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7" rupBuild="9302"/>
  <workbookPr filterPrivacy="1" codeName="EstaPasta_de_trabalho" defaultThemeVersion="124226"/>
  <bookViews>
    <workbookView xWindow="-120" yWindow="-120" windowWidth="20730" windowHeight="11160" tabRatio="875" firstSheet="2" activeTab="6"/>
  </bookViews>
  <sheets>
    <sheet name="ENTRADA" sheetId="173" r:id="rId1"/>
    <sheet name="CAIXA" sheetId="88" r:id="rId2"/>
    <sheet name="CEHOP" sheetId="87" r:id="rId3"/>
    <sheet name="RESUMO" sheetId="169" r:id="rId4"/>
    <sheet name="BDI" sheetId="170" r:id="rId5"/>
    <sheet name="ENCARGOS" sheetId="171" r:id="rId6"/>
    <sheet name="CRONOGRAMA" sheetId="175" r:id="rId7"/>
    <sheet name="PLN-GERAL" sheetId="166" r:id="rId8"/>
    <sheet name="MC-ADUTORA" sheetId="172" r:id="rId9"/>
    <sheet name="COMP-00-PROJETO-EXE" sheetId="42" r:id="rId10"/>
    <sheet name="COMP-01-adm" sheetId="49" r:id="rId11"/>
    <sheet name="COMP-05-MOBILIZAÇÃO-DESMOBILIZA" sheetId="136" r:id="rId12"/>
    <sheet name="COMP-13-AS BUILT" sheetId="158"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s>
  <definedNames>
    <definedName name="\" localSheetId="12">#REF!</definedName>
    <definedName name="\" localSheetId="6">#REF!</definedName>
    <definedName name="\" localSheetId="8">#REF!</definedName>
    <definedName name="\" localSheetId="7">#REF!</definedName>
    <definedName name="\" localSheetId="3">#REF!</definedName>
    <definedName name="\">#REF!</definedName>
    <definedName name="\A" localSheetId="10">#REF!</definedName>
    <definedName name="\A" localSheetId="11">#REF!</definedName>
    <definedName name="\A" localSheetId="12">#REF!</definedName>
    <definedName name="\A" localSheetId="6">#REF!</definedName>
    <definedName name="\A" localSheetId="8">#REF!</definedName>
    <definedName name="\A" localSheetId="7">#REF!</definedName>
    <definedName name="\A" localSheetId="3">#REF!</definedName>
    <definedName name="\A">#REF!</definedName>
    <definedName name="\B" localSheetId="10">#REF!</definedName>
    <definedName name="\B" localSheetId="11">#REF!</definedName>
    <definedName name="\B" localSheetId="12">#REF!</definedName>
    <definedName name="\B" localSheetId="6">#REF!</definedName>
    <definedName name="\B" localSheetId="8">#REF!</definedName>
    <definedName name="\B" localSheetId="7">#REF!</definedName>
    <definedName name="\B" localSheetId="3">#REF!</definedName>
    <definedName name="\B">#REF!</definedName>
    <definedName name="\C" localSheetId="10">#REF!</definedName>
    <definedName name="\C" localSheetId="11">#REF!</definedName>
    <definedName name="\C" localSheetId="12">#REF!</definedName>
    <definedName name="\C" localSheetId="6">#REF!</definedName>
    <definedName name="\C" localSheetId="8">#REF!</definedName>
    <definedName name="\C" localSheetId="7">#REF!</definedName>
    <definedName name="\C" localSheetId="3">#REF!</definedName>
    <definedName name="\C">#REF!</definedName>
    <definedName name="\I" localSheetId="10">#REF!</definedName>
    <definedName name="\I" localSheetId="11">#REF!</definedName>
    <definedName name="\I" localSheetId="12">#REF!</definedName>
    <definedName name="\I" localSheetId="6">#REF!</definedName>
    <definedName name="\I" localSheetId="8">#REF!</definedName>
    <definedName name="\I" localSheetId="7">#REF!</definedName>
    <definedName name="\I" localSheetId="3">#REF!</definedName>
    <definedName name="\I">#REF!</definedName>
    <definedName name="\J" localSheetId="10">#REF!</definedName>
    <definedName name="\J" localSheetId="11">#REF!</definedName>
    <definedName name="\J" localSheetId="12">#REF!</definedName>
    <definedName name="\J" localSheetId="6">#REF!</definedName>
    <definedName name="\J" localSheetId="8">#REF!</definedName>
    <definedName name="\J" localSheetId="7">#REF!</definedName>
    <definedName name="\J" localSheetId="3">#REF!</definedName>
    <definedName name="\J">#REF!</definedName>
    <definedName name="\O" localSheetId="10">#REF!</definedName>
    <definedName name="\O" localSheetId="11">#REF!</definedName>
    <definedName name="\O" localSheetId="12">#REF!</definedName>
    <definedName name="\O" localSheetId="6">#REF!</definedName>
    <definedName name="\O" localSheetId="8">#REF!</definedName>
    <definedName name="\O" localSheetId="7">#REF!</definedName>
    <definedName name="\O" localSheetId="3">#REF!</definedName>
    <definedName name="\O">#REF!</definedName>
    <definedName name="\P" localSheetId="10">#REF!</definedName>
    <definedName name="\P" localSheetId="11">#REF!</definedName>
    <definedName name="\P" localSheetId="12">#REF!</definedName>
    <definedName name="\P" localSheetId="6">#REF!</definedName>
    <definedName name="\P" localSheetId="8">#REF!</definedName>
    <definedName name="\P" localSheetId="7">#REF!</definedName>
    <definedName name="\P" localSheetId="3">#REF!</definedName>
    <definedName name="\P">#REF!</definedName>
    <definedName name="\S" localSheetId="7">[1]COMPOS1!#REF!</definedName>
    <definedName name="\S" localSheetId="3">[1]COMPOS1!#REF!</definedName>
    <definedName name="\S">[1]COMPOS1!#REF!</definedName>
    <definedName name="\x" localSheetId="7">[2]PLMUSEU!#REF!</definedName>
    <definedName name="\x" localSheetId="3">[2]PLMUSEU!#REF!</definedName>
    <definedName name="\x">[2]PLMUSEU!#REF!</definedName>
    <definedName name="\z" localSheetId="7">[2]PLMUSEU!#REF!</definedName>
    <definedName name="\z" localSheetId="3">[2]PLMUSEU!#REF!</definedName>
    <definedName name="\z">[2]PLMUSEU!#REF!</definedName>
    <definedName name="__________________________pi2" localSheetId="12">#REF!</definedName>
    <definedName name="__________________________pi2" localSheetId="6">#REF!</definedName>
    <definedName name="__________________________pi2" localSheetId="0">#REF!</definedName>
    <definedName name="__________________________pi2" localSheetId="8">#REF!</definedName>
    <definedName name="__________________________pi2" localSheetId="7">#REF!</definedName>
    <definedName name="__________________________pi2" localSheetId="3">#REF!</definedName>
    <definedName name="__________________________pi2">#REF!</definedName>
    <definedName name="_________________________pi2" localSheetId="12">#REF!</definedName>
    <definedName name="_________________________pi2" localSheetId="6">#REF!</definedName>
    <definedName name="_________________________pi2" localSheetId="0">#REF!</definedName>
    <definedName name="_________________________pi2" localSheetId="8">#REF!</definedName>
    <definedName name="_________________________pi2" localSheetId="7">#REF!</definedName>
    <definedName name="_________________________pi2" localSheetId="3">#REF!</definedName>
    <definedName name="_________________________pi2">#REF!</definedName>
    <definedName name="________________________PI1" localSheetId="12">#REF!</definedName>
    <definedName name="________________________PI1" localSheetId="6">#REF!</definedName>
    <definedName name="________________________PI1" localSheetId="0">#REF!</definedName>
    <definedName name="________________________PI1" localSheetId="8">#REF!</definedName>
    <definedName name="________________________PI1" localSheetId="7">#REF!</definedName>
    <definedName name="________________________PI1" localSheetId="3">#REF!</definedName>
    <definedName name="________________________PI1">#REF!</definedName>
    <definedName name="_______________________PI1" localSheetId="12">#REF!</definedName>
    <definedName name="_______________________PI1" localSheetId="6">#REF!</definedName>
    <definedName name="_______________________PI1" localSheetId="8">#REF!</definedName>
    <definedName name="_______________________PI1" localSheetId="7">#REF!</definedName>
    <definedName name="_______________________PI1" localSheetId="3">#REF!</definedName>
    <definedName name="_______________________PI1">#REF!</definedName>
    <definedName name="_______________________pi2" localSheetId="12">#REF!</definedName>
    <definedName name="_______________________pi2" localSheetId="6">#REF!</definedName>
    <definedName name="_______________________pi2" localSheetId="8">#REF!</definedName>
    <definedName name="_______________________pi2" localSheetId="7">#REF!</definedName>
    <definedName name="_______________________pi2" localSheetId="3">#REF!</definedName>
    <definedName name="_______________________pi2">#REF!</definedName>
    <definedName name="______________________PI1" localSheetId="12">#REF!</definedName>
    <definedName name="______________________PI1" localSheetId="6">#REF!</definedName>
    <definedName name="______________________PI1" localSheetId="8">#REF!</definedName>
    <definedName name="______________________PI1" localSheetId="7">#REF!</definedName>
    <definedName name="______________________PI1" localSheetId="3">#REF!</definedName>
    <definedName name="______________________PI1">#REF!</definedName>
    <definedName name="______________________pi2" localSheetId="12">#REF!</definedName>
    <definedName name="______________________pi2" localSheetId="6">#REF!</definedName>
    <definedName name="______________________pi2" localSheetId="8">#REF!</definedName>
    <definedName name="______________________pi2" localSheetId="7">#REF!</definedName>
    <definedName name="______________________pi2" localSheetId="3">#REF!</definedName>
    <definedName name="______________________pi2">#REF!</definedName>
    <definedName name="_____________________PI1" localSheetId="12">#REF!</definedName>
    <definedName name="_____________________PI1" localSheetId="6">#REF!</definedName>
    <definedName name="_____________________PI1" localSheetId="8">#REF!</definedName>
    <definedName name="_____________________PI1" localSheetId="7">#REF!</definedName>
    <definedName name="_____________________PI1" localSheetId="3">#REF!</definedName>
    <definedName name="_____________________PI1">#REF!</definedName>
    <definedName name="_____________________pi2" localSheetId="12">#REF!</definedName>
    <definedName name="_____________________pi2" localSheetId="6">#REF!</definedName>
    <definedName name="_____________________pi2" localSheetId="8">#REF!</definedName>
    <definedName name="_____________________pi2" localSheetId="7">#REF!</definedName>
    <definedName name="_____________________pi2" localSheetId="3">#REF!</definedName>
    <definedName name="_____________________pi2">#REF!</definedName>
    <definedName name="____________________PI1" localSheetId="12">#REF!</definedName>
    <definedName name="____________________PI1" localSheetId="6">#REF!</definedName>
    <definedName name="____________________PI1" localSheetId="8">#REF!</definedName>
    <definedName name="____________________PI1" localSheetId="7">#REF!</definedName>
    <definedName name="____________________PI1" localSheetId="3">#REF!</definedName>
    <definedName name="____________________PI1">#REF!</definedName>
    <definedName name="____________________pi2" localSheetId="12">#REF!</definedName>
    <definedName name="____________________pi2" localSheetId="6">#REF!</definedName>
    <definedName name="____________________pi2" localSheetId="8">#REF!</definedName>
    <definedName name="____________________pi2" localSheetId="7">#REF!</definedName>
    <definedName name="____________________pi2" localSheetId="3">#REF!</definedName>
    <definedName name="____________________pi2">#REF!</definedName>
    <definedName name="___________________PI1" localSheetId="12">#REF!</definedName>
    <definedName name="___________________PI1" localSheetId="6">#REF!</definedName>
    <definedName name="___________________PI1" localSheetId="8">#REF!</definedName>
    <definedName name="___________________PI1" localSheetId="7">#REF!</definedName>
    <definedName name="___________________PI1" localSheetId="3">#REF!</definedName>
    <definedName name="___________________PI1">#REF!</definedName>
    <definedName name="___________________pi2" localSheetId="12">#REF!</definedName>
    <definedName name="___________________pi2" localSheetId="6">#REF!</definedName>
    <definedName name="___________________pi2" localSheetId="8">#REF!</definedName>
    <definedName name="___________________pi2" localSheetId="7">#REF!</definedName>
    <definedName name="___________________pi2" localSheetId="3">#REF!</definedName>
    <definedName name="___________________pi2">#REF!</definedName>
    <definedName name="__________________PI1" localSheetId="12">#REF!</definedName>
    <definedName name="__________________PI1" localSheetId="6">#REF!</definedName>
    <definedName name="__________________PI1" localSheetId="8">#REF!</definedName>
    <definedName name="__________________PI1" localSheetId="7">#REF!</definedName>
    <definedName name="__________________PI1" localSheetId="3">#REF!</definedName>
    <definedName name="__________________PI1">#REF!</definedName>
    <definedName name="__________________pi2" localSheetId="12">#REF!</definedName>
    <definedName name="__________________pi2" localSheetId="6">#REF!</definedName>
    <definedName name="__________________pi2" localSheetId="8">#REF!</definedName>
    <definedName name="__________________pi2" localSheetId="7">#REF!</definedName>
    <definedName name="__________________pi2" localSheetId="3">#REF!</definedName>
    <definedName name="__________________pi2">#REF!</definedName>
    <definedName name="_________________PI1" localSheetId="12">#REF!</definedName>
    <definedName name="_________________PI1" localSheetId="6">#REF!</definedName>
    <definedName name="_________________PI1" localSheetId="8">#REF!</definedName>
    <definedName name="_________________PI1" localSheetId="7">#REF!</definedName>
    <definedName name="_________________PI1" localSheetId="3">#REF!</definedName>
    <definedName name="_________________PI1">#REF!</definedName>
    <definedName name="_________________pi2" localSheetId="12">#REF!</definedName>
    <definedName name="_________________pi2" localSheetId="6">#REF!</definedName>
    <definedName name="_________________pi2" localSheetId="8">#REF!</definedName>
    <definedName name="_________________pi2" localSheetId="7">#REF!</definedName>
    <definedName name="_________________pi2" localSheetId="3">#REF!</definedName>
    <definedName name="_________________pi2">#REF!</definedName>
    <definedName name="________________PI1" localSheetId="12">#REF!</definedName>
    <definedName name="________________PI1" localSheetId="6">#REF!</definedName>
    <definedName name="________________PI1" localSheetId="8">#REF!</definedName>
    <definedName name="________________PI1" localSheetId="7">#REF!</definedName>
    <definedName name="________________PI1" localSheetId="3">#REF!</definedName>
    <definedName name="________________PI1">#REF!</definedName>
    <definedName name="________________pi2" localSheetId="12">#REF!</definedName>
    <definedName name="________________pi2" localSheetId="6">#REF!</definedName>
    <definedName name="________________pi2" localSheetId="8">#REF!</definedName>
    <definedName name="________________pi2" localSheetId="7">#REF!</definedName>
    <definedName name="________________pi2" localSheetId="3">#REF!</definedName>
    <definedName name="________________pi2">#REF!</definedName>
    <definedName name="_______________OUT98" localSheetId="6">#REF!</definedName>
    <definedName name="_______________OUT98" localSheetId="8">#REF!</definedName>
    <definedName name="_______________OUT98" localSheetId="7">#REF!</definedName>
    <definedName name="_______________OUT98" localSheetId="3">#REF!</definedName>
    <definedName name="_______________OUT98">#REF!</definedName>
    <definedName name="_______________PI1" localSheetId="12">#REF!</definedName>
    <definedName name="_______________PI1" localSheetId="6">#REF!</definedName>
    <definedName name="_______________PI1" localSheetId="8">#REF!</definedName>
    <definedName name="_______________PI1" localSheetId="7">#REF!</definedName>
    <definedName name="_______________PI1" localSheetId="3">#REF!</definedName>
    <definedName name="_______________PI1">#REF!</definedName>
    <definedName name="_______________pi2" localSheetId="12">#REF!</definedName>
    <definedName name="_______________pi2" localSheetId="6">#REF!</definedName>
    <definedName name="_______________pi2" localSheetId="8">#REF!</definedName>
    <definedName name="_______________pi2" localSheetId="7">#REF!</definedName>
    <definedName name="_______________pi2" localSheetId="3">#REF!</definedName>
    <definedName name="_______________pi2">#REF!</definedName>
    <definedName name="______________OUT98" localSheetId="6">#REF!</definedName>
    <definedName name="______________OUT98" localSheetId="8">#REF!</definedName>
    <definedName name="______________OUT98" localSheetId="7">#REF!</definedName>
    <definedName name="______________OUT98" localSheetId="3">#REF!</definedName>
    <definedName name="______________OUT98">#REF!</definedName>
    <definedName name="______________PI1" localSheetId="12">#REF!</definedName>
    <definedName name="______________PI1" localSheetId="6">#REF!</definedName>
    <definedName name="______________PI1" localSheetId="8">#REF!</definedName>
    <definedName name="______________PI1" localSheetId="7">#REF!</definedName>
    <definedName name="______________PI1" localSheetId="3">#REF!</definedName>
    <definedName name="______________PI1">#REF!</definedName>
    <definedName name="______________pi2" localSheetId="12">#REF!</definedName>
    <definedName name="______________pi2" localSheetId="6">#REF!</definedName>
    <definedName name="______________pi2" localSheetId="8">#REF!</definedName>
    <definedName name="______________pi2" localSheetId="7">#REF!</definedName>
    <definedName name="______________pi2" localSheetId="3">#REF!</definedName>
    <definedName name="______________pi2">#REF!</definedName>
    <definedName name="_____________OUT98" localSheetId="6" hidden="1">{#N/A,#N/A,TRUE,"Serviços"}</definedName>
    <definedName name="_____________OUT98" localSheetId="0" hidden="1">{#N/A,#N/A,TRUE,"Serviços"}</definedName>
    <definedName name="_____________OUT98" localSheetId="8" hidden="1">{#N/A,#N/A,TRUE,"Serviços"}</definedName>
    <definedName name="_____________OUT98" hidden="1">{#N/A,#N/A,TRUE,"Serviços"}</definedName>
    <definedName name="_____________PI1" localSheetId="12">#REF!</definedName>
    <definedName name="_____________PI1" localSheetId="6">#REF!</definedName>
    <definedName name="_____________PI1" localSheetId="0">#REF!</definedName>
    <definedName name="_____________PI1" localSheetId="8">#REF!</definedName>
    <definedName name="_____________PI1" localSheetId="7">#REF!</definedName>
    <definedName name="_____________PI1" localSheetId="3">#REF!</definedName>
    <definedName name="_____________PI1">#REF!</definedName>
    <definedName name="_____________pi2" localSheetId="12">#REF!</definedName>
    <definedName name="_____________pi2" localSheetId="6">#REF!</definedName>
    <definedName name="_____________pi2" localSheetId="0">#REF!</definedName>
    <definedName name="_____________pi2" localSheetId="8">#REF!</definedName>
    <definedName name="_____________pi2" localSheetId="7">#REF!</definedName>
    <definedName name="_____________pi2" localSheetId="3">#REF!</definedName>
    <definedName name="_____________pi2">#REF!</definedName>
    <definedName name="____________OUT98" localSheetId="6" hidden="1">{#N/A,#N/A,TRUE,"Serviços"}</definedName>
    <definedName name="____________OUT98" localSheetId="0" hidden="1">{#N/A,#N/A,TRUE,"Serviços"}</definedName>
    <definedName name="____________OUT98" localSheetId="8" hidden="1">{#N/A,#N/A,TRUE,"Serviços"}</definedName>
    <definedName name="____________OUT98" hidden="1">{#N/A,#N/A,TRUE,"Serviços"}</definedName>
    <definedName name="____________PI1" localSheetId="12">#REF!</definedName>
    <definedName name="____________PI1" localSheetId="6">#REF!</definedName>
    <definedName name="____________PI1" localSheetId="0">#REF!</definedName>
    <definedName name="____________PI1" localSheetId="8">#REF!</definedName>
    <definedName name="____________PI1" localSheetId="7">#REF!</definedName>
    <definedName name="____________PI1" localSheetId="3">#REF!</definedName>
    <definedName name="____________PI1">#REF!</definedName>
    <definedName name="___________OUT98" localSheetId="6" hidden="1">{#N/A,#N/A,TRUE,"Serviços"}</definedName>
    <definedName name="___________OUT98" localSheetId="0" hidden="1">{#N/A,#N/A,TRUE,"Serviços"}</definedName>
    <definedName name="___________OUT98" localSheetId="8" hidden="1">{#N/A,#N/A,TRUE,"Serviços"}</definedName>
    <definedName name="___________OUT98" hidden="1">{#N/A,#N/A,TRUE,"Serviços"}</definedName>
    <definedName name="___________PI1" localSheetId="12">#REF!</definedName>
    <definedName name="___________PI1" localSheetId="6">#REF!</definedName>
    <definedName name="___________PI1" localSheetId="0">#REF!</definedName>
    <definedName name="___________PI1" localSheetId="8">#REF!</definedName>
    <definedName name="___________PI1" localSheetId="7">#REF!</definedName>
    <definedName name="___________PI1" localSheetId="3">#REF!</definedName>
    <definedName name="___________PI1">#REF!</definedName>
    <definedName name="___________pi2" localSheetId="12">#REF!</definedName>
    <definedName name="___________pi2" localSheetId="6">#REF!</definedName>
    <definedName name="___________pi2" localSheetId="0">#REF!</definedName>
    <definedName name="___________pi2" localSheetId="8">#REF!</definedName>
    <definedName name="___________pi2" localSheetId="7">#REF!</definedName>
    <definedName name="___________pi2" localSheetId="3">#REF!</definedName>
    <definedName name="___________pi2">#REF!</definedName>
    <definedName name="__________OUT98" localSheetId="6" hidden="1">{#N/A,#N/A,TRUE,"Serviços"}</definedName>
    <definedName name="__________OUT98" localSheetId="0" hidden="1">{#N/A,#N/A,TRUE,"Serviços"}</definedName>
    <definedName name="__________OUT98" localSheetId="8" hidden="1">{#N/A,#N/A,TRUE,"Serviços"}</definedName>
    <definedName name="__________OUT98" hidden="1">{#N/A,#N/A,TRUE,"Serviços"}</definedName>
    <definedName name="__________PI1" localSheetId="12">#REF!</definedName>
    <definedName name="__________PI1" localSheetId="6">#REF!</definedName>
    <definedName name="__________PI1" localSheetId="0">#REF!</definedName>
    <definedName name="__________PI1" localSheetId="8">#REF!</definedName>
    <definedName name="__________PI1" localSheetId="7">#REF!</definedName>
    <definedName name="__________PI1" localSheetId="3">#REF!</definedName>
    <definedName name="__________PI1">#REF!</definedName>
    <definedName name="__________pi2" localSheetId="12">#REF!</definedName>
    <definedName name="__________pi2" localSheetId="6">#REF!</definedName>
    <definedName name="__________pi2" localSheetId="0">#REF!</definedName>
    <definedName name="__________pi2" localSheetId="8">#REF!</definedName>
    <definedName name="__________pi2" localSheetId="7">#REF!</definedName>
    <definedName name="__________pi2" localSheetId="3">#REF!</definedName>
    <definedName name="__________pi2">#REF!</definedName>
    <definedName name="_________apf1" localSheetId="12">#REF!</definedName>
    <definedName name="_________apf1" localSheetId="6">#REF!</definedName>
    <definedName name="_________apf1" localSheetId="0">#REF!</definedName>
    <definedName name="_________apf1" localSheetId="8">#REF!</definedName>
    <definedName name="_________apf1" localSheetId="7">#REF!</definedName>
    <definedName name="_________apf1" localSheetId="3">#REF!</definedName>
    <definedName name="_________apf1">#REF!</definedName>
    <definedName name="_________cpf1" localSheetId="12">#REF!</definedName>
    <definedName name="_________cpf1" localSheetId="6">#REF!</definedName>
    <definedName name="_________cpf1" localSheetId="8">#REF!</definedName>
    <definedName name="_________cpf1" localSheetId="7">#REF!</definedName>
    <definedName name="_________cpf1" localSheetId="3">#REF!</definedName>
    <definedName name="_________cpf1">#REF!</definedName>
    <definedName name="_________OUT98" localSheetId="6" hidden="1">{#N/A,#N/A,TRUE,"Serviços"}</definedName>
    <definedName name="_________OUT98" localSheetId="0" hidden="1">{#N/A,#N/A,TRUE,"Serviços"}</definedName>
    <definedName name="_________OUT98" localSheetId="8" hidden="1">{#N/A,#N/A,TRUE,"Serviços"}</definedName>
    <definedName name="_________OUT98" hidden="1">{#N/A,#N/A,TRUE,"Serviços"}</definedName>
    <definedName name="_________PI1" localSheetId="12">#REF!</definedName>
    <definedName name="_________PI1" localSheetId="6">#REF!</definedName>
    <definedName name="_________PI1" localSheetId="0">#REF!</definedName>
    <definedName name="_________PI1" localSheetId="8">#REF!</definedName>
    <definedName name="_________PI1" localSheetId="7">#REF!</definedName>
    <definedName name="_________PI1" localSheetId="3">#REF!</definedName>
    <definedName name="_________PI1">#REF!</definedName>
    <definedName name="_________pi2" localSheetId="12">#REF!</definedName>
    <definedName name="_________pi2" localSheetId="6">#REF!</definedName>
    <definedName name="_________pi2" localSheetId="0">#REF!</definedName>
    <definedName name="_________pi2" localSheetId="8">#REF!</definedName>
    <definedName name="_________pi2" localSheetId="7">#REF!</definedName>
    <definedName name="_________pi2" localSheetId="3">#REF!</definedName>
    <definedName name="_________pi2">#REF!</definedName>
    <definedName name="________apf1" localSheetId="12">#REF!</definedName>
    <definedName name="________apf1" localSheetId="6">#REF!</definedName>
    <definedName name="________apf1" localSheetId="0">#REF!</definedName>
    <definedName name="________apf1" localSheetId="8">#REF!</definedName>
    <definedName name="________apf1" localSheetId="7">#REF!</definedName>
    <definedName name="________apf1" localSheetId="3">#REF!</definedName>
    <definedName name="________apf1">#REF!</definedName>
    <definedName name="________cpf1" localSheetId="12">#REF!</definedName>
    <definedName name="________cpf1" localSheetId="6">#REF!</definedName>
    <definedName name="________cpf1" localSheetId="8">#REF!</definedName>
    <definedName name="________cpf1" localSheetId="7">#REF!</definedName>
    <definedName name="________cpf1" localSheetId="3">#REF!</definedName>
    <definedName name="________cpf1">#REF!</definedName>
    <definedName name="________OUT98" localSheetId="6" hidden="1">{#N/A,#N/A,TRUE,"Serviços"}</definedName>
    <definedName name="________OUT98" localSheetId="0" hidden="1">{#N/A,#N/A,TRUE,"Serviços"}</definedName>
    <definedName name="________OUT98" localSheetId="8" hidden="1">{#N/A,#N/A,TRUE,"Serviços"}</definedName>
    <definedName name="________OUT98" hidden="1">{#N/A,#N/A,TRUE,"Serviços"}</definedName>
    <definedName name="________PI1" localSheetId="12">#REF!</definedName>
    <definedName name="________PI1" localSheetId="6">#REF!</definedName>
    <definedName name="________PI1" localSheetId="0">#REF!</definedName>
    <definedName name="________PI1" localSheetId="8">#REF!</definedName>
    <definedName name="________PI1" localSheetId="7">#REF!</definedName>
    <definedName name="________PI1" localSheetId="3">#REF!</definedName>
    <definedName name="________PI1">#REF!</definedName>
    <definedName name="________pi2" localSheetId="12">#REF!</definedName>
    <definedName name="________pi2" localSheetId="6">#REF!</definedName>
    <definedName name="________pi2" localSheetId="0">#REF!</definedName>
    <definedName name="________pi2" localSheetId="8">#REF!</definedName>
    <definedName name="________pi2" localSheetId="7">#REF!</definedName>
    <definedName name="________pi2" localSheetId="3">#REF!</definedName>
    <definedName name="________pi2">#REF!</definedName>
    <definedName name="________PL1" localSheetId="6">#REF!</definedName>
    <definedName name="________PL1" localSheetId="0">#REF!</definedName>
    <definedName name="________PL1" localSheetId="8">#REF!</definedName>
    <definedName name="________PL1" localSheetId="7">#REF!</definedName>
    <definedName name="________PL1" localSheetId="3">#REF!</definedName>
    <definedName name="________PL1">#REF!</definedName>
    <definedName name="________TT102" localSheetId="0">'[3]Relatório-1ª med.'!#REF!</definedName>
    <definedName name="________TT102" localSheetId="7">'[3]Relatório-1ª med.'!#REF!</definedName>
    <definedName name="________TT102" localSheetId="3">'[3]Relatório-1ª med.'!#REF!</definedName>
    <definedName name="________TT102">'[3]Relatório-1ª med.'!#REF!</definedName>
    <definedName name="________TT107" localSheetId="0">'[3]Relatório-1ª med.'!#REF!</definedName>
    <definedName name="________TT107" localSheetId="7">'[3]Relatório-1ª med.'!#REF!</definedName>
    <definedName name="________TT107" localSheetId="3">'[3]Relatório-1ª med.'!#REF!</definedName>
    <definedName name="________TT107">'[3]Relatório-1ª med.'!#REF!</definedName>
    <definedName name="________TT121" localSheetId="0">'[3]Relatório-1ª med.'!#REF!</definedName>
    <definedName name="________TT121" localSheetId="7">'[3]Relatório-1ª med.'!#REF!</definedName>
    <definedName name="________TT121" localSheetId="3">'[3]Relatório-1ª med.'!#REF!</definedName>
    <definedName name="________TT121">'[3]Relatório-1ª med.'!#REF!</definedName>
    <definedName name="________TT123" localSheetId="0">'[3]Relatório-1ª med.'!#REF!</definedName>
    <definedName name="________TT123" localSheetId="7">'[3]Relatório-1ª med.'!#REF!</definedName>
    <definedName name="________TT123" localSheetId="3">'[3]Relatório-1ª med.'!#REF!</definedName>
    <definedName name="________TT123">'[3]Relatório-1ª med.'!#REF!</definedName>
    <definedName name="________TT19" localSheetId="7">'[3]Relatório-1ª med.'!#REF!</definedName>
    <definedName name="________TT19" localSheetId="3">'[3]Relatório-1ª med.'!#REF!</definedName>
    <definedName name="________TT19">'[3]Relatório-1ª med.'!#REF!</definedName>
    <definedName name="________TT20" localSheetId="7">'[3]Relatório-1ª med.'!#REF!</definedName>
    <definedName name="________TT20" localSheetId="3">'[3]Relatório-1ª med.'!#REF!</definedName>
    <definedName name="________TT20">'[3]Relatório-1ª med.'!#REF!</definedName>
    <definedName name="________TT21" localSheetId="7">'[3]Relatório-1ª med.'!#REF!</definedName>
    <definedName name="________TT21" localSheetId="3">'[3]Relatório-1ª med.'!#REF!</definedName>
    <definedName name="________TT21">'[3]Relatório-1ª med.'!#REF!</definedName>
    <definedName name="________TT22" localSheetId="7">'[3]Relatório-1ª med.'!#REF!</definedName>
    <definedName name="________TT22" localSheetId="3">'[3]Relatório-1ª med.'!#REF!</definedName>
    <definedName name="________TT22">'[3]Relatório-1ª med.'!#REF!</definedName>
    <definedName name="________TT26" localSheetId="7">'[3]Relatório-1ª med.'!#REF!</definedName>
    <definedName name="________TT26" localSheetId="3">'[3]Relatório-1ª med.'!#REF!</definedName>
    <definedName name="________TT26">'[3]Relatório-1ª med.'!#REF!</definedName>
    <definedName name="________TT27" localSheetId="7">'[3]Relatório-1ª med.'!#REF!</definedName>
    <definedName name="________TT27" localSheetId="3">'[3]Relatório-1ª med.'!#REF!</definedName>
    <definedName name="________TT27">'[3]Relatório-1ª med.'!#REF!</definedName>
    <definedName name="________TT28" localSheetId="7">'[3]Relatório-1ª med.'!#REF!</definedName>
    <definedName name="________TT28" localSheetId="3">'[3]Relatório-1ª med.'!#REF!</definedName>
    <definedName name="________TT28">'[3]Relatório-1ª med.'!#REF!</definedName>
    <definedName name="________TT30" localSheetId="7">'[3]Relatório-1ª med.'!#REF!</definedName>
    <definedName name="________TT30" localSheetId="3">'[3]Relatório-1ª med.'!#REF!</definedName>
    <definedName name="________TT30">'[3]Relatório-1ª med.'!#REF!</definedName>
    <definedName name="________TT31" localSheetId="7">'[3]Relatório-1ª med.'!#REF!</definedName>
    <definedName name="________TT31" localSheetId="3">'[3]Relatório-1ª med.'!#REF!</definedName>
    <definedName name="________TT31">'[3]Relatório-1ª med.'!#REF!</definedName>
    <definedName name="________TT32" localSheetId="7">'[3]Relatório-1ª med.'!#REF!</definedName>
    <definedName name="________TT32" localSheetId="3">'[3]Relatório-1ª med.'!#REF!</definedName>
    <definedName name="________TT32">'[3]Relatório-1ª med.'!#REF!</definedName>
    <definedName name="________TT33" localSheetId="7">'[3]Relatório-1ª med.'!#REF!</definedName>
    <definedName name="________TT33" localSheetId="3">'[3]Relatório-1ª med.'!#REF!</definedName>
    <definedName name="________TT33">'[3]Relatório-1ª med.'!#REF!</definedName>
    <definedName name="________TT34" localSheetId="7">'[3]Relatório-1ª med.'!#REF!</definedName>
    <definedName name="________TT34" localSheetId="3">'[3]Relatório-1ª med.'!#REF!</definedName>
    <definedName name="________TT34">'[3]Relatório-1ª med.'!#REF!</definedName>
    <definedName name="________TT36" localSheetId="7">'[3]Relatório-1ª med.'!#REF!</definedName>
    <definedName name="________TT36" localSheetId="3">'[3]Relatório-1ª med.'!#REF!</definedName>
    <definedName name="________TT36">'[3]Relatório-1ª med.'!#REF!</definedName>
    <definedName name="________TT37" localSheetId="7">'[3]Relatório-1ª med.'!#REF!</definedName>
    <definedName name="________TT37" localSheetId="3">'[3]Relatório-1ª med.'!#REF!</definedName>
    <definedName name="________TT37">'[3]Relatório-1ª med.'!#REF!</definedName>
    <definedName name="________TT38" localSheetId="7">'[3]Relatório-1ª med.'!#REF!</definedName>
    <definedName name="________TT38" localSheetId="3">'[3]Relatório-1ª med.'!#REF!</definedName>
    <definedName name="________TT38">'[3]Relatório-1ª med.'!#REF!</definedName>
    <definedName name="________TT39" localSheetId="7">'[3]Relatório-1ª med.'!#REF!</definedName>
    <definedName name="________TT39" localSheetId="3">'[3]Relatório-1ª med.'!#REF!</definedName>
    <definedName name="________TT39">'[3]Relatório-1ª med.'!#REF!</definedName>
    <definedName name="________TT40" localSheetId="7">'[3]Relatório-1ª med.'!#REF!</definedName>
    <definedName name="________TT40" localSheetId="3">'[3]Relatório-1ª med.'!#REF!</definedName>
    <definedName name="________TT40">'[3]Relatório-1ª med.'!#REF!</definedName>
    <definedName name="________TT5" localSheetId="7">'[3]Relatório-1ª med.'!#REF!</definedName>
    <definedName name="________TT5" localSheetId="3">'[3]Relatório-1ª med.'!#REF!</definedName>
    <definedName name="________TT5">'[3]Relatório-1ª med.'!#REF!</definedName>
    <definedName name="________TT52" localSheetId="7">'[3]Relatório-1ª med.'!#REF!</definedName>
    <definedName name="________TT52" localSheetId="3">'[3]Relatório-1ª med.'!#REF!</definedName>
    <definedName name="________TT52">'[3]Relatório-1ª med.'!#REF!</definedName>
    <definedName name="________TT53" localSheetId="7">'[3]Relatório-1ª med.'!#REF!</definedName>
    <definedName name="________TT53" localSheetId="3">'[3]Relatório-1ª med.'!#REF!</definedName>
    <definedName name="________TT53">'[3]Relatório-1ª med.'!#REF!</definedName>
    <definedName name="________TT54" localSheetId="7">'[3]Relatório-1ª med.'!#REF!</definedName>
    <definedName name="________TT54" localSheetId="3">'[3]Relatório-1ª med.'!#REF!</definedName>
    <definedName name="________TT54">'[3]Relatório-1ª med.'!#REF!</definedName>
    <definedName name="________TT55" localSheetId="7">'[3]Relatório-1ª med.'!#REF!</definedName>
    <definedName name="________TT55" localSheetId="3">'[3]Relatório-1ª med.'!#REF!</definedName>
    <definedName name="________TT55">'[3]Relatório-1ª med.'!#REF!</definedName>
    <definedName name="________TT6" localSheetId="7">'[3]Relatório-1ª med.'!#REF!</definedName>
    <definedName name="________TT6" localSheetId="3">'[3]Relatório-1ª med.'!#REF!</definedName>
    <definedName name="________TT6">'[3]Relatório-1ª med.'!#REF!</definedName>
    <definedName name="________TT60" localSheetId="7">'[3]Relatório-1ª med.'!#REF!</definedName>
    <definedName name="________TT60" localSheetId="3">'[3]Relatório-1ª med.'!#REF!</definedName>
    <definedName name="________TT60">'[3]Relatório-1ª med.'!#REF!</definedName>
    <definedName name="________TT61" localSheetId="7">'[3]Relatório-1ª med.'!#REF!</definedName>
    <definedName name="________TT61" localSheetId="3">'[3]Relatório-1ª med.'!#REF!</definedName>
    <definedName name="________TT61">'[3]Relatório-1ª med.'!#REF!</definedName>
    <definedName name="________TT69" localSheetId="7">'[3]Relatório-1ª med.'!#REF!</definedName>
    <definedName name="________TT69" localSheetId="3">'[3]Relatório-1ª med.'!#REF!</definedName>
    <definedName name="________TT69">'[3]Relatório-1ª med.'!#REF!</definedName>
    <definedName name="________TT7" localSheetId="7">'[3]Relatório-1ª med.'!#REF!</definedName>
    <definedName name="________TT7" localSheetId="3">'[3]Relatório-1ª med.'!#REF!</definedName>
    <definedName name="________TT7">'[3]Relatório-1ª med.'!#REF!</definedName>
    <definedName name="________TT70" localSheetId="7">'[3]Relatório-1ª med.'!#REF!</definedName>
    <definedName name="________TT70" localSheetId="3">'[3]Relatório-1ª med.'!#REF!</definedName>
    <definedName name="________TT70">'[3]Relatório-1ª med.'!#REF!</definedName>
    <definedName name="________TT71" localSheetId="7">'[3]Relatório-1ª med.'!#REF!</definedName>
    <definedName name="________TT71" localSheetId="3">'[3]Relatório-1ª med.'!#REF!</definedName>
    <definedName name="________TT71">'[3]Relatório-1ª med.'!#REF!</definedName>
    <definedName name="________TT74" localSheetId="7">'[3]Relatório-1ª med.'!#REF!</definedName>
    <definedName name="________TT74" localSheetId="3">'[3]Relatório-1ª med.'!#REF!</definedName>
    <definedName name="________TT74">'[3]Relatório-1ª med.'!#REF!</definedName>
    <definedName name="________TT75" localSheetId="7">'[3]Relatório-1ª med.'!#REF!</definedName>
    <definedName name="________TT75" localSheetId="3">'[3]Relatório-1ª med.'!#REF!</definedName>
    <definedName name="________TT75">'[3]Relatório-1ª med.'!#REF!</definedName>
    <definedName name="________TT76" localSheetId="7">'[3]Relatório-1ª med.'!#REF!</definedName>
    <definedName name="________TT76" localSheetId="3">'[3]Relatório-1ª med.'!#REF!</definedName>
    <definedName name="________TT76">'[3]Relatório-1ª med.'!#REF!</definedName>
    <definedName name="________TT77" localSheetId="7">'[3]Relatório-1ª med.'!#REF!</definedName>
    <definedName name="________TT77" localSheetId="3">'[3]Relatório-1ª med.'!#REF!</definedName>
    <definedName name="________TT77">'[3]Relatório-1ª med.'!#REF!</definedName>
    <definedName name="________TT78" localSheetId="7">'[3]Relatório-1ª med.'!#REF!</definedName>
    <definedName name="________TT78" localSheetId="3">'[3]Relatório-1ª med.'!#REF!</definedName>
    <definedName name="________TT78">'[3]Relatório-1ª med.'!#REF!</definedName>
    <definedName name="________TT79" localSheetId="7">'[3]Relatório-1ª med.'!#REF!</definedName>
    <definedName name="________TT79" localSheetId="3">'[3]Relatório-1ª med.'!#REF!</definedName>
    <definedName name="________TT79">'[3]Relatório-1ª med.'!#REF!</definedName>
    <definedName name="________TT94" localSheetId="7">'[3]Relatório-1ª med.'!#REF!</definedName>
    <definedName name="________TT94" localSheetId="3">'[3]Relatório-1ª med.'!#REF!</definedName>
    <definedName name="________TT94">'[3]Relatório-1ª med.'!#REF!</definedName>
    <definedName name="________TT95" localSheetId="7">'[3]Relatório-1ª med.'!#REF!</definedName>
    <definedName name="________TT95" localSheetId="3">'[3]Relatório-1ª med.'!#REF!</definedName>
    <definedName name="________TT95">'[3]Relatório-1ª med.'!#REF!</definedName>
    <definedName name="________TT97" localSheetId="7">'[3]Relatório-1ª med.'!#REF!</definedName>
    <definedName name="________TT97" localSheetId="3">'[3]Relatório-1ª med.'!#REF!</definedName>
    <definedName name="________TT97">'[3]Relatório-1ª med.'!#REF!</definedName>
    <definedName name="_______apf1" localSheetId="10">#REF!</definedName>
    <definedName name="_______apf1" localSheetId="11">#REF!</definedName>
    <definedName name="_______apf1" localSheetId="12">#REF!</definedName>
    <definedName name="_______apf1" localSheetId="6">#REF!</definedName>
    <definedName name="_______apf1" localSheetId="0">#REF!</definedName>
    <definedName name="_______apf1" localSheetId="8">#REF!</definedName>
    <definedName name="_______apf1" localSheetId="7">#REF!</definedName>
    <definedName name="_______apf1" localSheetId="3">#REF!</definedName>
    <definedName name="_______apf1">#REF!</definedName>
    <definedName name="_______cab1" localSheetId="6">#REF!</definedName>
    <definedName name="_______cab1" localSheetId="0">#REF!</definedName>
    <definedName name="_______cab1" localSheetId="8">#REF!</definedName>
    <definedName name="_______cab1" localSheetId="7">#REF!</definedName>
    <definedName name="_______cab1" localSheetId="3">#REF!</definedName>
    <definedName name="_______cab1">#REF!</definedName>
    <definedName name="_______cpf1" localSheetId="10">#REF!</definedName>
    <definedName name="_______cpf1" localSheetId="11">#REF!</definedName>
    <definedName name="_______cpf1" localSheetId="12">#REF!</definedName>
    <definedName name="_______cpf1" localSheetId="6">#REF!</definedName>
    <definedName name="_______cpf1" localSheetId="8">#REF!</definedName>
    <definedName name="_______cpf1" localSheetId="7">#REF!</definedName>
    <definedName name="_______cpf1" localSheetId="3">#REF!</definedName>
    <definedName name="_______cpf1">#REF!</definedName>
    <definedName name="_______JAZ1" localSheetId="6">#REF!</definedName>
    <definedName name="_______JAZ1" localSheetId="8">#REF!</definedName>
    <definedName name="_______JAZ1" localSheetId="7">#REF!</definedName>
    <definedName name="_______JAZ1" localSheetId="3">#REF!</definedName>
    <definedName name="_______JAZ1">#REF!</definedName>
    <definedName name="_______JAZ11" localSheetId="6">#REF!</definedName>
    <definedName name="_______JAZ11" localSheetId="8">#REF!</definedName>
    <definedName name="_______JAZ11" localSheetId="7">#REF!</definedName>
    <definedName name="_______JAZ11" localSheetId="3">#REF!</definedName>
    <definedName name="_______JAZ11">#REF!</definedName>
    <definedName name="_______JAZ2" localSheetId="6">#REF!</definedName>
    <definedName name="_______JAZ2" localSheetId="8">#REF!</definedName>
    <definedName name="_______JAZ2" localSheetId="7">#REF!</definedName>
    <definedName name="_______JAZ2" localSheetId="3">#REF!</definedName>
    <definedName name="_______JAZ2">#REF!</definedName>
    <definedName name="_______JAZ22" localSheetId="6">#REF!</definedName>
    <definedName name="_______JAZ22" localSheetId="8">#REF!</definedName>
    <definedName name="_______JAZ22" localSheetId="7">#REF!</definedName>
    <definedName name="_______JAZ22" localSheetId="3">#REF!</definedName>
    <definedName name="_______JAZ22">#REF!</definedName>
    <definedName name="_______JAZ3" localSheetId="6">#REF!</definedName>
    <definedName name="_______JAZ3" localSheetId="8">#REF!</definedName>
    <definedName name="_______JAZ3" localSheetId="7">#REF!</definedName>
    <definedName name="_______JAZ3" localSheetId="3">#REF!</definedName>
    <definedName name="_______JAZ3">#REF!</definedName>
    <definedName name="_______JAZ33" localSheetId="6">#REF!</definedName>
    <definedName name="_______JAZ33" localSheetId="8">#REF!</definedName>
    <definedName name="_______JAZ33" localSheetId="7">#REF!</definedName>
    <definedName name="_______JAZ33" localSheetId="3">#REF!</definedName>
    <definedName name="_______JAZ33">#REF!</definedName>
    <definedName name="_______OUT98" localSheetId="6" hidden="1">{#N/A,#N/A,TRUE,"Serviços"}</definedName>
    <definedName name="_______OUT98" localSheetId="0" hidden="1">{#N/A,#N/A,TRUE,"Serviços"}</definedName>
    <definedName name="_______OUT98" localSheetId="8" hidden="1">{#N/A,#N/A,TRUE,"Serviços"}</definedName>
    <definedName name="_______OUT98" hidden="1">{#N/A,#N/A,TRUE,"Serviços"}</definedName>
    <definedName name="_______PI1" localSheetId="12">#REF!</definedName>
    <definedName name="_______PI1" localSheetId="6">#REF!</definedName>
    <definedName name="_______PI1" localSheetId="0">#REF!</definedName>
    <definedName name="_______PI1" localSheetId="8">#REF!</definedName>
    <definedName name="_______PI1" localSheetId="7">#REF!</definedName>
    <definedName name="_______PI1" localSheetId="3">#REF!</definedName>
    <definedName name="_______PI1">#REF!</definedName>
    <definedName name="_______pi2" localSheetId="12">#REF!</definedName>
    <definedName name="_______pi2" localSheetId="6">#REF!</definedName>
    <definedName name="_______pi2" localSheetId="0">#REF!</definedName>
    <definedName name="_______pi2" localSheetId="8">#REF!</definedName>
    <definedName name="_______pi2" localSheetId="7">#REF!</definedName>
    <definedName name="_______pi2" localSheetId="3">#REF!</definedName>
    <definedName name="_______pi2">#REF!</definedName>
    <definedName name="_______PL1" localSheetId="6">#REF!</definedName>
    <definedName name="_______PL1" localSheetId="0">#REF!</definedName>
    <definedName name="_______PL1" localSheetId="8">#REF!</definedName>
    <definedName name="_______PL1" localSheetId="7">#REF!</definedName>
    <definedName name="_______PL1" localSheetId="3">#REF!</definedName>
    <definedName name="_______PL1">#REF!</definedName>
    <definedName name="_______reg1">[4]DADOS!$B$4</definedName>
    <definedName name="_______reg3">[5]eq!$A$2:$D$42</definedName>
    <definedName name="_______reg5">[5]mo!$A$2:$C$10</definedName>
    <definedName name="_______reg7">[4]mat!$A$2:$C$33</definedName>
    <definedName name="_______RET1" localSheetId="6">#REF!</definedName>
    <definedName name="_______RET1" localSheetId="0">#REF!</definedName>
    <definedName name="_______RET1" localSheetId="8">#REF!</definedName>
    <definedName name="_______RET1" localSheetId="7">#REF!</definedName>
    <definedName name="_______RET1" localSheetId="3">#REF!</definedName>
    <definedName name="_______RET1">#REF!</definedName>
    <definedName name="_______TT102" localSheetId="6">'[3]Relatório-1ª med.'!#REF!</definedName>
    <definedName name="_______TT102" localSheetId="0">'[3]Relatório-1ª med.'!#REF!</definedName>
    <definedName name="_______TT102" localSheetId="7">'[3]Relatório-1ª med.'!#REF!</definedName>
    <definedName name="_______TT102" localSheetId="3">'[3]Relatório-1ª med.'!#REF!</definedName>
    <definedName name="_______TT102">'[3]Relatório-1ª med.'!#REF!</definedName>
    <definedName name="_______TT107" localSheetId="0">'[3]Relatório-1ª med.'!#REF!</definedName>
    <definedName name="_______TT107" localSheetId="7">'[3]Relatório-1ª med.'!#REF!</definedName>
    <definedName name="_______TT107" localSheetId="3">'[3]Relatório-1ª med.'!#REF!</definedName>
    <definedName name="_______TT107">'[3]Relatório-1ª med.'!#REF!</definedName>
    <definedName name="_______TT121" localSheetId="7">'[3]Relatório-1ª med.'!#REF!</definedName>
    <definedName name="_______TT121" localSheetId="3">'[3]Relatório-1ª med.'!#REF!</definedName>
    <definedName name="_______TT121">'[3]Relatório-1ª med.'!#REF!</definedName>
    <definedName name="_______TT123" localSheetId="7">'[3]Relatório-1ª med.'!#REF!</definedName>
    <definedName name="_______TT123" localSheetId="3">'[3]Relatório-1ª med.'!#REF!</definedName>
    <definedName name="_______TT123">'[3]Relatório-1ª med.'!#REF!</definedName>
    <definedName name="_______TT19" localSheetId="7">'[3]Relatório-1ª med.'!#REF!</definedName>
    <definedName name="_______TT19" localSheetId="3">'[3]Relatório-1ª med.'!#REF!</definedName>
    <definedName name="_______TT19">'[3]Relatório-1ª med.'!#REF!</definedName>
    <definedName name="_______TT20" localSheetId="7">'[3]Relatório-1ª med.'!#REF!</definedName>
    <definedName name="_______TT20" localSheetId="3">'[3]Relatório-1ª med.'!#REF!</definedName>
    <definedName name="_______TT20">'[3]Relatório-1ª med.'!#REF!</definedName>
    <definedName name="_______TT21" localSheetId="7">'[3]Relatório-1ª med.'!#REF!</definedName>
    <definedName name="_______TT21" localSheetId="3">'[3]Relatório-1ª med.'!#REF!</definedName>
    <definedName name="_______TT21">'[3]Relatório-1ª med.'!#REF!</definedName>
    <definedName name="_______TT22" localSheetId="7">'[3]Relatório-1ª med.'!#REF!</definedName>
    <definedName name="_______TT22" localSheetId="3">'[3]Relatório-1ª med.'!#REF!</definedName>
    <definedName name="_______TT22">'[3]Relatório-1ª med.'!#REF!</definedName>
    <definedName name="_______TT26" localSheetId="7">'[3]Relatório-1ª med.'!#REF!</definedName>
    <definedName name="_______TT26" localSheetId="3">'[3]Relatório-1ª med.'!#REF!</definedName>
    <definedName name="_______TT26">'[3]Relatório-1ª med.'!#REF!</definedName>
    <definedName name="_______TT27" localSheetId="7">'[3]Relatório-1ª med.'!#REF!</definedName>
    <definedName name="_______TT27" localSheetId="3">'[3]Relatório-1ª med.'!#REF!</definedName>
    <definedName name="_______TT27">'[3]Relatório-1ª med.'!#REF!</definedName>
    <definedName name="_______TT28" localSheetId="7">'[3]Relatório-1ª med.'!#REF!</definedName>
    <definedName name="_______TT28" localSheetId="3">'[3]Relatório-1ª med.'!#REF!</definedName>
    <definedName name="_______TT28">'[3]Relatório-1ª med.'!#REF!</definedName>
    <definedName name="_______TT30" localSheetId="7">'[3]Relatório-1ª med.'!#REF!</definedName>
    <definedName name="_______TT30" localSheetId="3">'[3]Relatório-1ª med.'!#REF!</definedName>
    <definedName name="_______TT30">'[3]Relatório-1ª med.'!#REF!</definedName>
    <definedName name="_______TT31" localSheetId="7">'[3]Relatório-1ª med.'!#REF!</definedName>
    <definedName name="_______TT31" localSheetId="3">'[3]Relatório-1ª med.'!#REF!</definedName>
    <definedName name="_______TT31">'[3]Relatório-1ª med.'!#REF!</definedName>
    <definedName name="_______TT32" localSheetId="7">'[3]Relatório-1ª med.'!#REF!</definedName>
    <definedName name="_______TT32" localSheetId="3">'[3]Relatório-1ª med.'!#REF!</definedName>
    <definedName name="_______TT32">'[3]Relatório-1ª med.'!#REF!</definedName>
    <definedName name="_______TT33" localSheetId="7">'[3]Relatório-1ª med.'!#REF!</definedName>
    <definedName name="_______TT33" localSheetId="3">'[3]Relatório-1ª med.'!#REF!</definedName>
    <definedName name="_______TT33">'[3]Relatório-1ª med.'!#REF!</definedName>
    <definedName name="_______TT34" localSheetId="7">'[3]Relatório-1ª med.'!#REF!</definedName>
    <definedName name="_______TT34" localSheetId="3">'[3]Relatório-1ª med.'!#REF!</definedName>
    <definedName name="_______TT34">'[3]Relatório-1ª med.'!#REF!</definedName>
    <definedName name="_______TT36" localSheetId="7">'[3]Relatório-1ª med.'!#REF!</definedName>
    <definedName name="_______TT36" localSheetId="3">'[3]Relatório-1ª med.'!#REF!</definedName>
    <definedName name="_______TT36">'[3]Relatório-1ª med.'!#REF!</definedName>
    <definedName name="_______TT37" localSheetId="7">'[3]Relatório-1ª med.'!#REF!</definedName>
    <definedName name="_______TT37" localSheetId="3">'[3]Relatório-1ª med.'!#REF!</definedName>
    <definedName name="_______TT37">'[3]Relatório-1ª med.'!#REF!</definedName>
    <definedName name="_______TT38" localSheetId="7">'[3]Relatório-1ª med.'!#REF!</definedName>
    <definedName name="_______TT38" localSheetId="3">'[3]Relatório-1ª med.'!#REF!</definedName>
    <definedName name="_______TT38">'[3]Relatório-1ª med.'!#REF!</definedName>
    <definedName name="_______TT39" localSheetId="7">'[3]Relatório-1ª med.'!#REF!</definedName>
    <definedName name="_______TT39" localSheetId="3">'[3]Relatório-1ª med.'!#REF!</definedName>
    <definedName name="_______TT39">'[3]Relatório-1ª med.'!#REF!</definedName>
    <definedName name="_______TT40" localSheetId="7">'[3]Relatório-1ª med.'!#REF!</definedName>
    <definedName name="_______TT40" localSheetId="3">'[3]Relatório-1ª med.'!#REF!</definedName>
    <definedName name="_______TT40">'[3]Relatório-1ª med.'!#REF!</definedName>
    <definedName name="_______TT5" localSheetId="7">'[3]Relatório-1ª med.'!#REF!</definedName>
    <definedName name="_______TT5" localSheetId="3">'[3]Relatório-1ª med.'!#REF!</definedName>
    <definedName name="_______TT5">'[3]Relatório-1ª med.'!#REF!</definedName>
    <definedName name="_______TT52" localSheetId="7">'[3]Relatório-1ª med.'!#REF!</definedName>
    <definedName name="_______TT52" localSheetId="3">'[3]Relatório-1ª med.'!#REF!</definedName>
    <definedName name="_______TT52">'[3]Relatório-1ª med.'!#REF!</definedName>
    <definedName name="_______TT53" localSheetId="7">'[3]Relatório-1ª med.'!#REF!</definedName>
    <definedName name="_______TT53" localSheetId="3">'[3]Relatório-1ª med.'!#REF!</definedName>
    <definedName name="_______TT53">'[3]Relatório-1ª med.'!#REF!</definedName>
    <definedName name="_______TT54" localSheetId="7">'[3]Relatório-1ª med.'!#REF!</definedName>
    <definedName name="_______TT54" localSheetId="3">'[3]Relatório-1ª med.'!#REF!</definedName>
    <definedName name="_______TT54">'[3]Relatório-1ª med.'!#REF!</definedName>
    <definedName name="_______TT55" localSheetId="7">'[3]Relatório-1ª med.'!#REF!</definedName>
    <definedName name="_______TT55" localSheetId="3">'[3]Relatório-1ª med.'!#REF!</definedName>
    <definedName name="_______TT55">'[3]Relatório-1ª med.'!#REF!</definedName>
    <definedName name="_______TT6" localSheetId="7">'[3]Relatório-1ª med.'!#REF!</definedName>
    <definedName name="_______TT6" localSheetId="3">'[3]Relatório-1ª med.'!#REF!</definedName>
    <definedName name="_______TT6">'[3]Relatório-1ª med.'!#REF!</definedName>
    <definedName name="_______TT60" localSheetId="7">'[3]Relatório-1ª med.'!#REF!</definedName>
    <definedName name="_______TT60" localSheetId="3">'[3]Relatório-1ª med.'!#REF!</definedName>
    <definedName name="_______TT60">'[3]Relatório-1ª med.'!#REF!</definedName>
    <definedName name="_______TT61" localSheetId="7">'[3]Relatório-1ª med.'!#REF!</definedName>
    <definedName name="_______TT61" localSheetId="3">'[3]Relatório-1ª med.'!#REF!</definedName>
    <definedName name="_______TT61">'[3]Relatório-1ª med.'!#REF!</definedName>
    <definedName name="_______TT69" localSheetId="7">'[3]Relatório-1ª med.'!#REF!</definedName>
    <definedName name="_______TT69" localSheetId="3">'[3]Relatório-1ª med.'!#REF!</definedName>
    <definedName name="_______TT69">'[3]Relatório-1ª med.'!#REF!</definedName>
    <definedName name="_______TT7" localSheetId="7">'[3]Relatório-1ª med.'!#REF!</definedName>
    <definedName name="_______TT7" localSheetId="3">'[3]Relatório-1ª med.'!#REF!</definedName>
    <definedName name="_______TT7">'[3]Relatório-1ª med.'!#REF!</definedName>
    <definedName name="_______TT70" localSheetId="7">'[3]Relatório-1ª med.'!#REF!</definedName>
    <definedName name="_______TT70" localSheetId="3">'[3]Relatório-1ª med.'!#REF!</definedName>
    <definedName name="_______TT70">'[3]Relatório-1ª med.'!#REF!</definedName>
    <definedName name="_______TT71" localSheetId="7">'[3]Relatório-1ª med.'!#REF!</definedName>
    <definedName name="_______TT71" localSheetId="3">'[3]Relatório-1ª med.'!#REF!</definedName>
    <definedName name="_______TT71">'[3]Relatório-1ª med.'!#REF!</definedName>
    <definedName name="_______TT74" localSheetId="7">'[3]Relatório-1ª med.'!#REF!</definedName>
    <definedName name="_______TT74" localSheetId="3">'[3]Relatório-1ª med.'!#REF!</definedName>
    <definedName name="_______TT74">'[3]Relatório-1ª med.'!#REF!</definedName>
    <definedName name="_______TT75" localSheetId="7">'[3]Relatório-1ª med.'!#REF!</definedName>
    <definedName name="_______TT75" localSheetId="3">'[3]Relatório-1ª med.'!#REF!</definedName>
    <definedName name="_______TT75">'[3]Relatório-1ª med.'!#REF!</definedName>
    <definedName name="_______TT76" localSheetId="7">'[3]Relatório-1ª med.'!#REF!</definedName>
    <definedName name="_______TT76" localSheetId="3">'[3]Relatório-1ª med.'!#REF!</definedName>
    <definedName name="_______TT76">'[3]Relatório-1ª med.'!#REF!</definedName>
    <definedName name="_______TT77" localSheetId="7">'[3]Relatório-1ª med.'!#REF!</definedName>
    <definedName name="_______TT77" localSheetId="3">'[3]Relatório-1ª med.'!#REF!</definedName>
    <definedName name="_______TT77">'[3]Relatório-1ª med.'!#REF!</definedName>
    <definedName name="_______TT78" localSheetId="7">'[3]Relatório-1ª med.'!#REF!</definedName>
    <definedName name="_______TT78" localSheetId="3">'[3]Relatório-1ª med.'!#REF!</definedName>
    <definedName name="_______TT78">'[3]Relatório-1ª med.'!#REF!</definedName>
    <definedName name="_______TT79" localSheetId="7">'[3]Relatório-1ª med.'!#REF!</definedName>
    <definedName name="_______TT79" localSheetId="3">'[3]Relatório-1ª med.'!#REF!</definedName>
    <definedName name="_______TT79">'[3]Relatório-1ª med.'!#REF!</definedName>
    <definedName name="_______TT94" localSheetId="7">'[3]Relatório-1ª med.'!#REF!</definedName>
    <definedName name="_______TT94" localSheetId="3">'[3]Relatório-1ª med.'!#REF!</definedName>
    <definedName name="_______TT94">'[3]Relatório-1ª med.'!#REF!</definedName>
    <definedName name="_______TT95" localSheetId="7">'[3]Relatório-1ª med.'!#REF!</definedName>
    <definedName name="_______TT95" localSheetId="3">'[3]Relatório-1ª med.'!#REF!</definedName>
    <definedName name="_______TT95">'[3]Relatório-1ª med.'!#REF!</definedName>
    <definedName name="_______TT97" localSheetId="7">'[3]Relatório-1ª med.'!#REF!</definedName>
    <definedName name="_______TT97" localSheetId="3">'[3]Relatório-1ª med.'!#REF!</definedName>
    <definedName name="_______TT97">'[3]Relatório-1ª med.'!#REF!</definedName>
    <definedName name="______apf1" localSheetId="10">#REF!</definedName>
    <definedName name="______apf1" localSheetId="11">#REF!</definedName>
    <definedName name="______apf1" localSheetId="12">#REF!</definedName>
    <definedName name="______apf1" localSheetId="6">#REF!</definedName>
    <definedName name="______apf1" localSheetId="0">#REF!</definedName>
    <definedName name="______apf1" localSheetId="8">#REF!</definedName>
    <definedName name="______apf1" localSheetId="7">#REF!</definedName>
    <definedName name="______apf1" localSheetId="3">#REF!</definedName>
    <definedName name="______apf1">#REF!</definedName>
    <definedName name="______cab1" localSheetId="6">#REF!</definedName>
    <definedName name="______cab1" localSheetId="8">#REF!</definedName>
    <definedName name="______cab1" localSheetId="7">#REF!</definedName>
    <definedName name="______cab1" localSheetId="3">#REF!</definedName>
    <definedName name="______cab1">#REF!</definedName>
    <definedName name="______cpf1" localSheetId="10">#REF!</definedName>
    <definedName name="______cpf1" localSheetId="11">#REF!</definedName>
    <definedName name="______cpf1" localSheetId="12">#REF!</definedName>
    <definedName name="______cpf1" localSheetId="6">#REF!</definedName>
    <definedName name="______cpf1" localSheetId="8">#REF!</definedName>
    <definedName name="______cpf1" localSheetId="7">#REF!</definedName>
    <definedName name="______cpf1" localSheetId="3">#REF!</definedName>
    <definedName name="______cpf1">#REF!</definedName>
    <definedName name="______JAZ1" localSheetId="6">#REF!</definedName>
    <definedName name="______JAZ1" localSheetId="8">#REF!</definedName>
    <definedName name="______JAZ1" localSheetId="7">#REF!</definedName>
    <definedName name="______JAZ1" localSheetId="3">#REF!</definedName>
    <definedName name="______JAZ1">#REF!</definedName>
    <definedName name="______JAZ11" localSheetId="6">#REF!</definedName>
    <definedName name="______JAZ11" localSheetId="8">#REF!</definedName>
    <definedName name="______JAZ11" localSheetId="7">#REF!</definedName>
    <definedName name="______JAZ11" localSheetId="3">#REF!</definedName>
    <definedName name="______JAZ11">#REF!</definedName>
    <definedName name="______JAZ2" localSheetId="6">#REF!</definedName>
    <definedName name="______JAZ2" localSheetId="8">#REF!</definedName>
    <definedName name="______JAZ2" localSheetId="7">#REF!</definedName>
    <definedName name="______JAZ2" localSheetId="3">#REF!</definedName>
    <definedName name="______JAZ2">#REF!</definedName>
    <definedName name="______JAZ22" localSheetId="6">#REF!</definedName>
    <definedName name="______JAZ22" localSheetId="8">#REF!</definedName>
    <definedName name="______JAZ22" localSheetId="7">#REF!</definedName>
    <definedName name="______JAZ22" localSheetId="3">#REF!</definedName>
    <definedName name="______JAZ22">#REF!</definedName>
    <definedName name="______JAZ3" localSheetId="6">#REF!</definedName>
    <definedName name="______JAZ3" localSheetId="8">#REF!</definedName>
    <definedName name="______JAZ3" localSheetId="7">#REF!</definedName>
    <definedName name="______JAZ3" localSheetId="3">#REF!</definedName>
    <definedName name="______JAZ3">#REF!</definedName>
    <definedName name="______JAZ33" localSheetId="6">#REF!</definedName>
    <definedName name="______JAZ33" localSheetId="8">#REF!</definedName>
    <definedName name="______JAZ33" localSheetId="7">#REF!</definedName>
    <definedName name="______JAZ33" localSheetId="3">#REF!</definedName>
    <definedName name="______JAZ33">#REF!</definedName>
    <definedName name="______OUT98" localSheetId="6" hidden="1">{#N/A,#N/A,TRUE,"Serviços"}</definedName>
    <definedName name="______OUT98" localSheetId="0" hidden="1">{#N/A,#N/A,TRUE,"Serviços"}</definedName>
    <definedName name="______OUT98" localSheetId="8" hidden="1">{#N/A,#N/A,TRUE,"Serviços"}</definedName>
    <definedName name="______OUT98" hidden="1">{#N/A,#N/A,TRUE,"Serviços"}</definedName>
    <definedName name="______PI1" localSheetId="12">#REF!</definedName>
    <definedName name="______PI1" localSheetId="6">#REF!</definedName>
    <definedName name="______PI1" localSheetId="0">#REF!</definedName>
    <definedName name="______PI1" localSheetId="8">#REF!</definedName>
    <definedName name="______PI1" localSheetId="7">#REF!</definedName>
    <definedName name="______PI1" localSheetId="3">#REF!</definedName>
    <definedName name="______PI1">#REF!</definedName>
    <definedName name="______pi2" localSheetId="12">#REF!</definedName>
    <definedName name="______pi2" localSheetId="6">#REF!</definedName>
    <definedName name="______pi2" localSheetId="0">#REF!</definedName>
    <definedName name="______pi2" localSheetId="8">#REF!</definedName>
    <definedName name="______pi2" localSheetId="7">#REF!</definedName>
    <definedName name="______pi2" localSheetId="3">#REF!</definedName>
    <definedName name="______pi2">#REF!</definedName>
    <definedName name="______PL1" localSheetId="6">#REF!</definedName>
    <definedName name="______PL1" localSheetId="0">#REF!</definedName>
    <definedName name="______PL1" localSheetId="8">#REF!</definedName>
    <definedName name="______PL1" localSheetId="7">#REF!</definedName>
    <definedName name="______PL1" localSheetId="3">#REF!</definedName>
    <definedName name="______PL1">#REF!</definedName>
    <definedName name="______reg1">[4]DADOS!$B$4</definedName>
    <definedName name="______reg3">[5]eq!$A$2:$D$42</definedName>
    <definedName name="______reg5">[5]mo!$A$2:$C$10</definedName>
    <definedName name="______reg7">[4]mat!$A$2:$C$33</definedName>
    <definedName name="______RET1" localSheetId="6">#REF!</definedName>
    <definedName name="______RET1" localSheetId="0">#REF!</definedName>
    <definedName name="______RET1" localSheetId="8">#REF!</definedName>
    <definedName name="______RET1" localSheetId="7">#REF!</definedName>
    <definedName name="______RET1" localSheetId="3">#REF!</definedName>
    <definedName name="______RET1">#REF!</definedName>
    <definedName name="______TT102" localSheetId="6">'[3]Relatório-1ª med.'!#REF!</definedName>
    <definedName name="______TT102" localSheetId="0">'[3]Relatório-1ª med.'!#REF!</definedName>
    <definedName name="______TT102" localSheetId="7">'[3]Relatório-1ª med.'!#REF!</definedName>
    <definedName name="______TT102" localSheetId="3">'[3]Relatório-1ª med.'!#REF!</definedName>
    <definedName name="______TT102">'[3]Relatório-1ª med.'!#REF!</definedName>
    <definedName name="______TT107" localSheetId="0">'[3]Relatório-1ª med.'!#REF!</definedName>
    <definedName name="______TT107" localSheetId="7">'[3]Relatório-1ª med.'!#REF!</definedName>
    <definedName name="______TT107" localSheetId="3">'[3]Relatório-1ª med.'!#REF!</definedName>
    <definedName name="______TT107">'[3]Relatório-1ª med.'!#REF!</definedName>
    <definedName name="______TT121" localSheetId="7">'[3]Relatório-1ª med.'!#REF!</definedName>
    <definedName name="______TT121" localSheetId="3">'[3]Relatório-1ª med.'!#REF!</definedName>
    <definedName name="______TT121">'[3]Relatório-1ª med.'!#REF!</definedName>
    <definedName name="______TT123" localSheetId="7">'[3]Relatório-1ª med.'!#REF!</definedName>
    <definedName name="______TT123" localSheetId="3">'[3]Relatório-1ª med.'!#REF!</definedName>
    <definedName name="______TT123">'[3]Relatório-1ª med.'!#REF!</definedName>
    <definedName name="______TT19" localSheetId="7">'[3]Relatório-1ª med.'!#REF!</definedName>
    <definedName name="______TT19" localSheetId="3">'[3]Relatório-1ª med.'!#REF!</definedName>
    <definedName name="______TT19">'[3]Relatório-1ª med.'!#REF!</definedName>
    <definedName name="______TT20" localSheetId="7">'[3]Relatório-1ª med.'!#REF!</definedName>
    <definedName name="______TT20" localSheetId="3">'[3]Relatório-1ª med.'!#REF!</definedName>
    <definedName name="______TT20">'[3]Relatório-1ª med.'!#REF!</definedName>
    <definedName name="______TT21" localSheetId="7">'[3]Relatório-1ª med.'!#REF!</definedName>
    <definedName name="______TT21" localSheetId="3">'[3]Relatório-1ª med.'!#REF!</definedName>
    <definedName name="______TT21">'[3]Relatório-1ª med.'!#REF!</definedName>
    <definedName name="______TT22" localSheetId="7">'[3]Relatório-1ª med.'!#REF!</definedName>
    <definedName name="______TT22" localSheetId="3">'[3]Relatório-1ª med.'!#REF!</definedName>
    <definedName name="______TT22">'[3]Relatório-1ª med.'!#REF!</definedName>
    <definedName name="______TT26" localSheetId="7">'[3]Relatório-1ª med.'!#REF!</definedName>
    <definedName name="______TT26" localSheetId="3">'[3]Relatório-1ª med.'!#REF!</definedName>
    <definedName name="______TT26">'[3]Relatório-1ª med.'!#REF!</definedName>
    <definedName name="______TT27" localSheetId="7">'[3]Relatório-1ª med.'!#REF!</definedName>
    <definedName name="______TT27" localSheetId="3">'[3]Relatório-1ª med.'!#REF!</definedName>
    <definedName name="______TT27">'[3]Relatório-1ª med.'!#REF!</definedName>
    <definedName name="______TT28" localSheetId="7">'[3]Relatório-1ª med.'!#REF!</definedName>
    <definedName name="______TT28" localSheetId="3">'[3]Relatório-1ª med.'!#REF!</definedName>
    <definedName name="______TT28">'[3]Relatório-1ª med.'!#REF!</definedName>
    <definedName name="______TT30" localSheetId="7">'[3]Relatório-1ª med.'!#REF!</definedName>
    <definedName name="______TT30" localSheetId="3">'[3]Relatório-1ª med.'!#REF!</definedName>
    <definedName name="______TT30">'[3]Relatório-1ª med.'!#REF!</definedName>
    <definedName name="______TT31" localSheetId="7">'[3]Relatório-1ª med.'!#REF!</definedName>
    <definedName name="______TT31" localSheetId="3">'[3]Relatório-1ª med.'!#REF!</definedName>
    <definedName name="______TT31">'[3]Relatório-1ª med.'!#REF!</definedName>
    <definedName name="______TT32" localSheetId="7">'[3]Relatório-1ª med.'!#REF!</definedName>
    <definedName name="______TT32" localSheetId="3">'[3]Relatório-1ª med.'!#REF!</definedName>
    <definedName name="______TT32">'[3]Relatório-1ª med.'!#REF!</definedName>
    <definedName name="______TT33" localSheetId="7">'[3]Relatório-1ª med.'!#REF!</definedName>
    <definedName name="______TT33" localSheetId="3">'[3]Relatório-1ª med.'!#REF!</definedName>
    <definedName name="______TT33">'[3]Relatório-1ª med.'!#REF!</definedName>
    <definedName name="______TT34" localSheetId="7">'[3]Relatório-1ª med.'!#REF!</definedName>
    <definedName name="______TT34" localSheetId="3">'[3]Relatório-1ª med.'!#REF!</definedName>
    <definedName name="______TT34">'[3]Relatório-1ª med.'!#REF!</definedName>
    <definedName name="______TT36" localSheetId="7">'[3]Relatório-1ª med.'!#REF!</definedName>
    <definedName name="______TT36" localSheetId="3">'[3]Relatório-1ª med.'!#REF!</definedName>
    <definedName name="______TT36">'[3]Relatório-1ª med.'!#REF!</definedName>
    <definedName name="______TT37" localSheetId="7">'[3]Relatório-1ª med.'!#REF!</definedName>
    <definedName name="______TT37" localSheetId="3">'[3]Relatório-1ª med.'!#REF!</definedName>
    <definedName name="______TT37">'[3]Relatório-1ª med.'!#REF!</definedName>
    <definedName name="______TT38" localSheetId="7">'[3]Relatório-1ª med.'!#REF!</definedName>
    <definedName name="______TT38" localSheetId="3">'[3]Relatório-1ª med.'!#REF!</definedName>
    <definedName name="______TT38">'[3]Relatório-1ª med.'!#REF!</definedName>
    <definedName name="______TT39" localSheetId="7">'[3]Relatório-1ª med.'!#REF!</definedName>
    <definedName name="______TT39" localSheetId="3">'[3]Relatório-1ª med.'!#REF!</definedName>
    <definedName name="______TT39">'[3]Relatório-1ª med.'!#REF!</definedName>
    <definedName name="______TT40" localSheetId="7">'[3]Relatório-1ª med.'!#REF!</definedName>
    <definedName name="______TT40" localSheetId="3">'[3]Relatório-1ª med.'!#REF!</definedName>
    <definedName name="______TT40">'[3]Relatório-1ª med.'!#REF!</definedName>
    <definedName name="______TT5" localSheetId="7">'[3]Relatório-1ª med.'!#REF!</definedName>
    <definedName name="______TT5" localSheetId="3">'[3]Relatório-1ª med.'!#REF!</definedName>
    <definedName name="______TT5">'[3]Relatório-1ª med.'!#REF!</definedName>
    <definedName name="______TT52" localSheetId="7">'[3]Relatório-1ª med.'!#REF!</definedName>
    <definedName name="______TT52" localSheetId="3">'[3]Relatório-1ª med.'!#REF!</definedName>
    <definedName name="______TT52">'[3]Relatório-1ª med.'!#REF!</definedName>
    <definedName name="______TT53" localSheetId="7">'[3]Relatório-1ª med.'!#REF!</definedName>
    <definedName name="______TT53" localSheetId="3">'[3]Relatório-1ª med.'!#REF!</definedName>
    <definedName name="______TT53">'[3]Relatório-1ª med.'!#REF!</definedName>
    <definedName name="______TT54" localSheetId="7">'[3]Relatório-1ª med.'!#REF!</definedName>
    <definedName name="______TT54" localSheetId="3">'[3]Relatório-1ª med.'!#REF!</definedName>
    <definedName name="______TT54">'[3]Relatório-1ª med.'!#REF!</definedName>
    <definedName name="______TT55" localSheetId="7">'[3]Relatório-1ª med.'!#REF!</definedName>
    <definedName name="______TT55" localSheetId="3">'[3]Relatório-1ª med.'!#REF!</definedName>
    <definedName name="______TT55">'[3]Relatório-1ª med.'!#REF!</definedName>
    <definedName name="______TT6" localSheetId="7">'[3]Relatório-1ª med.'!#REF!</definedName>
    <definedName name="______TT6" localSheetId="3">'[3]Relatório-1ª med.'!#REF!</definedName>
    <definedName name="______TT6">'[3]Relatório-1ª med.'!#REF!</definedName>
    <definedName name="______TT60" localSheetId="7">'[3]Relatório-1ª med.'!#REF!</definedName>
    <definedName name="______TT60" localSheetId="3">'[3]Relatório-1ª med.'!#REF!</definedName>
    <definedName name="______TT60">'[3]Relatório-1ª med.'!#REF!</definedName>
    <definedName name="______TT61" localSheetId="7">'[3]Relatório-1ª med.'!#REF!</definedName>
    <definedName name="______TT61" localSheetId="3">'[3]Relatório-1ª med.'!#REF!</definedName>
    <definedName name="______TT61">'[3]Relatório-1ª med.'!#REF!</definedName>
    <definedName name="______TT69" localSheetId="7">'[3]Relatório-1ª med.'!#REF!</definedName>
    <definedName name="______TT69" localSheetId="3">'[3]Relatório-1ª med.'!#REF!</definedName>
    <definedName name="______TT69">'[3]Relatório-1ª med.'!#REF!</definedName>
    <definedName name="______TT7" localSheetId="7">'[3]Relatório-1ª med.'!#REF!</definedName>
    <definedName name="______TT7" localSheetId="3">'[3]Relatório-1ª med.'!#REF!</definedName>
    <definedName name="______TT7">'[3]Relatório-1ª med.'!#REF!</definedName>
    <definedName name="______TT70" localSheetId="7">'[3]Relatório-1ª med.'!#REF!</definedName>
    <definedName name="______TT70" localSheetId="3">'[3]Relatório-1ª med.'!#REF!</definedName>
    <definedName name="______TT70">'[3]Relatório-1ª med.'!#REF!</definedName>
    <definedName name="______TT71" localSheetId="7">'[3]Relatório-1ª med.'!#REF!</definedName>
    <definedName name="______TT71" localSheetId="3">'[3]Relatório-1ª med.'!#REF!</definedName>
    <definedName name="______TT71">'[3]Relatório-1ª med.'!#REF!</definedName>
    <definedName name="______TT74" localSheetId="7">'[3]Relatório-1ª med.'!#REF!</definedName>
    <definedName name="______TT74" localSheetId="3">'[3]Relatório-1ª med.'!#REF!</definedName>
    <definedName name="______TT74">'[3]Relatório-1ª med.'!#REF!</definedName>
    <definedName name="______TT75" localSheetId="7">'[3]Relatório-1ª med.'!#REF!</definedName>
    <definedName name="______TT75" localSheetId="3">'[3]Relatório-1ª med.'!#REF!</definedName>
    <definedName name="______TT75">'[3]Relatório-1ª med.'!#REF!</definedName>
    <definedName name="______TT76" localSheetId="7">'[3]Relatório-1ª med.'!#REF!</definedName>
    <definedName name="______TT76" localSheetId="3">'[3]Relatório-1ª med.'!#REF!</definedName>
    <definedName name="______TT76">'[3]Relatório-1ª med.'!#REF!</definedName>
    <definedName name="______TT77" localSheetId="7">'[3]Relatório-1ª med.'!#REF!</definedName>
    <definedName name="______TT77" localSheetId="3">'[3]Relatório-1ª med.'!#REF!</definedName>
    <definedName name="______TT77">'[3]Relatório-1ª med.'!#REF!</definedName>
    <definedName name="______TT78" localSheetId="7">'[3]Relatório-1ª med.'!#REF!</definedName>
    <definedName name="______TT78" localSheetId="3">'[3]Relatório-1ª med.'!#REF!</definedName>
    <definedName name="______TT78">'[3]Relatório-1ª med.'!#REF!</definedName>
    <definedName name="______TT79" localSheetId="7">'[3]Relatório-1ª med.'!#REF!</definedName>
    <definedName name="______TT79" localSheetId="3">'[3]Relatório-1ª med.'!#REF!</definedName>
    <definedName name="______TT79">'[3]Relatório-1ª med.'!#REF!</definedName>
    <definedName name="______TT94" localSheetId="7">'[3]Relatório-1ª med.'!#REF!</definedName>
    <definedName name="______TT94" localSheetId="3">'[3]Relatório-1ª med.'!#REF!</definedName>
    <definedName name="______TT94">'[3]Relatório-1ª med.'!#REF!</definedName>
    <definedName name="______TT95" localSheetId="7">'[3]Relatório-1ª med.'!#REF!</definedName>
    <definedName name="______TT95" localSheetId="3">'[3]Relatório-1ª med.'!#REF!</definedName>
    <definedName name="______TT95">'[3]Relatório-1ª med.'!#REF!</definedName>
    <definedName name="______TT97" localSheetId="7">'[3]Relatório-1ª med.'!#REF!</definedName>
    <definedName name="______TT97" localSheetId="3">'[3]Relatório-1ª med.'!#REF!</definedName>
    <definedName name="______TT97">'[3]Relatório-1ª med.'!#REF!</definedName>
    <definedName name="_____ACR10" localSheetId="10">#REF!</definedName>
    <definedName name="_____ACR10" localSheetId="11">#REF!</definedName>
    <definedName name="_____ACR10" localSheetId="12">#REF!</definedName>
    <definedName name="_____ACR10" localSheetId="6">#REF!</definedName>
    <definedName name="_____ACR10" localSheetId="0">#REF!</definedName>
    <definedName name="_____ACR10" localSheetId="8">#REF!</definedName>
    <definedName name="_____ACR10" localSheetId="7">#REF!</definedName>
    <definedName name="_____ACR10" localSheetId="3">#REF!</definedName>
    <definedName name="_____ACR10">#REF!</definedName>
    <definedName name="_____ACR15" localSheetId="10">#REF!</definedName>
    <definedName name="_____ACR15" localSheetId="11">#REF!</definedName>
    <definedName name="_____ACR15" localSheetId="12">#REF!</definedName>
    <definedName name="_____ACR15" localSheetId="6">#REF!</definedName>
    <definedName name="_____ACR15" localSheetId="8">#REF!</definedName>
    <definedName name="_____ACR15" localSheetId="7">#REF!</definedName>
    <definedName name="_____ACR15" localSheetId="3">#REF!</definedName>
    <definedName name="_____ACR15">#REF!</definedName>
    <definedName name="_____acr20" localSheetId="10">#REF!</definedName>
    <definedName name="_____acr20" localSheetId="11">#REF!</definedName>
    <definedName name="_____acr20" localSheetId="12">#REF!</definedName>
    <definedName name="_____acr20" localSheetId="6">#REF!</definedName>
    <definedName name="_____acr20" localSheetId="8">#REF!</definedName>
    <definedName name="_____acr20" localSheetId="7">#REF!</definedName>
    <definedName name="_____acr20" localSheetId="3">#REF!</definedName>
    <definedName name="_____acr20">#REF!</definedName>
    <definedName name="_____acr5" localSheetId="10">#REF!</definedName>
    <definedName name="_____acr5" localSheetId="11">#REF!</definedName>
    <definedName name="_____acr5" localSheetId="12">#REF!</definedName>
    <definedName name="_____acr5" localSheetId="6">#REF!</definedName>
    <definedName name="_____acr5" localSheetId="8">#REF!</definedName>
    <definedName name="_____acr5" localSheetId="7">#REF!</definedName>
    <definedName name="_____acr5" localSheetId="3">#REF!</definedName>
    <definedName name="_____acr5">#REF!</definedName>
    <definedName name="_____apf1" localSheetId="10">#REF!</definedName>
    <definedName name="_____apf1" localSheetId="11">#REF!</definedName>
    <definedName name="_____apf1" localSheetId="12">#REF!</definedName>
    <definedName name="_____apf1" localSheetId="6">#REF!</definedName>
    <definedName name="_____apf1" localSheetId="8">#REF!</definedName>
    <definedName name="_____apf1" localSheetId="7">#REF!</definedName>
    <definedName name="_____apf1" localSheetId="3">#REF!</definedName>
    <definedName name="_____apf1">#REF!</definedName>
    <definedName name="_____ARQ1" localSheetId="10">#REF!</definedName>
    <definedName name="_____ARQ1" localSheetId="11">#REF!</definedName>
    <definedName name="_____ARQ1" localSheetId="12">#REF!</definedName>
    <definedName name="_____ARQ1" localSheetId="6">#REF!</definedName>
    <definedName name="_____ARQ1" localSheetId="8">#REF!</definedName>
    <definedName name="_____ARQ1" localSheetId="7">#REF!</definedName>
    <definedName name="_____ARQ1" localSheetId="3">#REF!</definedName>
    <definedName name="_____ARQ1">#REF!</definedName>
    <definedName name="_____cab1" localSheetId="6">#REF!</definedName>
    <definedName name="_____cab1" localSheetId="8">#REF!</definedName>
    <definedName name="_____cab1" localSheetId="7">#REF!</definedName>
    <definedName name="_____cab1" localSheetId="3">#REF!</definedName>
    <definedName name="_____cab1">#REF!</definedName>
    <definedName name="_____cpf1" localSheetId="10">#REF!</definedName>
    <definedName name="_____cpf1" localSheetId="11">#REF!</definedName>
    <definedName name="_____cpf1" localSheetId="12">#REF!</definedName>
    <definedName name="_____cpf1" localSheetId="6">#REF!</definedName>
    <definedName name="_____cpf1" localSheetId="8">#REF!</definedName>
    <definedName name="_____cpf1" localSheetId="7">#REF!</definedName>
    <definedName name="_____cpf1" localSheetId="3">#REF!</definedName>
    <definedName name="_____cpf1">#REF!</definedName>
    <definedName name="_____JAZ1" localSheetId="6">#REF!</definedName>
    <definedName name="_____JAZ1" localSheetId="8">#REF!</definedName>
    <definedName name="_____JAZ1" localSheetId="7">#REF!</definedName>
    <definedName name="_____JAZ1" localSheetId="3">#REF!</definedName>
    <definedName name="_____JAZ1">#REF!</definedName>
    <definedName name="_____JAZ11" localSheetId="6">#REF!</definedName>
    <definedName name="_____JAZ11" localSheetId="8">#REF!</definedName>
    <definedName name="_____JAZ11" localSheetId="7">#REF!</definedName>
    <definedName name="_____JAZ11" localSheetId="3">#REF!</definedName>
    <definedName name="_____JAZ11">#REF!</definedName>
    <definedName name="_____JAZ2" localSheetId="6">#REF!</definedName>
    <definedName name="_____JAZ2" localSheetId="8">#REF!</definedName>
    <definedName name="_____JAZ2" localSheetId="7">#REF!</definedName>
    <definedName name="_____JAZ2" localSheetId="3">#REF!</definedName>
    <definedName name="_____JAZ2">#REF!</definedName>
    <definedName name="_____JAZ22" localSheetId="6">#REF!</definedName>
    <definedName name="_____JAZ22" localSheetId="8">#REF!</definedName>
    <definedName name="_____JAZ22" localSheetId="7">#REF!</definedName>
    <definedName name="_____JAZ22" localSheetId="3">#REF!</definedName>
    <definedName name="_____JAZ22">#REF!</definedName>
    <definedName name="_____JAZ3" localSheetId="6">#REF!</definedName>
    <definedName name="_____JAZ3" localSheetId="8">#REF!</definedName>
    <definedName name="_____JAZ3" localSheetId="7">#REF!</definedName>
    <definedName name="_____JAZ3" localSheetId="3">#REF!</definedName>
    <definedName name="_____JAZ3">#REF!</definedName>
    <definedName name="_____JAZ33" localSheetId="6">#REF!</definedName>
    <definedName name="_____JAZ33" localSheetId="8">#REF!</definedName>
    <definedName name="_____JAZ33" localSheetId="7">#REF!</definedName>
    <definedName name="_____JAZ33" localSheetId="3">#REF!</definedName>
    <definedName name="_____JAZ33">#REF!</definedName>
    <definedName name="_____OUT98" localSheetId="6" hidden="1">{#N/A,#N/A,TRUE,"Serviços"}</definedName>
    <definedName name="_____OUT98" localSheetId="0" hidden="1">{#N/A,#N/A,TRUE,"Serviços"}</definedName>
    <definedName name="_____OUT98" localSheetId="8" hidden="1">{#N/A,#N/A,TRUE,"Serviços"}</definedName>
    <definedName name="_____OUT98" hidden="1">{#N/A,#N/A,TRUE,"Serviços"}</definedName>
    <definedName name="_____PI1" localSheetId="12">#REF!</definedName>
    <definedName name="_____PI1" localSheetId="6">#REF!</definedName>
    <definedName name="_____PI1" localSheetId="0">#REF!</definedName>
    <definedName name="_____PI1" localSheetId="8">#REF!</definedName>
    <definedName name="_____PI1" localSheetId="7">#REF!</definedName>
    <definedName name="_____PI1" localSheetId="3">#REF!</definedName>
    <definedName name="_____PI1">#REF!</definedName>
    <definedName name="_____pi2" localSheetId="12">#REF!</definedName>
    <definedName name="_____pi2" localSheetId="6">#REF!</definedName>
    <definedName name="_____pi2" localSheetId="0">#REF!</definedName>
    <definedName name="_____pi2" localSheetId="8">#REF!</definedName>
    <definedName name="_____pi2" localSheetId="7">#REF!</definedName>
    <definedName name="_____pi2" localSheetId="3">#REF!</definedName>
    <definedName name="_____pi2">#REF!</definedName>
    <definedName name="_____PL1" localSheetId="6">#REF!</definedName>
    <definedName name="_____PL1" localSheetId="0">#REF!</definedName>
    <definedName name="_____PL1" localSheetId="8">#REF!</definedName>
    <definedName name="_____PL1" localSheetId="7">#REF!</definedName>
    <definedName name="_____PL1" localSheetId="3">#REF!</definedName>
    <definedName name="_____PL1">#REF!</definedName>
    <definedName name="_____QT100" localSheetId="10">#REF!</definedName>
    <definedName name="_____QT100" localSheetId="11">#REF!</definedName>
    <definedName name="_____QT100" localSheetId="12">#REF!</definedName>
    <definedName name="_____QT100" localSheetId="6">#REF!</definedName>
    <definedName name="_____QT100" localSheetId="8">#REF!</definedName>
    <definedName name="_____QT100" localSheetId="7">#REF!</definedName>
    <definedName name="_____QT100" localSheetId="3">#REF!</definedName>
    <definedName name="_____QT100">#REF!</definedName>
    <definedName name="_____QT2" localSheetId="10">#REF!</definedName>
    <definedName name="_____QT2" localSheetId="11">#REF!</definedName>
    <definedName name="_____QT2" localSheetId="12">#REF!</definedName>
    <definedName name="_____QT2" localSheetId="6">#REF!</definedName>
    <definedName name="_____QT2" localSheetId="8">#REF!</definedName>
    <definedName name="_____QT2" localSheetId="7">#REF!</definedName>
    <definedName name="_____QT2" localSheetId="3">#REF!</definedName>
    <definedName name="_____QT2">#REF!</definedName>
    <definedName name="_____QT3" localSheetId="10">#REF!</definedName>
    <definedName name="_____QT3" localSheetId="11">#REF!</definedName>
    <definedName name="_____QT3" localSheetId="12">#REF!</definedName>
    <definedName name="_____QT3" localSheetId="6">#REF!</definedName>
    <definedName name="_____QT3" localSheetId="8">#REF!</definedName>
    <definedName name="_____QT3" localSheetId="7">#REF!</definedName>
    <definedName name="_____QT3" localSheetId="3">#REF!</definedName>
    <definedName name="_____QT3">#REF!</definedName>
    <definedName name="_____QT4" localSheetId="10">#REF!</definedName>
    <definedName name="_____QT4" localSheetId="11">#REF!</definedName>
    <definedName name="_____QT4" localSheetId="12">#REF!</definedName>
    <definedName name="_____QT4" localSheetId="6">#REF!</definedName>
    <definedName name="_____QT4" localSheetId="8">#REF!</definedName>
    <definedName name="_____QT4" localSheetId="7">#REF!</definedName>
    <definedName name="_____QT4" localSheetId="3">#REF!</definedName>
    <definedName name="_____QT4">#REF!</definedName>
    <definedName name="_____QT50" localSheetId="10">#REF!</definedName>
    <definedName name="_____QT50" localSheetId="11">#REF!</definedName>
    <definedName name="_____QT50" localSheetId="12">#REF!</definedName>
    <definedName name="_____QT50" localSheetId="6">#REF!</definedName>
    <definedName name="_____QT50" localSheetId="8">#REF!</definedName>
    <definedName name="_____QT50" localSheetId="7">#REF!</definedName>
    <definedName name="_____QT50" localSheetId="3">#REF!</definedName>
    <definedName name="_____QT50">#REF!</definedName>
    <definedName name="_____QT75" localSheetId="10">#REF!</definedName>
    <definedName name="_____QT75" localSheetId="11">#REF!</definedName>
    <definedName name="_____QT75" localSheetId="12">#REF!</definedName>
    <definedName name="_____QT75" localSheetId="6">#REF!</definedName>
    <definedName name="_____QT75" localSheetId="8">#REF!</definedName>
    <definedName name="_____QT75" localSheetId="7">#REF!</definedName>
    <definedName name="_____QT75" localSheetId="3">#REF!</definedName>
    <definedName name="_____QT75">#REF!</definedName>
    <definedName name="_____reg1">[4]DADOS!$B$4</definedName>
    <definedName name="_____reg3">[5]eq!$A$2:$D$42</definedName>
    <definedName name="_____reg5">[5]mo!$A$2:$C$10</definedName>
    <definedName name="_____reg7">[4]mat!$A$2:$C$33</definedName>
    <definedName name="_____RET1" localSheetId="6">#REF!</definedName>
    <definedName name="_____RET1" localSheetId="0">#REF!</definedName>
    <definedName name="_____RET1" localSheetId="8">#REF!</definedName>
    <definedName name="_____RET1" localSheetId="7">#REF!</definedName>
    <definedName name="_____RET1" localSheetId="3">#REF!</definedName>
    <definedName name="_____RET1">#REF!</definedName>
    <definedName name="_____TT102" localSheetId="6">'[3]Relatório-1ª med.'!#REF!</definedName>
    <definedName name="_____TT102" localSheetId="0">'[3]Relatório-1ª med.'!#REF!</definedName>
    <definedName name="_____TT102" localSheetId="7">'[3]Relatório-1ª med.'!#REF!</definedName>
    <definedName name="_____TT102" localSheetId="3">'[3]Relatório-1ª med.'!#REF!</definedName>
    <definedName name="_____TT102">'[3]Relatório-1ª med.'!#REF!</definedName>
    <definedName name="_____TT107" localSheetId="0">'[3]Relatório-1ª med.'!#REF!</definedName>
    <definedName name="_____TT107" localSheetId="7">'[3]Relatório-1ª med.'!#REF!</definedName>
    <definedName name="_____TT107" localSheetId="3">'[3]Relatório-1ª med.'!#REF!</definedName>
    <definedName name="_____TT107">'[3]Relatório-1ª med.'!#REF!</definedName>
    <definedName name="_____TT121" localSheetId="7">'[3]Relatório-1ª med.'!#REF!</definedName>
    <definedName name="_____TT121" localSheetId="3">'[3]Relatório-1ª med.'!#REF!</definedName>
    <definedName name="_____TT121">'[3]Relatório-1ª med.'!#REF!</definedName>
    <definedName name="_____TT123" localSheetId="7">'[3]Relatório-1ª med.'!#REF!</definedName>
    <definedName name="_____TT123" localSheetId="3">'[3]Relatório-1ª med.'!#REF!</definedName>
    <definedName name="_____TT123">'[3]Relatório-1ª med.'!#REF!</definedName>
    <definedName name="_____TT19" localSheetId="7">'[3]Relatório-1ª med.'!#REF!</definedName>
    <definedName name="_____TT19" localSheetId="3">'[3]Relatório-1ª med.'!#REF!</definedName>
    <definedName name="_____TT19">'[3]Relatório-1ª med.'!#REF!</definedName>
    <definedName name="_____TT20" localSheetId="7">'[3]Relatório-1ª med.'!#REF!</definedName>
    <definedName name="_____TT20" localSheetId="3">'[3]Relatório-1ª med.'!#REF!</definedName>
    <definedName name="_____TT20">'[3]Relatório-1ª med.'!#REF!</definedName>
    <definedName name="_____TT21" localSheetId="7">'[3]Relatório-1ª med.'!#REF!</definedName>
    <definedName name="_____TT21" localSheetId="3">'[3]Relatório-1ª med.'!#REF!</definedName>
    <definedName name="_____TT21">'[3]Relatório-1ª med.'!#REF!</definedName>
    <definedName name="_____TT22" localSheetId="7">'[3]Relatório-1ª med.'!#REF!</definedName>
    <definedName name="_____TT22" localSheetId="3">'[3]Relatório-1ª med.'!#REF!</definedName>
    <definedName name="_____TT22">'[3]Relatório-1ª med.'!#REF!</definedName>
    <definedName name="_____TT26" localSheetId="7">'[3]Relatório-1ª med.'!#REF!</definedName>
    <definedName name="_____TT26" localSheetId="3">'[3]Relatório-1ª med.'!#REF!</definedName>
    <definedName name="_____TT26">'[3]Relatório-1ª med.'!#REF!</definedName>
    <definedName name="_____TT27" localSheetId="7">'[3]Relatório-1ª med.'!#REF!</definedName>
    <definedName name="_____TT27" localSheetId="3">'[3]Relatório-1ª med.'!#REF!</definedName>
    <definedName name="_____TT27">'[3]Relatório-1ª med.'!#REF!</definedName>
    <definedName name="_____TT28" localSheetId="7">'[3]Relatório-1ª med.'!#REF!</definedName>
    <definedName name="_____TT28" localSheetId="3">'[3]Relatório-1ª med.'!#REF!</definedName>
    <definedName name="_____TT28">'[3]Relatório-1ª med.'!#REF!</definedName>
    <definedName name="_____TT30" localSheetId="7">'[3]Relatório-1ª med.'!#REF!</definedName>
    <definedName name="_____TT30" localSheetId="3">'[3]Relatório-1ª med.'!#REF!</definedName>
    <definedName name="_____TT30">'[3]Relatório-1ª med.'!#REF!</definedName>
    <definedName name="_____TT31" localSheetId="7">'[3]Relatório-1ª med.'!#REF!</definedName>
    <definedName name="_____TT31" localSheetId="3">'[3]Relatório-1ª med.'!#REF!</definedName>
    <definedName name="_____TT31">'[3]Relatório-1ª med.'!#REF!</definedName>
    <definedName name="_____TT32" localSheetId="7">'[3]Relatório-1ª med.'!#REF!</definedName>
    <definedName name="_____TT32" localSheetId="3">'[3]Relatório-1ª med.'!#REF!</definedName>
    <definedName name="_____TT32">'[3]Relatório-1ª med.'!#REF!</definedName>
    <definedName name="_____TT33" localSheetId="7">'[3]Relatório-1ª med.'!#REF!</definedName>
    <definedName name="_____TT33" localSheetId="3">'[3]Relatório-1ª med.'!#REF!</definedName>
    <definedName name="_____TT33">'[3]Relatório-1ª med.'!#REF!</definedName>
    <definedName name="_____TT34" localSheetId="7">'[3]Relatório-1ª med.'!#REF!</definedName>
    <definedName name="_____TT34" localSheetId="3">'[3]Relatório-1ª med.'!#REF!</definedName>
    <definedName name="_____TT34">'[3]Relatório-1ª med.'!#REF!</definedName>
    <definedName name="_____TT36" localSheetId="7">'[3]Relatório-1ª med.'!#REF!</definedName>
    <definedName name="_____TT36" localSheetId="3">'[3]Relatório-1ª med.'!#REF!</definedName>
    <definedName name="_____TT36">'[3]Relatório-1ª med.'!#REF!</definedName>
    <definedName name="_____TT37" localSheetId="7">'[3]Relatório-1ª med.'!#REF!</definedName>
    <definedName name="_____TT37" localSheetId="3">'[3]Relatório-1ª med.'!#REF!</definedName>
    <definedName name="_____TT37">'[3]Relatório-1ª med.'!#REF!</definedName>
    <definedName name="_____TT38" localSheetId="7">'[3]Relatório-1ª med.'!#REF!</definedName>
    <definedName name="_____TT38" localSheetId="3">'[3]Relatório-1ª med.'!#REF!</definedName>
    <definedName name="_____TT38">'[3]Relatório-1ª med.'!#REF!</definedName>
    <definedName name="_____TT39" localSheetId="7">'[3]Relatório-1ª med.'!#REF!</definedName>
    <definedName name="_____TT39" localSheetId="3">'[3]Relatório-1ª med.'!#REF!</definedName>
    <definedName name="_____TT39">'[3]Relatório-1ª med.'!#REF!</definedName>
    <definedName name="_____TT40" localSheetId="7">'[3]Relatório-1ª med.'!#REF!</definedName>
    <definedName name="_____TT40" localSheetId="3">'[3]Relatório-1ª med.'!#REF!</definedName>
    <definedName name="_____TT40">'[3]Relatório-1ª med.'!#REF!</definedName>
    <definedName name="_____TT5" localSheetId="7">'[3]Relatório-1ª med.'!#REF!</definedName>
    <definedName name="_____TT5" localSheetId="3">'[3]Relatório-1ª med.'!#REF!</definedName>
    <definedName name="_____TT5">'[3]Relatório-1ª med.'!#REF!</definedName>
    <definedName name="_____TT52" localSheetId="7">'[3]Relatório-1ª med.'!#REF!</definedName>
    <definedName name="_____TT52" localSheetId="3">'[3]Relatório-1ª med.'!#REF!</definedName>
    <definedName name="_____TT52">'[3]Relatório-1ª med.'!#REF!</definedName>
    <definedName name="_____TT53" localSheetId="7">'[3]Relatório-1ª med.'!#REF!</definedName>
    <definedName name="_____TT53" localSheetId="3">'[3]Relatório-1ª med.'!#REF!</definedName>
    <definedName name="_____TT53">'[3]Relatório-1ª med.'!#REF!</definedName>
    <definedName name="_____TT54" localSheetId="7">'[3]Relatório-1ª med.'!#REF!</definedName>
    <definedName name="_____TT54" localSheetId="3">'[3]Relatório-1ª med.'!#REF!</definedName>
    <definedName name="_____TT54">'[3]Relatório-1ª med.'!#REF!</definedName>
    <definedName name="_____TT55" localSheetId="7">'[3]Relatório-1ª med.'!#REF!</definedName>
    <definedName name="_____TT55" localSheetId="3">'[3]Relatório-1ª med.'!#REF!</definedName>
    <definedName name="_____TT55">'[3]Relatório-1ª med.'!#REF!</definedName>
    <definedName name="_____TT6" localSheetId="7">'[3]Relatório-1ª med.'!#REF!</definedName>
    <definedName name="_____TT6" localSheetId="3">'[3]Relatório-1ª med.'!#REF!</definedName>
    <definedName name="_____TT6">'[3]Relatório-1ª med.'!#REF!</definedName>
    <definedName name="_____TT60" localSheetId="7">'[3]Relatório-1ª med.'!#REF!</definedName>
    <definedName name="_____TT60" localSheetId="3">'[3]Relatório-1ª med.'!#REF!</definedName>
    <definedName name="_____TT60">'[3]Relatório-1ª med.'!#REF!</definedName>
    <definedName name="_____TT61" localSheetId="7">'[3]Relatório-1ª med.'!#REF!</definedName>
    <definedName name="_____TT61" localSheetId="3">'[3]Relatório-1ª med.'!#REF!</definedName>
    <definedName name="_____TT61">'[3]Relatório-1ª med.'!#REF!</definedName>
    <definedName name="_____TT69" localSheetId="7">'[3]Relatório-1ª med.'!#REF!</definedName>
    <definedName name="_____TT69" localSheetId="3">'[3]Relatório-1ª med.'!#REF!</definedName>
    <definedName name="_____TT69">'[3]Relatório-1ª med.'!#REF!</definedName>
    <definedName name="_____TT7" localSheetId="7">'[3]Relatório-1ª med.'!#REF!</definedName>
    <definedName name="_____TT7" localSheetId="3">'[3]Relatório-1ª med.'!#REF!</definedName>
    <definedName name="_____TT7">'[3]Relatório-1ª med.'!#REF!</definedName>
    <definedName name="_____TT70" localSheetId="7">'[3]Relatório-1ª med.'!#REF!</definedName>
    <definedName name="_____TT70" localSheetId="3">'[3]Relatório-1ª med.'!#REF!</definedName>
    <definedName name="_____TT70">'[3]Relatório-1ª med.'!#REF!</definedName>
    <definedName name="_____TT71" localSheetId="7">'[3]Relatório-1ª med.'!#REF!</definedName>
    <definedName name="_____TT71" localSheetId="3">'[3]Relatório-1ª med.'!#REF!</definedName>
    <definedName name="_____TT71">'[3]Relatório-1ª med.'!#REF!</definedName>
    <definedName name="_____TT74" localSheetId="7">'[3]Relatório-1ª med.'!#REF!</definedName>
    <definedName name="_____TT74" localSheetId="3">'[3]Relatório-1ª med.'!#REF!</definedName>
    <definedName name="_____TT74">'[3]Relatório-1ª med.'!#REF!</definedName>
    <definedName name="_____TT75" localSheetId="7">'[3]Relatório-1ª med.'!#REF!</definedName>
    <definedName name="_____TT75" localSheetId="3">'[3]Relatório-1ª med.'!#REF!</definedName>
    <definedName name="_____TT75">'[3]Relatório-1ª med.'!#REF!</definedName>
    <definedName name="_____TT76" localSheetId="7">'[3]Relatório-1ª med.'!#REF!</definedName>
    <definedName name="_____TT76" localSheetId="3">'[3]Relatório-1ª med.'!#REF!</definedName>
    <definedName name="_____TT76">'[3]Relatório-1ª med.'!#REF!</definedName>
    <definedName name="_____TT77" localSheetId="7">'[3]Relatório-1ª med.'!#REF!</definedName>
    <definedName name="_____TT77" localSheetId="3">'[3]Relatório-1ª med.'!#REF!</definedName>
    <definedName name="_____TT77">'[3]Relatório-1ª med.'!#REF!</definedName>
    <definedName name="_____TT78" localSheetId="7">'[3]Relatório-1ª med.'!#REF!</definedName>
    <definedName name="_____TT78" localSheetId="3">'[3]Relatório-1ª med.'!#REF!</definedName>
    <definedName name="_____TT78">'[3]Relatório-1ª med.'!#REF!</definedName>
    <definedName name="_____TT79" localSheetId="7">'[3]Relatório-1ª med.'!#REF!</definedName>
    <definedName name="_____TT79" localSheetId="3">'[3]Relatório-1ª med.'!#REF!</definedName>
    <definedName name="_____TT79">'[3]Relatório-1ª med.'!#REF!</definedName>
    <definedName name="_____TT94" localSheetId="7">'[3]Relatório-1ª med.'!#REF!</definedName>
    <definedName name="_____TT94" localSheetId="3">'[3]Relatório-1ª med.'!#REF!</definedName>
    <definedName name="_____TT94">'[3]Relatório-1ª med.'!#REF!</definedName>
    <definedName name="_____TT95" localSheetId="7">'[3]Relatório-1ª med.'!#REF!</definedName>
    <definedName name="_____TT95" localSheetId="3">'[3]Relatório-1ª med.'!#REF!</definedName>
    <definedName name="_____TT95">'[3]Relatório-1ª med.'!#REF!</definedName>
    <definedName name="_____TT97" localSheetId="7">'[3]Relatório-1ª med.'!#REF!</definedName>
    <definedName name="_____TT97" localSheetId="3">'[3]Relatório-1ª med.'!#REF!</definedName>
    <definedName name="_____TT97">'[3]Relatório-1ª med.'!#REF!</definedName>
    <definedName name="____apf1" localSheetId="10">#REF!</definedName>
    <definedName name="____apf1" localSheetId="11">#REF!</definedName>
    <definedName name="____apf1" localSheetId="12">#REF!</definedName>
    <definedName name="____apf1" localSheetId="6">#REF!</definedName>
    <definedName name="____apf1" localSheetId="0">#REF!</definedName>
    <definedName name="____apf1" localSheetId="8">#REF!</definedName>
    <definedName name="____apf1" localSheetId="7">#REF!</definedName>
    <definedName name="____apf1" localSheetId="3">#REF!</definedName>
    <definedName name="____apf1">#REF!</definedName>
    <definedName name="____cab1" localSheetId="6">#REF!</definedName>
    <definedName name="____cab1" localSheetId="8">#REF!</definedName>
    <definedName name="____cab1" localSheetId="7">#REF!</definedName>
    <definedName name="____cab1" localSheetId="3">#REF!</definedName>
    <definedName name="____cab1">#REF!</definedName>
    <definedName name="____cpf1" localSheetId="10">#REF!</definedName>
    <definedName name="____cpf1" localSheetId="11">#REF!</definedName>
    <definedName name="____cpf1" localSheetId="12">#REF!</definedName>
    <definedName name="____cpf1" localSheetId="6">#REF!</definedName>
    <definedName name="____cpf1" localSheetId="8">#REF!</definedName>
    <definedName name="____cpf1" localSheetId="7">#REF!</definedName>
    <definedName name="____cpf1" localSheetId="3">#REF!</definedName>
    <definedName name="____cpf1">#REF!</definedName>
    <definedName name="____JAZ1" localSheetId="6">#REF!</definedName>
    <definedName name="____JAZ1" localSheetId="8">#REF!</definedName>
    <definedName name="____JAZ1" localSheetId="7">#REF!</definedName>
    <definedName name="____JAZ1" localSheetId="3">#REF!</definedName>
    <definedName name="____JAZ1">#REF!</definedName>
    <definedName name="____JAZ11" localSheetId="6">#REF!</definedName>
    <definedName name="____JAZ11" localSheetId="8">#REF!</definedName>
    <definedName name="____JAZ11" localSheetId="7">#REF!</definedName>
    <definedName name="____JAZ11" localSheetId="3">#REF!</definedName>
    <definedName name="____JAZ11">#REF!</definedName>
    <definedName name="____JAZ2" localSheetId="6">#REF!</definedName>
    <definedName name="____JAZ2" localSheetId="8">#REF!</definedName>
    <definedName name="____JAZ2" localSheetId="7">#REF!</definedName>
    <definedName name="____JAZ2" localSheetId="3">#REF!</definedName>
    <definedName name="____JAZ2">#REF!</definedName>
    <definedName name="____JAZ22" localSheetId="6">#REF!</definedName>
    <definedName name="____JAZ22" localSheetId="8">#REF!</definedName>
    <definedName name="____JAZ22" localSheetId="7">#REF!</definedName>
    <definedName name="____JAZ22" localSheetId="3">#REF!</definedName>
    <definedName name="____JAZ22">#REF!</definedName>
    <definedName name="____JAZ3" localSheetId="6">#REF!</definedName>
    <definedName name="____JAZ3" localSheetId="8">#REF!</definedName>
    <definedName name="____JAZ3" localSheetId="7">#REF!</definedName>
    <definedName name="____JAZ3" localSheetId="3">#REF!</definedName>
    <definedName name="____JAZ3">#REF!</definedName>
    <definedName name="____JAZ33" localSheetId="6">#REF!</definedName>
    <definedName name="____JAZ33" localSheetId="8">#REF!</definedName>
    <definedName name="____JAZ33" localSheetId="7">#REF!</definedName>
    <definedName name="____JAZ33" localSheetId="3">#REF!</definedName>
    <definedName name="____JAZ33">#REF!</definedName>
    <definedName name="____OUT98" localSheetId="6" hidden="1">{#N/A,#N/A,TRUE,"Serviços"}</definedName>
    <definedName name="____OUT98" localSheetId="0" hidden="1">{#N/A,#N/A,TRUE,"Serviços"}</definedName>
    <definedName name="____OUT98" localSheetId="8" hidden="1">{#N/A,#N/A,TRUE,"Serviços"}</definedName>
    <definedName name="____OUT98" hidden="1">{#N/A,#N/A,TRUE,"Serviços"}</definedName>
    <definedName name="____PI1" localSheetId="12">#REF!</definedName>
    <definedName name="____PI1" localSheetId="6">#REF!</definedName>
    <definedName name="____PI1" localSheetId="0">#REF!</definedName>
    <definedName name="____PI1" localSheetId="8">#REF!</definedName>
    <definedName name="____PI1" localSheetId="7">#REF!</definedName>
    <definedName name="____PI1" localSheetId="3">#REF!</definedName>
    <definedName name="____PI1">#REF!</definedName>
    <definedName name="____pi2" localSheetId="12">#REF!</definedName>
    <definedName name="____pi2" localSheetId="6">#REF!</definedName>
    <definedName name="____pi2" localSheetId="0">#REF!</definedName>
    <definedName name="____pi2" localSheetId="8">#REF!</definedName>
    <definedName name="____pi2" localSheetId="7">#REF!</definedName>
    <definedName name="____pi2" localSheetId="3">#REF!</definedName>
    <definedName name="____pi2">#REF!</definedName>
    <definedName name="____PL1" localSheetId="6">#REF!</definedName>
    <definedName name="____PL1" localSheetId="0">#REF!</definedName>
    <definedName name="____PL1" localSheetId="8">#REF!</definedName>
    <definedName name="____PL1" localSheetId="7">#REF!</definedName>
    <definedName name="____PL1" localSheetId="3">#REF!</definedName>
    <definedName name="____PL1">#REF!</definedName>
    <definedName name="____reg1">[4]DADOS!$B$4</definedName>
    <definedName name="____reg3">[5]eq!$A$2:$D$42</definedName>
    <definedName name="____reg5">[5]mo!$A$2:$C$10</definedName>
    <definedName name="____reg7">[4]mat!$A$2:$C$33</definedName>
    <definedName name="____RET1" localSheetId="6">#REF!</definedName>
    <definedName name="____RET1" localSheetId="0">#REF!</definedName>
    <definedName name="____RET1" localSheetId="8">#REF!</definedName>
    <definedName name="____RET1" localSheetId="7">#REF!</definedName>
    <definedName name="____RET1" localSheetId="3">#REF!</definedName>
    <definedName name="____RET1">#REF!</definedName>
    <definedName name="____TT102" localSheetId="6">'[3]Relatório-1ª med.'!#REF!</definedName>
    <definedName name="____TT102" localSheetId="0">'[3]Relatório-1ª med.'!#REF!</definedName>
    <definedName name="____TT102" localSheetId="7">'[3]Relatório-1ª med.'!#REF!</definedName>
    <definedName name="____TT102" localSheetId="3">'[3]Relatório-1ª med.'!#REF!</definedName>
    <definedName name="____TT102">'[3]Relatório-1ª med.'!#REF!</definedName>
    <definedName name="____TT107" localSheetId="0">'[3]Relatório-1ª med.'!#REF!</definedName>
    <definedName name="____TT107" localSheetId="7">'[3]Relatório-1ª med.'!#REF!</definedName>
    <definedName name="____TT107" localSheetId="3">'[3]Relatório-1ª med.'!#REF!</definedName>
    <definedName name="____TT107">'[3]Relatório-1ª med.'!#REF!</definedName>
    <definedName name="____TT121" localSheetId="7">'[3]Relatório-1ª med.'!#REF!</definedName>
    <definedName name="____TT121" localSheetId="3">'[3]Relatório-1ª med.'!#REF!</definedName>
    <definedName name="____TT121">'[3]Relatório-1ª med.'!#REF!</definedName>
    <definedName name="____TT123" localSheetId="7">'[3]Relatório-1ª med.'!#REF!</definedName>
    <definedName name="____TT123" localSheetId="3">'[3]Relatório-1ª med.'!#REF!</definedName>
    <definedName name="____TT123">'[3]Relatório-1ª med.'!#REF!</definedName>
    <definedName name="____TT19" localSheetId="7">'[3]Relatório-1ª med.'!#REF!</definedName>
    <definedName name="____TT19" localSheetId="3">'[3]Relatório-1ª med.'!#REF!</definedName>
    <definedName name="____TT19">'[3]Relatório-1ª med.'!#REF!</definedName>
    <definedName name="____TT20" localSheetId="7">'[3]Relatório-1ª med.'!#REF!</definedName>
    <definedName name="____TT20" localSheetId="3">'[3]Relatório-1ª med.'!#REF!</definedName>
    <definedName name="____TT20">'[3]Relatório-1ª med.'!#REF!</definedName>
    <definedName name="____TT21" localSheetId="7">'[3]Relatório-1ª med.'!#REF!</definedName>
    <definedName name="____TT21" localSheetId="3">'[3]Relatório-1ª med.'!#REF!</definedName>
    <definedName name="____TT21">'[3]Relatório-1ª med.'!#REF!</definedName>
    <definedName name="____TT22" localSheetId="7">'[3]Relatório-1ª med.'!#REF!</definedName>
    <definedName name="____TT22" localSheetId="3">'[3]Relatório-1ª med.'!#REF!</definedName>
    <definedName name="____TT22">'[3]Relatório-1ª med.'!#REF!</definedName>
    <definedName name="____TT26" localSheetId="7">'[3]Relatório-1ª med.'!#REF!</definedName>
    <definedName name="____TT26" localSheetId="3">'[3]Relatório-1ª med.'!#REF!</definedName>
    <definedName name="____TT26">'[3]Relatório-1ª med.'!#REF!</definedName>
    <definedName name="____TT27" localSheetId="7">'[3]Relatório-1ª med.'!#REF!</definedName>
    <definedName name="____TT27" localSheetId="3">'[3]Relatório-1ª med.'!#REF!</definedName>
    <definedName name="____TT27">'[3]Relatório-1ª med.'!#REF!</definedName>
    <definedName name="____TT28" localSheetId="7">'[3]Relatório-1ª med.'!#REF!</definedName>
    <definedName name="____TT28" localSheetId="3">'[3]Relatório-1ª med.'!#REF!</definedName>
    <definedName name="____TT28">'[3]Relatório-1ª med.'!#REF!</definedName>
    <definedName name="____TT30" localSheetId="7">'[3]Relatório-1ª med.'!#REF!</definedName>
    <definedName name="____TT30" localSheetId="3">'[3]Relatório-1ª med.'!#REF!</definedName>
    <definedName name="____TT30">'[3]Relatório-1ª med.'!#REF!</definedName>
    <definedName name="____TT31" localSheetId="7">'[3]Relatório-1ª med.'!#REF!</definedName>
    <definedName name="____TT31" localSheetId="3">'[3]Relatório-1ª med.'!#REF!</definedName>
    <definedName name="____TT31">'[3]Relatório-1ª med.'!#REF!</definedName>
    <definedName name="____TT32" localSheetId="7">'[3]Relatório-1ª med.'!#REF!</definedName>
    <definedName name="____TT32" localSheetId="3">'[3]Relatório-1ª med.'!#REF!</definedName>
    <definedName name="____TT32">'[3]Relatório-1ª med.'!#REF!</definedName>
    <definedName name="____TT33" localSheetId="7">'[3]Relatório-1ª med.'!#REF!</definedName>
    <definedName name="____TT33" localSheetId="3">'[3]Relatório-1ª med.'!#REF!</definedName>
    <definedName name="____TT33">'[3]Relatório-1ª med.'!#REF!</definedName>
    <definedName name="____TT34" localSheetId="7">'[3]Relatório-1ª med.'!#REF!</definedName>
    <definedName name="____TT34" localSheetId="3">'[3]Relatório-1ª med.'!#REF!</definedName>
    <definedName name="____TT34">'[3]Relatório-1ª med.'!#REF!</definedName>
    <definedName name="____TT36" localSheetId="7">'[3]Relatório-1ª med.'!#REF!</definedName>
    <definedName name="____TT36" localSheetId="3">'[3]Relatório-1ª med.'!#REF!</definedName>
    <definedName name="____TT36">'[3]Relatório-1ª med.'!#REF!</definedName>
    <definedName name="____TT37" localSheetId="7">'[3]Relatório-1ª med.'!#REF!</definedName>
    <definedName name="____TT37" localSheetId="3">'[3]Relatório-1ª med.'!#REF!</definedName>
    <definedName name="____TT37">'[3]Relatório-1ª med.'!#REF!</definedName>
    <definedName name="____TT38" localSheetId="7">'[3]Relatório-1ª med.'!#REF!</definedName>
    <definedName name="____TT38" localSheetId="3">'[3]Relatório-1ª med.'!#REF!</definedName>
    <definedName name="____TT38">'[3]Relatório-1ª med.'!#REF!</definedName>
    <definedName name="____TT39" localSheetId="7">'[3]Relatório-1ª med.'!#REF!</definedName>
    <definedName name="____TT39" localSheetId="3">'[3]Relatório-1ª med.'!#REF!</definedName>
    <definedName name="____TT39">'[3]Relatório-1ª med.'!#REF!</definedName>
    <definedName name="____TT40" localSheetId="7">'[3]Relatório-1ª med.'!#REF!</definedName>
    <definedName name="____TT40" localSheetId="3">'[3]Relatório-1ª med.'!#REF!</definedName>
    <definedName name="____TT40">'[3]Relatório-1ª med.'!#REF!</definedName>
    <definedName name="____TT5" localSheetId="7">'[3]Relatório-1ª med.'!#REF!</definedName>
    <definedName name="____TT5" localSheetId="3">'[3]Relatório-1ª med.'!#REF!</definedName>
    <definedName name="____TT5">'[3]Relatório-1ª med.'!#REF!</definedName>
    <definedName name="____TT52" localSheetId="7">'[3]Relatório-1ª med.'!#REF!</definedName>
    <definedName name="____TT52" localSheetId="3">'[3]Relatório-1ª med.'!#REF!</definedName>
    <definedName name="____TT52">'[3]Relatório-1ª med.'!#REF!</definedName>
    <definedName name="____TT53" localSheetId="7">'[3]Relatório-1ª med.'!#REF!</definedName>
    <definedName name="____TT53" localSheetId="3">'[3]Relatório-1ª med.'!#REF!</definedName>
    <definedName name="____TT53">'[3]Relatório-1ª med.'!#REF!</definedName>
    <definedName name="____TT54" localSheetId="7">'[3]Relatório-1ª med.'!#REF!</definedName>
    <definedName name="____TT54" localSheetId="3">'[3]Relatório-1ª med.'!#REF!</definedName>
    <definedName name="____TT54">'[3]Relatório-1ª med.'!#REF!</definedName>
    <definedName name="____TT55" localSheetId="7">'[3]Relatório-1ª med.'!#REF!</definedName>
    <definedName name="____TT55" localSheetId="3">'[3]Relatório-1ª med.'!#REF!</definedName>
    <definedName name="____TT55">'[3]Relatório-1ª med.'!#REF!</definedName>
    <definedName name="____TT6" localSheetId="7">'[3]Relatório-1ª med.'!#REF!</definedName>
    <definedName name="____TT6" localSheetId="3">'[3]Relatório-1ª med.'!#REF!</definedName>
    <definedName name="____TT6">'[3]Relatório-1ª med.'!#REF!</definedName>
    <definedName name="____TT60" localSheetId="7">'[3]Relatório-1ª med.'!#REF!</definedName>
    <definedName name="____TT60" localSheetId="3">'[3]Relatório-1ª med.'!#REF!</definedName>
    <definedName name="____TT60">'[3]Relatório-1ª med.'!#REF!</definedName>
    <definedName name="____TT61" localSheetId="7">'[3]Relatório-1ª med.'!#REF!</definedName>
    <definedName name="____TT61" localSheetId="3">'[3]Relatório-1ª med.'!#REF!</definedName>
    <definedName name="____TT61">'[3]Relatório-1ª med.'!#REF!</definedName>
    <definedName name="____TT69" localSheetId="7">'[3]Relatório-1ª med.'!#REF!</definedName>
    <definedName name="____TT69" localSheetId="3">'[3]Relatório-1ª med.'!#REF!</definedName>
    <definedName name="____TT69">'[3]Relatório-1ª med.'!#REF!</definedName>
    <definedName name="____TT7" localSheetId="7">'[3]Relatório-1ª med.'!#REF!</definedName>
    <definedName name="____TT7" localSheetId="3">'[3]Relatório-1ª med.'!#REF!</definedName>
    <definedName name="____TT7">'[3]Relatório-1ª med.'!#REF!</definedName>
    <definedName name="____TT70" localSheetId="7">'[3]Relatório-1ª med.'!#REF!</definedName>
    <definedName name="____TT70" localSheetId="3">'[3]Relatório-1ª med.'!#REF!</definedName>
    <definedName name="____TT70">'[3]Relatório-1ª med.'!#REF!</definedName>
    <definedName name="____TT71" localSheetId="7">'[3]Relatório-1ª med.'!#REF!</definedName>
    <definedName name="____TT71" localSheetId="3">'[3]Relatório-1ª med.'!#REF!</definedName>
    <definedName name="____TT71">'[3]Relatório-1ª med.'!#REF!</definedName>
    <definedName name="____TT74" localSheetId="7">'[3]Relatório-1ª med.'!#REF!</definedName>
    <definedName name="____TT74" localSheetId="3">'[3]Relatório-1ª med.'!#REF!</definedName>
    <definedName name="____TT74">'[3]Relatório-1ª med.'!#REF!</definedName>
    <definedName name="____TT75" localSheetId="7">'[3]Relatório-1ª med.'!#REF!</definedName>
    <definedName name="____TT75" localSheetId="3">'[3]Relatório-1ª med.'!#REF!</definedName>
    <definedName name="____TT75">'[3]Relatório-1ª med.'!#REF!</definedName>
    <definedName name="____TT76" localSheetId="7">'[3]Relatório-1ª med.'!#REF!</definedName>
    <definedName name="____TT76" localSheetId="3">'[3]Relatório-1ª med.'!#REF!</definedName>
    <definedName name="____TT76">'[3]Relatório-1ª med.'!#REF!</definedName>
    <definedName name="____TT77" localSheetId="7">'[3]Relatório-1ª med.'!#REF!</definedName>
    <definedName name="____TT77" localSheetId="3">'[3]Relatório-1ª med.'!#REF!</definedName>
    <definedName name="____TT77">'[3]Relatório-1ª med.'!#REF!</definedName>
    <definedName name="____TT78" localSheetId="7">'[3]Relatório-1ª med.'!#REF!</definedName>
    <definedName name="____TT78" localSheetId="3">'[3]Relatório-1ª med.'!#REF!</definedName>
    <definedName name="____TT78">'[3]Relatório-1ª med.'!#REF!</definedName>
    <definedName name="____TT79" localSheetId="7">'[3]Relatório-1ª med.'!#REF!</definedName>
    <definedName name="____TT79" localSheetId="3">'[3]Relatório-1ª med.'!#REF!</definedName>
    <definedName name="____TT79">'[3]Relatório-1ª med.'!#REF!</definedName>
    <definedName name="____TT94" localSheetId="7">'[3]Relatório-1ª med.'!#REF!</definedName>
    <definedName name="____TT94" localSheetId="3">'[3]Relatório-1ª med.'!#REF!</definedName>
    <definedName name="____TT94">'[3]Relatório-1ª med.'!#REF!</definedName>
    <definedName name="____TT95" localSheetId="7">'[3]Relatório-1ª med.'!#REF!</definedName>
    <definedName name="____TT95" localSheetId="3">'[3]Relatório-1ª med.'!#REF!</definedName>
    <definedName name="____TT95">'[3]Relatório-1ª med.'!#REF!</definedName>
    <definedName name="____TT97" localSheetId="7">'[3]Relatório-1ª med.'!#REF!</definedName>
    <definedName name="____TT97" localSheetId="3">'[3]Relatório-1ª med.'!#REF!</definedName>
    <definedName name="____TT97">'[3]Relatório-1ª med.'!#REF!</definedName>
    <definedName name="___ABR95" localSheetId="6">#REF!</definedName>
    <definedName name="___ABR95" localSheetId="0">#REF!</definedName>
    <definedName name="___ABR95" localSheetId="8">#REF!</definedName>
    <definedName name="___ABR95" localSheetId="7">#REF!</definedName>
    <definedName name="___ABR95" localSheetId="3">#REF!</definedName>
    <definedName name="___ABR95">#REF!</definedName>
    <definedName name="___ABR96" localSheetId="6">#REF!</definedName>
    <definedName name="___ABR96" localSheetId="0">#REF!</definedName>
    <definedName name="___ABR96" localSheetId="8">#REF!</definedName>
    <definedName name="___ABR96" localSheetId="7">#REF!</definedName>
    <definedName name="___ABR96" localSheetId="3">#REF!</definedName>
    <definedName name="___ABR96">#REF!</definedName>
    <definedName name="___ABR97" localSheetId="6">#REF!</definedName>
    <definedName name="___ABR97" localSheetId="0">#REF!</definedName>
    <definedName name="___ABR97" localSheetId="8">#REF!</definedName>
    <definedName name="___ABR97" localSheetId="7">#REF!</definedName>
    <definedName name="___ABR97" localSheetId="3">#REF!</definedName>
    <definedName name="___ABR97">#REF!</definedName>
    <definedName name="___ABR98" localSheetId="6">#REF!</definedName>
    <definedName name="___ABR98" localSheetId="8">#REF!</definedName>
    <definedName name="___ABR98" localSheetId="7">#REF!</definedName>
    <definedName name="___ABR98" localSheetId="3">#REF!</definedName>
    <definedName name="___ABR98">#REF!</definedName>
    <definedName name="___ABR99" localSheetId="6">#REF!</definedName>
    <definedName name="___ABR99" localSheetId="8">#REF!</definedName>
    <definedName name="___ABR99" localSheetId="7">#REF!</definedName>
    <definedName name="___ABR99" localSheetId="3">#REF!</definedName>
    <definedName name="___ABR99">#REF!</definedName>
    <definedName name="___ACR10" localSheetId="10">#REF!</definedName>
    <definedName name="___ACR10" localSheetId="11">#REF!</definedName>
    <definedName name="___ACR10" localSheetId="12">#REF!</definedName>
    <definedName name="___ACR10" localSheetId="6">#REF!</definedName>
    <definedName name="___ACR10" localSheetId="8">#REF!</definedName>
    <definedName name="___ACR10" localSheetId="7">#REF!</definedName>
    <definedName name="___ACR10" localSheetId="3">#REF!</definedName>
    <definedName name="___ACR10">#REF!</definedName>
    <definedName name="___ACR15" localSheetId="10">#REF!</definedName>
    <definedName name="___ACR15" localSheetId="11">#REF!</definedName>
    <definedName name="___ACR15" localSheetId="12">#REF!</definedName>
    <definedName name="___ACR15" localSheetId="6">#REF!</definedName>
    <definedName name="___ACR15" localSheetId="8">#REF!</definedName>
    <definedName name="___ACR15" localSheetId="7">#REF!</definedName>
    <definedName name="___ACR15" localSheetId="3">#REF!</definedName>
    <definedName name="___ACR15">#REF!</definedName>
    <definedName name="___acr20" localSheetId="10">#REF!</definedName>
    <definedName name="___acr20" localSheetId="11">#REF!</definedName>
    <definedName name="___acr20" localSheetId="12">#REF!</definedName>
    <definedName name="___acr20" localSheetId="6">#REF!</definedName>
    <definedName name="___acr20" localSheetId="8">#REF!</definedName>
    <definedName name="___acr20" localSheetId="7">#REF!</definedName>
    <definedName name="___acr20" localSheetId="3">#REF!</definedName>
    <definedName name="___acr20">#REF!</definedName>
    <definedName name="___acr5" localSheetId="10">#REF!</definedName>
    <definedName name="___acr5" localSheetId="11">#REF!</definedName>
    <definedName name="___acr5" localSheetId="12">#REF!</definedName>
    <definedName name="___acr5" localSheetId="6">#REF!</definedName>
    <definedName name="___acr5" localSheetId="8">#REF!</definedName>
    <definedName name="___acr5" localSheetId="7">#REF!</definedName>
    <definedName name="___acr5" localSheetId="3">#REF!</definedName>
    <definedName name="___acr5">#REF!</definedName>
    <definedName name="___AGO95" localSheetId="6">#REF!</definedName>
    <definedName name="___AGO95" localSheetId="8">#REF!</definedName>
    <definedName name="___AGO95" localSheetId="7">#REF!</definedName>
    <definedName name="___AGO95" localSheetId="3">#REF!</definedName>
    <definedName name="___AGO95">#REF!</definedName>
    <definedName name="___AGO96" localSheetId="6">#REF!</definedName>
    <definedName name="___AGO96" localSheetId="8">#REF!</definedName>
    <definedName name="___AGO96" localSheetId="7">#REF!</definedName>
    <definedName name="___AGO96" localSheetId="3">#REF!</definedName>
    <definedName name="___AGO96">#REF!</definedName>
    <definedName name="___AGO97" localSheetId="6">#REF!</definedName>
    <definedName name="___AGO97" localSheetId="8">#REF!</definedName>
    <definedName name="___AGO97" localSheetId="7">#REF!</definedName>
    <definedName name="___AGO97" localSheetId="3">#REF!</definedName>
    <definedName name="___AGO97">#REF!</definedName>
    <definedName name="___AGO98" localSheetId="6">#REF!</definedName>
    <definedName name="___AGO98" localSheetId="8">#REF!</definedName>
    <definedName name="___AGO98" localSheetId="7">#REF!</definedName>
    <definedName name="___AGO98" localSheetId="3">#REF!</definedName>
    <definedName name="___AGO98">#REF!</definedName>
    <definedName name="___AGO99" localSheetId="6">#REF!</definedName>
    <definedName name="___AGO99" localSheetId="8">#REF!</definedName>
    <definedName name="___AGO99" localSheetId="7">#REF!</definedName>
    <definedName name="___AGO99" localSheetId="3">#REF!</definedName>
    <definedName name="___AGO99">#REF!</definedName>
    <definedName name="___apf1" localSheetId="10">#REF!</definedName>
    <definedName name="___apf1" localSheetId="11">#REF!</definedName>
    <definedName name="___apf1" localSheetId="12">#REF!</definedName>
    <definedName name="___apf1" localSheetId="6">#REF!</definedName>
    <definedName name="___apf1" localSheetId="8">#REF!</definedName>
    <definedName name="___apf1" localSheetId="7">#REF!</definedName>
    <definedName name="___apf1" localSheetId="3">#REF!</definedName>
    <definedName name="___apf1">#REF!</definedName>
    <definedName name="___ARQ1" localSheetId="10">#REF!</definedName>
    <definedName name="___ARQ1" localSheetId="11">#REF!</definedName>
    <definedName name="___ARQ1" localSheetId="12">#REF!</definedName>
    <definedName name="___ARQ1" localSheetId="6">#REF!</definedName>
    <definedName name="___ARQ1" localSheetId="8">#REF!</definedName>
    <definedName name="___ARQ1" localSheetId="7">#REF!</definedName>
    <definedName name="___ARQ1" localSheetId="3">#REF!</definedName>
    <definedName name="___ARQ1">#REF!</definedName>
    <definedName name="___cab1" localSheetId="6">#REF!</definedName>
    <definedName name="___cab1" localSheetId="8">#REF!</definedName>
    <definedName name="___cab1" localSheetId="7">#REF!</definedName>
    <definedName name="___cab1" localSheetId="3">#REF!</definedName>
    <definedName name="___cab1">#REF!</definedName>
    <definedName name="___cpf1" localSheetId="10">#REF!</definedName>
    <definedName name="___cpf1" localSheetId="11">#REF!</definedName>
    <definedName name="___cpf1" localSheetId="12">#REF!</definedName>
    <definedName name="___cpf1" localSheetId="6">#REF!</definedName>
    <definedName name="___cpf1" localSheetId="8">#REF!</definedName>
    <definedName name="___cpf1" localSheetId="7">#REF!</definedName>
    <definedName name="___cpf1" localSheetId="3">#REF!</definedName>
    <definedName name="___cpf1">#REF!</definedName>
    <definedName name="___DEZ94" localSheetId="6">#REF!</definedName>
    <definedName name="___DEZ94" localSheetId="8">#REF!</definedName>
    <definedName name="___DEZ94" localSheetId="7">#REF!</definedName>
    <definedName name="___DEZ94" localSheetId="3">#REF!</definedName>
    <definedName name="___DEZ94">#REF!</definedName>
    <definedName name="___DEZ95" localSheetId="6">#REF!</definedName>
    <definedName name="___DEZ95" localSheetId="8">#REF!</definedName>
    <definedName name="___DEZ95" localSheetId="7">#REF!</definedName>
    <definedName name="___DEZ95" localSheetId="3">#REF!</definedName>
    <definedName name="___DEZ95">#REF!</definedName>
    <definedName name="___DEZ96" localSheetId="6">#REF!</definedName>
    <definedName name="___DEZ96" localSheetId="8">#REF!</definedName>
    <definedName name="___DEZ96" localSheetId="7">#REF!</definedName>
    <definedName name="___DEZ96" localSheetId="3">#REF!</definedName>
    <definedName name="___DEZ96">#REF!</definedName>
    <definedName name="___DEZ97" localSheetId="6">#REF!</definedName>
    <definedName name="___DEZ97" localSheetId="8">#REF!</definedName>
    <definedName name="___DEZ97" localSheetId="7">#REF!</definedName>
    <definedName name="___DEZ97" localSheetId="3">#REF!</definedName>
    <definedName name="___DEZ97">#REF!</definedName>
    <definedName name="___DEZ98" localSheetId="6">#REF!</definedName>
    <definedName name="___DEZ98" localSheetId="8">#REF!</definedName>
    <definedName name="___DEZ98" localSheetId="7">#REF!</definedName>
    <definedName name="___DEZ98" localSheetId="3">#REF!</definedName>
    <definedName name="___DEZ98">#REF!</definedName>
    <definedName name="___DEZ99" localSheetId="6">#REF!</definedName>
    <definedName name="___DEZ99" localSheetId="8">#REF!</definedName>
    <definedName name="___DEZ99" localSheetId="7">#REF!</definedName>
    <definedName name="___DEZ99" localSheetId="3">#REF!</definedName>
    <definedName name="___DEZ99">#REF!</definedName>
    <definedName name="___FEV95" localSheetId="6">#REF!</definedName>
    <definedName name="___FEV95" localSheetId="8">#REF!</definedName>
    <definedName name="___FEV95" localSheetId="7">#REF!</definedName>
    <definedName name="___FEV95" localSheetId="3">#REF!</definedName>
    <definedName name="___FEV95">#REF!</definedName>
    <definedName name="___FEV96" localSheetId="6">#REF!</definedName>
    <definedName name="___FEV96" localSheetId="8">#REF!</definedName>
    <definedName name="___FEV96" localSheetId="7">#REF!</definedName>
    <definedName name="___FEV96" localSheetId="3">#REF!</definedName>
    <definedName name="___FEV96">#REF!</definedName>
    <definedName name="___FEV97" localSheetId="6">#REF!</definedName>
    <definedName name="___FEV97" localSheetId="8">#REF!</definedName>
    <definedName name="___FEV97" localSheetId="7">#REF!</definedName>
    <definedName name="___FEV97" localSheetId="3">#REF!</definedName>
    <definedName name="___FEV97">#REF!</definedName>
    <definedName name="___FEV98" localSheetId="6">#REF!</definedName>
    <definedName name="___FEV98" localSheetId="8">#REF!</definedName>
    <definedName name="___FEV98" localSheetId="7">#REF!</definedName>
    <definedName name="___FEV98" localSheetId="3">#REF!</definedName>
    <definedName name="___FEV98">#REF!</definedName>
    <definedName name="___FEV99" localSheetId="6">#REF!</definedName>
    <definedName name="___FEV99" localSheetId="8">#REF!</definedName>
    <definedName name="___FEV99" localSheetId="7">#REF!</definedName>
    <definedName name="___FEV99" localSheetId="3">#REF!</definedName>
    <definedName name="___FEV99">#REF!</definedName>
    <definedName name="___JAN95" localSheetId="6">#REF!</definedName>
    <definedName name="___JAN95" localSheetId="8">#REF!</definedName>
    <definedName name="___JAN95" localSheetId="7">#REF!</definedName>
    <definedName name="___JAN95" localSheetId="3">#REF!</definedName>
    <definedName name="___JAN95">#REF!</definedName>
    <definedName name="___JAN96" localSheetId="6">#REF!</definedName>
    <definedName name="___JAN96" localSheetId="8">#REF!</definedName>
    <definedName name="___JAN96" localSheetId="7">#REF!</definedName>
    <definedName name="___JAN96" localSheetId="3">#REF!</definedName>
    <definedName name="___JAN96">#REF!</definedName>
    <definedName name="___JAN97" localSheetId="6">#REF!</definedName>
    <definedName name="___JAN97" localSheetId="8">#REF!</definedName>
    <definedName name="___JAN97" localSheetId="7">#REF!</definedName>
    <definedName name="___JAN97" localSheetId="3">#REF!</definedName>
    <definedName name="___JAN97">#REF!</definedName>
    <definedName name="___JAN98" localSheetId="6">#REF!</definedName>
    <definedName name="___JAN98" localSheetId="8">#REF!</definedName>
    <definedName name="___JAN98" localSheetId="7">#REF!</definedName>
    <definedName name="___JAN98" localSheetId="3">#REF!</definedName>
    <definedName name="___JAN98">#REF!</definedName>
    <definedName name="___JAN99" localSheetId="6">#REF!</definedName>
    <definedName name="___JAN99" localSheetId="8">#REF!</definedName>
    <definedName name="___JAN99" localSheetId="7">#REF!</definedName>
    <definedName name="___JAN99" localSheetId="3">#REF!</definedName>
    <definedName name="___JAN99">#REF!</definedName>
    <definedName name="___JAZ1" localSheetId="6">#REF!</definedName>
    <definedName name="___JAZ1" localSheetId="8">#REF!</definedName>
    <definedName name="___JAZ1" localSheetId="7">#REF!</definedName>
    <definedName name="___JAZ1" localSheetId="3">#REF!</definedName>
    <definedName name="___JAZ1">#REF!</definedName>
    <definedName name="___JAZ11" localSheetId="6">#REF!</definedName>
    <definedName name="___JAZ11" localSheetId="8">#REF!</definedName>
    <definedName name="___JAZ11" localSheetId="7">#REF!</definedName>
    <definedName name="___JAZ11" localSheetId="3">#REF!</definedName>
    <definedName name="___JAZ11">#REF!</definedName>
    <definedName name="___JAZ2" localSheetId="6">#REF!</definedName>
    <definedName name="___JAZ2" localSheetId="8">#REF!</definedName>
    <definedName name="___JAZ2" localSheetId="7">#REF!</definedName>
    <definedName name="___JAZ2" localSheetId="3">#REF!</definedName>
    <definedName name="___JAZ2">#REF!</definedName>
    <definedName name="___JAZ22" localSheetId="6">#REF!</definedName>
    <definedName name="___JAZ22" localSheetId="8">#REF!</definedName>
    <definedName name="___JAZ22" localSheetId="7">#REF!</definedName>
    <definedName name="___JAZ22" localSheetId="3">#REF!</definedName>
    <definedName name="___JAZ22">#REF!</definedName>
    <definedName name="___JAZ3" localSheetId="6">#REF!</definedName>
    <definedName name="___JAZ3" localSheetId="8">#REF!</definedName>
    <definedName name="___JAZ3" localSheetId="7">#REF!</definedName>
    <definedName name="___JAZ3" localSheetId="3">#REF!</definedName>
    <definedName name="___JAZ3">#REF!</definedName>
    <definedName name="___JAZ33" localSheetId="6">#REF!</definedName>
    <definedName name="___JAZ33" localSheetId="8">#REF!</definedName>
    <definedName name="___JAZ33" localSheetId="7">#REF!</definedName>
    <definedName name="___JAZ33" localSheetId="3">#REF!</definedName>
    <definedName name="___JAZ33">#REF!</definedName>
    <definedName name="___JUL95" localSheetId="6">#REF!</definedName>
    <definedName name="___JUL95" localSheetId="8">#REF!</definedName>
    <definedName name="___JUL95" localSheetId="7">#REF!</definedName>
    <definedName name="___JUL95" localSheetId="3">#REF!</definedName>
    <definedName name="___JUL95">#REF!</definedName>
    <definedName name="___JUL96" localSheetId="6">#REF!</definedName>
    <definedName name="___JUL96" localSheetId="8">#REF!</definedName>
    <definedName name="___JUL96" localSheetId="7">#REF!</definedName>
    <definedName name="___JUL96" localSheetId="3">#REF!</definedName>
    <definedName name="___JUL96">#REF!</definedName>
    <definedName name="___JUL97" localSheetId="6">#REF!</definedName>
    <definedName name="___JUL97" localSheetId="8">#REF!</definedName>
    <definedName name="___JUL97" localSheetId="7">#REF!</definedName>
    <definedName name="___JUL97" localSheetId="3">#REF!</definedName>
    <definedName name="___JUL97">#REF!</definedName>
    <definedName name="___JUL98" localSheetId="6">#REF!</definedName>
    <definedName name="___JUL98" localSheetId="8">#REF!</definedName>
    <definedName name="___JUL98" localSheetId="7">#REF!</definedName>
    <definedName name="___JUL98" localSheetId="3">#REF!</definedName>
    <definedName name="___JUL98">#REF!</definedName>
    <definedName name="___JUL99" localSheetId="6">#REF!</definedName>
    <definedName name="___JUL99" localSheetId="8">#REF!</definedName>
    <definedName name="___JUL99" localSheetId="7">#REF!</definedName>
    <definedName name="___JUL99" localSheetId="3">#REF!</definedName>
    <definedName name="___JUL99">#REF!</definedName>
    <definedName name="___JUN95" localSheetId="6">#REF!</definedName>
    <definedName name="___JUN95" localSheetId="8">#REF!</definedName>
    <definedName name="___JUN95" localSheetId="7">#REF!</definedName>
    <definedName name="___JUN95" localSheetId="3">#REF!</definedName>
    <definedName name="___JUN95">#REF!</definedName>
    <definedName name="___JUN96" localSheetId="6">#REF!</definedName>
    <definedName name="___JUN96" localSheetId="8">#REF!</definedName>
    <definedName name="___JUN96" localSheetId="7">#REF!</definedName>
    <definedName name="___JUN96" localSheetId="3">#REF!</definedName>
    <definedName name="___JUN96">#REF!</definedName>
    <definedName name="___JUN97" localSheetId="6">#REF!</definedName>
    <definedName name="___JUN97" localSheetId="8">#REF!</definedName>
    <definedName name="___JUN97" localSheetId="7">#REF!</definedName>
    <definedName name="___JUN97" localSheetId="3">#REF!</definedName>
    <definedName name="___JUN97">#REF!</definedName>
    <definedName name="___JUN98" localSheetId="6">#REF!</definedName>
    <definedName name="___JUN98" localSheetId="8">#REF!</definedName>
    <definedName name="___JUN98" localSheetId="7">#REF!</definedName>
    <definedName name="___JUN98" localSheetId="3">#REF!</definedName>
    <definedName name="___JUN98">#REF!</definedName>
    <definedName name="___JUN99" localSheetId="6">#REF!</definedName>
    <definedName name="___JUN99" localSheetId="8">#REF!</definedName>
    <definedName name="___JUN99" localSheetId="7">#REF!</definedName>
    <definedName name="___JUN99" localSheetId="3">#REF!</definedName>
    <definedName name="___JUN99">#REF!</definedName>
    <definedName name="___MAI95" localSheetId="6">#REF!</definedName>
    <definedName name="___MAI95" localSheetId="8">#REF!</definedName>
    <definedName name="___MAI95" localSheetId="7">#REF!</definedName>
    <definedName name="___MAI95" localSheetId="3">#REF!</definedName>
    <definedName name="___MAI95">#REF!</definedName>
    <definedName name="___MAI96" localSheetId="6">#REF!</definedName>
    <definedName name="___MAI96" localSheetId="8">#REF!</definedName>
    <definedName name="___MAI96" localSheetId="7">#REF!</definedName>
    <definedName name="___MAI96" localSheetId="3">#REF!</definedName>
    <definedName name="___MAI96">#REF!</definedName>
    <definedName name="___MAI97" localSheetId="6">#REF!</definedName>
    <definedName name="___MAI97" localSheetId="8">#REF!</definedName>
    <definedName name="___MAI97" localSheetId="7">#REF!</definedName>
    <definedName name="___MAI97" localSheetId="3">#REF!</definedName>
    <definedName name="___MAI97">#REF!</definedName>
    <definedName name="___MAI98" localSheetId="6">#REF!</definedName>
    <definedName name="___MAI98" localSheetId="8">#REF!</definedName>
    <definedName name="___MAI98" localSheetId="7">#REF!</definedName>
    <definedName name="___MAI98" localSheetId="3">#REF!</definedName>
    <definedName name="___MAI98">#REF!</definedName>
    <definedName name="___MAI99" localSheetId="6">#REF!</definedName>
    <definedName name="___MAI99" localSheetId="8">#REF!</definedName>
    <definedName name="___MAI99" localSheetId="7">#REF!</definedName>
    <definedName name="___MAI99" localSheetId="3">#REF!</definedName>
    <definedName name="___MAI99">#REF!</definedName>
    <definedName name="___MAR95" localSheetId="6">#REF!</definedName>
    <definedName name="___MAR95" localSheetId="8">#REF!</definedName>
    <definedName name="___MAR95" localSheetId="7">#REF!</definedName>
    <definedName name="___MAR95" localSheetId="3">#REF!</definedName>
    <definedName name="___MAR95">#REF!</definedName>
    <definedName name="___MAR96" localSheetId="6">#REF!</definedName>
    <definedName name="___MAR96" localSheetId="8">#REF!</definedName>
    <definedName name="___MAR96" localSheetId="7">#REF!</definedName>
    <definedName name="___MAR96" localSheetId="3">#REF!</definedName>
    <definedName name="___MAR96">#REF!</definedName>
    <definedName name="___MAR97" localSheetId="6">#REF!</definedName>
    <definedName name="___MAR97" localSheetId="8">#REF!</definedName>
    <definedName name="___MAR97" localSheetId="7">#REF!</definedName>
    <definedName name="___MAR97" localSheetId="3">#REF!</definedName>
    <definedName name="___MAR97">#REF!</definedName>
    <definedName name="___MAR98" localSheetId="6">#REF!</definedName>
    <definedName name="___MAR98" localSheetId="8">#REF!</definedName>
    <definedName name="___MAR98" localSheetId="7">#REF!</definedName>
    <definedName name="___MAR98" localSheetId="3">#REF!</definedName>
    <definedName name="___MAR98">#REF!</definedName>
    <definedName name="___MAR99" localSheetId="6">#REF!</definedName>
    <definedName name="___MAR99" localSheetId="8">#REF!</definedName>
    <definedName name="___MAR99" localSheetId="7">#REF!</definedName>
    <definedName name="___MAR99" localSheetId="3">#REF!</definedName>
    <definedName name="___MAR99">#REF!</definedName>
    <definedName name="___NOV94" localSheetId="6">#REF!</definedName>
    <definedName name="___NOV94" localSheetId="8">#REF!</definedName>
    <definedName name="___NOV94" localSheetId="7">#REF!</definedName>
    <definedName name="___NOV94" localSheetId="3">#REF!</definedName>
    <definedName name="___NOV94">#REF!</definedName>
    <definedName name="___NOV95" localSheetId="6">#REF!</definedName>
    <definedName name="___NOV95" localSheetId="8">#REF!</definedName>
    <definedName name="___NOV95" localSheetId="7">#REF!</definedName>
    <definedName name="___NOV95" localSheetId="3">#REF!</definedName>
    <definedName name="___NOV95">#REF!</definedName>
    <definedName name="___NOV96" localSheetId="6">#REF!</definedName>
    <definedName name="___NOV96" localSheetId="8">#REF!</definedName>
    <definedName name="___NOV96" localSheetId="7">#REF!</definedName>
    <definedName name="___NOV96" localSheetId="3">#REF!</definedName>
    <definedName name="___NOV96">#REF!</definedName>
    <definedName name="___NOV97" localSheetId="6">#REF!</definedName>
    <definedName name="___NOV97" localSheetId="8">#REF!</definedName>
    <definedName name="___NOV97" localSheetId="7">#REF!</definedName>
    <definedName name="___NOV97" localSheetId="3">#REF!</definedName>
    <definedName name="___NOV97">#REF!</definedName>
    <definedName name="___NOV98" localSheetId="6">#REF!</definedName>
    <definedName name="___NOV98" localSheetId="8">#REF!</definedName>
    <definedName name="___NOV98" localSheetId="7">#REF!</definedName>
    <definedName name="___NOV98" localSheetId="3">#REF!</definedName>
    <definedName name="___NOV98">#REF!</definedName>
    <definedName name="___NOV99" localSheetId="6">#REF!</definedName>
    <definedName name="___NOV99" localSheetId="8">#REF!</definedName>
    <definedName name="___NOV99" localSheetId="7">#REF!</definedName>
    <definedName name="___NOV99" localSheetId="3">#REF!</definedName>
    <definedName name="___NOV99">#REF!</definedName>
    <definedName name="___OUT94" localSheetId="6">#REF!</definedName>
    <definedName name="___OUT94" localSheetId="8">#REF!</definedName>
    <definedName name="___OUT94" localSheetId="7">#REF!</definedName>
    <definedName name="___OUT94" localSheetId="3">#REF!</definedName>
    <definedName name="___OUT94">#REF!</definedName>
    <definedName name="___OUT95" localSheetId="6">#REF!</definedName>
    <definedName name="___OUT95" localSheetId="8">#REF!</definedName>
    <definedName name="___OUT95" localSheetId="7">#REF!</definedName>
    <definedName name="___OUT95" localSheetId="3">#REF!</definedName>
    <definedName name="___OUT95">#REF!</definedName>
    <definedName name="___OUT96" localSheetId="6">#REF!</definedName>
    <definedName name="___OUT96" localSheetId="8">#REF!</definedName>
    <definedName name="___OUT96" localSheetId="7">#REF!</definedName>
    <definedName name="___OUT96" localSheetId="3">#REF!</definedName>
    <definedName name="___OUT96">#REF!</definedName>
    <definedName name="___OUT97" localSheetId="6">#REF!</definedName>
    <definedName name="___OUT97" localSheetId="8">#REF!</definedName>
    <definedName name="___OUT97" localSheetId="7">#REF!</definedName>
    <definedName name="___OUT97" localSheetId="3">#REF!</definedName>
    <definedName name="___OUT97">#REF!</definedName>
    <definedName name="___OUT98" localSheetId="6" hidden="1">{#N/A,#N/A,TRUE,"Serviços"}</definedName>
    <definedName name="___OUT98" localSheetId="0" hidden="1">{#N/A,#N/A,TRUE,"Serviços"}</definedName>
    <definedName name="___OUT98" localSheetId="8" hidden="1">{#N/A,#N/A,TRUE,"Serviços"}</definedName>
    <definedName name="___OUT98" hidden="1">{#N/A,#N/A,TRUE,"Serviços"}</definedName>
    <definedName name="___OUT99" localSheetId="6">#REF!</definedName>
    <definedName name="___OUT99" localSheetId="0">#REF!</definedName>
    <definedName name="___OUT99" localSheetId="8">#REF!</definedName>
    <definedName name="___OUT99" localSheetId="7">#REF!</definedName>
    <definedName name="___OUT99" localSheetId="3">#REF!</definedName>
    <definedName name="___OUT99">#REF!</definedName>
    <definedName name="___PI1" localSheetId="12">#REF!</definedName>
    <definedName name="___PI1" localSheetId="6">#REF!</definedName>
    <definedName name="___PI1" localSheetId="0">#REF!</definedName>
    <definedName name="___PI1" localSheetId="8">#REF!</definedName>
    <definedName name="___PI1" localSheetId="7">#REF!</definedName>
    <definedName name="___PI1" localSheetId="3">#REF!</definedName>
    <definedName name="___PI1">#REF!</definedName>
    <definedName name="___pi2" localSheetId="12">#REF!</definedName>
    <definedName name="___pi2" localSheetId="6">#REF!</definedName>
    <definedName name="___pi2" localSheetId="0">#REF!</definedName>
    <definedName name="___pi2" localSheetId="8">#REF!</definedName>
    <definedName name="___pi2" localSheetId="7">#REF!</definedName>
    <definedName name="___pi2" localSheetId="3">#REF!</definedName>
    <definedName name="___pi2">#REF!</definedName>
    <definedName name="___PL1" localSheetId="6">#REF!</definedName>
    <definedName name="___PL1" localSheetId="8">#REF!</definedName>
    <definedName name="___PL1" localSheetId="7">#REF!</definedName>
    <definedName name="___PL1" localSheetId="3">#REF!</definedName>
    <definedName name="___PL1">#REF!</definedName>
    <definedName name="___QT100" localSheetId="10">#REF!</definedName>
    <definedName name="___QT100" localSheetId="11">#REF!</definedName>
    <definedName name="___QT100" localSheetId="12">#REF!</definedName>
    <definedName name="___QT100" localSheetId="6">#REF!</definedName>
    <definedName name="___QT100" localSheetId="8">#REF!</definedName>
    <definedName name="___QT100" localSheetId="7">#REF!</definedName>
    <definedName name="___QT100" localSheetId="3">#REF!</definedName>
    <definedName name="___QT100">#REF!</definedName>
    <definedName name="___QT2" localSheetId="10">#REF!</definedName>
    <definedName name="___QT2" localSheetId="11">#REF!</definedName>
    <definedName name="___QT2" localSheetId="12">#REF!</definedName>
    <definedName name="___QT2" localSheetId="6">#REF!</definedName>
    <definedName name="___QT2" localSheetId="8">#REF!</definedName>
    <definedName name="___QT2" localSheetId="7">#REF!</definedName>
    <definedName name="___QT2" localSheetId="3">#REF!</definedName>
    <definedName name="___QT2">#REF!</definedName>
    <definedName name="___QT3" localSheetId="10">#REF!</definedName>
    <definedName name="___QT3" localSheetId="11">#REF!</definedName>
    <definedName name="___QT3" localSheetId="12">#REF!</definedName>
    <definedName name="___QT3" localSheetId="6">#REF!</definedName>
    <definedName name="___QT3" localSheetId="8">#REF!</definedName>
    <definedName name="___QT3" localSheetId="7">#REF!</definedName>
    <definedName name="___QT3" localSheetId="3">#REF!</definedName>
    <definedName name="___QT3">#REF!</definedName>
    <definedName name="___QT4" localSheetId="10">#REF!</definedName>
    <definedName name="___QT4" localSheetId="11">#REF!</definedName>
    <definedName name="___QT4" localSheetId="12">#REF!</definedName>
    <definedName name="___QT4" localSheetId="6">#REF!</definedName>
    <definedName name="___QT4" localSheetId="8">#REF!</definedName>
    <definedName name="___QT4" localSheetId="7">#REF!</definedName>
    <definedName name="___QT4" localSheetId="3">#REF!</definedName>
    <definedName name="___QT4">#REF!</definedName>
    <definedName name="___QT50" localSheetId="10">#REF!</definedName>
    <definedName name="___QT50" localSheetId="11">#REF!</definedName>
    <definedName name="___QT50" localSheetId="12">#REF!</definedName>
    <definedName name="___QT50" localSheetId="6">#REF!</definedName>
    <definedName name="___QT50" localSheetId="8">#REF!</definedName>
    <definedName name="___QT50" localSheetId="7">#REF!</definedName>
    <definedName name="___QT50" localSheetId="3">#REF!</definedName>
    <definedName name="___QT50">#REF!</definedName>
    <definedName name="___QT75" localSheetId="10">#REF!</definedName>
    <definedName name="___QT75" localSheetId="11">#REF!</definedName>
    <definedName name="___QT75" localSheetId="12">#REF!</definedName>
    <definedName name="___QT75" localSheetId="6">#REF!</definedName>
    <definedName name="___QT75" localSheetId="8">#REF!</definedName>
    <definedName name="___QT75" localSheetId="7">#REF!</definedName>
    <definedName name="___QT75" localSheetId="3">#REF!</definedName>
    <definedName name="___QT75">#REF!</definedName>
    <definedName name="___r" localSheetId="6">#REF!</definedName>
    <definedName name="___r" localSheetId="8">#REF!</definedName>
    <definedName name="___r" localSheetId="7">#REF!</definedName>
    <definedName name="___r" localSheetId="3">#REF!</definedName>
    <definedName name="___r">#REF!</definedName>
    <definedName name="___reg1">[4]DADOS!$B$4</definedName>
    <definedName name="___reg3">[5]eq!$A$2:$D$42</definedName>
    <definedName name="___reg5">[5]mo!$A$2:$C$10</definedName>
    <definedName name="___reg7">[4]mat!$A$2:$C$33</definedName>
    <definedName name="___RET1" localSheetId="6">#REF!</definedName>
    <definedName name="___RET1" localSheetId="0">#REF!</definedName>
    <definedName name="___RET1" localSheetId="8">#REF!</definedName>
    <definedName name="___RET1" localSheetId="7">#REF!</definedName>
    <definedName name="___RET1" localSheetId="3">#REF!</definedName>
    <definedName name="___RET1">#REF!</definedName>
    <definedName name="___SE2" localSheetId="6">#REF!</definedName>
    <definedName name="___SE2" localSheetId="0">#REF!</definedName>
    <definedName name="___SE2" localSheetId="8">#REF!</definedName>
    <definedName name="___SE2" localSheetId="7">#REF!</definedName>
    <definedName name="___SE2" localSheetId="3">#REF!</definedName>
    <definedName name="___SE2">#REF!</definedName>
    <definedName name="___SET94" localSheetId="6">#REF!</definedName>
    <definedName name="___SET94" localSheetId="0">#REF!</definedName>
    <definedName name="___SET94" localSheetId="8">#REF!</definedName>
    <definedName name="___SET94" localSheetId="7">#REF!</definedName>
    <definedName name="___SET94" localSheetId="3">#REF!</definedName>
    <definedName name="___SET94">#REF!</definedName>
    <definedName name="___SET95" localSheetId="6">#REF!</definedName>
    <definedName name="___SET95" localSheetId="8">#REF!</definedName>
    <definedName name="___SET95" localSheetId="7">#REF!</definedName>
    <definedName name="___SET95" localSheetId="3">#REF!</definedName>
    <definedName name="___SET95">#REF!</definedName>
    <definedName name="___SET96" localSheetId="6">#REF!</definedName>
    <definedName name="___SET96" localSheetId="8">#REF!</definedName>
    <definedName name="___SET96" localSheetId="7">#REF!</definedName>
    <definedName name="___SET96" localSheetId="3">#REF!</definedName>
    <definedName name="___SET96">#REF!</definedName>
    <definedName name="___SET97" localSheetId="6">#REF!</definedName>
    <definedName name="___SET97" localSheetId="8">#REF!</definedName>
    <definedName name="___SET97" localSheetId="7">#REF!</definedName>
    <definedName name="___SET97" localSheetId="3">#REF!</definedName>
    <definedName name="___SET97">#REF!</definedName>
    <definedName name="___SET98" localSheetId="6">#REF!</definedName>
    <definedName name="___SET98" localSheetId="8">#REF!</definedName>
    <definedName name="___SET98" localSheetId="7">#REF!</definedName>
    <definedName name="___SET98" localSheetId="3">#REF!</definedName>
    <definedName name="___SET98">#REF!</definedName>
    <definedName name="___SET99" localSheetId="6">#REF!</definedName>
    <definedName name="___SET99" localSheetId="8">#REF!</definedName>
    <definedName name="___SET99" localSheetId="7">#REF!</definedName>
    <definedName name="___SET99" localSheetId="3">#REF!</definedName>
    <definedName name="___SET99">#REF!</definedName>
    <definedName name="___TT102" localSheetId="7">'[3]Relatório-1ª med.'!#REF!</definedName>
    <definedName name="___TT102" localSheetId="3">'[3]Relatório-1ª med.'!#REF!</definedName>
    <definedName name="___TT102">'[3]Relatório-1ª med.'!#REF!</definedName>
    <definedName name="___TT107" localSheetId="7">'[3]Relatório-1ª med.'!#REF!</definedName>
    <definedName name="___TT107" localSheetId="3">'[3]Relatório-1ª med.'!#REF!</definedName>
    <definedName name="___TT107">'[3]Relatório-1ª med.'!#REF!</definedName>
    <definedName name="___TT121" localSheetId="7">'[3]Relatório-1ª med.'!#REF!</definedName>
    <definedName name="___TT121" localSheetId="3">'[3]Relatório-1ª med.'!#REF!</definedName>
    <definedName name="___TT121">'[3]Relatório-1ª med.'!#REF!</definedName>
    <definedName name="___TT123" localSheetId="7">'[3]Relatório-1ª med.'!#REF!</definedName>
    <definedName name="___TT123" localSheetId="3">'[3]Relatório-1ª med.'!#REF!</definedName>
    <definedName name="___TT123">'[3]Relatório-1ª med.'!#REF!</definedName>
    <definedName name="___TT19" localSheetId="7">'[3]Relatório-1ª med.'!#REF!</definedName>
    <definedName name="___TT19" localSheetId="3">'[3]Relatório-1ª med.'!#REF!</definedName>
    <definedName name="___TT19">'[3]Relatório-1ª med.'!#REF!</definedName>
    <definedName name="___TT20" localSheetId="7">'[3]Relatório-1ª med.'!#REF!</definedName>
    <definedName name="___TT20" localSheetId="3">'[3]Relatório-1ª med.'!#REF!</definedName>
    <definedName name="___TT20">'[3]Relatório-1ª med.'!#REF!</definedName>
    <definedName name="___TT21" localSheetId="7">'[3]Relatório-1ª med.'!#REF!</definedName>
    <definedName name="___TT21" localSheetId="3">'[3]Relatório-1ª med.'!#REF!</definedName>
    <definedName name="___TT21">'[3]Relatório-1ª med.'!#REF!</definedName>
    <definedName name="___TT22" localSheetId="7">'[3]Relatório-1ª med.'!#REF!</definedName>
    <definedName name="___TT22" localSheetId="3">'[3]Relatório-1ª med.'!#REF!</definedName>
    <definedName name="___TT22">'[3]Relatório-1ª med.'!#REF!</definedName>
    <definedName name="___TT26" localSheetId="7">'[3]Relatório-1ª med.'!#REF!</definedName>
    <definedName name="___TT26" localSheetId="3">'[3]Relatório-1ª med.'!#REF!</definedName>
    <definedName name="___TT26">'[3]Relatório-1ª med.'!#REF!</definedName>
    <definedName name="___TT27" localSheetId="7">'[3]Relatório-1ª med.'!#REF!</definedName>
    <definedName name="___TT27" localSheetId="3">'[3]Relatório-1ª med.'!#REF!</definedName>
    <definedName name="___TT27">'[3]Relatório-1ª med.'!#REF!</definedName>
    <definedName name="___TT28" localSheetId="7">'[3]Relatório-1ª med.'!#REF!</definedName>
    <definedName name="___TT28" localSheetId="3">'[3]Relatório-1ª med.'!#REF!</definedName>
    <definedName name="___TT28">'[3]Relatório-1ª med.'!#REF!</definedName>
    <definedName name="___TT30" localSheetId="7">'[3]Relatório-1ª med.'!#REF!</definedName>
    <definedName name="___TT30" localSheetId="3">'[3]Relatório-1ª med.'!#REF!</definedName>
    <definedName name="___TT30">'[3]Relatório-1ª med.'!#REF!</definedName>
    <definedName name="___TT31" localSheetId="7">'[3]Relatório-1ª med.'!#REF!</definedName>
    <definedName name="___TT31" localSheetId="3">'[3]Relatório-1ª med.'!#REF!</definedName>
    <definedName name="___TT31">'[3]Relatório-1ª med.'!#REF!</definedName>
    <definedName name="___TT32" localSheetId="7">'[3]Relatório-1ª med.'!#REF!</definedName>
    <definedName name="___TT32" localSheetId="3">'[3]Relatório-1ª med.'!#REF!</definedName>
    <definedName name="___TT32">'[3]Relatório-1ª med.'!#REF!</definedName>
    <definedName name="___TT33" localSheetId="7">'[3]Relatório-1ª med.'!#REF!</definedName>
    <definedName name="___TT33" localSheetId="3">'[3]Relatório-1ª med.'!#REF!</definedName>
    <definedName name="___TT33">'[3]Relatório-1ª med.'!#REF!</definedName>
    <definedName name="___TT34" localSheetId="7">'[3]Relatório-1ª med.'!#REF!</definedName>
    <definedName name="___TT34" localSheetId="3">'[3]Relatório-1ª med.'!#REF!</definedName>
    <definedName name="___TT34">'[3]Relatório-1ª med.'!#REF!</definedName>
    <definedName name="___TT36" localSheetId="7">'[3]Relatório-1ª med.'!#REF!</definedName>
    <definedName name="___TT36" localSheetId="3">'[3]Relatório-1ª med.'!#REF!</definedName>
    <definedName name="___TT36">'[3]Relatório-1ª med.'!#REF!</definedName>
    <definedName name="___TT37" localSheetId="7">'[3]Relatório-1ª med.'!#REF!</definedName>
    <definedName name="___TT37" localSheetId="3">'[3]Relatório-1ª med.'!#REF!</definedName>
    <definedName name="___TT37">'[3]Relatório-1ª med.'!#REF!</definedName>
    <definedName name="___TT38" localSheetId="7">'[3]Relatório-1ª med.'!#REF!</definedName>
    <definedName name="___TT38" localSheetId="3">'[3]Relatório-1ª med.'!#REF!</definedName>
    <definedName name="___TT38">'[3]Relatório-1ª med.'!#REF!</definedName>
    <definedName name="___TT39" localSheetId="7">'[3]Relatório-1ª med.'!#REF!</definedName>
    <definedName name="___TT39" localSheetId="3">'[3]Relatório-1ª med.'!#REF!</definedName>
    <definedName name="___TT39">'[3]Relatório-1ª med.'!#REF!</definedName>
    <definedName name="___TT40" localSheetId="7">'[3]Relatório-1ª med.'!#REF!</definedName>
    <definedName name="___TT40" localSheetId="3">'[3]Relatório-1ª med.'!#REF!</definedName>
    <definedName name="___TT40">'[3]Relatório-1ª med.'!#REF!</definedName>
    <definedName name="___TT5" localSheetId="7">'[3]Relatório-1ª med.'!#REF!</definedName>
    <definedName name="___TT5" localSheetId="3">'[3]Relatório-1ª med.'!#REF!</definedName>
    <definedName name="___TT5">'[3]Relatório-1ª med.'!#REF!</definedName>
    <definedName name="___TT52" localSheetId="7">'[3]Relatório-1ª med.'!#REF!</definedName>
    <definedName name="___TT52" localSheetId="3">'[3]Relatório-1ª med.'!#REF!</definedName>
    <definedName name="___TT52">'[3]Relatório-1ª med.'!#REF!</definedName>
    <definedName name="___TT53" localSheetId="7">'[3]Relatório-1ª med.'!#REF!</definedName>
    <definedName name="___TT53" localSheetId="3">'[3]Relatório-1ª med.'!#REF!</definedName>
    <definedName name="___TT53">'[3]Relatório-1ª med.'!#REF!</definedName>
    <definedName name="___TT54" localSheetId="7">'[3]Relatório-1ª med.'!#REF!</definedName>
    <definedName name="___TT54" localSheetId="3">'[3]Relatório-1ª med.'!#REF!</definedName>
    <definedName name="___TT54">'[3]Relatório-1ª med.'!#REF!</definedName>
    <definedName name="___TT55" localSheetId="7">'[3]Relatório-1ª med.'!#REF!</definedName>
    <definedName name="___TT55" localSheetId="3">'[3]Relatório-1ª med.'!#REF!</definedName>
    <definedName name="___TT55">'[3]Relatório-1ª med.'!#REF!</definedName>
    <definedName name="___TT6" localSheetId="7">'[3]Relatório-1ª med.'!#REF!</definedName>
    <definedName name="___TT6" localSheetId="3">'[3]Relatório-1ª med.'!#REF!</definedName>
    <definedName name="___TT6">'[3]Relatório-1ª med.'!#REF!</definedName>
    <definedName name="___TT60" localSheetId="7">'[3]Relatório-1ª med.'!#REF!</definedName>
    <definedName name="___TT60" localSheetId="3">'[3]Relatório-1ª med.'!#REF!</definedName>
    <definedName name="___TT60">'[3]Relatório-1ª med.'!#REF!</definedName>
    <definedName name="___TT61" localSheetId="7">'[3]Relatório-1ª med.'!#REF!</definedName>
    <definedName name="___TT61" localSheetId="3">'[3]Relatório-1ª med.'!#REF!</definedName>
    <definedName name="___TT61">'[3]Relatório-1ª med.'!#REF!</definedName>
    <definedName name="___TT69" localSheetId="7">'[3]Relatório-1ª med.'!#REF!</definedName>
    <definedName name="___TT69" localSheetId="3">'[3]Relatório-1ª med.'!#REF!</definedName>
    <definedName name="___TT69">'[3]Relatório-1ª med.'!#REF!</definedName>
    <definedName name="___TT7" localSheetId="7">'[3]Relatório-1ª med.'!#REF!</definedName>
    <definedName name="___TT7" localSheetId="3">'[3]Relatório-1ª med.'!#REF!</definedName>
    <definedName name="___TT7">'[3]Relatório-1ª med.'!#REF!</definedName>
    <definedName name="___TT70" localSheetId="7">'[3]Relatório-1ª med.'!#REF!</definedName>
    <definedName name="___TT70" localSheetId="3">'[3]Relatório-1ª med.'!#REF!</definedName>
    <definedName name="___TT70">'[3]Relatório-1ª med.'!#REF!</definedName>
    <definedName name="___TT71" localSheetId="7">'[3]Relatório-1ª med.'!#REF!</definedName>
    <definedName name="___TT71" localSheetId="3">'[3]Relatório-1ª med.'!#REF!</definedName>
    <definedName name="___TT71">'[3]Relatório-1ª med.'!#REF!</definedName>
    <definedName name="___TT74" localSheetId="7">'[3]Relatório-1ª med.'!#REF!</definedName>
    <definedName name="___TT74" localSheetId="3">'[3]Relatório-1ª med.'!#REF!</definedName>
    <definedName name="___TT74">'[3]Relatório-1ª med.'!#REF!</definedName>
    <definedName name="___TT75" localSheetId="7">'[3]Relatório-1ª med.'!#REF!</definedName>
    <definedName name="___TT75" localSheetId="3">'[3]Relatório-1ª med.'!#REF!</definedName>
    <definedName name="___TT75">'[3]Relatório-1ª med.'!#REF!</definedName>
    <definedName name="___TT76" localSheetId="7">'[3]Relatório-1ª med.'!#REF!</definedName>
    <definedName name="___TT76" localSheetId="3">'[3]Relatório-1ª med.'!#REF!</definedName>
    <definedName name="___TT76">'[3]Relatório-1ª med.'!#REF!</definedName>
    <definedName name="___TT77" localSheetId="7">'[3]Relatório-1ª med.'!#REF!</definedName>
    <definedName name="___TT77" localSheetId="3">'[3]Relatório-1ª med.'!#REF!</definedName>
    <definedName name="___TT77">'[3]Relatório-1ª med.'!#REF!</definedName>
    <definedName name="___TT78" localSheetId="7">'[3]Relatório-1ª med.'!#REF!</definedName>
    <definedName name="___TT78" localSheetId="3">'[3]Relatório-1ª med.'!#REF!</definedName>
    <definedName name="___TT78">'[3]Relatório-1ª med.'!#REF!</definedName>
    <definedName name="___TT79" localSheetId="7">'[3]Relatório-1ª med.'!#REF!</definedName>
    <definedName name="___TT79" localSheetId="3">'[3]Relatório-1ª med.'!#REF!</definedName>
    <definedName name="___TT79">'[3]Relatório-1ª med.'!#REF!</definedName>
    <definedName name="___TT94" localSheetId="7">'[3]Relatório-1ª med.'!#REF!</definedName>
    <definedName name="___TT94" localSheetId="3">'[3]Relatório-1ª med.'!#REF!</definedName>
    <definedName name="___TT94">'[3]Relatório-1ª med.'!#REF!</definedName>
    <definedName name="___TT95" localSheetId="7">'[3]Relatório-1ª med.'!#REF!</definedName>
    <definedName name="___TT95" localSheetId="3">'[3]Relatório-1ª med.'!#REF!</definedName>
    <definedName name="___TT95">'[3]Relatório-1ª med.'!#REF!</definedName>
    <definedName name="___TT97" localSheetId="7">'[3]Relatório-1ª med.'!#REF!</definedName>
    <definedName name="___TT97" localSheetId="3">'[3]Relatório-1ª med.'!#REF!</definedName>
    <definedName name="___TT97">'[3]Relatório-1ª med.'!#REF!</definedName>
    <definedName name="__123Graph_B" localSheetId="10" hidden="1">'[6]DI-STP - PMS'!#REF!</definedName>
    <definedName name="__123Graph_B" localSheetId="11" hidden="1">'[6]DI-STP - PMS'!#REF!</definedName>
    <definedName name="__123Graph_B" localSheetId="12" hidden="1">'[6]DI-STP - PMS'!#REF!</definedName>
    <definedName name="__123Graph_B" localSheetId="6" hidden="1">'[6]DI-STP - PMS'!#REF!</definedName>
    <definedName name="__123Graph_B" localSheetId="0" hidden="1">'[6]DI-STP - PMS'!#REF!</definedName>
    <definedName name="__123Graph_B" localSheetId="8" hidden="1">'[6]DI-STP - PMS'!#REF!</definedName>
    <definedName name="__123Graph_B" localSheetId="7" hidden="1">'[6]DI-STP - PMS'!#REF!</definedName>
    <definedName name="__123Graph_B" localSheetId="3" hidden="1">'[6]DI-STP - PMS'!#REF!</definedName>
    <definedName name="__123Graph_B" hidden="1">'[6]DI-STP - PMS'!#REF!</definedName>
    <definedName name="__123Graph_D" localSheetId="10" hidden="1">'[6]DI-STP - PMS'!#REF!</definedName>
    <definedName name="__123Graph_D" localSheetId="11" hidden="1">'[6]DI-STP - PMS'!#REF!</definedName>
    <definedName name="__123Graph_D" localSheetId="12" hidden="1">'[6]DI-STP - PMS'!#REF!</definedName>
    <definedName name="__123Graph_D" localSheetId="6" hidden="1">'[6]DI-STP - PMS'!#REF!</definedName>
    <definedName name="__123Graph_D" localSheetId="0" hidden="1">'[6]DI-STP - PMS'!#REF!</definedName>
    <definedName name="__123Graph_D" localSheetId="8" hidden="1">'[6]DI-STP - PMS'!#REF!</definedName>
    <definedName name="__123Graph_D" localSheetId="7" hidden="1">'[6]DI-STP - PMS'!#REF!</definedName>
    <definedName name="__123Graph_D" localSheetId="3" hidden="1">'[6]DI-STP - PMS'!#REF!</definedName>
    <definedName name="__123Graph_D" hidden="1">'[6]DI-STP - PMS'!#REF!</definedName>
    <definedName name="__123Graph_F" localSheetId="10" hidden="1">'[6]DI-STP - PMS'!#REF!</definedName>
    <definedName name="__123Graph_F" localSheetId="11" hidden="1">'[6]DI-STP - PMS'!#REF!</definedName>
    <definedName name="__123Graph_F" localSheetId="12" hidden="1">'[6]DI-STP - PMS'!#REF!</definedName>
    <definedName name="__123Graph_F" localSheetId="6" hidden="1">'[6]DI-STP - PMS'!#REF!</definedName>
    <definedName name="__123Graph_F" localSheetId="0" hidden="1">'[6]DI-STP - PMS'!#REF!</definedName>
    <definedName name="__123Graph_F" localSheetId="8" hidden="1">'[6]DI-STP - PMS'!#REF!</definedName>
    <definedName name="__123Graph_F" localSheetId="7" hidden="1">'[6]DI-STP - PMS'!#REF!</definedName>
    <definedName name="__123Graph_F" localSheetId="3" hidden="1">'[6]DI-STP - PMS'!#REF!</definedName>
    <definedName name="__123Graph_F" hidden="1">'[6]DI-STP - PMS'!#REF!</definedName>
    <definedName name="__123Graph_X" localSheetId="10" hidden="1">'[6]DI-STP - PMS'!#REF!</definedName>
    <definedName name="__123Graph_X" localSheetId="11" hidden="1">'[6]DI-STP - PMS'!#REF!</definedName>
    <definedName name="__123Graph_X" localSheetId="12" hidden="1">'[6]DI-STP - PMS'!#REF!</definedName>
    <definedName name="__123Graph_X" localSheetId="6" hidden="1">'[6]DI-STP - PMS'!#REF!</definedName>
    <definedName name="__123Graph_X" localSheetId="0" hidden="1">'[6]DI-STP - PMS'!#REF!</definedName>
    <definedName name="__123Graph_X" localSheetId="8" hidden="1">'[6]DI-STP - PMS'!#REF!</definedName>
    <definedName name="__123Graph_X" localSheetId="7" hidden="1">'[6]DI-STP - PMS'!#REF!</definedName>
    <definedName name="__123Graph_X" localSheetId="3" hidden="1">'[6]DI-STP - PMS'!#REF!</definedName>
    <definedName name="__123Graph_X" hidden="1">'[6]DI-STP - PMS'!#REF!</definedName>
    <definedName name="__ABR95" localSheetId="6">#REF!</definedName>
    <definedName name="__ABR95" localSheetId="0">#REF!</definedName>
    <definedName name="__ABR95" localSheetId="8">#REF!</definedName>
    <definedName name="__ABR95" localSheetId="7">#REF!</definedName>
    <definedName name="__ABR95" localSheetId="3">#REF!</definedName>
    <definedName name="__ABR95">#REF!</definedName>
    <definedName name="__ABR96" localSheetId="6">#REF!</definedName>
    <definedName name="__ABR96" localSheetId="0">#REF!</definedName>
    <definedName name="__ABR96" localSheetId="8">#REF!</definedName>
    <definedName name="__ABR96" localSheetId="7">#REF!</definedName>
    <definedName name="__ABR96" localSheetId="3">#REF!</definedName>
    <definedName name="__ABR96">#REF!</definedName>
    <definedName name="__ABR97" localSheetId="6">#REF!</definedName>
    <definedName name="__ABR97" localSheetId="0">#REF!</definedName>
    <definedName name="__ABR97" localSheetId="8">#REF!</definedName>
    <definedName name="__ABR97" localSheetId="7">#REF!</definedName>
    <definedName name="__ABR97" localSheetId="3">#REF!</definedName>
    <definedName name="__ABR97">#REF!</definedName>
    <definedName name="__ABR98" localSheetId="6">#REF!</definedName>
    <definedName name="__ABR98" localSheetId="8">#REF!</definedName>
    <definedName name="__ABR98" localSheetId="7">#REF!</definedName>
    <definedName name="__ABR98" localSheetId="3">#REF!</definedName>
    <definedName name="__ABR98">#REF!</definedName>
    <definedName name="__ABR99" localSheetId="6">#REF!</definedName>
    <definedName name="__ABR99" localSheetId="8">#REF!</definedName>
    <definedName name="__ABR99" localSheetId="7">#REF!</definedName>
    <definedName name="__ABR99" localSheetId="3">#REF!</definedName>
    <definedName name="__ABR99">#REF!</definedName>
    <definedName name="__AGO95" localSheetId="6">#REF!</definedName>
    <definedName name="__AGO95" localSheetId="8">#REF!</definedName>
    <definedName name="__AGO95" localSheetId="7">#REF!</definedName>
    <definedName name="__AGO95" localSheetId="3">#REF!</definedName>
    <definedName name="__AGO95">#REF!</definedName>
    <definedName name="__AGO96" localSheetId="6">#REF!</definedName>
    <definedName name="__AGO96" localSheetId="8">#REF!</definedName>
    <definedName name="__AGO96" localSheetId="7">#REF!</definedName>
    <definedName name="__AGO96" localSheetId="3">#REF!</definedName>
    <definedName name="__AGO96">#REF!</definedName>
    <definedName name="__AGO97" localSheetId="6">#REF!</definedName>
    <definedName name="__AGO97" localSheetId="8">#REF!</definedName>
    <definedName name="__AGO97" localSheetId="7">#REF!</definedName>
    <definedName name="__AGO97" localSheetId="3">#REF!</definedName>
    <definedName name="__AGO97">#REF!</definedName>
    <definedName name="__AGO98" localSheetId="6">#REF!</definedName>
    <definedName name="__AGO98" localSheetId="8">#REF!</definedName>
    <definedName name="__AGO98" localSheetId="7">#REF!</definedName>
    <definedName name="__AGO98" localSheetId="3">#REF!</definedName>
    <definedName name="__AGO98">#REF!</definedName>
    <definedName name="__AGO99" localSheetId="6">#REF!</definedName>
    <definedName name="__AGO99" localSheetId="8">#REF!</definedName>
    <definedName name="__AGO99" localSheetId="7">#REF!</definedName>
    <definedName name="__AGO99" localSheetId="3">#REF!</definedName>
    <definedName name="__AGO99">#REF!</definedName>
    <definedName name="__apf1" localSheetId="10">#REF!</definedName>
    <definedName name="__apf1" localSheetId="11">#REF!</definedName>
    <definedName name="__apf1" localSheetId="12">#REF!</definedName>
    <definedName name="__apf1" localSheetId="6">#REF!</definedName>
    <definedName name="__apf1" localSheetId="8">#REF!</definedName>
    <definedName name="__apf1" localSheetId="7">#REF!</definedName>
    <definedName name="__apf1" localSheetId="3">#REF!</definedName>
    <definedName name="__apf1">#REF!</definedName>
    <definedName name="__apf3" localSheetId="10">#REF!</definedName>
    <definedName name="__apf3" localSheetId="11">#REF!</definedName>
    <definedName name="__apf3" localSheetId="12">#REF!</definedName>
    <definedName name="__apf3" localSheetId="6">#REF!</definedName>
    <definedName name="__apf3" localSheetId="8">#REF!</definedName>
    <definedName name="__apf3" localSheetId="7">#REF!</definedName>
    <definedName name="__apf3" localSheetId="3">#REF!</definedName>
    <definedName name="__apf3">#REF!</definedName>
    <definedName name="__arg13" localSheetId="6">#REF!</definedName>
    <definedName name="__arg13" localSheetId="8">#REF!</definedName>
    <definedName name="__arg13" localSheetId="7">#REF!</definedName>
    <definedName name="__arg13" localSheetId="3">#REF!</definedName>
    <definedName name="__arg13">#REF!</definedName>
    <definedName name="__arg16" localSheetId="6">#REF!</definedName>
    <definedName name="__arg16" localSheetId="8">#REF!</definedName>
    <definedName name="__arg16" localSheetId="7">#REF!</definedName>
    <definedName name="__arg16" localSheetId="3">#REF!</definedName>
    <definedName name="__arg16">#REF!</definedName>
    <definedName name="__cab1" localSheetId="6">#REF!</definedName>
    <definedName name="__cab1" localSheetId="8">#REF!</definedName>
    <definedName name="__cab1" localSheetId="7">#REF!</definedName>
    <definedName name="__cab1" localSheetId="3">#REF!</definedName>
    <definedName name="__cab1">#REF!</definedName>
    <definedName name="__cpf1" localSheetId="10">#REF!</definedName>
    <definedName name="__cpf1" localSheetId="11">#REF!</definedName>
    <definedName name="__cpf1" localSheetId="12">#REF!</definedName>
    <definedName name="__cpf1" localSheetId="6">#REF!</definedName>
    <definedName name="__cpf1" localSheetId="8">#REF!</definedName>
    <definedName name="__cpf1" localSheetId="7">#REF!</definedName>
    <definedName name="__cpf1" localSheetId="3">#REF!</definedName>
    <definedName name="__cpf1">#REF!</definedName>
    <definedName name="__DEZ94" localSheetId="6">#REF!</definedName>
    <definedName name="__DEZ94" localSheetId="8">#REF!</definedName>
    <definedName name="__DEZ94" localSheetId="7">#REF!</definedName>
    <definedName name="__DEZ94" localSheetId="3">#REF!</definedName>
    <definedName name="__DEZ94">#REF!</definedName>
    <definedName name="__DEZ95" localSheetId="6">#REF!</definedName>
    <definedName name="__DEZ95" localSheetId="8">#REF!</definedName>
    <definedName name="__DEZ95" localSheetId="7">#REF!</definedName>
    <definedName name="__DEZ95" localSheetId="3">#REF!</definedName>
    <definedName name="__DEZ95">#REF!</definedName>
    <definedName name="__DEZ96" localSheetId="6">#REF!</definedName>
    <definedName name="__DEZ96" localSheetId="8">#REF!</definedName>
    <definedName name="__DEZ96" localSheetId="7">#REF!</definedName>
    <definedName name="__DEZ96" localSheetId="3">#REF!</definedName>
    <definedName name="__DEZ96">#REF!</definedName>
    <definedName name="__DEZ97" localSheetId="6">#REF!</definedName>
    <definedName name="__DEZ97" localSheetId="8">#REF!</definedName>
    <definedName name="__DEZ97" localSheetId="7">#REF!</definedName>
    <definedName name="__DEZ97" localSheetId="3">#REF!</definedName>
    <definedName name="__DEZ97">#REF!</definedName>
    <definedName name="__DEZ98" localSheetId="6">#REF!</definedName>
    <definedName name="__DEZ98" localSheetId="8">#REF!</definedName>
    <definedName name="__DEZ98" localSheetId="7">#REF!</definedName>
    <definedName name="__DEZ98" localSheetId="3">#REF!</definedName>
    <definedName name="__DEZ98">#REF!</definedName>
    <definedName name="__DEZ99" localSheetId="6">#REF!</definedName>
    <definedName name="__DEZ99" localSheetId="8">#REF!</definedName>
    <definedName name="__DEZ99" localSheetId="7">#REF!</definedName>
    <definedName name="__DEZ99" localSheetId="3">#REF!</definedName>
    <definedName name="__DEZ99">#REF!</definedName>
    <definedName name="__FEV95" localSheetId="6">#REF!</definedName>
    <definedName name="__FEV95" localSheetId="8">#REF!</definedName>
    <definedName name="__FEV95" localSheetId="7">#REF!</definedName>
    <definedName name="__FEV95" localSheetId="3">#REF!</definedName>
    <definedName name="__FEV95">#REF!</definedName>
    <definedName name="__FEV96" localSheetId="6">#REF!</definedName>
    <definedName name="__FEV96" localSheetId="8">#REF!</definedName>
    <definedName name="__FEV96" localSheetId="7">#REF!</definedName>
    <definedName name="__FEV96" localSheetId="3">#REF!</definedName>
    <definedName name="__FEV96">#REF!</definedName>
    <definedName name="__FEV97" localSheetId="6">#REF!</definedName>
    <definedName name="__FEV97" localSheetId="8">#REF!</definedName>
    <definedName name="__FEV97" localSheetId="7">#REF!</definedName>
    <definedName name="__FEV97" localSheetId="3">#REF!</definedName>
    <definedName name="__FEV97">#REF!</definedName>
    <definedName name="__FEV98" localSheetId="6">#REF!</definedName>
    <definedName name="__FEV98" localSheetId="8">#REF!</definedName>
    <definedName name="__FEV98" localSheetId="7">#REF!</definedName>
    <definedName name="__FEV98" localSheetId="3">#REF!</definedName>
    <definedName name="__FEV98">#REF!</definedName>
    <definedName name="__FEV99" localSheetId="6">#REF!</definedName>
    <definedName name="__FEV99" localSheetId="8">#REF!</definedName>
    <definedName name="__FEV99" localSheetId="7">#REF!</definedName>
    <definedName name="__FEV99" localSheetId="3">#REF!</definedName>
    <definedName name="__FEV99">#REF!</definedName>
    <definedName name="__JAN95" localSheetId="6">#REF!</definedName>
    <definedName name="__JAN95" localSheetId="8">#REF!</definedName>
    <definedName name="__JAN95" localSheetId="7">#REF!</definedName>
    <definedName name="__JAN95" localSheetId="3">#REF!</definedName>
    <definedName name="__JAN95">#REF!</definedName>
    <definedName name="__JAN96" localSheetId="6">#REF!</definedName>
    <definedName name="__JAN96" localSheetId="8">#REF!</definedName>
    <definedName name="__JAN96" localSheetId="7">#REF!</definedName>
    <definedName name="__JAN96" localSheetId="3">#REF!</definedName>
    <definedName name="__JAN96">#REF!</definedName>
    <definedName name="__JAN97" localSheetId="6">#REF!</definedName>
    <definedName name="__JAN97" localSheetId="8">#REF!</definedName>
    <definedName name="__JAN97" localSheetId="7">#REF!</definedName>
    <definedName name="__JAN97" localSheetId="3">#REF!</definedName>
    <definedName name="__JAN97">#REF!</definedName>
    <definedName name="__JAN98" localSheetId="6">#REF!</definedName>
    <definedName name="__JAN98" localSheetId="8">#REF!</definedName>
    <definedName name="__JAN98" localSheetId="7">#REF!</definedName>
    <definedName name="__JAN98" localSheetId="3">#REF!</definedName>
    <definedName name="__JAN98">#REF!</definedName>
    <definedName name="__JAN99" localSheetId="6">#REF!</definedName>
    <definedName name="__JAN99" localSheetId="8">#REF!</definedName>
    <definedName name="__JAN99" localSheetId="7">#REF!</definedName>
    <definedName name="__JAN99" localSheetId="3">#REF!</definedName>
    <definedName name="__JAN99">#REF!</definedName>
    <definedName name="__JAZ1" localSheetId="6">#REF!</definedName>
    <definedName name="__JAZ1" localSheetId="8">#REF!</definedName>
    <definedName name="__JAZ1" localSheetId="7">#REF!</definedName>
    <definedName name="__JAZ1" localSheetId="3">#REF!</definedName>
    <definedName name="__JAZ1">#REF!</definedName>
    <definedName name="__JAZ11" localSheetId="6">#REF!</definedName>
    <definedName name="__JAZ11" localSheetId="8">#REF!</definedName>
    <definedName name="__JAZ11" localSheetId="7">#REF!</definedName>
    <definedName name="__JAZ11" localSheetId="3">#REF!</definedName>
    <definedName name="__JAZ11">#REF!</definedName>
    <definedName name="__JAZ2" localSheetId="6">#REF!</definedName>
    <definedName name="__JAZ2" localSheetId="8">#REF!</definedName>
    <definedName name="__JAZ2" localSheetId="7">#REF!</definedName>
    <definedName name="__JAZ2" localSheetId="3">#REF!</definedName>
    <definedName name="__JAZ2">#REF!</definedName>
    <definedName name="__JAZ22" localSheetId="6">#REF!</definedName>
    <definedName name="__JAZ22" localSheetId="8">#REF!</definedName>
    <definedName name="__JAZ22" localSheetId="7">#REF!</definedName>
    <definedName name="__JAZ22" localSheetId="3">#REF!</definedName>
    <definedName name="__JAZ22">#REF!</definedName>
    <definedName name="__JAZ3" localSheetId="6">#REF!</definedName>
    <definedName name="__JAZ3" localSheetId="8">#REF!</definedName>
    <definedName name="__JAZ3" localSheetId="7">#REF!</definedName>
    <definedName name="__JAZ3" localSheetId="3">#REF!</definedName>
    <definedName name="__JAZ3">#REF!</definedName>
    <definedName name="__JAZ33" localSheetId="6">#REF!</definedName>
    <definedName name="__JAZ33" localSheetId="8">#REF!</definedName>
    <definedName name="__JAZ33" localSheetId="7">#REF!</definedName>
    <definedName name="__JAZ33" localSheetId="3">#REF!</definedName>
    <definedName name="__JAZ33">#REF!</definedName>
    <definedName name="__JUL95" localSheetId="6">#REF!</definedName>
    <definedName name="__JUL95" localSheetId="8">#REF!</definedName>
    <definedName name="__JUL95" localSheetId="7">#REF!</definedName>
    <definedName name="__JUL95" localSheetId="3">#REF!</definedName>
    <definedName name="__JUL95">#REF!</definedName>
    <definedName name="__JUL96" localSheetId="6">#REF!</definedName>
    <definedName name="__JUL96" localSheetId="8">#REF!</definedName>
    <definedName name="__JUL96" localSheetId="7">#REF!</definedName>
    <definedName name="__JUL96" localSheetId="3">#REF!</definedName>
    <definedName name="__JUL96">#REF!</definedName>
    <definedName name="__JUL97" localSheetId="6">#REF!</definedName>
    <definedName name="__JUL97" localSheetId="8">#REF!</definedName>
    <definedName name="__JUL97" localSheetId="7">#REF!</definedName>
    <definedName name="__JUL97" localSheetId="3">#REF!</definedName>
    <definedName name="__JUL97">#REF!</definedName>
    <definedName name="__JUL98" localSheetId="6">#REF!</definedName>
    <definedName name="__JUL98" localSheetId="8">#REF!</definedName>
    <definedName name="__JUL98" localSheetId="7">#REF!</definedName>
    <definedName name="__JUL98" localSheetId="3">#REF!</definedName>
    <definedName name="__JUL98">#REF!</definedName>
    <definedName name="__JUL99" localSheetId="6">#REF!</definedName>
    <definedName name="__JUL99" localSheetId="8">#REF!</definedName>
    <definedName name="__JUL99" localSheetId="7">#REF!</definedName>
    <definedName name="__JUL99" localSheetId="3">#REF!</definedName>
    <definedName name="__JUL99">#REF!</definedName>
    <definedName name="__JUN95" localSheetId="6">#REF!</definedName>
    <definedName name="__JUN95" localSheetId="8">#REF!</definedName>
    <definedName name="__JUN95" localSheetId="7">#REF!</definedName>
    <definedName name="__JUN95" localSheetId="3">#REF!</definedName>
    <definedName name="__JUN95">#REF!</definedName>
    <definedName name="__JUN96" localSheetId="6">#REF!</definedName>
    <definedName name="__JUN96" localSheetId="8">#REF!</definedName>
    <definedName name="__JUN96" localSheetId="7">#REF!</definedName>
    <definedName name="__JUN96" localSheetId="3">#REF!</definedName>
    <definedName name="__JUN96">#REF!</definedName>
    <definedName name="__JUN97" localSheetId="6">#REF!</definedName>
    <definedName name="__JUN97" localSheetId="8">#REF!</definedName>
    <definedName name="__JUN97" localSheetId="7">#REF!</definedName>
    <definedName name="__JUN97" localSheetId="3">#REF!</definedName>
    <definedName name="__JUN97">#REF!</definedName>
    <definedName name="__JUN98" localSheetId="6">#REF!</definedName>
    <definedName name="__JUN98" localSheetId="8">#REF!</definedName>
    <definedName name="__JUN98" localSheetId="7">#REF!</definedName>
    <definedName name="__JUN98" localSheetId="3">#REF!</definedName>
    <definedName name="__JUN98">#REF!</definedName>
    <definedName name="__JUN99" localSheetId="6">#REF!</definedName>
    <definedName name="__JUN99" localSheetId="8">#REF!</definedName>
    <definedName name="__JUN99" localSheetId="7">#REF!</definedName>
    <definedName name="__JUN99" localSheetId="3">#REF!</definedName>
    <definedName name="__JUN99">#REF!</definedName>
    <definedName name="__LAG2">[7]SERVIÇOS!$G$26</definedName>
    <definedName name="__MAI95" localSheetId="6">#REF!</definedName>
    <definedName name="__MAI95" localSheetId="0">#REF!</definedName>
    <definedName name="__MAI95" localSheetId="8">#REF!</definedName>
    <definedName name="__MAI95" localSheetId="7">#REF!</definedName>
    <definedName name="__MAI95" localSheetId="3">#REF!</definedName>
    <definedName name="__MAI95">#REF!</definedName>
    <definedName name="__MAI96" localSheetId="6">#REF!</definedName>
    <definedName name="__MAI96" localSheetId="0">#REF!</definedName>
    <definedName name="__MAI96" localSheetId="8">#REF!</definedName>
    <definedName name="__MAI96" localSheetId="7">#REF!</definedName>
    <definedName name="__MAI96" localSheetId="3">#REF!</definedName>
    <definedName name="__MAI96">#REF!</definedName>
    <definedName name="__MAI97" localSheetId="6">#REF!</definedName>
    <definedName name="__MAI97" localSheetId="0">#REF!</definedName>
    <definedName name="__MAI97" localSheetId="8">#REF!</definedName>
    <definedName name="__MAI97" localSheetId="7">#REF!</definedName>
    <definedName name="__MAI97" localSheetId="3">#REF!</definedName>
    <definedName name="__MAI97">#REF!</definedName>
    <definedName name="__MAI98" localSheetId="6">#REF!</definedName>
    <definedName name="__MAI98" localSheetId="8">#REF!</definedName>
    <definedName name="__MAI98" localSheetId="7">#REF!</definedName>
    <definedName name="__MAI98" localSheetId="3">#REF!</definedName>
    <definedName name="__MAI98">#REF!</definedName>
    <definedName name="__MAI99" localSheetId="6">#REF!</definedName>
    <definedName name="__MAI99" localSheetId="8">#REF!</definedName>
    <definedName name="__MAI99" localSheetId="7">#REF!</definedName>
    <definedName name="__MAI99" localSheetId="3">#REF!</definedName>
    <definedName name="__MAI99">#REF!</definedName>
    <definedName name="__MAR95" localSheetId="6">#REF!</definedName>
    <definedName name="__MAR95" localSheetId="8">#REF!</definedName>
    <definedName name="__MAR95" localSheetId="7">#REF!</definedName>
    <definedName name="__MAR95" localSheetId="3">#REF!</definedName>
    <definedName name="__MAR95">#REF!</definedName>
    <definedName name="__MAR96" localSheetId="6">#REF!</definedName>
    <definedName name="__MAR96" localSheetId="8">#REF!</definedName>
    <definedName name="__MAR96" localSheetId="7">#REF!</definedName>
    <definedName name="__MAR96" localSheetId="3">#REF!</definedName>
    <definedName name="__MAR96">#REF!</definedName>
    <definedName name="__MAR97" localSheetId="6">#REF!</definedName>
    <definedName name="__MAR97" localSheetId="8">#REF!</definedName>
    <definedName name="__MAR97" localSheetId="7">#REF!</definedName>
    <definedName name="__MAR97" localSheetId="3">#REF!</definedName>
    <definedName name="__MAR97">#REF!</definedName>
    <definedName name="__MAR98" localSheetId="6">#REF!</definedName>
    <definedName name="__MAR98" localSheetId="8">#REF!</definedName>
    <definedName name="__MAR98" localSheetId="7">#REF!</definedName>
    <definedName name="__MAR98" localSheetId="3">#REF!</definedName>
    <definedName name="__MAR98">#REF!</definedName>
    <definedName name="__MAR99" localSheetId="6">#REF!</definedName>
    <definedName name="__MAR99" localSheetId="8">#REF!</definedName>
    <definedName name="__MAR99" localSheetId="7">#REF!</definedName>
    <definedName name="__MAR99" localSheetId="3">#REF!</definedName>
    <definedName name="__MAR99">#REF!</definedName>
    <definedName name="__NOV94" localSheetId="6">#REF!</definedName>
    <definedName name="__NOV94" localSheetId="8">#REF!</definedName>
    <definedName name="__NOV94" localSheetId="7">#REF!</definedName>
    <definedName name="__NOV94" localSheetId="3">#REF!</definedName>
    <definedName name="__NOV94">#REF!</definedName>
    <definedName name="__NOV95" localSheetId="6">#REF!</definedName>
    <definedName name="__NOV95" localSheetId="8">#REF!</definedName>
    <definedName name="__NOV95" localSheetId="7">#REF!</definedName>
    <definedName name="__NOV95" localSheetId="3">#REF!</definedName>
    <definedName name="__NOV95">#REF!</definedName>
    <definedName name="__NOV96" localSheetId="6">#REF!</definedName>
    <definedName name="__NOV96" localSheetId="8">#REF!</definedName>
    <definedName name="__NOV96" localSheetId="7">#REF!</definedName>
    <definedName name="__NOV96" localSheetId="3">#REF!</definedName>
    <definedName name="__NOV96">#REF!</definedName>
    <definedName name="__NOV97" localSheetId="6">#REF!</definedName>
    <definedName name="__NOV97" localSheetId="8">#REF!</definedName>
    <definedName name="__NOV97" localSheetId="7">#REF!</definedName>
    <definedName name="__NOV97" localSheetId="3">#REF!</definedName>
    <definedName name="__NOV97">#REF!</definedName>
    <definedName name="__NOV98" localSheetId="6">#REF!</definedName>
    <definedName name="__NOV98" localSheetId="8">#REF!</definedName>
    <definedName name="__NOV98" localSheetId="7">#REF!</definedName>
    <definedName name="__NOV98" localSheetId="3">#REF!</definedName>
    <definedName name="__NOV98">#REF!</definedName>
    <definedName name="__NOV99" localSheetId="6">#REF!</definedName>
    <definedName name="__NOV99" localSheetId="8">#REF!</definedName>
    <definedName name="__NOV99" localSheetId="7">#REF!</definedName>
    <definedName name="__NOV99" localSheetId="3">#REF!</definedName>
    <definedName name="__NOV99">#REF!</definedName>
    <definedName name="__OUT94" localSheetId="6">#REF!</definedName>
    <definedName name="__OUT94" localSheetId="8">#REF!</definedName>
    <definedName name="__OUT94" localSheetId="7">#REF!</definedName>
    <definedName name="__OUT94" localSheetId="3">#REF!</definedName>
    <definedName name="__OUT94">#REF!</definedName>
    <definedName name="__OUT95" localSheetId="6">#REF!</definedName>
    <definedName name="__OUT95" localSheetId="8">#REF!</definedName>
    <definedName name="__OUT95" localSheetId="7">#REF!</definedName>
    <definedName name="__OUT95" localSheetId="3">#REF!</definedName>
    <definedName name="__OUT95">#REF!</definedName>
    <definedName name="__OUT96" localSheetId="6">#REF!</definedName>
    <definedName name="__OUT96" localSheetId="8">#REF!</definedName>
    <definedName name="__OUT96" localSheetId="7">#REF!</definedName>
    <definedName name="__OUT96" localSheetId="3">#REF!</definedName>
    <definedName name="__OUT96">#REF!</definedName>
    <definedName name="__OUT97" localSheetId="6">#REF!</definedName>
    <definedName name="__OUT97" localSheetId="8">#REF!</definedName>
    <definedName name="__OUT97" localSheetId="7">#REF!</definedName>
    <definedName name="__OUT97" localSheetId="3">#REF!</definedName>
    <definedName name="__OUT97">#REF!</definedName>
    <definedName name="__OUT98" localSheetId="6" hidden="1">{#N/A,#N/A,TRUE,"Serviços"}</definedName>
    <definedName name="__OUT98" localSheetId="0" hidden="1">{#N/A,#N/A,TRUE,"Serviços"}</definedName>
    <definedName name="__OUT98" localSheetId="8" hidden="1">{#N/A,#N/A,TRUE,"Serviços"}</definedName>
    <definedName name="__OUT98" hidden="1">{#N/A,#N/A,TRUE,"Serviços"}</definedName>
    <definedName name="__OUT99" localSheetId="6">#REF!</definedName>
    <definedName name="__OUT99" localSheetId="0">#REF!</definedName>
    <definedName name="__OUT99" localSheetId="8">#REF!</definedName>
    <definedName name="__OUT99" localSheetId="7">#REF!</definedName>
    <definedName name="__OUT99" localSheetId="3">#REF!</definedName>
    <definedName name="__OUT99">#REF!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I1" localSheetId="12">#REF!</definedName>
    <definedName name="__PI1" localSheetId="6">#REF!</definedName>
    <definedName name="__PI1" localSheetId="0">#REF!</definedName>
    <definedName name="__PI1" localSheetId="8">#REF!</definedName>
    <definedName name="__PI1" localSheetId="7">#REF!</definedName>
    <definedName name="__PI1" localSheetId="3">#REF!</definedName>
    <definedName name="__PI1">#REF!</definedName>
    <definedName name="__pi2" localSheetId="12">#REF!</definedName>
    <definedName name="__pi2" localSheetId="6">#REF!</definedName>
    <definedName name="__pi2" localSheetId="0">#REF!</definedName>
    <definedName name="__pi2" localSheetId="8">#REF!</definedName>
    <definedName name="__pi2" localSheetId="7">#REF!</definedName>
    <definedName name="__pi2" localSheetId="3">#REF!</definedName>
    <definedName name="__pi2">#REF!</definedName>
    <definedName name="__PL1" localSheetId="6">#REF!</definedName>
    <definedName name="__PL1" localSheetId="0">#REF!</definedName>
    <definedName name="__PL1" localSheetId="8">#REF!</definedName>
    <definedName name="__PL1" localSheetId="7">#REF!</definedName>
    <definedName name="__PL1" localSheetId="3">#REF!</definedName>
    <definedName name="__PL1">#REF!</definedName>
    <definedName name="__QQ2" localSheetId="6">CRONOGRAMA!__QQ2</definedName>
    <definedName name="__QQ2" localSheetId="0">ENTRADA!__QQ2</definedName>
    <definedName name="__QQ2" localSheetId="8">'MC-ADUTORA'!__QQ2</definedName>
    <definedName name="__QQ2">[0]!__QQ2</definedName>
    <definedName name="__r" localSheetId="6">#REF!</definedName>
    <definedName name="__r" localSheetId="0">#REF!</definedName>
    <definedName name="__r" localSheetId="8">#REF!</definedName>
    <definedName name="__r" localSheetId="7">#REF!</definedName>
    <definedName name="__r" localSheetId="3">#REF!</definedName>
    <definedName name="__r">#REF!</definedName>
    <definedName name="__reg1">[4]DADOS!$B$4</definedName>
    <definedName name="__reg3">[5]eq!$A$2:$D$42</definedName>
    <definedName name="__reg5">[5]mo!$A$2:$C$10</definedName>
    <definedName name="__reg7">[4]mat!$A$2:$C$33</definedName>
    <definedName name="__RET1" localSheetId="6">#REF!</definedName>
    <definedName name="__RET1" localSheetId="0">#REF!</definedName>
    <definedName name="__RET1" localSheetId="8">#REF!</definedName>
    <definedName name="__RET1" localSheetId="7">#REF!</definedName>
    <definedName name="__RET1" localSheetId="3">#REF!</definedName>
    <definedName name="__RET1">#REF!</definedName>
    <definedName name="__SE2" localSheetId="6">#REF!</definedName>
    <definedName name="__SE2" localSheetId="0">#REF!</definedName>
    <definedName name="__SE2" localSheetId="8">#REF!</definedName>
    <definedName name="__SE2" localSheetId="7">#REF!</definedName>
    <definedName name="__SE2" localSheetId="3">#REF!</definedName>
    <definedName name="__SE2">#REF!</definedName>
    <definedName name="__Ser200612" localSheetId="12">#REF!</definedName>
    <definedName name="__Ser200612" localSheetId="6">#REF!</definedName>
    <definedName name="__Ser200612" localSheetId="0">#REF!</definedName>
    <definedName name="__Ser200612" localSheetId="8">#REF!</definedName>
    <definedName name="__Ser200612" localSheetId="7">#REF!</definedName>
    <definedName name="__Ser200612" localSheetId="3">#REF!</definedName>
    <definedName name="__Ser200612">#REF!</definedName>
    <definedName name="__SET94" localSheetId="6">#REF!</definedName>
    <definedName name="__SET94" localSheetId="8">#REF!</definedName>
    <definedName name="__SET94" localSheetId="7">#REF!</definedName>
    <definedName name="__SET94" localSheetId="3">#REF!</definedName>
    <definedName name="__SET94">#REF!</definedName>
    <definedName name="__SET95" localSheetId="6">#REF!</definedName>
    <definedName name="__SET95" localSheetId="8">#REF!</definedName>
    <definedName name="__SET95" localSheetId="7">#REF!</definedName>
    <definedName name="__SET95" localSheetId="3">#REF!</definedName>
    <definedName name="__SET95">#REF!</definedName>
    <definedName name="__SET96" localSheetId="6">#REF!</definedName>
    <definedName name="__SET96" localSheetId="8">#REF!</definedName>
    <definedName name="__SET96" localSheetId="7">#REF!</definedName>
    <definedName name="__SET96" localSheetId="3">#REF!</definedName>
    <definedName name="__SET96">#REF!</definedName>
    <definedName name="__SET97" localSheetId="6">#REF!</definedName>
    <definedName name="__SET97" localSheetId="8">#REF!</definedName>
    <definedName name="__SET97" localSheetId="7">#REF!</definedName>
    <definedName name="__SET97" localSheetId="3">#REF!</definedName>
    <definedName name="__SET97">#REF!</definedName>
    <definedName name="__SET98" localSheetId="6">#REF!</definedName>
    <definedName name="__SET98" localSheetId="8">#REF!</definedName>
    <definedName name="__SET98" localSheetId="7">#REF!</definedName>
    <definedName name="__SET98" localSheetId="3">#REF!</definedName>
    <definedName name="__SET98">#REF!</definedName>
    <definedName name="__SET99" localSheetId="6">#REF!</definedName>
    <definedName name="__SET99" localSheetId="8">#REF!</definedName>
    <definedName name="__SET99" localSheetId="7">#REF!</definedName>
    <definedName name="__SET99" localSheetId="3">#REF!</definedName>
    <definedName name="__SET99">#REF!</definedName>
    <definedName name="__STC04" localSheetId="6">#REF!</definedName>
    <definedName name="__STC04" localSheetId="8">#REF!</definedName>
    <definedName name="__STC04" localSheetId="7">#REF!</definedName>
    <definedName name="__STC04" localSheetId="3">#REF!</definedName>
    <definedName name="__STC04">#REF!</definedName>
    <definedName name="__TB10">"'file:///D:/Meus documentos/ANASTÁCIO/SERCEL/BR262990800.xls'#$TLMB.$#REF!$#REF!"</definedName>
    <definedName name="__tb97">"$#REF!.$E$71"</definedName>
    <definedName name="__tbw97">"$#REF!.$E$73"</definedName>
    <definedName name="__TCB4">"$#REF!.$I$26"</definedName>
    <definedName name="__TCC4">"$#REF!.$I$18"</definedName>
    <definedName name="__TEB4">"$#REF!.$I$16"</definedName>
    <definedName name="__TT102" localSheetId="6">'[3]Relatório-1ª med.'!#REF!</definedName>
    <definedName name="__TT102" localSheetId="0">'[3]Relatório-1ª med.'!#REF!</definedName>
    <definedName name="__TT102" localSheetId="7">'[3]Relatório-1ª med.'!#REF!</definedName>
    <definedName name="__TT102" localSheetId="3">'[3]Relatório-1ª med.'!#REF!</definedName>
    <definedName name="__TT102">'[3]Relatório-1ª med.'!#REF!</definedName>
    <definedName name="__TT107" localSheetId="0">'[3]Relatório-1ª med.'!#REF!</definedName>
    <definedName name="__TT107" localSheetId="7">'[3]Relatório-1ª med.'!#REF!</definedName>
    <definedName name="__TT107" localSheetId="3">'[3]Relatório-1ª med.'!#REF!</definedName>
    <definedName name="__TT107">'[3]Relatório-1ª med.'!#REF!</definedName>
    <definedName name="__TT121" localSheetId="0">'[3]Relatório-1ª med.'!#REF!</definedName>
    <definedName name="__TT121" localSheetId="7">'[3]Relatório-1ª med.'!#REF!</definedName>
    <definedName name="__TT121" localSheetId="3">'[3]Relatório-1ª med.'!#REF!</definedName>
    <definedName name="__TT121">'[3]Relatório-1ª med.'!#REF!</definedName>
    <definedName name="__TT123" localSheetId="0">'[3]Relatório-1ª med.'!#REF!</definedName>
    <definedName name="__TT123" localSheetId="7">'[3]Relatório-1ª med.'!#REF!</definedName>
    <definedName name="__TT123" localSheetId="3">'[3]Relatório-1ª med.'!#REF!</definedName>
    <definedName name="__TT123">'[3]Relatório-1ª med.'!#REF!</definedName>
    <definedName name="__TT19" localSheetId="0">'[3]Relatório-1ª med.'!#REF!</definedName>
    <definedName name="__TT19" localSheetId="7">'[3]Relatório-1ª med.'!#REF!</definedName>
    <definedName name="__TT19" localSheetId="3">'[3]Relatório-1ª med.'!#REF!</definedName>
    <definedName name="__TT19">'[3]Relatório-1ª med.'!#REF!</definedName>
    <definedName name="__TT20" localSheetId="7">'[3]Relatório-1ª med.'!#REF!</definedName>
    <definedName name="__TT20" localSheetId="3">'[3]Relatório-1ª med.'!#REF!</definedName>
    <definedName name="__TT20">'[3]Relatório-1ª med.'!#REF!</definedName>
    <definedName name="__TT21" localSheetId="7">'[3]Relatório-1ª med.'!#REF!</definedName>
    <definedName name="__TT21" localSheetId="3">'[3]Relatório-1ª med.'!#REF!</definedName>
    <definedName name="__TT21">'[3]Relatório-1ª med.'!#REF!</definedName>
    <definedName name="__TT22" localSheetId="7">'[3]Relatório-1ª med.'!#REF!</definedName>
    <definedName name="__TT22" localSheetId="3">'[3]Relatório-1ª med.'!#REF!</definedName>
    <definedName name="__TT22">'[3]Relatório-1ª med.'!#REF!</definedName>
    <definedName name="__TT26" localSheetId="7">'[3]Relatório-1ª med.'!#REF!</definedName>
    <definedName name="__TT26" localSheetId="3">'[3]Relatório-1ª med.'!#REF!</definedName>
    <definedName name="__TT26">'[3]Relatório-1ª med.'!#REF!</definedName>
    <definedName name="__TT27" localSheetId="7">'[3]Relatório-1ª med.'!#REF!</definedName>
    <definedName name="__TT27" localSheetId="3">'[3]Relatório-1ª med.'!#REF!</definedName>
    <definedName name="__TT27">'[3]Relatório-1ª med.'!#REF!</definedName>
    <definedName name="__TT28" localSheetId="7">'[3]Relatório-1ª med.'!#REF!</definedName>
    <definedName name="__TT28" localSheetId="3">'[3]Relatório-1ª med.'!#REF!</definedName>
    <definedName name="__TT28">'[3]Relatório-1ª med.'!#REF!</definedName>
    <definedName name="__TT30" localSheetId="7">'[3]Relatório-1ª med.'!#REF!</definedName>
    <definedName name="__TT30" localSheetId="3">'[3]Relatório-1ª med.'!#REF!</definedName>
    <definedName name="__TT30">'[3]Relatório-1ª med.'!#REF!</definedName>
    <definedName name="__TT31" localSheetId="7">'[3]Relatório-1ª med.'!#REF!</definedName>
    <definedName name="__TT31" localSheetId="3">'[3]Relatório-1ª med.'!#REF!</definedName>
    <definedName name="__TT31">'[3]Relatório-1ª med.'!#REF!</definedName>
    <definedName name="__TT32" localSheetId="7">'[3]Relatório-1ª med.'!#REF!</definedName>
    <definedName name="__TT32" localSheetId="3">'[3]Relatório-1ª med.'!#REF!</definedName>
    <definedName name="__TT32">'[3]Relatório-1ª med.'!#REF!</definedName>
    <definedName name="__TT33" localSheetId="7">'[3]Relatório-1ª med.'!#REF!</definedName>
    <definedName name="__TT33" localSheetId="3">'[3]Relatório-1ª med.'!#REF!</definedName>
    <definedName name="__TT33">'[3]Relatório-1ª med.'!#REF!</definedName>
    <definedName name="__TT34" localSheetId="7">'[3]Relatório-1ª med.'!#REF!</definedName>
    <definedName name="__TT34" localSheetId="3">'[3]Relatório-1ª med.'!#REF!</definedName>
    <definedName name="__TT34">'[3]Relatório-1ª med.'!#REF!</definedName>
    <definedName name="__TT36" localSheetId="7">'[3]Relatório-1ª med.'!#REF!</definedName>
    <definedName name="__TT36" localSheetId="3">'[3]Relatório-1ª med.'!#REF!</definedName>
    <definedName name="__TT36">'[3]Relatório-1ª med.'!#REF!</definedName>
    <definedName name="__TT37" localSheetId="7">'[3]Relatório-1ª med.'!#REF!</definedName>
    <definedName name="__TT37" localSheetId="3">'[3]Relatório-1ª med.'!#REF!</definedName>
    <definedName name="__TT37">'[3]Relatório-1ª med.'!#REF!</definedName>
    <definedName name="__TT38" localSheetId="7">'[3]Relatório-1ª med.'!#REF!</definedName>
    <definedName name="__TT38" localSheetId="3">'[3]Relatório-1ª med.'!#REF!</definedName>
    <definedName name="__TT38">'[3]Relatório-1ª med.'!#REF!</definedName>
    <definedName name="__TT39" localSheetId="7">'[3]Relatório-1ª med.'!#REF!</definedName>
    <definedName name="__TT39" localSheetId="3">'[3]Relatório-1ª med.'!#REF!</definedName>
    <definedName name="__TT39">'[3]Relatório-1ª med.'!#REF!</definedName>
    <definedName name="__TT40" localSheetId="7">'[3]Relatório-1ª med.'!#REF!</definedName>
    <definedName name="__TT40" localSheetId="3">'[3]Relatório-1ª med.'!#REF!</definedName>
    <definedName name="__TT40">'[3]Relatório-1ª med.'!#REF!</definedName>
    <definedName name="__TT5" localSheetId="7">'[3]Relatório-1ª med.'!#REF!</definedName>
    <definedName name="__TT5" localSheetId="3">'[3]Relatório-1ª med.'!#REF!</definedName>
    <definedName name="__TT5">'[3]Relatório-1ª med.'!#REF!</definedName>
    <definedName name="__TT52" localSheetId="7">'[3]Relatório-1ª med.'!#REF!</definedName>
    <definedName name="__TT52" localSheetId="3">'[3]Relatório-1ª med.'!#REF!</definedName>
    <definedName name="__TT52">'[3]Relatório-1ª med.'!#REF!</definedName>
    <definedName name="__TT53" localSheetId="7">'[3]Relatório-1ª med.'!#REF!</definedName>
    <definedName name="__TT53" localSheetId="3">'[3]Relatório-1ª med.'!#REF!</definedName>
    <definedName name="__TT53">'[3]Relatório-1ª med.'!#REF!</definedName>
    <definedName name="__TT54" localSheetId="7">'[3]Relatório-1ª med.'!#REF!</definedName>
    <definedName name="__TT54" localSheetId="3">'[3]Relatório-1ª med.'!#REF!</definedName>
    <definedName name="__TT54">'[3]Relatório-1ª med.'!#REF!</definedName>
    <definedName name="__TT55" localSheetId="7">'[3]Relatório-1ª med.'!#REF!</definedName>
    <definedName name="__TT55" localSheetId="3">'[3]Relatório-1ª med.'!#REF!</definedName>
    <definedName name="__TT55">'[3]Relatório-1ª med.'!#REF!</definedName>
    <definedName name="__TT6" localSheetId="7">'[3]Relatório-1ª med.'!#REF!</definedName>
    <definedName name="__TT6" localSheetId="3">'[3]Relatório-1ª med.'!#REF!</definedName>
    <definedName name="__TT6">'[3]Relatório-1ª med.'!#REF!</definedName>
    <definedName name="__TT60" localSheetId="7">'[3]Relatório-1ª med.'!#REF!</definedName>
    <definedName name="__TT60" localSheetId="3">'[3]Relatório-1ª med.'!#REF!</definedName>
    <definedName name="__TT60">'[3]Relatório-1ª med.'!#REF!</definedName>
    <definedName name="__TT61" localSheetId="7">'[3]Relatório-1ª med.'!#REF!</definedName>
    <definedName name="__TT61" localSheetId="3">'[3]Relatório-1ª med.'!#REF!</definedName>
    <definedName name="__TT61">'[3]Relatório-1ª med.'!#REF!</definedName>
    <definedName name="__TT69" localSheetId="7">'[3]Relatório-1ª med.'!#REF!</definedName>
    <definedName name="__TT69" localSheetId="3">'[3]Relatório-1ª med.'!#REF!</definedName>
    <definedName name="__TT69">'[3]Relatório-1ª med.'!#REF!</definedName>
    <definedName name="__TT7" localSheetId="7">'[3]Relatório-1ª med.'!#REF!</definedName>
    <definedName name="__TT7" localSheetId="3">'[3]Relatório-1ª med.'!#REF!</definedName>
    <definedName name="__TT7">'[3]Relatório-1ª med.'!#REF!</definedName>
    <definedName name="__TT70" localSheetId="7">'[3]Relatório-1ª med.'!#REF!</definedName>
    <definedName name="__TT70" localSheetId="3">'[3]Relatório-1ª med.'!#REF!</definedName>
    <definedName name="__TT70">'[3]Relatório-1ª med.'!#REF!</definedName>
    <definedName name="__TT71" localSheetId="7">'[3]Relatório-1ª med.'!#REF!</definedName>
    <definedName name="__TT71" localSheetId="3">'[3]Relatório-1ª med.'!#REF!</definedName>
    <definedName name="__TT71">'[3]Relatório-1ª med.'!#REF!</definedName>
    <definedName name="__TT74" localSheetId="7">'[3]Relatório-1ª med.'!#REF!</definedName>
    <definedName name="__TT74" localSheetId="3">'[3]Relatório-1ª med.'!#REF!</definedName>
    <definedName name="__TT74">'[3]Relatório-1ª med.'!#REF!</definedName>
    <definedName name="__TT75" localSheetId="7">'[3]Relatório-1ª med.'!#REF!</definedName>
    <definedName name="__TT75" localSheetId="3">'[3]Relatório-1ª med.'!#REF!</definedName>
    <definedName name="__TT75">'[3]Relatório-1ª med.'!#REF!</definedName>
    <definedName name="__TT76" localSheetId="7">'[3]Relatório-1ª med.'!#REF!</definedName>
    <definedName name="__TT76" localSheetId="3">'[3]Relatório-1ª med.'!#REF!</definedName>
    <definedName name="__TT76">'[3]Relatório-1ª med.'!#REF!</definedName>
    <definedName name="__TT77" localSheetId="7">'[3]Relatório-1ª med.'!#REF!</definedName>
    <definedName name="__TT77" localSheetId="3">'[3]Relatório-1ª med.'!#REF!</definedName>
    <definedName name="__TT77">'[3]Relatório-1ª med.'!#REF!</definedName>
    <definedName name="__TT78" localSheetId="7">'[3]Relatório-1ª med.'!#REF!</definedName>
    <definedName name="__TT78" localSheetId="3">'[3]Relatório-1ª med.'!#REF!</definedName>
    <definedName name="__TT78">'[3]Relatório-1ª med.'!#REF!</definedName>
    <definedName name="__TT79" localSheetId="7">'[3]Relatório-1ª med.'!#REF!</definedName>
    <definedName name="__TT79" localSheetId="3">'[3]Relatório-1ª med.'!#REF!</definedName>
    <definedName name="__TT79">'[3]Relatório-1ª med.'!#REF!</definedName>
    <definedName name="__TT94" localSheetId="7">'[3]Relatório-1ª med.'!#REF!</definedName>
    <definedName name="__TT94" localSheetId="3">'[3]Relatório-1ª med.'!#REF!</definedName>
    <definedName name="__TT94">'[3]Relatório-1ª med.'!#REF!</definedName>
    <definedName name="__TT95" localSheetId="7">'[3]Relatório-1ª med.'!#REF!</definedName>
    <definedName name="__TT95" localSheetId="3">'[3]Relatório-1ª med.'!#REF!</definedName>
    <definedName name="__TT95">'[3]Relatório-1ª med.'!#REF!</definedName>
    <definedName name="__TT97" localSheetId="7">'[3]Relatório-1ª med.'!#REF!</definedName>
    <definedName name="__TT97" localSheetId="3">'[3]Relatório-1ª med.'!#REF!</definedName>
    <definedName name="__TT97">'[3]Relatório-1ª med.'!#REF!</definedName>
    <definedName name="__xlnm.Database">#N/A</definedName>
    <definedName name="__xlnm.Database_4">#N/A</definedName>
    <definedName name="__xlnm.Print_Area_3" localSheetId="12">#REF!</definedName>
    <definedName name="__xlnm.Print_Area_3" localSheetId="6">#REF!</definedName>
    <definedName name="__xlnm.Print_Area_3" localSheetId="0">#REF!</definedName>
    <definedName name="__xlnm.Print_Area_3" localSheetId="8">#REF!</definedName>
    <definedName name="__xlnm.Print_Area_3" localSheetId="7">#REF!</definedName>
    <definedName name="__xlnm.Print_Area_3" localSheetId="3">#REF!</definedName>
    <definedName name="__xlnm.Print_Area_3">#REF!</definedName>
    <definedName name="__xlnm.Print_Titles_1" localSheetId="12">#REF!</definedName>
    <definedName name="__xlnm.Print_Titles_1" localSheetId="6">#REF!</definedName>
    <definedName name="__xlnm.Print_Titles_1" localSheetId="0">#REF!</definedName>
    <definedName name="__xlnm.Print_Titles_1" localSheetId="8">#REF!</definedName>
    <definedName name="__xlnm.Print_Titles_1" localSheetId="7">#REF!</definedName>
    <definedName name="__xlnm.Print_Titles_1" localSheetId="3">#REF!</definedName>
    <definedName name="__xlnm.Print_Titles_1">#REF!</definedName>
    <definedName name="__xlnm.Print_Titles_3" localSheetId="12">#REF!</definedName>
    <definedName name="__xlnm.Print_Titles_3" localSheetId="6">#REF!</definedName>
    <definedName name="__xlnm.Print_Titles_3" localSheetId="0">#REF!</definedName>
    <definedName name="__xlnm.Print_Titles_3" localSheetId="8">#REF!</definedName>
    <definedName name="__xlnm.Print_Titles_3" localSheetId="7">#REF!</definedName>
    <definedName name="__xlnm.Print_Titles_3" localSheetId="3">#REF!</definedName>
    <definedName name="__xlnm.Print_Titles_3">#REF!</definedName>
    <definedName name="__xlnm.Print_Titles_4" localSheetId="12">#REF!</definedName>
    <definedName name="__xlnm.Print_Titles_4" localSheetId="6">#REF!</definedName>
    <definedName name="__xlnm.Print_Titles_4" localSheetId="8">#REF!</definedName>
    <definedName name="__xlnm.Print_Titles_4" localSheetId="7">#REF!</definedName>
    <definedName name="__xlnm.Print_Titles_4" localSheetId="3">#REF!</definedName>
    <definedName name="__xlnm.Print_Titles_4">#REF!</definedName>
    <definedName name="_01_09_96" localSheetId="6">#REF!</definedName>
    <definedName name="_01_09_96" localSheetId="8">#REF!</definedName>
    <definedName name="_01_09_96" localSheetId="7">#REF!</definedName>
    <definedName name="_01_09_96" localSheetId="3">#REF!</definedName>
    <definedName name="_01_09_96">#REF!</definedName>
    <definedName name="_1830201">#N/A</definedName>
    <definedName name="_1Excel_BuiltIn_Print_Area_2_1">"$Quad_Quant_.$#REF!$#REF!:$#REF!$#REF!"</definedName>
    <definedName name="_1Excel_BuiltIn_Print_Area_7_1" localSheetId="6">#REF!</definedName>
    <definedName name="_1Excel_BuiltIn_Print_Area_7_1" localSheetId="0">#REF!</definedName>
    <definedName name="_1Excel_BuiltIn_Print_Area_7_1" localSheetId="8">#REF!</definedName>
    <definedName name="_1Excel_BuiltIn_Print_Area_7_1" localSheetId="7">#REF!</definedName>
    <definedName name="_1Excel_BuiltIn_Print_Area_7_1" localSheetId="3">#REF!</definedName>
    <definedName name="_1Excel_BuiltIn_Print_Area_7_1">#REF!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Area_8_1" localSheetId="6">#REF!</definedName>
    <definedName name="_2Excel_BuiltIn_Print_Area_8_1" localSheetId="0">#REF!</definedName>
    <definedName name="_2Excel_BuiltIn_Print_Area_8_1" localSheetId="8">#REF!</definedName>
    <definedName name="_2Excel_BuiltIn_Print_Area_8_1" localSheetId="7">#REF!</definedName>
    <definedName name="_2Excel_BuiltIn_Print_Area_8_1" localSheetId="3">#REF!</definedName>
    <definedName name="_2Excel_BuiltIn_Print_Area_8_1">#REF!</definedName>
    <definedName name="_3Excel_BuiltIn_Print_Area_4_1" localSheetId="6">#REF!</definedName>
    <definedName name="_3Excel_BuiltIn_Print_Area_4_1" localSheetId="0">#REF!</definedName>
    <definedName name="_3Excel_BuiltIn_Print_Area_4_1" localSheetId="8">#REF!</definedName>
    <definedName name="_3Excel_BuiltIn_Print_Area_4_1" localSheetId="7">#REF!</definedName>
    <definedName name="_3Excel_BuiltIn_Print_Area_4_1" localSheetId="3">#REF!</definedName>
    <definedName name="_3Excel_BuiltIn_Print_Area_4_1">#REF!</definedName>
    <definedName name="_3Excel_BuiltIn_Print_Titles_1_1" localSheetId="6">#REF!</definedName>
    <definedName name="_3Excel_BuiltIn_Print_Titles_1_1" localSheetId="0">#REF!</definedName>
    <definedName name="_3Excel_BuiltIn_Print_Titles_1_1" localSheetId="8">#REF!</definedName>
    <definedName name="_3Excel_BuiltIn_Print_Titles_1_1" localSheetId="7">#REF!</definedName>
    <definedName name="_3Excel_BuiltIn_Print_Titles_1_1" localSheetId="3">#REF!</definedName>
    <definedName name="_3Excel_BuiltIn_Print_Titles_1_1">#REF!</definedName>
    <definedName name="_ACR10" localSheetId="10">#REF!</definedName>
    <definedName name="_ACR10" localSheetId="11">#REF!</definedName>
    <definedName name="_ACR10" localSheetId="12">#REF!</definedName>
    <definedName name="_ACR10" localSheetId="6">#REF!</definedName>
    <definedName name="_ACR10" localSheetId="8">#REF!</definedName>
    <definedName name="_ACR10" localSheetId="7">#REF!</definedName>
    <definedName name="_ACR10" localSheetId="3">#REF!</definedName>
    <definedName name="_ACR10">#REF!</definedName>
    <definedName name="_ACR15" localSheetId="10">#REF!</definedName>
    <definedName name="_ACR15" localSheetId="11">#REF!</definedName>
    <definedName name="_ACR15" localSheetId="12">#REF!</definedName>
    <definedName name="_ACR15" localSheetId="6">#REF!</definedName>
    <definedName name="_ACR15" localSheetId="8">#REF!</definedName>
    <definedName name="_ACR15" localSheetId="7">#REF!</definedName>
    <definedName name="_ACR15" localSheetId="3">#REF!</definedName>
    <definedName name="_ACR15">#REF!</definedName>
    <definedName name="_acr20" localSheetId="10">#REF!</definedName>
    <definedName name="_acr20" localSheetId="11">#REF!</definedName>
    <definedName name="_acr20" localSheetId="12">#REF!</definedName>
    <definedName name="_acr20" localSheetId="6">#REF!</definedName>
    <definedName name="_acr20" localSheetId="8">#REF!</definedName>
    <definedName name="_acr20" localSheetId="7">#REF!</definedName>
    <definedName name="_acr20" localSheetId="3">#REF!</definedName>
    <definedName name="_acr20">#REF!</definedName>
    <definedName name="_acr5" localSheetId="10">#REF!</definedName>
    <definedName name="_acr5" localSheetId="11">#REF!</definedName>
    <definedName name="_acr5" localSheetId="12">#REF!</definedName>
    <definedName name="_acr5" localSheetId="6">#REF!</definedName>
    <definedName name="_acr5" localSheetId="8">#REF!</definedName>
    <definedName name="_acr5" localSheetId="7">#REF!</definedName>
    <definedName name="_acr5" localSheetId="3">#REF!</definedName>
    <definedName name="_acr5">#REF!</definedName>
    <definedName name="_apf1" localSheetId="10">#REF!</definedName>
    <definedName name="_apf1" localSheetId="11">#REF!</definedName>
    <definedName name="_apf1" localSheetId="12">#REF!</definedName>
    <definedName name="_apf1" localSheetId="6">#REF!</definedName>
    <definedName name="_apf1" localSheetId="8">#REF!</definedName>
    <definedName name="_apf1" localSheetId="7">#REF!</definedName>
    <definedName name="_apf1" localSheetId="3">#REF!</definedName>
    <definedName name="_apf1">#REF!</definedName>
    <definedName name="_arg13" localSheetId="6">#REF!</definedName>
    <definedName name="_arg13" localSheetId="8">#REF!</definedName>
    <definedName name="_arg13" localSheetId="7">#REF!</definedName>
    <definedName name="_arg13" localSheetId="3">#REF!</definedName>
    <definedName name="_arg13">#REF!</definedName>
    <definedName name="_arg16" localSheetId="6">#REF!</definedName>
    <definedName name="_arg16" localSheetId="8">#REF!</definedName>
    <definedName name="_arg16" localSheetId="7">#REF!</definedName>
    <definedName name="_arg16" localSheetId="3">#REF!</definedName>
    <definedName name="_arg16">#REF!</definedName>
    <definedName name="_ARQ1" localSheetId="10">#REF!</definedName>
    <definedName name="_ARQ1" localSheetId="11">#REF!</definedName>
    <definedName name="_ARQ1" localSheetId="12">#REF!</definedName>
    <definedName name="_ARQ1" localSheetId="6">#REF!</definedName>
    <definedName name="_ARQ1" localSheetId="8">#REF!</definedName>
    <definedName name="_ARQ1" localSheetId="7">#REF!</definedName>
    <definedName name="_ARQ1" localSheetId="3">#REF!</definedName>
    <definedName name="_ARQ1">#REF!</definedName>
    <definedName name="_c" localSheetId="6">[2]PLMUSEU!#REF!</definedName>
    <definedName name="_c" localSheetId="0">[2]PLMUSEU!#REF!</definedName>
    <definedName name="_c" localSheetId="7">[2]PLMUSEU!#REF!</definedName>
    <definedName name="_c" localSheetId="3">[2]PLMUSEU!#REF!</definedName>
    <definedName name="_c">[2]PLMUSEU!#REF!</definedName>
    <definedName name="_cab1" localSheetId="6">#REF!</definedName>
    <definedName name="_cab1" localSheetId="0">#REF!</definedName>
    <definedName name="_cab1" localSheetId="8">#REF!</definedName>
    <definedName name="_cab1" localSheetId="7">#REF!</definedName>
    <definedName name="_cab1" localSheetId="3">#REF!</definedName>
    <definedName name="_cab1">#REF!</definedName>
    <definedName name="_cpf1" localSheetId="10">#REF!</definedName>
    <definedName name="_cpf1" localSheetId="11">#REF!</definedName>
    <definedName name="_cpf1" localSheetId="12">#REF!</definedName>
    <definedName name="_cpf1" localSheetId="6">#REF!</definedName>
    <definedName name="_cpf1" localSheetId="8">#REF!</definedName>
    <definedName name="_cpf1" localSheetId="7">#REF!</definedName>
    <definedName name="_cpf1" localSheetId="3">#REF!</definedName>
    <definedName name="_cpf1">#REF!</definedName>
    <definedName name="_expansao" localSheetId="10">#REF!</definedName>
    <definedName name="_expansao" localSheetId="11">#REF!</definedName>
    <definedName name="_expansao" localSheetId="12">#REF!</definedName>
    <definedName name="_expansao" localSheetId="6">#REF!</definedName>
    <definedName name="_expansao" localSheetId="8">#REF!</definedName>
    <definedName name="_expansao" localSheetId="7">#REF!</definedName>
    <definedName name="_expansao" localSheetId="3">#REF!</definedName>
    <definedName name="_expansao">#REF!</definedName>
    <definedName name="_expansao___0" localSheetId="10">#REF!</definedName>
    <definedName name="_expansao___0" localSheetId="11">#REF!</definedName>
    <definedName name="_expansao___0" localSheetId="12">#REF!</definedName>
    <definedName name="_expansao___0" localSheetId="6">#REF!</definedName>
    <definedName name="_expansao___0" localSheetId="8">#REF!</definedName>
    <definedName name="_expansao___0" localSheetId="7">#REF!</definedName>
    <definedName name="_expansao___0" localSheetId="3">#REF!</definedName>
    <definedName name="_expansao___0">#REF!</definedName>
    <definedName name="_expansao___2" localSheetId="10">#REF!</definedName>
    <definedName name="_expansao___2" localSheetId="11">#REF!</definedName>
    <definedName name="_expansao___2" localSheetId="12">#REF!</definedName>
    <definedName name="_expansao___2" localSheetId="6">#REF!</definedName>
    <definedName name="_expansao___2" localSheetId="8">#REF!</definedName>
    <definedName name="_expansao___2" localSheetId="7">#REF!</definedName>
    <definedName name="_expansao___2" localSheetId="3">#REF!</definedName>
    <definedName name="_expansao___2">#REF!</definedName>
    <definedName name="_xlnm._FilterDatabase" localSheetId="7" hidden="1">'PLN-GERAL'!$I$1:$I$66</definedName>
    <definedName name="_I" localSheetId="6">#REF!</definedName>
    <definedName name="_I" localSheetId="8">#REF!</definedName>
    <definedName name="_I" localSheetId="7">#REF!</definedName>
    <definedName name="_I" localSheetId="3">#REF!</definedName>
    <definedName name="_I">#REF!</definedName>
    <definedName name="_JAZ1" localSheetId="6">#REF!</definedName>
    <definedName name="_JAZ1" localSheetId="8">#REF!</definedName>
    <definedName name="_JAZ1" localSheetId="7">#REF!</definedName>
    <definedName name="_JAZ1" localSheetId="3">#REF!</definedName>
    <definedName name="_JAZ1">#REF!</definedName>
    <definedName name="_JAZ11" localSheetId="6">#REF!</definedName>
    <definedName name="_JAZ11" localSheetId="8">#REF!</definedName>
    <definedName name="_JAZ11" localSheetId="7">#REF!</definedName>
    <definedName name="_JAZ11" localSheetId="3">#REF!</definedName>
    <definedName name="_JAZ11">#REF!</definedName>
    <definedName name="_JAZ2" localSheetId="6">#REF!</definedName>
    <definedName name="_JAZ2" localSheetId="8">#REF!</definedName>
    <definedName name="_JAZ2" localSheetId="7">#REF!</definedName>
    <definedName name="_JAZ2" localSheetId="3">#REF!</definedName>
    <definedName name="_JAZ2">#REF!</definedName>
    <definedName name="_JAZ22" localSheetId="6">#REF!</definedName>
    <definedName name="_JAZ22" localSheetId="8">#REF!</definedName>
    <definedName name="_JAZ22" localSheetId="7">#REF!</definedName>
    <definedName name="_JAZ22" localSheetId="3">#REF!</definedName>
    <definedName name="_JAZ22">#REF!</definedName>
    <definedName name="_JAZ3" localSheetId="6">#REF!</definedName>
    <definedName name="_JAZ3" localSheetId="8">#REF!</definedName>
    <definedName name="_JAZ3" localSheetId="7">#REF!</definedName>
    <definedName name="_JAZ3" localSheetId="3">#REF!</definedName>
    <definedName name="_JAZ3">#REF!</definedName>
    <definedName name="_JAZ33" localSheetId="6">#REF!</definedName>
    <definedName name="_JAZ33" localSheetId="8">#REF!</definedName>
    <definedName name="_JAZ33" localSheetId="7">#REF!</definedName>
    <definedName name="_JAZ33" localSheetId="3">#REF!</definedName>
    <definedName name="_JAZ33">#REF!</definedName>
    <definedName name="_Key1" hidden="1">'[8]1.6'!$A$11</definedName>
    <definedName name="_LAG2">[7]SERVIÇOS!$G$26</definedName>
    <definedName name="_MatMult_A" localSheetId="10" hidden="1">#REF!</definedName>
    <definedName name="_MatMult_A" localSheetId="11" hidden="1">#REF!</definedName>
    <definedName name="_MatMult_A" localSheetId="12" hidden="1">#REF!</definedName>
    <definedName name="_MatMult_A" localSheetId="6" hidden="1">#REF!</definedName>
    <definedName name="_MatMult_A" localSheetId="0" hidden="1">#REF!</definedName>
    <definedName name="_MatMult_A" localSheetId="8" hidden="1">#REF!</definedName>
    <definedName name="_MatMult_A" localSheetId="7" hidden="1">#REF!</definedName>
    <definedName name="_MatMult_A" localSheetId="3" hidden="1">#REF!</definedName>
    <definedName name="_MatMult_A" hidden="1">#REF!</definedName>
    <definedName name="_MatMult_AxB" localSheetId="10" hidden="1">#REF!</definedName>
    <definedName name="_MatMult_AxB" localSheetId="11" hidden="1">#REF!</definedName>
    <definedName name="_MatMult_AxB" localSheetId="12" hidden="1">#REF!</definedName>
    <definedName name="_MatMult_AxB" localSheetId="6" hidden="1">#REF!</definedName>
    <definedName name="_MatMult_AxB" localSheetId="8" hidden="1">#REF!</definedName>
    <definedName name="_MatMult_AxB" localSheetId="7" hidden="1">#REF!</definedName>
    <definedName name="_MatMult_AxB" localSheetId="3" hidden="1">#REF!</definedName>
    <definedName name="_MatMult_AxB" hidden="1">#REF!</definedName>
    <definedName name="_MatMult_B" localSheetId="10" hidden="1">#REF!</definedName>
    <definedName name="_MatMult_B" localSheetId="11" hidden="1">#REF!</definedName>
    <definedName name="_MatMult_B" localSheetId="12" hidden="1">#REF!</definedName>
    <definedName name="_MatMult_B" localSheetId="6" hidden="1">#REF!</definedName>
    <definedName name="_MatMult_B" localSheetId="8" hidden="1">#REF!</definedName>
    <definedName name="_MatMult_B" localSheetId="7" hidden="1">#REF!</definedName>
    <definedName name="_MatMult_B" localSheetId="3" hidden="1">#REF!</definedName>
    <definedName name="_MatMult_B" hidden="1">#REF!</definedName>
    <definedName name="_Order1" hidden="1">255</definedName>
    <definedName name="_Order2" hidden="1">255</definedName>
    <definedName name="_OUT98" localSheetId="6" hidden="1">{#N/A,#N/A,TRUE,"Serviços"}</definedName>
    <definedName name="_OUT98" localSheetId="0" hidden="1">{#N/A,#N/A,TRUE,"Serviços"}</definedName>
    <definedName name="_OUT98" localSheetId="8" hidden="1">{#N/A,#N/A,TRUE,"Serviços"}</definedName>
    <definedName name="_OUT98" hidden="1">{#N/A,#N/A,TRUE,"Serviços"}</definedName>
    <definedName name="_PAG1">"$#REF!.$C$16"</definedName>
    <definedName name="_PAG10">"$#REF!.$C$26"</definedName>
    <definedName name="_PAG11">"$#REF!.$C$27"</definedName>
    <definedName name="_PAG12">"$#REF!.$C$28"</definedName>
    <definedName name="_PAG13">"$#REF!.$C$21"</definedName>
    <definedName name="_PAG2">"$#REF!.$C$17"</definedName>
    <definedName name="_PAG3">"$#REF!.$C$18"</definedName>
    <definedName name="_PAG4">"$#REF!.$C$19"</definedName>
    <definedName name="_PAG5">"$#REF!.$C$20"</definedName>
    <definedName name="_PAG6">"$#REF!.$C$22"</definedName>
    <definedName name="_PAG7">"$#REF!.$C$23"</definedName>
    <definedName name="_PAG8">"$#REF!.$C$24"</definedName>
    <definedName name="_PAG9">"$#REF!.$C$25"</definedName>
    <definedName name="_Parse_In" localSheetId="10" hidden="1">#REF!</definedName>
    <definedName name="_Parse_In" localSheetId="11" hidden="1">#REF!</definedName>
    <definedName name="_Parse_In" localSheetId="12" hidden="1">#REF!</definedName>
    <definedName name="_Parse_In" localSheetId="6" hidden="1">#REF!</definedName>
    <definedName name="_Parse_In" localSheetId="0" hidden="1">#REF!</definedName>
    <definedName name="_Parse_In" localSheetId="8" hidden="1">#REF!</definedName>
    <definedName name="_Parse_In" localSheetId="7" hidden="1">#REF!</definedName>
    <definedName name="_Parse_In" localSheetId="3" hidden="1">#REF!</definedName>
    <definedName name="_Parse_In" hidden="1">#REF!</definedName>
    <definedName name="_Parse_Out" localSheetId="10" hidden="1">#REF!</definedName>
    <definedName name="_Parse_Out" localSheetId="11" hidden="1">#REF!</definedName>
    <definedName name="_Parse_Out" localSheetId="12" hidden="1">#REF!</definedName>
    <definedName name="_Parse_Out" localSheetId="6" hidden="1">#REF!</definedName>
    <definedName name="_Parse_Out" localSheetId="8" hidden="1">#REF!</definedName>
    <definedName name="_Parse_Out" localSheetId="7" hidden="1">#REF!</definedName>
    <definedName name="_Parse_Out" localSheetId="3" hidden="1">#REF!</definedName>
    <definedName name="_Parse_Out" hidden="1">#REF!</definedName>
    <definedName name="_PI1" localSheetId="12">#REF!</definedName>
    <definedName name="_PI1" localSheetId="6">#REF!</definedName>
    <definedName name="_PI1" localSheetId="8">#REF!</definedName>
    <definedName name="_PI1" localSheetId="7">#REF!</definedName>
    <definedName name="_PI1" localSheetId="3">#REF!</definedName>
    <definedName name="_PI1">#REF!</definedName>
    <definedName name="_pi2" localSheetId="12">#REF!</definedName>
    <definedName name="_pi2" localSheetId="6">#REF!</definedName>
    <definedName name="_pi2" localSheetId="8">#REF!</definedName>
    <definedName name="_pi2" localSheetId="7">#REF!</definedName>
    <definedName name="_pi2" localSheetId="3">#REF!</definedName>
    <definedName name="_pi2">#REF!</definedName>
    <definedName name="_PL1" localSheetId="6">#REF!</definedName>
    <definedName name="_PL1" localSheetId="8">#REF!</definedName>
    <definedName name="_PL1" localSheetId="7">#REF!</definedName>
    <definedName name="_PL1" localSheetId="3">#REF!</definedName>
    <definedName name="_PL1">#REF!</definedName>
    <definedName name="_QQ2" localSheetId="6">CRONOGRAMA!_QQ2</definedName>
    <definedName name="_QQ2" localSheetId="0">ENTRADA!_QQ2</definedName>
    <definedName name="_QQ2" localSheetId="8">'MC-ADUTORA'!_QQ2</definedName>
    <definedName name="_QQ2">[0]!_QQ2</definedName>
    <definedName name="_QT100" localSheetId="10">#REF!</definedName>
    <definedName name="_QT100" localSheetId="11">#REF!</definedName>
    <definedName name="_QT100" localSheetId="12">#REF!</definedName>
    <definedName name="_QT100" localSheetId="6">#REF!</definedName>
    <definedName name="_QT100" localSheetId="0">#REF!</definedName>
    <definedName name="_QT100" localSheetId="8">#REF!</definedName>
    <definedName name="_QT100" localSheetId="7">#REF!</definedName>
    <definedName name="_QT100" localSheetId="3">#REF!</definedName>
    <definedName name="_QT100">#REF!</definedName>
    <definedName name="_QT2" localSheetId="10">#REF!</definedName>
    <definedName name="_QT2" localSheetId="11">#REF!</definedName>
    <definedName name="_QT2" localSheetId="12">#REF!</definedName>
    <definedName name="_QT2" localSheetId="6">#REF!</definedName>
    <definedName name="_QT2" localSheetId="8">#REF!</definedName>
    <definedName name="_QT2" localSheetId="7">#REF!</definedName>
    <definedName name="_QT2" localSheetId="3">#REF!</definedName>
    <definedName name="_QT2">#REF!</definedName>
    <definedName name="_QT3" localSheetId="10">#REF!</definedName>
    <definedName name="_QT3" localSheetId="11">#REF!</definedName>
    <definedName name="_QT3" localSheetId="12">#REF!</definedName>
    <definedName name="_QT3" localSheetId="6">#REF!</definedName>
    <definedName name="_QT3" localSheetId="8">#REF!</definedName>
    <definedName name="_QT3" localSheetId="7">#REF!</definedName>
    <definedName name="_QT3" localSheetId="3">#REF!</definedName>
    <definedName name="_QT3">#REF!</definedName>
    <definedName name="_QT4" localSheetId="10">#REF!</definedName>
    <definedName name="_QT4" localSheetId="11">#REF!</definedName>
    <definedName name="_QT4" localSheetId="12">#REF!</definedName>
    <definedName name="_QT4" localSheetId="6">#REF!</definedName>
    <definedName name="_QT4" localSheetId="8">#REF!</definedName>
    <definedName name="_QT4" localSheetId="7">#REF!</definedName>
    <definedName name="_QT4" localSheetId="3">#REF!</definedName>
    <definedName name="_QT4">#REF!</definedName>
    <definedName name="_QT50" localSheetId="10">#REF!</definedName>
    <definedName name="_QT50" localSheetId="11">#REF!</definedName>
    <definedName name="_QT50" localSheetId="12">#REF!</definedName>
    <definedName name="_QT50" localSheetId="6">#REF!</definedName>
    <definedName name="_QT50" localSheetId="8">#REF!</definedName>
    <definedName name="_QT50" localSheetId="7">#REF!</definedName>
    <definedName name="_QT50" localSheetId="3">#REF!</definedName>
    <definedName name="_QT50">#REF!</definedName>
    <definedName name="_QT75" localSheetId="10">#REF!</definedName>
    <definedName name="_QT75" localSheetId="11">#REF!</definedName>
    <definedName name="_QT75" localSheetId="12">#REF!</definedName>
    <definedName name="_QT75" localSheetId="6">#REF!</definedName>
    <definedName name="_QT75" localSheetId="8">#REF!</definedName>
    <definedName name="_QT75" localSheetId="7">#REF!</definedName>
    <definedName name="_QT75" localSheetId="3">#REF!</definedName>
    <definedName name="_QT75">#REF!</definedName>
    <definedName name="_reg1">[4]DADOS!$B$4</definedName>
    <definedName name="_reg3">[5]eq!$A$2:$D$42</definedName>
    <definedName name="_reg5">[5]mo!$A$2:$C$10</definedName>
    <definedName name="_reg7">[4]mat!$A$2:$C$33</definedName>
    <definedName name="_RET1" localSheetId="6">#REF!</definedName>
    <definedName name="_RET1" localSheetId="0">#REF!</definedName>
    <definedName name="_RET1" localSheetId="8">#REF!</definedName>
    <definedName name="_RET1" localSheetId="7">#REF!</definedName>
    <definedName name="_RET1" localSheetId="3">#REF!</definedName>
    <definedName name="_RET1">#REF!</definedName>
    <definedName name="_S" localSheetId="6">[1]COMPOS1!#REF!</definedName>
    <definedName name="_S" localSheetId="0">[1]COMPOS1!#REF!</definedName>
    <definedName name="_S" localSheetId="7">[1]COMPOS1!#REF!</definedName>
    <definedName name="_S" localSheetId="3">[1]COMPOS1!#REF!</definedName>
    <definedName name="_S">[1]COMPOS1!#REF!</definedName>
    <definedName name="_Ser200612" localSheetId="12">#REF!</definedName>
    <definedName name="_Ser200612" localSheetId="6">#REF!</definedName>
    <definedName name="_Ser200612" localSheetId="0">#REF!</definedName>
    <definedName name="_Ser200612" localSheetId="8">#REF!</definedName>
    <definedName name="_Ser200612" localSheetId="7">#REF!</definedName>
    <definedName name="_Ser200612" localSheetId="3">#REF!</definedName>
    <definedName name="_Ser200612">#REF!</definedName>
    <definedName name="_Ser200711" localSheetId="12">#REF!</definedName>
    <definedName name="_Ser200711" localSheetId="6">#REF!</definedName>
    <definedName name="_Ser200711" localSheetId="0">#REF!</definedName>
    <definedName name="_Ser200711" localSheetId="8">#REF!</definedName>
    <definedName name="_Ser200711" localSheetId="7">#REF!</definedName>
    <definedName name="_Ser200711" localSheetId="3">#REF!</definedName>
    <definedName name="_Ser200711">#REF!</definedName>
    <definedName name="_STC04" localSheetId="6">#REF!</definedName>
    <definedName name="_STC04" localSheetId="0">#REF!</definedName>
    <definedName name="_STC04" localSheetId="8">#REF!</definedName>
    <definedName name="_STC04" localSheetId="7">#REF!</definedName>
    <definedName name="_STC04" localSheetId="3">#REF!</definedName>
    <definedName name="_STC04">#REF!</definedName>
    <definedName name="_T" localSheetId="10">#REF!</definedName>
    <definedName name="_T" localSheetId="11">#REF!</definedName>
    <definedName name="_T" localSheetId="12">#REF!</definedName>
    <definedName name="_T" localSheetId="6">#REF!</definedName>
    <definedName name="_T" localSheetId="8">#REF!</definedName>
    <definedName name="_T" localSheetId="7">#REF!</definedName>
    <definedName name="_T" localSheetId="3">#REF!</definedName>
    <definedName name="_T">#REF!</definedName>
    <definedName name="_TB10">"'file:///D:/Meus documentos/ANASTÁCIO/SERCEL/BR262990800.xls'#$TLMB.$#REF!$#REF!"</definedName>
    <definedName name="_tb97">"$#REF!.$E$71"</definedName>
    <definedName name="_tbw97">"$#REF!.$E$73"</definedName>
    <definedName name="_TCB4">"$#REF!.$I$26"</definedName>
    <definedName name="_TCC4">"$#REF!.$I$18"</definedName>
    <definedName name="_TEB4">"$#REF!.$I$16"</definedName>
    <definedName name="_x" localSheetId="6">[2]PLMUSEU!#REF!</definedName>
    <definedName name="_x" localSheetId="0">[2]PLMUSEU!#REF!</definedName>
    <definedName name="_x" localSheetId="7">[2]PLMUSEU!#REF!</definedName>
    <definedName name="_x" localSheetId="3">[2]PLMUSEU!#REF!</definedName>
    <definedName name="_x">[2]PLMUSEU!#REF!</definedName>
    <definedName name="_z" localSheetId="0">[2]PLMUSEU!#REF!</definedName>
    <definedName name="_z" localSheetId="7">[2]PLMUSEU!#REF!</definedName>
    <definedName name="_z" localSheetId="3">[2]PLMUSEU!#REF!</definedName>
    <definedName name="_z">[2]PLMUSEU!#REF!</definedName>
    <definedName name="a" localSheetId="10">#REF!</definedName>
    <definedName name="a" localSheetId="11">#REF!</definedName>
    <definedName name="a" localSheetId="12">#REF!</definedName>
    <definedName name="a" localSheetId="6">#REF!</definedName>
    <definedName name="a" localSheetId="0">#REF!</definedName>
    <definedName name="a" localSheetId="8">#REF!</definedName>
    <definedName name="a" localSheetId="7">#REF!</definedName>
    <definedName name="a" localSheetId="3">#REF!</definedName>
    <definedName name="a">#REF!</definedName>
    <definedName name="A500000000000000000000" localSheetId="10">#REF!</definedName>
    <definedName name="A500000000000000000000" localSheetId="11">#REF!</definedName>
    <definedName name="A500000000000000000000" localSheetId="12">#REF!</definedName>
    <definedName name="A500000000000000000000" localSheetId="6">#REF!</definedName>
    <definedName name="A500000000000000000000" localSheetId="8">#REF!</definedName>
    <definedName name="A500000000000000000000" localSheetId="7">#REF!</definedName>
    <definedName name="A500000000000000000000" localSheetId="3">#REF!</definedName>
    <definedName name="A500000000000000000000">#REF!</definedName>
    <definedName name="AA" localSheetId="6">#REF!</definedName>
    <definedName name="AA" localSheetId="8">#REF!</definedName>
    <definedName name="AA" localSheetId="7">#REF!</definedName>
    <definedName name="AA" localSheetId="3">#REF!</definedName>
    <definedName name="AA">#REF!</definedName>
    <definedName name="aaaa" localSheetId="10">#REF!</definedName>
    <definedName name="aaaa" localSheetId="11">#REF!</definedName>
    <definedName name="aaaa" localSheetId="12">#REF!</definedName>
    <definedName name="aaaa" localSheetId="6">#REF!</definedName>
    <definedName name="aaaa" localSheetId="8">#REF!</definedName>
    <definedName name="aaaa" localSheetId="7">#REF!</definedName>
    <definedName name="aaaa" localSheetId="3">#REF!</definedName>
    <definedName name="aaaa">#REF!</definedName>
    <definedName name="AAAAA" localSheetId="12">#REF!</definedName>
    <definedName name="AAAAA" localSheetId="6">#REF!</definedName>
    <definedName name="AAAAA" localSheetId="8">#REF!</definedName>
    <definedName name="AAAAA" localSheetId="7">#REF!</definedName>
    <definedName name="AAAAA" localSheetId="3">#REF!</definedName>
    <definedName name="AAAAA">#REF!</definedName>
    <definedName name="ab" localSheetId="12">#REF!</definedName>
    <definedName name="ab" localSheetId="6">#REF!</definedName>
    <definedName name="ab" localSheetId="8">#REF!</definedName>
    <definedName name="ab" localSheetId="7">#REF!</definedName>
    <definedName name="ab" localSheetId="3">#REF!</definedName>
    <definedName name="ab">#REF!</definedName>
    <definedName name="abebqt" localSheetId="10">#REF!</definedName>
    <definedName name="abebqt" localSheetId="11">#REF!</definedName>
    <definedName name="abebqt" localSheetId="12">#REF!</definedName>
    <definedName name="abebqt" localSheetId="6">#REF!</definedName>
    <definedName name="abebqt" localSheetId="8">#REF!</definedName>
    <definedName name="abebqt" localSheetId="7">#REF!</definedName>
    <definedName name="abebqt" localSheetId="3">#REF!</definedName>
    <definedName name="abebqt">#REF!</definedName>
    <definedName name="ABR00" localSheetId="6">#REF!</definedName>
    <definedName name="ABR00" localSheetId="8">#REF!</definedName>
    <definedName name="ABR00" localSheetId="7">#REF!</definedName>
    <definedName name="ABR00" localSheetId="3">#REF!</definedName>
    <definedName name="ABR00">#REF!</definedName>
    <definedName name="acabamentos" localSheetId="6">#REF!</definedName>
    <definedName name="acabamentos" localSheetId="8">#REF!</definedName>
    <definedName name="acabamentos" localSheetId="7">#REF!</definedName>
    <definedName name="acabamentos" localSheetId="3">#REF!</definedName>
    <definedName name="acabamentos">#REF!</definedName>
    <definedName name="ACADUC" localSheetId="10">#REF!</definedName>
    <definedName name="ACADUC" localSheetId="11">#REF!</definedName>
    <definedName name="ACADUC" localSheetId="12">#REF!</definedName>
    <definedName name="ACADUC" localSheetId="6">#REF!</definedName>
    <definedName name="ACADUC" localSheetId="8">#REF!</definedName>
    <definedName name="ACADUC" localSheetId="7">#REF!</definedName>
    <definedName name="ACADUC" localSheetId="3">#REF!</definedName>
    <definedName name="ACADUC">#REF!</definedName>
    <definedName name="ACBEB" localSheetId="10">#REF!</definedName>
    <definedName name="ACBEB" localSheetId="11">#REF!</definedName>
    <definedName name="ACBEB" localSheetId="12">#REF!</definedName>
    <definedName name="ACBEB" localSheetId="6">#REF!</definedName>
    <definedName name="ACBEB" localSheetId="8">#REF!</definedName>
    <definedName name="ACBEB" localSheetId="7">#REF!</definedName>
    <definedName name="ACBEB" localSheetId="3">#REF!</definedName>
    <definedName name="ACBEB">#REF!</definedName>
    <definedName name="ACBOMB" localSheetId="10">#REF!</definedName>
    <definedName name="ACBOMB" localSheetId="11">#REF!</definedName>
    <definedName name="ACBOMB" localSheetId="12">#REF!</definedName>
    <definedName name="ACBOMB" localSheetId="6">#REF!</definedName>
    <definedName name="ACBOMB" localSheetId="8">#REF!</definedName>
    <definedName name="ACBOMB" localSheetId="7">#REF!</definedName>
    <definedName name="ACBOMB" localSheetId="3">#REF!</definedName>
    <definedName name="ACBOMB">#REF!</definedName>
    <definedName name="ACCHAF" localSheetId="10">#REF!</definedName>
    <definedName name="ACCHAF" localSheetId="11">#REF!</definedName>
    <definedName name="ACCHAF" localSheetId="12">#REF!</definedName>
    <definedName name="ACCHAF" localSheetId="6">#REF!</definedName>
    <definedName name="ACCHAF" localSheetId="8">#REF!</definedName>
    <definedName name="ACCHAF" localSheetId="7">#REF!</definedName>
    <definedName name="ACCHAF" localSheetId="3">#REF!</definedName>
    <definedName name="ACCHAF">#REF!</definedName>
    <definedName name="ACDER" localSheetId="10">#REF!</definedName>
    <definedName name="ACDER" localSheetId="11">#REF!</definedName>
    <definedName name="ACDER" localSheetId="12">#REF!</definedName>
    <definedName name="ACDER" localSheetId="6">#REF!</definedName>
    <definedName name="ACDER" localSheetId="8">#REF!</definedName>
    <definedName name="ACDER" localSheetId="7">#REF!</definedName>
    <definedName name="ACDER" localSheetId="3">#REF!</definedName>
    <definedName name="ACDER">#REF!</definedName>
    <definedName name="ACDIV" localSheetId="10">#REF!</definedName>
    <definedName name="ACDIV" localSheetId="11">#REF!</definedName>
    <definedName name="ACDIV" localSheetId="12">#REF!</definedName>
    <definedName name="ACDIV" localSheetId="6">#REF!</definedName>
    <definedName name="ACDIV" localSheetId="8">#REF!</definedName>
    <definedName name="ACDIV" localSheetId="7">#REF!</definedName>
    <definedName name="ACDIV" localSheetId="3">#REF!</definedName>
    <definedName name="ACDIV">#REF!</definedName>
    <definedName name="ACEQP" localSheetId="10">#REF!</definedName>
    <definedName name="ACEQP" localSheetId="11">#REF!</definedName>
    <definedName name="ACEQP" localSheetId="12">#REF!</definedName>
    <definedName name="ACEQP" localSheetId="6">#REF!</definedName>
    <definedName name="ACEQP" localSheetId="8">#REF!</definedName>
    <definedName name="ACEQP" localSheetId="7">#REF!</definedName>
    <definedName name="ACEQP" localSheetId="3">#REF!</definedName>
    <definedName name="ACEQP">#REF!</definedName>
    <definedName name="ACHAFQT" localSheetId="10">#REF!</definedName>
    <definedName name="ACHAFQT" localSheetId="11">#REF!</definedName>
    <definedName name="ACHAFQT" localSheetId="12">#REF!</definedName>
    <definedName name="ACHAFQT" localSheetId="6">#REF!</definedName>
    <definedName name="ACHAFQT" localSheetId="8">#REF!</definedName>
    <definedName name="ACHAFQT" localSheetId="7">#REF!</definedName>
    <definedName name="ACHAFQT" localSheetId="3">#REF!</definedName>
    <definedName name="ACHAFQT">#REF!</definedName>
    <definedName name="ACMUR" localSheetId="10">#REF!</definedName>
    <definedName name="ACMUR" localSheetId="11">#REF!</definedName>
    <definedName name="ACMUR" localSheetId="12">#REF!</definedName>
    <definedName name="ACMUR" localSheetId="6">#REF!</definedName>
    <definedName name="ACMUR" localSheetId="8">#REF!</definedName>
    <definedName name="ACMUR" localSheetId="7">#REF!</definedName>
    <definedName name="ACMUR" localSheetId="3">#REF!</definedName>
    <definedName name="ACMUR">#REF!</definedName>
    <definedName name="ACONT2" localSheetId="10">#REF!</definedName>
    <definedName name="ACONT2" localSheetId="11">#REF!</definedName>
    <definedName name="ACONT2" localSheetId="12">#REF!</definedName>
    <definedName name="ACONT2" localSheetId="6">#REF!</definedName>
    <definedName name="ACONT2" localSheetId="8">#REF!</definedName>
    <definedName name="ACONT2" localSheetId="7">#REF!</definedName>
    <definedName name="ACONT2" localSheetId="3">#REF!</definedName>
    <definedName name="ACONT2">#REF!</definedName>
    <definedName name="ACPIPA" localSheetId="10">#REF!</definedName>
    <definedName name="ACPIPA" localSheetId="11">#REF!</definedName>
    <definedName name="ACPIPA" localSheetId="12">#REF!</definedName>
    <definedName name="ACPIPA" localSheetId="6">#REF!</definedName>
    <definedName name="ACPIPA" localSheetId="8">#REF!</definedName>
    <definedName name="ACPIPA" localSheetId="7">#REF!</definedName>
    <definedName name="ACPIPA" localSheetId="3">#REF!</definedName>
    <definedName name="ACPIPA">#REF!</definedName>
    <definedName name="acrescimo" localSheetId="6">#REF!</definedName>
    <definedName name="acrescimo" localSheetId="8">#REF!</definedName>
    <definedName name="acrescimo" localSheetId="7">#REF!</definedName>
    <definedName name="acrescimo" localSheetId="3">#REF!</definedName>
    <definedName name="acrescimo">#REF!</definedName>
    <definedName name="Acréscimo" localSheetId="6">#REF!</definedName>
    <definedName name="Acréscimo" localSheetId="8">#REF!</definedName>
    <definedName name="Acréscimo" localSheetId="7">#REF!</definedName>
    <definedName name="Acréscimo" localSheetId="3">#REF!</definedName>
    <definedName name="Acréscimo">#REF!</definedName>
    <definedName name="ACTRANSP" localSheetId="10">#REF!</definedName>
    <definedName name="ACTRANSP" localSheetId="11">#REF!</definedName>
    <definedName name="ACTRANSP" localSheetId="12">#REF!</definedName>
    <definedName name="ACTRANSP" localSheetId="6">#REF!</definedName>
    <definedName name="ACTRANSP" localSheetId="8">#REF!</definedName>
    <definedName name="ACTRANSP" localSheetId="7">#REF!</definedName>
    <definedName name="ACTRANSP" localSheetId="3">#REF!</definedName>
    <definedName name="ACTRANSP">#REF!</definedName>
    <definedName name="ADUCQT" localSheetId="10">#REF!</definedName>
    <definedName name="ADUCQT" localSheetId="11">#REF!</definedName>
    <definedName name="ADUCQT" localSheetId="12">#REF!</definedName>
    <definedName name="ADUCQT" localSheetId="6">#REF!</definedName>
    <definedName name="ADUCQT" localSheetId="8">#REF!</definedName>
    <definedName name="ADUCQT" localSheetId="7">#REF!</definedName>
    <definedName name="ADUCQT" localSheetId="3">#REF!</definedName>
    <definedName name="ADUCQT">#REF!</definedName>
    <definedName name="Agosto" localSheetId="6">CRONOGRAMA!Agosto</definedName>
    <definedName name="Agosto" localSheetId="0">ENTRADA!Agosto</definedName>
    <definedName name="Agosto" localSheetId="8">'MC-ADUTORA'!Agosto</definedName>
    <definedName name="Agosto">[0]!Agosto</definedName>
    <definedName name="AH" localSheetId="10">#REF!</definedName>
    <definedName name="AH" localSheetId="11">#REF!</definedName>
    <definedName name="AH" localSheetId="12">#REF!</definedName>
    <definedName name="AH" localSheetId="6">#REF!</definedName>
    <definedName name="AH" localSheetId="0">#REF!</definedName>
    <definedName name="AH" localSheetId="8">#REF!</definedName>
    <definedName name="AH" localSheetId="7">#REF!</definedName>
    <definedName name="AH" localSheetId="3">#REF!</definedName>
    <definedName name="AH">#REF!</definedName>
    <definedName name="AITEM" localSheetId="10">#REF!</definedName>
    <definedName name="AITEM" localSheetId="11">#REF!</definedName>
    <definedName name="AITEM" localSheetId="12">#REF!</definedName>
    <definedName name="AITEM" localSheetId="6">#REF!</definedName>
    <definedName name="AITEM" localSheetId="8">#REF!</definedName>
    <definedName name="AITEM" localSheetId="7">#REF!</definedName>
    <definedName name="AITEM" localSheetId="3">#REF!</definedName>
    <definedName name="AITEM">#REF!</definedName>
    <definedName name="ajud" localSheetId="6">'[9]QTT  BETUM'!#REF!</definedName>
    <definedName name="ajud" localSheetId="8">'[9]QTT  BETUM'!#REF!</definedName>
    <definedName name="ajud" localSheetId="7">'[9]QTT  BETUM'!#REF!</definedName>
    <definedName name="ajud" localSheetId="3">'[9]QTT  BETUM'!#REF!</definedName>
    <definedName name="ajud">'[9]QTT  BETUM'!#REF!</definedName>
    <definedName name="alex" localSheetId="6" hidden="1">{#N/A,#N/A,FALSE,"MO (2)"}</definedName>
    <definedName name="alex" localSheetId="0" hidden="1">{#N/A,#N/A,FALSE,"MO (2)"}</definedName>
    <definedName name="alex" localSheetId="8" hidden="1">{#N/A,#N/A,FALSE,"MO (2)"}</definedName>
    <definedName name="alex" hidden="1">{#N/A,#N/A,FALSE,"MO (2)"}</definedName>
    <definedName name="ALTA" localSheetId="7">'[10]PRO-08'!#REF!</definedName>
    <definedName name="ALTA" localSheetId="3">'[10]PRO-08'!#REF!</definedName>
    <definedName name="ALTA">'[10]PRO-08'!#REF!</definedName>
    <definedName name="ALTADUC" localSheetId="10">#REF!</definedName>
    <definedName name="ALTADUC" localSheetId="11">#REF!</definedName>
    <definedName name="ALTADUC" localSheetId="12">#REF!</definedName>
    <definedName name="ALTADUC" localSheetId="6">#REF!</definedName>
    <definedName name="ALTADUC" localSheetId="0">#REF!</definedName>
    <definedName name="ALTADUC" localSheetId="8">#REF!</definedName>
    <definedName name="ALTADUC" localSheetId="7">#REF!</definedName>
    <definedName name="ALTADUC" localSheetId="3">#REF!</definedName>
    <definedName name="ALTADUC">#REF!</definedName>
    <definedName name="ALTBOMB" localSheetId="10">#REF!</definedName>
    <definedName name="ALTBOMB" localSheetId="11">#REF!</definedName>
    <definedName name="ALTBOMB" localSheetId="12">#REF!</definedName>
    <definedName name="ALTBOMB" localSheetId="6">#REF!</definedName>
    <definedName name="ALTBOMB" localSheetId="8">#REF!</definedName>
    <definedName name="ALTBOMB" localSheetId="7">#REF!</definedName>
    <definedName name="ALTBOMB" localSheetId="3">#REF!</definedName>
    <definedName name="ALTBOMB">#REF!</definedName>
    <definedName name="ALTCAP" localSheetId="10">#REF!</definedName>
    <definedName name="ALTCAP" localSheetId="11">#REF!</definedName>
    <definedName name="ALTCAP" localSheetId="12">#REF!</definedName>
    <definedName name="ALTCAP" localSheetId="6">#REF!</definedName>
    <definedName name="ALTCAP" localSheetId="8">#REF!</definedName>
    <definedName name="ALTCAP" localSheetId="7">#REF!</definedName>
    <definedName name="ALTCAP" localSheetId="3">#REF!</definedName>
    <definedName name="ALTCAP">#REF!</definedName>
    <definedName name="ALTDER" localSheetId="10">#REF!</definedName>
    <definedName name="ALTDER" localSheetId="11">#REF!</definedName>
    <definedName name="ALTDER" localSheetId="12">#REF!</definedName>
    <definedName name="ALTDER" localSheetId="6">#REF!</definedName>
    <definedName name="ALTDER" localSheetId="8">#REF!</definedName>
    <definedName name="ALTDER" localSheetId="7">#REF!</definedName>
    <definedName name="ALTDER" localSheetId="3">#REF!</definedName>
    <definedName name="ALTDER">#REF!</definedName>
    <definedName name="ALTEQUIP" localSheetId="10">#REF!</definedName>
    <definedName name="ALTEQUIP" localSheetId="11">#REF!</definedName>
    <definedName name="ALTEQUIP" localSheetId="12">#REF!</definedName>
    <definedName name="ALTEQUIP" localSheetId="6">#REF!</definedName>
    <definedName name="ALTEQUIP" localSheetId="8">#REF!</definedName>
    <definedName name="ALTEQUIP" localSheetId="7">#REF!</definedName>
    <definedName name="ALTEQUIP" localSheetId="3">#REF!</definedName>
    <definedName name="ALTEQUIP">#REF!</definedName>
    <definedName name="ALTIEQP" localSheetId="10">#REF!</definedName>
    <definedName name="ALTIEQP" localSheetId="11">#REF!</definedName>
    <definedName name="ALTIEQP" localSheetId="12">#REF!</definedName>
    <definedName name="ALTIEQP" localSheetId="6">#REF!</definedName>
    <definedName name="ALTIEQP" localSheetId="8">#REF!</definedName>
    <definedName name="ALTIEQP" localSheetId="7">#REF!</definedName>
    <definedName name="ALTIEQP" localSheetId="3">#REF!</definedName>
    <definedName name="ALTIEQP">#REF!</definedName>
    <definedName name="ALTMUR" localSheetId="10">#REF!</definedName>
    <definedName name="ALTMUR" localSheetId="11">#REF!</definedName>
    <definedName name="ALTMUR" localSheetId="12">#REF!</definedName>
    <definedName name="ALTMUR" localSheetId="6">#REF!</definedName>
    <definedName name="ALTMUR" localSheetId="8">#REF!</definedName>
    <definedName name="ALTMUR" localSheetId="7">#REF!</definedName>
    <definedName name="ALTMUR" localSheetId="3">#REF!</definedName>
    <definedName name="ALTMUR">#REF!</definedName>
    <definedName name="ALTRES10" localSheetId="10">#REF!</definedName>
    <definedName name="ALTRES10" localSheetId="11">#REF!</definedName>
    <definedName name="ALTRES10" localSheetId="12">#REF!</definedName>
    <definedName name="ALTRES10" localSheetId="6">#REF!</definedName>
    <definedName name="ALTRES10" localSheetId="8">#REF!</definedName>
    <definedName name="ALTRES10" localSheetId="7">#REF!</definedName>
    <definedName name="ALTRES10" localSheetId="3">#REF!</definedName>
    <definedName name="ALTRES10">#REF!</definedName>
    <definedName name="ALTRES15" localSheetId="10">#REF!</definedName>
    <definedName name="ALTRES15" localSheetId="11">#REF!</definedName>
    <definedName name="ALTRES15" localSheetId="12">#REF!</definedName>
    <definedName name="ALTRES15" localSheetId="6">#REF!</definedName>
    <definedName name="ALTRES15" localSheetId="8">#REF!</definedName>
    <definedName name="ALTRES15" localSheetId="7">#REF!</definedName>
    <definedName name="ALTRES15" localSheetId="3">#REF!</definedName>
    <definedName name="ALTRES15">#REF!</definedName>
    <definedName name="ALTRES20" localSheetId="10">#REF!</definedName>
    <definedName name="ALTRES20" localSheetId="11">#REF!</definedName>
    <definedName name="ALTRES20" localSheetId="12">#REF!</definedName>
    <definedName name="ALTRES20" localSheetId="6">#REF!</definedName>
    <definedName name="ALTRES20" localSheetId="8">#REF!</definedName>
    <definedName name="ALTRES20" localSheetId="7">#REF!</definedName>
    <definedName name="ALTRES20" localSheetId="3">#REF!</definedName>
    <definedName name="ALTRES20">#REF!</definedName>
    <definedName name="ALTTRANS" localSheetId="10">#REF!</definedName>
    <definedName name="ALTTRANS" localSheetId="11">#REF!</definedName>
    <definedName name="ALTTRANS" localSheetId="12">#REF!</definedName>
    <definedName name="ALTTRANS" localSheetId="6">#REF!</definedName>
    <definedName name="ALTTRANS" localSheetId="8">#REF!</definedName>
    <definedName name="ALTTRANS" localSheetId="7">#REF!</definedName>
    <definedName name="ALTTRANS" localSheetId="3">#REF!</definedName>
    <definedName name="ALTTRANS">#REF!</definedName>
    <definedName name="amarela" localSheetId="6">#REF!</definedName>
    <definedName name="amarela" localSheetId="8">#REF!</definedName>
    <definedName name="amarela" localSheetId="7">#REF!</definedName>
    <definedName name="amarela" localSheetId="3">#REF!</definedName>
    <definedName name="amarela">#REF!</definedName>
    <definedName name="AnalisarAterro" localSheetId="7">[11]Plan1!#REF!</definedName>
    <definedName name="AnalisarAterro" localSheetId="3">[11]Plan1!#REF!</definedName>
    <definedName name="AnalisarAterro">[11]Plan1!#REF!</definedName>
    <definedName name="AnalisarCorte" localSheetId="7">[11]Plan1!#REF!</definedName>
    <definedName name="AnalisarCorte" localSheetId="3">[11]Plan1!#REF!</definedName>
    <definedName name="AnalisarCorte">[11]Plan1!#REF!</definedName>
    <definedName name="AND" localSheetId="6">#REF!</definedName>
    <definedName name="AND" localSheetId="0">#REF!</definedName>
    <definedName name="AND" localSheetId="8">#REF!</definedName>
    <definedName name="AND" localSheetId="7">#REF!</definedName>
    <definedName name="AND" localSheetId="3">#REF!</definedName>
    <definedName name="AND">#REF!</definedName>
    <definedName name="anscount" hidden="1">3</definedName>
    <definedName name="ant" localSheetId="6" hidden="1">{#N/A,#N/A,FALSE,"MO (2)"}</definedName>
    <definedName name="ant" localSheetId="0" hidden="1">{#N/A,#N/A,FALSE,"MO (2)"}</definedName>
    <definedName name="ant" localSheetId="8" hidden="1">{#N/A,#N/A,FALSE,"MO (2)"}</definedName>
    <definedName name="ant" hidden="1">{#N/A,#N/A,FALSE,"MO (2)"}</definedName>
    <definedName name="AQ" localSheetId="10">#REF!</definedName>
    <definedName name="AQ" localSheetId="11">#REF!</definedName>
    <definedName name="AQ" localSheetId="12">#REF!</definedName>
    <definedName name="AQ" localSheetId="6">#REF!</definedName>
    <definedName name="AQ" localSheetId="0">#REF!</definedName>
    <definedName name="AQ" localSheetId="8">#REF!</definedName>
    <definedName name="AQ" localSheetId="7">#REF!</definedName>
    <definedName name="AQ" localSheetId="3">#REF!</definedName>
    <definedName name="AQ">#REF!</definedName>
    <definedName name="AQCAP20">"$#REF!.$I$15"</definedName>
    <definedName name="AQCM30">"$#REF!.$I$16"</definedName>
    <definedName name="AQRM1C">"$#REF!.$I$18"</definedName>
    <definedName name="AQRR1C">"$#REF!.$I$17"</definedName>
    <definedName name="AQTEMP1" localSheetId="10">#REF!</definedName>
    <definedName name="AQTEMP1" localSheetId="11">#REF!</definedName>
    <definedName name="AQTEMP1" localSheetId="12">#REF!</definedName>
    <definedName name="AQTEMP1" localSheetId="6">#REF!</definedName>
    <definedName name="AQTEMP1" localSheetId="0">#REF!</definedName>
    <definedName name="AQTEMP1" localSheetId="8">#REF!</definedName>
    <definedName name="AQTEMP1" localSheetId="7">#REF!</definedName>
    <definedName name="AQTEMP1" localSheetId="3">#REF!</definedName>
    <definedName name="AQTEMP1">#REF!</definedName>
    <definedName name="AQTEMP2" localSheetId="10">#REF!</definedName>
    <definedName name="AQTEMP2" localSheetId="11">#REF!</definedName>
    <definedName name="AQTEMP2" localSheetId="12">#REF!</definedName>
    <definedName name="AQTEMP2" localSheetId="6">#REF!</definedName>
    <definedName name="AQTEMP2" localSheetId="8">#REF!</definedName>
    <definedName name="AQTEMP2" localSheetId="7">#REF!</definedName>
    <definedName name="AQTEMP2" localSheetId="3">#REF!</definedName>
    <definedName name="AQTEMP2">#REF!</definedName>
    <definedName name="area_base">[12]Base!$U$40</definedName>
    <definedName name="_xlnm.Extract" localSheetId="10">#REF!</definedName>
    <definedName name="_xlnm.Extract" localSheetId="11">#REF!</definedName>
    <definedName name="_xlnm.Extract" localSheetId="12">#REF!</definedName>
    <definedName name="_xlnm.Extract" localSheetId="6">#REF!</definedName>
    <definedName name="_xlnm.Extract" localSheetId="0">#REF!</definedName>
    <definedName name="_xlnm.Extract" localSheetId="8">#REF!</definedName>
    <definedName name="_xlnm.Extract" localSheetId="7">#REF!</definedName>
    <definedName name="_xlnm.Extract" localSheetId="3">#REF!</definedName>
    <definedName name="_xlnm.Extract">#REF!</definedName>
    <definedName name="_xlnm.Print_Area" localSheetId="4">BDI!$A$1:$G$54</definedName>
    <definedName name="_xlnm.Print_Area" localSheetId="9">'COMP-00-PROJETO-EXE'!$A$1:$J$13</definedName>
    <definedName name="_xlnm.Print_Area" localSheetId="10">'COMP-01-adm'!$A$1:$J$15</definedName>
    <definedName name="_xlnm.Print_Area" localSheetId="11">'COMP-05-MOBILIZAÇÃO-DESMOBILIZA'!$A$1:$J$12</definedName>
    <definedName name="_xlnm.Print_Area" localSheetId="12">'COMP-13-AS BUILT'!$A$1:$J$12</definedName>
    <definedName name="_xlnm.Print_Area" localSheetId="6">CRONOGRAMA!$A$1:$H$26</definedName>
    <definedName name="_xlnm.Print_Area" localSheetId="5">ENCARGOS!$A$1:$D$50</definedName>
    <definedName name="_xlnm.Print_Area" localSheetId="0">#REF!</definedName>
    <definedName name="_xlnm.Print_Area" localSheetId="8">'MC-ADUTORA'!$A$1:$I$235</definedName>
    <definedName name="_xlnm.Print_Area" localSheetId="7">'PLN-GERAL'!$A$1:$L$64</definedName>
    <definedName name="_xlnm.Print_Area" localSheetId="3">RESUMO!$A$1:$C$20</definedName>
    <definedName name="_xlnm.Print_Area">#REF!</definedName>
    <definedName name="Área_impressão_IM" localSheetId="10">#REF!</definedName>
    <definedName name="Área_impressão_IM" localSheetId="11">#REF!</definedName>
    <definedName name="Área_impressão_IM" localSheetId="12">#REF!</definedName>
    <definedName name="Área_impressão_IM" localSheetId="6">#REF!</definedName>
    <definedName name="Área_impressão_IM" localSheetId="8">#REF!</definedName>
    <definedName name="Área_impressão_IM" localSheetId="7">#REF!</definedName>
    <definedName name="Área_impressão_IM" localSheetId="3">#REF!</definedName>
    <definedName name="Área_impressão_IM">#REF!</definedName>
    <definedName name="AREAL" localSheetId="6">#REF!</definedName>
    <definedName name="AREAL" localSheetId="8">#REF!</definedName>
    <definedName name="AREAL" localSheetId="7">#REF!</definedName>
    <definedName name="AREAL" localSheetId="3">#REF!</definedName>
    <definedName name="AREAL">#REF!</definedName>
    <definedName name="areal.pista" localSheetId="6">#REF!</definedName>
    <definedName name="areal.pista" localSheetId="8">#REF!</definedName>
    <definedName name="areal.pista" localSheetId="7">#REF!</definedName>
    <definedName name="areal.pista" localSheetId="3">#REF!</definedName>
    <definedName name="areal.pista">#REF!</definedName>
    <definedName name="AreaTeste" localSheetId="10">#REF!</definedName>
    <definedName name="AreaTeste" localSheetId="11">#REF!</definedName>
    <definedName name="AreaTeste" localSheetId="12">#REF!</definedName>
    <definedName name="AreaTeste" localSheetId="6">#REF!</definedName>
    <definedName name="AreaTeste" localSheetId="8">#REF!</definedName>
    <definedName name="AreaTeste" localSheetId="7">#REF!</definedName>
    <definedName name="AreaTeste" localSheetId="3">#REF!</definedName>
    <definedName name="AreaTeste">#REF!</definedName>
    <definedName name="AreaTeste2" localSheetId="10">#REF!</definedName>
    <definedName name="AreaTeste2" localSheetId="11">#REF!</definedName>
    <definedName name="AreaTeste2" localSheetId="12">#REF!</definedName>
    <definedName name="AreaTeste2" localSheetId="6">#REF!</definedName>
    <definedName name="AreaTeste2" localSheetId="8">#REF!</definedName>
    <definedName name="AreaTeste2" localSheetId="7">#REF!</definedName>
    <definedName name="AreaTeste2" localSheetId="3">#REF!</definedName>
    <definedName name="AreaTeste2">#REF!</definedName>
    <definedName name="ÁreaTotal">'[13]Quadro Geral'!$A$1:$H$65536</definedName>
    <definedName name="AREIA" localSheetId="6">#REF!</definedName>
    <definedName name="AREIA" localSheetId="0">#REF!</definedName>
    <definedName name="AREIA" localSheetId="8">#REF!</definedName>
    <definedName name="AREIA" localSheetId="7">#REF!</definedName>
    <definedName name="AREIA" localSheetId="3">#REF!</definedName>
    <definedName name="AREIA">#REF!</definedName>
    <definedName name="AREIANP" localSheetId="6">#REF!</definedName>
    <definedName name="AREIANP" localSheetId="0">#REF!</definedName>
    <definedName name="AREIANP" localSheetId="8">#REF!</definedName>
    <definedName name="AREIANP" localSheetId="7">#REF!</definedName>
    <definedName name="AREIANP" localSheetId="3">#REF!</definedName>
    <definedName name="AREIANP">#REF!</definedName>
    <definedName name="AREIAPAV" localSheetId="6">#REF!</definedName>
    <definedName name="AREIAPAV" localSheetId="0">#REF!</definedName>
    <definedName name="AREIAPAV" localSheetId="8">#REF!</definedName>
    <definedName name="AREIAPAV" localSheetId="7">#REF!</definedName>
    <definedName name="AREIAPAV" localSheetId="3">#REF!</definedName>
    <definedName name="AREIAPAV">#REF!</definedName>
    <definedName name="AREIAPAVUSINA" localSheetId="6">#REF!</definedName>
    <definedName name="AREIAPAVUSINA" localSheetId="8">#REF!</definedName>
    <definedName name="AREIAPAVUSINA" localSheetId="7">#REF!</definedName>
    <definedName name="AREIAPAVUSINA" localSheetId="3">#REF!</definedName>
    <definedName name="AREIAPAVUSINA">#REF!</definedName>
    <definedName name="arm" localSheetId="7">'[9]QTT  BETUM'!#REF!</definedName>
    <definedName name="arm" localSheetId="3">'[9]QTT  BETUM'!#REF!</definedName>
    <definedName name="arm">'[9]QTT  BETUM'!#REF!</definedName>
    <definedName name="ARQ" localSheetId="10">#REF!</definedName>
    <definedName name="ARQ" localSheetId="11">#REF!</definedName>
    <definedName name="ARQ" localSheetId="12">#REF!</definedName>
    <definedName name="ARQ" localSheetId="6">#REF!</definedName>
    <definedName name="ARQ" localSheetId="0">#REF!</definedName>
    <definedName name="ARQ" localSheetId="8">#REF!</definedName>
    <definedName name="ARQ" localSheetId="7">#REF!</definedName>
    <definedName name="ARQ" localSheetId="3">#REF!</definedName>
    <definedName name="ARQ">#REF!</definedName>
    <definedName name="ARQERR" localSheetId="10">#REF!</definedName>
    <definedName name="ARQERR" localSheetId="11">#REF!</definedName>
    <definedName name="ARQERR" localSheetId="12">#REF!</definedName>
    <definedName name="ARQERR" localSheetId="6">#REF!</definedName>
    <definedName name="ARQERR" localSheetId="8">#REF!</definedName>
    <definedName name="ARQERR" localSheetId="7">#REF!</definedName>
    <definedName name="ARQERR" localSheetId="3">#REF!</definedName>
    <definedName name="ARQERR">#REF!</definedName>
    <definedName name="ARQPLAN" localSheetId="10">#REF!</definedName>
    <definedName name="ARQPLAN" localSheetId="11">#REF!</definedName>
    <definedName name="ARQPLAN" localSheetId="12">#REF!</definedName>
    <definedName name="ARQPLAN" localSheetId="6">#REF!</definedName>
    <definedName name="ARQPLAN" localSheetId="8">#REF!</definedName>
    <definedName name="ARQPLAN" localSheetId="7">#REF!</definedName>
    <definedName name="ARQPLAN" localSheetId="3">#REF!</definedName>
    <definedName name="ARQPLAN">#REF!</definedName>
    <definedName name="ARQT" localSheetId="10">#REF!</definedName>
    <definedName name="ARQT" localSheetId="11">#REF!</definedName>
    <definedName name="ARQT" localSheetId="12">#REF!</definedName>
    <definedName name="ARQT" localSheetId="6">#REF!</definedName>
    <definedName name="ARQT" localSheetId="8">#REF!</definedName>
    <definedName name="ARQT" localSheetId="7">#REF!</definedName>
    <definedName name="ARQT" localSheetId="3">#REF!</definedName>
    <definedName name="ARQT">#REF!</definedName>
    <definedName name="ARQTEMP" localSheetId="10">#REF!</definedName>
    <definedName name="ARQTEMP" localSheetId="11">#REF!</definedName>
    <definedName name="ARQTEMP" localSheetId="12">#REF!</definedName>
    <definedName name="ARQTEMP" localSheetId="6">#REF!</definedName>
    <definedName name="ARQTEMP" localSheetId="8">#REF!</definedName>
    <definedName name="ARQTEMP" localSheetId="7">#REF!</definedName>
    <definedName name="ARQTEMP" localSheetId="3">#REF!</definedName>
    <definedName name="ARQTEMP">#REF!</definedName>
    <definedName name="ARQTXT" localSheetId="10">#REF!</definedName>
    <definedName name="ARQTXT" localSheetId="11">#REF!</definedName>
    <definedName name="ARQTXT" localSheetId="12">#REF!</definedName>
    <definedName name="ARQTXT" localSheetId="6">#REF!</definedName>
    <definedName name="ARQTXT" localSheetId="8">#REF!</definedName>
    <definedName name="ARQTXT" localSheetId="7">#REF!</definedName>
    <definedName name="ARQTXT" localSheetId="3">#REF!</definedName>
    <definedName name="ARQTXT">#REF!</definedName>
    <definedName name="ARTEMP" localSheetId="10">#REF!</definedName>
    <definedName name="ARTEMP" localSheetId="11">#REF!</definedName>
    <definedName name="ARTEMP" localSheetId="12">#REF!</definedName>
    <definedName name="ARTEMP" localSheetId="6">#REF!</definedName>
    <definedName name="ARTEMP" localSheetId="8">#REF!</definedName>
    <definedName name="ARTEMP" localSheetId="7">#REF!</definedName>
    <definedName name="ARTEMP" localSheetId="3">#REF!</definedName>
    <definedName name="ARTEMP">#REF!</definedName>
    <definedName name="as" localSheetId="10">#REF!</definedName>
    <definedName name="as" localSheetId="11">#REF!</definedName>
    <definedName name="as" localSheetId="12">#REF!</definedName>
    <definedName name="as" localSheetId="6">#REF!</definedName>
    <definedName name="as" localSheetId="8">#REF!</definedName>
    <definedName name="as" localSheetId="7">#REF!</definedName>
    <definedName name="as" localSheetId="3">#REF!</definedName>
    <definedName name="as">#REF!</definedName>
    <definedName name="ASA" localSheetId="10">#REF!</definedName>
    <definedName name="ASA" localSheetId="11">#REF!</definedName>
    <definedName name="ASA" localSheetId="12">#REF!</definedName>
    <definedName name="ASA" localSheetId="6">#REF!</definedName>
    <definedName name="ASA" localSheetId="8">#REF!</definedName>
    <definedName name="ASA" localSheetId="7">#REF!</definedName>
    <definedName name="ASA" localSheetId="3">#REF!</definedName>
    <definedName name="ASA">#REF!</definedName>
    <definedName name="ASD" localSheetId="10">#REF!</definedName>
    <definedName name="ASD" localSheetId="11">#REF!</definedName>
    <definedName name="ASD" localSheetId="12">#REF!</definedName>
    <definedName name="ASD" localSheetId="6">#REF!</definedName>
    <definedName name="ASD" localSheetId="8">#REF!</definedName>
    <definedName name="ASD" localSheetId="7">#REF!</definedName>
    <definedName name="ASD" localSheetId="3">#REF!</definedName>
    <definedName name="ASD">#REF!</definedName>
    <definedName name="asde" localSheetId="6">#REF!</definedName>
    <definedName name="asde" localSheetId="8">#REF!</definedName>
    <definedName name="asde" localSheetId="7">#REF!</definedName>
    <definedName name="asde" localSheetId="3">#REF!</definedName>
    <definedName name="asde">#REF!</definedName>
    <definedName name="asdf" localSheetId="6">#REF!</definedName>
    <definedName name="asdf" localSheetId="8">#REF!</definedName>
    <definedName name="asdf" localSheetId="7">#REF!</definedName>
    <definedName name="asdf" localSheetId="3">#REF!</definedName>
    <definedName name="asdf">#REF!</definedName>
    <definedName name="ASFALTO">"$#REF!.$E$#REF!"</definedName>
    <definedName name="Assent." localSheetId="6">[2]PLMUSEU!#REF!</definedName>
    <definedName name="Assent." localSheetId="0">[2]PLMUSEU!#REF!</definedName>
    <definedName name="Assent." localSheetId="7">[2]PLMUSEU!#REF!</definedName>
    <definedName name="Assent." localSheetId="3">[2]PLMUSEU!#REF!</definedName>
    <definedName name="Assent.">[2]PLMUSEU!#REF!</definedName>
    <definedName name="ATUAL">"$#REF!.$F$29"</definedName>
    <definedName name="Aut_original" localSheetId="6">[14]PROJETO!#REF!</definedName>
    <definedName name="Aut_original" localSheetId="0">[14]PROJETO!#REF!</definedName>
    <definedName name="Aut_original" localSheetId="7">[14]PROJETO!#REF!</definedName>
    <definedName name="Aut_original" localSheetId="3">[14]PROJETO!#REF!</definedName>
    <definedName name="Aut_original">[14]PROJETO!#REF!</definedName>
    <definedName name="Aut_original_4" localSheetId="0">[14]PROJETO!#REF!</definedName>
    <definedName name="Aut_original_4" localSheetId="7">[14]PROJETO!#REF!</definedName>
    <definedName name="Aut_original_4" localSheetId="3">[14]PROJETO!#REF!</definedName>
    <definedName name="Aut_original_4">[14]PROJETO!#REF!</definedName>
    <definedName name="Aut_resumo" localSheetId="0">[15]RESUMO_AUT1!#REF!</definedName>
    <definedName name="Aut_resumo" localSheetId="7">[15]RESUMO_AUT1!#REF!</definedName>
    <definedName name="Aut_resumo" localSheetId="3">[15]RESUMO_AUT1!#REF!</definedName>
    <definedName name="Aut_resumo">[15]RESUMO_AUT1!#REF!</definedName>
    <definedName name="Aut_resumo_4" localSheetId="0">[15]RESUMO_AUT1!#REF!</definedName>
    <definedName name="Aut_resumo_4" localSheetId="7">[15]RESUMO_AUT1!#REF!</definedName>
    <definedName name="Aut_resumo_4" localSheetId="3">[15]RESUMO_AUT1!#REF!</definedName>
    <definedName name="Aut_resumo_4">[15]RESUMO_AUT1!#REF!</definedName>
    <definedName name="AUTO">"$#REF!.$D$12"</definedName>
    <definedName name="aux" localSheetId="6">#REF!</definedName>
    <definedName name="aux" localSheetId="0">#REF!</definedName>
    <definedName name="aux" localSheetId="8">#REF!</definedName>
    <definedName name="aux" localSheetId="7">#REF!</definedName>
    <definedName name="aux" localSheetId="3">#REF!</definedName>
    <definedName name="aux">#REF!</definedName>
    <definedName name="AvFisZero" localSheetId="6">CRONOGRAMA!AvFisZero</definedName>
    <definedName name="AvFisZero" localSheetId="0">ENTRADA!AvFisZero</definedName>
    <definedName name="AvFisZero" localSheetId="8">'MC-ADUTORA'!AvFisZero</definedName>
    <definedName name="AvFisZero">[0]!AvFisZero</definedName>
    <definedName name="AVV" localSheetId="6">#REF!</definedName>
    <definedName name="AVV" localSheetId="0">#REF!</definedName>
    <definedName name="AVV" localSheetId="8">#REF!</definedName>
    <definedName name="AVV" localSheetId="7">#REF!</definedName>
    <definedName name="AVV" localSheetId="3">#REF!</definedName>
    <definedName name="AVV">#REF!</definedName>
    <definedName name="azul" localSheetId="6">#REF!</definedName>
    <definedName name="azul" localSheetId="0">#REF!</definedName>
    <definedName name="azul" localSheetId="8">#REF!</definedName>
    <definedName name="azul" localSheetId="7">#REF!</definedName>
    <definedName name="azul" localSheetId="3">#REF!</definedName>
    <definedName name="azul">#REF!</definedName>
    <definedName name="AZULSINAL" localSheetId="6">#REF!</definedName>
    <definedName name="AZULSINAL" localSheetId="0">#REF!</definedName>
    <definedName name="AZULSINAL" localSheetId="8">#REF!</definedName>
    <definedName name="AZULSINAL" localSheetId="7">#REF!</definedName>
    <definedName name="AZULSINAL" localSheetId="3">#REF!</definedName>
    <definedName name="AZULSINAL">#REF!</definedName>
    <definedName name="B" localSheetId="12">#REF!</definedName>
    <definedName name="B" localSheetId="6">#REF!</definedName>
    <definedName name="B" localSheetId="8">#REF!</definedName>
    <definedName name="B" localSheetId="7">#REF!</definedName>
    <definedName name="B" localSheetId="3">#REF!</definedName>
    <definedName name="B">#REF!</definedName>
    <definedName name="banco" localSheetId="10">#REF!</definedName>
    <definedName name="banco" localSheetId="11">#REF!</definedName>
    <definedName name="banco" localSheetId="12">#REF!</definedName>
    <definedName name="banco" localSheetId="6">#REF!</definedName>
    <definedName name="banco" localSheetId="8">#REF!</definedName>
    <definedName name="banco" localSheetId="7">#REF!</definedName>
    <definedName name="banco" localSheetId="3">#REF!</definedName>
    <definedName name="banco">#REF!</definedName>
    <definedName name="_xlnm.Database" localSheetId="10">#REF!</definedName>
    <definedName name="_xlnm.Database" localSheetId="11">#REF!</definedName>
    <definedName name="_xlnm.Database" localSheetId="12">#REF!</definedName>
    <definedName name="_xlnm.Database" localSheetId="6">#REF!</definedName>
    <definedName name="_xlnm.Database" localSheetId="8">#REF!</definedName>
    <definedName name="_xlnm.Database" localSheetId="7">#REF!</definedName>
    <definedName name="_xlnm.Database" localSheetId="3">#REF!</definedName>
    <definedName name="_xlnm.Database">#REF!</definedName>
    <definedName name="Banco_de_dados2" localSheetId="12">#REF!</definedName>
    <definedName name="Banco_de_dados2" localSheetId="6">#REF!</definedName>
    <definedName name="Banco_de_dados2" localSheetId="8">#REF!</definedName>
    <definedName name="Banco_de_dados2" localSheetId="7">#REF!</definedName>
    <definedName name="Banco_de_dados2" localSheetId="3">#REF!</definedName>
    <definedName name="Banco_de_dados2">#REF!</definedName>
    <definedName name="base" localSheetId="6">#REF!</definedName>
    <definedName name="base" localSheetId="8">#REF!</definedName>
    <definedName name="base" localSheetId="7">#REF!</definedName>
    <definedName name="base" localSheetId="3">#REF!</definedName>
    <definedName name="base">#REF!</definedName>
    <definedName name="bb" localSheetId="6">CRONOGRAMA!bb</definedName>
    <definedName name="bb" localSheetId="0">ENTRADA!bb</definedName>
    <definedName name="bb" localSheetId="8">'MC-ADUTORA'!bb</definedName>
    <definedName name="bb">[0]!bb</definedName>
    <definedName name="bbbb" localSheetId="6" hidden="1">{#N/A,#N/A,FALSE,"MO (2)"}</definedName>
    <definedName name="bbbb" localSheetId="0" hidden="1">{#N/A,#N/A,FALSE,"MO (2)"}</definedName>
    <definedName name="bbbb" localSheetId="8" hidden="1">{#N/A,#N/A,FALSE,"MO (2)"}</definedName>
    <definedName name="bbbb" hidden="1">{#N/A,#N/A,FALSE,"MO (2)"}</definedName>
    <definedName name="BC" localSheetId="12">#REF!</definedName>
    <definedName name="BC" localSheetId="6">#REF!</definedName>
    <definedName name="BC" localSheetId="0">#REF!</definedName>
    <definedName name="BC" localSheetId="8">#REF!</definedName>
    <definedName name="BC" localSheetId="7">#REF!</definedName>
    <definedName name="BC" localSheetId="3">#REF!</definedName>
    <definedName name="BC">#REF!</definedName>
    <definedName name="BDI" localSheetId="6">#REF!</definedName>
    <definedName name="BDI" localSheetId="0">#REF!</definedName>
    <definedName name="BDI" localSheetId="8">#REF!</definedName>
    <definedName name="BDI" localSheetId="7">#REF!</definedName>
    <definedName name="BDI" localSheetId="3">#REF!</definedName>
    <definedName name="BDI">#REF!</definedName>
    <definedName name="bebqt" localSheetId="10">#REF!</definedName>
    <definedName name="bebqt" localSheetId="11">#REF!</definedName>
    <definedName name="bebqt" localSheetId="12">#REF!</definedName>
    <definedName name="bebqt" localSheetId="6">#REF!</definedName>
    <definedName name="bebqt" localSheetId="8">#REF!</definedName>
    <definedName name="bebqt" localSheetId="7">#REF!</definedName>
    <definedName name="bebqt" localSheetId="3">#REF!</definedName>
    <definedName name="bebqt">#REF!</definedName>
    <definedName name="BETUMINBETIM" localSheetId="6">#REF!</definedName>
    <definedName name="BETUMINBETIM" localSheetId="8">#REF!</definedName>
    <definedName name="BETUMINBETIM" localSheetId="7">#REF!</definedName>
    <definedName name="BETUMINBETIM" localSheetId="3">#REF!</definedName>
    <definedName name="BETUMINBETIM">#REF!</definedName>
    <definedName name="BETUMINCBA" localSheetId="6">#REF!</definedName>
    <definedName name="BETUMINCBA" localSheetId="8">#REF!</definedName>
    <definedName name="BETUMINCBA" localSheetId="7">#REF!</definedName>
    <definedName name="BETUMINCBA" localSheetId="3">#REF!</definedName>
    <definedName name="BETUMINCBA">#REF!</definedName>
    <definedName name="BETUMINOSO" localSheetId="6">#REF!</definedName>
    <definedName name="BETUMINOSO" localSheetId="8">#REF!</definedName>
    <definedName name="BETUMINOSO" localSheetId="7">#REF!</definedName>
    <definedName name="BETUMINOSO" localSheetId="3">#REF!</definedName>
    <definedName name="BETUMINOSO">#REF!</definedName>
    <definedName name="BG" localSheetId="6">#REF!</definedName>
    <definedName name="BG" localSheetId="8">#REF!</definedName>
    <definedName name="BG" localSheetId="7">#REF!</definedName>
    <definedName name="BG" localSheetId="3">#REF!</definedName>
    <definedName name="BG">#REF!</definedName>
    <definedName name="BGU" localSheetId="6">#REF!</definedName>
    <definedName name="BGU" localSheetId="8">#REF!</definedName>
    <definedName name="BGU" localSheetId="7">#REF!</definedName>
    <definedName name="BGU" localSheetId="3">#REF!</definedName>
    <definedName name="BGU">#REF!</definedName>
    <definedName name="Bloco" localSheetId="6" hidden="1">#REF!</definedName>
    <definedName name="Bloco" localSheetId="8" hidden="1">#REF!</definedName>
    <definedName name="Bloco" localSheetId="7" hidden="1">#REF!</definedName>
    <definedName name="Bloco" localSheetId="3" hidden="1">#REF!</definedName>
    <definedName name="Bloco" hidden="1">#REF!</definedName>
    <definedName name="Bloco2" localSheetId="6" hidden="1">#REF!</definedName>
    <definedName name="Bloco2" localSheetId="8" hidden="1">#REF!</definedName>
    <definedName name="Bloco2" localSheetId="7" hidden="1">#REF!</definedName>
    <definedName name="Bloco2" localSheetId="3" hidden="1">#REF!</definedName>
    <definedName name="Bloco2" hidden="1">#REF!</definedName>
    <definedName name="bocais" localSheetId="10">#REF!</definedName>
    <definedName name="bocais" localSheetId="11">#REF!</definedName>
    <definedName name="bocais" localSheetId="12">#REF!</definedName>
    <definedName name="bocais" localSheetId="6">#REF!</definedName>
    <definedName name="bocais" localSheetId="8">#REF!</definedName>
    <definedName name="bocais" localSheetId="7">#REF!</definedName>
    <definedName name="bocais" localSheetId="3">#REF!</definedName>
    <definedName name="bocais">#REF!</definedName>
    <definedName name="bocais___0" localSheetId="10">#REF!</definedName>
    <definedName name="bocais___0" localSheetId="11">#REF!</definedName>
    <definedName name="bocais___0" localSheetId="12">#REF!</definedName>
    <definedName name="bocais___0" localSheetId="6">#REF!</definedName>
    <definedName name="bocais___0" localSheetId="8">#REF!</definedName>
    <definedName name="bocais___0" localSheetId="7">#REF!</definedName>
    <definedName name="bocais___0" localSheetId="3">#REF!</definedName>
    <definedName name="bocais___0">#REF!</definedName>
    <definedName name="bocais___2" localSheetId="10">#REF!</definedName>
    <definedName name="bocais___2" localSheetId="11">#REF!</definedName>
    <definedName name="bocais___2" localSheetId="12">#REF!</definedName>
    <definedName name="bocais___2" localSheetId="6">#REF!</definedName>
    <definedName name="bocais___2" localSheetId="8">#REF!</definedName>
    <definedName name="bocais___2" localSheetId="7">#REF!</definedName>
    <definedName name="bocais___2" localSheetId="3">#REF!</definedName>
    <definedName name="bocais___2">#REF!</definedName>
    <definedName name="BR">[16]Croqui!$B$3</definedName>
    <definedName name="BR_10">[17]ORÇAMENTO!$B$4</definedName>
    <definedName name="BR_10_13">[17]ORÇAMENTO!$B$4</definedName>
    <definedName name="BR_10_39">[17]ORÇAMENTO!$B$4</definedName>
    <definedName name="BR_10_6">[17]ORÇAMENTO!$B$4</definedName>
    <definedName name="BR_11">[17]ORÇAMENTO!$B$4</definedName>
    <definedName name="BR_11_13">[17]ORÇAMENTO!$B$4</definedName>
    <definedName name="BR_11_39">[17]ORÇAMENTO!$B$4</definedName>
    <definedName name="BR_11_6">[17]ORÇAMENTO!$B$4</definedName>
    <definedName name="BR_12">[17]ORÇAMENTO!$B$4</definedName>
    <definedName name="BR_12_13">[17]ORÇAMENTO!$B$4</definedName>
    <definedName name="BR_12_39">[17]ORÇAMENTO!$B$4</definedName>
    <definedName name="BR_12_6">[17]ORÇAMENTO!$B$4</definedName>
    <definedName name="BR_13">[17]ORÇAMENTO!$B$4</definedName>
    <definedName name="BR_13_13">[17]ORÇAMENTO!$B$4</definedName>
    <definedName name="BR_13_39">[17]ORÇAMENTO!$B$4</definedName>
    <definedName name="BR_13_6">[17]ORÇAMENTO!$B$4</definedName>
    <definedName name="BR_14">[17]ORÇAMENTO!$B$4</definedName>
    <definedName name="BR_14_13">[17]ORÇAMENTO!$B$4</definedName>
    <definedName name="BR_14_39">[17]ORÇAMENTO!$B$4</definedName>
    <definedName name="BR_14_6">[17]ORÇAMENTO!$B$4</definedName>
    <definedName name="BR_15">[17]ORÇAMENTO!$B$4</definedName>
    <definedName name="BR_15_13">[17]ORÇAMENTO!$B$4</definedName>
    <definedName name="BR_15_39">[17]ORÇAMENTO!$B$4</definedName>
    <definedName name="BR_15_6">[17]ORÇAMENTO!$B$4</definedName>
    <definedName name="BR_16">[17]ORÇAMENTO!$B$4</definedName>
    <definedName name="BR_16_13">[17]ORÇAMENTO!$B$4</definedName>
    <definedName name="BR_16_39">[17]ORÇAMENTO!$B$4</definedName>
    <definedName name="BR_16_6">[17]ORÇAMENTO!$B$4</definedName>
    <definedName name="BR_17">[17]ORÇAMENTO!$B$4</definedName>
    <definedName name="BR_17_13">[17]ORÇAMENTO!$B$4</definedName>
    <definedName name="BR_17_39">[17]ORÇAMENTO!$B$4</definedName>
    <definedName name="BR_17_6">[17]ORÇAMENTO!$B$4</definedName>
    <definedName name="BR_18">[17]ORÇAMENTO!$B$4</definedName>
    <definedName name="BR_18_13">[17]ORÇAMENTO!$B$4</definedName>
    <definedName name="BR_18_39">[17]ORÇAMENTO!$B$4</definedName>
    <definedName name="BR_18_6">[17]ORÇAMENTO!$B$4</definedName>
    <definedName name="BR_19">[17]ORÇAMENTO!$B$4</definedName>
    <definedName name="BR_19_13">[17]ORÇAMENTO!$B$4</definedName>
    <definedName name="BR_19_39">[17]ORÇAMENTO!$B$4</definedName>
    <definedName name="BR_19_6">[17]ORÇAMENTO!$B$4</definedName>
    <definedName name="BR_2">[17]ORÇAMENTO!$B$4</definedName>
    <definedName name="BR_2_13">[17]ORÇAMENTO!$B$4</definedName>
    <definedName name="BR_2_39">[17]ORÇAMENTO!$B$4</definedName>
    <definedName name="BR_2_6">[17]ORÇAMENTO!$B$4</definedName>
    <definedName name="BR_20">[17]ORÇAMENTO!$B$4</definedName>
    <definedName name="BR_20_13">[17]ORÇAMENTO!$B$4</definedName>
    <definedName name="BR_20_39">[17]ORÇAMENTO!$B$4</definedName>
    <definedName name="BR_20_6">[17]ORÇAMENTO!$B$4</definedName>
    <definedName name="BR_21">[17]ORÇAMENTO!$B$4</definedName>
    <definedName name="BR_21_13">[17]ORÇAMENTO!$B$4</definedName>
    <definedName name="BR_21_39">[17]ORÇAMENTO!$B$4</definedName>
    <definedName name="BR_21_6">[17]ORÇAMENTO!$B$4</definedName>
    <definedName name="BR_22">[17]ORÇAMENTO!$B$4</definedName>
    <definedName name="BR_22_13">[17]ORÇAMENTO!$B$4</definedName>
    <definedName name="BR_22_39">[17]ORÇAMENTO!$B$4</definedName>
    <definedName name="BR_22_6">[17]ORÇAMENTO!$B$4</definedName>
    <definedName name="BR_23">[17]ORÇAMENTO!$B$4</definedName>
    <definedName name="BR_23_13">[17]ORÇAMENTO!$B$4</definedName>
    <definedName name="BR_23_39">[17]ORÇAMENTO!$B$4</definedName>
    <definedName name="BR_23_6">[17]ORÇAMENTO!$B$4</definedName>
    <definedName name="BR_24">[17]ORÇAMENTO!$B$4</definedName>
    <definedName name="BR_24_13">[17]ORÇAMENTO!$B$4</definedName>
    <definedName name="BR_24_39">[17]ORÇAMENTO!$B$4</definedName>
    <definedName name="BR_24_6">[17]ORÇAMENTO!$B$4</definedName>
    <definedName name="BR_25">[17]ORÇAMENTO!$B$4</definedName>
    <definedName name="BR_25_13">[17]ORÇAMENTO!$B$4</definedName>
    <definedName name="BR_25_39">[17]ORÇAMENTO!$B$4</definedName>
    <definedName name="BR_25_6">[17]ORÇAMENTO!$B$4</definedName>
    <definedName name="BR_26">[17]ORÇAMENTO!$B$4</definedName>
    <definedName name="BR_26_13">[17]ORÇAMENTO!$B$4</definedName>
    <definedName name="BR_26_39">[17]ORÇAMENTO!$B$4</definedName>
    <definedName name="BR_26_6">[17]ORÇAMENTO!$B$4</definedName>
    <definedName name="BR_27">[17]ORÇAMENTO!$B$4</definedName>
    <definedName name="BR_27_13">[17]ORÇAMENTO!$B$4</definedName>
    <definedName name="BR_27_39">[17]ORÇAMENTO!$B$4</definedName>
    <definedName name="BR_27_6">[17]ORÇAMENTO!$B$4</definedName>
    <definedName name="BR_28">[17]ORÇAMENTO!$B$4</definedName>
    <definedName name="BR_28_13">[17]ORÇAMENTO!$B$4</definedName>
    <definedName name="BR_28_39">[17]ORÇAMENTO!$B$4</definedName>
    <definedName name="BR_28_6">[17]ORÇAMENTO!$B$4</definedName>
    <definedName name="BR_29">[17]ORÇAMENTO!$B$4</definedName>
    <definedName name="BR_29_13">[17]ORÇAMENTO!$B$4</definedName>
    <definedName name="BR_29_39">[17]ORÇAMENTO!$B$4</definedName>
    <definedName name="BR_29_6">[17]ORÇAMENTO!$B$4</definedName>
    <definedName name="BR_30">[17]ORÇAMENTO!$B$4</definedName>
    <definedName name="BR_30_13">[17]ORÇAMENTO!$B$4</definedName>
    <definedName name="BR_30_39">[17]ORÇAMENTO!$B$4</definedName>
    <definedName name="BR_30_6">[17]ORÇAMENTO!$B$4</definedName>
    <definedName name="BR_31">[17]ORÇAMENTO!$B$4</definedName>
    <definedName name="BR_32">[17]ORÇAMENTO!$B$4</definedName>
    <definedName name="BR_32_13">[17]ORÇAMENTO!$B$4</definedName>
    <definedName name="BR_32_39">[17]ORÇAMENTO!$B$4</definedName>
    <definedName name="BR_32_6">[17]ORÇAMENTO!$B$4</definedName>
    <definedName name="BR_33">[17]ORÇAMENTO!$B$4</definedName>
    <definedName name="BR_33_13">[17]ORÇAMENTO!$B$4</definedName>
    <definedName name="BR_33_39">[17]ORÇAMENTO!$B$4</definedName>
    <definedName name="BR_33_6">[17]ORÇAMENTO!$B$4</definedName>
    <definedName name="BR_34">[17]ORÇAMENTO!$B$4</definedName>
    <definedName name="BR_34_13">[17]ORÇAMENTO!$B$4</definedName>
    <definedName name="BR_34_39">[17]ORÇAMENTO!$B$4</definedName>
    <definedName name="BR_34_6">[17]ORÇAMENTO!$B$4</definedName>
    <definedName name="BR_40">[17]ORÇAMENTO!$B$4</definedName>
    <definedName name="BR_40_13">[17]ORÇAMENTO!$B$4</definedName>
    <definedName name="BR_40_39">[17]ORÇAMENTO!$B$4</definedName>
    <definedName name="BR_40_6">[17]ORÇAMENTO!$B$4</definedName>
    <definedName name="BR_41">[17]ORÇAMENTO!$B$4</definedName>
    <definedName name="BR_41_13">[17]ORÇAMENTO!$B$4</definedName>
    <definedName name="BR_41_39">[17]ORÇAMENTO!$B$4</definedName>
    <definedName name="BR_41_6">[17]ORÇAMENTO!$B$4</definedName>
    <definedName name="BR_43">[17]ORÇAMENTO!$B$4</definedName>
    <definedName name="BR_43_13">[17]ORÇAMENTO!$B$4</definedName>
    <definedName name="BR_43_39">[17]ORÇAMENTO!$B$4</definedName>
    <definedName name="BR_43_6">[17]ORÇAMENTO!$B$4</definedName>
    <definedName name="BR_44">[17]ORÇAMENTO!$B$4</definedName>
    <definedName name="BR_44_13">[17]ORÇAMENTO!$B$4</definedName>
    <definedName name="BR_44_39">[17]ORÇAMENTO!$B$4</definedName>
    <definedName name="BR_44_6">[17]ORÇAMENTO!$B$4</definedName>
    <definedName name="BR_45">[17]ORÇAMENTO!$B$4</definedName>
    <definedName name="BR_45_13">[17]ORÇAMENTO!$B$4</definedName>
    <definedName name="BR_45_39">[17]ORÇAMENTO!$B$4</definedName>
    <definedName name="BR_45_6">[17]ORÇAMENTO!$B$4</definedName>
    <definedName name="BR_46">[17]ORÇAMENTO!$B$4</definedName>
    <definedName name="BR_46_13">[17]ORÇAMENTO!$B$4</definedName>
    <definedName name="BR_46_39">[17]ORÇAMENTO!$B$4</definedName>
    <definedName name="BR_46_6">[17]ORÇAMENTO!$B$4</definedName>
    <definedName name="BR_47">[17]ORÇAMENTO!$B$4</definedName>
    <definedName name="BR_47_13">[17]ORÇAMENTO!$B$4</definedName>
    <definedName name="BR_47_39">[17]ORÇAMENTO!$B$4</definedName>
    <definedName name="BR_47_6">[17]ORÇAMENTO!$B$4</definedName>
    <definedName name="BR_48">[17]ORÇAMENTO!$B$4</definedName>
    <definedName name="BR_48_13">[17]ORÇAMENTO!$B$4</definedName>
    <definedName name="BR_48_39">[17]ORÇAMENTO!$B$4</definedName>
    <definedName name="BR_48_6">[17]ORÇAMENTO!$B$4</definedName>
    <definedName name="BR_49">[17]ORÇAMENTO!$B$4</definedName>
    <definedName name="BR_49_13">[17]ORÇAMENTO!$B$4</definedName>
    <definedName name="BR_49_39">[17]ORÇAMENTO!$B$4</definedName>
    <definedName name="BR_49_6">[17]ORÇAMENTO!$B$4</definedName>
    <definedName name="BR_50">[17]ORÇAMENTO!$B$4</definedName>
    <definedName name="BR_50_13">[17]ORÇAMENTO!$B$4</definedName>
    <definedName name="BR_50_39">[17]ORÇAMENTO!$B$4</definedName>
    <definedName name="BR_50_6">[17]ORÇAMENTO!$B$4</definedName>
    <definedName name="BR_51">[17]ORÇAMENTO!$B$4</definedName>
    <definedName name="BR_51_13">[17]ORÇAMENTO!$B$4</definedName>
    <definedName name="BR_51_39">[17]ORÇAMENTO!$B$4</definedName>
    <definedName name="BR_51_6">[17]ORÇAMENTO!$B$4</definedName>
    <definedName name="BR_52">[17]ORÇAMENTO!$B$4</definedName>
    <definedName name="BR_52_13">[17]ORÇAMENTO!$B$4</definedName>
    <definedName name="BR_52_39">[17]ORÇAMENTO!$B$4</definedName>
    <definedName name="BR_52_6">[17]ORÇAMENTO!$B$4</definedName>
    <definedName name="BR_6">[17]ORÇAMENTO!$B$4</definedName>
    <definedName name="BR_6_13">[17]ORÇAMENTO!$B$4</definedName>
    <definedName name="BR_6_39">[17]ORÇAMENTO!$B$4</definedName>
    <definedName name="BR_6_6">[17]ORÇAMENTO!$B$4</definedName>
    <definedName name="BR_7">[17]ORÇAMENTO!$B$4</definedName>
    <definedName name="BR_7_13">[17]ORÇAMENTO!$B$4</definedName>
    <definedName name="BR_7_39">[17]ORÇAMENTO!$B$4</definedName>
    <definedName name="BR_7_6">[17]ORÇAMENTO!$B$4</definedName>
    <definedName name="BR_8">[17]ORÇAMENTO!$B$4</definedName>
    <definedName name="BR_8_13">[17]ORÇAMENTO!$B$4</definedName>
    <definedName name="BR_8_39">[17]ORÇAMENTO!$B$4</definedName>
    <definedName name="BR_8_6">[17]ORÇAMENTO!$B$4</definedName>
    <definedName name="BR_9">[17]ORÇAMENTO!$B$4</definedName>
    <definedName name="BR_9_13">[17]ORÇAMENTO!$B$4</definedName>
    <definedName name="BR_9_39">[17]ORÇAMENTO!$B$4</definedName>
    <definedName name="BR_9_6">[17]ORÇAMENTO!$B$4</definedName>
    <definedName name="BRITA" localSheetId="6">#REF!</definedName>
    <definedName name="BRITA" localSheetId="0">#REF!</definedName>
    <definedName name="BRITA" localSheetId="8">#REF!</definedName>
    <definedName name="BRITA" localSheetId="7">#REF!</definedName>
    <definedName name="BRITA" localSheetId="3">#REF!</definedName>
    <definedName name="BRITA">#REF!</definedName>
    <definedName name="BRITAP1" localSheetId="6">#REF!</definedName>
    <definedName name="BRITAP1" localSheetId="0">#REF!</definedName>
    <definedName name="BRITAP1" localSheetId="8">#REF!</definedName>
    <definedName name="BRITAP1" localSheetId="7">#REF!</definedName>
    <definedName name="BRITAP1" localSheetId="3">#REF!</definedName>
    <definedName name="BRITAP1">#REF!</definedName>
    <definedName name="BRITAP2" localSheetId="6">#REF!</definedName>
    <definedName name="BRITAP2" localSheetId="0">#REF!</definedName>
    <definedName name="BRITAP2" localSheetId="8">#REF!</definedName>
    <definedName name="BRITAP2" localSheetId="7">#REF!</definedName>
    <definedName name="BRITAP2" localSheetId="3">#REF!</definedName>
    <definedName name="BRITAP2">#REF!</definedName>
    <definedName name="BRITAT">[4]DADOS!$B$4</definedName>
    <definedName name="BRZ">[17]ORÇAMENTO!$B$4</definedName>
    <definedName name="BRZ_13">[17]ORÇAMENTO!$B$4</definedName>
    <definedName name="BRZ_39">[17]ORÇAMENTO!$B$4</definedName>
    <definedName name="BRZ_6">[17]ORÇAMENTO!$B$4</definedName>
    <definedName name="BuiltIn_Print_Area" localSheetId="10">#REF!</definedName>
    <definedName name="BuiltIn_Print_Area" localSheetId="11">#REF!</definedName>
    <definedName name="BuiltIn_Print_Area" localSheetId="12">#REF!</definedName>
    <definedName name="BuiltIn_Print_Area" localSheetId="6">#REF!</definedName>
    <definedName name="BuiltIn_Print_Area" localSheetId="0">#REF!</definedName>
    <definedName name="BuiltIn_Print_Area" localSheetId="8">#REF!</definedName>
    <definedName name="BuiltIn_Print_Area" localSheetId="7">#REF!</definedName>
    <definedName name="BuiltIn_Print_Area" localSheetId="3">#REF!</definedName>
    <definedName name="BuiltIn_Print_Area">#REF!</definedName>
    <definedName name="BuiltIn_Print_Area___0" localSheetId="10">#REF!</definedName>
    <definedName name="BuiltIn_Print_Area___0" localSheetId="11">#REF!</definedName>
    <definedName name="BuiltIn_Print_Area___0" localSheetId="12">#REF!</definedName>
    <definedName name="BuiltIn_Print_Area___0" localSheetId="6">#REF!</definedName>
    <definedName name="BuiltIn_Print_Area___0" localSheetId="8">#REF!</definedName>
    <definedName name="BuiltIn_Print_Area___0" localSheetId="7">#REF!</definedName>
    <definedName name="BuiltIn_Print_Area___0" localSheetId="3">#REF!</definedName>
    <definedName name="BuiltIn_Print_Area___0">#REF!</definedName>
    <definedName name="BuiltIn_Print_Titles" localSheetId="10">#REF!</definedName>
    <definedName name="BuiltIn_Print_Titles" localSheetId="11">#REF!</definedName>
    <definedName name="BuiltIn_Print_Titles" localSheetId="12">#REF!</definedName>
    <definedName name="BuiltIn_Print_Titles" localSheetId="6">#REF!</definedName>
    <definedName name="BuiltIn_Print_Titles" localSheetId="8">#REF!</definedName>
    <definedName name="BuiltIn_Print_Titles" localSheetId="7">#REF!</definedName>
    <definedName name="BuiltIn_Print_Titles" localSheetId="3">#REF!</definedName>
    <definedName name="BuiltIn_Print_Titles">#REF!</definedName>
    <definedName name="BuiltIn_Print_Titles___0" localSheetId="10">#REF!</definedName>
    <definedName name="BuiltIn_Print_Titles___0" localSheetId="11">#REF!</definedName>
    <definedName name="BuiltIn_Print_Titles___0" localSheetId="12">#REF!</definedName>
    <definedName name="BuiltIn_Print_Titles___0" localSheetId="6">#REF!</definedName>
    <definedName name="BuiltIn_Print_Titles___0" localSheetId="8">#REF!</definedName>
    <definedName name="BuiltIn_Print_Titles___0" localSheetId="7">#REF!</definedName>
    <definedName name="BuiltIn_Print_Titles___0" localSheetId="3">#REF!</definedName>
    <definedName name="BuiltIn_Print_Titles___0">#REF!</definedName>
    <definedName name="C180504125" localSheetId="12">#REF!</definedName>
    <definedName name="C180504125" localSheetId="6">#REF!</definedName>
    <definedName name="C180504125" localSheetId="8">#REF!</definedName>
    <definedName name="C180504125" localSheetId="7">#REF!</definedName>
    <definedName name="C180504125" localSheetId="3">#REF!</definedName>
    <definedName name="C180504125">#REF!</definedName>
    <definedName name="c180504126" localSheetId="12">#REF!</definedName>
    <definedName name="c180504126" localSheetId="6">#REF!</definedName>
    <definedName name="c180504126" localSheetId="8">#REF!</definedName>
    <definedName name="c180504126" localSheetId="7">#REF!</definedName>
    <definedName name="c180504126" localSheetId="3">#REF!</definedName>
    <definedName name="c180504126">#REF!</definedName>
    <definedName name="cab_cortes" localSheetId="6">#REF!</definedName>
    <definedName name="cab_cortes" localSheetId="8">#REF!</definedName>
    <definedName name="cab_cortes" localSheetId="7">#REF!</definedName>
    <definedName name="cab_cortes" localSheetId="3">#REF!</definedName>
    <definedName name="cab_cortes">#REF!</definedName>
    <definedName name="cab_dmt" localSheetId="6">#REF!</definedName>
    <definedName name="cab_dmt" localSheetId="8">#REF!</definedName>
    <definedName name="cab_dmt" localSheetId="7">#REF!</definedName>
    <definedName name="cab_dmt" localSheetId="3">#REF!</definedName>
    <definedName name="cab_dmt">#REF!</definedName>
    <definedName name="cab_limpeza" localSheetId="6">#REF!</definedName>
    <definedName name="cab_limpeza" localSheetId="8">#REF!</definedName>
    <definedName name="cab_limpeza" localSheetId="7">#REF!</definedName>
    <definedName name="cab_limpeza" localSheetId="3">#REF!</definedName>
    <definedName name="cab_limpeza">#REF!</definedName>
    <definedName name="cab_pmf" localSheetId="6">#REF!</definedName>
    <definedName name="cab_pmf" localSheetId="8">#REF!</definedName>
    <definedName name="cab_pmf" localSheetId="7">#REF!</definedName>
    <definedName name="cab_pmf" localSheetId="3">#REF!</definedName>
    <definedName name="cab_pmf">#REF!</definedName>
    <definedName name="CABEC" localSheetId="6">#REF!</definedName>
    <definedName name="CABEC" localSheetId="8">#REF!</definedName>
    <definedName name="CABEC" localSheetId="7">#REF!</definedName>
    <definedName name="CABEC" localSheetId="3">#REF!</definedName>
    <definedName name="CABEC">#REF!</definedName>
    <definedName name="cabeca" localSheetId="6">#REF!</definedName>
    <definedName name="cabeca" localSheetId="8">#REF!</definedName>
    <definedName name="cabeca" localSheetId="7">#REF!</definedName>
    <definedName name="cabeca" localSheetId="3">#REF!</definedName>
    <definedName name="cabeca">#REF!</definedName>
    <definedName name="cabeca1" localSheetId="6">#REF!</definedName>
    <definedName name="cabeca1" localSheetId="8">#REF!</definedName>
    <definedName name="cabeca1" localSheetId="7">#REF!</definedName>
    <definedName name="cabeca1" localSheetId="3">#REF!</definedName>
    <definedName name="cabeca1">#REF!</definedName>
    <definedName name="cabeçalho" localSheetId="6">#REF!</definedName>
    <definedName name="cabeçalho" localSheetId="8">#REF!</definedName>
    <definedName name="cabeçalho" localSheetId="7">#REF!</definedName>
    <definedName name="cabeçalho" localSheetId="3">#REF!</definedName>
    <definedName name="cabeçalho">#REF!</definedName>
    <definedName name="cabeçalho1" localSheetId="6">#REF!</definedName>
    <definedName name="cabeçalho1" localSheetId="8">#REF!</definedName>
    <definedName name="cabeçalho1" localSheetId="7">#REF!</definedName>
    <definedName name="cabeçalho1" localSheetId="3">#REF!</definedName>
    <definedName name="cabeçalho1">#REF!</definedName>
    <definedName name="cabmeio" localSheetId="6">#REF!</definedName>
    <definedName name="cabmeio" localSheetId="8">#REF!</definedName>
    <definedName name="cabmeio" localSheetId="7">#REF!</definedName>
    <definedName name="cabmeio" localSheetId="3">#REF!</definedName>
    <definedName name="cabmeio">#REF!</definedName>
    <definedName name="CadIns" localSheetId="6" hidden="1">#REF!</definedName>
    <definedName name="CadIns" localSheetId="8" hidden="1">#REF!</definedName>
    <definedName name="CadIns" localSheetId="7" hidden="1">#REF!</definedName>
    <definedName name="CadIns" localSheetId="3" hidden="1">#REF!</definedName>
    <definedName name="CadIns" hidden="1">#REF!</definedName>
    <definedName name="CadSrv" localSheetId="6" hidden="1">#REF!</definedName>
    <definedName name="CadSrv" localSheetId="8" hidden="1">#REF!</definedName>
    <definedName name="CadSrv" localSheetId="7" hidden="1">#REF!</definedName>
    <definedName name="CadSrv" localSheetId="3" hidden="1">#REF!</definedName>
    <definedName name="CadSrv" hidden="1">#REF!</definedName>
    <definedName name="CAIA">"'file:///D:/Meus documentos/ANASTÁCIO/SERCEL/BR262990800.xls'#$SERVIÇOS.$#REF!$#REF!"</definedName>
    <definedName name="CAIXA" localSheetId="12">[18]MED_SET!#REF!</definedName>
    <definedName name="CAIXA" localSheetId="6">[18]MED_SET!#REF!</definedName>
    <definedName name="CAIXA" localSheetId="0">[18]MED_SET!#REF!</definedName>
    <definedName name="CAIXA" localSheetId="7">[18]MED_SET!#REF!</definedName>
    <definedName name="CAIXA" localSheetId="3">[18]MED_SET!#REF!</definedName>
    <definedName name="CAIXA">[18]MED_SET!#REF!</definedName>
    <definedName name="CalcularAgora" localSheetId="6">#REF!</definedName>
    <definedName name="CalcularAgora" localSheetId="0">#REF!</definedName>
    <definedName name="CalcularAgora" localSheetId="8">#REF!</definedName>
    <definedName name="CalcularAgora" localSheetId="7">#REF!</definedName>
    <definedName name="CalcularAgora" localSheetId="3">#REF!</definedName>
    <definedName name="CalcularAgora">#REF!</definedName>
    <definedName name="calculo_de_hf" localSheetId="10">#REF!</definedName>
    <definedName name="calculo_de_hf" localSheetId="11">#REF!</definedName>
    <definedName name="calculo_de_hf" localSheetId="12">#REF!</definedName>
    <definedName name="calculo_de_hf" localSheetId="6">#REF!</definedName>
    <definedName name="calculo_de_hf" localSheetId="0">#REF!</definedName>
    <definedName name="calculo_de_hf" localSheetId="8">#REF!</definedName>
    <definedName name="calculo_de_hf" localSheetId="7">#REF!</definedName>
    <definedName name="calculo_de_hf" localSheetId="3">#REF!</definedName>
    <definedName name="calculo_de_hf">#REF!</definedName>
    <definedName name="calculo_de_hf___0" localSheetId="10">#REF!</definedName>
    <definedName name="calculo_de_hf___0" localSheetId="11">#REF!</definedName>
    <definedName name="calculo_de_hf___0" localSheetId="12">#REF!</definedName>
    <definedName name="calculo_de_hf___0" localSheetId="6">#REF!</definedName>
    <definedName name="calculo_de_hf___0" localSheetId="0">#REF!</definedName>
    <definedName name="calculo_de_hf___0" localSheetId="8">#REF!</definedName>
    <definedName name="calculo_de_hf___0" localSheetId="7">#REF!</definedName>
    <definedName name="calculo_de_hf___0" localSheetId="3">#REF!</definedName>
    <definedName name="calculo_de_hf___0">#REF!</definedName>
    <definedName name="calculo_de_hf___2" localSheetId="10">#REF!</definedName>
    <definedName name="calculo_de_hf___2" localSheetId="11">#REF!</definedName>
    <definedName name="calculo_de_hf___2" localSheetId="12">#REF!</definedName>
    <definedName name="calculo_de_hf___2" localSheetId="6">#REF!</definedName>
    <definedName name="calculo_de_hf___2" localSheetId="8">#REF!</definedName>
    <definedName name="calculo_de_hf___2" localSheetId="7">#REF!</definedName>
    <definedName name="calculo_de_hf___2" localSheetId="3">#REF!</definedName>
    <definedName name="calculo_de_hf___2">#REF!</definedName>
    <definedName name="CAMI">"$#REF!.$D$13"</definedName>
    <definedName name="CAMP" localSheetId="10">#REF!</definedName>
    <definedName name="CAMP" localSheetId="11">#REF!</definedName>
    <definedName name="CAMP" localSheetId="12">#REF!</definedName>
    <definedName name="CAMP" localSheetId="6">#REF!</definedName>
    <definedName name="CAMP" localSheetId="0">#REF!</definedName>
    <definedName name="CAMP" localSheetId="8">#REF!</definedName>
    <definedName name="CAMP" localSheetId="7">#REF!</definedName>
    <definedName name="CAMP" localSheetId="3">#REF!</definedName>
    <definedName name="CAMP">#REF!</definedName>
    <definedName name="CANALETA" localSheetId="6">#REF!</definedName>
    <definedName name="CANALETA" localSheetId="8">#REF!</definedName>
    <definedName name="CANALETA" localSheetId="7">#REF!</definedName>
    <definedName name="CANALETA" localSheetId="3">#REF!</definedName>
    <definedName name="CANALETA">#REF!</definedName>
    <definedName name="cant.pista" localSheetId="6">#REF!</definedName>
    <definedName name="cant.pista" localSheetId="8">#REF!</definedName>
    <definedName name="cant.pista" localSheetId="7">#REF!</definedName>
    <definedName name="cant.pista" localSheetId="3">#REF!</definedName>
    <definedName name="cant.pista">#REF!</definedName>
    <definedName name="CANTEIRO" localSheetId="6">#REF!</definedName>
    <definedName name="CANTEIRO" localSheetId="8">#REF!</definedName>
    <definedName name="CANTEIRO" localSheetId="7">#REF!</definedName>
    <definedName name="CANTEIRO" localSheetId="3">#REF!</definedName>
    <definedName name="CANTEIRO">#REF!</definedName>
    <definedName name="CAP20W">"$#REF!.$J$14"</definedName>
    <definedName name="CAP20WA">"$#REF!.$J$13"</definedName>
    <definedName name="CAPA" localSheetId="6" hidden="1">{#N/A,#N/A,TRUE,"Serviços"}</definedName>
    <definedName name="CAPA" localSheetId="0" hidden="1">{#N/A,#N/A,TRUE,"Serviços"}</definedName>
    <definedName name="CAPA" localSheetId="8" hidden="1">{#N/A,#N/A,TRUE,"Serviços"}</definedName>
    <definedName name="CAPA" hidden="1">{#N/A,#N/A,TRUE,"Serviços"}</definedName>
    <definedName name="Capa1" localSheetId="10">#REF!</definedName>
    <definedName name="Capa1" localSheetId="11">#REF!</definedName>
    <definedName name="Capa1" localSheetId="12">#REF!</definedName>
    <definedName name="Capa1" localSheetId="6">#REF!</definedName>
    <definedName name="Capa1" localSheetId="0">#REF!</definedName>
    <definedName name="Capa1" localSheetId="8">#REF!</definedName>
    <definedName name="Capa1" localSheetId="7">#REF!</definedName>
    <definedName name="Capa1" localSheetId="3">#REF!</definedName>
    <definedName name="Capa1">#REF!</definedName>
    <definedName name="capa2" localSheetId="6" hidden="1">{#N/A,#N/A,TRUE,"Serviços"}</definedName>
    <definedName name="capa2" localSheetId="0" hidden="1">{#N/A,#N/A,TRUE,"Serviços"}</definedName>
    <definedName name="capa2" localSheetId="8" hidden="1">{#N/A,#N/A,TRUE,"Serviços"}</definedName>
    <definedName name="capa2" hidden="1">{#N/A,#N/A,TRUE,"Serviços"}</definedName>
    <definedName name="CAPSEL">[7]SERVIÇOS!$G$25</definedName>
    <definedName name="CAPSEL_13">[7]SERVIÇOS!$G$25</definedName>
    <definedName name="CAPSEL_39">[7]SERVIÇOS!$G$25</definedName>
    <definedName name="CAPSEL_6">[7]SERVIÇOS!$G$25</definedName>
    <definedName name="CAPTOTAL">"$#REF!.$J$12"</definedName>
    <definedName name="carp" localSheetId="6">'[9]QTT  BETUM'!#REF!</definedName>
    <definedName name="carp" localSheetId="0">'[9]QTT  BETUM'!#REF!</definedName>
    <definedName name="carp" localSheetId="7">'[9]QTT  BETUM'!#REF!</definedName>
    <definedName name="carp" localSheetId="3">'[9]QTT  BETUM'!#REF!</definedName>
    <definedName name="carp">'[9]QTT  BETUM'!#REF!</definedName>
    <definedName name="CARRO">'[16]CALCULOS AUXILIARES'!$E$12</definedName>
    <definedName name="casa" localSheetId="10">#REF!</definedName>
    <definedName name="casa" localSheetId="11">#REF!</definedName>
    <definedName name="casa" localSheetId="12">#REF!</definedName>
    <definedName name="casa" localSheetId="6">#REF!</definedName>
    <definedName name="casa" localSheetId="0">#REF!</definedName>
    <definedName name="casa" localSheetId="8">#REF!</definedName>
    <definedName name="casa" localSheetId="7">#REF!</definedName>
    <definedName name="casa" localSheetId="3">#REF!</definedName>
    <definedName name="casa">#REF!</definedName>
    <definedName name="categori45" localSheetId="10">#REF!</definedName>
    <definedName name="categori45" localSheetId="11">#REF!</definedName>
    <definedName name="categori45" localSheetId="12">#REF!</definedName>
    <definedName name="categori45" localSheetId="6">#REF!</definedName>
    <definedName name="categori45" localSheetId="8">#REF!</definedName>
    <definedName name="categori45" localSheetId="7">#REF!</definedName>
    <definedName name="categori45" localSheetId="3">#REF!</definedName>
    <definedName name="categori45">#REF!</definedName>
    <definedName name="CATEGORIA1" localSheetId="10">#REF!</definedName>
    <definedName name="CATEGORIA1" localSheetId="11">#REF!</definedName>
    <definedName name="CATEGORIA1" localSheetId="12">#REF!</definedName>
    <definedName name="CATEGORIA1" localSheetId="6">#REF!</definedName>
    <definedName name="CATEGORIA1" localSheetId="8">#REF!</definedName>
    <definedName name="CATEGORIA1" localSheetId="7">#REF!</definedName>
    <definedName name="CATEGORIA1" localSheetId="3">#REF!</definedName>
    <definedName name="CATEGORIA1">#REF!</definedName>
    <definedName name="CATEGORIA10" localSheetId="10">#REF!</definedName>
    <definedName name="CATEGORIA10" localSheetId="11">#REF!</definedName>
    <definedName name="CATEGORIA10" localSheetId="12">#REF!</definedName>
    <definedName name="CATEGORIA10" localSheetId="6">#REF!</definedName>
    <definedName name="CATEGORIA10" localSheetId="8">#REF!</definedName>
    <definedName name="CATEGORIA10" localSheetId="7">#REF!</definedName>
    <definedName name="CATEGORIA10" localSheetId="3">#REF!</definedName>
    <definedName name="CATEGORIA10">#REF!</definedName>
    <definedName name="CATEGORIA11" localSheetId="10">#REF!</definedName>
    <definedName name="CATEGORIA11" localSheetId="11">#REF!</definedName>
    <definedName name="CATEGORIA11" localSheetId="12">#REF!</definedName>
    <definedName name="CATEGORIA11" localSheetId="6">#REF!</definedName>
    <definedName name="CATEGORIA11" localSheetId="8">#REF!</definedName>
    <definedName name="CATEGORIA11" localSheetId="7">#REF!</definedName>
    <definedName name="CATEGORIA11" localSheetId="3">#REF!</definedName>
    <definedName name="CATEGORIA11">#REF!</definedName>
    <definedName name="CATEGORIA12" localSheetId="10">#REF!</definedName>
    <definedName name="CATEGORIA12" localSheetId="11">#REF!</definedName>
    <definedName name="CATEGORIA12" localSheetId="12">#REF!</definedName>
    <definedName name="CATEGORIA12" localSheetId="6">#REF!</definedName>
    <definedName name="CATEGORIA12" localSheetId="8">#REF!</definedName>
    <definedName name="CATEGORIA12" localSheetId="7">#REF!</definedName>
    <definedName name="CATEGORIA12" localSheetId="3">#REF!</definedName>
    <definedName name="CATEGORIA12">#REF!</definedName>
    <definedName name="CATEGORIA13" localSheetId="10">#REF!</definedName>
    <definedName name="CATEGORIA13" localSheetId="11">#REF!</definedName>
    <definedName name="CATEGORIA13" localSheetId="12">#REF!</definedName>
    <definedName name="CATEGORIA13" localSheetId="6">#REF!</definedName>
    <definedName name="CATEGORIA13" localSheetId="8">#REF!</definedName>
    <definedName name="CATEGORIA13" localSheetId="7">#REF!</definedName>
    <definedName name="CATEGORIA13" localSheetId="3">#REF!</definedName>
    <definedName name="CATEGORIA13">#REF!</definedName>
    <definedName name="CATEGORIA14" localSheetId="10">#REF!</definedName>
    <definedName name="CATEGORIA14" localSheetId="11">#REF!</definedName>
    <definedName name="CATEGORIA14" localSheetId="12">#REF!</definedName>
    <definedName name="CATEGORIA14" localSheetId="6">#REF!</definedName>
    <definedName name="CATEGORIA14" localSheetId="8">#REF!</definedName>
    <definedName name="CATEGORIA14" localSheetId="7">#REF!</definedName>
    <definedName name="CATEGORIA14" localSheetId="3">#REF!</definedName>
    <definedName name="CATEGORIA14">#REF!</definedName>
    <definedName name="CATEGORIA15" localSheetId="10">#REF!</definedName>
    <definedName name="CATEGORIA15" localSheetId="11">#REF!</definedName>
    <definedName name="CATEGORIA15" localSheetId="12">#REF!</definedName>
    <definedName name="CATEGORIA15" localSheetId="6">#REF!</definedName>
    <definedName name="CATEGORIA15" localSheetId="8">#REF!</definedName>
    <definedName name="CATEGORIA15" localSheetId="7">#REF!</definedName>
    <definedName name="CATEGORIA15" localSheetId="3">#REF!</definedName>
    <definedName name="CATEGORIA15">#REF!</definedName>
    <definedName name="CATEGORIA16" localSheetId="10">#REF!</definedName>
    <definedName name="CATEGORIA16" localSheetId="11">#REF!</definedName>
    <definedName name="CATEGORIA16" localSheetId="12">#REF!</definedName>
    <definedName name="CATEGORIA16" localSheetId="6">#REF!</definedName>
    <definedName name="CATEGORIA16" localSheetId="8">#REF!</definedName>
    <definedName name="CATEGORIA16" localSheetId="7">#REF!</definedName>
    <definedName name="CATEGORIA16" localSheetId="3">#REF!</definedName>
    <definedName name="CATEGORIA16">#REF!</definedName>
    <definedName name="CATEGORIA17" localSheetId="10">#REF!</definedName>
    <definedName name="CATEGORIA17" localSheetId="11">#REF!</definedName>
    <definedName name="CATEGORIA17" localSheetId="12">#REF!</definedName>
    <definedName name="CATEGORIA17" localSheetId="6">#REF!</definedName>
    <definedName name="CATEGORIA17" localSheetId="8">#REF!</definedName>
    <definedName name="CATEGORIA17" localSheetId="7">#REF!</definedName>
    <definedName name="CATEGORIA17" localSheetId="3">#REF!</definedName>
    <definedName name="CATEGORIA17">#REF!</definedName>
    <definedName name="CATEGORIA18" localSheetId="10">#REF!</definedName>
    <definedName name="CATEGORIA18" localSheetId="11">#REF!</definedName>
    <definedName name="CATEGORIA18" localSheetId="12">#REF!</definedName>
    <definedName name="CATEGORIA18" localSheetId="6">#REF!</definedName>
    <definedName name="CATEGORIA18" localSheetId="8">#REF!</definedName>
    <definedName name="CATEGORIA18" localSheetId="7">#REF!</definedName>
    <definedName name="CATEGORIA18" localSheetId="3">#REF!</definedName>
    <definedName name="CATEGORIA18">#REF!</definedName>
    <definedName name="CATEGORIA19" localSheetId="10">#REF!</definedName>
    <definedName name="CATEGORIA19" localSheetId="11">#REF!</definedName>
    <definedName name="CATEGORIA19" localSheetId="12">#REF!</definedName>
    <definedName name="CATEGORIA19" localSheetId="6">#REF!</definedName>
    <definedName name="CATEGORIA19" localSheetId="8">#REF!</definedName>
    <definedName name="CATEGORIA19" localSheetId="7">#REF!</definedName>
    <definedName name="CATEGORIA19" localSheetId="3">#REF!</definedName>
    <definedName name="CATEGORIA19">#REF!</definedName>
    <definedName name="CATEGORIA2" localSheetId="10">#REF!</definedName>
    <definedName name="CATEGORIA2" localSheetId="11">#REF!</definedName>
    <definedName name="CATEGORIA2" localSheetId="12">#REF!</definedName>
    <definedName name="CATEGORIA2" localSheetId="6">#REF!</definedName>
    <definedName name="CATEGORIA2" localSheetId="8">#REF!</definedName>
    <definedName name="CATEGORIA2" localSheetId="7">#REF!</definedName>
    <definedName name="CATEGORIA2" localSheetId="3">#REF!</definedName>
    <definedName name="CATEGORIA2">#REF!</definedName>
    <definedName name="CATEGORIA20" localSheetId="10">#REF!</definedName>
    <definedName name="CATEGORIA20" localSheetId="11">#REF!</definedName>
    <definedName name="CATEGORIA20" localSheetId="12">#REF!</definedName>
    <definedName name="CATEGORIA20" localSheetId="6">#REF!</definedName>
    <definedName name="CATEGORIA20" localSheetId="8">#REF!</definedName>
    <definedName name="CATEGORIA20" localSheetId="7">#REF!</definedName>
    <definedName name="CATEGORIA20" localSheetId="3">#REF!</definedName>
    <definedName name="CATEGORIA20">#REF!</definedName>
    <definedName name="CATEGORIA21" localSheetId="10">#REF!</definedName>
    <definedName name="CATEGORIA21" localSheetId="11">#REF!</definedName>
    <definedName name="CATEGORIA21" localSheetId="12">#REF!</definedName>
    <definedName name="CATEGORIA21" localSheetId="6">#REF!</definedName>
    <definedName name="CATEGORIA21" localSheetId="8">#REF!</definedName>
    <definedName name="CATEGORIA21" localSheetId="7">#REF!</definedName>
    <definedName name="CATEGORIA21" localSheetId="3">#REF!</definedName>
    <definedName name="CATEGORIA21">#REF!</definedName>
    <definedName name="CATEGORIA22" localSheetId="10">#REF!</definedName>
    <definedName name="CATEGORIA22" localSheetId="11">#REF!</definedName>
    <definedName name="CATEGORIA22" localSheetId="12">#REF!</definedName>
    <definedName name="CATEGORIA22" localSheetId="6">#REF!</definedName>
    <definedName name="CATEGORIA22" localSheetId="8">#REF!</definedName>
    <definedName name="CATEGORIA22" localSheetId="7">#REF!</definedName>
    <definedName name="CATEGORIA22" localSheetId="3">#REF!</definedName>
    <definedName name="CATEGORIA22">#REF!</definedName>
    <definedName name="CATEGORIA3" localSheetId="10">#REF!</definedName>
    <definedName name="CATEGORIA3" localSheetId="11">#REF!</definedName>
    <definedName name="CATEGORIA3" localSheetId="12">#REF!</definedName>
    <definedName name="CATEGORIA3" localSheetId="6">#REF!</definedName>
    <definedName name="CATEGORIA3" localSheetId="8">#REF!</definedName>
    <definedName name="CATEGORIA3" localSheetId="7">#REF!</definedName>
    <definedName name="CATEGORIA3" localSheetId="3">#REF!</definedName>
    <definedName name="CATEGORIA3">#REF!</definedName>
    <definedName name="CATEGORIA4" localSheetId="10">#REF!</definedName>
    <definedName name="CATEGORIA4" localSheetId="11">#REF!</definedName>
    <definedName name="CATEGORIA4" localSheetId="12">#REF!</definedName>
    <definedName name="CATEGORIA4" localSheetId="6">#REF!</definedName>
    <definedName name="CATEGORIA4" localSheetId="8">#REF!</definedName>
    <definedName name="CATEGORIA4" localSheetId="7">#REF!</definedName>
    <definedName name="CATEGORIA4" localSheetId="3">#REF!</definedName>
    <definedName name="CATEGORIA4">#REF!</definedName>
    <definedName name="CATEGORIA5" localSheetId="10">#REF!</definedName>
    <definedName name="CATEGORIA5" localSheetId="11">#REF!</definedName>
    <definedName name="CATEGORIA5" localSheetId="12">#REF!</definedName>
    <definedName name="CATEGORIA5" localSheetId="6">#REF!</definedName>
    <definedName name="CATEGORIA5" localSheetId="8">#REF!</definedName>
    <definedName name="CATEGORIA5" localSheetId="7">#REF!</definedName>
    <definedName name="CATEGORIA5" localSheetId="3">#REF!</definedName>
    <definedName name="CATEGORIA5">#REF!</definedName>
    <definedName name="CATEGORIA6" localSheetId="10">#REF!</definedName>
    <definedName name="CATEGORIA6" localSheetId="11">#REF!</definedName>
    <definedName name="CATEGORIA6" localSheetId="12">#REF!</definedName>
    <definedName name="CATEGORIA6" localSheetId="6">#REF!</definedName>
    <definedName name="CATEGORIA6" localSheetId="8">#REF!</definedName>
    <definedName name="CATEGORIA6" localSheetId="7">#REF!</definedName>
    <definedName name="CATEGORIA6" localSheetId="3">#REF!</definedName>
    <definedName name="CATEGORIA6">#REF!</definedName>
    <definedName name="CATEGORIA7" localSheetId="10">#REF!</definedName>
    <definedName name="CATEGORIA7" localSheetId="11">#REF!</definedName>
    <definedName name="CATEGORIA7" localSheetId="12">#REF!</definedName>
    <definedName name="CATEGORIA7" localSheetId="6">#REF!</definedName>
    <definedName name="CATEGORIA7" localSheetId="8">#REF!</definedName>
    <definedName name="CATEGORIA7" localSheetId="7">#REF!</definedName>
    <definedName name="CATEGORIA7" localSheetId="3">#REF!</definedName>
    <definedName name="CATEGORIA7">#REF!</definedName>
    <definedName name="CATEGORIA8" localSheetId="10">#REF!</definedName>
    <definedName name="CATEGORIA8" localSheetId="11">#REF!</definedName>
    <definedName name="CATEGORIA8" localSheetId="12">#REF!</definedName>
    <definedName name="CATEGORIA8" localSheetId="6">#REF!</definedName>
    <definedName name="CATEGORIA8" localSheetId="8">#REF!</definedName>
    <definedName name="CATEGORIA8" localSheetId="7">#REF!</definedName>
    <definedName name="CATEGORIA8" localSheetId="3">#REF!</definedName>
    <definedName name="CATEGORIA8">#REF!</definedName>
    <definedName name="CATEGORIA9" localSheetId="10">#REF!</definedName>
    <definedName name="CATEGORIA9" localSheetId="11">#REF!</definedName>
    <definedName name="CATEGORIA9" localSheetId="12">#REF!</definedName>
    <definedName name="CATEGORIA9" localSheetId="6">#REF!</definedName>
    <definedName name="CATEGORIA9" localSheetId="8">#REF!</definedName>
    <definedName name="CATEGORIA9" localSheetId="7">#REF!</definedName>
    <definedName name="CATEGORIA9" localSheetId="3">#REF!</definedName>
    <definedName name="CATEGORIA9">#REF!</definedName>
    <definedName name="CBU" localSheetId="6">#REF!</definedName>
    <definedName name="CBU" localSheetId="8">#REF!</definedName>
    <definedName name="CBU" localSheetId="7">#REF!</definedName>
    <definedName name="CBU" localSheetId="3">#REF!</definedName>
    <definedName name="CBU">#REF!</definedName>
    <definedName name="CBUII" localSheetId="6">#REF!</definedName>
    <definedName name="CBUII" localSheetId="8">#REF!</definedName>
    <definedName name="CBUII" localSheetId="7">#REF!</definedName>
    <definedName name="CBUII" localSheetId="3">#REF!</definedName>
    <definedName name="CBUII">#REF!</definedName>
    <definedName name="CBUQ_C" localSheetId="6">#REF!</definedName>
    <definedName name="CBUQ_C" localSheetId="8">#REF!</definedName>
    <definedName name="CBUQ_C" localSheetId="7">#REF!</definedName>
    <definedName name="CBUQ_C" localSheetId="3">#REF!</definedName>
    <definedName name="CBUQ_C">#REF!</definedName>
    <definedName name="CBUQB" localSheetId="6">#REF!</definedName>
    <definedName name="CBUQB" localSheetId="8">#REF!</definedName>
    <definedName name="CBUQB" localSheetId="7">#REF!</definedName>
    <definedName name="CBUQB" localSheetId="3">#REF!</definedName>
    <definedName name="CBUQB">#REF!</definedName>
    <definedName name="CBUQc" localSheetId="6">#REF!</definedName>
    <definedName name="CBUQc" localSheetId="8">#REF!</definedName>
    <definedName name="CBUQc" localSheetId="7">#REF!</definedName>
    <definedName name="CBUQc" localSheetId="3">#REF!</definedName>
    <definedName name="CBUQc">#REF!</definedName>
    <definedName name="çç" localSheetId="6">CRONOGRAMA!çç</definedName>
    <definedName name="çç" localSheetId="0">ENTRADA!çç</definedName>
    <definedName name="çç" localSheetId="8">'MC-ADUTORA'!çç</definedName>
    <definedName name="çç">[0]!çç</definedName>
    <definedName name="cch" hidden="1">#N/A</definedName>
    <definedName name="CCP">[17]SERVIÇOS!$G$59</definedName>
    <definedName name="CCP_13">[17]SERVIÇOS!$G$59</definedName>
    <definedName name="CCP_39">[17]SERVIÇOS!$G$59</definedName>
    <definedName name="CCP_6">[17]SERVIÇOS!$G$59</definedName>
    <definedName name="CCPW">"$#REF!.$E$34"</definedName>
    <definedName name="CCPWA">"$#REF!.$E$33"</definedName>
    <definedName name="ccva" localSheetId="6">#REF!</definedName>
    <definedName name="ccva" localSheetId="0">#REF!</definedName>
    <definedName name="ccva" localSheetId="8">#REF!</definedName>
    <definedName name="ccva" localSheetId="7">#REF!</definedName>
    <definedName name="ccva" localSheetId="3">#REF!</definedName>
    <definedName name="ccva">#REF!</definedName>
    <definedName name="CD">[17]SERVIÇOS!$G$13</definedName>
    <definedName name="CD_13">[17]SERVIÇOS!$G$13</definedName>
    <definedName name="CD_39">[17]SERVIÇOS!$G$13</definedName>
    <definedName name="CD_6">[17]SERVIÇOS!$G$13</definedName>
    <definedName name="CD97A">"$#REF!.$H$80"</definedName>
    <definedName name="CD97AW">"$#REF!.$H$82"</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FSDA" localSheetId="6">'[3]Relatório-1ª med.'!#REF!</definedName>
    <definedName name="CDSFSDA" localSheetId="0">'[3]Relatório-1ª med.'!#REF!</definedName>
    <definedName name="CDSFSDA" localSheetId="7">'[3]Relatório-1ª med.'!#REF!</definedName>
    <definedName name="CDSFSDA" localSheetId="3">'[3]Relatório-1ª med.'!#REF!</definedName>
    <definedName name="CDSFSDA">'[3]Relatório-1ª med.'!#REF!</definedName>
    <definedName name="cdvthd" localSheetId="10">#REF!</definedName>
    <definedName name="cdvthd" localSheetId="11">#REF!</definedName>
    <definedName name="cdvthd" localSheetId="12">#REF!</definedName>
    <definedName name="cdvthd" localSheetId="6">#REF!</definedName>
    <definedName name="cdvthd" localSheetId="0">#REF!</definedName>
    <definedName name="cdvthd" localSheetId="8">#REF!</definedName>
    <definedName name="cdvthd" localSheetId="7">#REF!</definedName>
    <definedName name="cdvthd" localSheetId="3">#REF!</definedName>
    <definedName name="cdvthd">#REF!</definedName>
    <definedName name="CDW">"$#REF!.$H$41"</definedName>
    <definedName name="CDWA">"$#REF!.$H$40"</definedName>
    <definedName name="CélulaInicioPlanilha" localSheetId="10">#REF!</definedName>
    <definedName name="CélulaInicioPlanilha" localSheetId="11">#REF!</definedName>
    <definedName name="CélulaInicioPlanilha" localSheetId="12">#REF!</definedName>
    <definedName name="CélulaInicioPlanilha" localSheetId="6">#REF!</definedName>
    <definedName name="CélulaInicioPlanilha" localSheetId="0">#REF!</definedName>
    <definedName name="CélulaInicioPlanilha" localSheetId="8">#REF!</definedName>
    <definedName name="CélulaInicioPlanilha" localSheetId="7">#REF!</definedName>
    <definedName name="CélulaInicioPlanilha" localSheetId="3">#REF!</definedName>
    <definedName name="CélulaInicioPlanilha">#REF!</definedName>
    <definedName name="CélulaResumo" localSheetId="10">#REF!</definedName>
    <definedName name="CélulaResumo" localSheetId="11">#REF!</definedName>
    <definedName name="CélulaResumo" localSheetId="12">#REF!</definedName>
    <definedName name="CélulaResumo" localSheetId="6">#REF!</definedName>
    <definedName name="CélulaResumo" localSheetId="8">#REF!</definedName>
    <definedName name="CélulaResumo" localSheetId="7">#REF!</definedName>
    <definedName name="CélulaResumo" localSheetId="3">#REF!</definedName>
    <definedName name="CélulaResumo">#REF!</definedName>
    <definedName name="cesar" localSheetId="6">#REF!</definedName>
    <definedName name="cesar" localSheetId="8">#REF!</definedName>
    <definedName name="cesar" localSheetId="7">#REF!</definedName>
    <definedName name="cesar" localSheetId="3">#REF!</definedName>
    <definedName name="cesar">#REF!</definedName>
    <definedName name="CestaExcel" localSheetId="10">#REF!</definedName>
    <definedName name="CestaExcel" localSheetId="11">#REF!</definedName>
    <definedName name="CestaExcel" localSheetId="12">#REF!</definedName>
    <definedName name="CestaExcel" localSheetId="6">#REF!</definedName>
    <definedName name="CestaExcel" localSheetId="8">#REF!</definedName>
    <definedName name="CestaExcel" localSheetId="7">#REF!</definedName>
    <definedName name="CestaExcel" localSheetId="3">#REF!</definedName>
    <definedName name="CestaExcel">#REF!</definedName>
    <definedName name="CF" localSheetId="12">#REF!</definedName>
    <definedName name="CF" localSheetId="6">#REF!</definedName>
    <definedName name="CF" localSheetId="8">#REF!</definedName>
    <definedName name="CF" localSheetId="7">#REF!</definedName>
    <definedName name="CF" localSheetId="3">#REF!</definedName>
    <definedName name="CF">#REF!</definedName>
    <definedName name="CHAFQT" localSheetId="10">#REF!</definedName>
    <definedName name="CHAFQT" localSheetId="11">#REF!</definedName>
    <definedName name="CHAFQT" localSheetId="12">#REF!</definedName>
    <definedName name="CHAFQT" localSheetId="6">#REF!</definedName>
    <definedName name="CHAFQT" localSheetId="8">#REF!</definedName>
    <definedName name="CHAFQT" localSheetId="7">#REF!</definedName>
    <definedName name="CHAFQT" localSheetId="3">#REF!</definedName>
    <definedName name="CHAFQT">#REF!</definedName>
    <definedName name="Chave" localSheetId="6" hidden="1">#REF!</definedName>
    <definedName name="Chave" localSheetId="8" hidden="1">#REF!</definedName>
    <definedName name="Chave" localSheetId="7" hidden="1">#REF!</definedName>
    <definedName name="Chave" localSheetId="3" hidden="1">#REF!</definedName>
    <definedName name="Chave" hidden="1">#REF!</definedName>
    <definedName name="Chave1" localSheetId="6" hidden="1">#REF!</definedName>
    <definedName name="Chave1" localSheetId="8" hidden="1">#REF!</definedName>
    <definedName name="Chave1" localSheetId="7" hidden="1">#REF!</definedName>
    <definedName name="Chave1" localSheetId="3" hidden="1">#REF!</definedName>
    <definedName name="Chave1" hidden="1">#REF!</definedName>
    <definedName name="CIMENTO" localSheetId="6">#REF!</definedName>
    <definedName name="CIMENTO" localSheetId="8">#REF!</definedName>
    <definedName name="CIMENTO" localSheetId="7">#REF!</definedName>
    <definedName name="CIMENTO" localSheetId="3">#REF!</definedName>
    <definedName name="CIMENTO">#REF!</definedName>
    <definedName name="CIMENTOBARRA" localSheetId="6">#REF!</definedName>
    <definedName name="CIMENTOBARRA" localSheetId="8">#REF!</definedName>
    <definedName name="CIMENTOBARRA" localSheetId="7">#REF!</definedName>
    <definedName name="CIMENTOBARRA" localSheetId="3">#REF!</definedName>
    <definedName name="CIMENTOBARRA">#REF!</definedName>
    <definedName name="çl" localSheetId="6">#REF!</definedName>
    <definedName name="çl" localSheetId="8">#REF!</definedName>
    <definedName name="çl" localSheetId="7">#REF!</definedName>
    <definedName name="çl" localSheetId="3">#REF!</definedName>
    <definedName name="çl">#REF!</definedName>
    <definedName name="Clas" localSheetId="6" hidden="1">MAX(LEN(#REF!))</definedName>
    <definedName name="Clas" localSheetId="8" hidden="1">MAX(LEN(#REF!))</definedName>
    <definedName name="Clas" localSheetId="7" hidden="1">MAX(LEN(#REF!))</definedName>
    <definedName name="Clas" localSheetId="3" hidden="1">MAX(LEN(#REF!))</definedName>
    <definedName name="Clas" hidden="1">MAX(LEN(#REF!))</definedName>
    <definedName name="Cliente" hidden="1">""</definedName>
    <definedName name="Cls" hidden="1">#N/A</definedName>
    <definedName name="CM">"$#REF!.$O$31"</definedName>
    <definedName name="CM30W">"$#REF!.$I$14"</definedName>
    <definedName name="CM30WA">"$#REF!.$I$13"</definedName>
    <definedName name="CMTOTAL">"$#REF!.$I$12"</definedName>
    <definedName name="CMW">"$#REF!.$O$33"</definedName>
    <definedName name="CMWA">"$#REF!.$O$32"</definedName>
    <definedName name="Cod" localSheetId="6" hidden="1">#REF!</definedName>
    <definedName name="Cod" localSheetId="0" hidden="1">#REF!</definedName>
    <definedName name="Cod" localSheetId="8" hidden="1">#REF!</definedName>
    <definedName name="Cod" localSheetId="7" hidden="1">#REF!</definedName>
    <definedName name="Cod" localSheetId="3" hidden="1">#REF!</definedName>
    <definedName name="Cod" hidden="1">#REF!</definedName>
    <definedName name="Cód.">'[19]TPU-MARÇO_2002'!$B$2:$B$1965</definedName>
    <definedName name="cod.1" localSheetId="6">#REF!</definedName>
    <definedName name="cod.1" localSheetId="0">#REF!</definedName>
    <definedName name="cod.1" localSheetId="8">#REF!</definedName>
    <definedName name="cod.1" localSheetId="7">#REF!</definedName>
    <definedName name="cod.1" localSheetId="3">#REF!</definedName>
    <definedName name="cod.1">#REF!</definedName>
    <definedName name="cod.2" localSheetId="6">#REF!</definedName>
    <definedName name="cod.2" localSheetId="0">#REF!</definedName>
    <definedName name="cod.2" localSheetId="8">#REF!</definedName>
    <definedName name="cod.2" localSheetId="7">#REF!</definedName>
    <definedName name="cod.2" localSheetId="3">#REF!</definedName>
    <definedName name="cod.2">#REF!</definedName>
    <definedName name="Cód.3" localSheetId="6">#REF!</definedName>
    <definedName name="Cód.3" localSheetId="0">#REF!</definedName>
    <definedName name="Cód.3" localSheetId="8">#REF!</definedName>
    <definedName name="Cód.3" localSheetId="7">#REF!</definedName>
    <definedName name="Cód.3" localSheetId="3">#REF!</definedName>
    <definedName name="Cód.3">#REF!</definedName>
    <definedName name="Cód.4">'[19]TPU-MARÇO_2002'!$D$2:$D$1965</definedName>
    <definedName name="Cód.Equip." localSheetId="6">#REF!</definedName>
    <definedName name="Cód.Equip." localSheetId="0">#REF!</definedName>
    <definedName name="Cód.Equip." localSheetId="8">#REF!</definedName>
    <definedName name="Cód.Equip." localSheetId="7">#REF!</definedName>
    <definedName name="Cód.Equip." localSheetId="3">#REF!</definedName>
    <definedName name="Cód.Equip.">#REF!</definedName>
    <definedName name="Cód.SER">'[19]TPU-MARÇO_2002'!$H$2:$H$20</definedName>
    <definedName name="Cód.serv." localSheetId="6">#REF!</definedName>
    <definedName name="Cód.serv." localSheetId="0">#REF!</definedName>
    <definedName name="Cód.serv." localSheetId="8">#REF!</definedName>
    <definedName name="Cód.serv." localSheetId="7">#REF!</definedName>
    <definedName name="Cód.serv." localSheetId="3">#REF!</definedName>
    <definedName name="Cód.serv.">#REF!</definedName>
    <definedName name="COD_RESUMO2" localSheetId="12">[18]MED_SET!#REF!</definedName>
    <definedName name="COD_RESUMO2" localSheetId="6">[18]MED_SET!#REF!</definedName>
    <definedName name="COD_RESUMO2" localSheetId="0">[18]MED_SET!#REF!</definedName>
    <definedName name="COD_RESUMO2" localSheetId="7">[18]MED_SET!#REF!</definedName>
    <definedName name="COD_RESUMO2" localSheetId="3">[18]MED_SET!#REF!</definedName>
    <definedName name="COD_RESUMO2">[18]MED_SET!#REF!</definedName>
    <definedName name="COD_RESUMO3" localSheetId="12">[18]MED_SET!#REF!</definedName>
    <definedName name="COD_RESUMO3" localSheetId="0">[18]MED_SET!#REF!</definedName>
    <definedName name="COD_RESUMO3" localSheetId="7">[18]MED_SET!#REF!</definedName>
    <definedName name="COD_RESUMO3" localSheetId="3">[18]MED_SET!#REF!</definedName>
    <definedName name="COD_RESUMO3">[18]MED_SET!#REF!</definedName>
    <definedName name="codf" localSheetId="12">#REF!</definedName>
    <definedName name="codf" localSheetId="6">#REF!</definedName>
    <definedName name="codf" localSheetId="0">#REF!</definedName>
    <definedName name="codf" localSheetId="8">#REF!</definedName>
    <definedName name="codf" localSheetId="7">#REF!</definedName>
    <definedName name="codf" localSheetId="3">#REF!</definedName>
    <definedName name="codf">#REF!</definedName>
    <definedName name="CODIGO" localSheetId="10">#REF!</definedName>
    <definedName name="CODIGO" localSheetId="11">#REF!</definedName>
    <definedName name="CODIGO" localSheetId="12">#REF!</definedName>
    <definedName name="CODIGO" localSheetId="6">#REF!</definedName>
    <definedName name="CODIGO" localSheetId="0">#REF!</definedName>
    <definedName name="CODIGO" localSheetId="8">#REF!</definedName>
    <definedName name="CODIGO" localSheetId="7">#REF!</definedName>
    <definedName name="CODIGO" localSheetId="3">#REF!</definedName>
    <definedName name="CODIGO">#REF!</definedName>
    <definedName name="CÓDIGO" localSheetId="12">#REF!</definedName>
    <definedName name="CÓDIGO" localSheetId="6">#REF!</definedName>
    <definedName name="CÓDIGO" localSheetId="0">#REF!</definedName>
    <definedName name="CÓDIGO" localSheetId="8">#REF!</definedName>
    <definedName name="CÓDIGO" localSheetId="7">#REF!</definedName>
    <definedName name="CÓDIGO" localSheetId="3">#REF!</definedName>
    <definedName name="CÓDIGO">#REF!</definedName>
    <definedName name="codval" localSheetId="12">#REF!</definedName>
    <definedName name="codval" localSheetId="6">#REF!</definedName>
    <definedName name="codval" localSheetId="8">#REF!</definedName>
    <definedName name="codval" localSheetId="7">#REF!</definedName>
    <definedName name="codval" localSheetId="3">#REF!</definedName>
    <definedName name="codval">#REF!</definedName>
    <definedName name="COLSUB" localSheetId="10">#REF!</definedName>
    <definedName name="COLSUB" localSheetId="11">#REF!</definedName>
    <definedName name="COLSUB" localSheetId="12">#REF!</definedName>
    <definedName name="COLSUB" localSheetId="6">#REF!</definedName>
    <definedName name="COLSUB" localSheetId="8">#REF!</definedName>
    <definedName name="COLSUB" localSheetId="7">#REF!</definedName>
    <definedName name="COLSUB" localSheetId="3">#REF!</definedName>
    <definedName name="COLSUB">#REF!</definedName>
    <definedName name="Coluna" localSheetId="6" hidden="1">#REF!</definedName>
    <definedName name="Coluna" localSheetId="8" hidden="1">#REF!</definedName>
    <definedName name="Coluna" localSheetId="7" hidden="1">#REF!</definedName>
    <definedName name="Coluna" localSheetId="3" hidden="1">#REF!</definedName>
    <definedName name="Coluna" hidden="1">#REF!</definedName>
    <definedName name="COMEÇO" localSheetId="10">'[20]CAPA -1'!#REF!</definedName>
    <definedName name="COMEÇO" localSheetId="11">'[20]CAPA -1'!#REF!</definedName>
    <definedName name="COMEÇO" localSheetId="12">'[20]CAPA -1'!#REF!</definedName>
    <definedName name="COMEÇO" localSheetId="7">'[20]CAPA -1'!#REF!</definedName>
    <definedName name="COMEÇO" localSheetId="3">'[20]CAPA -1'!#REF!</definedName>
    <definedName name="COMEÇO">'[20]CAPA -1'!#REF!</definedName>
    <definedName name="Comp" localSheetId="6" hidden="1">#REF!</definedName>
    <definedName name="Comp" localSheetId="0" hidden="1">#REF!</definedName>
    <definedName name="Comp" localSheetId="8" hidden="1">#REF!</definedName>
    <definedName name="Comp" localSheetId="7" hidden="1">#REF!</definedName>
    <definedName name="Comp" localSheetId="3" hidden="1">#REF!</definedName>
    <definedName name="Comp" hidden="1">#REF!</definedName>
    <definedName name="complementares" localSheetId="6">#REF!</definedName>
    <definedName name="complementares" localSheetId="0">#REF!</definedName>
    <definedName name="complementares" localSheetId="8">#REF!</definedName>
    <definedName name="complementares" localSheetId="7">#REF!</definedName>
    <definedName name="complementares" localSheetId="3">#REF!</definedName>
    <definedName name="complementares">#REF!</definedName>
    <definedName name="consumo.2" localSheetId="6">#REF!</definedName>
    <definedName name="consumo.2" localSheetId="0">#REF!</definedName>
    <definedName name="consumo.2" localSheetId="8">#REF!</definedName>
    <definedName name="consumo.2" localSheetId="7">#REF!</definedName>
    <definedName name="consumo.2" localSheetId="3">#REF!</definedName>
    <definedName name="consumo.2">#REF!</definedName>
    <definedName name="CONT1" localSheetId="10">#REF!</definedName>
    <definedName name="CONT1" localSheetId="11">#REF!</definedName>
    <definedName name="CONT1" localSheetId="12">#REF!</definedName>
    <definedName name="CONT1" localSheetId="6">#REF!</definedName>
    <definedName name="CONT1" localSheetId="8">#REF!</definedName>
    <definedName name="CONT1" localSheetId="7">#REF!</definedName>
    <definedName name="CONT1" localSheetId="3">#REF!</definedName>
    <definedName name="CONT1">#REF!</definedName>
    <definedName name="CONT2" localSheetId="10">#REF!</definedName>
    <definedName name="CONT2" localSheetId="11">#REF!</definedName>
    <definedName name="CONT2" localSheetId="12">#REF!</definedName>
    <definedName name="CONT2" localSheetId="6">#REF!</definedName>
    <definedName name="CONT2" localSheetId="8">#REF!</definedName>
    <definedName name="CONT2" localSheetId="7">#REF!</definedName>
    <definedName name="CONT2" localSheetId="3">#REF!</definedName>
    <definedName name="CONT2">#REF!</definedName>
    <definedName name="CONT3" localSheetId="10">#REF!</definedName>
    <definedName name="CONT3" localSheetId="11">#REF!</definedName>
    <definedName name="CONT3" localSheetId="12">#REF!</definedName>
    <definedName name="CONT3" localSheetId="6">#REF!</definedName>
    <definedName name="CONT3" localSheetId="8">#REF!</definedName>
    <definedName name="CONT3" localSheetId="7">#REF!</definedName>
    <definedName name="CONT3" localSheetId="3">#REF!</definedName>
    <definedName name="CONT3">#REF!</definedName>
    <definedName name="CONTAIT" localSheetId="10">#REF!</definedName>
    <definedName name="CONTAIT" localSheetId="11">#REF!</definedName>
    <definedName name="CONTAIT" localSheetId="12">#REF!</definedName>
    <definedName name="CONTAIT" localSheetId="6">#REF!</definedName>
    <definedName name="CONTAIT" localSheetId="8">#REF!</definedName>
    <definedName name="CONTAIT" localSheetId="7">#REF!</definedName>
    <definedName name="CONTAIT" localSheetId="3">#REF!</definedName>
    <definedName name="CONTAIT">#REF!</definedName>
    <definedName name="CONTR">[17]SERVIÇOS!$I$5</definedName>
    <definedName name="CONTR_13">[17]SERVIÇOS!$I$5</definedName>
    <definedName name="CONTR_39">[17]SERVIÇOS!$I$5</definedName>
    <definedName name="CONTR_6">[17]SERVIÇOS!$I$5</definedName>
    <definedName name="CONTREC" localSheetId="10">#REF!</definedName>
    <definedName name="CONTREC" localSheetId="11">#REF!</definedName>
    <definedName name="CONTREC" localSheetId="12">#REF!</definedName>
    <definedName name="CONTREC" localSheetId="6">#REF!</definedName>
    <definedName name="CONTREC" localSheetId="0">#REF!</definedName>
    <definedName name="CONTREC" localSheetId="8">#REF!</definedName>
    <definedName name="CONTREC" localSheetId="7">#REF!</definedName>
    <definedName name="CONTREC" localSheetId="3">#REF!</definedName>
    <definedName name="CONTREC">#REF!</definedName>
    <definedName name="CONTRES" localSheetId="10">#REF!</definedName>
    <definedName name="CONTRES" localSheetId="11">#REF!</definedName>
    <definedName name="CONTRES" localSheetId="12">#REF!</definedName>
    <definedName name="CONTRES" localSheetId="6">#REF!</definedName>
    <definedName name="CONTRES" localSheetId="8">#REF!</definedName>
    <definedName name="CONTRES" localSheetId="7">#REF!</definedName>
    <definedName name="CONTRES" localSheetId="3">#REF!</definedName>
    <definedName name="CONTRES">#REF!</definedName>
    <definedName name="CP.B04" localSheetId="10" hidden="1">'[6]DI-STP - PMS'!#REF!</definedName>
    <definedName name="CP.B04" localSheetId="11" hidden="1">'[6]DI-STP - PMS'!#REF!</definedName>
    <definedName name="CP.B04" localSheetId="12" hidden="1">'[6]DI-STP - PMS'!#REF!</definedName>
    <definedName name="CP.B04" localSheetId="6" hidden="1">'[6]DI-STP - PMS'!#REF!</definedName>
    <definedName name="CP.B04" localSheetId="8" hidden="1">'[6]DI-STP - PMS'!#REF!</definedName>
    <definedName name="CP.B04" localSheetId="7" hidden="1">'[6]DI-STP - PMS'!#REF!</definedName>
    <definedName name="CP.B04" localSheetId="3" hidden="1">'[6]DI-STP - PMS'!#REF!</definedName>
    <definedName name="CP.B04" hidden="1">'[6]DI-STP - PMS'!#REF!</definedName>
    <definedName name="CP.B123" localSheetId="10" hidden="1">'[6]DI-STP - PMS'!#REF!</definedName>
    <definedName name="CP.B123" localSheetId="11" hidden="1">'[6]DI-STP - PMS'!#REF!</definedName>
    <definedName name="CP.B123" localSheetId="12" hidden="1">'[6]DI-STP - PMS'!#REF!</definedName>
    <definedName name="CP.B123" localSheetId="6" hidden="1">'[6]DI-STP - PMS'!#REF!</definedName>
    <definedName name="CP.B123" localSheetId="8" hidden="1">'[6]DI-STP - PMS'!#REF!</definedName>
    <definedName name="CP.B123" localSheetId="7" hidden="1">'[6]DI-STP - PMS'!#REF!</definedName>
    <definedName name="CP.B123" localSheetId="3" hidden="1">'[6]DI-STP - PMS'!#REF!</definedName>
    <definedName name="CP.B123" hidden="1">'[6]DI-STP - PMS'!#REF!</definedName>
    <definedName name="CpuAux" localSheetId="6" hidden="1">#REF!</definedName>
    <definedName name="CpuAux" localSheetId="0" hidden="1">#REF!</definedName>
    <definedName name="CpuAux" localSheetId="8" hidden="1">#REF!</definedName>
    <definedName name="CpuAux" localSheetId="7" hidden="1">#REF!</definedName>
    <definedName name="CpuAux" localSheetId="3" hidden="1">#REF!</definedName>
    <definedName name="CpuAux" hidden="1">#REF!</definedName>
    <definedName name="CPUs" localSheetId="6" hidden="1">#REF!</definedName>
    <definedName name="CPUs" localSheetId="0" hidden="1">#REF!</definedName>
    <definedName name="CPUs" localSheetId="8" hidden="1">#REF!</definedName>
    <definedName name="CPUs" localSheetId="7" hidden="1">#REF!</definedName>
    <definedName name="CPUs" localSheetId="3" hidden="1">#REF!</definedName>
    <definedName name="CPUs" hidden="1">#REF!</definedName>
    <definedName name="CRIT" localSheetId="6" hidden="1">#REF!</definedName>
    <definedName name="CRIT" localSheetId="0" hidden="1">#REF!</definedName>
    <definedName name="CRIT" localSheetId="8" hidden="1">#REF!</definedName>
    <definedName name="CRIT" localSheetId="7" hidden="1">#REF!</definedName>
    <definedName name="CRIT" localSheetId="3" hidden="1">#REF!</definedName>
    <definedName name="CRIT" hidden="1">#REF!</definedName>
    <definedName name="_xlnm.Criteria" localSheetId="10">'[21]MV cubicle'!#REF!</definedName>
    <definedName name="_xlnm.Criteria" localSheetId="11">'[21]MV cubicle'!#REF!</definedName>
    <definedName name="_xlnm.Criteria" localSheetId="12">'[21]MV cubicle'!#REF!</definedName>
    <definedName name="_xlnm.Criteria" localSheetId="0">'[21]MV cubicle'!#REF!</definedName>
    <definedName name="_xlnm.Criteria" localSheetId="7">'[21]MV cubicle'!#REF!</definedName>
    <definedName name="_xlnm.Criteria" localSheetId="3">'[21]MV cubicle'!#REF!</definedName>
    <definedName name="_xlnm.Criteria">'[21]MV cubicle'!#REF!</definedName>
    <definedName name="Cron" localSheetId="6" hidden="1">{#N/A,#N/A,FALSE,"MO (2)"}</definedName>
    <definedName name="Cron" localSheetId="0" hidden="1">{#N/A,#N/A,FALSE,"MO (2)"}</definedName>
    <definedName name="Cron" localSheetId="8" hidden="1">{#N/A,#N/A,FALSE,"MO (2)"}</definedName>
    <definedName name="Cron" hidden="1">{#N/A,#N/A,FALSE,"MO (2)"}</definedName>
    <definedName name="cronograma" localSheetId="6" hidden="1">{#N/A,#N/A,TRUE,"Plan1"}</definedName>
    <definedName name="cronograma" localSheetId="0" hidden="1">{#N/A,#N/A,TRUE,"Plan1"}</definedName>
    <definedName name="cronograma" localSheetId="8" hidden="1">{#N/A,#N/A,TRUE,"Plan1"}</definedName>
    <definedName name="cronograma" hidden="1">{#N/A,#N/A,TRUE,"Plan1"}</definedName>
    <definedName name="Croquiiii" localSheetId="6">CRONOGRAMA!Croquiiii</definedName>
    <definedName name="Croquiiii" localSheetId="0">ENTRADA!Croquiiii</definedName>
    <definedName name="Croquiiii" localSheetId="8">'MC-ADUTORA'!Croquiiii</definedName>
    <definedName name="Croquiiii">[0]!Croquiiii</definedName>
    <definedName name="cu" localSheetId="6" hidden="1">{#N/A,#N/A,TRUE,"Serviços"}</definedName>
    <definedName name="cu" localSheetId="0" hidden="1">{#N/A,#N/A,TRUE,"Serviços"}</definedName>
    <definedName name="cu" localSheetId="8" hidden="1">{#N/A,#N/A,TRUE,"Serviços"}</definedName>
    <definedName name="cu" hidden="1">{#N/A,#N/A,TRUE,"Serviços"}</definedName>
    <definedName name="CUN" localSheetId="6">#REF!</definedName>
    <definedName name="CUN" localSheetId="0">#REF!</definedName>
    <definedName name="CUN" localSheetId="8">#REF!</definedName>
    <definedName name="CUN" localSheetId="7">#REF!</definedName>
    <definedName name="CUN" localSheetId="3">#REF!</definedName>
    <definedName name="CUN">#REF!</definedName>
    <definedName name="CunEq" localSheetId="6" hidden="1">SUM(IF(#REF! =#REF!,(#REF!)*(#REF!="EQ")))</definedName>
    <definedName name="CunEq" localSheetId="0" hidden="1">SUM(IF(#REF! =#REF!,(#REF!)*(#REF!="EQ")))</definedName>
    <definedName name="CunEq" localSheetId="8" hidden="1">SUM(IF(#REF! =#REF!,(#REF!)*(#REF!="EQ")))</definedName>
    <definedName name="CunEq" localSheetId="7" hidden="1">SUM(IF(#REF! =#REF!,(#REF!)*(#REF!="EQ")))</definedName>
    <definedName name="CunEq" localSheetId="3" hidden="1">SUM(IF(#REF! =#REF!,(#REF!)*(#REF!="EQ")))</definedName>
    <definedName name="CunEq" hidden="1">SUM(IF(#REF! =#REF!,(#REF!)*(#REF!="EQ")))</definedName>
    <definedName name="CunMo" localSheetId="6" hidden="1">SUM(IF(#REF! =#REF!,(#REF!)*(#REF!="MO")))</definedName>
    <definedName name="CunMo" localSheetId="0" hidden="1">SUM(IF(#REF! =#REF!,(#REF!)*(#REF!="MO")))</definedName>
    <definedName name="CunMo" localSheetId="8" hidden="1">SUM(IF(#REF! =#REF!,(#REF!)*(#REF!="MO")))</definedName>
    <definedName name="CunMo" localSheetId="7" hidden="1">SUM(IF(#REF! =#REF!,(#REF!)*(#REF!="MO")))</definedName>
    <definedName name="CunMo" localSheetId="3" hidden="1">SUM(IF(#REF! =#REF!,(#REF!)*(#REF!="MO")))</definedName>
    <definedName name="CunMo" hidden="1">SUM(IF(#REF! =#REF!,(#REF!)*(#REF!="MO")))</definedName>
    <definedName name="CunMp" localSheetId="6" hidden="1">SUM(IF(#REF! =#REF!,(#REF!)*(#REF!="MP")))</definedName>
    <definedName name="CunMp" localSheetId="0" hidden="1">SUM(IF(#REF! =#REF!,(#REF!)*(#REF!="MP")))</definedName>
    <definedName name="CunMp" localSheetId="8" hidden="1">SUM(IF(#REF! =#REF!,(#REF!)*(#REF!="MP")))</definedName>
    <definedName name="CunMp" localSheetId="7" hidden="1">SUM(IF(#REF! =#REF!,(#REF!)*(#REF!="MP")))</definedName>
    <definedName name="CunMp" localSheetId="3" hidden="1">SUM(IF(#REF! =#REF!,(#REF!)*(#REF!="MP")))</definedName>
    <definedName name="CunMp" hidden="1">SUM(IF(#REF! =#REF!,(#REF!)*(#REF!="MP")))</definedName>
    <definedName name="CUSTO_06">'[22]PCOMP-06-11-2006'!$A$1:$D$635</definedName>
    <definedName name="cvc" localSheetId="6">#REF!</definedName>
    <definedName name="cvc" localSheetId="0">#REF!</definedName>
    <definedName name="cvc" localSheetId="8">#REF!</definedName>
    <definedName name="cvc" localSheetId="7">#REF!</definedName>
    <definedName name="cvc" localSheetId="3">#REF!</definedName>
    <definedName name="cvc">#REF!</definedName>
    <definedName name="D" localSheetId="10">#REF!</definedName>
    <definedName name="D" localSheetId="11">#REF!</definedName>
    <definedName name="D" localSheetId="12">#REF!</definedName>
    <definedName name="D" localSheetId="6">#REF!</definedName>
    <definedName name="D" localSheetId="8">#REF!</definedName>
    <definedName name="D" localSheetId="7">#REF!</definedName>
    <definedName name="D" localSheetId="3">#REF!</definedName>
    <definedName name="D">#REF!</definedName>
    <definedName name="dadinho" localSheetId="6">#REF!</definedName>
    <definedName name="dadinho" localSheetId="8">#REF!</definedName>
    <definedName name="dadinho" localSheetId="7">#REF!</definedName>
    <definedName name="dadinho" localSheetId="3">#REF!</definedName>
    <definedName name="dadinho">#REF!</definedName>
    <definedName name="DADOS" localSheetId="6">#REF!</definedName>
    <definedName name="DADOS" localSheetId="8">#REF!</definedName>
    <definedName name="DADOS" localSheetId="7">#REF!</definedName>
    <definedName name="DADOS" localSheetId="3">#REF!</definedName>
    <definedName name="DADOS">#REF!</definedName>
    <definedName name="DAER1" localSheetId="6" hidden="1">{#N/A,#N/A,TRUE,"Serviços"}</definedName>
    <definedName name="DAER1" localSheetId="0" hidden="1">{#N/A,#N/A,TRUE,"Serviços"}</definedName>
    <definedName name="DAER1" localSheetId="8" hidden="1">{#N/A,#N/A,TRUE,"Serviços"}</definedName>
    <definedName name="DAER1" hidden="1">{#N/A,#N/A,TRUE,"Serviços"}</definedName>
    <definedName name="dasd" localSheetId="6">#REF!</definedName>
    <definedName name="dasd" localSheetId="0">#REF!</definedName>
    <definedName name="dasd" localSheetId="8">#REF!</definedName>
    <definedName name="dasd" localSheetId="7">#REF!</definedName>
    <definedName name="dasd" localSheetId="3">#REF!</definedName>
    <definedName name="dasd">#REF!</definedName>
    <definedName name="Data" localSheetId="6">#REF!</definedName>
    <definedName name="Data" localSheetId="0">#REF!</definedName>
    <definedName name="Data" localSheetId="8">#REF!</definedName>
    <definedName name="Data" localSheetId="7">#REF!</definedName>
    <definedName name="Data" localSheetId="3">#REF!</definedName>
    <definedName name="Data">#REF!</definedName>
    <definedName name="Data_Final" localSheetId="6">#REF!</definedName>
    <definedName name="Data_Final" localSheetId="0">#REF!</definedName>
    <definedName name="Data_Final" localSheetId="8">#REF!</definedName>
    <definedName name="Data_Final" localSheetId="7">#REF!</definedName>
    <definedName name="Data_Final" localSheetId="3">#REF!</definedName>
    <definedName name="Data_Final">#REF!</definedName>
    <definedName name="Data_Início" localSheetId="6">#REF!</definedName>
    <definedName name="Data_Início" localSheetId="8">#REF!</definedName>
    <definedName name="Data_Início" localSheetId="7">#REF!</definedName>
    <definedName name="Data_Início" localSheetId="3">#REF!</definedName>
    <definedName name="Data_Início">#REF!</definedName>
    <definedName name="DCA">"$#REF!.$E$31"</definedName>
    <definedName name="DCAW">"$#REF!.$E$33"</definedName>
    <definedName name="DDDD" localSheetId="6">[1]COMPOS1!#REF!</definedName>
    <definedName name="DDDD" localSheetId="0">[1]COMPOS1!#REF!</definedName>
    <definedName name="DDDD" localSheetId="7">[1]COMPOS1!#REF!</definedName>
    <definedName name="DDDD" localSheetId="3">[1]COMPOS1!#REF!</definedName>
    <definedName name="DDDD">[1]COMPOS1!#REF!</definedName>
    <definedName name="dddddddddddddddddddddddddd" localSheetId="10">#REF!</definedName>
    <definedName name="dddddddddddddddddddddddddd" localSheetId="11">#REF!</definedName>
    <definedName name="dddddddddddddddddddddddddd" localSheetId="12">#REF!</definedName>
    <definedName name="dddddddddddddddddddddddddd" localSheetId="6">#REF!</definedName>
    <definedName name="dddddddddddddddddddddddddd" localSheetId="0">#REF!</definedName>
    <definedName name="dddddddddddddddddddddddddd" localSheetId="8">#REF!</definedName>
    <definedName name="dddddddddddddddddddddddddd" localSheetId="7">#REF!</definedName>
    <definedName name="dddddddddddddddddddddddddd" localSheetId="3">#REF!</definedName>
    <definedName name="dddddddddddddddddddddddddd">#REF!</definedName>
    <definedName name="dddddddddddddppppppppp" localSheetId="10">#REF!</definedName>
    <definedName name="dddddddddddddppppppppp" localSheetId="11">#REF!</definedName>
    <definedName name="dddddddddddddppppppppp" localSheetId="12">#REF!</definedName>
    <definedName name="dddddddddddddppppppppp" localSheetId="6">#REF!</definedName>
    <definedName name="dddddddddddddppppppppp" localSheetId="8">#REF!</definedName>
    <definedName name="dddddddddddddppppppppp" localSheetId="7">#REF!</definedName>
    <definedName name="dddddddddddddppppppppp" localSheetId="3">#REF!</definedName>
    <definedName name="dddddddddddddppppppppp">#REF!</definedName>
    <definedName name="densidade_cap" localSheetId="6">#REF!</definedName>
    <definedName name="densidade_cap" localSheetId="8">#REF!</definedName>
    <definedName name="densidade_cap" localSheetId="7">#REF!</definedName>
    <definedName name="densidade_cap" localSheetId="3">#REF!</definedName>
    <definedName name="densidade_cap">#REF!</definedName>
    <definedName name="DER">'[19]TPU-MARÇO_2002'!$E$2:$E$1965</definedName>
    <definedName name="DERIVQT" localSheetId="10">#REF!</definedName>
    <definedName name="DERIVQT" localSheetId="11">#REF!</definedName>
    <definedName name="DERIVQT" localSheetId="12">#REF!</definedName>
    <definedName name="DERIVQT" localSheetId="6">#REF!</definedName>
    <definedName name="DERIVQT" localSheetId="0">#REF!</definedName>
    <definedName name="DERIVQT" localSheetId="8">#REF!</definedName>
    <definedName name="DERIVQT" localSheetId="7">#REF!</definedName>
    <definedName name="DERIVQT" localSheetId="3">#REF!</definedName>
    <definedName name="DERIVQT">#REF!</definedName>
    <definedName name="DescAux" hidden="1">#N/A</definedName>
    <definedName name="desconto" localSheetId="6">#REF!</definedName>
    <definedName name="desconto" localSheetId="0">#REF!</definedName>
    <definedName name="desconto" localSheetId="8">#REF!</definedName>
    <definedName name="desconto" localSheetId="7">#REF!</definedName>
    <definedName name="desconto" localSheetId="3">#REF!</definedName>
    <definedName name="desconto">#REF!</definedName>
    <definedName name="desconto2" localSheetId="6">#REF!</definedName>
    <definedName name="desconto2" localSheetId="0">#REF!</definedName>
    <definedName name="desconto2" localSheetId="8">#REF!</definedName>
    <definedName name="desconto2" localSheetId="7">#REF!</definedName>
    <definedName name="desconto2" localSheetId="3">#REF!</definedName>
    <definedName name="desconto2">#REF!</definedName>
    <definedName name="descricao" localSheetId="6">#REF!</definedName>
    <definedName name="descricao" localSheetId="0">#REF!</definedName>
    <definedName name="descricao" localSheetId="8">#REF!</definedName>
    <definedName name="descricao" localSheetId="7">#REF!</definedName>
    <definedName name="descricao" localSheetId="3">#REF!</definedName>
    <definedName name="descricao">#REF!</definedName>
    <definedName name="dfijvnqienvvnjv" localSheetId="10">#REF!</definedName>
    <definedName name="dfijvnqienvvnjv" localSheetId="11">#REF!</definedName>
    <definedName name="dfijvnqienvvnjv" localSheetId="12">#REF!</definedName>
    <definedName name="dfijvnqienvvnjv" localSheetId="6">#REF!</definedName>
    <definedName name="dfijvnqienvvnjv" localSheetId="8">#REF!</definedName>
    <definedName name="dfijvnqienvvnjv" localSheetId="7">#REF!</definedName>
    <definedName name="dfijvnqienvvnjv" localSheetId="3">#REF!</definedName>
    <definedName name="dfijvnqienvvnjv">#REF!</definedName>
    <definedName name="DGA" localSheetId="7">'[10]PRO-08'!#REF!</definedName>
    <definedName name="DGA" localSheetId="3">'[10]PRO-08'!#REF!</definedName>
    <definedName name="DGA">'[10]PRO-08'!#REF!</definedName>
    <definedName name="DGF" localSheetId="6" hidden="1">{#N/A,#N/A,FALSE,"MO (2)"}</definedName>
    <definedName name="DGF" localSheetId="0" hidden="1">{#N/A,#N/A,FALSE,"MO (2)"}</definedName>
    <definedName name="DGF" localSheetId="8" hidden="1">{#N/A,#N/A,FALSE,"MO (2)"}</definedName>
    <definedName name="DGF" hidden="1">{#N/A,#N/A,FALSE,"MO (2)"}</definedName>
    <definedName name="DIA">"$#REF!.$H$4"</definedName>
    <definedName name="DIFQT" localSheetId="10">#REF!</definedName>
    <definedName name="DIFQT" localSheetId="11">#REF!</definedName>
    <definedName name="DIFQT" localSheetId="12">#REF!</definedName>
    <definedName name="DIFQT" localSheetId="6">#REF!</definedName>
    <definedName name="DIFQT" localSheetId="0">#REF!</definedName>
    <definedName name="DIFQT" localSheetId="8">#REF!</definedName>
    <definedName name="DIFQT" localSheetId="7">#REF!</definedName>
    <definedName name="DIFQT" localSheetId="3">#REF!</definedName>
    <definedName name="DIFQT">#REF!</definedName>
    <definedName name="DIMENSIONAMENTO_DE_TUBULAÇÃO" localSheetId="10">#REF!</definedName>
    <definedName name="DIMENSIONAMENTO_DE_TUBULAÇÃO" localSheetId="11">#REF!</definedName>
    <definedName name="DIMENSIONAMENTO_DE_TUBULAÇÃO" localSheetId="12">#REF!</definedName>
    <definedName name="DIMENSIONAMENTO_DE_TUBULAÇÃO" localSheetId="6">#REF!</definedName>
    <definedName name="DIMENSIONAMENTO_DE_TUBULAÇÃO" localSheetId="8">#REF!</definedName>
    <definedName name="DIMENSIONAMENTO_DE_TUBULAÇÃO" localSheetId="7">#REF!</definedName>
    <definedName name="DIMENSIONAMENTO_DE_TUBULAÇÃO" localSheetId="3">#REF!</definedName>
    <definedName name="DIMENSIONAMENTO_DE_TUBULAÇÃO">#REF!</definedName>
    <definedName name="DIMENSIONAMENTO_DE_TUBULAÇÃO___0" localSheetId="10">#REF!</definedName>
    <definedName name="DIMENSIONAMENTO_DE_TUBULAÇÃO___0" localSheetId="11">#REF!</definedName>
    <definedName name="DIMENSIONAMENTO_DE_TUBULAÇÃO___0" localSheetId="12">#REF!</definedName>
    <definedName name="DIMENSIONAMENTO_DE_TUBULAÇÃO___0" localSheetId="6">#REF!</definedName>
    <definedName name="DIMENSIONAMENTO_DE_TUBULAÇÃO___0" localSheetId="8">#REF!</definedName>
    <definedName name="DIMENSIONAMENTO_DE_TUBULAÇÃO___0" localSheetId="7">#REF!</definedName>
    <definedName name="DIMENSIONAMENTO_DE_TUBULAÇÃO___0" localSheetId="3">#REF!</definedName>
    <definedName name="DIMENSIONAMENTO_DE_TUBULAÇÃO___0">#REF!</definedName>
    <definedName name="DIMENSIONAMENTO_DE_TUBULAÇÃO___2" localSheetId="10">#REF!</definedName>
    <definedName name="DIMENSIONAMENTO_DE_TUBULAÇÃO___2" localSheetId="11">#REF!</definedName>
    <definedName name="DIMENSIONAMENTO_DE_TUBULAÇÃO___2" localSheetId="12">#REF!</definedName>
    <definedName name="DIMENSIONAMENTO_DE_TUBULAÇÃO___2" localSheetId="6">#REF!</definedName>
    <definedName name="DIMENSIONAMENTO_DE_TUBULAÇÃO___2" localSheetId="8">#REF!</definedName>
    <definedName name="DIMENSIONAMENTO_DE_TUBULAÇÃO___2" localSheetId="7">#REF!</definedName>
    <definedName name="DIMENSIONAMENTO_DE_TUBULAÇÃO___2" localSheetId="3">#REF!</definedName>
    <definedName name="DIMENSIONAMENTO_DE_TUBULAÇÃO___2">#REF!</definedName>
    <definedName name="DJ" localSheetId="6">#REF!</definedName>
    <definedName name="DJ" localSheetId="8">#REF!</definedName>
    <definedName name="DJ" localSheetId="7">#REF!</definedName>
    <definedName name="DJ" localSheetId="3">#REF!</definedName>
    <definedName name="DJ">#REF!</definedName>
    <definedName name="DMT">[23]C.U!$D$1651,[23]C.U!$D$1155</definedName>
    <definedName name="DMT.BET.CBA" localSheetId="6">#REF!</definedName>
    <definedName name="DMT.BET.CBA" localSheetId="0">#REF!</definedName>
    <definedName name="DMT.BET.CBA" localSheetId="8">#REF!</definedName>
    <definedName name="DMT.BET.CBA" localSheetId="7">#REF!</definedName>
    <definedName name="DMT.BET.CBA" localSheetId="3">#REF!</definedName>
    <definedName name="DMT.BET.CBA">#REF!</definedName>
    <definedName name="DMT.BETUMINCBA" localSheetId="6">#REF!</definedName>
    <definedName name="DMT.BETUMINCBA" localSheetId="0">#REF!</definedName>
    <definedName name="DMT.BETUMINCBA" localSheetId="8">#REF!</definedName>
    <definedName name="DMT.BETUMINCBA" localSheetId="7">#REF!</definedName>
    <definedName name="DMT.BETUMINCBA" localSheetId="3">#REF!</definedName>
    <definedName name="DMT.BETUMINCBA">#REF!</definedName>
    <definedName name="DMT.CIMENTO" localSheetId="6">#REF!</definedName>
    <definedName name="DMT.CIMENTO" localSheetId="0">#REF!</definedName>
    <definedName name="DMT.CIMENTO" localSheetId="8">#REF!</definedName>
    <definedName name="DMT.CIMENTO" localSheetId="7">#REF!</definedName>
    <definedName name="DMT.CIMENTO" localSheetId="3">#REF!</definedName>
    <definedName name="DMT.CIMENTO">#REF!</definedName>
    <definedName name="DMT_0_50" localSheetId="6">#REF!</definedName>
    <definedName name="DMT_0_50" localSheetId="8">#REF!</definedName>
    <definedName name="DMT_0_50" localSheetId="7">#REF!</definedName>
    <definedName name="DMT_0_50" localSheetId="3">#REF!</definedName>
    <definedName name="DMT_0_50">#REF!</definedName>
    <definedName name="DMT_1000" localSheetId="6">#REF!</definedName>
    <definedName name="DMT_1000" localSheetId="8">#REF!</definedName>
    <definedName name="DMT_1000" localSheetId="7">#REF!</definedName>
    <definedName name="DMT_1000" localSheetId="3">#REF!</definedName>
    <definedName name="DMT_1000">#REF!</definedName>
    <definedName name="DMT_200" localSheetId="6">#REF!</definedName>
    <definedName name="DMT_200" localSheetId="8">#REF!</definedName>
    <definedName name="DMT_200" localSheetId="7">#REF!</definedName>
    <definedName name="DMT_200" localSheetId="3">#REF!</definedName>
    <definedName name="DMT_200">#REF!</definedName>
    <definedName name="DMT_200_400" localSheetId="6">#REF!</definedName>
    <definedName name="DMT_200_400" localSheetId="8">#REF!</definedName>
    <definedName name="DMT_200_400" localSheetId="7">#REF!</definedName>
    <definedName name="DMT_200_400" localSheetId="3">#REF!</definedName>
    <definedName name="DMT_200_400">#REF!</definedName>
    <definedName name="DMT_400" localSheetId="6">#REF!</definedName>
    <definedName name="DMT_400" localSheetId="8">#REF!</definedName>
    <definedName name="DMT_400" localSheetId="7">#REF!</definedName>
    <definedName name="DMT_400" localSheetId="3">#REF!</definedName>
    <definedName name="DMT_400">#REF!</definedName>
    <definedName name="DMT_400_600" localSheetId="6">#REF!</definedName>
    <definedName name="DMT_400_600" localSheetId="8">#REF!</definedName>
    <definedName name="DMT_400_600" localSheetId="7">#REF!</definedName>
    <definedName name="DMT_400_600" localSheetId="3">#REF!</definedName>
    <definedName name="DMT_400_600">#REF!</definedName>
    <definedName name="DMT_50" localSheetId="6">#REF!</definedName>
    <definedName name="DMT_50" localSheetId="8">#REF!</definedName>
    <definedName name="DMT_50" localSheetId="7">#REF!</definedName>
    <definedName name="DMT_50" localSheetId="3">#REF!</definedName>
    <definedName name="DMT_50">#REF!</definedName>
    <definedName name="DMT_50_200" localSheetId="6">#REF!</definedName>
    <definedName name="DMT_50_200" localSheetId="8">#REF!</definedName>
    <definedName name="DMT_50_200" localSheetId="7">#REF!</definedName>
    <definedName name="DMT_50_200" localSheetId="3">#REF!</definedName>
    <definedName name="DMT_50_200">#REF!</definedName>
    <definedName name="DMT_600" localSheetId="6">#REF!</definedName>
    <definedName name="DMT_600" localSheetId="8">#REF!</definedName>
    <definedName name="DMT_600" localSheetId="7">#REF!</definedName>
    <definedName name="DMT_600" localSheetId="3">#REF!</definedName>
    <definedName name="DMT_600">#REF!</definedName>
    <definedName name="DMT_800" localSheetId="6">#REF!</definedName>
    <definedName name="DMT_800" localSheetId="8">#REF!</definedName>
    <definedName name="DMT_800" localSheetId="7">#REF!</definedName>
    <definedName name="DMT_800" localSheetId="3">#REF!</definedName>
    <definedName name="DMT_800">#REF!</definedName>
    <definedName name="DMTCIMENTO" localSheetId="6">#REF!</definedName>
    <definedName name="DMTCIMENTO" localSheetId="8">#REF!</definedName>
    <definedName name="DMTCIMENTO" localSheetId="7">#REF!</definedName>
    <definedName name="DMTCIMENTO" localSheetId="3">#REF!</definedName>
    <definedName name="DMTCIMENTO">#REF!</definedName>
    <definedName name="DNIT1">[16]Pato!$A$1</definedName>
    <definedName name="doce" localSheetId="12">[18]MED_SET!#REF!</definedName>
    <definedName name="doce" localSheetId="7">[18]MED_SET!#REF!</definedName>
    <definedName name="doce" localSheetId="3">[18]MED_SET!#REF!</definedName>
    <definedName name="doce">[18]MED_SET!#REF!</definedName>
    <definedName name="drafad" localSheetId="6">#REF!</definedName>
    <definedName name="drafad" localSheetId="0">#REF!</definedName>
    <definedName name="drafad" localSheetId="8">#REF!</definedName>
    <definedName name="drafad" localSheetId="7">#REF!</definedName>
    <definedName name="drafad" localSheetId="3">#REF!</definedName>
    <definedName name="drafad">#REF!</definedName>
    <definedName name="DRE" localSheetId="6">#REF!</definedName>
    <definedName name="DRE" localSheetId="0">#REF!</definedName>
    <definedName name="DRE" localSheetId="8">#REF!</definedName>
    <definedName name="DRE" localSheetId="7">#REF!</definedName>
    <definedName name="DRE" localSheetId="3">#REF!</definedName>
    <definedName name="DRE">#REF!</definedName>
    <definedName name="drena" localSheetId="6">#REF!</definedName>
    <definedName name="drena" localSheetId="0">#REF!</definedName>
    <definedName name="drena" localSheetId="8">#REF!</definedName>
    <definedName name="drena" localSheetId="7">#REF!</definedName>
    <definedName name="drena" localSheetId="3">#REF!</definedName>
    <definedName name="drena">#REF!</definedName>
    <definedName name="drenagem" localSheetId="6">#REF!</definedName>
    <definedName name="drenagem" localSheetId="8">#REF!</definedName>
    <definedName name="drenagem" localSheetId="7">#REF!</definedName>
    <definedName name="drenagem" localSheetId="3">#REF!</definedName>
    <definedName name="drenagem">#REF!</definedName>
    <definedName name="DRI" localSheetId="6">#REF!</definedName>
    <definedName name="DRI" localSheetId="8">#REF!</definedName>
    <definedName name="DRI" localSheetId="7">#REF!</definedName>
    <definedName name="DRI" localSheetId="3">#REF!</definedName>
    <definedName name="DRI">#REF!</definedName>
    <definedName name="dsad" localSheetId="6">#REF!</definedName>
    <definedName name="dsad" localSheetId="8">#REF!</definedName>
    <definedName name="dsad" localSheetId="7">#REF!</definedName>
    <definedName name="dsad" localSheetId="3">#REF!</definedName>
    <definedName name="dsad">#REF!</definedName>
    <definedName name="Dsc">#N/A</definedName>
    <definedName name="DTMED">"$#REF!.$C$8"</definedName>
    <definedName name="DTUBOS" localSheetId="10">#REF!</definedName>
    <definedName name="DTUBOS" localSheetId="11">#REF!</definedName>
    <definedName name="DTUBOS" localSheetId="12">#REF!</definedName>
    <definedName name="DTUBOS" localSheetId="6">#REF!</definedName>
    <definedName name="DTUBOS" localSheetId="0">#REF!</definedName>
    <definedName name="DTUBOS" localSheetId="8">#REF!</definedName>
    <definedName name="DTUBOS" localSheetId="7">#REF!</definedName>
    <definedName name="DTUBOS" localSheetId="3">#REF!</definedName>
    <definedName name="DTUBOS">#REF!</definedName>
    <definedName name="DTUBOS___0" localSheetId="10">#REF!</definedName>
    <definedName name="DTUBOS___0" localSheetId="11">#REF!</definedName>
    <definedName name="DTUBOS___0" localSheetId="12">#REF!</definedName>
    <definedName name="DTUBOS___0" localSheetId="6">#REF!</definedName>
    <definedName name="DTUBOS___0" localSheetId="0">#REF!</definedName>
    <definedName name="DTUBOS___0" localSheetId="8">#REF!</definedName>
    <definedName name="DTUBOS___0" localSheetId="7">#REF!</definedName>
    <definedName name="DTUBOS___0" localSheetId="3">#REF!</definedName>
    <definedName name="DTUBOS___0">#REF!</definedName>
    <definedName name="DTUBOS___2" localSheetId="10">#REF!</definedName>
    <definedName name="DTUBOS___2" localSheetId="11">#REF!</definedName>
    <definedName name="DTUBOS___2" localSheetId="12">#REF!</definedName>
    <definedName name="DTUBOS___2" localSheetId="6">#REF!</definedName>
    <definedName name="DTUBOS___2" localSheetId="0">#REF!</definedName>
    <definedName name="DTUBOS___2" localSheetId="8">#REF!</definedName>
    <definedName name="DTUBOS___2" localSheetId="7">#REF!</definedName>
    <definedName name="DTUBOS___2" localSheetId="3">#REF!</definedName>
    <definedName name="DTUBOS___2">#REF!</definedName>
    <definedName name="dwqhdjwqgdwq" localSheetId="10">#REF!</definedName>
    <definedName name="dwqhdjwqgdwq" localSheetId="11">#REF!</definedName>
    <definedName name="dwqhdjwqgdwq" localSheetId="12">#REF!</definedName>
    <definedName name="dwqhdjwqgdwq" localSheetId="6">#REF!</definedName>
    <definedName name="dwqhdjwqgdwq" localSheetId="8">#REF!</definedName>
    <definedName name="dwqhdjwqgdwq" localSheetId="7">#REF!</definedName>
    <definedName name="dwqhdjwqgdwq" localSheetId="3">#REF!</definedName>
    <definedName name="dwqhdjwqgdwq">#REF!</definedName>
    <definedName name="e" localSheetId="12">#REF!</definedName>
    <definedName name="e" localSheetId="6">#REF!</definedName>
    <definedName name="e" localSheetId="8">#REF!</definedName>
    <definedName name="e" localSheetId="7">#REF!</definedName>
    <definedName name="e" localSheetId="3">#REF!</definedName>
    <definedName name="e">#REF!</definedName>
    <definedName name="EA">[17]SERVIÇOS!$G$32</definedName>
    <definedName name="EA_13">[17]SERVIÇOS!$G$32</definedName>
    <definedName name="EA_39">[17]SERVIÇOS!$G$32</definedName>
    <definedName name="EA_6">[17]SERVIÇOS!$G$32</definedName>
    <definedName name="ECJ" localSheetId="6">#REF!</definedName>
    <definedName name="ECJ" localSheetId="0">#REF!</definedName>
    <definedName name="ECJ" localSheetId="8">#REF!</definedName>
    <definedName name="ECJ" localSheetId="7">#REF!</definedName>
    <definedName name="ECJ" localSheetId="3">#REF!</definedName>
    <definedName name="ECJ">#REF!</definedName>
    <definedName name="Edit" localSheetId="6">#REF!</definedName>
    <definedName name="Edit" localSheetId="0">#REF!</definedName>
    <definedName name="Edit" localSheetId="8">#REF!</definedName>
    <definedName name="Edit" localSheetId="7">#REF!</definedName>
    <definedName name="Edit" localSheetId="3">#REF!</definedName>
    <definedName name="Edit">#REF!</definedName>
    <definedName name="edital" localSheetId="6">#REF!</definedName>
    <definedName name="edital" localSheetId="0">#REF!</definedName>
    <definedName name="edital" localSheetId="8">#REF!</definedName>
    <definedName name="edital" localSheetId="7">#REF!</definedName>
    <definedName name="edital" localSheetId="3">#REF!</definedName>
    <definedName name="edital">#REF!</definedName>
    <definedName name="ee">"'file:///Y:/ENGENHARIA/Deise Aoki/PATOS - OK/PATOS 05-09-2007-ok/Laptop - Arquivos/DNIT/PATOs/Rondonópolis/PATO_BR-364_km_000_ao_km_11290_LICITAÇÃO MAIO DE 2007.xls'#$reg_mec_fx_dm_.$#REF!$#REF!:$#REF!$#REF!"</definedName>
    <definedName name="ee_1">"'file:///Y:/ENGENHARIA/Deise Aoki/PATOS - OK/PATOS 05-09-2007-ok/Laptop - Arquivos/DNIT/PATOs/Rondonópolis/PATO_BR-364_km_000_ao_km_11290_LICITAÇÃO MAIO DE 2007.xls'#$reg_mec_fx_dm_.$#REF!$#REF!:$#REF!$#REF!"</definedName>
    <definedName name="ee_26" localSheetId="6">[24]reg_mec_fx_dm_!#REF!</definedName>
    <definedName name="ee_26" localSheetId="0">[24]reg_mec_fx_dm_!#REF!</definedName>
    <definedName name="ee_26" localSheetId="7">[24]reg_mec_fx_dm_!#REF!</definedName>
    <definedName name="ee_26" localSheetId="3">[24]reg_mec_fx_dm_!#REF!</definedName>
    <definedName name="ee_26">[24]reg_mec_fx_dm_!#REF!</definedName>
    <definedName name="ee_27" localSheetId="0">[24]reg_mec_fx_dm_!#REF!</definedName>
    <definedName name="ee_27" localSheetId="7">[24]reg_mec_fx_dm_!#REF!</definedName>
    <definedName name="ee_27" localSheetId="3">[24]reg_mec_fx_dm_!#REF!</definedName>
    <definedName name="ee_27">[24]reg_mec_fx_dm_!#REF!</definedName>
    <definedName name="ee_28" localSheetId="0">[24]reg_mec_fx_dm_!#REF!</definedName>
    <definedName name="ee_28" localSheetId="7">[24]reg_mec_fx_dm_!#REF!</definedName>
    <definedName name="ee_28" localSheetId="3">[24]reg_mec_fx_dm_!#REF!</definedName>
    <definedName name="ee_28">[24]reg_mec_fx_dm_!#REF!</definedName>
    <definedName name="ee_29" localSheetId="0">[24]reg_mec_fx_dm_!#REF!</definedName>
    <definedName name="ee_29" localSheetId="7">[24]reg_mec_fx_dm_!#REF!</definedName>
    <definedName name="ee_29" localSheetId="3">[24]reg_mec_fx_dm_!#REF!</definedName>
    <definedName name="ee_29">[24]reg_mec_fx_dm_!#REF!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 localSheetId="6">[24]reg_mec_fx_dm_!#REF!</definedName>
    <definedName name="ee_5" localSheetId="0">[24]reg_mec_fx_dm_!#REF!</definedName>
    <definedName name="ee_5" localSheetId="7">[24]reg_mec_fx_dm_!#REF!</definedName>
    <definedName name="ee_5" localSheetId="3">[24]reg_mec_fx_dm_!#REF!</definedName>
    <definedName name="ee_5">[24]reg_mec_fx_dm_!#REF!</definedName>
    <definedName name="ee_6" localSheetId="0">[24]reg_mec_fx_dm_!#REF!</definedName>
    <definedName name="ee_6" localSheetId="7">[24]reg_mec_fx_dm_!#REF!</definedName>
    <definedName name="ee_6" localSheetId="3">[24]reg_mec_fx_dm_!#REF!</definedName>
    <definedName name="ee_6">[24]reg_mec_fx_dm_!#REF!</definedName>
    <definedName name="EJ" localSheetId="6">#REF!</definedName>
    <definedName name="EJ" localSheetId="0">#REF!</definedName>
    <definedName name="EJ" localSheetId="8">#REF!</definedName>
    <definedName name="EJ" localSheetId="7">#REF!</definedName>
    <definedName name="EJ" localSheetId="3">#REF!</definedName>
    <definedName name="EJ">#REF!</definedName>
    <definedName name="EM">"$#REF!.$E$30"</definedName>
    <definedName name="em_algarismo_e_por_extenso" localSheetId="6">#REF!</definedName>
    <definedName name="em_algarismo_e_por_extenso" localSheetId="0">#REF!</definedName>
    <definedName name="em_algarismo_e_por_extenso" localSheetId="8">#REF!</definedName>
    <definedName name="em_algarismo_e_por_extenso" localSheetId="7">#REF!</definedName>
    <definedName name="em_algarismo_e_por_extenso" localSheetId="3">#REF!</definedName>
    <definedName name="em_algarismo_e_por_extenso">#REF!</definedName>
    <definedName name="EMP">[17]SERVIÇOS!$I$6</definedName>
    <definedName name="EMP_13">[17]SERVIÇOS!$I$6</definedName>
    <definedName name="EMP_39">[17]SERVIÇOS!$I$6</definedName>
    <definedName name="EMP_6">[17]SERVIÇOS!$I$6</definedName>
    <definedName name="EmpAux" hidden="1">""</definedName>
    <definedName name="Empo" localSheetId="6">#REF!</definedName>
    <definedName name="Empo" localSheetId="0">#REF!</definedName>
    <definedName name="Empo" localSheetId="8">#REF!</definedName>
    <definedName name="Empo" localSheetId="7">#REF!</definedName>
    <definedName name="Empo" localSheetId="3">#REF!</definedName>
    <definedName name="Empo">#REF!</definedName>
    <definedName name="Empolamento" localSheetId="6">#REF!</definedName>
    <definedName name="Empolamento" localSheetId="0">#REF!</definedName>
    <definedName name="Empolamento" localSheetId="8">#REF!</definedName>
    <definedName name="Empolamento" localSheetId="7">#REF!</definedName>
    <definedName name="Empolamento" localSheetId="3">#REF!</definedName>
    <definedName name="Empolamento">#REF!</definedName>
    <definedName name="Empr" localSheetId="6">#REF!</definedName>
    <definedName name="Empr" localSheetId="8">#REF!</definedName>
    <definedName name="Empr" localSheetId="7">#REF!</definedName>
    <definedName name="Empr" localSheetId="3">#REF!</definedName>
    <definedName name="Empr">#REF!</definedName>
    <definedName name="emprestimo">'[25]Vínculo (2)'!$Y$13</definedName>
    <definedName name="EMW">"$#REF!.$E$32"</definedName>
    <definedName name="EMWA">"$#REF!.$E$31"</definedName>
    <definedName name="ENC" localSheetId="6">#REF!</definedName>
    <definedName name="ENC" localSheetId="0">#REF!</definedName>
    <definedName name="ENC" localSheetId="8">#REF!</definedName>
    <definedName name="ENC" localSheetId="7">#REF!</definedName>
    <definedName name="ENC" localSheetId="3">#REF!</definedName>
    <definedName name="ENC">#REF!</definedName>
    <definedName name="encp" localSheetId="6">'[9]QTT  BETUM'!#REF!</definedName>
    <definedName name="encp" localSheetId="0">'[9]QTT  BETUM'!#REF!</definedName>
    <definedName name="encp" localSheetId="7">'[9]QTT  BETUM'!#REF!</definedName>
    <definedName name="encp" localSheetId="3">'[9]QTT  BETUM'!#REF!</definedName>
    <definedName name="encp">'[9]QTT  BETUM'!#REF!</definedName>
    <definedName name="enct" localSheetId="0">'[9]QTT  BETUM'!#REF!</definedName>
    <definedName name="enct" localSheetId="7">'[9]QTT  BETUM'!#REF!</definedName>
    <definedName name="enct" localSheetId="3">'[9]QTT  BETUM'!#REF!</definedName>
    <definedName name="enct">'[9]QTT  BETUM'!#REF!</definedName>
    <definedName name="ENLEIV" localSheetId="6">#REF!</definedName>
    <definedName name="ENLEIV" localSheetId="0">#REF!</definedName>
    <definedName name="ENLEIV" localSheetId="8">#REF!</definedName>
    <definedName name="ENLEIV" localSheetId="7">#REF!</definedName>
    <definedName name="ENLEIV" localSheetId="3">#REF!</definedName>
    <definedName name="ENLEIV">#REF!</definedName>
    <definedName name="entradaEmissario" localSheetId="12">#REF!</definedName>
    <definedName name="entradaEmissario" localSheetId="6">#REF!</definedName>
    <definedName name="entradaEmissario" localSheetId="0">#REF!</definedName>
    <definedName name="entradaEmissario" localSheetId="8">#REF!</definedName>
    <definedName name="entradaEmissario" localSheetId="7">#REF!</definedName>
    <definedName name="entradaEmissario" localSheetId="3">#REF!</definedName>
    <definedName name="entradaEmissario">#REF!</definedName>
    <definedName name="EQ" localSheetId="6" hidden="1">#REF!</definedName>
    <definedName name="EQ" localSheetId="0" hidden="1">#REF!</definedName>
    <definedName name="EQ" localSheetId="8" hidden="1">#REF!</definedName>
    <definedName name="EQ" localSheetId="7" hidden="1">#REF!</definedName>
    <definedName name="EQ" localSheetId="3" hidden="1">#REF!</definedName>
    <definedName name="EQ" hidden="1">#REF!</definedName>
    <definedName name="EQUIP">[26]INSUMOS!$D$11:$H$84</definedName>
    <definedName name="EQUIPAMENTOS">[27]eq!$A$2:$D$42</definedName>
    <definedName name="ES" localSheetId="6">#REF!</definedName>
    <definedName name="ES" localSheetId="0">#REF!</definedName>
    <definedName name="ES" localSheetId="8">#REF!</definedName>
    <definedName name="ES" localSheetId="7">#REF!</definedName>
    <definedName name="ES" localSheetId="3">#REF!</definedName>
    <definedName name="ES">#REF!</definedName>
    <definedName name="EstacaFinal" localSheetId="6">#REF!</definedName>
    <definedName name="EstacaFinal" localSheetId="0">#REF!</definedName>
    <definedName name="EstacaFinal" localSheetId="8">#REF!</definedName>
    <definedName name="EstacaFinal" localSheetId="7">#REF!</definedName>
    <definedName name="EstacaFinal" localSheetId="3">#REF!</definedName>
    <definedName name="EstacaFinal">#REF!</definedName>
    <definedName name="EstacaInicial" localSheetId="6">#REF!</definedName>
    <definedName name="EstacaInicial" localSheetId="0">#REF!</definedName>
    <definedName name="EstacaInicial" localSheetId="8">#REF!</definedName>
    <definedName name="EstacaInicial" localSheetId="7">#REF!</definedName>
    <definedName name="EstacaInicial" localSheetId="3">#REF!</definedName>
    <definedName name="EstacaInicial">#REF!</definedName>
    <definedName name="EU" localSheetId="6" hidden="1">{#N/A,#N/A,FALSE,"MO (2)"}</definedName>
    <definedName name="EU" localSheetId="0" hidden="1">{#N/A,#N/A,FALSE,"MO (2)"}</definedName>
    <definedName name="EU" localSheetId="8" hidden="1">{#N/A,#N/A,FALSE,"MO (2)"}</definedName>
    <definedName name="EU" hidden="1">{#N/A,#N/A,FALSE,"MO (2)"}</definedName>
    <definedName name="EXA" localSheetId="7">'[10]PRO-08'!#REF!</definedName>
    <definedName name="EXA" localSheetId="3">'[10]PRO-08'!#REF!</definedName>
    <definedName name="EXA">'[10]PRO-08'!#REF!</definedName>
    <definedName name="Excel_BuiltIn__FilterDatabase_1" localSheetId="6">#REF!</definedName>
    <definedName name="Excel_BuiltIn__FilterDatabase_1" localSheetId="0">#REF!</definedName>
    <definedName name="Excel_BuiltIn__FilterDatabase_1" localSheetId="8">#REF!</definedName>
    <definedName name="Excel_BuiltIn__FilterDatabase_1" localSheetId="7">#REF!</definedName>
    <definedName name="Excel_BuiltIn__FilterDatabase_1" localSheetId="3">#REF!</definedName>
    <definedName name="Excel_BuiltIn__FilterDatabase_1">#REF!</definedName>
    <definedName name="Excel_BuiltIn__FilterDatabase_10" localSheetId="6">#REF!</definedName>
    <definedName name="Excel_BuiltIn__FilterDatabase_10" localSheetId="0">#REF!</definedName>
    <definedName name="Excel_BuiltIn__FilterDatabase_10" localSheetId="8">#REF!</definedName>
    <definedName name="Excel_BuiltIn__FilterDatabase_10" localSheetId="7">#REF!</definedName>
    <definedName name="Excel_BuiltIn__FilterDatabase_10" localSheetId="3">#REF!</definedName>
    <definedName name="Excel_BuiltIn__FilterDatabase_10">#REF!</definedName>
    <definedName name="Excel_BuiltIn__FilterDatabase_11" localSheetId="6">#REF!</definedName>
    <definedName name="Excel_BuiltIn__FilterDatabase_11" localSheetId="0">#REF!</definedName>
    <definedName name="Excel_BuiltIn__FilterDatabase_11" localSheetId="8">#REF!</definedName>
    <definedName name="Excel_BuiltIn__FilterDatabase_11" localSheetId="7">#REF!</definedName>
    <definedName name="Excel_BuiltIn__FilterDatabase_11" localSheetId="3">#REF!</definedName>
    <definedName name="Excel_BuiltIn__FilterDatabase_11">#REF!</definedName>
    <definedName name="Excel_BuiltIn__FilterDatabase_12" localSheetId="6">#REF!</definedName>
    <definedName name="Excel_BuiltIn__FilterDatabase_12" localSheetId="8">#REF!</definedName>
    <definedName name="Excel_BuiltIn__FilterDatabase_12" localSheetId="7">#REF!</definedName>
    <definedName name="Excel_BuiltIn__FilterDatabase_12" localSheetId="3">#REF!</definedName>
    <definedName name="Excel_BuiltIn__FilterDatabase_12">#REF!</definedName>
    <definedName name="Excel_BuiltIn__FilterDatabase_13" localSheetId="6">#REF!</definedName>
    <definedName name="Excel_BuiltIn__FilterDatabase_13" localSheetId="8">#REF!</definedName>
    <definedName name="Excel_BuiltIn__FilterDatabase_13" localSheetId="7">#REF!</definedName>
    <definedName name="Excel_BuiltIn__FilterDatabase_13" localSheetId="3">#REF!</definedName>
    <definedName name="Excel_BuiltIn__FilterDatabase_13">#REF!</definedName>
    <definedName name="Excel_BuiltIn__FilterDatabase_14" localSheetId="6">#REF!</definedName>
    <definedName name="Excel_BuiltIn__FilterDatabase_14" localSheetId="8">#REF!</definedName>
    <definedName name="Excel_BuiltIn__FilterDatabase_14" localSheetId="7">#REF!</definedName>
    <definedName name="Excel_BuiltIn__FilterDatabase_14" localSheetId="3">#REF!</definedName>
    <definedName name="Excel_BuiltIn__FilterDatabase_14">#REF!</definedName>
    <definedName name="Excel_BuiltIn__FilterDatabase_15" localSheetId="6">#REF!</definedName>
    <definedName name="Excel_BuiltIn__FilterDatabase_15" localSheetId="8">#REF!</definedName>
    <definedName name="Excel_BuiltIn__FilterDatabase_15" localSheetId="7">#REF!</definedName>
    <definedName name="Excel_BuiltIn__FilterDatabase_15" localSheetId="3">#REF!</definedName>
    <definedName name="Excel_BuiltIn__FilterDatabase_15">#REF!</definedName>
    <definedName name="Excel_BuiltIn__FilterDatabase_16" localSheetId="6">#REF!</definedName>
    <definedName name="Excel_BuiltIn__FilterDatabase_16" localSheetId="8">#REF!</definedName>
    <definedName name="Excel_BuiltIn__FilterDatabase_16" localSheetId="7">#REF!</definedName>
    <definedName name="Excel_BuiltIn__FilterDatabase_16" localSheetId="3">#REF!</definedName>
    <definedName name="Excel_BuiltIn__FilterDatabase_16">#REF!</definedName>
    <definedName name="Excel_BuiltIn__FilterDatabase_17" localSheetId="6">#REF!</definedName>
    <definedName name="Excel_BuiltIn__FilterDatabase_17" localSheetId="8">#REF!</definedName>
    <definedName name="Excel_BuiltIn__FilterDatabase_17" localSheetId="7">#REF!</definedName>
    <definedName name="Excel_BuiltIn__FilterDatabase_17" localSheetId="3">#REF!</definedName>
    <definedName name="Excel_BuiltIn__FilterDatabase_17">#REF!</definedName>
    <definedName name="Excel_BuiltIn__FilterDatabase_18" localSheetId="6">#REF!</definedName>
    <definedName name="Excel_BuiltIn__FilterDatabase_18" localSheetId="8">#REF!</definedName>
    <definedName name="Excel_BuiltIn__FilterDatabase_18" localSheetId="7">#REF!</definedName>
    <definedName name="Excel_BuiltIn__FilterDatabase_18" localSheetId="3">#REF!</definedName>
    <definedName name="Excel_BuiltIn__FilterDatabase_18">#REF!</definedName>
    <definedName name="Excel_BuiltIn__FilterDatabase_19" localSheetId="6">#REF!</definedName>
    <definedName name="Excel_BuiltIn__FilterDatabase_19" localSheetId="8">#REF!</definedName>
    <definedName name="Excel_BuiltIn__FilterDatabase_19" localSheetId="7">#REF!</definedName>
    <definedName name="Excel_BuiltIn__FilterDatabase_19" localSheetId="3">#REF!</definedName>
    <definedName name="Excel_BuiltIn__FilterDatabase_19">#REF!</definedName>
    <definedName name="Excel_BuiltIn__FilterDatabase_2" localSheetId="6">#REF!</definedName>
    <definedName name="Excel_BuiltIn__FilterDatabase_2" localSheetId="8">#REF!</definedName>
    <definedName name="Excel_BuiltIn__FilterDatabase_2" localSheetId="7">#REF!</definedName>
    <definedName name="Excel_BuiltIn__FilterDatabase_2" localSheetId="3">#REF!</definedName>
    <definedName name="Excel_BuiltIn__FilterDatabase_2">#REF!</definedName>
    <definedName name="Excel_BuiltIn__FilterDatabase_3" localSheetId="6">#REF!</definedName>
    <definedName name="Excel_BuiltIn__FilterDatabase_3" localSheetId="8">#REF!</definedName>
    <definedName name="Excel_BuiltIn__FilterDatabase_3" localSheetId="7">#REF!</definedName>
    <definedName name="Excel_BuiltIn__FilterDatabase_3" localSheetId="3">#REF!</definedName>
    <definedName name="Excel_BuiltIn__FilterDatabase_3">#REF!</definedName>
    <definedName name="Excel_BuiltIn__FilterDatabase_4" localSheetId="6">#REF!</definedName>
    <definedName name="Excel_BuiltIn__FilterDatabase_4" localSheetId="8">#REF!</definedName>
    <definedName name="Excel_BuiltIn__FilterDatabase_4" localSheetId="7">#REF!</definedName>
    <definedName name="Excel_BuiltIn__FilterDatabase_4" localSheetId="3">#REF!</definedName>
    <definedName name="Excel_BuiltIn__FilterDatabase_4">#REF!</definedName>
    <definedName name="Excel_BuiltIn__FilterDatabase_5" localSheetId="6">#REF!</definedName>
    <definedName name="Excel_BuiltIn__FilterDatabase_5" localSheetId="8">#REF!</definedName>
    <definedName name="Excel_BuiltIn__FilterDatabase_5" localSheetId="7">#REF!</definedName>
    <definedName name="Excel_BuiltIn__FilterDatabase_5" localSheetId="3">#REF!</definedName>
    <definedName name="Excel_BuiltIn__FilterDatabase_5">#REF!</definedName>
    <definedName name="Excel_BuiltIn__FilterDatabase_6" localSheetId="6">#REF!</definedName>
    <definedName name="Excel_BuiltIn__FilterDatabase_6" localSheetId="8">#REF!</definedName>
    <definedName name="Excel_BuiltIn__FilterDatabase_6" localSheetId="7">#REF!</definedName>
    <definedName name="Excel_BuiltIn__FilterDatabase_6" localSheetId="3">#REF!</definedName>
    <definedName name="Excel_BuiltIn__FilterDatabase_6">#REF!</definedName>
    <definedName name="Excel_BuiltIn__FilterDatabase_7" localSheetId="6">#REF!</definedName>
    <definedName name="Excel_BuiltIn__FilterDatabase_7" localSheetId="8">#REF!</definedName>
    <definedName name="Excel_BuiltIn__FilterDatabase_7" localSheetId="7">#REF!</definedName>
    <definedName name="Excel_BuiltIn__FilterDatabase_7" localSheetId="3">#REF!</definedName>
    <definedName name="Excel_BuiltIn__FilterDatabase_7">#REF!</definedName>
    <definedName name="Excel_BuiltIn__FilterDatabase_8" localSheetId="6">#REF!</definedName>
    <definedName name="Excel_BuiltIn__FilterDatabase_8" localSheetId="8">#REF!</definedName>
    <definedName name="Excel_BuiltIn__FilterDatabase_8" localSheetId="7">#REF!</definedName>
    <definedName name="Excel_BuiltIn__FilterDatabase_8" localSheetId="3">#REF!</definedName>
    <definedName name="Excel_BuiltIn__FilterDatabase_8">#REF!</definedName>
    <definedName name="Excel_BuiltIn__FilterDatabase_9" localSheetId="6">#REF!</definedName>
    <definedName name="Excel_BuiltIn__FilterDatabase_9" localSheetId="8">#REF!</definedName>
    <definedName name="Excel_BuiltIn__FilterDatabase_9" localSheetId="7">#REF!</definedName>
    <definedName name="Excel_BuiltIn__FilterDatabase_9" localSheetId="3">#REF!</definedName>
    <definedName name="Excel_BuiltIn__FilterDatabase_9">#REF!</definedName>
    <definedName name="Excel_BuiltIn_Criteria" localSheetId="6">#REF!</definedName>
    <definedName name="Excel_BuiltIn_Criteria" localSheetId="8">#REF!</definedName>
    <definedName name="Excel_BuiltIn_Criteria" localSheetId="7">#REF!</definedName>
    <definedName name="Excel_BuiltIn_Criteria" localSheetId="3">#REF!</definedName>
    <definedName name="Excel_BuiltIn_Criteria">#REF!</definedName>
    <definedName name="Excel_BuiltIn_Database" localSheetId="12">#REF!</definedName>
    <definedName name="Excel_BuiltIn_Database" localSheetId="6">#REF!</definedName>
    <definedName name="Excel_BuiltIn_Database" localSheetId="8">#REF!</definedName>
    <definedName name="Excel_BuiltIn_Database" localSheetId="7">#REF!</definedName>
    <definedName name="Excel_BuiltIn_Database" localSheetId="3">#REF!</definedName>
    <definedName name="Excel_BuiltIn_Database">#REF!</definedName>
    <definedName name="Excel_BuiltIn_Database_0" localSheetId="6">#REF!</definedName>
    <definedName name="Excel_BuiltIn_Database_0" localSheetId="8">#REF!</definedName>
    <definedName name="Excel_BuiltIn_Database_0" localSheetId="7">#REF!</definedName>
    <definedName name="Excel_BuiltIn_Database_0" localSheetId="3">#REF!</definedName>
    <definedName name="Excel_BuiltIn_Database_0">#REF!</definedName>
    <definedName name="Excel_BuiltIn_Print_Area_1" localSheetId="6">#REF!</definedName>
    <definedName name="Excel_BuiltIn_Print_Area_1" localSheetId="8">#REF!</definedName>
    <definedName name="Excel_BuiltIn_Print_Area_1" localSheetId="7">#REF!</definedName>
    <definedName name="Excel_BuiltIn_Print_Area_1" localSheetId="3">#REF!</definedName>
    <definedName name="Excel_BuiltIn_Print_Area_1">#REF!</definedName>
    <definedName name="Excel_BuiltIn_Print_Area_1_1" localSheetId="6">#REF!</definedName>
    <definedName name="Excel_BuiltIn_Print_Area_1_1" localSheetId="8">#REF!</definedName>
    <definedName name="Excel_BuiltIn_Print_Area_1_1" localSheetId="7">#REF!</definedName>
    <definedName name="Excel_BuiltIn_Print_Area_1_1" localSheetId="3">#REF!</definedName>
    <definedName name="Excel_BuiltIn_Print_Area_1_1">#REF!</definedName>
    <definedName name="Excel_BuiltIn_Print_Area_10" localSheetId="6">#REF!</definedName>
    <definedName name="Excel_BuiltIn_Print_Area_10" localSheetId="8">#REF!</definedName>
    <definedName name="Excel_BuiltIn_Print_Area_10" localSheetId="7">#REF!</definedName>
    <definedName name="Excel_BuiltIn_Print_Area_10" localSheetId="3">#REF!</definedName>
    <definedName name="Excel_BuiltIn_Print_Area_10">#REF!</definedName>
    <definedName name="Excel_BuiltIn_Print_Area_11" localSheetId="6">#REF!</definedName>
    <definedName name="Excel_BuiltIn_Print_Area_11" localSheetId="8">#REF!</definedName>
    <definedName name="Excel_BuiltIn_Print_Area_11" localSheetId="7">#REF!</definedName>
    <definedName name="Excel_BuiltIn_Print_Area_11" localSheetId="3">#REF!</definedName>
    <definedName name="Excel_BuiltIn_Print_Area_11">#REF!</definedName>
    <definedName name="Excel_BuiltIn_Print_Area_12" localSheetId="6">#REF!</definedName>
    <definedName name="Excel_BuiltIn_Print_Area_12" localSheetId="8">#REF!</definedName>
    <definedName name="Excel_BuiltIn_Print_Area_12" localSheetId="7">#REF!</definedName>
    <definedName name="Excel_BuiltIn_Print_Area_12" localSheetId="3">#REF!</definedName>
    <definedName name="Excel_BuiltIn_Print_Area_12">#REF!</definedName>
    <definedName name="Excel_BuiltIn_Print_Area_13" localSheetId="6">#REF!</definedName>
    <definedName name="Excel_BuiltIn_Print_Area_13" localSheetId="8">#REF!</definedName>
    <definedName name="Excel_BuiltIn_Print_Area_13" localSheetId="7">#REF!</definedName>
    <definedName name="Excel_BuiltIn_Print_Area_13" localSheetId="3">#REF!</definedName>
    <definedName name="Excel_BuiltIn_Print_Area_13">#REF!</definedName>
    <definedName name="Excel_BuiltIn_Print_Area_14" localSheetId="6">#REF!</definedName>
    <definedName name="Excel_BuiltIn_Print_Area_14" localSheetId="8">#REF!</definedName>
    <definedName name="Excel_BuiltIn_Print_Area_14" localSheetId="7">#REF!</definedName>
    <definedName name="Excel_BuiltIn_Print_Area_14" localSheetId="3">#REF!</definedName>
    <definedName name="Excel_BuiltIn_Print_Area_14">#REF!</definedName>
    <definedName name="Excel_BuiltIn_Print_Area_15" localSheetId="6">#REF!</definedName>
    <definedName name="Excel_BuiltIn_Print_Area_15" localSheetId="8">#REF!</definedName>
    <definedName name="Excel_BuiltIn_Print_Area_15" localSheetId="7">#REF!</definedName>
    <definedName name="Excel_BuiltIn_Print_Area_15" localSheetId="3">#REF!</definedName>
    <definedName name="Excel_BuiltIn_Print_Area_15">#REF!</definedName>
    <definedName name="Excel_BuiltIn_Print_Area_16" localSheetId="6">#REF!</definedName>
    <definedName name="Excel_BuiltIn_Print_Area_16" localSheetId="8">#REF!</definedName>
    <definedName name="Excel_BuiltIn_Print_Area_16" localSheetId="7">#REF!</definedName>
    <definedName name="Excel_BuiltIn_Print_Area_16" localSheetId="3">#REF!</definedName>
    <definedName name="Excel_BuiltIn_Print_Area_16">#REF!</definedName>
    <definedName name="Excel_BuiltIn_Print_Area_17" localSheetId="6">#REF!</definedName>
    <definedName name="Excel_BuiltIn_Print_Area_17" localSheetId="8">#REF!</definedName>
    <definedName name="Excel_BuiltIn_Print_Area_17" localSheetId="7">#REF!</definedName>
    <definedName name="Excel_BuiltIn_Print_Area_17" localSheetId="3">#REF!</definedName>
    <definedName name="Excel_BuiltIn_Print_Area_17">#REF!</definedName>
    <definedName name="Excel_BuiltIn_Print_Area_2" localSheetId="6">#REF!</definedName>
    <definedName name="Excel_BuiltIn_Print_Area_2" localSheetId="8">#REF!</definedName>
    <definedName name="Excel_BuiltIn_Print_Area_2" localSheetId="7">#REF!</definedName>
    <definedName name="Excel_BuiltIn_Print_Area_2" localSheetId="3">#REF!</definedName>
    <definedName name="Excel_BuiltIn_Print_Area_2">#REF!</definedName>
    <definedName name="Excel_BuiltIn_Print_Area_2_1">"$Quad_Quant_.$#REF!$#REF!:$#REF!$#REF!"</definedName>
    <definedName name="Excel_BuiltIn_Print_Area_3">"$#REF!.$A$5:$P$91"</definedName>
    <definedName name="Excel_BuiltIn_Print_Area_3_1" localSheetId="6">#REF!</definedName>
    <definedName name="Excel_BuiltIn_Print_Area_3_1" localSheetId="0">#REF!</definedName>
    <definedName name="Excel_BuiltIn_Print_Area_3_1" localSheetId="8">#REF!</definedName>
    <definedName name="Excel_BuiltIn_Print_Area_3_1" localSheetId="7">#REF!</definedName>
    <definedName name="Excel_BuiltIn_Print_Area_3_1" localSheetId="3">#REF!</definedName>
    <definedName name="Excel_BuiltIn_Print_Area_3_1">#REF!</definedName>
    <definedName name="Excel_BuiltIn_Print_Area_4">"$#REF!.$A$4:$O$17"</definedName>
    <definedName name="Excel_BuiltIn_Print_Area_4_1" localSheetId="6">#REF!</definedName>
    <definedName name="Excel_BuiltIn_Print_Area_4_1" localSheetId="0">#REF!</definedName>
    <definedName name="Excel_BuiltIn_Print_Area_4_1" localSheetId="8">#REF!</definedName>
    <definedName name="Excel_BuiltIn_Print_Area_4_1" localSheetId="7">#REF!</definedName>
    <definedName name="Excel_BuiltIn_Print_Area_4_1" localSheetId="3">#REF!</definedName>
    <definedName name="Excel_BuiltIn_Print_Area_4_1">#REF!</definedName>
    <definedName name="Excel_BuiltIn_Print_Area_4_1_1" localSheetId="6">#REF!</definedName>
    <definedName name="Excel_BuiltIn_Print_Area_4_1_1" localSheetId="0">#REF!</definedName>
    <definedName name="Excel_BuiltIn_Print_Area_4_1_1" localSheetId="8">#REF!</definedName>
    <definedName name="Excel_BuiltIn_Print_Area_4_1_1" localSheetId="7">#REF!</definedName>
    <definedName name="Excel_BuiltIn_Print_Area_4_1_1" localSheetId="3">#REF!</definedName>
    <definedName name="Excel_BuiltIn_Print_Area_4_1_1">#REF!</definedName>
    <definedName name="Excel_BuiltIn_Print_Area_5" localSheetId="6">#REF!</definedName>
    <definedName name="Excel_BuiltIn_Print_Area_5" localSheetId="0">#REF!</definedName>
    <definedName name="Excel_BuiltIn_Print_Area_5" localSheetId="8">#REF!</definedName>
    <definedName name="Excel_BuiltIn_Print_Area_5" localSheetId="7">#REF!</definedName>
    <definedName name="Excel_BuiltIn_Print_Area_5" localSheetId="3">#REF!</definedName>
    <definedName name="Excel_BuiltIn_Print_Area_5">#REF!</definedName>
    <definedName name="Excel_BuiltIn_Print_Area_6" localSheetId="6">#REF!</definedName>
    <definedName name="Excel_BuiltIn_Print_Area_6" localSheetId="8">#REF!</definedName>
    <definedName name="Excel_BuiltIn_Print_Area_6" localSheetId="7">#REF!</definedName>
    <definedName name="Excel_BuiltIn_Print_Area_6" localSheetId="3">#REF!</definedName>
    <definedName name="Excel_BuiltIn_Print_Area_6">#REF!</definedName>
    <definedName name="Excel_BuiltIn_Print_Area_6_1" localSheetId="6">#REF!</definedName>
    <definedName name="Excel_BuiltIn_Print_Area_6_1" localSheetId="8">#REF!</definedName>
    <definedName name="Excel_BuiltIn_Print_Area_6_1" localSheetId="7">#REF!</definedName>
    <definedName name="Excel_BuiltIn_Print_Area_6_1" localSheetId="3">#REF!</definedName>
    <definedName name="Excel_BuiltIn_Print_Area_6_1">#REF!</definedName>
    <definedName name="Excel_BuiltIn_Print_Area_6_1_1" localSheetId="6">#REF!</definedName>
    <definedName name="Excel_BuiltIn_Print_Area_6_1_1" localSheetId="8">#REF!</definedName>
    <definedName name="Excel_BuiltIn_Print_Area_6_1_1" localSheetId="7">#REF!</definedName>
    <definedName name="Excel_BuiltIn_Print_Area_6_1_1" localSheetId="3">#REF!</definedName>
    <definedName name="Excel_BuiltIn_Print_Area_6_1_1">#REF!</definedName>
    <definedName name="Excel_BuiltIn_Print_Area_6_1_1_1" localSheetId="6">#REF!</definedName>
    <definedName name="Excel_BuiltIn_Print_Area_6_1_1_1" localSheetId="8">#REF!</definedName>
    <definedName name="Excel_BuiltIn_Print_Area_6_1_1_1" localSheetId="7">#REF!</definedName>
    <definedName name="Excel_BuiltIn_Print_Area_6_1_1_1" localSheetId="3">#REF!</definedName>
    <definedName name="Excel_BuiltIn_Print_Area_6_1_1_1">#REF!</definedName>
    <definedName name="Excel_BuiltIn_Print_Area_7" localSheetId="6">#REF!</definedName>
    <definedName name="Excel_BuiltIn_Print_Area_7" localSheetId="8">#REF!</definedName>
    <definedName name="Excel_BuiltIn_Print_Area_7" localSheetId="7">#REF!</definedName>
    <definedName name="Excel_BuiltIn_Print_Area_7" localSheetId="3">#REF!</definedName>
    <definedName name="Excel_BuiltIn_Print_Area_7">#REF!</definedName>
    <definedName name="Excel_BuiltIn_Print_Area_7_1" localSheetId="6">#REF!</definedName>
    <definedName name="Excel_BuiltIn_Print_Area_7_1" localSheetId="8">#REF!</definedName>
    <definedName name="Excel_BuiltIn_Print_Area_7_1" localSheetId="7">#REF!</definedName>
    <definedName name="Excel_BuiltIn_Print_Area_7_1" localSheetId="3">#REF!</definedName>
    <definedName name="Excel_BuiltIn_Print_Area_7_1">#REF!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 localSheetId="6">[28]reg_mec_fx_dm_!#REF!</definedName>
    <definedName name="Excel_BuiltIn_Print_Area_7_14" localSheetId="0">[28]reg_mec_fx_dm_!#REF!</definedName>
    <definedName name="Excel_BuiltIn_Print_Area_7_14" localSheetId="7">[28]reg_mec_fx_dm_!#REF!</definedName>
    <definedName name="Excel_BuiltIn_Print_Area_7_14" localSheetId="3">[28]reg_mec_fx_dm_!#REF!</definedName>
    <definedName name="Excel_BuiltIn_Print_Area_7_14">[28]reg_mec_fx_dm_!#REF!</definedName>
    <definedName name="Excel_BuiltIn_Print_Area_7_15" localSheetId="0">[24]reg_mec_fx_dm_!#REF!</definedName>
    <definedName name="Excel_BuiltIn_Print_Area_7_15" localSheetId="7">[24]reg_mec_fx_dm_!#REF!</definedName>
    <definedName name="Excel_BuiltIn_Print_Area_7_15" localSheetId="3">[24]reg_mec_fx_dm_!#REF!</definedName>
    <definedName name="Excel_BuiltIn_Print_Area_7_15">[24]reg_mec_fx_dm_!#REF!</definedName>
    <definedName name="Excel_BuiltIn_Print_Area_7_19" localSheetId="0">[24]reg_mec_fx_dm_!#REF!</definedName>
    <definedName name="Excel_BuiltIn_Print_Area_7_19" localSheetId="7">[24]reg_mec_fx_dm_!#REF!</definedName>
    <definedName name="Excel_BuiltIn_Print_Area_7_19" localSheetId="3">[24]reg_mec_fx_dm_!#REF!</definedName>
    <definedName name="Excel_BuiltIn_Print_Area_7_19">[24]reg_mec_fx_dm_!#REF!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 localSheetId="6">[28]reg_mec_fx_dm_!#REF!</definedName>
    <definedName name="Excel_BuiltIn_Print_Area_7_25" localSheetId="0">[28]reg_mec_fx_dm_!#REF!</definedName>
    <definedName name="Excel_BuiltIn_Print_Area_7_25" localSheetId="7">[28]reg_mec_fx_dm_!#REF!</definedName>
    <definedName name="Excel_BuiltIn_Print_Area_7_25" localSheetId="3">[28]reg_mec_fx_dm_!#REF!</definedName>
    <definedName name="Excel_BuiltIn_Print_Area_7_25">[28]reg_mec_fx_dm_!#REF!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 localSheetId="6">[28]reg_mec_fx_dm_!#REF!</definedName>
    <definedName name="Excel_BuiltIn_Print_Area_7_27" localSheetId="0">[28]reg_mec_fx_dm_!#REF!</definedName>
    <definedName name="Excel_BuiltIn_Print_Area_7_27" localSheetId="7">[28]reg_mec_fx_dm_!#REF!</definedName>
    <definedName name="Excel_BuiltIn_Print_Area_7_27" localSheetId="3">[28]reg_mec_fx_dm_!#REF!</definedName>
    <definedName name="Excel_BuiltIn_Print_Area_7_27">[28]reg_mec_fx_dm_!#REF!</definedName>
    <definedName name="Excel_BuiltIn_Print_Area_7_28" localSheetId="0">[28]reg_mec_fx_dm_!#REF!</definedName>
    <definedName name="Excel_BuiltIn_Print_Area_7_28" localSheetId="7">[28]reg_mec_fx_dm_!#REF!</definedName>
    <definedName name="Excel_BuiltIn_Print_Area_7_28" localSheetId="3">[28]reg_mec_fx_dm_!#REF!</definedName>
    <definedName name="Excel_BuiltIn_Print_Area_7_28">[28]reg_mec_fx_dm_!#REF!</definedName>
    <definedName name="Excel_BuiltIn_Print_Area_7_29" localSheetId="0">[28]reg_mec_fx_dm_!#REF!</definedName>
    <definedName name="Excel_BuiltIn_Print_Area_7_29" localSheetId="7">[28]reg_mec_fx_dm_!#REF!</definedName>
    <definedName name="Excel_BuiltIn_Print_Area_7_29" localSheetId="3">[28]reg_mec_fx_dm_!#REF!</definedName>
    <definedName name="Excel_BuiltIn_Print_Area_7_29">[28]reg_mec_fx_dm_!#REF!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 localSheetId="6">[28]reg_mec_fx_dm_!#REF!</definedName>
    <definedName name="Excel_BuiltIn_Print_Area_7_31" localSheetId="0">[28]reg_mec_fx_dm_!#REF!</definedName>
    <definedName name="Excel_BuiltIn_Print_Area_7_31" localSheetId="7">[28]reg_mec_fx_dm_!#REF!</definedName>
    <definedName name="Excel_BuiltIn_Print_Area_7_31" localSheetId="3">[28]reg_mec_fx_dm_!#REF!</definedName>
    <definedName name="Excel_BuiltIn_Print_Area_7_31">[28]reg_mec_fx_dm_!#REF!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 localSheetId="6">[24]reg_mec_fx_dm_!#REF!</definedName>
    <definedName name="Excel_BuiltIn_Print_Area_7_5" localSheetId="0">[24]reg_mec_fx_dm_!#REF!</definedName>
    <definedName name="Excel_BuiltIn_Print_Area_7_5" localSheetId="7">[24]reg_mec_fx_dm_!#REF!</definedName>
    <definedName name="Excel_BuiltIn_Print_Area_7_5" localSheetId="3">[24]reg_mec_fx_dm_!#REF!</definedName>
    <definedName name="Excel_BuiltIn_Print_Area_7_5">[24]reg_mec_fx_dm_!#REF!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 localSheetId="6">#REF!</definedName>
    <definedName name="Excel_BuiltIn_Print_Area_8" localSheetId="0">#REF!</definedName>
    <definedName name="Excel_BuiltIn_Print_Area_8" localSheetId="8">#REF!</definedName>
    <definedName name="Excel_BuiltIn_Print_Area_8" localSheetId="7">#REF!</definedName>
    <definedName name="Excel_BuiltIn_Print_Area_8" localSheetId="3">#REF!</definedName>
    <definedName name="Excel_BuiltIn_Print_Area_8">#REF!</definedName>
    <definedName name="Excel_BuiltIn_Print_Area_8_1" localSheetId="6">#REF!</definedName>
    <definedName name="Excel_BuiltIn_Print_Area_8_1" localSheetId="0">#REF!</definedName>
    <definedName name="Excel_BuiltIn_Print_Area_8_1" localSheetId="8">#REF!</definedName>
    <definedName name="Excel_BuiltIn_Print_Area_8_1" localSheetId="7">#REF!</definedName>
    <definedName name="Excel_BuiltIn_Print_Area_8_1" localSheetId="3">#REF!</definedName>
    <definedName name="Excel_BuiltIn_Print_Area_8_1">#REF!</definedName>
    <definedName name="Excel_BuiltIn_Print_Area_8_1_10" localSheetId="6">#REF!</definedName>
    <definedName name="Excel_BuiltIn_Print_Area_8_1_10" localSheetId="0">#REF!</definedName>
    <definedName name="Excel_BuiltIn_Print_Area_8_1_10" localSheetId="8">#REF!</definedName>
    <definedName name="Excel_BuiltIn_Print_Area_8_1_10" localSheetId="7">#REF!</definedName>
    <definedName name="Excel_BuiltIn_Print_Area_8_1_10" localSheetId="3">#REF!</definedName>
    <definedName name="Excel_BuiltIn_Print_Area_8_1_10">#REF!</definedName>
    <definedName name="Excel_BuiltIn_Print_Area_9" localSheetId="6">#REF!</definedName>
    <definedName name="Excel_BuiltIn_Print_Area_9" localSheetId="8">#REF!</definedName>
    <definedName name="Excel_BuiltIn_Print_Area_9" localSheetId="7">#REF!</definedName>
    <definedName name="Excel_BuiltIn_Print_Area_9" localSheetId="3">#REF!</definedName>
    <definedName name="Excel_BuiltIn_Print_Area_9">#REF!</definedName>
    <definedName name="Excel_BuiltIn_Print_Titles_1" localSheetId="6">'[29]Carimbo de Nota'!#REF!</definedName>
    <definedName name="Excel_BuiltIn_Print_Titles_1" localSheetId="0">'[29]Carimbo de Nota'!#REF!</definedName>
    <definedName name="Excel_BuiltIn_Print_Titles_1" localSheetId="7">'[29]Carimbo de Nota'!#REF!</definedName>
    <definedName name="Excel_BuiltIn_Print_Titles_1" localSheetId="3">'[29]Carimbo de Nota'!#REF!</definedName>
    <definedName name="Excel_BuiltIn_Print_Titles_1">'[29]Carimbo de Nota'!#REF!</definedName>
    <definedName name="Excel_BuiltIn_Print_Titles_1_1" localSheetId="6">#REF!</definedName>
    <definedName name="Excel_BuiltIn_Print_Titles_1_1" localSheetId="0">#REF!</definedName>
    <definedName name="Excel_BuiltIn_Print_Titles_1_1" localSheetId="8">#REF!</definedName>
    <definedName name="Excel_BuiltIn_Print_Titles_1_1" localSheetId="7">#REF!</definedName>
    <definedName name="Excel_BuiltIn_Print_Titles_1_1" localSheetId="3">#REF!</definedName>
    <definedName name="Excel_BuiltIn_Print_Titles_1_1">#REF!</definedName>
    <definedName name="Excel_BuiltIn_Print_Titles_10" localSheetId="6">#REF!</definedName>
    <definedName name="Excel_BuiltIn_Print_Titles_10" localSheetId="0">#REF!</definedName>
    <definedName name="Excel_BuiltIn_Print_Titles_10" localSheetId="8">#REF!</definedName>
    <definedName name="Excel_BuiltIn_Print_Titles_10" localSheetId="7">#REF!</definedName>
    <definedName name="Excel_BuiltIn_Print_Titles_10" localSheetId="3">#REF!</definedName>
    <definedName name="Excel_BuiltIn_Print_Titles_10">#REF!</definedName>
    <definedName name="Excel_BuiltIn_Print_Titles_11" localSheetId="6">#REF!</definedName>
    <definedName name="Excel_BuiltIn_Print_Titles_11" localSheetId="0">#REF!</definedName>
    <definedName name="Excel_BuiltIn_Print_Titles_11" localSheetId="8">#REF!</definedName>
    <definedName name="Excel_BuiltIn_Print_Titles_11" localSheetId="7">#REF!</definedName>
    <definedName name="Excel_BuiltIn_Print_Titles_11" localSheetId="3">#REF!</definedName>
    <definedName name="Excel_BuiltIn_Print_Titles_11">#REF!</definedName>
    <definedName name="Excel_BuiltIn_Print_Titles_12" localSheetId="6">#REF!</definedName>
    <definedName name="Excel_BuiltIn_Print_Titles_12" localSheetId="8">#REF!</definedName>
    <definedName name="Excel_BuiltIn_Print_Titles_12" localSheetId="7">#REF!</definedName>
    <definedName name="Excel_BuiltIn_Print_Titles_12" localSheetId="3">#REF!</definedName>
    <definedName name="Excel_BuiltIn_Print_Titles_12">#REF!</definedName>
    <definedName name="Excel_BuiltIn_Print_Titles_12_1" localSheetId="6">#REF!</definedName>
    <definedName name="Excel_BuiltIn_Print_Titles_12_1" localSheetId="8">#REF!</definedName>
    <definedName name="Excel_BuiltIn_Print_Titles_12_1" localSheetId="7">#REF!</definedName>
    <definedName name="Excel_BuiltIn_Print_Titles_12_1" localSheetId="3">#REF!</definedName>
    <definedName name="Excel_BuiltIn_Print_Titles_12_1">#REF!</definedName>
    <definedName name="Excel_BuiltIn_Print_Titles_13" localSheetId="6">#REF!</definedName>
    <definedName name="Excel_BuiltIn_Print_Titles_13" localSheetId="8">#REF!</definedName>
    <definedName name="Excel_BuiltIn_Print_Titles_13" localSheetId="7">#REF!</definedName>
    <definedName name="Excel_BuiltIn_Print_Titles_13" localSheetId="3">#REF!</definedName>
    <definedName name="Excel_BuiltIn_Print_Titles_13">#REF!</definedName>
    <definedName name="Excel_BuiltIn_Print_Titles_13_1" localSheetId="6">#REF!</definedName>
    <definedName name="Excel_BuiltIn_Print_Titles_13_1" localSheetId="8">#REF!</definedName>
    <definedName name="Excel_BuiltIn_Print_Titles_13_1" localSheetId="7">#REF!</definedName>
    <definedName name="Excel_BuiltIn_Print_Titles_13_1" localSheetId="3">#REF!</definedName>
    <definedName name="Excel_BuiltIn_Print_Titles_13_1">#REF!</definedName>
    <definedName name="Excel_BuiltIn_Print_Titles_14" localSheetId="6">#REF!</definedName>
    <definedName name="Excel_BuiltIn_Print_Titles_14" localSheetId="8">#REF!</definedName>
    <definedName name="Excel_BuiltIn_Print_Titles_14" localSheetId="7">#REF!</definedName>
    <definedName name="Excel_BuiltIn_Print_Titles_14" localSheetId="3">#REF!</definedName>
    <definedName name="Excel_BuiltIn_Print_Titles_14">#REF!</definedName>
    <definedName name="Excel_BuiltIn_Print_Titles_15" localSheetId="6">#REF!</definedName>
    <definedName name="Excel_BuiltIn_Print_Titles_15" localSheetId="8">#REF!</definedName>
    <definedName name="Excel_BuiltIn_Print_Titles_15" localSheetId="7">#REF!</definedName>
    <definedName name="Excel_BuiltIn_Print_Titles_15" localSheetId="3">#REF!</definedName>
    <definedName name="Excel_BuiltIn_Print_Titles_15">#REF!</definedName>
    <definedName name="Excel_BuiltIn_Print_Titles_16" localSheetId="6">#REF!</definedName>
    <definedName name="Excel_BuiltIn_Print_Titles_16" localSheetId="8">#REF!</definedName>
    <definedName name="Excel_BuiltIn_Print_Titles_16" localSheetId="7">#REF!</definedName>
    <definedName name="Excel_BuiltIn_Print_Titles_16" localSheetId="3">#REF!</definedName>
    <definedName name="Excel_BuiltIn_Print_Titles_16">#REF!</definedName>
    <definedName name="Excel_BuiltIn_Print_Titles_17" localSheetId="6">#REF!</definedName>
    <definedName name="Excel_BuiltIn_Print_Titles_17" localSheetId="8">#REF!</definedName>
    <definedName name="Excel_BuiltIn_Print_Titles_17" localSheetId="7">#REF!</definedName>
    <definedName name="Excel_BuiltIn_Print_Titles_17" localSheetId="3">#REF!</definedName>
    <definedName name="Excel_BuiltIn_Print_Titles_17">#REF!</definedName>
    <definedName name="Excel_BuiltIn_Print_Titles_2" localSheetId="6">#REF!</definedName>
    <definedName name="Excel_BuiltIn_Print_Titles_2" localSheetId="8">#REF!</definedName>
    <definedName name="Excel_BuiltIn_Print_Titles_2" localSheetId="7">#REF!</definedName>
    <definedName name="Excel_BuiltIn_Print_Titles_2" localSheetId="3">#REF!</definedName>
    <definedName name="Excel_BuiltIn_Print_Titles_2">#REF!</definedName>
    <definedName name="Excel_BuiltIn_Print_Titles_3">"$#REF!.$A$5:$IV$10"</definedName>
    <definedName name="Excel_BuiltIn_Print_Titles_3_1" localSheetId="6">#REF!</definedName>
    <definedName name="Excel_BuiltIn_Print_Titles_3_1" localSheetId="0">#REF!</definedName>
    <definedName name="Excel_BuiltIn_Print_Titles_3_1" localSheetId="8">#REF!</definedName>
    <definedName name="Excel_BuiltIn_Print_Titles_3_1" localSheetId="7">#REF!</definedName>
    <definedName name="Excel_BuiltIn_Print_Titles_3_1" localSheetId="3">#REF!</definedName>
    <definedName name="Excel_BuiltIn_Print_Titles_3_1">#REF!</definedName>
    <definedName name="Excel_BuiltIn_Print_Titles_4">"$#REF!.$A$4:$IU$13"</definedName>
    <definedName name="Excel_BuiltIn_Print_Titles_5" localSheetId="6">#REF!</definedName>
    <definedName name="Excel_BuiltIn_Print_Titles_5" localSheetId="0">#REF!</definedName>
    <definedName name="Excel_BuiltIn_Print_Titles_5" localSheetId="8">#REF!</definedName>
    <definedName name="Excel_BuiltIn_Print_Titles_5" localSheetId="7">#REF!</definedName>
    <definedName name="Excel_BuiltIn_Print_Titles_5" localSheetId="3">#REF!</definedName>
    <definedName name="Excel_BuiltIn_Print_Titles_5">#REF!</definedName>
    <definedName name="Excel_BuiltIn_Print_Titles_5_1">([30]CRONFISFIN_!$A$1:$D$65536,[30]CRONFISFIN_!$A$1:$IV$5)</definedName>
    <definedName name="Excel_BuiltIn_Print_Titles_6" localSheetId="6">#REF!</definedName>
    <definedName name="Excel_BuiltIn_Print_Titles_6" localSheetId="0">#REF!</definedName>
    <definedName name="Excel_BuiltIn_Print_Titles_6" localSheetId="8">#REF!</definedName>
    <definedName name="Excel_BuiltIn_Print_Titles_6" localSheetId="7">#REF!</definedName>
    <definedName name="Excel_BuiltIn_Print_Titles_6" localSheetId="3">#REF!</definedName>
    <definedName name="Excel_BuiltIn_Print_Titles_6">#REF!</definedName>
    <definedName name="Excel_BuiltIn_Print_Titles_6_1" localSheetId="6">#REF!</definedName>
    <definedName name="Excel_BuiltIn_Print_Titles_6_1" localSheetId="0">#REF!</definedName>
    <definedName name="Excel_BuiltIn_Print_Titles_6_1" localSheetId="8">#REF!</definedName>
    <definedName name="Excel_BuiltIn_Print_Titles_6_1" localSheetId="7">#REF!</definedName>
    <definedName name="Excel_BuiltIn_Print_Titles_6_1" localSheetId="3">#REF!</definedName>
    <definedName name="Excel_BuiltIn_Print_Titles_6_1">#REF!</definedName>
    <definedName name="Excel_BuiltIn_Print_Titles_6_1_1" localSheetId="6">#REF!</definedName>
    <definedName name="Excel_BuiltIn_Print_Titles_6_1_1" localSheetId="0">#REF!</definedName>
    <definedName name="Excel_BuiltIn_Print_Titles_6_1_1" localSheetId="8">#REF!</definedName>
    <definedName name="Excel_BuiltIn_Print_Titles_6_1_1" localSheetId="7">#REF!</definedName>
    <definedName name="Excel_BuiltIn_Print_Titles_6_1_1" localSheetId="3">#REF!</definedName>
    <definedName name="Excel_BuiltIn_Print_Titles_6_1_1">#REF!</definedName>
    <definedName name="Excel_BuiltIn_Print_Titles_6_1_1_1_1" localSheetId="6">#REF!</definedName>
    <definedName name="Excel_BuiltIn_Print_Titles_6_1_1_1_1" localSheetId="8">#REF!</definedName>
    <definedName name="Excel_BuiltIn_Print_Titles_6_1_1_1_1" localSheetId="7">#REF!</definedName>
    <definedName name="Excel_BuiltIn_Print_Titles_6_1_1_1_1" localSheetId="3">#REF!</definedName>
    <definedName name="Excel_BuiltIn_Print_Titles_6_1_1_1_1">#REF!</definedName>
    <definedName name="Excel_BuiltIn_Print_Titles_64" localSheetId="6">#REF!</definedName>
    <definedName name="Excel_BuiltIn_Print_Titles_64" localSheetId="8">#REF!</definedName>
    <definedName name="Excel_BuiltIn_Print_Titles_64" localSheetId="7">#REF!</definedName>
    <definedName name="Excel_BuiltIn_Print_Titles_64" localSheetId="3">#REF!</definedName>
    <definedName name="Excel_BuiltIn_Print_Titles_64">#REF!</definedName>
    <definedName name="Excel_BuiltIn_Print_Titles_7" localSheetId="6">#REF!</definedName>
    <definedName name="Excel_BuiltIn_Print_Titles_7" localSheetId="8">#REF!</definedName>
    <definedName name="Excel_BuiltIn_Print_Titles_7" localSheetId="7">#REF!</definedName>
    <definedName name="Excel_BuiltIn_Print_Titles_7" localSheetId="3">#REF!</definedName>
    <definedName name="Excel_BuiltIn_Print_Titles_7">#REF!</definedName>
    <definedName name="Excel_BuiltIn_Print_Titles_7_1" localSheetId="6">#REF!</definedName>
    <definedName name="Excel_BuiltIn_Print_Titles_7_1" localSheetId="8">#REF!</definedName>
    <definedName name="Excel_BuiltIn_Print_Titles_7_1" localSheetId="7">#REF!</definedName>
    <definedName name="Excel_BuiltIn_Print_Titles_7_1" localSheetId="3">#REF!</definedName>
    <definedName name="Excel_BuiltIn_Print_Titles_7_1">#REF!</definedName>
    <definedName name="Excel_BuiltIn_Print_Titles_8" localSheetId="6">#REF!</definedName>
    <definedName name="Excel_BuiltIn_Print_Titles_8" localSheetId="8">#REF!</definedName>
    <definedName name="Excel_BuiltIn_Print_Titles_8" localSheetId="7">#REF!</definedName>
    <definedName name="Excel_BuiltIn_Print_Titles_8" localSheetId="3">#REF!</definedName>
    <definedName name="Excel_BuiltIn_Print_Titles_8">#REF!</definedName>
    <definedName name="Excel_BuiltIn_Print_Titles_8_1" localSheetId="6">#REF!</definedName>
    <definedName name="Excel_BuiltIn_Print_Titles_8_1" localSheetId="8">#REF!</definedName>
    <definedName name="Excel_BuiltIn_Print_Titles_8_1" localSheetId="7">#REF!</definedName>
    <definedName name="Excel_BuiltIn_Print_Titles_8_1" localSheetId="3">#REF!</definedName>
    <definedName name="Excel_BuiltIn_Print_Titles_8_1">#REF!</definedName>
    <definedName name="Excel_BuiltIn_Print_Titles_9" localSheetId="6">#REF!</definedName>
    <definedName name="Excel_BuiltIn_Print_Titles_9" localSheetId="8">#REF!</definedName>
    <definedName name="Excel_BuiltIn_Print_Titles_9" localSheetId="7">#REF!</definedName>
    <definedName name="Excel_BuiltIn_Print_Titles_9" localSheetId="3">#REF!</definedName>
    <definedName name="Excel_BuiltIn_Print_Titles_9">#REF!</definedName>
    <definedName name="ExemploEE01" localSheetId="10">#REF!</definedName>
    <definedName name="ExemploEE01" localSheetId="11">#REF!</definedName>
    <definedName name="ExemploEE01" localSheetId="12">#REF!</definedName>
    <definedName name="ExemploEE01" localSheetId="6">#REF!</definedName>
    <definedName name="ExemploEE01" localSheetId="8">#REF!</definedName>
    <definedName name="ExemploEE01" localSheetId="7">#REF!</definedName>
    <definedName name="ExemploEE01" localSheetId="3">#REF!</definedName>
    <definedName name="ExemploEE01">#REF!</definedName>
    <definedName name="expansão" localSheetId="10">#REF!</definedName>
    <definedName name="expansão" localSheetId="11">#REF!</definedName>
    <definedName name="expansão" localSheetId="12">#REF!</definedName>
    <definedName name="expansão" localSheetId="6">#REF!</definedName>
    <definedName name="expansão" localSheetId="8">#REF!</definedName>
    <definedName name="expansão" localSheetId="7">#REF!</definedName>
    <definedName name="expansão" localSheetId="3">#REF!</definedName>
    <definedName name="expansão">#REF!</definedName>
    <definedName name="Ext" localSheetId="6">CRONOGRAMA!Ext</definedName>
    <definedName name="Ext" localSheetId="0">ENTRADA!Ext</definedName>
    <definedName name="Ext" localSheetId="8">'MC-ADUTORA'!Ext</definedName>
    <definedName name="Ext">[0]!Ext</definedName>
    <definedName name="EXT.TOTAL" localSheetId="6">#REF!</definedName>
    <definedName name="EXT.TOTAL" localSheetId="0">#REF!</definedName>
    <definedName name="EXT.TOTAL" localSheetId="8">#REF!</definedName>
    <definedName name="EXT.TOTAL" localSheetId="7">#REF!</definedName>
    <definedName name="EXT.TOTAL" localSheetId="3">#REF!</definedName>
    <definedName name="EXT.TOTAL">#REF!</definedName>
    <definedName name="EXT_10">[17]ORÇAMENTO!$C$5</definedName>
    <definedName name="EXT_10_13">[17]ORÇAMENTO!$C$5</definedName>
    <definedName name="EXT_10_39">[17]ORÇAMENTO!$C$5</definedName>
    <definedName name="EXT_10_6">[17]ORÇAMENTO!$C$5</definedName>
    <definedName name="EXT_11">[17]ORÇAMENTO!$C$5</definedName>
    <definedName name="EXT_11_13">[17]ORÇAMENTO!$C$5</definedName>
    <definedName name="EXT_11_39">[17]ORÇAMENTO!$C$5</definedName>
    <definedName name="EXT_11_6">[17]ORÇAMENTO!$C$5</definedName>
    <definedName name="EXT_12">[17]ORÇAMENTO!$C$5</definedName>
    <definedName name="EXT_12_13">[17]ORÇAMENTO!$C$5</definedName>
    <definedName name="EXT_12_39">[17]ORÇAMENTO!$C$5</definedName>
    <definedName name="EXT_12_6">[17]ORÇAMENTO!$C$5</definedName>
    <definedName name="EXT_13">[17]ORÇAMENTO!$C$5</definedName>
    <definedName name="EXT_13_13">[17]ORÇAMENTO!$C$5</definedName>
    <definedName name="EXT_13_39">[17]ORÇAMENTO!$C$5</definedName>
    <definedName name="EXT_13_6">[17]ORÇAMENTO!$C$5</definedName>
    <definedName name="EXT_14">[17]ORÇAMENTO!$C$5</definedName>
    <definedName name="EXT_14_13">[17]ORÇAMENTO!$C$5</definedName>
    <definedName name="EXT_14_39">[17]ORÇAMENTO!$C$5</definedName>
    <definedName name="EXT_14_6">[17]ORÇAMENTO!$C$5</definedName>
    <definedName name="EXT_15">[17]ORÇAMENTO!$C$5</definedName>
    <definedName name="EXT_15_13">[17]ORÇAMENTO!$C$5</definedName>
    <definedName name="EXT_15_39">[17]ORÇAMENTO!$C$5</definedName>
    <definedName name="EXT_15_6">[17]ORÇAMENTO!$C$5</definedName>
    <definedName name="EXT_16">[17]ORÇAMENTO!$C$5</definedName>
    <definedName name="EXT_16_13">[17]ORÇAMENTO!$C$5</definedName>
    <definedName name="EXT_16_39">[17]ORÇAMENTO!$C$5</definedName>
    <definedName name="EXT_16_6">[17]ORÇAMENTO!$C$5</definedName>
    <definedName name="EXT_17">[17]ORÇAMENTO!$C$5</definedName>
    <definedName name="EXT_17_13">[17]ORÇAMENTO!$C$5</definedName>
    <definedName name="EXT_17_39">[17]ORÇAMENTO!$C$5</definedName>
    <definedName name="EXT_17_6">[17]ORÇAMENTO!$C$5</definedName>
    <definedName name="EXT_18">[17]ORÇAMENTO!$C$5</definedName>
    <definedName name="EXT_18_13">[17]ORÇAMENTO!$C$5</definedName>
    <definedName name="EXT_18_39">[17]ORÇAMENTO!$C$5</definedName>
    <definedName name="EXT_18_6">[17]ORÇAMENTO!$C$5</definedName>
    <definedName name="EXT_19">[17]ORÇAMENTO!$C$5</definedName>
    <definedName name="EXT_19_13">[17]ORÇAMENTO!$C$5</definedName>
    <definedName name="EXT_19_39">[17]ORÇAMENTO!$C$5</definedName>
    <definedName name="EXT_19_6">[17]ORÇAMENTO!$C$5</definedName>
    <definedName name="EXT_2">[17]ORÇAMENTO!$C$5</definedName>
    <definedName name="EXT_2_13">[17]ORÇAMENTO!$C$5</definedName>
    <definedName name="EXT_2_39">[17]ORÇAMENTO!$C$5</definedName>
    <definedName name="EXT_2_6">[17]ORÇAMENTO!$C$5</definedName>
    <definedName name="EXT_20">[17]ORÇAMENTO!$C$5</definedName>
    <definedName name="EXT_20_13">[17]ORÇAMENTO!$C$5</definedName>
    <definedName name="EXT_20_39">[17]ORÇAMENTO!$C$5</definedName>
    <definedName name="EXT_20_6">[17]ORÇAMENTO!$C$5</definedName>
    <definedName name="EXT_21">[17]ORÇAMENTO!$C$5</definedName>
    <definedName name="EXT_21_13">[17]ORÇAMENTO!$C$5</definedName>
    <definedName name="EXT_21_39">[17]ORÇAMENTO!$C$5</definedName>
    <definedName name="EXT_21_6">[17]ORÇAMENTO!$C$5</definedName>
    <definedName name="EXT_22">[17]ORÇAMENTO!$C$5</definedName>
    <definedName name="EXT_22_13">[17]ORÇAMENTO!$C$5</definedName>
    <definedName name="EXT_22_39">[17]ORÇAMENTO!$C$5</definedName>
    <definedName name="EXT_22_6">[17]ORÇAMENTO!$C$5</definedName>
    <definedName name="EXT_23">[17]ORÇAMENTO!$C$5</definedName>
    <definedName name="EXT_23_13">[17]ORÇAMENTO!$C$5</definedName>
    <definedName name="EXT_23_39">[17]ORÇAMENTO!$C$5</definedName>
    <definedName name="EXT_23_6">[17]ORÇAMENTO!$C$5</definedName>
    <definedName name="EXT_24">[17]ORÇAMENTO!$C$5</definedName>
    <definedName name="EXT_24_13">[17]ORÇAMENTO!$C$5</definedName>
    <definedName name="EXT_24_39">[17]ORÇAMENTO!$C$5</definedName>
    <definedName name="EXT_24_6">[17]ORÇAMENTO!$C$5</definedName>
    <definedName name="EXT_25">[17]ORÇAMENTO!$C$5</definedName>
    <definedName name="EXT_25_13">[17]ORÇAMENTO!$C$5</definedName>
    <definedName name="EXT_25_39">[17]ORÇAMENTO!$C$5</definedName>
    <definedName name="EXT_25_6">[17]ORÇAMENTO!$C$5</definedName>
    <definedName name="EXT_26">[17]ORÇAMENTO!$C$5</definedName>
    <definedName name="EXT_26_13">[17]ORÇAMENTO!$C$5</definedName>
    <definedName name="EXT_26_39">[17]ORÇAMENTO!$C$5</definedName>
    <definedName name="EXT_26_6">[17]ORÇAMENTO!$C$5</definedName>
    <definedName name="EXT_27">[17]ORÇAMENTO!$C$5</definedName>
    <definedName name="EXT_27_13">[17]ORÇAMENTO!$C$5</definedName>
    <definedName name="EXT_27_39">[17]ORÇAMENTO!$C$5</definedName>
    <definedName name="EXT_27_6">[17]ORÇAMENTO!$C$5</definedName>
    <definedName name="EXT_28">[17]ORÇAMENTO!$C$5</definedName>
    <definedName name="EXT_28_13">[17]ORÇAMENTO!$C$5</definedName>
    <definedName name="EXT_28_39">[17]ORÇAMENTO!$C$5</definedName>
    <definedName name="EXT_28_6">[17]ORÇAMENTO!$C$5</definedName>
    <definedName name="EXT_29">[17]ORÇAMENTO!$C$5</definedName>
    <definedName name="EXT_29_13">[17]ORÇAMENTO!$C$5</definedName>
    <definedName name="EXT_29_39">[17]ORÇAMENTO!$C$5</definedName>
    <definedName name="EXT_29_6">[17]ORÇAMENTO!$C$5</definedName>
    <definedName name="EXT_30">[17]ORÇAMENTO!$C$5</definedName>
    <definedName name="EXT_30_13">[17]ORÇAMENTO!$C$5</definedName>
    <definedName name="EXT_30_39">[17]ORÇAMENTO!$C$5</definedName>
    <definedName name="EXT_30_6">[17]ORÇAMENTO!$C$5</definedName>
    <definedName name="EXT_31">[17]ORÇAMENTO!$C$5</definedName>
    <definedName name="EXT_32">[17]ORÇAMENTO!$C$5</definedName>
    <definedName name="EXT_32_13">[17]ORÇAMENTO!$C$5</definedName>
    <definedName name="EXT_32_39">[17]ORÇAMENTO!$C$5</definedName>
    <definedName name="EXT_32_6">[17]ORÇAMENTO!$C$5</definedName>
    <definedName name="EXT_33">[17]ORÇAMENTO!$C$5</definedName>
    <definedName name="EXT_33_13">[17]ORÇAMENTO!$C$5</definedName>
    <definedName name="EXT_33_39">[17]ORÇAMENTO!$C$5</definedName>
    <definedName name="EXT_33_6">[17]ORÇAMENTO!$C$5</definedName>
    <definedName name="EXT_34">[17]ORÇAMENTO!$C$5</definedName>
    <definedName name="EXT_34_13">[17]ORÇAMENTO!$C$5</definedName>
    <definedName name="EXT_34_39">[17]ORÇAMENTO!$C$5</definedName>
    <definedName name="EXT_34_6">[17]ORÇAMENTO!$C$5</definedName>
    <definedName name="EXT_40">[17]ORÇAMENTO!$C$5</definedName>
    <definedName name="EXT_40_13">[17]ORÇAMENTO!$C$5</definedName>
    <definedName name="EXT_40_39">[17]ORÇAMENTO!$C$5</definedName>
    <definedName name="EXT_40_6">[17]ORÇAMENTO!$C$5</definedName>
    <definedName name="EXT_41">[17]ORÇAMENTO!$C$5</definedName>
    <definedName name="EXT_41_13">[17]ORÇAMENTO!$C$5</definedName>
    <definedName name="EXT_41_39">[17]ORÇAMENTO!$C$5</definedName>
    <definedName name="EXT_41_6">[17]ORÇAMENTO!$C$5</definedName>
    <definedName name="EXT_43">[17]ORÇAMENTO!$C$5</definedName>
    <definedName name="EXT_43_13">[17]ORÇAMENTO!$C$5</definedName>
    <definedName name="EXT_43_39">[17]ORÇAMENTO!$C$5</definedName>
    <definedName name="EXT_43_6">[17]ORÇAMENTO!$C$5</definedName>
    <definedName name="EXT_44">[17]ORÇAMENTO!$C$5</definedName>
    <definedName name="EXT_44_13">[17]ORÇAMENTO!$C$5</definedName>
    <definedName name="EXT_44_39">[17]ORÇAMENTO!$C$5</definedName>
    <definedName name="EXT_44_6">[17]ORÇAMENTO!$C$5</definedName>
    <definedName name="EXT_45">[17]ORÇAMENTO!$C$5</definedName>
    <definedName name="EXT_45_13">[17]ORÇAMENTO!$C$5</definedName>
    <definedName name="EXT_45_39">[17]ORÇAMENTO!$C$5</definedName>
    <definedName name="EXT_45_6">[17]ORÇAMENTO!$C$5</definedName>
    <definedName name="EXT_46">[17]ORÇAMENTO!$C$5</definedName>
    <definedName name="EXT_46_13">[17]ORÇAMENTO!$C$5</definedName>
    <definedName name="EXT_46_39">[17]ORÇAMENTO!$C$5</definedName>
    <definedName name="EXT_46_6">[17]ORÇAMENTO!$C$5</definedName>
    <definedName name="EXT_47">[17]ORÇAMENTO!$C$5</definedName>
    <definedName name="EXT_47_13">[17]ORÇAMENTO!$C$5</definedName>
    <definedName name="EXT_47_39">[17]ORÇAMENTO!$C$5</definedName>
    <definedName name="EXT_47_6">[17]ORÇAMENTO!$C$5</definedName>
    <definedName name="EXT_48">[17]ORÇAMENTO!$C$5</definedName>
    <definedName name="EXT_48_13">[17]ORÇAMENTO!$C$5</definedName>
    <definedName name="EXT_48_39">[17]ORÇAMENTO!$C$5</definedName>
    <definedName name="EXT_48_6">[17]ORÇAMENTO!$C$5</definedName>
    <definedName name="EXT_49">[17]ORÇAMENTO!$C$5</definedName>
    <definedName name="EXT_49_13">[17]ORÇAMENTO!$C$5</definedName>
    <definedName name="EXT_49_39">[17]ORÇAMENTO!$C$5</definedName>
    <definedName name="EXT_49_6">[17]ORÇAMENTO!$C$5</definedName>
    <definedName name="EXT_50">[17]ORÇAMENTO!$C$5</definedName>
    <definedName name="EXT_50_13">[17]ORÇAMENTO!$C$5</definedName>
    <definedName name="EXT_50_39">[17]ORÇAMENTO!$C$5</definedName>
    <definedName name="EXT_50_6">[17]ORÇAMENTO!$C$5</definedName>
    <definedName name="EXT_51">[17]ORÇAMENTO!$C$5</definedName>
    <definedName name="EXT_51_13">[17]ORÇAMENTO!$C$5</definedName>
    <definedName name="EXT_51_39">[17]ORÇAMENTO!$C$5</definedName>
    <definedName name="EXT_51_6">[17]ORÇAMENTO!$C$5</definedName>
    <definedName name="EXT_52">[17]ORÇAMENTO!$C$5</definedName>
    <definedName name="EXT_52_13">[17]ORÇAMENTO!$C$5</definedName>
    <definedName name="EXT_52_39">[17]ORÇAMENTO!$C$5</definedName>
    <definedName name="EXT_52_6">[17]ORÇAMENTO!$C$5</definedName>
    <definedName name="EXT_6">[17]ORÇAMENTO!$C$5</definedName>
    <definedName name="EXT_6_13">[17]ORÇAMENTO!$C$5</definedName>
    <definedName name="EXT_6_39">[17]ORÇAMENTO!$C$5</definedName>
    <definedName name="EXT_6_6">[17]ORÇAMENTO!$C$5</definedName>
    <definedName name="EXT_7">[17]ORÇAMENTO!$C$5</definedName>
    <definedName name="EXT_7_13">[17]ORÇAMENTO!$C$5</definedName>
    <definedName name="EXT_7_39">[17]ORÇAMENTO!$C$5</definedName>
    <definedName name="EXT_7_6">[17]ORÇAMENTO!$C$5</definedName>
    <definedName name="EXT_8">[17]ORÇAMENTO!$C$5</definedName>
    <definedName name="EXT_8_13">[17]ORÇAMENTO!$C$5</definedName>
    <definedName name="EXT_8_39">[17]ORÇAMENTO!$C$5</definedName>
    <definedName name="EXT_8_6">[17]ORÇAMENTO!$C$5</definedName>
    <definedName name="EXT_9">[17]ORÇAMENTO!$C$5</definedName>
    <definedName name="EXT_9_13">[17]ORÇAMENTO!$C$5</definedName>
    <definedName name="EXT_9_39">[17]ORÇAMENTO!$C$5</definedName>
    <definedName name="EXT_9_6">[17]ORÇAMENTO!$C$5</definedName>
    <definedName name="extensao" localSheetId="6">#REF!</definedName>
    <definedName name="extensao" localSheetId="0">#REF!</definedName>
    <definedName name="extensao" localSheetId="8">#REF!</definedName>
    <definedName name="extensao" localSheetId="7">#REF!</definedName>
    <definedName name="extensao" localSheetId="3">#REF!</definedName>
    <definedName name="extensao">#REF!</definedName>
    <definedName name="EXTENSÃO">[16]Croqui!$A$7</definedName>
    <definedName name="EXTENSÃO1">[16]Croqui!$B$7</definedName>
    <definedName name="Extenso" localSheetId="6">CRONOGRAMA!Extenso</definedName>
    <definedName name="Extenso" localSheetId="0">ENTRADA!Extenso</definedName>
    <definedName name="Extenso" localSheetId="8">'MC-ADUTORA'!Extenso</definedName>
    <definedName name="Extenso">[0]!Extenso</definedName>
    <definedName name="F" localSheetId="10">#REF!</definedName>
    <definedName name="F" localSheetId="11">#REF!</definedName>
    <definedName name="F" localSheetId="12">#REF!</definedName>
    <definedName name="F" localSheetId="6">#REF!</definedName>
    <definedName name="F" localSheetId="0">#REF!</definedName>
    <definedName name="F" localSheetId="8">#REF!</definedName>
    <definedName name="F" localSheetId="7">#REF!</definedName>
    <definedName name="F" localSheetId="3">#REF!</definedName>
    <definedName name="F">#REF!</definedName>
    <definedName name="FAL" localSheetId="10">#REF!</definedName>
    <definedName name="FAL" localSheetId="11">#REF!</definedName>
    <definedName name="FAL" localSheetId="12">#REF!</definedName>
    <definedName name="FAL" localSheetId="6">#REF!</definedName>
    <definedName name="FAL" localSheetId="8">#REF!</definedName>
    <definedName name="FAL" localSheetId="7">#REF!</definedName>
    <definedName name="FAL" localSheetId="3">#REF!</definedName>
    <definedName name="FAL">#REF!</definedName>
    <definedName name="FAT">"$#REF!.$H$#REF!"</definedName>
    <definedName name="fator" localSheetId="6">#REF!</definedName>
    <definedName name="fator" localSheetId="0">#REF!</definedName>
    <definedName name="fator" localSheetId="8">#REF!</definedName>
    <definedName name="fator" localSheetId="7">#REF!</definedName>
    <definedName name="fator" localSheetId="3">#REF!</definedName>
    <definedName name="fator">#REF!</definedName>
    <definedName name="FATOR1">'[19]TPU-MARÇO_2002'!$L$2:$L$20</definedName>
    <definedName name="FATURAS2002" localSheetId="6" hidden="1">{#N/A,#N/A,TRUE,"Serviços"}</definedName>
    <definedName name="FATURAS2002" localSheetId="0" hidden="1">{#N/A,#N/A,TRUE,"Serviços"}</definedName>
    <definedName name="FATURAS2002" localSheetId="8" hidden="1">{#N/A,#N/A,TRUE,"Serviços"}</definedName>
    <definedName name="FATURAS2002" hidden="1">{#N/A,#N/A,TRUE,"Serviços"}</definedName>
    <definedName name="fc1a" localSheetId="7">'[10]PRO-08'!#REF!</definedName>
    <definedName name="fc1a" localSheetId="3">'[10]PRO-08'!#REF!</definedName>
    <definedName name="fc1a">'[10]PRO-08'!#REF!</definedName>
    <definedName name="FC2A" localSheetId="7">'[10]PRO-08'!#REF!</definedName>
    <definedName name="FC2A" localSheetId="3">'[10]PRO-08'!#REF!</definedName>
    <definedName name="FC2A">'[10]PRO-08'!#REF!</definedName>
    <definedName name="FC3A" localSheetId="7">'[10]PRO-08'!#REF!</definedName>
    <definedName name="FC3A" localSheetId="3">'[10]PRO-08'!#REF!</definedName>
    <definedName name="FC3A">'[10]PRO-08'!#REF!</definedName>
    <definedName name="FCT">"$#REF!.$N$#REF!"</definedName>
    <definedName name="FE">"'file:///D:/Meus documentos/ANASTÁCIO/SERCEL/BR262990800.xls'#$SERVIÇOS.$#REF!$#REF!"</definedName>
    <definedName name="FEV00" localSheetId="6">#REF!</definedName>
    <definedName name="FEV00" localSheetId="0">#REF!</definedName>
    <definedName name="FEV00" localSheetId="8">#REF!</definedName>
    <definedName name="FEV00" localSheetId="7">#REF!</definedName>
    <definedName name="FEV00" localSheetId="3">#REF!</definedName>
    <definedName name="FEV00">#REF!</definedName>
    <definedName name="fffefes" localSheetId="10">#REF!</definedName>
    <definedName name="fffefes" localSheetId="11">#REF!</definedName>
    <definedName name="fffefes" localSheetId="12">#REF!</definedName>
    <definedName name="fffefes" localSheetId="6">#REF!</definedName>
    <definedName name="fffefes" localSheetId="8">#REF!</definedName>
    <definedName name="fffefes" localSheetId="7">#REF!</definedName>
    <definedName name="fffefes" localSheetId="3">#REF!</definedName>
    <definedName name="fffefes">#REF!</definedName>
    <definedName name="fgff" localSheetId="6" hidden="1">{#N/A,#N/A,FALSE,"MO (2)"}</definedName>
    <definedName name="fgff" localSheetId="0" hidden="1">{#N/A,#N/A,FALSE,"MO (2)"}</definedName>
    <definedName name="fgff" localSheetId="8" hidden="1">{#N/A,#N/A,FALSE,"MO (2)"}</definedName>
    <definedName name="fgff" hidden="1">{#N/A,#N/A,FALSE,"MO (2)"}</definedName>
    <definedName name="figura1">"Figura 1"</definedName>
    <definedName name="FIM">'[25]Vínculo (2)'!$Y$12</definedName>
    <definedName name="FIM.TRECHO" localSheetId="6">#REF!</definedName>
    <definedName name="FIM.TRECHO" localSheetId="0">#REF!</definedName>
    <definedName name="FIM.TRECHO" localSheetId="8">#REF!</definedName>
    <definedName name="FIM.TRECHO" localSheetId="7">#REF!</definedName>
    <definedName name="FIM.TRECHO" localSheetId="3">#REF!</definedName>
    <definedName name="FIM.TRECHO">#REF!</definedName>
    <definedName name="firma1" localSheetId="6">#REF!</definedName>
    <definedName name="firma1" localSheetId="0">#REF!</definedName>
    <definedName name="firma1" localSheetId="8">#REF!</definedName>
    <definedName name="firma1" localSheetId="7">#REF!</definedName>
    <definedName name="firma1" localSheetId="3">#REF!</definedName>
    <definedName name="firma1">#REF!</definedName>
    <definedName name="firma2" localSheetId="6">#REF!</definedName>
    <definedName name="firma2" localSheetId="0">#REF!</definedName>
    <definedName name="firma2" localSheetId="8">#REF!</definedName>
    <definedName name="firma2" localSheetId="7">#REF!</definedName>
    <definedName name="firma2" localSheetId="3">#REF!</definedName>
    <definedName name="firma2">#REF!</definedName>
    <definedName name="FM">"$#REF!.$E$31"</definedName>
    <definedName name="FMW">"$#REF!.$E$33"</definedName>
    <definedName name="FMWA">"$#REF!.$E$32"</definedName>
    <definedName name="FOLHA01" localSheetId="6" hidden="1">{#N/A,#N/A,TRUE,"Serviços"}</definedName>
    <definedName name="FOLHA01" localSheetId="0" hidden="1">{#N/A,#N/A,TRUE,"Serviços"}</definedName>
    <definedName name="FOLHA01" localSheetId="8" hidden="1">{#N/A,#N/A,TRUE,"Serviços"}</definedName>
    <definedName name="FOLHA01" hidden="1">{#N/A,#N/A,TRUE,"Serviços"}</definedName>
    <definedName name="folha1" localSheetId="6" hidden="1">{#N/A,#N/A,TRUE,"Serviços"}</definedName>
    <definedName name="folha1" localSheetId="0" hidden="1">{#N/A,#N/A,TRUE,"Serviços"}</definedName>
    <definedName name="folha1" localSheetId="8" hidden="1">{#N/A,#N/A,TRUE,"Serviços"}</definedName>
    <definedName name="folha1" hidden="1">{#N/A,#N/A,TRUE,"Serviços"}</definedName>
    <definedName name="formulas">[31]C!$B$112,[31]C!$B$50,[31]C!$B$174:$B$177,[31]C!$B$236:$B$239,[31]C!$B$298:$B$301,[31]C!$B$360:$B$362,[31]C!$B$422:$B$424,[31]C!$B$484:$B$486,[31]C!$B$546:$B$547,[31]C!$B$608:$B$609,[31]C!$B$671:$B$672,[31]C!$B$733:$B$734,[31]C!$B$795:$B$796,[31]C!$B$857:$B$858,[31]C!$B$980,[31]C!$B$1042,[31]C!$B$1104,[31]C!$B$1166:$B$1168,[31]C!$B$1228:$B$1230,[31]C!$B$1290:$B$1292</definedName>
    <definedName name="FORNEC_CAP20" localSheetId="6">#REF!</definedName>
    <definedName name="FORNEC_CAP20" localSheetId="0">#REF!</definedName>
    <definedName name="FORNEC_CAP20" localSheetId="8">#REF!</definedName>
    <definedName name="FORNEC_CAP20" localSheetId="7">#REF!</definedName>
    <definedName name="FORNEC_CAP20" localSheetId="3">#REF!</definedName>
    <definedName name="FORNEC_CAP20">#REF!</definedName>
    <definedName name="FORNEC_CM30" localSheetId="6">#REF!</definedName>
    <definedName name="FORNEC_CM30" localSheetId="0">#REF!</definedName>
    <definedName name="FORNEC_CM30" localSheetId="8">#REF!</definedName>
    <definedName name="FORNEC_CM30" localSheetId="7">#REF!</definedName>
    <definedName name="FORNEC_CM30" localSheetId="3">#REF!</definedName>
    <definedName name="FORNEC_CM30">#REF!</definedName>
    <definedName name="gab" localSheetId="10">#REF!</definedName>
    <definedName name="gab" localSheetId="11">#REF!</definedName>
    <definedName name="gab" localSheetId="12">#REF!</definedName>
    <definedName name="gab" localSheetId="6">#REF!</definedName>
    <definedName name="gab" localSheetId="8">#REF!</definedName>
    <definedName name="gab" localSheetId="7">#REF!</definedName>
    <definedName name="gab" localSheetId="3">#REF!</definedName>
    <definedName name="gab">#REF!</definedName>
    <definedName name="GP">"'file:///D:/Meus documentos/ANASTÁCIO/SERCEL/BR262990800.xls'#$SERVIÇOS.$#REF!$#REF!"</definedName>
    <definedName name="_xlnm.Recorder" localSheetId="6">#REF!</definedName>
    <definedName name="_xlnm.Recorder" localSheetId="0">#REF!</definedName>
    <definedName name="_xlnm.Recorder" localSheetId="8">#REF!</definedName>
    <definedName name="_xlnm.Recorder" localSheetId="7">#REF!</definedName>
    <definedName name="_xlnm.Recorder" localSheetId="3">#REF!</definedName>
    <definedName name="_xlnm.Recorder">#REF!</definedName>
    <definedName name="gtryfj" localSheetId="6" hidden="1">{#N/A,#N/A,TRUE,"Serviços"}</definedName>
    <definedName name="gtryfj" localSheetId="0" hidden="1">{#N/A,#N/A,TRUE,"Serviços"}</definedName>
    <definedName name="gtryfj" localSheetId="8" hidden="1">{#N/A,#N/A,TRUE,"Serviços"}</definedName>
    <definedName name="gtryfj" hidden="1">{#N/A,#N/A,TRUE,"Serviços"}</definedName>
    <definedName name="Guia">"Figura 1"</definedName>
    <definedName name="Guias" localSheetId="6">#REF!</definedName>
    <definedName name="Guias" localSheetId="0">#REF!</definedName>
    <definedName name="Guias" localSheetId="8">#REF!</definedName>
    <definedName name="Guias" localSheetId="7">#REF!</definedName>
    <definedName name="Guias" localSheetId="3">#REF!</definedName>
    <definedName name="Guias">#REF!</definedName>
    <definedName name="h" localSheetId="10">#REF!</definedName>
    <definedName name="h" localSheetId="11">#REF!</definedName>
    <definedName name="h" localSheetId="12">#REF!</definedName>
    <definedName name="h" localSheetId="6">#REF!</definedName>
    <definedName name="h" localSheetId="8">#REF!</definedName>
    <definedName name="h" localSheetId="7">#REF!</definedName>
    <definedName name="h" localSheetId="3">#REF!</definedName>
    <definedName name="h">#REF!</definedName>
    <definedName name="hbjgjuae" localSheetId="10">#REF!</definedName>
    <definedName name="hbjgjuae" localSheetId="11">#REF!</definedName>
    <definedName name="hbjgjuae" localSheetId="12">#REF!</definedName>
    <definedName name="hbjgjuae" localSheetId="6">#REF!</definedName>
    <definedName name="hbjgjuae" localSheetId="8">#REF!</definedName>
    <definedName name="hbjgjuae" localSheetId="7">#REF!</definedName>
    <definedName name="hbjgjuae" localSheetId="3">#REF!</definedName>
    <definedName name="hbjgjuae">#REF!</definedName>
    <definedName name="hi" localSheetId="6">#REF!</definedName>
    <definedName name="hi" localSheetId="8">#REF!</definedName>
    <definedName name="hi" localSheetId="7">#REF!</definedName>
    <definedName name="hi" localSheetId="3">#REF!</definedName>
    <definedName name="hi">#REF!</definedName>
    <definedName name="Hilfetext">"Bearbeitungsfeld 20"</definedName>
    <definedName name="HJ" localSheetId="6">[32]!PassaExtenso</definedName>
    <definedName name="HJ" localSheetId="7">[32]!PassaExtenso</definedName>
    <definedName name="HJ" localSheetId="3">[32]!PassaExtenso</definedName>
    <definedName name="HJ">[32]!PassaExtenso</definedName>
    <definedName name="HOJE" localSheetId="10">#REF!</definedName>
    <definedName name="HOJE" localSheetId="11">#REF!</definedName>
    <definedName name="HOJE" localSheetId="12">#REF!</definedName>
    <definedName name="HOJE" localSheetId="6">#REF!</definedName>
    <definedName name="HOJE" localSheetId="0">#REF!</definedName>
    <definedName name="HOJE" localSheetId="8">#REF!</definedName>
    <definedName name="HOJE" localSheetId="7">#REF!</definedName>
    <definedName name="HOJE" localSheetId="3">#REF!</definedName>
    <definedName name="HOJE">#REF!</definedName>
    <definedName name="HP" localSheetId="6">#REF!</definedName>
    <definedName name="HP" localSheetId="8">#REF!</definedName>
    <definedName name="HP" localSheetId="7">#REF!</definedName>
    <definedName name="HP" localSheetId="3">#REF!</definedName>
    <definedName name="HP">#REF!</definedName>
    <definedName name="HP.1" localSheetId="6">#REF!</definedName>
    <definedName name="HP.1" localSheetId="8">#REF!</definedName>
    <definedName name="HP.1" localSheetId="7">#REF!</definedName>
    <definedName name="HP.1" localSheetId="3">#REF!</definedName>
    <definedName name="HP.1">#REF!</definedName>
    <definedName name="III" localSheetId="12">#REF!</definedName>
    <definedName name="III" localSheetId="6">#REF!</definedName>
    <definedName name="III" localSheetId="8">#REF!</definedName>
    <definedName name="III" localSheetId="7">#REF!</definedName>
    <definedName name="III" localSheetId="3">#REF!</definedName>
    <definedName name="III">#REF!</definedName>
    <definedName name="IM" localSheetId="6">#REF!</definedName>
    <definedName name="IM" localSheetId="8">#REF!</definedName>
    <definedName name="IM" localSheetId="7">#REF!</definedName>
    <definedName name="IM" localSheetId="3">#REF!</definedName>
    <definedName name="IM">#REF!</definedName>
    <definedName name="IMPF" localSheetId="10">#REF!</definedName>
    <definedName name="IMPF" localSheetId="11">#REF!</definedName>
    <definedName name="IMPF" localSheetId="12">#REF!</definedName>
    <definedName name="IMPF" localSheetId="6">#REF!</definedName>
    <definedName name="IMPF" localSheetId="8">#REF!</definedName>
    <definedName name="IMPF" localSheetId="7">#REF!</definedName>
    <definedName name="IMPF" localSheetId="3">#REF!</definedName>
    <definedName name="IMPF">#REF!</definedName>
    <definedName name="IMPI" localSheetId="10">#REF!</definedName>
    <definedName name="IMPI" localSheetId="11">#REF!</definedName>
    <definedName name="IMPI" localSheetId="12">#REF!</definedName>
    <definedName name="IMPI" localSheetId="6">#REF!</definedName>
    <definedName name="IMPI" localSheetId="8">#REF!</definedName>
    <definedName name="IMPI" localSheetId="7">#REF!</definedName>
    <definedName name="IMPI" localSheetId="3">#REF!</definedName>
    <definedName name="IMPI">#REF!</definedName>
    <definedName name="IMPRIMAÇÃO" localSheetId="6">#REF!</definedName>
    <definedName name="IMPRIMAÇÃO" localSheetId="8">#REF!</definedName>
    <definedName name="IMPRIMAÇÃO" localSheetId="7">#REF!</definedName>
    <definedName name="IMPRIMAÇÃO" localSheetId="3">#REF!</definedName>
    <definedName name="IMPRIMAÇÃO">#REF!</definedName>
    <definedName name="IND">"$#REF!.$I$#REF!"</definedName>
    <definedName name="INDI22" localSheetId="6">#REF!</definedName>
    <definedName name="INDI22" localSheetId="0">#REF!</definedName>
    <definedName name="INDI22" localSheetId="8">#REF!</definedName>
    <definedName name="INDI22" localSheetId="7">#REF!</definedName>
    <definedName name="INDI22" localSheetId="3">#REF!</definedName>
    <definedName name="INDI22">#REF!</definedName>
    <definedName name="inic" localSheetId="6">#REF!</definedName>
    <definedName name="inic" localSheetId="0">#REF!</definedName>
    <definedName name="inic" localSheetId="8">#REF!</definedName>
    <definedName name="inic" localSheetId="7">#REF!</definedName>
    <definedName name="inic" localSheetId="3">#REF!</definedName>
    <definedName name="inic">#REF!</definedName>
    <definedName name="INIC.TRECHO" localSheetId="6">#REF!</definedName>
    <definedName name="INIC.TRECHO" localSheetId="0">#REF!</definedName>
    <definedName name="INIC.TRECHO" localSheetId="8">#REF!</definedName>
    <definedName name="INIC.TRECHO" localSheetId="7">#REF!</definedName>
    <definedName name="INIC.TRECHO" localSheetId="3">#REF!</definedName>
    <definedName name="INIC.TRECHO">#REF!</definedName>
    <definedName name="INICIO">'[25]Vínculo (2)'!$Y$8</definedName>
    <definedName name="Insumos" localSheetId="6" hidden="1">#REF!</definedName>
    <definedName name="Insumos" localSheetId="0" hidden="1">#REF!</definedName>
    <definedName name="Insumos" localSheetId="8" hidden="1">#REF!</definedName>
    <definedName name="Insumos" localSheetId="7" hidden="1">#REF!</definedName>
    <definedName name="Insumos" localSheetId="3" hidden="1">#REF!</definedName>
    <definedName name="Insumos" hidden="1">#REF!</definedName>
    <definedName name="INSUMOSBETUMINOSOS" localSheetId="6">#REF!</definedName>
    <definedName name="INSUMOSBETUMINOSOS" localSheetId="0">#REF!</definedName>
    <definedName name="INSUMOSBETUMINOSOS" localSheetId="8">#REF!</definedName>
    <definedName name="INSUMOSBETUMINOSOS" localSheetId="7">#REF!</definedName>
    <definedName name="INSUMOSBETUMINOSOS" localSheetId="3">#REF!</definedName>
    <definedName name="INSUMOSBETUMINOSOS">#REF!</definedName>
    <definedName name="INTERV1COE" localSheetId="12">#REF!</definedName>
    <definedName name="INTERV1COE" localSheetId="6">#REF!</definedName>
    <definedName name="INTERV1COE" localSheetId="0">#REF!</definedName>
    <definedName name="INTERV1COE" localSheetId="8">#REF!</definedName>
    <definedName name="INTERV1COE" localSheetId="7">#REF!</definedName>
    <definedName name="INTERV1COE" localSheetId="3">#REF!</definedName>
    <definedName name="INTERV1COE">#REF!</definedName>
    <definedName name="INTERV1FEV" localSheetId="12">[18]MED_SET!#REF!</definedName>
    <definedName name="INTERV1FEV" localSheetId="0">[18]MED_SET!#REF!</definedName>
    <definedName name="INTERV1FEV" localSheetId="7">[18]MED_SET!#REF!</definedName>
    <definedName name="INTERV1FEV" localSheetId="3">[18]MED_SET!#REF!</definedName>
    <definedName name="INTERV1FEV">[18]MED_SET!#REF!</definedName>
    <definedName name="INTERV2COE" localSheetId="12">#REF!</definedName>
    <definedName name="INTERV2COE" localSheetId="6">#REF!</definedName>
    <definedName name="INTERV2COE" localSheetId="0">#REF!</definedName>
    <definedName name="INTERV2COE" localSheetId="8">#REF!</definedName>
    <definedName name="INTERV2COE" localSheetId="7">#REF!</definedName>
    <definedName name="INTERV2COE" localSheetId="3">#REF!</definedName>
    <definedName name="INTERV2COE">#REF!</definedName>
    <definedName name="INTERV2FEV" localSheetId="12">[18]MED_SET!#REF!</definedName>
    <definedName name="INTERV2FEV" localSheetId="0">[18]MED_SET!#REF!</definedName>
    <definedName name="INTERV2FEV" localSheetId="7">[18]MED_SET!#REF!</definedName>
    <definedName name="INTERV2FEV" localSheetId="3">[18]MED_SET!#REF!</definedName>
    <definedName name="INTERV2FEV">[18]MED_SET!#REF!</definedName>
    <definedName name="INTERV3ABR" localSheetId="12">[18]MED_SET!#REF!</definedName>
    <definedName name="INTERV3ABR" localSheetId="0">[18]MED_SET!#REF!</definedName>
    <definedName name="INTERV3ABR" localSheetId="7">[18]MED_SET!#REF!</definedName>
    <definedName name="INTERV3ABR" localSheetId="3">[18]MED_SET!#REF!</definedName>
    <definedName name="INTERV3ABR">[18]MED_SET!#REF!</definedName>
    <definedName name="INTERV3MAI" localSheetId="12">[18]MED_SET!#REF!</definedName>
    <definedName name="INTERV3MAI" localSheetId="0">[18]MED_SET!#REF!</definedName>
    <definedName name="INTERV3MAI" localSheetId="7">[18]MED_SET!#REF!</definedName>
    <definedName name="INTERV3MAI" localSheetId="3">[18]MED_SET!#REF!</definedName>
    <definedName name="INTERV3MAI">[18]MED_SET!#REF!</definedName>
    <definedName name="INTERV3MAR" localSheetId="12">[18]MED_SET!#REF!</definedName>
    <definedName name="INTERV3MAR" localSheetId="0">[18]MED_SET!#REF!</definedName>
    <definedName name="INTERV3MAR" localSheetId="7">[18]MED_SET!#REF!</definedName>
    <definedName name="INTERV3MAR" localSheetId="3">[18]MED_SET!#REF!</definedName>
    <definedName name="INTERV3MAR">[18]MED_SET!#REF!</definedName>
    <definedName name="INTERV4ABR" localSheetId="12">[18]MED_SET!#REF!</definedName>
    <definedName name="INTERV4ABR" localSheetId="0">[18]MED_SET!#REF!</definedName>
    <definedName name="INTERV4ABR" localSheetId="7">[18]MED_SET!#REF!</definedName>
    <definedName name="INTERV4ABR" localSheetId="3">[18]MED_SET!#REF!</definedName>
    <definedName name="INTERV4ABR">[18]MED_SET!#REF!</definedName>
    <definedName name="INTERV4MAI" localSheetId="12">[18]MED_SET!#REF!</definedName>
    <definedName name="INTERV4MAI" localSheetId="7">[18]MED_SET!#REF!</definedName>
    <definedName name="INTERV4MAI" localSheetId="3">[18]MED_SET!#REF!</definedName>
    <definedName name="INTERV4MAI">[18]MED_SET!#REF!</definedName>
    <definedName name="INTERV4MAR" localSheetId="12">[18]MED_SET!#REF!</definedName>
    <definedName name="INTERV4MAR" localSheetId="7">[18]MED_SET!#REF!</definedName>
    <definedName name="INTERV4MAR" localSheetId="3">[18]MED_SET!#REF!</definedName>
    <definedName name="INTERV4MAR">[18]MED_SET!#REF!</definedName>
    <definedName name="INTERV5MAI" localSheetId="12">[18]MED_SET!#REF!</definedName>
    <definedName name="INTERV5MAI" localSheetId="7">[18]MED_SET!#REF!</definedName>
    <definedName name="INTERV5MAI" localSheetId="3">[18]MED_SET!#REF!</definedName>
    <definedName name="INTERV5MAI">[18]MED_SET!#REF!</definedName>
    <definedName name="INTERV5MAR" localSheetId="12">[18]MED_SET!#REF!</definedName>
    <definedName name="INTERV5MAR" localSheetId="7">[18]MED_SET!#REF!</definedName>
    <definedName name="INTERV5MAR" localSheetId="3">[18]MED_SET!#REF!</definedName>
    <definedName name="INTERV5MAR">[18]MED_SET!#REF!</definedName>
    <definedName name="INTERV6MAI" localSheetId="12">[18]MED_SET!#REF!</definedName>
    <definedName name="INTERV6MAI" localSheetId="7">[18]MED_SET!#REF!</definedName>
    <definedName name="INTERV6MAI" localSheetId="3">[18]MED_SET!#REF!</definedName>
    <definedName name="INTERV6MAI">[18]MED_SET!#REF!</definedName>
    <definedName name="INTERV6MAR" localSheetId="12">[18]MED_SET!#REF!</definedName>
    <definedName name="INTERV6MAR" localSheetId="7">[18]MED_SET!#REF!</definedName>
    <definedName name="INTERV6MAR" localSheetId="3">[18]MED_SET!#REF!</definedName>
    <definedName name="INTERV6MAR">[18]MED_SET!#REF!</definedName>
    <definedName name="intervalo" localSheetId="12">#REF!</definedName>
    <definedName name="intervalo" localSheetId="6">#REF!</definedName>
    <definedName name="intervalo" localSheetId="0">#REF!</definedName>
    <definedName name="intervalo" localSheetId="8">#REF!</definedName>
    <definedName name="intervalo" localSheetId="7">#REF!</definedName>
    <definedName name="intervalo" localSheetId="3">#REF!</definedName>
    <definedName name="intervalo">#REF!</definedName>
    <definedName name="intervalo1" localSheetId="12">#REF!</definedName>
    <definedName name="intervalo1" localSheetId="6">#REF!</definedName>
    <definedName name="intervalo1" localSheetId="0">#REF!</definedName>
    <definedName name="intervalo1" localSheetId="8">#REF!</definedName>
    <definedName name="intervalo1" localSheetId="7">#REF!</definedName>
    <definedName name="intervalo1" localSheetId="3">#REF!</definedName>
    <definedName name="intervalo1">#REF!</definedName>
    <definedName name="intervalo2" localSheetId="12">#REF!</definedName>
    <definedName name="intervalo2" localSheetId="6">#REF!</definedName>
    <definedName name="intervalo2" localSheetId="0">#REF!</definedName>
    <definedName name="intervalo2" localSheetId="8">#REF!</definedName>
    <definedName name="intervalo2" localSheetId="7">#REF!</definedName>
    <definedName name="intervalo2" localSheetId="3">#REF!</definedName>
    <definedName name="intervalo2">#REF!</definedName>
    <definedName name="ITEMCONT" localSheetId="10">#REF!</definedName>
    <definedName name="ITEMCONT" localSheetId="11">#REF!</definedName>
    <definedName name="ITEMCONT" localSheetId="12">#REF!</definedName>
    <definedName name="ITEMCONT" localSheetId="6">#REF!</definedName>
    <definedName name="ITEMCONT" localSheetId="8">#REF!</definedName>
    <definedName name="ITEMCONT" localSheetId="7">#REF!</definedName>
    <definedName name="ITEMCONT" localSheetId="3">#REF!</definedName>
    <definedName name="ITEMCONT">#REF!</definedName>
    <definedName name="ITEMDER" localSheetId="10">#REF!</definedName>
    <definedName name="ITEMDER" localSheetId="11">#REF!</definedName>
    <definedName name="ITEMDER" localSheetId="12">#REF!</definedName>
    <definedName name="ITEMDER" localSheetId="6">#REF!</definedName>
    <definedName name="ITEMDER" localSheetId="8">#REF!</definedName>
    <definedName name="ITEMDER" localSheetId="7">#REF!</definedName>
    <definedName name="ITEMDER" localSheetId="3">#REF!</definedName>
    <definedName name="ITEMDER">#REF!</definedName>
    <definedName name="ITEMR20" localSheetId="10">#REF!</definedName>
    <definedName name="ITEMR20" localSheetId="11">#REF!</definedName>
    <definedName name="ITEMR20" localSheetId="12">#REF!</definedName>
    <definedName name="ITEMR20" localSheetId="6">#REF!</definedName>
    <definedName name="ITEMR20" localSheetId="8">#REF!</definedName>
    <definedName name="ITEMR20" localSheetId="7">#REF!</definedName>
    <definedName name="ITEMR20" localSheetId="3">#REF!</definedName>
    <definedName name="ITEMR20">#REF!</definedName>
    <definedName name="ITENS" localSheetId="10">#REF!</definedName>
    <definedName name="ITENS" localSheetId="11">#REF!</definedName>
    <definedName name="ITENS" localSheetId="12">#REF!</definedName>
    <definedName name="ITENS" localSheetId="6">#REF!</definedName>
    <definedName name="ITENS" localSheetId="8">#REF!</definedName>
    <definedName name="ITENS" localSheetId="7">#REF!</definedName>
    <definedName name="ITENS" localSheetId="3">#REF!</definedName>
    <definedName name="ITENS">#REF!</definedName>
    <definedName name="itens_acrescer">'[33]3.2.ITENS A ACRESCER'!$A$31:$A$232</definedName>
    <definedName name="itens_diminuir">'[33]3.3.ITENS A DIMINUIR'!$A$31:$A$294</definedName>
    <definedName name="itens_novos">'[33]3.1.ITENS NOVOS'!$A$31:$A$232</definedName>
    <definedName name="ITENS0" localSheetId="10">#REF!</definedName>
    <definedName name="ITENS0" localSheetId="11">#REF!</definedName>
    <definedName name="ITENS0" localSheetId="12">#REF!</definedName>
    <definedName name="ITENS0" localSheetId="6">#REF!</definedName>
    <definedName name="ITENS0" localSheetId="0">#REF!</definedName>
    <definedName name="ITENS0" localSheetId="8">#REF!</definedName>
    <definedName name="ITENS0" localSheetId="7">#REF!</definedName>
    <definedName name="ITENS0" localSheetId="3">#REF!</definedName>
    <definedName name="ITENS0">#REF!</definedName>
    <definedName name="ITENS1" localSheetId="10">#REF!</definedName>
    <definedName name="ITENS1" localSheetId="11">#REF!</definedName>
    <definedName name="ITENS1" localSheetId="12">#REF!</definedName>
    <definedName name="ITENS1" localSheetId="6">#REF!</definedName>
    <definedName name="ITENS1" localSheetId="8">#REF!</definedName>
    <definedName name="ITENS1" localSheetId="7">#REF!</definedName>
    <definedName name="ITENS1" localSheetId="3">#REF!</definedName>
    <definedName name="ITENS1">#REF!</definedName>
    <definedName name="ITENSP" localSheetId="10">#REF!</definedName>
    <definedName name="ITENSP" localSheetId="11">#REF!</definedName>
    <definedName name="ITENSP" localSheetId="12">#REF!</definedName>
    <definedName name="ITENSP" localSheetId="6">#REF!</definedName>
    <definedName name="ITENSP" localSheetId="8">#REF!</definedName>
    <definedName name="ITENSP" localSheetId="7">#REF!</definedName>
    <definedName name="ITENSP" localSheetId="3">#REF!</definedName>
    <definedName name="ITENSP">#REF!</definedName>
    <definedName name="ITENSPMED" localSheetId="10">#REF!</definedName>
    <definedName name="ITENSPMED" localSheetId="11">#REF!</definedName>
    <definedName name="ITENSPMED" localSheetId="12">#REF!</definedName>
    <definedName name="ITENSPMED" localSheetId="6">#REF!</definedName>
    <definedName name="ITENSPMED" localSheetId="8">#REF!</definedName>
    <definedName name="ITENSPMED" localSheetId="7">#REF!</definedName>
    <definedName name="ITENSPMED" localSheetId="3">#REF!</definedName>
    <definedName name="ITENSPMED">#REF!</definedName>
    <definedName name="J" localSheetId="10">#REF!</definedName>
    <definedName name="J" localSheetId="11">#REF!</definedName>
    <definedName name="J" localSheetId="12">#REF!</definedName>
    <definedName name="J" localSheetId="6">#REF!</definedName>
    <definedName name="J" localSheetId="8">#REF!</definedName>
    <definedName name="J" localSheetId="7">#REF!</definedName>
    <definedName name="J" localSheetId="3">#REF!</definedName>
    <definedName name="J">#REF!</definedName>
    <definedName name="JAN00" localSheetId="6">#REF!</definedName>
    <definedName name="JAN00" localSheetId="8">#REF!</definedName>
    <definedName name="JAN00" localSheetId="7">#REF!</definedName>
    <definedName name="JAN00" localSheetId="3">#REF!</definedName>
    <definedName name="JAN00">#REF!</definedName>
    <definedName name="JANEIRO2003" localSheetId="6" hidden="1">{#N/A,#N/A,TRUE,"Serviços"}</definedName>
    <definedName name="JANEIRO2003" localSheetId="0" hidden="1">{#N/A,#N/A,TRUE,"Serviços"}</definedName>
    <definedName name="JANEIRO2003" localSheetId="8" hidden="1">{#N/A,#N/A,TRUE,"Serviços"}</definedName>
    <definedName name="JANEIRO2003" hidden="1">{#N/A,#N/A,TRUE,"Serviços"}</definedName>
    <definedName name="JAZIDA" localSheetId="6">#REF!</definedName>
    <definedName name="JAZIDA" localSheetId="0">#REF!</definedName>
    <definedName name="JAZIDA" localSheetId="8">#REF!</definedName>
    <definedName name="JAZIDA" localSheetId="7">#REF!</definedName>
    <definedName name="JAZIDA" localSheetId="3">#REF!</definedName>
    <definedName name="JAZIDA">#REF!</definedName>
    <definedName name="Jazidas" localSheetId="6">#REF!</definedName>
    <definedName name="Jazidas" localSheetId="0">#REF!</definedName>
    <definedName name="Jazidas" localSheetId="8">#REF!</definedName>
    <definedName name="Jazidas" localSheetId="7">#REF!</definedName>
    <definedName name="Jazidas" localSheetId="3">#REF!</definedName>
    <definedName name="Jazidas">#REF!</definedName>
    <definedName name="jjjjjjjjjjjjjjjjjjjj" localSheetId="10">#REF!</definedName>
    <definedName name="jjjjjjjjjjjjjjjjjjjj" localSheetId="11">#REF!</definedName>
    <definedName name="jjjjjjjjjjjjjjjjjjjj" localSheetId="12">#REF!</definedName>
    <definedName name="jjjjjjjjjjjjjjjjjjjj" localSheetId="6">#REF!</definedName>
    <definedName name="jjjjjjjjjjjjjjjjjjjj" localSheetId="8">#REF!</definedName>
    <definedName name="jjjjjjjjjjjjjjjjjjjj" localSheetId="7">#REF!</definedName>
    <definedName name="jjjjjjjjjjjjjjjjjjjj" localSheetId="3">#REF!</definedName>
    <definedName name="jjjjjjjjjjjjjjjjjjjj">#REF!</definedName>
    <definedName name="JOALDO" localSheetId="10">#REF!</definedName>
    <definedName name="JOALDO" localSheetId="11">#REF!</definedName>
    <definedName name="JOALDO" localSheetId="12">#REF!</definedName>
    <definedName name="JOALDO" localSheetId="6">#REF!</definedName>
    <definedName name="JOALDO" localSheetId="8">#REF!</definedName>
    <definedName name="JOALDO" localSheetId="7">#REF!</definedName>
    <definedName name="JOALDO" localSheetId="3">#REF!</definedName>
    <definedName name="JOALDO">#REF!</definedName>
    <definedName name="jun00" localSheetId="6">#REF!</definedName>
    <definedName name="jun00" localSheetId="8">#REF!</definedName>
    <definedName name="jun00" localSheetId="7">#REF!</definedName>
    <definedName name="jun00" localSheetId="3">#REF!</definedName>
    <definedName name="jun00">#REF!</definedName>
    <definedName name="K" localSheetId="10">#REF!</definedName>
    <definedName name="K" localSheetId="11">#REF!</definedName>
    <definedName name="K" localSheetId="12">#REF!</definedName>
    <definedName name="K" localSheetId="6">#REF!</definedName>
    <definedName name="K" localSheetId="8">#REF!</definedName>
    <definedName name="K" localSheetId="7">#REF!</definedName>
    <definedName name="K" localSheetId="3">#REF!</definedName>
    <definedName name="K">#REF!</definedName>
    <definedName name="kapa">[34]Resumo!$K$7</definedName>
    <definedName name="koae" localSheetId="6">#REF!</definedName>
    <definedName name="koae" localSheetId="0">#REF!</definedName>
    <definedName name="koae" localSheetId="8">#REF!</definedName>
    <definedName name="koae" localSheetId="7">#REF!</definedName>
    <definedName name="koae" localSheetId="3">#REF!</definedName>
    <definedName name="koae">#REF!</definedName>
    <definedName name="kpavi" localSheetId="6">#REF!</definedName>
    <definedName name="kpavi" localSheetId="0">#REF!</definedName>
    <definedName name="kpavi" localSheetId="8">#REF!</definedName>
    <definedName name="kpavi" localSheetId="7">#REF!</definedName>
    <definedName name="kpavi" localSheetId="3">#REF!</definedName>
    <definedName name="kpavi">#REF!</definedName>
    <definedName name="kterra" localSheetId="6">#REF!</definedName>
    <definedName name="kterra" localSheetId="0">#REF!</definedName>
    <definedName name="kterra" localSheetId="8">#REF!</definedName>
    <definedName name="kterra" localSheetId="7">#REF!</definedName>
    <definedName name="kterra" localSheetId="3">#REF!</definedName>
    <definedName name="kterra">#REF!</definedName>
    <definedName name="la" localSheetId="6" hidden="1">{#N/A,#N/A,FALSE,"MO (2)"}</definedName>
    <definedName name="la" localSheetId="0" hidden="1">{#N/A,#N/A,FALSE,"MO (2)"}</definedName>
    <definedName name="la" localSheetId="8" hidden="1">{#N/A,#N/A,FALSE,"MO (2)"}</definedName>
    <definedName name="la" hidden="1">{#N/A,#N/A,FALSE,"MO (2)"}</definedName>
    <definedName name="LAG2_13">[7]SERVIÇOS!$G$26</definedName>
    <definedName name="LAG2_39">[7]SERVIÇOS!$G$26</definedName>
    <definedName name="LAG2_6">[7]SERVIÇOS!$G$26</definedName>
    <definedName name="Largura_da_Faixa_de_Tráfego___..........." localSheetId="6">#REF!</definedName>
    <definedName name="Largura_da_Faixa_de_Tráfego___..........." localSheetId="0">#REF!</definedName>
    <definedName name="Largura_da_Faixa_de_Tráfego___..........." localSheetId="8">#REF!</definedName>
    <definedName name="Largura_da_Faixa_de_Tráfego___..........." localSheetId="7">#REF!</definedName>
    <definedName name="Largura_da_Faixa_de_Tráfego___..........." localSheetId="3">#REF!</definedName>
    <definedName name="Largura_da_Faixa_de_Tráfego___...........">#REF!</definedName>
    <definedName name="LASTRO" localSheetId="6">CRONOGRAMA!LASTRO</definedName>
    <definedName name="LASTRO" localSheetId="0">ENTRADA!LASTRO</definedName>
    <definedName name="LASTRO" localSheetId="8">'MC-ADUTORA'!LASTRO</definedName>
    <definedName name="LASTRO">[0]!LASTRO</definedName>
    <definedName name="LDD">"'file:///D:/Meus documentos/ANASTÁCIO/SERCEL/BR262990800.xls'#$SERVIÇOS.$#REF!$#REF!"</definedName>
    <definedName name="LDI">"$#REF!.$J$#REF!"</definedName>
    <definedName name="LILASDRENA" localSheetId="6">#REF!</definedName>
    <definedName name="LILASDRENA" localSheetId="0">#REF!</definedName>
    <definedName name="LILASDRENA" localSheetId="8">#REF!</definedName>
    <definedName name="LILASDRENA" localSheetId="7">#REF!</definedName>
    <definedName name="LILASDRENA" localSheetId="3">#REF!</definedName>
    <definedName name="LILASDRENA">#REF!</definedName>
    <definedName name="LIN" localSheetId="10">#REF!</definedName>
    <definedName name="LIN" localSheetId="11">#REF!</definedName>
    <definedName name="LIN" localSheetId="12">#REF!</definedName>
    <definedName name="LIN" localSheetId="6">#REF!</definedName>
    <definedName name="LIN" localSheetId="8">#REF!</definedName>
    <definedName name="LIN" localSheetId="7">#REF!</definedName>
    <definedName name="LIN" localSheetId="3">#REF!</definedName>
    <definedName name="LIN">#REF!</definedName>
    <definedName name="LISTSEL" localSheetId="10">#REF!</definedName>
    <definedName name="LISTSEL" localSheetId="11">#REF!</definedName>
    <definedName name="LISTSEL" localSheetId="12">#REF!</definedName>
    <definedName name="LISTSEL" localSheetId="6">#REF!</definedName>
    <definedName name="LISTSEL" localSheetId="8">#REF!</definedName>
    <definedName name="LISTSEL" localSheetId="7">#REF!</definedName>
    <definedName name="LISTSEL" localSheetId="3">#REF!</definedName>
    <definedName name="LISTSEL">#REF!</definedName>
    <definedName name="llllllll" localSheetId="6">CRONOGRAMA!llllllll</definedName>
    <definedName name="llllllll" localSheetId="0">ENTRADA!llllllll</definedName>
    <definedName name="llllllll" localSheetId="8">'MC-ADUTORA'!llllllll</definedName>
    <definedName name="llllllll">[0]!llllllll</definedName>
    <definedName name="Local" hidden="1">""</definedName>
    <definedName name="lote" localSheetId="6">#REF!</definedName>
    <definedName name="lote" localSheetId="0">#REF!</definedName>
    <definedName name="lote" localSheetId="8">#REF!</definedName>
    <definedName name="lote" localSheetId="7">#REF!</definedName>
    <definedName name="lote" localSheetId="3">#REF!</definedName>
    <definedName name="lote">#REF!</definedName>
    <definedName name="lp" localSheetId="10">#REF!</definedName>
    <definedName name="lp" localSheetId="11">#REF!</definedName>
    <definedName name="lp" localSheetId="12">#REF!</definedName>
    <definedName name="lp" localSheetId="6">#REF!</definedName>
    <definedName name="lp" localSheetId="0">#REF!</definedName>
    <definedName name="lp" localSheetId="8">#REF!</definedName>
    <definedName name="lp" localSheetId="7">#REF!</definedName>
    <definedName name="lp" localSheetId="3">#REF!</definedName>
    <definedName name="lp">#REF!</definedName>
    <definedName name="LPW">"$#REF!.$E$30"</definedName>
    <definedName name="LPWA">"$#REF!.$E$29"</definedName>
    <definedName name="LS">"$#REF!.$E$27"</definedName>
    <definedName name="LSW">"$#REF!.$E$29"</definedName>
    <definedName name="LSWA">"$#REF!.$E$28"</definedName>
    <definedName name="LVC">"'file:///D:/Meus documentos/ANASTÁCIO/SERCEL/BR262990800.xls'#$SERVIÇOS.$#REF!$#REF!"</definedName>
    <definedName name="LVD">"'file:///D:/Meus documentos/ANASTÁCIO/SERCEL/BR262990800.xls'#$SERVIÇOS.$#REF!$#REF!"</definedName>
    <definedName name="Macro1">[35]!Macro1</definedName>
    <definedName name="mai00" localSheetId="6">#REF!</definedName>
    <definedName name="mai00" localSheetId="0">#REF!</definedName>
    <definedName name="mai00" localSheetId="8">#REF!</definedName>
    <definedName name="mai00" localSheetId="7">#REF!</definedName>
    <definedName name="mai00" localSheetId="3">#REF!</definedName>
    <definedName name="mai00">#REF!</definedName>
    <definedName name="MAO">[5]mo!$A$2:$C$10</definedName>
    <definedName name="MAO_DE_OBRA">[26]INSUMOS!$D$85:$H$138</definedName>
    <definedName name="MAODEOBRA">[27]mo!$A$2:$C$10</definedName>
    <definedName name="MAR00" localSheetId="6">#REF!</definedName>
    <definedName name="MAR00" localSheetId="0">#REF!</definedName>
    <definedName name="MAR00" localSheetId="8">#REF!</definedName>
    <definedName name="MAR00" localSheetId="7">#REF!</definedName>
    <definedName name="MAR00" localSheetId="3">#REF!</definedName>
    <definedName name="MAR00">#REF!</definedName>
    <definedName name="MARCAX" localSheetId="10">#REF!</definedName>
    <definedName name="MARCAX" localSheetId="11">#REF!</definedName>
    <definedName name="MARCAX" localSheetId="12">#REF!</definedName>
    <definedName name="MARCAX" localSheetId="6">#REF!</definedName>
    <definedName name="MARCAX" localSheetId="8">#REF!</definedName>
    <definedName name="MARCAX" localSheetId="7">#REF!</definedName>
    <definedName name="MARCAX" localSheetId="3">#REF!</definedName>
    <definedName name="MARCAX">#REF!</definedName>
    <definedName name="martha" localSheetId="10">#REF!</definedName>
    <definedName name="martha" localSheetId="11">#REF!</definedName>
    <definedName name="martha" localSheetId="12">#REF!</definedName>
    <definedName name="martha" localSheetId="6">#REF!</definedName>
    <definedName name="martha" localSheetId="8">#REF!</definedName>
    <definedName name="martha" localSheetId="7">#REF!</definedName>
    <definedName name="martha" localSheetId="3">#REF!</definedName>
    <definedName name="martha">#REF!</definedName>
    <definedName name="MATBET">"$#REF!.$A$1:$N$16"</definedName>
    <definedName name="MATERIAIS">[4]mat!$A$2:$C$33</definedName>
    <definedName name="MATERIAL">[26]INSUMOS!$D$139:$H$321</definedName>
    <definedName name="MATERIALBETUMINOSO1" localSheetId="6">#REF!</definedName>
    <definedName name="MATERIALBETUMINOSO1" localSheetId="0">#REF!</definedName>
    <definedName name="MATERIALBETUMINOSO1" localSheetId="8">#REF!</definedName>
    <definedName name="MATERIALBETUMINOSO1" localSheetId="7">#REF!</definedName>
    <definedName name="MATERIALBETUMINOSO1" localSheetId="3">#REF!</definedName>
    <definedName name="MATERIALBETUMINOSO1">#REF!</definedName>
    <definedName name="Max" localSheetId="6" hidden="1">COUNTIF(#REF!,"&lt;&gt;0")+3</definedName>
    <definedName name="Max" localSheetId="8" hidden="1">COUNTIF(#REF!,"&lt;&gt;0")+3</definedName>
    <definedName name="Max" localSheetId="7" hidden="1">COUNTIF(#REF!,"&lt;&gt;0")+3</definedName>
    <definedName name="Max" localSheetId="3" hidden="1">COUNTIF(#REF!,"&lt;&gt;0")+3</definedName>
    <definedName name="Max" hidden="1">COUNTIF(#REF!,"&lt;&gt;0")+3</definedName>
    <definedName name="MBQ">[17]SERVIÇOS!$G$57</definedName>
    <definedName name="MBQ_13">[17]SERVIÇOS!$G$57</definedName>
    <definedName name="MBQ_39">[17]SERVIÇOS!$G$57</definedName>
    <definedName name="MBQ_6">[17]SERVIÇOS!$G$57</definedName>
    <definedName name="MBR">"$#REF!.$I$34"</definedName>
    <definedName name="MBUF">"$#REF!.$D$12"</definedName>
    <definedName name="MBUFW">"$#REF!.$D$14"</definedName>
    <definedName name="MBUFWA">"$#REF!.$D$13"</definedName>
    <definedName name="MBUQ">"$#REF!.$E$12"</definedName>
    <definedName name="MBUQW">"$#REF!.$E$14"</definedName>
    <definedName name="MBUQWA">"$#REF!.$E$13"</definedName>
    <definedName name="MD">[17]SERVIÇOS!$G$60</definedName>
    <definedName name="MD_13">[17]SERVIÇOS!$G$60</definedName>
    <definedName name="MD_39">[17]SERVIÇOS!$G$60</definedName>
    <definedName name="MD_6">[17]SERVIÇOS!$G$60</definedName>
    <definedName name="Medição" localSheetId="6">#REF!</definedName>
    <definedName name="Medição" localSheetId="0">#REF!</definedName>
    <definedName name="Medição" localSheetId="8">#REF!</definedName>
    <definedName name="Medição" localSheetId="7">#REF!</definedName>
    <definedName name="Medição" localSheetId="3">#REF!</definedName>
    <definedName name="Medição">#REF!</definedName>
    <definedName name="MEIO_FIO" localSheetId="6">#REF!</definedName>
    <definedName name="MEIO_FIO" localSheetId="0">#REF!</definedName>
    <definedName name="MEIO_FIO" localSheetId="8">#REF!</definedName>
    <definedName name="MEIO_FIO" localSheetId="7">#REF!</definedName>
    <definedName name="MEIO_FIO" localSheetId="3">#REF!</definedName>
    <definedName name="MEIO_FIO">#REF!</definedName>
    <definedName name="MEMO_526" localSheetId="12">#REF!</definedName>
    <definedName name="MEMO_526" localSheetId="6">#REF!</definedName>
    <definedName name="MEMO_526" localSheetId="0">#REF!</definedName>
    <definedName name="MEMO_526" localSheetId="8">#REF!</definedName>
    <definedName name="MEMO_526" localSheetId="7">#REF!</definedName>
    <definedName name="MEMO_526" localSheetId="3">#REF!</definedName>
    <definedName name="MEMO_526">#REF!</definedName>
    <definedName name="MENUBOM" localSheetId="10">#REF!</definedName>
    <definedName name="MENUBOM" localSheetId="11">#REF!</definedName>
    <definedName name="MENUBOM" localSheetId="12">#REF!</definedName>
    <definedName name="MENUBOM" localSheetId="6">#REF!</definedName>
    <definedName name="MENUBOM" localSheetId="8">#REF!</definedName>
    <definedName name="MENUBOM" localSheetId="7">#REF!</definedName>
    <definedName name="MENUBOM" localSheetId="3">#REF!</definedName>
    <definedName name="MENUBOM">#REF!</definedName>
    <definedName name="MENUEQP" localSheetId="10">#REF!</definedName>
    <definedName name="MENUEQP" localSheetId="11">#REF!</definedName>
    <definedName name="MENUEQP" localSheetId="12">#REF!</definedName>
    <definedName name="MENUEQP" localSheetId="6">#REF!</definedName>
    <definedName name="MENUEQP" localSheetId="8">#REF!</definedName>
    <definedName name="MENUEQP" localSheetId="7">#REF!</definedName>
    <definedName name="MENUEQP" localSheetId="3">#REF!</definedName>
    <definedName name="MENUEQP">#REF!</definedName>
    <definedName name="MENUFIM" localSheetId="10">#REF!</definedName>
    <definedName name="MENUFIM" localSheetId="11">#REF!</definedName>
    <definedName name="MENUFIM" localSheetId="12">#REF!</definedName>
    <definedName name="MENUFIM" localSheetId="6">#REF!</definedName>
    <definedName name="MENUFIM" localSheetId="8">#REF!</definedName>
    <definedName name="MENUFIM" localSheetId="7">#REF!</definedName>
    <definedName name="MENUFIM" localSheetId="3">#REF!</definedName>
    <definedName name="MENUFIM">#REF!</definedName>
    <definedName name="MENUMED" localSheetId="10">#REF!</definedName>
    <definedName name="MENUMED" localSheetId="11">#REF!</definedName>
    <definedName name="MENUMED" localSheetId="12">#REF!</definedName>
    <definedName name="MENUMED" localSheetId="6">#REF!</definedName>
    <definedName name="MENUMED" localSheetId="8">#REF!</definedName>
    <definedName name="MENUMED" localSheetId="7">#REF!</definedName>
    <definedName name="MENUMED" localSheetId="3">#REF!</definedName>
    <definedName name="MENUMED">#REF!</definedName>
    <definedName name="MENUOBRA" localSheetId="10">#REF!</definedName>
    <definedName name="MENUOBRA" localSheetId="11">#REF!</definedName>
    <definedName name="MENUOBRA" localSheetId="12">#REF!</definedName>
    <definedName name="MENUOBRA" localSheetId="6">#REF!</definedName>
    <definedName name="MENUOBRA" localSheetId="8">#REF!</definedName>
    <definedName name="MENUOBRA" localSheetId="7">#REF!</definedName>
    <definedName name="MENUOBRA" localSheetId="3">#REF!</definedName>
    <definedName name="MENUOBRA">#REF!</definedName>
    <definedName name="MENUOUT" localSheetId="10">#REF!</definedName>
    <definedName name="MENUOUT" localSheetId="11">#REF!</definedName>
    <definedName name="MENUOUT" localSheetId="12">#REF!</definedName>
    <definedName name="MENUOUT" localSheetId="6">#REF!</definedName>
    <definedName name="MENUOUT" localSheetId="8">#REF!</definedName>
    <definedName name="MENUOUT" localSheetId="7">#REF!</definedName>
    <definedName name="MENUOUT" localSheetId="3">#REF!</definedName>
    <definedName name="MENUOUT">#REF!</definedName>
    <definedName name="MENUOUTRO" localSheetId="10">#REF!</definedName>
    <definedName name="MENUOUTRO" localSheetId="11">#REF!</definedName>
    <definedName name="MENUOUTRO" localSheetId="12">#REF!</definedName>
    <definedName name="MENUOUTRO" localSheetId="6">#REF!</definedName>
    <definedName name="MENUOUTRO" localSheetId="8">#REF!</definedName>
    <definedName name="MENUOUTRO" localSheetId="7">#REF!</definedName>
    <definedName name="MENUOUTRO" localSheetId="3">#REF!</definedName>
    <definedName name="MENUOUTRO">#REF!</definedName>
    <definedName name="menures" localSheetId="10">#REF!</definedName>
    <definedName name="menures" localSheetId="11">#REF!</definedName>
    <definedName name="menures" localSheetId="12">#REF!</definedName>
    <definedName name="menures" localSheetId="6">#REF!</definedName>
    <definedName name="menures" localSheetId="8">#REF!</definedName>
    <definedName name="menures" localSheetId="7">#REF!</definedName>
    <definedName name="menures" localSheetId="3">#REF!</definedName>
    <definedName name="menures">#REF!</definedName>
    <definedName name="MERDA" localSheetId="12">#REF!</definedName>
    <definedName name="MERDA" localSheetId="6">#REF!</definedName>
    <definedName name="MERDA" localSheetId="8">#REF!</definedName>
    <definedName name="MERDA" localSheetId="7">#REF!</definedName>
    <definedName name="MERDA" localSheetId="3">#REF!</definedName>
    <definedName name="MERDA">#REF!</definedName>
    <definedName name="mes" localSheetId="6">#REF!</definedName>
    <definedName name="mes" localSheetId="8">#REF!</definedName>
    <definedName name="mes" localSheetId="7">#REF!</definedName>
    <definedName name="mes" localSheetId="3">#REF!</definedName>
    <definedName name="mes">#REF!</definedName>
    <definedName name="MÊS">"$#REF!.$I$4"</definedName>
    <definedName name="mesoestrutura" localSheetId="6">#REF!</definedName>
    <definedName name="mesoestrutura" localSheetId="0">#REF!</definedName>
    <definedName name="mesoestrutura" localSheetId="8">#REF!</definedName>
    <definedName name="mesoestrutura" localSheetId="7">#REF!</definedName>
    <definedName name="mesoestrutura" localSheetId="3">#REF!</definedName>
    <definedName name="mesoestrutura">#REF!</definedName>
    <definedName name="Meu" localSheetId="6">#REF!</definedName>
    <definedName name="Meu" localSheetId="0">#REF!</definedName>
    <definedName name="Meu" localSheetId="8">#REF!</definedName>
    <definedName name="Meu" localSheetId="7">#REF!</definedName>
    <definedName name="Meu" localSheetId="3">#REF!</definedName>
    <definedName name="Meu">#REF!</definedName>
    <definedName name="MM" localSheetId="6">CRONOGRAMA!MM</definedName>
    <definedName name="MM" localSheetId="0">ENTRADA!MM</definedName>
    <definedName name="MM" localSheetId="8">'MC-ADUTORA'!MM</definedName>
    <definedName name="MM">[0]!MM</definedName>
    <definedName name="MO" localSheetId="6" hidden="1">#REF!</definedName>
    <definedName name="MO" localSheetId="0" hidden="1">#REF!</definedName>
    <definedName name="MO" localSheetId="8" hidden="1">#REF!</definedName>
    <definedName name="MO" localSheetId="7" hidden="1">#REF!</definedName>
    <definedName name="MO" localSheetId="3" hidden="1">#REF!</definedName>
    <definedName name="MO" hidden="1">#REF!</definedName>
    <definedName name="mo_base">[12]Base!$U$39</definedName>
    <definedName name="mo_sub_base">'[12]Sub-base'!$U$36</definedName>
    <definedName name="Mob" localSheetId="6">#REF!</definedName>
    <definedName name="Mob" localSheetId="0">#REF!</definedName>
    <definedName name="Mob" localSheetId="8">#REF!</definedName>
    <definedName name="Mob" localSheetId="7">#REF!</definedName>
    <definedName name="Mob" localSheetId="3">#REF!</definedName>
    <definedName name="Mob">#REF!</definedName>
    <definedName name="mod1.ext" localSheetId="6">CRONOGRAMA!mod1.ext</definedName>
    <definedName name="mod1.ext" localSheetId="0">ENTRADA!mod1.ext</definedName>
    <definedName name="mod1.ext" localSheetId="8">'MC-ADUTORA'!mod1.ext</definedName>
    <definedName name="mod1.ext">[0]!mod1.ext</definedName>
    <definedName name="Modelo" localSheetId="6" hidden="1">#REF!</definedName>
    <definedName name="Modelo" localSheetId="0" hidden="1">#REF!</definedName>
    <definedName name="Modelo" localSheetId="8" hidden="1">#REF!</definedName>
    <definedName name="Modelo" localSheetId="7" hidden="1">#REF!</definedName>
    <definedName name="Modelo" localSheetId="3" hidden="1">#REF!</definedName>
    <definedName name="Modelo" hidden="1">#REF!</definedName>
    <definedName name="MODEXT" localSheetId="6">CRONOGRAMA!MODEXT</definedName>
    <definedName name="MODEXT" localSheetId="0">ENTRADA!MODEXT</definedName>
    <definedName name="MODEXT" localSheetId="8">'MC-ADUTORA'!MODEXT</definedName>
    <definedName name="MODEXT">[0]!MODEXT</definedName>
    <definedName name="módulo1.Extenso" localSheetId="6">CRONOGRAMA!módulo1.Extenso</definedName>
    <definedName name="módulo1.Extenso" localSheetId="0">ENTRADA!módulo1.Extenso</definedName>
    <definedName name="módulo1.Extenso" localSheetId="8">'MC-ADUTORA'!módulo1.Extenso</definedName>
    <definedName name="módulo1.Extenso">[0]!módulo1.Extenso</definedName>
    <definedName name="mont" localSheetId="6">'[9]QTT  BETUM'!#REF!</definedName>
    <definedName name="mont" localSheetId="0">'[9]QTT  BETUM'!#REF!</definedName>
    <definedName name="mont" localSheetId="8">'[9]QTT  BETUM'!#REF!</definedName>
    <definedName name="mont" localSheetId="7">'[9]QTT  BETUM'!#REF!</definedName>
    <definedName name="mont" localSheetId="3">'[9]QTT  BETUM'!#REF!</definedName>
    <definedName name="mont">'[9]QTT  BETUM'!#REF!</definedName>
    <definedName name="MP" localSheetId="6" hidden="1">#REF!</definedName>
    <definedName name="MP" localSheetId="0" hidden="1">#REF!</definedName>
    <definedName name="MP" localSheetId="8" hidden="1">#REF!</definedName>
    <definedName name="MP" localSheetId="7" hidden="1">#REF!</definedName>
    <definedName name="MP" localSheetId="3" hidden="1">#REF!</definedName>
    <definedName name="MP" hidden="1">#REF!</definedName>
    <definedName name="MURBOMB" localSheetId="10">#REF!</definedName>
    <definedName name="MURBOMB" localSheetId="11">#REF!</definedName>
    <definedName name="MURBOMB" localSheetId="12">#REF!</definedName>
    <definedName name="MURBOMB" localSheetId="6">#REF!</definedName>
    <definedName name="MURBOMB" localSheetId="8">#REF!</definedName>
    <definedName name="MURBOMB" localSheetId="7">#REF!</definedName>
    <definedName name="MURBOMB" localSheetId="3">#REF!</definedName>
    <definedName name="MURBOMB">#REF!</definedName>
    <definedName name="NColunas" localSheetId="6">#REF!</definedName>
    <definedName name="NColunas" localSheetId="8">#REF!</definedName>
    <definedName name="NColunas" localSheetId="7">#REF!</definedName>
    <definedName name="NColunas" localSheetId="3">#REF!</definedName>
    <definedName name="NColunas">#REF!</definedName>
    <definedName name="NDATA" localSheetId="10">#REF!</definedName>
    <definedName name="NDATA" localSheetId="11">#REF!</definedName>
    <definedName name="NDATA" localSheetId="12">#REF!</definedName>
    <definedName name="NDATA" localSheetId="6">#REF!</definedName>
    <definedName name="NDATA" localSheetId="8">#REF!</definedName>
    <definedName name="NDATA" localSheetId="7">#REF!</definedName>
    <definedName name="NDATA" localSheetId="3">#REF!</definedName>
    <definedName name="NDATA">#REF!</definedName>
    <definedName name="ndfldslvjnvberugberqubquierbv" localSheetId="10">#REF!</definedName>
    <definedName name="ndfldslvjnvberugberqubquierbv" localSheetId="11">#REF!</definedName>
    <definedName name="ndfldslvjnvberugberqubquierbv" localSheetId="12">#REF!</definedName>
    <definedName name="ndfldslvjnvberugberqubquierbv" localSheetId="6">#REF!</definedName>
    <definedName name="ndfldslvjnvberugberqubquierbv" localSheetId="8">#REF!</definedName>
    <definedName name="ndfldslvjnvberugberqubquierbv" localSheetId="7">#REF!</definedName>
    <definedName name="ndfldslvjnvberugberqubquierbv" localSheetId="3">#REF!</definedName>
    <definedName name="ndfldslvjnvberugberqubquierbv">#REF!</definedName>
    <definedName name="ndhkdslçdsfsadfçsadf" localSheetId="12">[18]MED_SET!#REF!</definedName>
    <definedName name="ndhkdslçdsfsadfçsadf" localSheetId="6">[18]MED_SET!#REF!</definedName>
    <definedName name="ndhkdslçdsfsadfçsadf" localSheetId="8">[18]MED_SET!#REF!</definedName>
    <definedName name="ndhkdslçdsfsadfçsadf" localSheetId="7">[18]MED_SET!#REF!</definedName>
    <definedName name="ndhkdslçdsfsadfçsadf" localSheetId="3">[18]MED_SET!#REF!</definedName>
    <definedName name="ndhkdslçdsfsadfçsadf">[18]MED_SET!#REF!</definedName>
    <definedName name="nl" localSheetId="10">#REF!</definedName>
    <definedName name="nl" localSheetId="11">#REF!</definedName>
    <definedName name="nl" localSheetId="12">#REF!</definedName>
    <definedName name="nl" localSheetId="6">#REF!</definedName>
    <definedName name="nl" localSheetId="0">#REF!</definedName>
    <definedName name="nl" localSheetId="8">#REF!</definedName>
    <definedName name="nl" localSheetId="7">#REF!</definedName>
    <definedName name="nl" localSheetId="3">#REF!</definedName>
    <definedName name="nl">#REF!</definedName>
    <definedName name="NLEq" hidden="1">4</definedName>
    <definedName name="NLinhasPagina" localSheetId="6">#REF!</definedName>
    <definedName name="NLinhasPagina" localSheetId="0">#REF!</definedName>
    <definedName name="NLinhasPagina" localSheetId="8">#REF!</definedName>
    <definedName name="NLinhasPagina" localSheetId="7">#REF!</definedName>
    <definedName name="NLinhasPagina" localSheetId="3">#REF!</definedName>
    <definedName name="NLinhasPagina">#REF!</definedName>
    <definedName name="NLinhasRodape" localSheetId="6">#REF!</definedName>
    <definedName name="NLinhasRodape" localSheetId="0">#REF!</definedName>
    <definedName name="NLinhasRodape" localSheetId="8">#REF!</definedName>
    <definedName name="NLinhasRodape" localSheetId="7">#REF!</definedName>
    <definedName name="NLinhasRodape" localSheetId="3">#REF!</definedName>
    <definedName name="NLinhasRodape">#REF!</definedName>
    <definedName name="NLMo" hidden="1">6</definedName>
    <definedName name="NLMp" hidden="1">5</definedName>
    <definedName name="NLTr" hidden="1">3</definedName>
    <definedName name="NTEI" localSheetId="6">'[10]PRO-08'!#REF!</definedName>
    <definedName name="NTEI" localSheetId="0">'[10]PRO-08'!#REF!</definedName>
    <definedName name="NTEI" localSheetId="8">'[10]PRO-08'!#REF!</definedName>
    <definedName name="NTEI" localSheetId="7">'[10]PRO-08'!#REF!</definedName>
    <definedName name="NTEI" localSheetId="3">'[10]PRO-08'!#REF!</definedName>
    <definedName name="NTEI">'[10]PRO-08'!#REF!</definedName>
    <definedName name="NUCOPIAS" localSheetId="10">#REF!</definedName>
    <definedName name="NUCOPIAS" localSheetId="11">#REF!</definedName>
    <definedName name="NUCOPIAS" localSheetId="12">#REF!</definedName>
    <definedName name="NUCOPIAS" localSheetId="6">#REF!</definedName>
    <definedName name="NUCOPIAS" localSheetId="0">#REF!</definedName>
    <definedName name="NUCOPIAS" localSheetId="8">#REF!</definedName>
    <definedName name="NUCOPIAS" localSheetId="7">#REF!</definedName>
    <definedName name="NUCOPIAS" localSheetId="3">#REF!</definedName>
    <definedName name="NUCOPIAS">#REF!</definedName>
    <definedName name="NUMED">"$#REF!.$C$3"</definedName>
    <definedName name="O" localSheetId="10">#REF!</definedName>
    <definedName name="O" localSheetId="11">#REF!</definedName>
    <definedName name="O" localSheetId="12">#REF!</definedName>
    <definedName name="O" localSheetId="6">#REF!</definedName>
    <definedName name="O" localSheetId="0">#REF!</definedName>
    <definedName name="O" localSheetId="8">#REF!</definedName>
    <definedName name="O" localSheetId="7">#REF!</definedName>
    <definedName name="O" localSheetId="3">#REF!</definedName>
    <definedName name="O">#REF!</definedName>
    <definedName name="oac" localSheetId="6">#REF!</definedName>
    <definedName name="oac" localSheetId="8">#REF!</definedName>
    <definedName name="oac" localSheetId="7">#REF!</definedName>
    <definedName name="oac" localSheetId="3">#REF!</definedName>
    <definedName name="oac">#REF!</definedName>
    <definedName name="oae" localSheetId="6">#REF!</definedName>
    <definedName name="oae" localSheetId="8">#REF!</definedName>
    <definedName name="oae" localSheetId="7">#REF!</definedName>
    <definedName name="oae" localSheetId="3">#REF!</definedName>
    <definedName name="oae">#REF!</definedName>
    <definedName name="OAE_MAR94" localSheetId="6">#REF!</definedName>
    <definedName name="OAE_MAR94" localSheetId="8">#REF!</definedName>
    <definedName name="OAE_MAR94" localSheetId="7">#REF!</definedName>
    <definedName name="OAE_MAR94" localSheetId="3">#REF!</definedName>
    <definedName name="OAE_MAR94">#REF!</definedName>
    <definedName name="Obra" hidden="1">""</definedName>
    <definedName name="OBRALOC" localSheetId="10">#REF!</definedName>
    <definedName name="OBRALOC" localSheetId="11">#REF!</definedName>
    <definedName name="OBRALOC" localSheetId="12">#REF!</definedName>
    <definedName name="OBRALOC" localSheetId="6">#REF!</definedName>
    <definedName name="OBRALOC" localSheetId="8">#REF!</definedName>
    <definedName name="OBRALOC" localSheetId="7">#REF!</definedName>
    <definedName name="OBRALOC" localSheetId="3">#REF!</definedName>
    <definedName name="OBRALOC">#REF!</definedName>
    <definedName name="OBRASEL" localSheetId="10">#REF!</definedName>
    <definedName name="OBRASEL" localSheetId="11">#REF!</definedName>
    <definedName name="OBRASEL" localSheetId="12">#REF!</definedName>
    <definedName name="OBRASEL" localSheetId="6">#REF!</definedName>
    <definedName name="OBRASEL" localSheetId="8">#REF!</definedName>
    <definedName name="OBRASEL" localSheetId="7">#REF!</definedName>
    <definedName name="OBRASEL" localSheetId="3">#REF!</definedName>
    <definedName name="OBRASEL">#REF!</definedName>
    <definedName name="ocom" localSheetId="6">#REF!</definedName>
    <definedName name="ocom" localSheetId="8">#REF!</definedName>
    <definedName name="ocom" localSheetId="7">#REF!</definedName>
    <definedName name="ocom" localSheetId="3">#REF!</definedName>
    <definedName name="ocom">#REF!</definedName>
    <definedName name="ok">[36]Dados!$B$1</definedName>
    <definedName name="OnOff" hidden="1">"ON"</definedName>
    <definedName name="OPA" localSheetId="6">'[10]PRO-08'!#REF!</definedName>
    <definedName name="OPA" localSheetId="0">'[10]PRO-08'!#REF!</definedName>
    <definedName name="OPA" localSheetId="7">'[10]PRO-08'!#REF!</definedName>
    <definedName name="OPA" localSheetId="3">'[10]PRO-08'!#REF!</definedName>
    <definedName name="OPA">'[10]PRO-08'!#REF!</definedName>
    <definedName name="Orçamento">[37]Orçamento!$A$13:$D$34</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localSheetId="6" hidden="1">{#N/A,#N/A,TRUE,"Serviços"}</definedName>
    <definedName name="orçamrest" localSheetId="0" hidden="1">{#N/A,#N/A,TRUE,"Serviços"}</definedName>
    <definedName name="orçamrest" localSheetId="8" hidden="1">{#N/A,#N/A,TRUE,"Serviços"}</definedName>
    <definedName name="orçamrest" hidden="1">{#N/A,#N/A,TRUE,"Serviços"}</definedName>
    <definedName name="Ordem" localSheetId="6" hidden="1">#REF!</definedName>
    <definedName name="Ordem" localSheetId="0" hidden="1">#REF!</definedName>
    <definedName name="Ordem" localSheetId="8" hidden="1">#REF!</definedName>
    <definedName name="Ordem" localSheetId="7" hidden="1">#REF!</definedName>
    <definedName name="Ordem" localSheetId="3" hidden="1">#REF!</definedName>
    <definedName name="Ordem" hidden="1">#REF!</definedName>
    <definedName name="Origem" localSheetId="6" hidden="1">#REF!</definedName>
    <definedName name="Origem" localSheetId="0" hidden="1">#REF!</definedName>
    <definedName name="Origem" localSheetId="8" hidden="1">#REF!</definedName>
    <definedName name="Origem" localSheetId="7" hidden="1">#REF!</definedName>
    <definedName name="Origem" localSheetId="3" hidden="1">#REF!</definedName>
    <definedName name="Origem" hidden="1">#REF!</definedName>
    <definedName name="orlando" localSheetId="6">#REF!</definedName>
    <definedName name="orlando" localSheetId="0">#REF!</definedName>
    <definedName name="orlando" localSheetId="8">#REF!</definedName>
    <definedName name="orlando" localSheetId="7">#REF!</definedName>
    <definedName name="orlando" localSheetId="3">#REF!</definedName>
    <definedName name="orlando">#REF!</definedName>
    <definedName name="p" localSheetId="12">#REF!</definedName>
    <definedName name="p" localSheetId="6">#REF!</definedName>
    <definedName name="p" localSheetId="8">#REF!</definedName>
    <definedName name="p" localSheetId="7">#REF!</definedName>
    <definedName name="p" localSheetId="3">#REF!</definedName>
    <definedName name="p">#REF!</definedName>
    <definedName name="PassaExtenso" localSheetId="6">[32]!PassaExtenso</definedName>
    <definedName name="PassaExtenso" localSheetId="7">[32]!PassaExtenso</definedName>
    <definedName name="PassaExtenso" localSheetId="3">[32]!PassaExtenso</definedName>
    <definedName name="PassaExtenso">[32]!PassaExtenso</definedName>
    <definedName name="PassaExtenso___0" localSheetId="6">PassaExtenso_5</definedName>
    <definedName name="PassaExtenso___0" localSheetId="0">PassaExtenso_5</definedName>
    <definedName name="PassaExtenso___0" localSheetId="8">PassaExtenso_5</definedName>
    <definedName name="PassaExtenso___0">PassaExtenso_5</definedName>
    <definedName name="PassaExtenso_4">#N/A</definedName>
    <definedName name="PassaExtenso_5">#N/A</definedName>
    <definedName name="PATO">"$#REF!.$A$5:$J$84"</definedName>
    <definedName name="PAV" localSheetId="6">#REF!</definedName>
    <definedName name="PAV" localSheetId="0">#REF!</definedName>
    <definedName name="PAV" localSheetId="8">#REF!</definedName>
    <definedName name="PAV" localSheetId="7">#REF!</definedName>
    <definedName name="PAV" localSheetId="3">#REF!</definedName>
    <definedName name="PAV">#REF!</definedName>
    <definedName name="PAV_MAR94" localSheetId="6">#REF!</definedName>
    <definedName name="PAV_MAR94" localSheetId="0">#REF!</definedName>
    <definedName name="PAV_MAR94" localSheetId="8">#REF!</definedName>
    <definedName name="PAV_MAR94" localSheetId="7">#REF!</definedName>
    <definedName name="PAV_MAR94" localSheetId="3">#REF!</definedName>
    <definedName name="PAV_MAR94">#REF!</definedName>
    <definedName name="PAVI" localSheetId="6">#REF!</definedName>
    <definedName name="PAVI" localSheetId="0">#REF!</definedName>
    <definedName name="PAVI" localSheetId="8">#REF!</definedName>
    <definedName name="PAVI" localSheetId="7">#REF!</definedName>
    <definedName name="PAVI" localSheetId="3">#REF!</definedName>
    <definedName name="PAVI">#REF!</definedName>
    <definedName name="pavimentacao" localSheetId="6">#REF!</definedName>
    <definedName name="pavimentacao" localSheetId="8">#REF!</definedName>
    <definedName name="pavimentacao" localSheetId="7">#REF!</definedName>
    <definedName name="pavimentacao" localSheetId="3">#REF!</definedName>
    <definedName name="pavimentacao">#REF!</definedName>
    <definedName name="PCAIA">"'file:///D:/Meus documentos/ANASTÁCIO/SERCEL/BR262990800.xls'#$SERVIÇOS.$#REF!$#REF!"</definedName>
    <definedName name="PDER" localSheetId="10">#REF!</definedName>
    <definedName name="PDER" localSheetId="11">#REF!</definedName>
    <definedName name="PDER" localSheetId="12">#REF!</definedName>
    <definedName name="PDER" localSheetId="6">#REF!</definedName>
    <definedName name="PDER" localSheetId="0">#REF!</definedName>
    <definedName name="PDER" localSheetId="8">#REF!</definedName>
    <definedName name="PDER" localSheetId="7">#REF!</definedName>
    <definedName name="PDER" localSheetId="3">#REF!</definedName>
    <definedName name="PDER">#REF!</definedName>
    <definedName name="PDIVERS" localSheetId="10">#REF!</definedName>
    <definedName name="PDIVERS" localSheetId="11">#REF!</definedName>
    <definedName name="PDIVERS" localSheetId="12">#REF!</definedName>
    <definedName name="PDIVERS" localSheetId="6">#REF!</definedName>
    <definedName name="PDIVERS" localSheetId="8">#REF!</definedName>
    <definedName name="PDIVERS" localSheetId="7">#REF!</definedName>
    <definedName name="PDIVERS" localSheetId="3">#REF!</definedName>
    <definedName name="PDIVERS">#REF!</definedName>
    <definedName name="PED.PISTA" localSheetId="6">#REF!</definedName>
    <definedName name="PED.PISTA" localSheetId="8">#REF!</definedName>
    <definedName name="PED.PISTA" localSheetId="7">#REF!</definedName>
    <definedName name="PED.PISTA" localSheetId="3">#REF!</definedName>
    <definedName name="PED.PISTA">#REF!</definedName>
    <definedName name="pedr" localSheetId="6">'[9]QTT  BETUM'!#REF!</definedName>
    <definedName name="pedr" localSheetId="0">'[9]QTT  BETUM'!#REF!</definedName>
    <definedName name="pedr" localSheetId="7">'[9]QTT  BETUM'!#REF!</definedName>
    <definedName name="pedr" localSheetId="3">'[9]QTT  BETUM'!#REF!</definedName>
    <definedName name="pedr">'[9]QTT  BETUM'!#REF!</definedName>
    <definedName name="PEDR.PISTA" localSheetId="6">#REF!</definedName>
    <definedName name="PEDR.PISTA" localSheetId="0">#REF!</definedName>
    <definedName name="PEDR.PISTA" localSheetId="8">#REF!</definedName>
    <definedName name="PEDR.PISTA" localSheetId="7">#REF!</definedName>
    <definedName name="PEDR.PISTA" localSheetId="3">#REF!</definedName>
    <definedName name="PEDR.PISTA">#REF!</definedName>
    <definedName name="PEDREIRA" localSheetId="6">#REF!</definedName>
    <definedName name="PEDREIRA" localSheetId="0">#REF!</definedName>
    <definedName name="PEDREIRA" localSheetId="8">#REF!</definedName>
    <definedName name="PEDREIRA" localSheetId="7">#REF!</definedName>
    <definedName name="PEDREIRA" localSheetId="3">#REF!</definedName>
    <definedName name="PEDREIRA">#REF!</definedName>
    <definedName name="PEMD" localSheetId="10">#REF!</definedName>
    <definedName name="PEMD" localSheetId="11">#REF!</definedName>
    <definedName name="PEMD" localSheetId="12">#REF!</definedName>
    <definedName name="PEMD" localSheetId="6">#REF!</definedName>
    <definedName name="PEMD" localSheetId="8">#REF!</definedName>
    <definedName name="PEMD" localSheetId="7">#REF!</definedName>
    <definedName name="PEMD" localSheetId="3">#REF!</definedName>
    <definedName name="PEMD">#REF!</definedName>
    <definedName name="PEN">[7]SERVIÇOS!$G$59</definedName>
    <definedName name="PEN_13">[7]SERVIÇOS!$G$59</definedName>
    <definedName name="PEN_39">[7]SERVIÇOS!$G$59</definedName>
    <definedName name="PEN_6">[7]SERVIÇOS!$G$59</definedName>
    <definedName name="PercResid." localSheetId="6">#REF!</definedName>
    <definedName name="PercResid." localSheetId="0">#REF!</definedName>
    <definedName name="PercResid." localSheetId="8">#REF!</definedName>
    <definedName name="PercResid." localSheetId="7">#REF!</definedName>
    <definedName name="PercResid." localSheetId="3">#REF!</definedName>
    <definedName name="PercResid.">#REF!</definedName>
    <definedName name="pesquisa" localSheetId="6">#REF!</definedName>
    <definedName name="pesquisa" localSheetId="0">#REF!</definedName>
    <definedName name="pesquisa" localSheetId="8">#REF!</definedName>
    <definedName name="pesquisa" localSheetId="7">#REF!</definedName>
    <definedName name="pesquisa" localSheetId="3">#REF!</definedName>
    <definedName name="pesquisa">#REF!</definedName>
    <definedName name="PG">"$#REF!.$C$1"</definedName>
    <definedName name="PGP">"'file:///D:/Meus documentos/ANASTÁCIO/SERCEL/BR262990800.xls'#$SERVIÇOS.$#REF!$#REF!"</definedName>
    <definedName name="PI" localSheetId="12">#REF!</definedName>
    <definedName name="PI" localSheetId="6">#REF!</definedName>
    <definedName name="PI" localSheetId="0">#REF!</definedName>
    <definedName name="PI" localSheetId="8">#REF!</definedName>
    <definedName name="PI" localSheetId="7">#REF!</definedName>
    <definedName name="PI" localSheetId="3">#REF!</definedName>
    <definedName name="PI">#REF!</definedName>
    <definedName name="PIEQUIP" localSheetId="10">#REF!</definedName>
    <definedName name="PIEQUIP" localSheetId="11">#REF!</definedName>
    <definedName name="PIEQUIP" localSheetId="12">#REF!</definedName>
    <definedName name="PIEQUIP" localSheetId="6">#REF!</definedName>
    <definedName name="PIEQUIP" localSheetId="8">#REF!</definedName>
    <definedName name="PIEQUIP" localSheetId="7">#REF!</definedName>
    <definedName name="PIEQUIP" localSheetId="3">#REF!</definedName>
    <definedName name="PIEQUIP">#REF!</definedName>
    <definedName name="pint" localSheetId="6">'[9]QTT  BETUM'!#REF!</definedName>
    <definedName name="pint" localSheetId="0">'[9]QTT  BETUM'!#REF!</definedName>
    <definedName name="pint" localSheetId="7">'[9]QTT  BETUM'!#REF!</definedName>
    <definedName name="pint" localSheetId="3">'[9]QTT  BETUM'!#REF!</definedName>
    <definedName name="pint">'[9]QTT  BETUM'!#REF!</definedName>
    <definedName name="PL" localSheetId="6">#REF!</definedName>
    <definedName name="PL" localSheetId="0">#REF!</definedName>
    <definedName name="PL" localSheetId="8">#REF!</definedName>
    <definedName name="PL" localSheetId="7">#REF!</definedName>
    <definedName name="PL" localSheetId="3">#REF!</definedName>
    <definedName name="PL">#REF!</definedName>
    <definedName name="Plan1" localSheetId="6" hidden="1">#REF!</definedName>
    <definedName name="Plan1" localSheetId="0" hidden="1">#REF!</definedName>
    <definedName name="Plan1" localSheetId="8" hidden="1">#REF!</definedName>
    <definedName name="Plan1" localSheetId="7" hidden="1">#REF!</definedName>
    <definedName name="Plan1" localSheetId="3" hidden="1">#REF!</definedName>
    <definedName name="Plan1" hidden="1">#REF!</definedName>
    <definedName name="planilha" localSheetId="6" hidden="1">{#N/A,#N/A,TRUE,"Serviços"}</definedName>
    <definedName name="planilha" localSheetId="0" hidden="1">{#N/A,#N/A,TRUE,"Serviços"}</definedName>
    <definedName name="planilha" localSheetId="8" hidden="1">{#N/A,#N/A,TRUE,"Serviços"}</definedName>
    <definedName name="planilha" hidden="1">{#N/A,#N/A,TRUE,"Serviços"}</definedName>
    <definedName name="PlanilhasOriginais" localSheetId="6">#REF!</definedName>
    <definedName name="PlanilhasOriginais" localSheetId="0">#REF!</definedName>
    <definedName name="PlanilhasOriginais" localSheetId="8">#REF!</definedName>
    <definedName name="PlanilhasOriginais" localSheetId="7">#REF!</definedName>
    <definedName name="PlanilhasOriginais" localSheetId="3">#REF!</definedName>
    <definedName name="PlanilhasOriginais">#REF!</definedName>
    <definedName name="plano" localSheetId="6">#REF!</definedName>
    <definedName name="plano" localSheetId="0">#REF!</definedName>
    <definedName name="plano" localSheetId="8">#REF!</definedName>
    <definedName name="plano" localSheetId="7">#REF!</definedName>
    <definedName name="plano" localSheetId="3">#REF!</definedName>
    <definedName name="plano">#REF!</definedName>
    <definedName name="Plapla" localSheetId="0">[38]RMLE157!#REF!</definedName>
    <definedName name="Plapla" localSheetId="7">[38]RMLE157!#REF!</definedName>
    <definedName name="Plapla" localSheetId="3">[38]RMLE157!#REF!</definedName>
    <definedName name="Plapla">[38]RMLE157!#REF!</definedName>
    <definedName name="PLCD">"$#REF!.$L$39"</definedName>
    <definedName name="PLCD97">"$#REF!.$L$80"</definedName>
    <definedName name="PLDD">"'file:///D:/Meus documentos/ANASTÁCIO/SERCEL/BR262990800.xls'#$SERVIÇOS.$#REF!$#REF!"</definedName>
    <definedName name="PLIQ">"$#REF!.$C$5"</definedName>
    <definedName name="pliq1">"$#REF!.$C$6"</definedName>
    <definedName name="PLMBUQ">"$#REF!.$L$32"</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UR" localSheetId="10">#REF!</definedName>
    <definedName name="PMUR" localSheetId="11">#REF!</definedName>
    <definedName name="PMUR" localSheetId="12">#REF!</definedName>
    <definedName name="PMUR" localSheetId="6">#REF!</definedName>
    <definedName name="PMUR" localSheetId="0">#REF!</definedName>
    <definedName name="PMUR" localSheetId="8">#REF!</definedName>
    <definedName name="PMUR" localSheetId="7">#REF!</definedName>
    <definedName name="PMUR" localSheetId="3">#REF!</definedName>
    <definedName name="PMUR">#REF!</definedName>
    <definedName name="PO" localSheetId="6">'[39]8ª MP_BR-459'!#REF!</definedName>
    <definedName name="PO" localSheetId="0">'[39]8ª MP_BR-459'!#REF!</definedName>
    <definedName name="PO" localSheetId="7">'[39]8ª MP_BR-459'!#REF!</definedName>
    <definedName name="PO" localSheetId="3">'[39]8ª MP_BR-459'!#REF!</definedName>
    <definedName name="PO">'[39]8ª MP_BR-459'!#REF!</definedName>
    <definedName name="Ponte" localSheetId="6">CRONOGRAMA!Ponte</definedName>
    <definedName name="Ponte" localSheetId="0">ENTRADA!Ponte</definedName>
    <definedName name="Ponte" localSheetId="8">'MC-ADUTORA'!Ponte</definedName>
    <definedName name="Ponte">[0]!Ponte</definedName>
    <definedName name="Posição" localSheetId="6" hidden="1">#REF!</definedName>
    <definedName name="Posição" localSheetId="0" hidden="1">#REF!</definedName>
    <definedName name="Posição" localSheetId="8" hidden="1">#REF!</definedName>
    <definedName name="Posição" localSheetId="7" hidden="1">#REF!</definedName>
    <definedName name="Posição" localSheetId="3" hidden="1">#REF!</definedName>
    <definedName name="Posição" hidden="1">#REF!</definedName>
    <definedName name="potencia" localSheetId="6">#REF!</definedName>
    <definedName name="potencia" localSheetId="0">#REF!</definedName>
    <definedName name="potencia" localSheetId="8">#REF!</definedName>
    <definedName name="potencia" localSheetId="7">#REF!</definedName>
    <definedName name="potencia" localSheetId="3">#REF!</definedName>
    <definedName name="potencia">#REF!</definedName>
    <definedName name="pp" localSheetId="12">#REF!</definedName>
    <definedName name="pp" localSheetId="6">#REF!</definedName>
    <definedName name="pp" localSheetId="0">#REF!</definedName>
    <definedName name="pp" localSheetId="8">#REF!</definedName>
    <definedName name="pp" localSheetId="7">#REF!</definedName>
    <definedName name="pp" localSheetId="3">#REF!</definedName>
    <definedName name="pp">#REF!</definedName>
    <definedName name="PPPPP" localSheetId="12">#REF!</definedName>
    <definedName name="PPPPP" localSheetId="6">#REF!</definedName>
    <definedName name="PPPPP" localSheetId="8">#REF!</definedName>
    <definedName name="PPPPP" localSheetId="7">#REF!</definedName>
    <definedName name="PPPPP" localSheetId="3">#REF!</definedName>
    <definedName name="PPPPP">#REF!</definedName>
    <definedName name="Prd" hidden="1">#N/A</definedName>
    <definedName name="PrdAux" hidden="1">#N/A</definedName>
    <definedName name="PRDM">"'file:///D:/Meus documentos/ANASTÁCIO/SERCEL/BR262990800.xls'#$SERVIÇOS.$#REF!$#REF!"</definedName>
    <definedName name="PRE" localSheetId="6">#REF!</definedName>
    <definedName name="PRE" localSheetId="0">#REF!</definedName>
    <definedName name="PRE" localSheetId="8">#REF!</definedName>
    <definedName name="PRE" localSheetId="7">#REF!</definedName>
    <definedName name="PRE" localSheetId="3">#REF!</definedName>
    <definedName name="PRE">#REF!</definedName>
    <definedName name="pre.marc" localSheetId="6">'[9]QTT  BETUM'!#REF!</definedName>
    <definedName name="pre.marc" localSheetId="0">'[9]QTT  BETUM'!#REF!</definedName>
    <definedName name="pre.marc" localSheetId="7">'[9]QTT  BETUM'!#REF!</definedName>
    <definedName name="pre.marc" localSheetId="3">'[9]QTT  BETUM'!#REF!</definedName>
    <definedName name="pre.marc">'[9]QTT  BETUM'!#REF!</definedName>
    <definedName name="Preço_Improd." localSheetId="6">#REF!</definedName>
    <definedName name="Preço_Improd." localSheetId="0">#REF!</definedName>
    <definedName name="Preço_Improd." localSheetId="8">#REF!</definedName>
    <definedName name="Preço_Improd." localSheetId="7">#REF!</definedName>
    <definedName name="Preço_Improd." localSheetId="3">#REF!</definedName>
    <definedName name="Preço_Improd.">#REF!</definedName>
    <definedName name="Preço_prod." localSheetId="6">#REF!</definedName>
    <definedName name="Preço_prod." localSheetId="0">#REF!</definedName>
    <definedName name="Preço_prod." localSheetId="8">#REF!</definedName>
    <definedName name="Preço_prod." localSheetId="7">#REF!</definedName>
    <definedName name="Preço_prod." localSheetId="3">#REF!</definedName>
    <definedName name="Preço_prod.">#REF!</definedName>
    <definedName name="preco1" localSheetId="6">#REF!</definedName>
    <definedName name="preco1" localSheetId="0">#REF!</definedName>
    <definedName name="preco1" localSheetId="8">#REF!</definedName>
    <definedName name="preco1" localSheetId="7">#REF!</definedName>
    <definedName name="preco1" localSheetId="3">#REF!</definedName>
    <definedName name="preco1">#REF!</definedName>
    <definedName name="Print" localSheetId="6">[40]QuQuant!#REF!</definedName>
    <definedName name="Print" localSheetId="0">[40]QuQuant!#REF!</definedName>
    <definedName name="Print" localSheetId="7">[40]QuQuant!#REF!</definedName>
    <definedName name="Print" localSheetId="3">[40]QuQuant!#REF!</definedName>
    <definedName name="Print">[40]QuQuant!#REF!</definedName>
    <definedName name="Print_4" localSheetId="0">[40]QuQuant!#REF!</definedName>
    <definedName name="Print_4" localSheetId="7">[40]QuQuant!#REF!</definedName>
    <definedName name="Print_4" localSheetId="3">[40]QuQuant!#REF!</definedName>
    <definedName name="Print_4">[40]QuQuant!#REF!</definedName>
    <definedName name="Print_Area_MI" localSheetId="6">#REF!</definedName>
    <definedName name="Print_Area_MI" localSheetId="0">#REF!</definedName>
    <definedName name="Print_Area_MI" localSheetId="8">#REF!</definedName>
    <definedName name="Print_Area_MI" localSheetId="7">#REF!</definedName>
    <definedName name="Print_Area_MI" localSheetId="3">#REF!</definedName>
    <definedName name="Print_Area_MI">#REF!</definedName>
    <definedName name="Print_Area_MI_1" localSheetId="6">#REF!</definedName>
    <definedName name="Print_Area_MI_1" localSheetId="0">#REF!</definedName>
    <definedName name="Print_Area_MI_1" localSheetId="8">#REF!</definedName>
    <definedName name="Print_Area_MI_1" localSheetId="7">#REF!</definedName>
    <definedName name="Print_Area_MI_1" localSheetId="3">#REF!</definedName>
    <definedName name="Print_Area_MI_1">#REF!</definedName>
    <definedName name="Print_Area_MI_3" localSheetId="6">#REF!</definedName>
    <definedName name="Print_Area_MI_3" localSheetId="0">#REF!</definedName>
    <definedName name="Print_Area_MI_3" localSheetId="8">#REF!</definedName>
    <definedName name="Print_Area_MI_3" localSheetId="7">#REF!</definedName>
    <definedName name="Print_Area_MI_3" localSheetId="3">#REF!</definedName>
    <definedName name="Print_Area_MI_3">#REF!</definedName>
    <definedName name="Print_Area_MI_4" localSheetId="6">#REF!</definedName>
    <definedName name="Print_Area_MI_4" localSheetId="8">#REF!</definedName>
    <definedName name="Print_Area_MI_4" localSheetId="7">#REF!</definedName>
    <definedName name="Print_Area_MI_4" localSheetId="3">#REF!</definedName>
    <definedName name="Print_Area_MI_4">#REF!</definedName>
    <definedName name="Print_Area_MI_5" localSheetId="6">#REF!</definedName>
    <definedName name="Print_Area_MI_5" localSheetId="8">#REF!</definedName>
    <definedName name="Print_Area_MI_5" localSheetId="7">#REF!</definedName>
    <definedName name="Print_Area_MI_5" localSheetId="3">#REF!</definedName>
    <definedName name="Print_Area_MI_5">#REF!</definedName>
    <definedName name="PRINT_TITLES_MI" localSheetId="6">#REF!</definedName>
    <definedName name="PRINT_TITLES_MI" localSheetId="8">#REF!</definedName>
    <definedName name="PRINT_TITLES_MI" localSheetId="7">#REF!</definedName>
    <definedName name="PRINT_TITLES_MI" localSheetId="3">#REF!</definedName>
    <definedName name="PRINT_TITLES_MI">#REF!</definedName>
    <definedName name="PRINT_TITLES_MI_3" localSheetId="6">#REF!</definedName>
    <definedName name="PRINT_TITLES_MI_3" localSheetId="8">#REF!</definedName>
    <definedName name="PRINT_TITLES_MI_3" localSheetId="7">#REF!</definedName>
    <definedName name="PRINT_TITLES_MI_3" localSheetId="3">#REF!</definedName>
    <definedName name="PRINT_TITLES_MI_3">#REF!</definedName>
    <definedName name="PRINT_TITLES_MI_4" localSheetId="6">#REF!</definedName>
    <definedName name="PRINT_TITLES_MI_4" localSheetId="8">#REF!</definedName>
    <definedName name="PRINT_TITLES_MI_4" localSheetId="7">#REF!</definedName>
    <definedName name="PRINT_TITLES_MI_4" localSheetId="3">#REF!</definedName>
    <definedName name="PRINT_TITLES_MI_4">#REF!</definedName>
    <definedName name="PRINT_TITLES_MI_5" localSheetId="6">#REF!</definedName>
    <definedName name="PRINT_TITLES_MI_5" localSheetId="8">#REF!</definedName>
    <definedName name="PRINT_TITLES_MI_5" localSheetId="7">#REF!</definedName>
    <definedName name="PRINT_TITLES_MI_5" localSheetId="3">#REF!</definedName>
    <definedName name="PRINT_TITLES_MI_5">#REF!</definedName>
    <definedName name="PRMCC">"'file:///D:/Meus documentos/ANASTÁCIO/SERCEL/BR262990800.xls'#$SERVIÇOS.$#REF!$#REF!"</definedName>
    <definedName name="PROD_1" localSheetId="6" hidden="1">{#N/A,#N/A,TRUE,"Serviços"}</definedName>
    <definedName name="PROD_1" localSheetId="0" hidden="1">{#N/A,#N/A,TRUE,"Serviços"}</definedName>
    <definedName name="PROD_1" localSheetId="8" hidden="1">{#N/A,#N/A,TRUE,"Serviços"}</definedName>
    <definedName name="PROD_1" hidden="1">{#N/A,#N/A,TRUE,"Serviços"}</definedName>
    <definedName name="produção" localSheetId="6">#REF!</definedName>
    <definedName name="produção" localSheetId="0">#REF!</definedName>
    <definedName name="produção" localSheetId="8">#REF!</definedName>
    <definedName name="produção" localSheetId="7">#REF!</definedName>
    <definedName name="produção" localSheetId="3">#REF!</definedName>
    <definedName name="produção">#REF!</definedName>
    <definedName name="produçao1" localSheetId="6">#REF!</definedName>
    <definedName name="produçao1" localSheetId="0">#REF!</definedName>
    <definedName name="produçao1" localSheetId="8">#REF!</definedName>
    <definedName name="produçao1" localSheetId="7">#REF!</definedName>
    <definedName name="produçao1" localSheetId="3">#REF!</definedName>
    <definedName name="produçao1">#REF!</definedName>
    <definedName name="prot.ambient" localSheetId="6">#REF!</definedName>
    <definedName name="prot.ambient" localSheetId="0">#REF!</definedName>
    <definedName name="prot.ambient" localSheetId="8">#REF!</definedName>
    <definedName name="prot.ambient" localSheetId="7">#REF!</definedName>
    <definedName name="prot.ambient" localSheetId="3">#REF!</definedName>
    <definedName name="prot.ambient">#REF!</definedName>
    <definedName name="PRRMBF">"'file:///D:/Meus documentos/ANASTÁCIO/SERCEL/BR262990800.xls'#$SERVIÇOS.$#REF!$#REF!"</definedName>
    <definedName name="pte" localSheetId="6">CRONOGRAMA!pte</definedName>
    <definedName name="pte" localSheetId="0">ENTRADA!pte</definedName>
    <definedName name="pte" localSheetId="8">'MC-ADUTORA'!pte</definedName>
    <definedName name="pte">[0]!pte</definedName>
    <definedName name="Pto" localSheetId="6">ROUND(#REF!*#REF!,2)</definedName>
    <definedName name="Pto" localSheetId="0">ROUND(#REF!*#REF!,2)</definedName>
    <definedName name="Pto" localSheetId="8">ROUND(#REF!*#REF!,2)</definedName>
    <definedName name="Pto" localSheetId="7">ROUND(#REF!*#REF!,2)</definedName>
    <definedName name="Pto" localSheetId="3">ROUND(#REF!*#REF!,2)</definedName>
    <definedName name="Pto">ROUND(#REF!*#REF!,2)</definedName>
    <definedName name="Pun">#N/A</definedName>
    <definedName name="Q" localSheetId="10">#REF!</definedName>
    <definedName name="Q" localSheetId="11">#REF!</definedName>
    <definedName name="Q" localSheetId="12">#REF!</definedName>
    <definedName name="Q" localSheetId="6">#REF!</definedName>
    <definedName name="Q" localSheetId="0">#REF!</definedName>
    <definedName name="Q" localSheetId="8">#REF!</definedName>
    <definedName name="Q" localSheetId="7">#REF!</definedName>
    <definedName name="Q" localSheetId="3">#REF!</definedName>
    <definedName name="Q">#REF!</definedName>
    <definedName name="qa" localSheetId="10">#REF!</definedName>
    <definedName name="qa" localSheetId="11">#REF!</definedName>
    <definedName name="qa" localSheetId="12">#REF!</definedName>
    <definedName name="qa" localSheetId="6">#REF!</definedName>
    <definedName name="qa" localSheetId="8">#REF!</definedName>
    <definedName name="qa" localSheetId="7">#REF!</definedName>
    <definedName name="qa" localSheetId="3">#REF!</definedName>
    <definedName name="qa">#REF!</definedName>
    <definedName name="QD" localSheetId="6" hidden="1">#REF!</definedName>
    <definedName name="QD" localSheetId="8" hidden="1">#REF!</definedName>
    <definedName name="QD" localSheetId="7" hidden="1">#REF!</definedName>
    <definedName name="QD" localSheetId="3" hidden="1">#REF!</definedName>
    <definedName name="QD" hidden="1">#REF!</definedName>
    <definedName name="QQ_2" localSheetId="6">CRONOGRAMA!QQ_2</definedName>
    <definedName name="QQ_2" localSheetId="0">ENTRADA!QQ_2</definedName>
    <definedName name="QQ_2" localSheetId="8">'MC-ADUTORA'!QQ_2</definedName>
    <definedName name="QQ_2">[0]!QQ_2</definedName>
    <definedName name="qq_2_" localSheetId="6">CRONOGRAMA!qq_2_</definedName>
    <definedName name="qq_2_" localSheetId="0">ENTRADA!qq_2_</definedName>
    <definedName name="qq_2_" localSheetId="8">'MC-ADUTORA'!qq_2_</definedName>
    <definedName name="qq_2_">[0]!qq_2_</definedName>
    <definedName name="qqq" localSheetId="6">[2]PLMUSEU!#REF!</definedName>
    <definedName name="qqq" localSheetId="0">[2]PLMUSEU!#REF!</definedName>
    <definedName name="qqq" localSheetId="8">[2]PLMUSEU!#REF!</definedName>
    <definedName name="qqq" localSheetId="7">[2]PLMUSEU!#REF!</definedName>
    <definedName name="qqq" localSheetId="3">[2]PLMUSEU!#REF!</definedName>
    <definedName name="qqq">[2]PLMUSEU!#REF!</definedName>
    <definedName name="QTD" localSheetId="6" hidden="1">#REF!</definedName>
    <definedName name="QTD" localSheetId="0" hidden="1">#REF!</definedName>
    <definedName name="QTD" localSheetId="8" hidden="1">#REF!</definedName>
    <definedName name="QTD" localSheetId="7" hidden="1">#REF!</definedName>
    <definedName name="QTD" localSheetId="3" hidden="1">#REF!</definedName>
    <definedName name="QTD" hidden="1">#REF!</definedName>
    <definedName name="QtEq" localSheetId="6" hidden="1">#REF!</definedName>
    <definedName name="QtEq" localSheetId="0" hidden="1">#REF!</definedName>
    <definedName name="QtEq" localSheetId="8" hidden="1">#REF!</definedName>
    <definedName name="QtEq" localSheetId="7" hidden="1">#REF!</definedName>
    <definedName name="QtEq" localSheetId="3" hidden="1">#REF!</definedName>
    <definedName name="QtEq" hidden="1">#REF!</definedName>
    <definedName name="QtMo" localSheetId="6" hidden="1">#REF!</definedName>
    <definedName name="QtMo" localSheetId="0" hidden="1">#REF!</definedName>
    <definedName name="QtMo" localSheetId="8" hidden="1">#REF!</definedName>
    <definedName name="QtMo" localSheetId="7" hidden="1">#REF!</definedName>
    <definedName name="QtMo" localSheetId="3" hidden="1">#REF!</definedName>
    <definedName name="QtMo" hidden="1">#REF!</definedName>
    <definedName name="QtMp" localSheetId="6" hidden="1">#REF!</definedName>
    <definedName name="QtMp" localSheetId="8" hidden="1">#REF!</definedName>
    <definedName name="QtMp" localSheetId="7" hidden="1">#REF!</definedName>
    <definedName name="QtMp" localSheetId="3" hidden="1">#REF!</definedName>
    <definedName name="QtMp" hidden="1">#REF!</definedName>
    <definedName name="QTNULO" localSheetId="10">#REF!</definedName>
    <definedName name="QTNULO" localSheetId="11">#REF!</definedName>
    <definedName name="QTNULO" localSheetId="12">#REF!</definedName>
    <definedName name="QTNULO" localSheetId="6">#REF!</definedName>
    <definedName name="QTNULO" localSheetId="8">#REF!</definedName>
    <definedName name="QTNULO" localSheetId="7">#REF!</definedName>
    <definedName name="QTNULO" localSheetId="3">#REF!</definedName>
    <definedName name="QTNULO">#REF!</definedName>
    <definedName name="QTPADRAO" localSheetId="10">#REF!</definedName>
    <definedName name="QTPADRAO" localSheetId="11">#REF!</definedName>
    <definedName name="QTPADRAO" localSheetId="12">#REF!</definedName>
    <definedName name="QTPADRAO" localSheetId="6">#REF!</definedName>
    <definedName name="QTPADRAO" localSheetId="8">#REF!</definedName>
    <definedName name="QTPADRAO" localSheetId="7">#REF!</definedName>
    <definedName name="QTPADRAO" localSheetId="3">#REF!</definedName>
    <definedName name="QTPADRAO">#REF!</definedName>
    <definedName name="QTRES" localSheetId="10">#REF!</definedName>
    <definedName name="QTRES" localSheetId="11">#REF!</definedName>
    <definedName name="QTRES" localSheetId="12">#REF!</definedName>
    <definedName name="QTRES" localSheetId="6">#REF!</definedName>
    <definedName name="QTRES" localSheetId="8">#REF!</definedName>
    <definedName name="QTRES" localSheetId="7">#REF!</definedName>
    <definedName name="QTRES" localSheetId="3">#REF!</definedName>
    <definedName name="QTRES">#REF!</definedName>
    <definedName name="QtTr" localSheetId="6" hidden="1">#REF!</definedName>
    <definedName name="QtTr" localSheetId="8" hidden="1">#REF!</definedName>
    <definedName name="QtTr" localSheetId="7" hidden="1">#REF!</definedName>
    <definedName name="QtTr" localSheetId="3" hidden="1">#REF!</definedName>
    <definedName name="QtTr" hidden="1">#REF!</definedName>
    <definedName name="QUANT" localSheetId="10">#REF!</definedName>
    <definedName name="QUANT" localSheetId="11">#REF!</definedName>
    <definedName name="QUANT" localSheetId="12">#REF!</definedName>
    <definedName name="QUANT" localSheetId="6">#REF!</definedName>
    <definedName name="QUANT" localSheetId="8">#REF!</definedName>
    <definedName name="QUANT" localSheetId="7">#REF!</definedName>
    <definedName name="QUANT" localSheetId="3">#REF!</definedName>
    <definedName name="QUANT">#REF!</definedName>
    <definedName name="Quant." localSheetId="6">#REF!</definedName>
    <definedName name="Quant." localSheetId="8">#REF!</definedName>
    <definedName name="Quant." localSheetId="7">#REF!</definedName>
    <definedName name="Quant." localSheetId="3">#REF!</definedName>
    <definedName name="Quant.">#REF!</definedName>
    <definedName name="Quant.1" localSheetId="6">#REF!</definedName>
    <definedName name="Quant.1" localSheetId="8">#REF!</definedName>
    <definedName name="Quant.1" localSheetId="7">#REF!</definedName>
    <definedName name="Quant.1" localSheetId="3">#REF!</definedName>
    <definedName name="Quant.1">#REF!</definedName>
    <definedName name="QUANT_acumu" localSheetId="6">#REF!</definedName>
    <definedName name="QUANT_acumu" localSheetId="8">#REF!</definedName>
    <definedName name="QUANT_acumu" localSheetId="7">#REF!</definedName>
    <definedName name="QUANT_acumu" localSheetId="3">#REF!</definedName>
    <definedName name="QUANT_acumu">#REF!</definedName>
    <definedName name="QUANTIDADE" localSheetId="6">#REF!</definedName>
    <definedName name="QUANTIDADE" localSheetId="8">#REF!</definedName>
    <definedName name="QUANTIDADE" localSheetId="7">#REF!</definedName>
    <definedName name="QUANTIDADE" localSheetId="3">#REF!</definedName>
    <definedName name="QUANTIDADE">#REF!</definedName>
    <definedName name="QUANTP" localSheetId="10">#REF!</definedName>
    <definedName name="QUANTP" localSheetId="11">#REF!</definedName>
    <definedName name="QUANTP" localSheetId="12">#REF!</definedName>
    <definedName name="QUANTP" localSheetId="6">#REF!</definedName>
    <definedName name="QUANTP" localSheetId="8">#REF!</definedName>
    <definedName name="QUANTP" localSheetId="7">#REF!</definedName>
    <definedName name="QUANTP" localSheetId="3">#REF!</definedName>
    <definedName name="QUANTP">#REF!</definedName>
    <definedName name="quilometragem" localSheetId="12">#REF!</definedName>
    <definedName name="quilometragem" localSheetId="6">#REF!</definedName>
    <definedName name="quilometragem" localSheetId="8">#REF!</definedName>
    <definedName name="quilometragem" localSheetId="7">#REF!</definedName>
    <definedName name="quilometragem" localSheetId="3">#REF!</definedName>
    <definedName name="quilometragem">#REF!</definedName>
    <definedName name="rach" localSheetId="6">CRONOGRAMA!rach</definedName>
    <definedName name="rach" localSheetId="0">ENTRADA!rach</definedName>
    <definedName name="rach" localSheetId="8">'MC-ADUTORA'!rach</definedName>
    <definedName name="rach">[0]!rach</definedName>
    <definedName name="Rachão" localSheetId="6">CRONOGRAMA!Rachão</definedName>
    <definedName name="Rachão" localSheetId="0">ENTRADA!Rachão</definedName>
    <definedName name="Rachão" localSheetId="8">'MC-ADUTORA'!Rachão</definedName>
    <definedName name="Rachão">[0]!Rachão</definedName>
    <definedName name="RARQIMP" localSheetId="10">#REF!</definedName>
    <definedName name="RARQIMP" localSheetId="11">#REF!</definedName>
    <definedName name="RARQIMP" localSheetId="12">#REF!</definedName>
    <definedName name="RARQIMP" localSheetId="6">#REF!</definedName>
    <definedName name="RARQIMP" localSheetId="0">#REF!</definedName>
    <definedName name="RARQIMP" localSheetId="8">#REF!</definedName>
    <definedName name="RARQIMP" localSheetId="7">#REF!</definedName>
    <definedName name="RARQIMP" localSheetId="3">#REF!</definedName>
    <definedName name="RARQIMP">#REF!</definedName>
    <definedName name="RBV">[41]Teor!$C$3:$C$7</definedName>
    <definedName name="RDM">"'file:///D:/Meus documentos/ANASTÁCIO/SERCEL/BR262990800.xls'#$SERVIÇOS.$#REF!$#REF!"</definedName>
    <definedName name="re">[27]DADOS!$B$8</definedName>
    <definedName name="rea" localSheetId="6">#REF!</definedName>
    <definedName name="rea" localSheetId="0">#REF!</definedName>
    <definedName name="rea" localSheetId="8">#REF!</definedName>
    <definedName name="rea" localSheetId="7">#REF!</definedName>
    <definedName name="rea" localSheetId="3">#REF!</definedName>
    <definedName name="rea">#REF!</definedName>
    <definedName name="REAJ">"$#REF!.$F$16"</definedName>
    <definedName name="rec" localSheetId="6">CRONOGRAMA!rec</definedName>
    <definedName name="rec" localSheetId="0">ENTRADA!rec</definedName>
    <definedName name="rec" localSheetId="8">'MC-ADUTORA'!rec</definedName>
    <definedName name="rec">[0]!rec</definedName>
    <definedName name="reca" localSheetId="10">#REF!</definedName>
    <definedName name="reca" localSheetId="11">#REF!</definedName>
    <definedName name="reca" localSheetId="12">#REF!</definedName>
    <definedName name="reca" localSheetId="6">#REF!</definedName>
    <definedName name="reca" localSheetId="0">#REF!</definedName>
    <definedName name="reca" localSheetId="8">#REF!</definedName>
    <definedName name="reca" localSheetId="7">#REF!</definedName>
    <definedName name="reca" localSheetId="3">#REF!</definedName>
    <definedName name="reca">#REF!</definedName>
    <definedName name="RECADUC" localSheetId="10">#REF!</definedName>
    <definedName name="RECADUC" localSheetId="11">#REF!</definedName>
    <definedName name="RECADUC" localSheetId="12">#REF!</definedName>
    <definedName name="RECADUC" localSheetId="6">#REF!</definedName>
    <definedName name="RECADUC" localSheetId="8">#REF!</definedName>
    <definedName name="RECADUC" localSheetId="7">#REF!</definedName>
    <definedName name="RECADUC" localSheetId="3">#REF!</definedName>
    <definedName name="RECADUC">#REF!</definedName>
    <definedName name="recc" localSheetId="6">CRONOGRAMA!recc</definedName>
    <definedName name="recc" localSheetId="0">ENTRADA!recc</definedName>
    <definedName name="recc" localSheetId="8">'MC-ADUTORA'!recc</definedName>
    <definedName name="recc">[0]!recc</definedName>
    <definedName name="Recompo" localSheetId="6">[2]PLMUSEU!#REF!</definedName>
    <definedName name="Recompo" localSheetId="0">[2]PLMUSEU!#REF!</definedName>
    <definedName name="Recompo" localSheetId="8">[2]PLMUSEU!#REF!</definedName>
    <definedName name="Recompo" localSheetId="7">[2]PLMUSEU!#REF!</definedName>
    <definedName name="Recompo" localSheetId="3">[2]PLMUSEU!#REF!</definedName>
    <definedName name="Recompo">[2]PLMUSEU!#REF!</definedName>
    <definedName name="rede" localSheetId="10">#REF!</definedName>
    <definedName name="rede" localSheetId="11">#REF!</definedName>
    <definedName name="rede" localSheetId="12">#REF!</definedName>
    <definedName name="rede" localSheetId="6">#REF!</definedName>
    <definedName name="rede" localSheetId="0">#REF!</definedName>
    <definedName name="rede" localSheetId="8">#REF!</definedName>
    <definedName name="rede" localSheetId="7">#REF!</definedName>
    <definedName name="rede" localSheetId="3">#REF!</definedName>
    <definedName name="rede">#REF!</definedName>
    <definedName name="reducao" localSheetId="10">#REF!</definedName>
    <definedName name="reducao" localSheetId="11">#REF!</definedName>
    <definedName name="reducao" localSheetId="12">#REF!</definedName>
    <definedName name="reducao" localSheetId="6">#REF!</definedName>
    <definedName name="reducao" localSheetId="0">#REF!</definedName>
    <definedName name="reducao" localSheetId="8">#REF!</definedName>
    <definedName name="reducao" localSheetId="7">#REF!</definedName>
    <definedName name="reducao" localSheetId="3">#REF!</definedName>
    <definedName name="reducao">#REF!</definedName>
    <definedName name="reducao___0" localSheetId="10">#REF!</definedName>
    <definedName name="reducao___0" localSheetId="11">#REF!</definedName>
    <definedName name="reducao___0" localSheetId="12">#REF!</definedName>
    <definedName name="reducao___0" localSheetId="6">#REF!</definedName>
    <definedName name="reducao___0" localSheetId="0">#REF!</definedName>
    <definedName name="reducao___0" localSheetId="8">#REF!</definedName>
    <definedName name="reducao___0" localSheetId="7">#REF!</definedName>
    <definedName name="reducao___0" localSheetId="3">#REF!</definedName>
    <definedName name="reducao___0">#REF!</definedName>
    <definedName name="reducao___2" localSheetId="10">#REF!</definedName>
    <definedName name="reducao___2" localSheetId="11">#REF!</definedName>
    <definedName name="reducao___2" localSheetId="12">#REF!</definedName>
    <definedName name="reducao___2" localSheetId="6">#REF!</definedName>
    <definedName name="reducao___2" localSheetId="8">#REF!</definedName>
    <definedName name="reducao___2" localSheetId="7">#REF!</definedName>
    <definedName name="reducao___2" localSheetId="3">#REF!</definedName>
    <definedName name="reducao___2">#REF!</definedName>
    <definedName name="REG" localSheetId="6">#REF!</definedName>
    <definedName name="REG" localSheetId="8">#REF!</definedName>
    <definedName name="REG" localSheetId="7">#REF!</definedName>
    <definedName name="REG" localSheetId="3">#REF!</definedName>
    <definedName name="REG">#REF!</definedName>
    <definedName name="REG_SUB_LEITO" localSheetId="6">#REF!</definedName>
    <definedName name="REG_SUB_LEITO" localSheetId="8">#REF!</definedName>
    <definedName name="REG_SUB_LEITO" localSheetId="7">#REF!</definedName>
    <definedName name="REG_SUB_LEITO" localSheetId="3">#REF!</definedName>
    <definedName name="REG_SUB_LEITO">#REF!</definedName>
    <definedName name="REGULA" localSheetId="6">#REF!</definedName>
    <definedName name="REGULA" localSheetId="8">#REF!</definedName>
    <definedName name="REGULA" localSheetId="7">#REF!</definedName>
    <definedName name="REGULA" localSheetId="3">#REF!</definedName>
    <definedName name="REGULA">#REF!</definedName>
    <definedName name="REL" localSheetId="6" hidden="1">{#N/A,#N/A,TRUE,"Serviços"}</definedName>
    <definedName name="REL" localSheetId="0" hidden="1">{#N/A,#N/A,TRUE,"Serviços"}</definedName>
    <definedName name="REL" localSheetId="8" hidden="1">{#N/A,#N/A,TRUE,"Serviços"}</definedName>
    <definedName name="REL" hidden="1">{#N/A,#N/A,TRUE,"Serviços"}</definedName>
    <definedName name="Relat" localSheetId="6" hidden="1">#REF!</definedName>
    <definedName name="Relat" localSheetId="0" hidden="1">#REF!</definedName>
    <definedName name="Relat" localSheetId="8" hidden="1">#REF!</definedName>
    <definedName name="Relat" localSheetId="7" hidden="1">#REF!</definedName>
    <definedName name="Relat" localSheetId="3" hidden="1">#REF!</definedName>
    <definedName name="Relat" hidden="1">#REF!</definedName>
    <definedName name="RELATÓRIO_DOS_SERVIÇOS_EXECUTADOS" localSheetId="6">#REF!</definedName>
    <definedName name="RELATÓRIO_DOS_SERVIÇOS_EXECUTADOS" localSheetId="0">#REF!</definedName>
    <definedName name="RELATÓRIO_DOS_SERVIÇOS_EXECUTADOS" localSheetId="8">#REF!</definedName>
    <definedName name="RELATÓRIO_DOS_SERVIÇOS_EXECUTADOS" localSheetId="7">#REF!</definedName>
    <definedName name="RELATÓRIO_DOS_SERVIÇOS_EXECUTADOS" localSheetId="3">#REF!</definedName>
    <definedName name="RELATÓRIO_DOS_SERVIÇOS_EXECUTADOS">#REF!</definedName>
    <definedName name="REMOÇÃO_PAV" localSheetId="6">#REF!</definedName>
    <definedName name="REMOÇÃO_PAV" localSheetId="0">#REF!</definedName>
    <definedName name="REMOÇÃO_PAV" localSheetId="8">#REF!</definedName>
    <definedName name="REMOÇÃO_PAV" localSheetId="7">#REF!</definedName>
    <definedName name="REMOÇÃO_PAV" localSheetId="3">#REF!</definedName>
    <definedName name="REMOÇÃO_PAV">#REF!</definedName>
    <definedName name="RERA">'[42]RE-RA REGRA DE 3'!$B$4:$I$1136</definedName>
    <definedName name="res" localSheetId="6">CRONOGRAMA!res</definedName>
    <definedName name="res" localSheetId="0">ENTRADA!res</definedName>
    <definedName name="res" localSheetId="8">'MC-ADUTORA'!res</definedName>
    <definedName name="res">[0]!res</definedName>
    <definedName name="Resumo" localSheetId="12">#REF!</definedName>
    <definedName name="Resumo" localSheetId="6">#REF!</definedName>
    <definedName name="Resumo" localSheetId="0">#REF!</definedName>
    <definedName name="Resumo" localSheetId="8">#REF!</definedName>
    <definedName name="Resumo" localSheetId="7">#REF!</definedName>
    <definedName name="Resumo" localSheetId="3">#REF!</definedName>
    <definedName name="Resumo">#REF!</definedName>
    <definedName name="resumou" localSheetId="6" hidden="1">{#N/A,#N/A,TRUE,"Plan1"}</definedName>
    <definedName name="resumou" localSheetId="0" hidden="1">{#N/A,#N/A,TRUE,"Plan1"}</definedName>
    <definedName name="resumou" localSheetId="8" hidden="1">{#N/A,#N/A,TRUE,"Plan1"}</definedName>
    <definedName name="resumou" hidden="1">{#N/A,#N/A,TRUE,"Plan1"}</definedName>
    <definedName name="REV" localSheetId="6">#REF!</definedName>
    <definedName name="REV" localSheetId="0">#REF!</definedName>
    <definedName name="REV" localSheetId="8">#REF!</definedName>
    <definedName name="REV" localSheetId="7">#REF!</definedName>
    <definedName name="REV" localSheetId="3">#REF!</definedName>
    <definedName name="REV">#REF!</definedName>
    <definedName name="ridbeb" localSheetId="10">#REF!</definedName>
    <definedName name="ridbeb" localSheetId="11">#REF!</definedName>
    <definedName name="ridbeb" localSheetId="12">#REF!</definedName>
    <definedName name="ridbeb" localSheetId="6">#REF!</definedName>
    <definedName name="ridbeb" localSheetId="8">#REF!</definedName>
    <definedName name="ridbeb" localSheetId="7">#REF!</definedName>
    <definedName name="ridbeb" localSheetId="3">#REF!</definedName>
    <definedName name="ridbeb">#REF!</definedName>
    <definedName name="RIDCHAF" localSheetId="10">#REF!</definedName>
    <definedName name="RIDCHAF" localSheetId="11">#REF!</definedName>
    <definedName name="RIDCHAF" localSheetId="12">#REF!</definedName>
    <definedName name="RIDCHAF" localSheetId="6">#REF!</definedName>
    <definedName name="RIDCHAF" localSheetId="8">#REF!</definedName>
    <definedName name="RIDCHAF" localSheetId="7">#REF!</definedName>
    <definedName name="RIDCHAF" localSheetId="3">#REF!</definedName>
    <definedName name="RIDCHAF">#REF!</definedName>
    <definedName name="ridres05" localSheetId="10">#REF!</definedName>
    <definedName name="ridres05" localSheetId="11">#REF!</definedName>
    <definedName name="ridres05" localSheetId="12">#REF!</definedName>
    <definedName name="ridres05" localSheetId="6">#REF!</definedName>
    <definedName name="ridres05" localSheetId="8">#REF!</definedName>
    <definedName name="ridres05" localSheetId="7">#REF!</definedName>
    <definedName name="ridres05" localSheetId="3">#REF!</definedName>
    <definedName name="ridres05">#REF!</definedName>
    <definedName name="RIDRES10" localSheetId="10">#REF!</definedName>
    <definedName name="RIDRES10" localSheetId="11">#REF!</definedName>
    <definedName name="RIDRES10" localSheetId="12">#REF!</definedName>
    <definedName name="RIDRES10" localSheetId="6">#REF!</definedName>
    <definedName name="RIDRES10" localSheetId="8">#REF!</definedName>
    <definedName name="RIDRES10" localSheetId="7">#REF!</definedName>
    <definedName name="RIDRES10" localSheetId="3">#REF!</definedName>
    <definedName name="RIDRES10">#REF!</definedName>
    <definedName name="RIDRES15" localSheetId="10">#REF!</definedName>
    <definedName name="RIDRES15" localSheetId="11">#REF!</definedName>
    <definedName name="RIDRES15" localSheetId="12">#REF!</definedName>
    <definedName name="RIDRES15" localSheetId="6">#REF!</definedName>
    <definedName name="RIDRES15" localSheetId="8">#REF!</definedName>
    <definedName name="RIDRES15" localSheetId="7">#REF!</definedName>
    <definedName name="RIDRES15" localSheetId="3">#REF!</definedName>
    <definedName name="RIDRES15">#REF!</definedName>
    <definedName name="RM">"$#REF!.$E$31"</definedName>
    <definedName name="RM1CW">"$#REF!.$G$14"</definedName>
    <definedName name="RM1CWA">"$#REF!.$G$13"</definedName>
    <definedName name="RMA" localSheetId="6">'[10]PRO-08'!#REF!</definedName>
    <definedName name="RMA" localSheetId="0">'[10]PRO-08'!#REF!</definedName>
    <definedName name="RMA" localSheetId="7">'[10]PRO-08'!#REF!</definedName>
    <definedName name="RMA" localSheetId="3">'[10]PRO-08'!#REF!</definedName>
    <definedName name="RMA">'[10]PRO-08'!#REF!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TOTAL">"$#REF!.$G$12"</definedName>
    <definedName name="RMW">"$#REF!.$E$33"</definedName>
    <definedName name="RMWA">"$#REF!.$E$32"</definedName>
    <definedName name="RMZ">"'file:///D:/Meus documentos/ANASTÁCIO/SERCEL/BR262990800.xls'#$SERVIÇOS.$#REF!$#REF!"</definedName>
    <definedName name="RMZW">"$#REF!.$J$30"</definedName>
    <definedName name="RMZWA">"$#REF!.$J$29"</definedName>
    <definedName name="Rod" localSheetId="6">#REF!</definedName>
    <definedName name="Rod" localSheetId="0">#REF!</definedName>
    <definedName name="Rod" localSheetId="8">#REF!</definedName>
    <definedName name="Rod" localSheetId="7">#REF!</definedName>
    <definedName name="Rod" localSheetId="3">#REF!</definedName>
    <definedName name="Rod">#REF!</definedName>
    <definedName name="Rodapé" localSheetId="6">#REF!</definedName>
    <definedName name="Rodapé" localSheetId="0">#REF!</definedName>
    <definedName name="Rodapé" localSheetId="8">#REF!</definedName>
    <definedName name="Rodapé" localSheetId="7">#REF!</definedName>
    <definedName name="Rodapé" localSheetId="3">#REF!</definedName>
    <definedName name="Rodapé">#REF!</definedName>
    <definedName name="rodovia" localSheetId="6">#REF!</definedName>
    <definedName name="rodovia" localSheetId="0">#REF!</definedName>
    <definedName name="rodovia" localSheetId="8">#REF!</definedName>
    <definedName name="rodovia" localSheetId="7">#REF!</definedName>
    <definedName name="rodovia" localSheetId="3">#REF!</definedName>
    <definedName name="rodovia">#REF!</definedName>
    <definedName name="Rodovia___................" localSheetId="6">#REF!</definedName>
    <definedName name="Rodovia___................" localSheetId="8">#REF!</definedName>
    <definedName name="Rodovia___................" localSheetId="7">#REF!</definedName>
    <definedName name="Rodovia___................" localSheetId="3">#REF!</definedName>
    <definedName name="Rodovia___................">#REF!</definedName>
    <definedName name="ROMANO" localSheetId="10">#REF!</definedName>
    <definedName name="ROMANO" localSheetId="11">#REF!</definedName>
    <definedName name="ROMANO" localSheetId="12">#REF!</definedName>
    <definedName name="ROMANO" localSheetId="6">#REF!</definedName>
    <definedName name="ROMANO" localSheetId="8">#REF!</definedName>
    <definedName name="ROMANO" localSheetId="7">#REF!</definedName>
    <definedName name="ROMANO" localSheetId="3">#REF!</definedName>
    <definedName name="ROMANO">#REF!</definedName>
    <definedName name="ROTCOMP" localSheetId="10">#REF!</definedName>
    <definedName name="ROTCOMP" localSheetId="11">#REF!</definedName>
    <definedName name="ROTCOMP" localSheetId="12">#REF!</definedName>
    <definedName name="ROTCOMP" localSheetId="6">#REF!</definedName>
    <definedName name="ROTCOMP" localSheetId="8">#REF!</definedName>
    <definedName name="ROTCOMP" localSheetId="7">#REF!</definedName>
    <definedName name="ROTCOMP" localSheetId="3">#REF!</definedName>
    <definedName name="ROTCOMP">#REF!</definedName>
    <definedName name="ROTIMP" localSheetId="10">#REF!</definedName>
    <definedName name="ROTIMP" localSheetId="11">#REF!</definedName>
    <definedName name="ROTIMP" localSheetId="12">#REF!</definedName>
    <definedName name="ROTIMP" localSheetId="6">#REF!</definedName>
    <definedName name="ROTIMP" localSheetId="8">#REF!</definedName>
    <definedName name="ROTIMP" localSheetId="7">#REF!</definedName>
    <definedName name="ROTIMP" localSheetId="3">#REF!</definedName>
    <definedName name="ROTIMP">#REF!</definedName>
    <definedName name="ROTRES" localSheetId="10">#REF!</definedName>
    <definedName name="ROTRES" localSheetId="11">#REF!</definedName>
    <definedName name="ROTRES" localSheetId="12">#REF!</definedName>
    <definedName name="ROTRES" localSheetId="6">#REF!</definedName>
    <definedName name="ROTRES" localSheetId="8">#REF!</definedName>
    <definedName name="ROTRES" localSheetId="7">#REF!</definedName>
    <definedName name="ROTRES" localSheetId="3">#REF!</definedName>
    <definedName name="ROTRES">#REF!</definedName>
    <definedName name="RP">[17]SERVIÇOS!$G$12</definedName>
    <definedName name="RP_13">[17]SERVIÇOS!$G$12</definedName>
    <definedName name="RP_39">[17]SERVIÇOS!$G$12</definedName>
    <definedName name="RP_6">[17]SERVIÇOS!$G$12</definedName>
    <definedName name="RPW">"$#REF!.$K$36"</definedName>
    <definedName name="RPWA">"$#REF!.$K$35"</definedName>
    <definedName name="RPZ">"'file:///D:/Meus documentos/ANASTÁCIO/SERCEL/BR262990800.xls'#$SERVIÇOS.$#REF!$#REF!"</definedName>
    <definedName name="RQTADUC" localSheetId="10">#REF!</definedName>
    <definedName name="RQTADUC" localSheetId="11">#REF!</definedName>
    <definedName name="RQTADUC" localSheetId="12">#REF!</definedName>
    <definedName name="RQTADUC" localSheetId="6">#REF!</definedName>
    <definedName name="RQTADUC" localSheetId="0">#REF!</definedName>
    <definedName name="RQTADUC" localSheetId="8">#REF!</definedName>
    <definedName name="RQTADUC" localSheetId="7">#REF!</definedName>
    <definedName name="RQTADUC" localSheetId="3">#REF!</definedName>
    <definedName name="RQTADUC">#REF!</definedName>
    <definedName name="rqtbeb" localSheetId="10">#REF!</definedName>
    <definedName name="rqtbeb" localSheetId="11">#REF!</definedName>
    <definedName name="rqtbeb" localSheetId="12">#REF!</definedName>
    <definedName name="rqtbeb" localSheetId="6">#REF!</definedName>
    <definedName name="rqtbeb" localSheetId="8">#REF!</definedName>
    <definedName name="rqtbeb" localSheetId="7">#REF!</definedName>
    <definedName name="rqtbeb" localSheetId="3">#REF!</definedName>
    <definedName name="rqtbeb">#REF!</definedName>
    <definedName name="RQTCHAF" localSheetId="10">#REF!</definedName>
    <definedName name="RQTCHAF" localSheetId="11">#REF!</definedName>
    <definedName name="RQTCHAF" localSheetId="12">#REF!</definedName>
    <definedName name="RQTCHAF" localSheetId="6">#REF!</definedName>
    <definedName name="RQTCHAF" localSheetId="8">#REF!</definedName>
    <definedName name="RQTCHAF" localSheetId="7">#REF!</definedName>
    <definedName name="RQTCHAF" localSheetId="3">#REF!</definedName>
    <definedName name="RQTCHAF">#REF!</definedName>
    <definedName name="RQTDERV" localSheetId="10">#REF!</definedName>
    <definedName name="RQTDERV" localSheetId="11">#REF!</definedName>
    <definedName name="RQTDERV" localSheetId="12">#REF!</definedName>
    <definedName name="RQTDERV" localSheetId="6">#REF!</definedName>
    <definedName name="RQTDERV" localSheetId="8">#REF!</definedName>
    <definedName name="RQTDERV" localSheetId="7">#REF!</definedName>
    <definedName name="RQTDERV" localSheetId="3">#REF!</definedName>
    <definedName name="RQTDERV">#REF!</definedName>
    <definedName name="rr" localSheetId="6" hidden="1">{#N/A,#N/A,TRUE,"Serviços"}</definedName>
    <definedName name="rr" localSheetId="0" hidden="1">{#N/A,#N/A,TRUE,"Serviços"}</definedName>
    <definedName name="rr" localSheetId="8" hidden="1">{#N/A,#N/A,TRUE,"Serviços"}</definedName>
    <definedName name="rr" hidden="1">{#N/A,#N/A,TRUE,"Serviços"}</definedName>
    <definedName name="RR1CW">"$#REF!.$H$14"</definedName>
    <definedName name="RR1CWA">"$#REF!.$H$13"</definedName>
    <definedName name="rres05" localSheetId="10">#REF!</definedName>
    <definedName name="rres05" localSheetId="11">#REF!</definedName>
    <definedName name="rres05" localSheetId="12">#REF!</definedName>
    <definedName name="rres05" localSheetId="6">#REF!</definedName>
    <definedName name="rres05" localSheetId="0">#REF!</definedName>
    <definedName name="rres05" localSheetId="8">#REF!</definedName>
    <definedName name="rres05" localSheetId="7">#REF!</definedName>
    <definedName name="rres05" localSheetId="3">#REF!</definedName>
    <definedName name="rres05">#REF!</definedName>
    <definedName name="RRES10" localSheetId="10">#REF!</definedName>
    <definedName name="RRES10" localSheetId="11">#REF!</definedName>
    <definedName name="RRES10" localSheetId="12">#REF!</definedName>
    <definedName name="RRES10" localSheetId="6">#REF!</definedName>
    <definedName name="RRES10" localSheetId="8">#REF!</definedName>
    <definedName name="RRES10" localSheetId="7">#REF!</definedName>
    <definedName name="RRES10" localSheetId="3">#REF!</definedName>
    <definedName name="RRES10">#REF!</definedName>
    <definedName name="RRES15" localSheetId="10">#REF!</definedName>
    <definedName name="RRES15" localSheetId="11">#REF!</definedName>
    <definedName name="RRES15" localSheetId="12">#REF!</definedName>
    <definedName name="RRES15" localSheetId="6">#REF!</definedName>
    <definedName name="RRES15" localSheetId="8">#REF!</definedName>
    <definedName name="RRES15" localSheetId="7">#REF!</definedName>
    <definedName name="RRES15" localSheetId="3">#REF!</definedName>
    <definedName name="RRES15">#REF!</definedName>
    <definedName name="RRES20" localSheetId="10">#REF!</definedName>
    <definedName name="RRES20" localSheetId="11">#REF!</definedName>
    <definedName name="RRES20" localSheetId="12">#REF!</definedName>
    <definedName name="RRES20" localSheetId="6">#REF!</definedName>
    <definedName name="RRES20" localSheetId="8">#REF!</definedName>
    <definedName name="RRES20" localSheetId="7">#REF!</definedName>
    <definedName name="RRES20" localSheetId="3">#REF!</definedName>
    <definedName name="RRES20">#REF!</definedName>
    <definedName name="rrff" localSheetId="6" hidden="1">{#N/A,#N/A,TRUE,"Serviços"}</definedName>
    <definedName name="rrff" localSheetId="0" hidden="1">{#N/A,#N/A,TRUE,"Serviços"}</definedName>
    <definedName name="rrff" localSheetId="8" hidden="1">{#N/A,#N/A,TRUE,"Serviços"}</definedName>
    <definedName name="rrff" hidden="1">{#N/A,#N/A,TRUE,"Serviços"}</definedName>
    <definedName name="RRMBF">"'file:///D:/Meus documentos/ANASTÁCIO/SERCEL/BR262990800.xls'#$SERVIÇOS.$#REF!$#REF!"</definedName>
    <definedName name="RRMBUQ">"$#REF!.$H$32"</definedName>
    <definedName name="RRMBUQW">"$#REF!.$H$34"</definedName>
    <definedName name="RRMBUQWA">"$#REF!.$H$33"</definedName>
    <definedName name="RRTOTAL">"$#REF!.$H$12"</definedName>
    <definedName name="RS" localSheetId="6">#REF!</definedName>
    <definedName name="RS" localSheetId="0">#REF!</definedName>
    <definedName name="RS" localSheetId="8">#REF!</definedName>
    <definedName name="RS" localSheetId="7">#REF!</definedName>
    <definedName name="RS" localSheetId="3">#REF!</definedName>
    <definedName name="RS">#REF!</definedName>
    <definedName name="RSEQ" localSheetId="10">#REF!</definedName>
    <definedName name="RSEQ" localSheetId="11">#REF!</definedName>
    <definedName name="RSEQ" localSheetId="12">#REF!</definedName>
    <definedName name="RSEQ" localSheetId="6">#REF!</definedName>
    <definedName name="RSEQ" localSheetId="8">#REF!</definedName>
    <definedName name="RSEQ" localSheetId="7">#REF!</definedName>
    <definedName name="RSEQ" localSheetId="3">#REF!</definedName>
    <definedName name="RSEQ">#REF!</definedName>
    <definedName name="RSUBTOT" localSheetId="10">#REF!</definedName>
    <definedName name="RSUBTOT" localSheetId="11">#REF!</definedName>
    <definedName name="RSUBTOT" localSheetId="12">#REF!</definedName>
    <definedName name="RSUBTOT" localSheetId="6">#REF!</definedName>
    <definedName name="RSUBTOT" localSheetId="8">#REF!</definedName>
    <definedName name="RSUBTOT" localSheetId="7">#REF!</definedName>
    <definedName name="RSUBTOT" localSheetId="3">#REF!</definedName>
    <definedName name="RSUBTOT">#REF!</definedName>
    <definedName name="rteg4">[27]eq!$A$2:$D$42</definedName>
    <definedName name="rtitbeb" localSheetId="10">#REF!</definedName>
    <definedName name="rtitbeb" localSheetId="11">#REF!</definedName>
    <definedName name="rtitbeb" localSheetId="12">#REF!</definedName>
    <definedName name="rtitbeb" localSheetId="6">#REF!</definedName>
    <definedName name="rtitbeb" localSheetId="0">#REF!</definedName>
    <definedName name="rtitbeb" localSheetId="8">#REF!</definedName>
    <definedName name="rtitbeb" localSheetId="7">#REF!</definedName>
    <definedName name="rtitbeb" localSheetId="3">#REF!</definedName>
    <definedName name="rtitbeb">#REF!</definedName>
    <definedName name="RTITCHAF" localSheetId="10">#REF!</definedName>
    <definedName name="RTITCHAF" localSheetId="11">#REF!</definedName>
    <definedName name="RTITCHAF" localSheetId="12">#REF!</definedName>
    <definedName name="RTITCHAF" localSheetId="6">#REF!</definedName>
    <definedName name="RTITCHAF" localSheetId="8">#REF!</definedName>
    <definedName name="RTITCHAF" localSheetId="7">#REF!</definedName>
    <definedName name="RTITCHAF" localSheetId="3">#REF!</definedName>
    <definedName name="RTITCHAF">#REF!</definedName>
    <definedName name="rtubos" localSheetId="10">#REF!</definedName>
    <definedName name="rtubos" localSheetId="11">#REF!</definedName>
    <definedName name="rtubos" localSheetId="12">#REF!</definedName>
    <definedName name="rtubos" localSheetId="6">#REF!</definedName>
    <definedName name="rtubos" localSheetId="8">#REF!</definedName>
    <definedName name="rtubos" localSheetId="7">#REF!</definedName>
    <definedName name="rtubos" localSheetId="3">#REF!</definedName>
    <definedName name="rtubos">#REF!</definedName>
    <definedName name="rz">[17]SERVIÇOS!$G$37</definedName>
    <definedName name="rz_13">[17]SERVIÇOS!$G$37</definedName>
    <definedName name="rz_39">[17]SERVIÇOS!$G$37</definedName>
    <definedName name="rz_6">[17]SERVIÇOS!$G$37</definedName>
    <definedName name="S" localSheetId="10">#REF!</definedName>
    <definedName name="S" localSheetId="11">#REF!</definedName>
    <definedName name="S" localSheetId="12">#REF!</definedName>
    <definedName name="s" localSheetId="6">#REF!</definedName>
    <definedName name="s" localSheetId="0">#REF!</definedName>
    <definedName name="s" localSheetId="8">#REF!</definedName>
    <definedName name="S" localSheetId="7">#REF!</definedName>
    <definedName name="S" localSheetId="3">#REF!</definedName>
    <definedName name="S">#REF!</definedName>
    <definedName name="SASASA" localSheetId="6" hidden="1">{#N/A,#N/A,FALSE,"MO (2)"}</definedName>
    <definedName name="SASASA" localSheetId="0" hidden="1">{#N/A,#N/A,FALSE,"MO (2)"}</definedName>
    <definedName name="SASASA" localSheetId="8" hidden="1">{#N/A,#N/A,FALSE,"MO (2)"}</definedName>
    <definedName name="SASASA" hidden="1">{#N/A,#N/A,FALSE,"MO (2)"}</definedName>
    <definedName name="sat" localSheetId="6">#REF!</definedName>
    <definedName name="sat" localSheetId="0">#REF!</definedName>
    <definedName name="sat" localSheetId="8">#REF!</definedName>
    <definedName name="sat" localSheetId="7">#REF!</definedName>
    <definedName name="sat" localSheetId="3">#REF!</definedName>
    <definedName name="sat">#REF!</definedName>
    <definedName name="SB">"'file:///D:/Meus documentos/ANASTÁCIO/SERCEL/BR262990800.xls'#$SERVIÇOS.$#REF!$#REF!"</definedName>
    <definedName name="sbg" localSheetId="6">#REF!</definedName>
    <definedName name="sbg" localSheetId="0">#REF!</definedName>
    <definedName name="sbg" localSheetId="8">#REF!</definedName>
    <definedName name="sbg" localSheetId="7">#REF!</definedName>
    <definedName name="sbg" localSheetId="3">#REF!</definedName>
    <definedName name="sbg">#REF!</definedName>
    <definedName name="SBRP">"'file:///D:/Meus documentos/ANASTÁCIO/SERCEL/BR262990800.xls'#$SERVIÇOS.$#REF!$#REF!"</definedName>
    <definedName name="SBTC" localSheetId="6">#REF!</definedName>
    <definedName name="SBTC" localSheetId="0">#REF!</definedName>
    <definedName name="SBTC" localSheetId="8">#REF!</definedName>
    <definedName name="SBTC" localSheetId="7">#REF!</definedName>
    <definedName name="SBTC" localSheetId="3">#REF!</definedName>
    <definedName name="SBTC">#REF!</definedName>
    <definedName name="SCB">[17]SERVIÇOS!$G$55</definedName>
    <definedName name="SCB_13">[17]SERVIÇOS!$G$55</definedName>
    <definedName name="SCB_39">[17]SERVIÇOS!$G$55</definedName>
    <definedName name="SCB_6">[17]SERVIÇOS!$G$55</definedName>
    <definedName name="SchDialog">"Schaltfläche 10"</definedName>
    <definedName name="SchPrüfen">"Schaltfläche 8"</definedName>
    <definedName name="SE" localSheetId="6" hidden="1">#REF!</definedName>
    <definedName name="SE" localSheetId="0" hidden="1">#REF!</definedName>
    <definedName name="SE" localSheetId="8" hidden="1">#REF!</definedName>
    <definedName name="SE" localSheetId="7" hidden="1">#REF!</definedName>
    <definedName name="SE" localSheetId="3" hidden="1">#REF!</definedName>
    <definedName name="SE" hidden="1">#REF!</definedName>
    <definedName name="SEG" localSheetId="6">#REF!</definedName>
    <definedName name="SEG" localSheetId="0">#REF!</definedName>
    <definedName name="SEG" localSheetId="8">#REF!</definedName>
    <definedName name="SEG" localSheetId="7">#REF!</definedName>
    <definedName name="SEG" localSheetId="3">#REF!</definedName>
    <definedName name="SEG">#REF!</definedName>
    <definedName name="SEGMENTO">"$#REF!.$B$#REF!"</definedName>
    <definedName name="semnome" localSheetId="12">#REF!</definedName>
    <definedName name="semnome" localSheetId="6">#REF!</definedName>
    <definedName name="semnome" localSheetId="0">#REF!</definedName>
    <definedName name="semnome" localSheetId="8">#REF!</definedName>
    <definedName name="semnome" localSheetId="7">#REF!</definedName>
    <definedName name="semnome" localSheetId="3">#REF!</definedName>
    <definedName name="semnome">#REF!</definedName>
    <definedName name="sencount" hidden="1">1</definedName>
    <definedName name="serr" localSheetId="6">'[9]QTT  BETUM'!#REF!</definedName>
    <definedName name="serr" localSheetId="0">'[9]QTT  BETUM'!#REF!</definedName>
    <definedName name="serr" localSheetId="7">'[9]QTT  BETUM'!#REF!</definedName>
    <definedName name="serr" localSheetId="3">'[9]QTT  BETUM'!#REF!</definedName>
    <definedName name="serr">'[9]QTT  BETUM'!#REF!</definedName>
    <definedName name="SERV">"$#REF!.$C$7"</definedName>
    <definedName name="serviço1" localSheetId="6">#REF!</definedName>
    <definedName name="serviço1" localSheetId="0">#REF!</definedName>
    <definedName name="serviço1" localSheetId="8">#REF!</definedName>
    <definedName name="serviço1" localSheetId="7">#REF!</definedName>
    <definedName name="serviço1" localSheetId="3">#REF!</definedName>
    <definedName name="serviço1">#REF!</definedName>
    <definedName name="Serviços">[37]Serviços!$A$3:$AF$1403</definedName>
    <definedName name="Serviços_3">[37]Serviços!$A$3:$AF$1403</definedName>
    <definedName name="Serviços_36">[37]Serviços!$A$3:$AF$1403</definedName>
    <definedName name="SETEMBRO" localSheetId="6" hidden="1">{#N/A,#N/A,TRUE,"Serviços"}</definedName>
    <definedName name="SETEMBRO" localSheetId="0" hidden="1">{#N/A,#N/A,TRUE,"Serviços"}</definedName>
    <definedName name="SETEMBRO" localSheetId="8" hidden="1">{#N/A,#N/A,TRUE,"Serviços"}</definedName>
    <definedName name="SETEMBRO" hidden="1">{#N/A,#N/A,TRUE,"Serviços"}</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7">#N/A</definedName>
    <definedName name="SHARED_FORMULA_8">#N/A</definedName>
    <definedName name="SHARED_FORMULA_9">#N/A</definedName>
    <definedName name="SIH" localSheetId="6">#REF!</definedName>
    <definedName name="SIH" localSheetId="0">#REF!</definedName>
    <definedName name="SIH" localSheetId="8">#REF!</definedName>
    <definedName name="SIH" localSheetId="7">#REF!</definedName>
    <definedName name="SIH" localSheetId="3">#REF!</definedName>
    <definedName name="SIH">#REF!</definedName>
    <definedName name="sinalizacao" localSheetId="6">#REF!</definedName>
    <definedName name="sinalizacao" localSheetId="0">#REF!</definedName>
    <definedName name="sinalizacao" localSheetId="8">#REF!</definedName>
    <definedName name="sinalizacao" localSheetId="7">#REF!</definedName>
    <definedName name="sinalizacao" localSheetId="3">#REF!</definedName>
    <definedName name="sinalizacao">#REF!</definedName>
    <definedName name="SISTEM1" localSheetId="10">#REF!</definedName>
    <definedName name="SISTEM1" localSheetId="11">#REF!</definedName>
    <definedName name="SISTEM1" localSheetId="12">#REF!</definedName>
    <definedName name="SISTEM1" localSheetId="6">#REF!</definedName>
    <definedName name="SISTEM1" localSheetId="8">#REF!</definedName>
    <definedName name="SISTEM1" localSheetId="7">#REF!</definedName>
    <definedName name="SISTEM1" localSheetId="3">#REF!</definedName>
    <definedName name="SISTEM1">#REF!</definedName>
    <definedName name="SISTEM2" localSheetId="10">#REF!</definedName>
    <definedName name="SISTEM2" localSheetId="11">#REF!</definedName>
    <definedName name="SISTEM2" localSheetId="12">#REF!</definedName>
    <definedName name="SISTEM2" localSheetId="6">#REF!</definedName>
    <definedName name="SISTEM2" localSheetId="8">#REF!</definedName>
    <definedName name="SISTEM2" localSheetId="7">#REF!</definedName>
    <definedName name="SISTEM2" localSheetId="3">#REF!</definedName>
    <definedName name="SISTEM2">#REF!</definedName>
    <definedName name="SIV" localSheetId="6">#REF!</definedName>
    <definedName name="SIV" localSheetId="8">#REF!</definedName>
    <definedName name="SIV" localSheetId="7">#REF!</definedName>
    <definedName name="SIV" localSheetId="3">#REF!</definedName>
    <definedName name="SIV">#REF!</definedName>
    <definedName name="SM">"$#REF!.$J$34"</definedName>
    <definedName name="SMW">"$#REF!.$J$36"</definedName>
    <definedName name="SMWA">"$#REF!.$J$35"</definedName>
    <definedName name="soma_alt" localSheetId="12">#REF!</definedName>
    <definedName name="soma_alt" localSheetId="6">#REF!</definedName>
    <definedName name="soma_alt" localSheetId="0">#REF!</definedName>
    <definedName name="soma_alt" localSheetId="8">#REF!</definedName>
    <definedName name="soma_alt" localSheetId="7">#REF!</definedName>
    <definedName name="soma_alt" localSheetId="3">#REF!</definedName>
    <definedName name="soma_alt">#REF!</definedName>
    <definedName name="SOMAFORMAS" localSheetId="12">[18]MED_SET!#REF!</definedName>
    <definedName name="SOMAFORMAS" localSheetId="6">[18]MED_SET!#REF!</definedName>
    <definedName name="SOMAFORMAS" localSheetId="0">[18]MED_SET!#REF!</definedName>
    <definedName name="SOMAFORMAS" localSheetId="7">[18]MED_SET!#REF!</definedName>
    <definedName name="SOMAFORMAS" localSheetId="3">[18]MED_SET!#REF!</definedName>
    <definedName name="SOMAFORMAS">[18]MED_SET!#REF!</definedName>
    <definedName name="SRROO">[16]Croqui!$I$4</definedName>
    <definedName name="srsdgqge" localSheetId="6">#REF!</definedName>
    <definedName name="srsdgqge" localSheetId="0">#REF!</definedName>
    <definedName name="srsdgqge" localSheetId="8">#REF!</definedName>
    <definedName name="srsdgqge" localSheetId="7">#REF!</definedName>
    <definedName name="srsdgqge" localSheetId="3">#REF!</definedName>
    <definedName name="srsdgqge">#REF!</definedName>
    <definedName name="SRV" localSheetId="6" hidden="1">#REF!</definedName>
    <definedName name="SRV" localSheetId="0" hidden="1">#REF!</definedName>
    <definedName name="SRV" localSheetId="8" hidden="1">#REF!</definedName>
    <definedName name="SRV" localSheetId="7" hidden="1">#REF!</definedName>
    <definedName name="SRV" localSheetId="3" hidden="1">#REF!</definedName>
    <definedName name="SRV" hidden="1">#REF!</definedName>
    <definedName name="SSS" localSheetId="6" hidden="1">{#N/A,#N/A,FALSE,"MO (2)"}</definedName>
    <definedName name="SSS" localSheetId="0" hidden="1">{#N/A,#N/A,FALSE,"MO (2)"}</definedName>
    <definedName name="SSS" localSheetId="8" hidden="1">{#N/A,#N/A,FALSE,"MO (2)"}</definedName>
    <definedName name="SSS" hidden="1">{#N/A,#N/A,FALSE,"MO (2)"}</definedName>
    <definedName name="sssssssssssssssssssss" localSheetId="6" hidden="1">{#N/A,#N/A,TRUE,"Plan1"}</definedName>
    <definedName name="sssssssssssssssssssss" localSheetId="0" hidden="1">{#N/A,#N/A,TRUE,"Plan1"}</definedName>
    <definedName name="sssssssssssssssssssss" localSheetId="8" hidden="1">{#N/A,#N/A,TRUE,"Plan1"}</definedName>
    <definedName name="sssssssssssssssssssss" hidden="1">{#N/A,#N/A,TRUE,"Plan1"}</definedName>
    <definedName name="STR">[17]ORÇAMENTO!$B$6</definedName>
    <definedName name="STR_13">[17]ORÇAMENTO!$B$6</definedName>
    <definedName name="STR_39">[17]ORÇAMENTO!$B$6</definedName>
    <definedName name="STR_6">[17]ORÇAMENTO!$B$6</definedName>
    <definedName name="SUB_TRECHO" localSheetId="6">#REF!</definedName>
    <definedName name="SUB_TRECHO" localSheetId="0">#REF!</definedName>
    <definedName name="SUB_TRECHO" localSheetId="8">#REF!</definedName>
    <definedName name="SUB_TRECHO" localSheetId="7">#REF!</definedName>
    <definedName name="SUB_TRECHO" localSheetId="3">#REF!</definedName>
    <definedName name="SUB_TRECHO">#REF!</definedName>
    <definedName name="SUBDER" localSheetId="10">#REF!</definedName>
    <definedName name="SUBDER" localSheetId="11">#REF!</definedName>
    <definedName name="SUBDER" localSheetId="12">#REF!</definedName>
    <definedName name="SUBDER" localSheetId="6">#REF!</definedName>
    <definedName name="SUBDER" localSheetId="8">#REF!</definedName>
    <definedName name="SUBDER" localSheetId="7">#REF!</definedName>
    <definedName name="SUBDER" localSheetId="3">#REF!</definedName>
    <definedName name="SUBDER">#REF!</definedName>
    <definedName name="SUBDIV" localSheetId="10">#REF!</definedName>
    <definedName name="SUBDIV" localSheetId="11">#REF!</definedName>
    <definedName name="SUBDIV" localSheetId="12">#REF!</definedName>
    <definedName name="SUBDIV" localSheetId="6">#REF!</definedName>
    <definedName name="SUBDIV" localSheetId="8">#REF!</definedName>
    <definedName name="SUBDIV" localSheetId="7">#REF!</definedName>
    <definedName name="SUBDIV" localSheetId="3">#REF!</definedName>
    <definedName name="SUBDIV">#REF!</definedName>
    <definedName name="SUBEQP" localSheetId="10">#REF!</definedName>
    <definedName name="SUBEQP" localSheetId="11">#REF!</definedName>
    <definedName name="SUBEQP" localSheetId="12">#REF!</definedName>
    <definedName name="SUBEQP" localSheetId="6">#REF!</definedName>
    <definedName name="SUBEQP" localSheetId="8">#REF!</definedName>
    <definedName name="SUBEQP" localSheetId="7">#REF!</definedName>
    <definedName name="SUBEQP" localSheetId="3">#REF!</definedName>
    <definedName name="SUBEQP">#REF!</definedName>
    <definedName name="SUBMUR" localSheetId="10">#REF!</definedName>
    <definedName name="SUBMUR" localSheetId="11">#REF!</definedName>
    <definedName name="SUBMUR" localSheetId="12">#REF!</definedName>
    <definedName name="SUBMUR" localSheetId="6">#REF!</definedName>
    <definedName name="SUBMUR" localSheetId="8">#REF!</definedName>
    <definedName name="SUBMUR" localSheetId="7">#REF!</definedName>
    <definedName name="SUBMUR" localSheetId="3">#REF!</definedName>
    <definedName name="SUBMUR">#REF!</definedName>
    <definedName name="Subt" localSheetId="6">#REF!</definedName>
    <definedName name="Subt" localSheetId="8">#REF!</definedName>
    <definedName name="Subt" localSheetId="7">#REF!</definedName>
    <definedName name="Subt" localSheetId="3">#REF!</definedName>
    <definedName name="Subt">#REF!</definedName>
    <definedName name="SUBT1">"$#REF!.$B$#REF!"</definedName>
    <definedName name="subtrecho" localSheetId="6">#REF!</definedName>
    <definedName name="subtrecho" localSheetId="0">#REF!</definedName>
    <definedName name="subtrecho" localSheetId="8">#REF!</definedName>
    <definedName name="subtrecho" localSheetId="7">#REF!</definedName>
    <definedName name="subtrecho" localSheetId="3">#REF!</definedName>
    <definedName name="subtrecho">#REF!</definedName>
    <definedName name="SUBTRECHO1">[16]Croqui!$B$6</definedName>
    <definedName name="SUCCAO" localSheetId="10">#REF!</definedName>
    <definedName name="SUCCAO" localSheetId="11">#REF!</definedName>
    <definedName name="SUCCAO" localSheetId="12">#REF!</definedName>
    <definedName name="SUCCAO" localSheetId="6">#REF!</definedName>
    <definedName name="SUCCAO" localSheetId="0">#REF!</definedName>
    <definedName name="SUCCAO" localSheetId="8">#REF!</definedName>
    <definedName name="SUCCAO" localSheetId="7">#REF!</definedName>
    <definedName name="SUCCAO" localSheetId="3">#REF!</definedName>
    <definedName name="SUCCAO">#REF!</definedName>
    <definedName name="SUCCAO___0" localSheetId="10">#REF!</definedName>
    <definedName name="SUCCAO___0" localSheetId="11">#REF!</definedName>
    <definedName name="SUCCAO___0" localSheetId="12">#REF!</definedName>
    <definedName name="SUCCAO___0" localSheetId="6">#REF!</definedName>
    <definedName name="SUCCAO___0" localSheetId="0">#REF!</definedName>
    <definedName name="SUCCAO___0" localSheetId="8">#REF!</definedName>
    <definedName name="SUCCAO___0" localSheetId="7">#REF!</definedName>
    <definedName name="SUCCAO___0" localSheetId="3">#REF!</definedName>
    <definedName name="SUCCAO___0">#REF!</definedName>
    <definedName name="SUCCAO___2" localSheetId="10">#REF!</definedName>
    <definedName name="SUCCAO___2" localSheetId="11">#REF!</definedName>
    <definedName name="SUCCAO___2" localSheetId="12">#REF!</definedName>
    <definedName name="SUCCAO___2" localSheetId="6">#REF!</definedName>
    <definedName name="SUCCAO___2" localSheetId="0">#REF!</definedName>
    <definedName name="SUCCAO___2" localSheetId="8">#REF!</definedName>
    <definedName name="SUCCAO___2" localSheetId="7">#REF!</definedName>
    <definedName name="SUCCAO___2" localSheetId="3">#REF!</definedName>
    <definedName name="SUCCAO___2">#REF!</definedName>
    <definedName name="SUP_MAR94" localSheetId="6">#REF!</definedName>
    <definedName name="SUP_MAR94" localSheetId="8">#REF!</definedName>
    <definedName name="SUP_MAR94" localSheetId="7">#REF!</definedName>
    <definedName name="SUP_MAR94" localSheetId="3">#REF!</definedName>
    <definedName name="SUP_MAR94">#REF!</definedName>
    <definedName name="superstrutura" localSheetId="6">#REF!</definedName>
    <definedName name="superstrutura" localSheetId="8">#REF!</definedName>
    <definedName name="superstrutura" localSheetId="7">#REF!</definedName>
    <definedName name="superstrutura" localSheetId="3">#REF!</definedName>
    <definedName name="superstrutura">#REF!</definedName>
    <definedName name="svsicro2">[43]SICRO!$A$6:$D$45</definedName>
    <definedName name="t" localSheetId="10" hidden="1">'[44]DI-STP - PMS'!#REF!</definedName>
    <definedName name="t" localSheetId="11" hidden="1">'[44]DI-STP - PMS'!#REF!</definedName>
    <definedName name="t" localSheetId="12" hidden="1">'[44]DI-STP - PMS'!#REF!</definedName>
    <definedName name="t" localSheetId="6" hidden="1">'[6]DI-STP - PMS'!#REF!</definedName>
    <definedName name="t" localSheetId="0" hidden="1">'[6]DI-STP - PMS'!#REF!</definedName>
    <definedName name="t" localSheetId="8" hidden="1">'[6]DI-STP - PMS'!#REF!</definedName>
    <definedName name="t" localSheetId="7" hidden="1">'[44]DI-STP - PMS'!#REF!</definedName>
    <definedName name="t" localSheetId="3" hidden="1">'[44]DI-STP - PMS'!#REF!</definedName>
    <definedName name="t" hidden="1">'[44]DI-STP - PMS'!#REF!</definedName>
    <definedName name="TABELA" localSheetId="10">#REF!</definedName>
    <definedName name="TABELA" localSheetId="11">#REF!</definedName>
    <definedName name="TABELA" localSheetId="12">#REF!</definedName>
    <definedName name="TABELA" localSheetId="6">#REF!</definedName>
    <definedName name="TABELA" localSheetId="0">#REF!</definedName>
    <definedName name="TABELA" localSheetId="8">#REF!</definedName>
    <definedName name="TABELA" localSheetId="7">#REF!</definedName>
    <definedName name="TABELA" localSheetId="3">#REF!</definedName>
    <definedName name="TABELA">#REF!</definedName>
    <definedName name="TabelaConsol" localSheetId="6">#REF!</definedName>
    <definedName name="TabelaConsol" localSheetId="0">#REF!</definedName>
    <definedName name="TabelaConsol" localSheetId="8">#REF!</definedName>
    <definedName name="TabelaConsol" localSheetId="7">#REF!</definedName>
    <definedName name="TabelaConsol" localSheetId="3">#REF!</definedName>
    <definedName name="TabelaConsol">#REF!</definedName>
    <definedName name="TabelaDistribuiçãoDeMassas" localSheetId="6">#REF!</definedName>
    <definedName name="TabelaDistribuiçãoDeMassas" localSheetId="0">#REF!</definedName>
    <definedName name="TabelaDistribuiçãoDeMassas" localSheetId="8">#REF!</definedName>
    <definedName name="TabelaDistribuiçãoDeMassas" localSheetId="7">#REF!</definedName>
    <definedName name="TabelaDistribuiçãoDeMassas" localSheetId="3">#REF!</definedName>
    <definedName name="TabelaDistribuiçãoDeMassas">#REF!</definedName>
    <definedName name="TabelaSicro" localSheetId="6">#REF!</definedName>
    <definedName name="TabelaSicro" localSheetId="8">#REF!</definedName>
    <definedName name="TabelaSicro" localSheetId="7">#REF!</definedName>
    <definedName name="TabelaSicro" localSheetId="3">#REF!</definedName>
    <definedName name="TabelaSicro">#REF!</definedName>
    <definedName name="tabtubo" localSheetId="10">#REF!</definedName>
    <definedName name="tabtubo" localSheetId="11">#REF!</definedName>
    <definedName name="tabtubo" localSheetId="12">#REF!</definedName>
    <definedName name="tabtubo" localSheetId="6">#REF!</definedName>
    <definedName name="tabtubo" localSheetId="8">#REF!</definedName>
    <definedName name="tabtubo" localSheetId="7">#REF!</definedName>
    <definedName name="tabtubo" localSheetId="3">#REF!</definedName>
    <definedName name="tabtubo">#REF!</definedName>
    <definedName name="tabtubo___0" localSheetId="10">#REF!</definedName>
    <definedName name="tabtubo___0" localSheetId="11">#REF!</definedName>
    <definedName name="tabtubo___0" localSheetId="12">#REF!</definedName>
    <definedName name="tabtubo___0" localSheetId="6">#REF!</definedName>
    <definedName name="tabtubo___0" localSheetId="8">#REF!</definedName>
    <definedName name="tabtubo___0" localSheetId="7">#REF!</definedName>
    <definedName name="tabtubo___0" localSheetId="3">#REF!</definedName>
    <definedName name="tabtubo___0">#REF!</definedName>
    <definedName name="tabtubo___2" localSheetId="10">#REF!</definedName>
    <definedName name="tabtubo___2" localSheetId="11">#REF!</definedName>
    <definedName name="tabtubo___2" localSheetId="12">#REF!</definedName>
    <definedName name="tabtubo___2" localSheetId="6">#REF!</definedName>
    <definedName name="tabtubo___2" localSheetId="8">#REF!</definedName>
    <definedName name="tabtubo___2" localSheetId="7">#REF!</definedName>
    <definedName name="tabtubo___2" localSheetId="3">#REF!</definedName>
    <definedName name="tabtubo___2">#REF!</definedName>
    <definedName name="TABTUBOMM" localSheetId="10">#REF!</definedName>
    <definedName name="TABTUBOMM" localSheetId="11">#REF!</definedName>
    <definedName name="TABTUBOMM" localSheetId="12">#REF!</definedName>
    <definedName name="TABTUBOMM" localSheetId="6">#REF!</definedName>
    <definedName name="TABTUBOMM" localSheetId="8">#REF!</definedName>
    <definedName name="TABTUBOMM" localSheetId="7">#REF!</definedName>
    <definedName name="TABTUBOMM" localSheetId="3">#REF!</definedName>
    <definedName name="TABTUBOMM">#REF!</definedName>
    <definedName name="TABTUBOMM___0" localSheetId="10">#REF!</definedName>
    <definedName name="TABTUBOMM___0" localSheetId="11">#REF!</definedName>
    <definedName name="TABTUBOMM___0" localSheetId="12">#REF!</definedName>
    <definedName name="TABTUBOMM___0" localSheetId="6">#REF!</definedName>
    <definedName name="TABTUBOMM___0" localSheetId="8">#REF!</definedName>
    <definedName name="TABTUBOMM___0" localSheetId="7">#REF!</definedName>
    <definedName name="TABTUBOMM___0" localSheetId="3">#REF!</definedName>
    <definedName name="TABTUBOMM___0">#REF!</definedName>
    <definedName name="TABTUBOMM___2" localSheetId="10">#REF!</definedName>
    <definedName name="TABTUBOMM___2" localSheetId="11">#REF!</definedName>
    <definedName name="TABTUBOMM___2" localSheetId="12">#REF!</definedName>
    <definedName name="TABTUBOMM___2" localSheetId="6">#REF!</definedName>
    <definedName name="TABTUBOMM___2" localSheetId="8">#REF!</definedName>
    <definedName name="TABTUBOMM___2" localSheetId="7">#REF!</definedName>
    <definedName name="TABTUBOMM___2" localSheetId="3">#REF!</definedName>
    <definedName name="TABTUBOMM___2">#REF!</definedName>
    <definedName name="Tachas" localSheetId="6" hidden="1">{#N/A,#N/A,TRUE,"Plan1"}</definedName>
    <definedName name="Tachas" localSheetId="0" hidden="1">{#N/A,#N/A,TRUE,"Plan1"}</definedName>
    <definedName name="Tachas" localSheetId="8" hidden="1">{#N/A,#N/A,TRUE,"Plan1"}</definedName>
    <definedName name="Tachas" hidden="1">{#N/A,#N/A,TRUE,"Plan1"}</definedName>
    <definedName name="taxa_cap" localSheetId="6">#REF!</definedName>
    <definedName name="taxa_cap" localSheetId="0">#REF!</definedName>
    <definedName name="taxa_cap" localSheetId="8">#REF!</definedName>
    <definedName name="taxa_cap" localSheetId="7">#REF!</definedName>
    <definedName name="taxa_cap" localSheetId="3">#REF!</definedName>
    <definedName name="taxa_cap">#REF!</definedName>
    <definedName name="TaxaJuros" localSheetId="6">#REF!</definedName>
    <definedName name="TaxaJuros" localSheetId="0">#REF!</definedName>
    <definedName name="TaxaJuros" localSheetId="8">#REF!</definedName>
    <definedName name="TaxaJuros" localSheetId="7">#REF!</definedName>
    <definedName name="TaxaJuros" localSheetId="3">#REF!</definedName>
    <definedName name="TaxaJuros">#REF!</definedName>
    <definedName name="TB">[17]SERVIÇOS!$G$11</definedName>
    <definedName name="TB_13">[17]SERVIÇOS!$G$11</definedName>
    <definedName name="TB_39">[17]SERVIÇOS!$G$11</definedName>
    <definedName name="TB_6">[17]SERVIÇOS!$G$11</definedName>
    <definedName name="TBW">"$#REF!.$E$33"</definedName>
    <definedName name="TBWA">"$#REF!.$E$32"</definedName>
    <definedName name="TCB">"$#REF!.$G$31"</definedName>
    <definedName name="TCB10M3">"$#REF!.$K$#REF!"</definedName>
    <definedName name="TCB5M3">"$#REF!.$J$32"</definedName>
    <definedName name="TCBMBUQ">"$#REF!.$K$32"</definedName>
    <definedName name="TCBW">"$#REF!.$G$33"</definedName>
    <definedName name="TCBWA">"$#REF!.$G$32"</definedName>
    <definedName name="TCC">"$#REF!.$G$44"</definedName>
    <definedName name="TCC4TCONCR">"$#REF!.$I$32"</definedName>
    <definedName name="TCC4TFORMA">"$#REF!.$H$31"</definedName>
    <definedName name="TCCBRMZ">"$#REF!.$M$28"</definedName>
    <definedName name="TCCW">"$#REF!.$G$46"</definedName>
    <definedName name="TCCWA">"$#REF!.$G$45"</definedName>
    <definedName name="TEB">"$#REF!.$G$16"</definedName>
    <definedName name="TEBW">"$#REF!.$G$18"</definedName>
    <definedName name="TEBWA">"$#REF!.$G$17"</definedName>
    <definedName name="TECD">"$#REF!.$K$39"</definedName>
    <definedName name="TECD97">"$#REF!.$K$80"</definedName>
    <definedName name="Teor">[41]Teor!$A$3:$A$7</definedName>
    <definedName name="TER_MAR94" localSheetId="6">#REF!</definedName>
    <definedName name="TER_MAR94" localSheetId="0">#REF!</definedName>
    <definedName name="TER_MAR94" localSheetId="8">#REF!</definedName>
    <definedName name="TER_MAR94" localSheetId="7">#REF!</definedName>
    <definedName name="TER_MAR94" localSheetId="3">#REF!</definedName>
    <definedName name="TER_MAR94">#REF!</definedName>
    <definedName name="TERP">"$#REF!.$P$34"</definedName>
    <definedName name="terra" localSheetId="6">#REF!</definedName>
    <definedName name="terra" localSheetId="0">#REF!</definedName>
    <definedName name="terra" localSheetId="8">#REF!</definedName>
    <definedName name="terra" localSheetId="7">#REF!</definedName>
    <definedName name="terra" localSheetId="3">#REF!</definedName>
    <definedName name="terra">#REF!</definedName>
    <definedName name="terraplenagem" localSheetId="6">#REF!</definedName>
    <definedName name="terraplenagem" localSheetId="0">#REF!</definedName>
    <definedName name="terraplenagem" localSheetId="8">#REF!</definedName>
    <definedName name="terraplenagem" localSheetId="7">#REF!</definedName>
    <definedName name="terraplenagem" localSheetId="3">#REF!</definedName>
    <definedName name="terraplenagem">#REF!</definedName>
    <definedName name="TES" localSheetId="6">'[39]8ª MP_BR-459'!#REF!</definedName>
    <definedName name="TES" localSheetId="0">'[39]8ª MP_BR-459'!#REF!</definedName>
    <definedName name="TES" localSheetId="7">'[39]8ª MP_BR-459'!#REF!</definedName>
    <definedName name="TES" localSheetId="3">'[39]8ª MP_BR-459'!#REF!</definedName>
    <definedName name="TES">'[39]8ª MP_BR-459'!#REF!</definedName>
    <definedName name="TESM">"$#REF!.$Q$34"</definedName>
    <definedName name="TESTE" localSheetId="10">#REF!</definedName>
    <definedName name="TESTE" localSheetId="11">#REF!</definedName>
    <definedName name="TESTE" localSheetId="12">#REF!</definedName>
    <definedName name="TESTE" localSheetId="6">#REF!</definedName>
    <definedName name="TESTE" localSheetId="0">#REF!</definedName>
    <definedName name="TESTE" localSheetId="8">#REF!</definedName>
    <definedName name="TESTE" localSheetId="7">#REF!</definedName>
    <definedName name="TESTE" localSheetId="3">#REF!</definedName>
    <definedName name="TESTE">#REF!</definedName>
    <definedName name="teste2" localSheetId="6">#REF!</definedName>
    <definedName name="teste2" localSheetId="8">#REF!</definedName>
    <definedName name="teste2" localSheetId="7">#REF!</definedName>
    <definedName name="teste2" localSheetId="3">#REF!</definedName>
    <definedName name="teste2">#REF!</definedName>
    <definedName name="TETB">"$#REF!.$H$30"</definedName>
    <definedName name="TETB97">"$#REF!.$H$70"</definedName>
    <definedName name="tetuytw" localSheetId="10">#REF!</definedName>
    <definedName name="tetuytw" localSheetId="11">#REF!</definedName>
    <definedName name="tetuytw" localSheetId="12">#REF!</definedName>
    <definedName name="tetuytw" localSheetId="6">#REF!</definedName>
    <definedName name="tetuytw" localSheetId="0">#REF!</definedName>
    <definedName name="tetuytw" localSheetId="8">#REF!</definedName>
    <definedName name="tetuytw" localSheetId="7">#REF!</definedName>
    <definedName name="tetuytw" localSheetId="3">#REF!</definedName>
    <definedName name="tetuytw">#REF!</definedName>
    <definedName name="tiago" localSheetId="6">#REF!</definedName>
    <definedName name="tiago" localSheetId="8">#REF!</definedName>
    <definedName name="tiago" localSheetId="7">#REF!</definedName>
    <definedName name="tiago" localSheetId="3">#REF!</definedName>
    <definedName name="tiago">#REF!</definedName>
    <definedName name="titbeb" localSheetId="10">#REF!</definedName>
    <definedName name="titbeb" localSheetId="11">#REF!</definedName>
    <definedName name="titbeb" localSheetId="12">#REF!</definedName>
    <definedName name="titbeb" localSheetId="6">#REF!</definedName>
    <definedName name="titbeb" localSheetId="8">#REF!</definedName>
    <definedName name="titbeb" localSheetId="7">#REF!</definedName>
    <definedName name="titbeb" localSheetId="3">#REF!</definedName>
    <definedName name="titbeb">#REF!</definedName>
    <definedName name="TITCHAF" localSheetId="10">#REF!</definedName>
    <definedName name="TITCHAF" localSheetId="11">#REF!</definedName>
    <definedName name="TITCHAF" localSheetId="12">#REF!</definedName>
    <definedName name="TITCHAF" localSheetId="6">#REF!</definedName>
    <definedName name="TITCHAF" localSheetId="8">#REF!</definedName>
    <definedName name="TITCHAF" localSheetId="7">#REF!</definedName>
    <definedName name="TITCHAF" localSheetId="3">#REF!</definedName>
    <definedName name="TITCHAF">#REF!</definedName>
    <definedName name="_xlnm.Print_Titles" localSheetId="4">BDI!$1:$1</definedName>
    <definedName name="_xlnm.Print_Titles" localSheetId="6">CRONOGRAMA!$A:$C,CRONOGRAMA!$1:$6</definedName>
    <definedName name="_xlnm.Print_Titles" localSheetId="8">'MC-ADUTORA'!$1:$4</definedName>
    <definedName name="_xlnm.Print_Titles" localSheetId="7">'PLN-GERAL'!$1:$7</definedName>
    <definedName name="_xlnm.Print_Titles" localSheetId="3">RESUMO!$1:$6</definedName>
    <definedName name="TLC4T">"$#REF!.$K$#REF!"</definedName>
    <definedName name="TLMR">"$#REF!.$K$#REF!"</definedName>
    <definedName name="TOT" localSheetId="6" hidden="1">#REF!</definedName>
    <definedName name="TOT" localSheetId="0" hidden="1">#REF!</definedName>
    <definedName name="TOT" localSheetId="8" hidden="1">#REF!</definedName>
    <definedName name="TOT" localSheetId="7" hidden="1">#REF!</definedName>
    <definedName name="TOT" localSheetId="3" hidden="1">#REF!</definedName>
    <definedName name="TOT" hidden="1">#REF!</definedName>
    <definedName name="total" localSheetId="6">'[45]4B'!$G$13</definedName>
    <definedName name="total" localSheetId="0">'[45]4B'!$G$13</definedName>
    <definedName name="total" localSheetId="8">'[45]4B'!$G$13</definedName>
    <definedName name="total">'[46]4B'!$G$13</definedName>
    <definedName name="totmsa" localSheetId="6">#REF!</definedName>
    <definedName name="totmsa" localSheetId="0">#REF!</definedName>
    <definedName name="totmsa" localSheetId="8">#REF!</definedName>
    <definedName name="totmsa" localSheetId="7">#REF!</definedName>
    <definedName name="totmsa" localSheetId="3">#REF!</definedName>
    <definedName name="totmsa">#REF!</definedName>
    <definedName name="totmsa2" localSheetId="6">#REF!</definedName>
    <definedName name="totmsa2" localSheetId="0">#REF!</definedName>
    <definedName name="totmsa2" localSheetId="8">#REF!</definedName>
    <definedName name="totmsa2" localSheetId="7">#REF!</definedName>
    <definedName name="totmsa2" localSheetId="3">#REF!</definedName>
    <definedName name="totmsa2">#REF!</definedName>
    <definedName name="TOTQTS" localSheetId="10">#REF!</definedName>
    <definedName name="TOTQTS" localSheetId="11">#REF!</definedName>
    <definedName name="TOTQTS" localSheetId="12">#REF!</definedName>
    <definedName name="TOTQTS" localSheetId="6">#REF!</definedName>
    <definedName name="TOTQTS" localSheetId="8">#REF!</definedName>
    <definedName name="TOTQTS" localSheetId="7">#REF!</definedName>
    <definedName name="TOTQTS" localSheetId="3">#REF!</definedName>
    <definedName name="TOTQTS">#REF!</definedName>
    <definedName name="totsma" localSheetId="6">#REF!</definedName>
    <definedName name="totsma" localSheetId="8">#REF!</definedName>
    <definedName name="totsma" localSheetId="7">#REF!</definedName>
    <definedName name="totsma" localSheetId="3">#REF!</definedName>
    <definedName name="totsma">#REF!</definedName>
    <definedName name="TPM" localSheetId="6">#REF!</definedName>
    <definedName name="TPM" localSheetId="8">#REF!</definedName>
    <definedName name="TPM" localSheetId="7">#REF!</definedName>
    <definedName name="TPM" localSheetId="3">#REF!</definedName>
    <definedName name="TPM">#REF!</definedName>
    <definedName name="TR">[17]ORÇAMENTO!$B$5</definedName>
    <definedName name="TR_13">[17]ORÇAMENTO!$B$5</definedName>
    <definedName name="TR_39">[17]ORÇAMENTO!$B$5</definedName>
    <definedName name="TR_6">[17]ORÇAMENTO!$B$5</definedName>
    <definedName name="TR5C" localSheetId="6">#REF!</definedName>
    <definedName name="TR5C" localSheetId="0">#REF!</definedName>
    <definedName name="TR5C" localSheetId="8">#REF!</definedName>
    <definedName name="TR5C" localSheetId="7">#REF!</definedName>
    <definedName name="TR5C" localSheetId="3">#REF!</definedName>
    <definedName name="TR5C">#REF!</definedName>
    <definedName name="TRABALHO">"$#REF!.$H$5:$H$84"</definedName>
    <definedName name="TrabAnual" localSheetId="6">#REF!</definedName>
    <definedName name="TrabAnual" localSheetId="0">#REF!</definedName>
    <definedName name="TrabAnual" localSheetId="8">#REF!</definedName>
    <definedName name="TrabAnual" localSheetId="7">#REF!</definedName>
    <definedName name="TrabAnual" localSheetId="3">#REF!</definedName>
    <definedName name="TrabAnual">#REF!</definedName>
    <definedName name="TRANSP_LOC_CARROC_PAV" localSheetId="6">#REF!</definedName>
    <definedName name="TRANSP_LOC_CARROC_PAV" localSheetId="0">#REF!</definedName>
    <definedName name="TRANSP_LOC_CARROC_PAV" localSheetId="8">#REF!</definedName>
    <definedName name="TRANSP_LOC_CARROC_PAV" localSheetId="7">#REF!</definedName>
    <definedName name="TRANSP_LOC_CARROC_PAV" localSheetId="3">#REF!</definedName>
    <definedName name="TRANSP_LOC_CARROC_PAV">#REF!</definedName>
    <definedName name="TRANSP_LOC_EQUIP" localSheetId="6">#REF!</definedName>
    <definedName name="TRANSP_LOC_EQUIP" localSheetId="0">#REF!</definedName>
    <definedName name="TRANSP_LOC_EQUIP" localSheetId="8">#REF!</definedName>
    <definedName name="TRANSP_LOC_EQUIP" localSheetId="7">#REF!</definedName>
    <definedName name="TRANSP_LOC_EQUIP" localSheetId="3">#REF!</definedName>
    <definedName name="TRANSP_LOC_EQUIP">#REF!</definedName>
    <definedName name="TRANSP_LOC_PAV" localSheetId="6">#REF!</definedName>
    <definedName name="TRANSP_LOC_PAV" localSheetId="8">#REF!</definedName>
    <definedName name="TRANSP_LOC_PAV" localSheetId="7">#REF!</definedName>
    <definedName name="TRANSP_LOC_PAV" localSheetId="3">#REF!</definedName>
    <definedName name="TRANSP_LOC_PAV">#REF!</definedName>
    <definedName name="transportes" localSheetId="6">[32]!PassaExtenso</definedName>
    <definedName name="transportes" localSheetId="7">[32]!PassaExtenso</definedName>
    <definedName name="transportes" localSheetId="3">[32]!PassaExtenso</definedName>
    <definedName name="transportes">[32]!PassaExtenso</definedName>
    <definedName name="TRCAP20">"$#REF!.$I$27"</definedName>
    <definedName name="TRCM30">"$#REF!.$I$28"</definedName>
    <definedName name="Trec" localSheetId="6">#REF!</definedName>
    <definedName name="Trec" localSheetId="0">#REF!</definedName>
    <definedName name="Trec" localSheetId="8">#REF!</definedName>
    <definedName name="Trec" localSheetId="7">#REF!</definedName>
    <definedName name="Trec" localSheetId="3">#REF!</definedName>
    <definedName name="Trec">#REF!</definedName>
    <definedName name="trecho" localSheetId="6">#REF!</definedName>
    <definedName name="trecho" localSheetId="0">#REF!</definedName>
    <definedName name="trecho" localSheetId="8">#REF!</definedName>
    <definedName name="trecho" localSheetId="7">#REF!</definedName>
    <definedName name="trecho" localSheetId="3">#REF!</definedName>
    <definedName name="trecho">#REF!</definedName>
    <definedName name="TRECHO1">[16]Croqui!$B$5</definedName>
    <definedName name="TRP" localSheetId="6">#REF!</definedName>
    <definedName name="TRP" localSheetId="0">#REF!</definedName>
    <definedName name="TRP" localSheetId="8">#REF!</definedName>
    <definedName name="TRP" localSheetId="7">#REF!</definedName>
    <definedName name="TRP" localSheetId="3">#REF!</definedName>
    <definedName name="TRP">#REF!</definedName>
    <definedName name="trre6">[27]mo!$A$2:$C$10</definedName>
    <definedName name="TRRM1C">"$#REF!.$I$30"</definedName>
    <definedName name="TRRR1C">"$#REF!.$I$29"</definedName>
    <definedName name="TRT" localSheetId="6">#REF!</definedName>
    <definedName name="TRT" localSheetId="0">#REF!</definedName>
    <definedName name="TRT" localSheetId="8">#REF!</definedName>
    <definedName name="TRT" localSheetId="7">#REF!</definedName>
    <definedName name="TRT" localSheetId="3">#REF!</definedName>
    <definedName name="TRT">#REF!</definedName>
    <definedName name="TS2C">"'file:///D:/Meus documentos/ANASTÁCIO/SERCEL/BR262990800.xls'#$TLMB.$#REF!$#REF!"</definedName>
    <definedName name="TSD">"'file:///D:/Meus documentos/ANASTÁCIO/SERCEL/BR262990800.xls'#$SERVIÇOS.$#REF!$#REF!"</definedName>
    <definedName name="TTT" localSheetId="10">#REF!</definedName>
    <definedName name="TTT" localSheetId="11">#REF!</definedName>
    <definedName name="TTT" localSheetId="12">#REF!</definedName>
    <definedName name="TTT" localSheetId="6">#REF!</definedName>
    <definedName name="TTT" localSheetId="0">#REF!</definedName>
    <definedName name="TTT" localSheetId="8">#REF!</definedName>
    <definedName name="TTT" localSheetId="7">#REF!</definedName>
    <definedName name="TTT" localSheetId="3">#REF!</definedName>
    <definedName name="TTT">#REF!</definedName>
    <definedName name="Tubos_PRFV" localSheetId="10">#REF!</definedName>
    <definedName name="Tubos_PRFV" localSheetId="11">#REF!</definedName>
    <definedName name="Tubos_PRFV" localSheetId="12">#REF!</definedName>
    <definedName name="Tubos_PRFV" localSheetId="6">#REF!</definedName>
    <definedName name="Tubos_PRFV" localSheetId="8">#REF!</definedName>
    <definedName name="Tubos_PRFV" localSheetId="7">#REF!</definedName>
    <definedName name="Tubos_PRFV" localSheetId="3">#REF!</definedName>
    <definedName name="Tubos_PRFV">#REF!</definedName>
    <definedName name="Tubos_PRFV___0" localSheetId="10">#REF!</definedName>
    <definedName name="Tubos_PRFV___0" localSheetId="11">#REF!</definedName>
    <definedName name="Tubos_PRFV___0" localSheetId="12">#REF!</definedName>
    <definedName name="Tubos_PRFV___0" localSheetId="6">#REF!</definedName>
    <definedName name="Tubos_PRFV___0" localSheetId="8">#REF!</definedName>
    <definedName name="Tubos_PRFV___0" localSheetId="7">#REF!</definedName>
    <definedName name="Tubos_PRFV___0" localSheetId="3">#REF!</definedName>
    <definedName name="Tubos_PRFV___0">#REF!</definedName>
    <definedName name="Tubos_PRFV___2" localSheetId="10">#REF!</definedName>
    <definedName name="Tubos_PRFV___2" localSheetId="11">#REF!</definedName>
    <definedName name="Tubos_PRFV___2" localSheetId="12">#REF!</definedName>
    <definedName name="Tubos_PRFV___2" localSheetId="6">#REF!</definedName>
    <definedName name="Tubos_PRFV___2" localSheetId="8">#REF!</definedName>
    <definedName name="Tubos_PRFV___2" localSheetId="7">#REF!</definedName>
    <definedName name="Tubos_PRFV___2" localSheetId="3">#REF!</definedName>
    <definedName name="Tubos_PRFV___2">#REF!</definedName>
    <definedName name="TXTEQUIP" localSheetId="10">#REF!</definedName>
    <definedName name="TXTEQUIP" localSheetId="11">#REF!</definedName>
    <definedName name="TXTEQUIP" localSheetId="12">#REF!</definedName>
    <definedName name="TXTEQUIP" localSheetId="6">#REF!</definedName>
    <definedName name="TXTEQUIP" localSheetId="8">#REF!</definedName>
    <definedName name="TXTEQUIP" localSheetId="7">#REF!</definedName>
    <definedName name="TXTEQUIP" localSheetId="3">#REF!</definedName>
    <definedName name="TXTEQUIP">#REF!</definedName>
    <definedName name="TXTMARCA" localSheetId="10">#REF!</definedName>
    <definedName name="TXTMARCA" localSheetId="11">#REF!</definedName>
    <definedName name="TXTMARCA" localSheetId="12">#REF!</definedName>
    <definedName name="TXTMARCA" localSheetId="6">#REF!</definedName>
    <definedName name="TXTMARCA" localSheetId="8">#REF!</definedName>
    <definedName name="TXTMARCA" localSheetId="7">#REF!</definedName>
    <definedName name="TXTMARCA" localSheetId="3">#REF!</definedName>
    <definedName name="TXTMARCA">#REF!</definedName>
    <definedName name="TXTMOD" localSheetId="10">#REF!</definedName>
    <definedName name="TXTMOD" localSheetId="11">#REF!</definedName>
    <definedName name="TXTMOD" localSheetId="12">#REF!</definedName>
    <definedName name="TXTMOD" localSheetId="6">#REF!</definedName>
    <definedName name="TXTMOD" localSheetId="8">#REF!</definedName>
    <definedName name="TXTMOD" localSheetId="7">#REF!</definedName>
    <definedName name="TXTMOD" localSheetId="3">#REF!</definedName>
    <definedName name="TXTMOD">#REF!</definedName>
    <definedName name="TXTPOT" localSheetId="10">#REF!</definedName>
    <definedName name="TXTPOT" localSheetId="11">#REF!</definedName>
    <definedName name="TXTPOT" localSheetId="12">#REF!</definedName>
    <definedName name="TXTPOT" localSheetId="6">#REF!</definedName>
    <definedName name="TXTPOT" localSheetId="8">#REF!</definedName>
    <definedName name="TXTPOT" localSheetId="7">#REF!</definedName>
    <definedName name="TXTPOT" localSheetId="3">#REF!</definedName>
    <definedName name="TXTPOT">#REF!</definedName>
    <definedName name="TYUIO" localSheetId="6" hidden="1">{#N/A,#N/A,TRUE,"Serviços"}</definedName>
    <definedName name="TYUIO" localSheetId="0" hidden="1">{#N/A,#N/A,TRUE,"Serviços"}</definedName>
    <definedName name="TYUIO" localSheetId="8" hidden="1">{#N/A,#N/A,TRUE,"Serviços"}</definedName>
    <definedName name="TYUIO" hidden="1">{#N/A,#N/A,TRUE,"Serviços"}</definedName>
    <definedName name="UIO" localSheetId="6">#REF!</definedName>
    <definedName name="UIO" localSheetId="0">#REF!</definedName>
    <definedName name="UIO" localSheetId="8">#REF!</definedName>
    <definedName name="UIO" localSheetId="7">#REF!</definedName>
    <definedName name="UIO" localSheetId="3">#REF!</definedName>
    <definedName name="UIO">#REF!</definedName>
    <definedName name="un" hidden="1">#N/A</definedName>
    <definedName name="Und">#N/A</definedName>
    <definedName name="unid.2" localSheetId="6">#REF!</definedName>
    <definedName name="unid.2" localSheetId="0">#REF!</definedName>
    <definedName name="unid.2" localSheetId="8">#REF!</definedName>
    <definedName name="unid.2" localSheetId="7">#REF!</definedName>
    <definedName name="unid.2" localSheetId="3">#REF!</definedName>
    <definedName name="unid.2">#REF!</definedName>
    <definedName name="unidade">'[19]TPU-MARÇO_2002'!$F$2:$F$1965</definedName>
    <definedName name="Unidade1" localSheetId="6">#REF!</definedName>
    <definedName name="Unidade1" localSheetId="0">#REF!</definedName>
    <definedName name="Unidade1" localSheetId="8">#REF!</definedName>
    <definedName name="Unidade1" localSheetId="7">#REF!</definedName>
    <definedName name="Unidade1" localSheetId="3">#REF!</definedName>
    <definedName name="Unidade1">#REF!</definedName>
    <definedName name="UnidAux" hidden="1">#N/A</definedName>
    <definedName name="UNIT" localSheetId="6">#REF!</definedName>
    <definedName name="UNIT" localSheetId="0">#REF!</definedName>
    <definedName name="UNIT" localSheetId="8">#REF!</definedName>
    <definedName name="UNIT" localSheetId="7">#REF!</definedName>
    <definedName name="UNIT" localSheetId="3">#REF!</definedName>
    <definedName name="UNIT">#REF!</definedName>
    <definedName name="URV_MAR94" localSheetId="6">#REF!</definedName>
    <definedName name="URV_MAR94" localSheetId="0">#REF!</definedName>
    <definedName name="URV_MAR94" localSheetId="8">#REF!</definedName>
    <definedName name="URV_MAR94" localSheetId="7">#REF!</definedName>
    <definedName name="URV_MAR94" localSheetId="3">#REF!</definedName>
    <definedName name="URV_MAR94">#REF!</definedName>
    <definedName name="USINA" localSheetId="6">#REF!</definedName>
    <definedName name="USINA" localSheetId="0">#REF!</definedName>
    <definedName name="USINA" localSheetId="8">#REF!</definedName>
    <definedName name="USINA" localSheetId="7">#REF!</definedName>
    <definedName name="USINA" localSheetId="3">#REF!</definedName>
    <definedName name="USINA">#REF!</definedName>
    <definedName name="VACAP">"$#REF!.$D$38"</definedName>
    <definedName name="VACM">"$#REF!.$D$37"</definedName>
    <definedName name="VARM">"$#REF!.$D$36"</definedName>
    <definedName name="VARR">"$#REF!.$D$34"</definedName>
    <definedName name="vasos.xlx" localSheetId="10">#REF!</definedName>
    <definedName name="vasos.xlx" localSheetId="11">#REF!</definedName>
    <definedName name="vasos.xlx" localSheetId="12">#REF!</definedName>
    <definedName name="vasos.xlx" localSheetId="6">#REF!</definedName>
    <definedName name="vasos.xlx" localSheetId="0">#REF!</definedName>
    <definedName name="vasos.xlx" localSheetId="8">#REF!</definedName>
    <definedName name="vasos.xlx" localSheetId="7">#REF!</definedName>
    <definedName name="vasos.xlx" localSheetId="3">#REF!</definedName>
    <definedName name="vasos.xlx">#REF!</definedName>
    <definedName name="VAZAO" localSheetId="10">#REF!</definedName>
    <definedName name="VAZAO" localSheetId="11">#REF!</definedName>
    <definedName name="VAZAO" localSheetId="12">#REF!</definedName>
    <definedName name="VAZAO" localSheetId="6">#REF!</definedName>
    <definedName name="VAZAO" localSheetId="0">#REF!</definedName>
    <definedName name="VAZAO" localSheetId="8">#REF!</definedName>
    <definedName name="VAZAO" localSheetId="7">#REF!</definedName>
    <definedName name="VAZAO" localSheetId="3">#REF!</definedName>
    <definedName name="VAZAO">#REF!</definedName>
    <definedName name="VAZAO___0" localSheetId="10">#REF!</definedName>
    <definedName name="VAZAO___0" localSheetId="11">#REF!</definedName>
    <definedName name="VAZAO___0" localSheetId="12">#REF!</definedName>
    <definedName name="VAZAO___0" localSheetId="6">#REF!</definedName>
    <definedName name="VAZAO___0" localSheetId="0">#REF!</definedName>
    <definedName name="VAZAO___0" localSheetId="8">#REF!</definedName>
    <definedName name="VAZAO___0" localSheetId="7">#REF!</definedName>
    <definedName name="VAZAO___0" localSheetId="3">#REF!</definedName>
    <definedName name="VAZAO___0">#REF!</definedName>
    <definedName name="VAZAO___2" localSheetId="10">#REF!</definedName>
    <definedName name="VAZAO___2" localSheetId="11">#REF!</definedName>
    <definedName name="VAZAO___2" localSheetId="12">#REF!</definedName>
    <definedName name="VAZAO___2" localSheetId="6">#REF!</definedName>
    <definedName name="VAZAO___2" localSheetId="8">#REF!</definedName>
    <definedName name="VAZAO___2" localSheetId="7">#REF!</definedName>
    <definedName name="VAZAO___2" localSheetId="3">#REF!</definedName>
    <definedName name="VAZAO___2">#REF!</definedName>
    <definedName name="Vazios">[41]Teor!$B$3:$B$7</definedName>
    <definedName name="verde" localSheetId="6">#REF!</definedName>
    <definedName name="verde" localSheetId="0">#REF!</definedName>
    <definedName name="verde" localSheetId="8">#REF!</definedName>
    <definedName name="verde" localSheetId="7">#REF!</definedName>
    <definedName name="verde" localSheetId="3">#REF!</definedName>
    <definedName name="verde">#REF!</definedName>
    <definedName name="verdepav" localSheetId="6">#REF!</definedName>
    <definedName name="verdepav" localSheetId="0">#REF!</definedName>
    <definedName name="verdepav" localSheetId="8">#REF!</definedName>
    <definedName name="verdepav" localSheetId="7">#REF!</definedName>
    <definedName name="verdepav" localSheetId="3">#REF!</definedName>
    <definedName name="verdepav">#REF!</definedName>
    <definedName name="VidaAnos" localSheetId="6">#REF!</definedName>
    <definedName name="VidaAnos" localSheetId="0">#REF!</definedName>
    <definedName name="VidaAnos" localSheetId="8">#REF!</definedName>
    <definedName name="VidaAnos" localSheetId="7">#REF!</definedName>
    <definedName name="VidaAnos" localSheetId="3">#REF!</definedName>
    <definedName name="VidaAnos">#REF!</definedName>
    <definedName name="Vidahoras" localSheetId="6">#REF!</definedName>
    <definedName name="Vidahoras" localSheetId="8">#REF!</definedName>
    <definedName name="Vidahoras" localSheetId="7">#REF!</definedName>
    <definedName name="Vidahoras" localSheetId="3">#REF!</definedName>
    <definedName name="Vidahoras">#REF!</definedName>
    <definedName name="VLM">"$#REF!.$#REF!$#REF!"</definedName>
    <definedName name="VLPI">"$#REF!.$#REF!$#REF!"</definedName>
    <definedName name="VLREAJ">"$#REF!.$#REF!$#REF!"</definedName>
    <definedName name="vvv" localSheetId="6" hidden="1">{#N/A,#N/A,FALSE,"MO (2)"}</definedName>
    <definedName name="vvv" localSheetId="0" hidden="1">{#N/A,#N/A,FALSE,"MO (2)"}</definedName>
    <definedName name="vvv" localSheetId="8" hidden="1">{#N/A,#N/A,FALSE,"MO (2)"}</definedName>
    <definedName name="vvv" hidden="1">{#N/A,#N/A,FALSE,"MO (2)"}</definedName>
    <definedName name="W" localSheetId="10">#REF!</definedName>
    <definedName name="W" localSheetId="11">#REF!</definedName>
    <definedName name="W" localSheetId="12">#REF!</definedName>
    <definedName name="W" localSheetId="6">#REF!</definedName>
    <definedName name="W" localSheetId="0">#REF!</definedName>
    <definedName name="W" localSheetId="8">#REF!</definedName>
    <definedName name="W" localSheetId="7">#REF!</definedName>
    <definedName name="W" localSheetId="3">#REF!</definedName>
    <definedName name="W">#REF!</definedName>
    <definedName name="wer" localSheetId="12">#REF!</definedName>
    <definedName name="wer" localSheetId="6">#REF!</definedName>
    <definedName name="wer" localSheetId="8">#REF!</definedName>
    <definedName name="wer" localSheetId="7">#REF!</definedName>
    <definedName name="wer" localSheetId="3">#REF!</definedName>
    <definedName name="wer">#REF!</definedName>
    <definedName name="wew" localSheetId="6">CRONOGRAMA!wew</definedName>
    <definedName name="wew" localSheetId="0">ENTRADA!wew</definedName>
    <definedName name="wew" localSheetId="8">'MC-ADUTORA'!wew</definedName>
    <definedName name="wew">[0]!wew</definedName>
    <definedName name="WEWR" localSheetId="6">CRONOGRAMA!WEWR</definedName>
    <definedName name="WEWR" localSheetId="0">ENTRADA!WEWR</definedName>
    <definedName name="WEWR" localSheetId="8">'MC-ADUTORA'!WEWR</definedName>
    <definedName name="WEWR">[0]!WEWR</definedName>
    <definedName name="WEWRWR" localSheetId="6">CRONOGRAMA!WEWRWR</definedName>
    <definedName name="WEWRWR" localSheetId="0">ENTRADA!WEWRWR</definedName>
    <definedName name="WEWRWR" localSheetId="8">'MC-ADUTORA'!WEWRWR</definedName>
    <definedName name="WEWRWR">[0]!WEWRWR</definedName>
    <definedName name="WITENS" localSheetId="10">#REF!</definedName>
    <definedName name="WITENS" localSheetId="11">#REF!</definedName>
    <definedName name="WITENS" localSheetId="12">#REF!</definedName>
    <definedName name="WITENS" localSheetId="6">#REF!</definedName>
    <definedName name="WITENS" localSheetId="0">#REF!</definedName>
    <definedName name="WITENS" localSheetId="8">#REF!</definedName>
    <definedName name="WITENS" localSheetId="7">#REF!</definedName>
    <definedName name="WITENS" localSheetId="3">#REF!</definedName>
    <definedName name="WITENS">#REF!</definedName>
    <definedName name="WNMLOCAL" localSheetId="10">#REF!</definedName>
    <definedName name="WNMLOCAL" localSheetId="11">#REF!</definedName>
    <definedName name="WNMLOCAL" localSheetId="12">#REF!</definedName>
    <definedName name="WNMLOCAL" localSheetId="6">#REF!</definedName>
    <definedName name="WNMLOCAL" localSheetId="8">#REF!</definedName>
    <definedName name="WNMLOCAL" localSheetId="7">#REF!</definedName>
    <definedName name="WNMLOCAL" localSheetId="3">#REF!</definedName>
    <definedName name="WNMLOCAL">#REF!</definedName>
    <definedName name="WNMMUN" localSheetId="10">#REF!</definedName>
    <definedName name="WNMMUN" localSheetId="11">#REF!</definedName>
    <definedName name="WNMMUN" localSheetId="12">#REF!</definedName>
    <definedName name="WNMMUN" localSheetId="6">#REF!</definedName>
    <definedName name="WNMMUN" localSheetId="8">#REF!</definedName>
    <definedName name="WNMMUN" localSheetId="7">#REF!</definedName>
    <definedName name="WNMMUN" localSheetId="3">#REF!</definedName>
    <definedName name="WNMMUN">#REF!</definedName>
    <definedName name="WNMSERV" localSheetId="10">#REF!</definedName>
    <definedName name="WNMSERV" localSheetId="11">#REF!</definedName>
    <definedName name="WNMSERV" localSheetId="12">#REF!</definedName>
    <definedName name="WNMSERV" localSheetId="6">#REF!</definedName>
    <definedName name="WNMSERV" localSheetId="8">#REF!</definedName>
    <definedName name="WNMSERV" localSheetId="7">#REF!</definedName>
    <definedName name="WNMSERV" localSheetId="3">#REF!</definedName>
    <definedName name="WNMSERV">#REF!</definedName>
    <definedName name="wqeqwrewrqqw" localSheetId="10">#REF!</definedName>
    <definedName name="wqeqwrewrqqw" localSheetId="11">#REF!</definedName>
    <definedName name="wqeqwrewrqqw" localSheetId="12">#REF!</definedName>
    <definedName name="wqeqwrewrqqw" localSheetId="6">#REF!</definedName>
    <definedName name="wqeqwrewrqqw" localSheetId="8">#REF!</definedName>
    <definedName name="wqeqwrewrqqw" localSheetId="7">#REF!</definedName>
    <definedName name="wqeqwrewrqqw" localSheetId="3">#REF!</definedName>
    <definedName name="wqeqwrewrqqw">#REF!</definedName>
    <definedName name="wrn.mo2." localSheetId="6" hidden="1">{#N/A,#N/A,FALSE,"MO (2)"}</definedName>
    <definedName name="wrn.mo2." localSheetId="0" hidden="1">{#N/A,#N/A,FALSE,"MO (2)"}</definedName>
    <definedName name="wrn.mo2." localSheetId="8" hidden="1">{#N/A,#N/A,FALSE,"MO (2)"}</definedName>
    <definedName name="wrn.mo2." hidden="1">{#N/A,#N/A,FALSE,"MO (2)"}</definedName>
    <definedName name="wrn.relext." localSheetId="6" hidden="1">{#N/A,#N/A,TRUE,"Plan1"}</definedName>
    <definedName name="wrn.relext." localSheetId="0" hidden="1">{#N/A,#N/A,TRUE,"Plan1"}</definedName>
    <definedName name="wrn.relext." localSheetId="8" hidden="1">{#N/A,#N/A,TRUE,"Plan1"}</definedName>
    <definedName name="wrn.relext." hidden="1">{#N/A,#N/A,TRUE,"Plan1"}</definedName>
    <definedName name="wrn.Tipo." localSheetId="6" hidden="1">{#N/A,#N/A,TRUE,"Serviços"}</definedName>
    <definedName name="wrn.Tipo." localSheetId="0" hidden="1">{#N/A,#N/A,TRUE,"Serviços"}</definedName>
    <definedName name="wrn.Tipo." localSheetId="8" hidden="1">{#N/A,#N/A,TRUE,"Serviços"}</definedName>
    <definedName name="wrn.Tipo." hidden="1">{#N/A,#N/A,TRUE,"Serviços"}</definedName>
    <definedName name="ww">"'file:///Y:/ENGENHARIA/Deise Aoki/PATOS - OK/PATOS 05-09-2007-ok/Laptop - Arquivos/DNIT/PATOs/Rondonópolis/PATO_BR-364_km_000_ao_km_11290_LICITAÇÃO MAIO DE 2007.xls'#$reg_mec_fx_dm_.$#REF!$#REF!:$#REF!$#REF!"</definedName>
    <definedName name="ww_27" localSheetId="6">[24]reg_mec_fx_dm_!#REF!</definedName>
    <definedName name="ww_27" localSheetId="0">[24]reg_mec_fx_dm_!#REF!</definedName>
    <definedName name="ww_27" localSheetId="7">[24]reg_mec_fx_dm_!#REF!</definedName>
    <definedName name="ww_27" localSheetId="3">[24]reg_mec_fx_dm_!#REF!</definedName>
    <definedName name="ww_27">[24]reg_mec_fx_dm_!#REF!</definedName>
    <definedName name="ww_28" localSheetId="0">[24]reg_mec_fx_dm_!#REF!</definedName>
    <definedName name="ww_28" localSheetId="7">[24]reg_mec_fx_dm_!#REF!</definedName>
    <definedName name="ww_28" localSheetId="3">[24]reg_mec_fx_dm_!#REF!</definedName>
    <definedName name="ww_28">[24]reg_mec_fx_dm_!#REF!</definedName>
    <definedName name="ww_29" localSheetId="0">[24]reg_mec_fx_dm_!#REF!</definedName>
    <definedName name="ww_29" localSheetId="7">[24]reg_mec_fx_dm_!#REF!</definedName>
    <definedName name="ww_29" localSheetId="3">[24]reg_mec_fx_dm_!#REF!</definedName>
    <definedName name="ww_29">[24]reg_mec_fx_dm_!#REF!</definedName>
    <definedName name="x" localSheetId="10">#REF!</definedName>
    <definedName name="x" localSheetId="11">#REF!</definedName>
    <definedName name="x" localSheetId="12">#REF!</definedName>
    <definedName name="x" localSheetId="6">#REF!</definedName>
    <definedName name="x" localSheetId="0">#REF!</definedName>
    <definedName name="x" localSheetId="8">#REF!</definedName>
    <definedName name="x" localSheetId="7">#REF!</definedName>
    <definedName name="x" localSheetId="3">#REF!</definedName>
    <definedName name="x">#REF!</definedName>
    <definedName name="XALFA" localSheetId="10">#REF!</definedName>
    <definedName name="XALFA" localSheetId="11">#REF!</definedName>
    <definedName name="XALFA" localSheetId="12">#REF!</definedName>
    <definedName name="XALFA" localSheetId="6">#REF!</definedName>
    <definedName name="XALFA" localSheetId="8">#REF!</definedName>
    <definedName name="XALFA" localSheetId="7">#REF!</definedName>
    <definedName name="XALFA" localSheetId="3">#REF!</definedName>
    <definedName name="XALFA">#REF!</definedName>
    <definedName name="XDATA" localSheetId="10">#REF!</definedName>
    <definedName name="XDATA" localSheetId="11">#REF!</definedName>
    <definedName name="XDATA" localSheetId="12">#REF!</definedName>
    <definedName name="XDATA" localSheetId="6">#REF!</definedName>
    <definedName name="XDATA" localSheetId="8">#REF!</definedName>
    <definedName name="XDATA" localSheetId="7">#REF!</definedName>
    <definedName name="XDATA" localSheetId="3">#REF!</definedName>
    <definedName name="XDATA">#REF!</definedName>
    <definedName name="XITEM" localSheetId="10">#REF!</definedName>
    <definedName name="XITEM" localSheetId="11">#REF!</definedName>
    <definedName name="XITEM" localSheetId="12">#REF!</definedName>
    <definedName name="XITEM" localSheetId="6">#REF!</definedName>
    <definedName name="XITEM" localSheetId="8">#REF!</definedName>
    <definedName name="XITEM" localSheetId="7">#REF!</definedName>
    <definedName name="XITEM" localSheetId="3">#REF!</definedName>
    <definedName name="XITEM">#REF!</definedName>
    <definedName name="XLOC" localSheetId="10">#REF!</definedName>
    <definedName name="XLOC" localSheetId="11">#REF!</definedName>
    <definedName name="XLOC" localSheetId="12">#REF!</definedName>
    <definedName name="XLOC" localSheetId="6">#REF!</definedName>
    <definedName name="XLOC" localSheetId="8">#REF!</definedName>
    <definedName name="XLOC" localSheetId="7">#REF!</definedName>
    <definedName name="XLOC" localSheetId="3">#REF!</definedName>
    <definedName name="XLOC">#REF!</definedName>
    <definedName name="xnInforme_quantos_bebedouros____bebqt__if_bebqt__0__xlQt.bebedouros_invalida___ENTER_p_reinformar__xresp__branch_rqtderv" localSheetId="10">#REF!</definedName>
    <definedName name="xnInforme_quantos_bebedouros____bebqt__if_bebqt__0__xlQt.bebedouros_invalida___ENTER_p_reinformar__xresp__branch_rqtderv" localSheetId="11">#REF!</definedName>
    <definedName name="xnInforme_quantos_bebedouros____bebqt__if_bebqt__0__xlQt.bebedouros_invalida___ENTER_p_reinformar__xresp__branch_rqtderv" localSheetId="12">#REF!</definedName>
    <definedName name="xnInforme_quantos_bebedouros____bebqt__if_bebqt__0__xlQt.bebedouros_invalida___ENTER_p_reinformar__xresp__branch_rqtderv" localSheetId="6">#REF!</definedName>
    <definedName name="xnInforme_quantos_bebedouros____bebqt__if_bebqt__0__xlQt.bebedouros_invalida___ENTER_p_reinformar__xresp__branch_rqtderv" localSheetId="8">#REF!</definedName>
    <definedName name="xnInforme_quantos_bebedouros____bebqt__if_bebqt__0__xlQt.bebedouros_invalida___ENTER_p_reinformar__xresp__branch_rqtderv" localSheetId="7">#REF!</definedName>
    <definedName name="xnInforme_quantos_bebedouros____bebqt__if_bebqt__0__xlQt.bebedouros_invalida___ENTER_p_reinformar__xresp__branch_rqtderv" localSheetId="3">#REF!</definedName>
    <definedName name="xnInforme_quantos_bebedouros____bebqt__if_bebqt__0__xlQt.bebedouros_invalida___ENTER_p_reinformar__xresp__branch_rqtderv">#REF!</definedName>
    <definedName name="XNUCOPIAS" localSheetId="10">#REF!</definedName>
    <definedName name="XNUCOPIAS" localSheetId="11">#REF!</definedName>
    <definedName name="XNUCOPIAS" localSheetId="12">#REF!</definedName>
    <definedName name="XNUCOPIAS" localSheetId="6">#REF!</definedName>
    <definedName name="XNUCOPIAS" localSheetId="8">#REF!</definedName>
    <definedName name="XNUCOPIAS" localSheetId="7">#REF!</definedName>
    <definedName name="XNUCOPIAS" localSheetId="3">#REF!</definedName>
    <definedName name="XNUCOPIAS">#REF!</definedName>
    <definedName name="XRESP" localSheetId="10">#REF!</definedName>
    <definedName name="XRESP" localSheetId="11">#REF!</definedName>
    <definedName name="XRESP" localSheetId="12">#REF!</definedName>
    <definedName name="XRESP" localSheetId="6">#REF!</definedName>
    <definedName name="XRESP" localSheetId="8">#REF!</definedName>
    <definedName name="XRESP" localSheetId="7">#REF!</definedName>
    <definedName name="XRESP" localSheetId="3">#REF!</definedName>
    <definedName name="XRESP">#REF!</definedName>
    <definedName name="XTITRES" localSheetId="10">#REF!</definedName>
    <definedName name="XTITRES" localSheetId="11">#REF!</definedName>
    <definedName name="XTITRES" localSheetId="12">#REF!</definedName>
    <definedName name="XTITRES" localSheetId="6">#REF!</definedName>
    <definedName name="XTITRES" localSheetId="8">#REF!</definedName>
    <definedName name="XTITRES" localSheetId="7">#REF!</definedName>
    <definedName name="XTITRES" localSheetId="3">#REF!</definedName>
    <definedName name="XTITRES">#REF!</definedName>
    <definedName name="xx" localSheetId="6">CRONOGRAMA!xx</definedName>
    <definedName name="xx" localSheetId="0">ENTRADA!xx</definedName>
    <definedName name="xx" localSheetId="8">'MC-ADUTORA'!xx</definedName>
    <definedName name="xx">[0]!xx</definedName>
    <definedName name="XXX" localSheetId="6">CRONOGRAMA!XXX</definedName>
    <definedName name="XXX" localSheetId="0">ENTRADA!XXX</definedName>
    <definedName name="XXX" localSheetId="8">'MC-ADUTORA'!XXX</definedName>
    <definedName name="XXX">[0]!XXX</definedName>
    <definedName name="Y" localSheetId="12">#REF!</definedName>
    <definedName name="Y" localSheetId="6">#REF!</definedName>
    <definedName name="Y" localSheetId="0">#REF!</definedName>
    <definedName name="Y" localSheetId="8">#REF!</definedName>
    <definedName name="Y" localSheetId="7">#REF!</definedName>
    <definedName name="Y" localSheetId="3">#REF!</definedName>
    <definedName name="Y">#REF!</definedName>
    <definedName name="Ý" localSheetId="10">#REF!</definedName>
    <definedName name="Ý" localSheetId="11">#REF!</definedName>
    <definedName name="Ý" localSheetId="12">#REF!</definedName>
    <definedName name="Ý" localSheetId="6">#REF!</definedName>
    <definedName name="Ý" localSheetId="8">#REF!</definedName>
    <definedName name="Ý" localSheetId="7">#REF!</definedName>
    <definedName name="Ý" localSheetId="3">#REF!</definedName>
    <definedName name="Ý">#REF!</definedName>
    <definedName name="ytdju" localSheetId="10">#REF!</definedName>
    <definedName name="ytdju" localSheetId="11">#REF!</definedName>
    <definedName name="ytdju" localSheetId="12">#REF!</definedName>
    <definedName name="ytdju" localSheetId="6">#REF!</definedName>
    <definedName name="ytdju" localSheetId="8">#REF!</definedName>
    <definedName name="ytdju" localSheetId="7">#REF!</definedName>
    <definedName name="ytdju" localSheetId="3">#REF!</definedName>
    <definedName name="ytdju">#REF!</definedName>
    <definedName name="YUI" localSheetId="6">#REF!</definedName>
    <definedName name="YUI" localSheetId="8">#REF!</definedName>
    <definedName name="YUI" localSheetId="7">#REF!</definedName>
    <definedName name="YUI" localSheetId="3">#REF!</definedName>
    <definedName name="YUI">#REF!</definedName>
    <definedName name="Z" localSheetId="10">#REF!</definedName>
    <definedName name="Z" localSheetId="11">#REF!</definedName>
    <definedName name="Z" localSheetId="12">#REF!</definedName>
    <definedName name="Z" localSheetId="6">#REF!</definedName>
    <definedName name="Z" localSheetId="8">#REF!</definedName>
    <definedName name="Z" localSheetId="7">#REF!</definedName>
    <definedName name="Z" localSheetId="3">#REF!</definedName>
    <definedName name="Z">#REF!</definedName>
    <definedName name="zaza" localSheetId="6" hidden="1">{#N/A,#N/A,FALSE,"MO (2)"}</definedName>
    <definedName name="zaza" localSheetId="0" hidden="1">{#N/A,#N/A,FALSE,"MO (2)"}</definedName>
    <definedName name="zaza" localSheetId="8" hidden="1">{#N/A,#N/A,FALSE,"MO (2)"}</definedName>
    <definedName name="zaza" hidden="1">{#N/A,#N/A,FALSE,"MO (2)"}</definedName>
    <definedName name="ZZZZZ" localSheetId="6">CRONOGRAMA!ZZZZZ</definedName>
    <definedName name="ZZZZZ" localSheetId="0">ENTRADA!ZZZZZ</definedName>
    <definedName name="ZZZZZ" localSheetId="8">'MC-ADUTORA'!ZZZZZ</definedName>
    <definedName name="ZZZZZ">[0]!ZZZZZ</definedName>
  </definedNames>
  <calcPr calcId="181029" fullPrecision="0"/>
  <fileRecoveryPr autoRecover="0"/>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K15" i="166" l="1"/>
  <c r="L15" i="166" s="1"/>
  <c r="A3" i="175" l="1"/>
  <c r="B19" i="175"/>
  <c r="B16" i="175"/>
  <c r="B13" i="175"/>
  <c r="B10" i="175"/>
  <c r="J21" i="175"/>
  <c r="J18" i="175"/>
  <c r="B7" i="175"/>
  <c r="J15" i="175"/>
  <c r="J12" i="175"/>
  <c r="J9" i="175"/>
  <c r="L72" i="166" l="1"/>
  <c r="L73" i="166"/>
  <c r="A2" i="170" l="1"/>
  <c r="B18" i="169"/>
  <c r="B16" i="169"/>
  <c r="A16" i="169"/>
  <c r="B14" i="169"/>
  <c r="B12" i="169"/>
  <c r="B7" i="169"/>
  <c r="I8" i="172"/>
  <c r="I212" i="172"/>
  <c r="I207" i="172"/>
  <c r="I202" i="172"/>
  <c r="I197" i="172"/>
  <c r="I152" i="172"/>
  <c r="I151" i="172"/>
  <c r="I115" i="172"/>
  <c r="I114" i="172"/>
  <c r="I113" i="172"/>
  <c r="I112" i="172"/>
  <c r="D27" i="172"/>
  <c r="D26" i="172"/>
  <c r="D25" i="172"/>
  <c r="D24" i="172"/>
  <c r="G92" i="173"/>
  <c r="K66" i="173"/>
  <c r="K65" i="173"/>
  <c r="K64" i="173"/>
  <c r="K63" i="173"/>
  <c r="K62" i="173"/>
  <c r="K61" i="173"/>
  <c r="N58" i="173"/>
  <c r="M58" i="173"/>
  <c r="L58" i="173"/>
  <c r="K58" i="173"/>
  <c r="N57" i="173"/>
  <c r="M57" i="173"/>
  <c r="L57" i="173"/>
  <c r="K57" i="173"/>
  <c r="N56" i="173"/>
  <c r="M56" i="173"/>
  <c r="L56" i="173"/>
  <c r="K56" i="173"/>
  <c r="N55" i="173"/>
  <c r="M55" i="173"/>
  <c r="L55" i="173"/>
  <c r="K55" i="173"/>
  <c r="N54" i="173"/>
  <c r="M54" i="173"/>
  <c r="L54" i="173"/>
  <c r="K54" i="173"/>
  <c r="N53" i="173"/>
  <c r="M53" i="173"/>
  <c r="L53" i="173"/>
  <c r="K53" i="173"/>
  <c r="C47" i="173"/>
  <c r="C46" i="173"/>
  <c r="C45" i="173"/>
  <c r="C40" i="173"/>
  <c r="C28" i="173"/>
  <c r="C27" i="173"/>
  <c r="C26" i="173"/>
  <c r="C20" i="173"/>
  <c r="C19" i="173"/>
  <c r="L15" i="173"/>
  <c r="K15" i="173"/>
  <c r="J15" i="173"/>
  <c r="I15" i="173"/>
  <c r="C10" i="173"/>
  <c r="C12" i="173" s="1"/>
  <c r="E31" i="172" s="1"/>
  <c r="L9" i="173"/>
  <c r="K9" i="173"/>
  <c r="J9" i="173"/>
  <c r="I9" i="173"/>
  <c r="K59" i="173" l="1"/>
  <c r="I16" i="173"/>
  <c r="D28" i="172"/>
  <c r="K67" i="173"/>
  <c r="I10" i="173"/>
  <c r="C24" i="173"/>
  <c r="C11" i="173"/>
  <c r="C13" i="173" l="1"/>
  <c r="E32" i="172" s="1"/>
  <c r="E30" i="172"/>
  <c r="D30" i="172"/>
  <c r="K61" i="166"/>
  <c r="K60" i="166"/>
  <c r="K59" i="166"/>
  <c r="K57" i="166"/>
  <c r="K56" i="166"/>
  <c r="K55" i="166"/>
  <c r="K54" i="166"/>
  <c r="K21" i="166"/>
  <c r="L21" i="166" s="1"/>
  <c r="K20" i="166"/>
  <c r="L20" i="166" s="1"/>
  <c r="K19" i="166"/>
  <c r="L19" i="166" s="1"/>
  <c r="K18" i="166"/>
  <c r="L18" i="166" s="1"/>
  <c r="K17" i="166"/>
  <c r="L17" i="166" s="1"/>
  <c r="K16" i="166"/>
  <c r="L16" i="166" s="1"/>
  <c r="A42" i="172"/>
  <c r="A6" i="172"/>
  <c r="B6" i="172" s="1"/>
  <c r="A29" i="166"/>
  <c r="A30" i="166" s="1"/>
  <c r="A31" i="166" s="1"/>
  <c r="A32" i="166" s="1"/>
  <c r="A33" i="166" s="1"/>
  <c r="A82" i="172" s="1"/>
  <c r="A24" i="166"/>
  <c r="A11" i="172" s="1"/>
  <c r="B11" i="172" s="1"/>
  <c r="C61" i="166"/>
  <c r="C60" i="166"/>
  <c r="C59" i="166"/>
  <c r="C58" i="166"/>
  <c r="K58" i="166" s="1"/>
  <c r="C57" i="166"/>
  <c r="C56" i="166"/>
  <c r="C55" i="166"/>
  <c r="C54" i="166"/>
  <c r="K53" i="166"/>
  <c r="C53" i="166"/>
  <c r="C51" i="166"/>
  <c r="K51" i="166" s="1"/>
  <c r="C50" i="166"/>
  <c r="K50" i="166" s="1"/>
  <c r="C49" i="166"/>
  <c r="K49" i="166" s="1"/>
  <c r="C48" i="166"/>
  <c r="K48" i="166" s="1"/>
  <c r="K47" i="166"/>
  <c r="C47" i="166"/>
  <c r="K45" i="166"/>
  <c r="C45" i="166"/>
  <c r="K44" i="166"/>
  <c r="C44" i="166"/>
  <c r="C43" i="166"/>
  <c r="K43" i="166" s="1"/>
  <c r="K42" i="166"/>
  <c r="C42" i="166"/>
  <c r="K41" i="166"/>
  <c r="C41" i="166"/>
  <c r="K40" i="166"/>
  <c r="C40" i="166"/>
  <c r="K39" i="166"/>
  <c r="C39" i="166"/>
  <c r="C37" i="166"/>
  <c r="K37" i="166" s="1"/>
  <c r="K36" i="166"/>
  <c r="C36" i="166"/>
  <c r="K35" i="166"/>
  <c r="C35" i="166"/>
  <c r="K33" i="166"/>
  <c r="C33" i="166"/>
  <c r="K32" i="166"/>
  <c r="C32" i="166"/>
  <c r="C31" i="166"/>
  <c r="K31" i="166" s="1"/>
  <c r="K30" i="166"/>
  <c r="C30" i="166"/>
  <c r="K29" i="166"/>
  <c r="C29" i="166"/>
  <c r="K28" i="166"/>
  <c r="C28" i="166"/>
  <c r="K27" i="166"/>
  <c r="C27" i="166"/>
  <c r="C25" i="166"/>
  <c r="K25" i="166" s="1"/>
  <c r="C24" i="166"/>
  <c r="K24" i="166" s="1"/>
  <c r="C23" i="166"/>
  <c r="H7" i="158"/>
  <c r="H8" i="158" s="1"/>
  <c r="H9" i="158" s="1"/>
  <c r="H10" i="158" s="1"/>
  <c r="H10" i="42"/>
  <c r="I213" i="172"/>
  <c r="K210" i="172" s="1"/>
  <c r="I208" i="172"/>
  <c r="K205" i="172" s="1"/>
  <c r="I203" i="172"/>
  <c r="K200" i="172" s="1"/>
  <c r="I198" i="172"/>
  <c r="K195" i="172" s="1"/>
  <c r="I232" i="172"/>
  <c r="I233" i="172" s="1"/>
  <c r="K230" i="172" s="1"/>
  <c r="I217" i="172"/>
  <c r="I218" i="172" s="1"/>
  <c r="K215" i="172" s="1"/>
  <c r="E146" i="172"/>
  <c r="E145" i="172"/>
  <c r="E144" i="172"/>
  <c r="E143" i="172"/>
  <c r="D120" i="172"/>
  <c r="D119" i="172"/>
  <c r="D118" i="172"/>
  <c r="D117" i="172"/>
  <c r="G146" i="172"/>
  <c r="G145" i="172"/>
  <c r="I145" i="172" s="1"/>
  <c r="G144" i="172"/>
  <c r="I144" i="172" s="1"/>
  <c r="F129" i="172"/>
  <c r="I129" i="172" s="1"/>
  <c r="I36" i="172"/>
  <c r="I44" i="172" s="1"/>
  <c r="I52" i="172" s="1"/>
  <c r="I55" i="172"/>
  <c r="I47" i="172"/>
  <c r="I39" i="172"/>
  <c r="I85" i="172"/>
  <c r="I62" i="172"/>
  <c r="I37" i="172"/>
  <c r="I45" i="172" s="1"/>
  <c r="I53" i="172" s="1"/>
  <c r="I61" i="172" s="1"/>
  <c r="I18" i="172"/>
  <c r="K16" i="172" s="1"/>
  <c r="K11" i="172"/>
  <c r="I84" i="172"/>
  <c r="K23" i="166" l="1"/>
  <c r="B82" i="172"/>
  <c r="B16" i="172"/>
  <c r="B34" i="172"/>
  <c r="B42" i="172"/>
  <c r="I87" i="172"/>
  <c r="K82" i="172" s="1"/>
  <c r="I24" i="166"/>
  <c r="L24" i="166" s="1"/>
  <c r="A69" i="172"/>
  <c r="B69" i="172" s="1"/>
  <c r="A50" i="172"/>
  <c r="A58" i="172"/>
  <c r="B58" i="172" s="1"/>
  <c r="A65" i="172"/>
  <c r="B65" i="172" s="1"/>
  <c r="I119" i="172"/>
  <c r="I120" i="172"/>
  <c r="I160" i="172"/>
  <c r="I161" i="172" s="1"/>
  <c r="K155" i="172" s="1"/>
  <c r="I171" i="172"/>
  <c r="I172" i="172" s="1"/>
  <c r="K169" i="172" s="1"/>
  <c r="I118" i="172"/>
  <c r="I117" i="172"/>
  <c r="D31" i="172"/>
  <c r="A35" i="166"/>
  <c r="I60" i="172"/>
  <c r="I146" i="172"/>
  <c r="F130" i="172"/>
  <c r="I130" i="172" s="1"/>
  <c r="F132" i="172"/>
  <c r="I132" i="172" s="1"/>
  <c r="G143" i="172"/>
  <c r="I143" i="172" s="1"/>
  <c r="I9" i="172"/>
  <c r="K6" i="172" s="1"/>
  <c r="I23" i="166" s="1"/>
  <c r="I38" i="172"/>
  <c r="I46" i="172" s="1"/>
  <c r="I54" i="172" s="1"/>
  <c r="I56" i="172" s="1"/>
  <c r="D32" i="172"/>
  <c r="I153" i="172"/>
  <c r="I181" i="172"/>
  <c r="I182" i="172" s="1"/>
  <c r="K179" i="172" s="1"/>
  <c r="F131" i="172"/>
  <c r="I131" i="172" s="1"/>
  <c r="L23" i="166" l="1"/>
  <c r="B50" i="172"/>
  <c r="I33" i="166"/>
  <c r="L33" i="166" s="1"/>
  <c r="A36" i="166"/>
  <c r="A90" i="172"/>
  <c r="I133" i="172"/>
  <c r="I125" i="172" s="1"/>
  <c r="K123" i="172" s="1"/>
  <c r="I48" i="172"/>
  <c r="I72" i="172" s="1"/>
  <c r="I121" i="172"/>
  <c r="K110" i="172" s="1"/>
  <c r="I147" i="172"/>
  <c r="K141" i="172" s="1"/>
  <c r="K50" i="172"/>
  <c r="I29" i="166" s="1"/>
  <c r="L29" i="166" s="1"/>
  <c r="I92" i="172"/>
  <c r="I63" i="172"/>
  <c r="I166" i="172"/>
  <c r="K149" i="172"/>
  <c r="I222" i="172"/>
  <c r="I223" i="172" s="1"/>
  <c r="I176" i="172"/>
  <c r="I177" i="172" s="1"/>
  <c r="K174" i="172" s="1"/>
  <c r="I40" i="172"/>
  <c r="I137" i="172" l="1"/>
  <c r="I139" i="172" s="1"/>
  <c r="K135" i="172" s="1"/>
  <c r="K42" i="172"/>
  <c r="I28" i="166" s="1"/>
  <c r="L28" i="166" s="1"/>
  <c r="B90" i="172"/>
  <c r="I167" i="172"/>
  <c r="I186" i="172"/>
  <c r="I187" i="172" s="1"/>
  <c r="K184" i="172" s="1"/>
  <c r="K127" i="172"/>
  <c r="I227" i="172"/>
  <c r="I228" i="172" s="1"/>
  <c r="K225" i="172" s="1"/>
  <c r="K220" i="172"/>
  <c r="A97" i="172"/>
  <c r="A37" i="166"/>
  <c r="K58" i="172"/>
  <c r="I30" i="166" s="1"/>
  <c r="L30" i="166" s="1"/>
  <c r="I93" i="172"/>
  <c r="I100" i="172" s="1"/>
  <c r="I77" i="172"/>
  <c r="I71" i="172"/>
  <c r="I73" i="172" s="1"/>
  <c r="I76" i="172" s="1"/>
  <c r="K34" i="172"/>
  <c r="I75" i="172"/>
  <c r="I99" i="172"/>
  <c r="I106" i="172"/>
  <c r="I107" i="172" s="1"/>
  <c r="K104" i="172" s="1"/>
  <c r="I192" i="172" l="1"/>
  <c r="I193" i="172" s="1"/>
  <c r="K190" i="172" s="1"/>
  <c r="K164" i="172"/>
  <c r="B97" i="172"/>
  <c r="A104" i="172"/>
  <c r="A39" i="166"/>
  <c r="A110" i="172" s="1"/>
  <c r="B110" i="172" s="1"/>
  <c r="I78" i="172"/>
  <c r="I80" i="172" s="1"/>
  <c r="I94" i="172" s="1"/>
  <c r="A40" i="166" l="1"/>
  <c r="B104" i="172"/>
  <c r="I39" i="166"/>
  <c r="L39" i="166" s="1"/>
  <c r="I37" i="166"/>
  <c r="L37" i="166" s="1"/>
  <c r="K69" i="172"/>
  <c r="I32" i="166" s="1"/>
  <c r="L32" i="166" s="1"/>
  <c r="I67" i="172"/>
  <c r="K65" i="172" s="1"/>
  <c r="I31" i="166" s="1"/>
  <c r="L31" i="166" s="1"/>
  <c r="A123" i="172"/>
  <c r="A41" i="166"/>
  <c r="I101" i="172"/>
  <c r="I95" i="172"/>
  <c r="K90" i="172" s="1"/>
  <c r="I35" i="166" s="1"/>
  <c r="L35" i="166" s="1"/>
  <c r="I40" i="166" l="1"/>
  <c r="L40" i="166" s="1"/>
  <c r="B123" i="172"/>
  <c r="I102" i="172"/>
  <c r="K97" i="172" s="1"/>
  <c r="I36" i="166" s="1"/>
  <c r="L36" i="166" s="1"/>
  <c r="A42" i="166"/>
  <c r="A127" i="172"/>
  <c r="I41" i="166" s="1"/>
  <c r="L41" i="166" s="1"/>
  <c r="L68" i="166" l="1"/>
  <c r="B127" i="172"/>
  <c r="A135" i="172"/>
  <c r="A43" i="166"/>
  <c r="B135" i="172" l="1"/>
  <c r="A141" i="172"/>
  <c r="A44" i="166"/>
  <c r="B141" i="172" l="1"/>
  <c r="A149" i="172"/>
  <c r="B149" i="172" s="1"/>
  <c r="A45" i="166"/>
  <c r="A155" i="172" l="1"/>
  <c r="B155" i="172" s="1"/>
  <c r="A47" i="166"/>
  <c r="A48" i="166" l="1"/>
  <c r="A164" i="172"/>
  <c r="B164" i="172" s="1"/>
  <c r="A49" i="166" l="1"/>
  <c r="A169" i="172"/>
  <c r="B169" i="172" s="1"/>
  <c r="A50" i="166" l="1"/>
  <c r="A174" i="172"/>
  <c r="B174" i="172" s="1"/>
  <c r="A51" i="166" l="1"/>
  <c r="A179" i="172"/>
  <c r="B179" i="172" s="1"/>
  <c r="A184" i="172" l="1"/>
  <c r="B184" i="172" s="1"/>
  <c r="A53" i="166"/>
  <c r="A54" i="166" l="1"/>
  <c r="A190" i="172"/>
  <c r="B190" i="172" s="1"/>
  <c r="A195" i="172" l="1"/>
  <c r="B195" i="172" s="1"/>
  <c r="A55" i="166"/>
  <c r="A56" i="166" l="1"/>
  <c r="A200" i="172"/>
  <c r="B200" i="172" s="1"/>
  <c r="A57" i="166" l="1"/>
  <c r="A205" i="172"/>
  <c r="B205" i="172" s="1"/>
  <c r="A58" i="166" l="1"/>
  <c r="A210" i="172"/>
  <c r="B210" i="172" s="1"/>
  <c r="A59" i="166" l="1"/>
  <c r="A215" i="172"/>
  <c r="B215" i="172" s="1"/>
  <c r="A60" i="166" l="1"/>
  <c r="A220" i="172"/>
  <c r="B220" i="172" s="1"/>
  <c r="A61" i="166" l="1"/>
  <c r="A230" i="172" s="1"/>
  <c r="A225" i="172"/>
  <c r="B225" i="172" s="1"/>
  <c r="I25" i="166" l="1"/>
  <c r="L25" i="166" s="1"/>
  <c r="I27" i="166"/>
  <c r="L27" i="166" s="1"/>
  <c r="L66" i="166" s="1"/>
  <c r="B230" i="172"/>
  <c r="I45" i="166"/>
  <c r="L45" i="166" s="1"/>
  <c r="L61" i="166"/>
  <c r="L58" i="166"/>
  <c r="L55" i="166"/>
  <c r="I49" i="166"/>
  <c r="L49" i="166" s="1"/>
  <c r="I44" i="166"/>
  <c r="L44" i="166" s="1"/>
  <c r="I57" i="166"/>
  <c r="L57" i="166" s="1"/>
  <c r="L56" i="166"/>
  <c r="I42" i="166"/>
  <c r="L42" i="166" s="1"/>
  <c r="L54" i="166"/>
  <c r="I50" i="166"/>
  <c r="L50" i="166" s="1"/>
  <c r="L60" i="166"/>
  <c r="I53" i="166"/>
  <c r="L53" i="166" s="1"/>
  <c r="L69" i="166" s="1"/>
  <c r="I48" i="166"/>
  <c r="L48" i="166" s="1"/>
  <c r="I51" i="166"/>
  <c r="L51" i="166" s="1"/>
  <c r="I43" i="166"/>
  <c r="L43" i="166" s="1"/>
  <c r="I47" i="166"/>
  <c r="L47" i="166" s="1"/>
  <c r="L59" i="166"/>
  <c r="B10" i="169"/>
  <c r="L70" i="166" l="1"/>
  <c r="L67" i="166"/>
  <c r="J7" i="158"/>
  <c r="J8" i="158"/>
  <c r="J9" i="158"/>
  <c r="J10" i="158"/>
  <c r="J11" i="158"/>
  <c r="J6" i="158"/>
  <c r="J8" i="136"/>
  <c r="J9" i="136"/>
  <c r="J10" i="136"/>
  <c r="J11" i="136"/>
  <c r="J7" i="136"/>
  <c r="J11" i="49"/>
  <c r="J12" i="49"/>
  <c r="J13" i="49"/>
  <c r="J14" i="49"/>
  <c r="J8" i="49"/>
  <c r="J9" i="49"/>
  <c r="J10" i="49"/>
  <c r="J7" i="49"/>
  <c r="J7" i="42"/>
  <c r="J8" i="42"/>
  <c r="J9" i="42"/>
  <c r="J10" i="42"/>
  <c r="J11" i="42"/>
  <c r="J12" i="42"/>
  <c r="J6" i="42"/>
  <c r="J12" i="136" l="1"/>
  <c r="J6" i="136" s="1"/>
  <c r="J15" i="49"/>
  <c r="J13" i="42"/>
  <c r="J9" i="166" s="1"/>
  <c r="J12" i="158"/>
  <c r="J63" i="166" s="1"/>
  <c r="J2" i="136" l="1"/>
  <c r="J13" i="166"/>
  <c r="J14" i="166" s="1"/>
  <c r="J2" i="49"/>
  <c r="J11" i="166"/>
  <c r="K11" i="166" s="1"/>
  <c r="L11" i="166" s="1"/>
  <c r="J4" i="42"/>
  <c r="K9" i="166"/>
  <c r="L9" i="166" s="1"/>
  <c r="J6" i="49"/>
  <c r="J2" i="158"/>
  <c r="J4" i="158"/>
  <c r="K14" i="166" l="1"/>
  <c r="L14" i="166" s="1"/>
  <c r="K13" i="166"/>
  <c r="L13" i="166" s="1"/>
  <c r="D43" i="171"/>
  <c r="C43" i="171"/>
  <c r="D38" i="171"/>
  <c r="C38" i="171"/>
  <c r="D30" i="171"/>
  <c r="C30" i="171"/>
  <c r="D17" i="171"/>
  <c r="C17" i="171"/>
  <c r="A1" i="171"/>
  <c r="D36" i="170"/>
  <c r="E46" i="170" s="1"/>
  <c r="D14" i="170"/>
  <c r="E25" i="170" s="1"/>
  <c r="C45" i="171" l="1"/>
  <c r="D45" i="171"/>
  <c r="A3" i="166"/>
  <c r="A11887" i="88" l="1"/>
  <c r="B11887" i="88"/>
  <c r="A11886" i="88"/>
  <c r="B11886" i="88"/>
  <c r="A11885" i="88"/>
  <c r="B11885" i="88"/>
  <c r="A11884" i="88"/>
  <c r="B11884" i="88"/>
  <c r="A11883" i="88"/>
  <c r="B11883" i="88"/>
  <c r="A11882" i="88"/>
  <c r="B11882" i="88"/>
  <c r="A11881" i="88"/>
  <c r="B11881" i="88"/>
  <c r="A11880" i="88"/>
  <c r="B11880" i="88"/>
  <c r="A11879" i="88"/>
  <c r="B11879" i="88"/>
  <c r="A11878" i="88"/>
  <c r="B11878" i="88"/>
  <c r="A11877" i="88"/>
  <c r="B11877" i="88"/>
  <c r="A11875" i="88"/>
  <c r="B11875" i="88"/>
  <c r="A11876" i="88"/>
  <c r="B11876" i="88"/>
  <c r="A11828" i="88" l="1"/>
  <c r="B11828" i="88"/>
  <c r="C11828" i="88"/>
  <c r="A11829" i="88"/>
  <c r="B11829" i="88"/>
  <c r="C11829" i="88"/>
  <c r="A11830" i="88"/>
  <c r="B11830" i="88"/>
  <c r="C11830" i="88"/>
  <c r="A11831" i="88"/>
  <c r="B11831" i="88"/>
  <c r="C11831" i="88"/>
  <c r="A11832" i="88"/>
  <c r="B11832" i="88"/>
  <c r="C11832" i="88"/>
  <c r="A11833" i="88"/>
  <c r="B11833" i="88"/>
  <c r="C11833" i="88"/>
  <c r="A11834" i="88"/>
  <c r="B11834" i="88"/>
  <c r="C11834" i="88"/>
  <c r="A11835" i="88"/>
  <c r="B11835" i="88"/>
  <c r="C11835" i="88"/>
  <c r="A11836" i="88"/>
  <c r="B11836" i="88"/>
  <c r="C11836" i="88"/>
  <c r="D11836" i="88"/>
  <c r="A11837" i="88"/>
  <c r="B11837" i="88"/>
  <c r="C11837" i="88"/>
  <c r="B11838" i="88"/>
  <c r="C11838" i="88"/>
  <c r="D11838" i="88"/>
  <c r="A11839" i="88"/>
  <c r="B11839" i="88"/>
  <c r="C11839" i="88"/>
  <c r="A11840" i="88"/>
  <c r="B11840" i="88"/>
  <c r="C11840" i="88"/>
  <c r="A11841" i="88"/>
  <c r="B11841" i="88"/>
  <c r="C11841" i="88"/>
  <c r="D11841" i="88"/>
  <c r="A11842" i="88"/>
  <c r="B11842" i="88"/>
  <c r="C11842" i="88"/>
  <c r="D11842" i="88"/>
  <c r="A11843" i="88"/>
  <c r="B11843" i="88"/>
  <c r="C11843" i="88"/>
  <c r="D11843" i="88"/>
  <c r="A11844" i="88"/>
  <c r="B11844" i="88"/>
  <c r="C11844" i="88"/>
  <c r="A11845" i="88"/>
  <c r="B11845" i="88"/>
  <c r="C11845" i="88"/>
  <c r="A11846" i="88"/>
  <c r="B11846" i="88"/>
  <c r="C11846" i="88"/>
  <c r="A11847" i="88"/>
  <c r="B11847" i="88"/>
  <c r="C11847" i="88"/>
  <c r="D11847" i="88"/>
  <c r="A11848" i="88"/>
  <c r="B11848" i="88"/>
  <c r="C11848" i="88"/>
  <c r="A11849" i="88"/>
  <c r="B11849" i="88"/>
  <c r="C11849" i="88"/>
  <c r="A11850" i="88"/>
  <c r="B11850" i="88"/>
  <c r="C11850" i="88"/>
  <c r="A11851" i="88"/>
  <c r="B11851" i="88"/>
  <c r="C11851" i="88"/>
  <c r="A11852" i="88"/>
  <c r="B11852" i="88"/>
  <c r="C11852" i="88"/>
  <c r="A11853" i="88"/>
  <c r="B11853" i="88"/>
  <c r="C11853" i="88"/>
  <c r="D11853" i="88"/>
  <c r="A11854" i="88"/>
  <c r="B11854" i="88"/>
  <c r="C11854" i="88"/>
  <c r="A11855" i="88"/>
  <c r="B11855" i="88"/>
  <c r="C11855" i="88"/>
  <c r="A11856" i="88"/>
  <c r="B11856" i="88"/>
  <c r="C11856" i="88"/>
  <c r="A11857" i="88"/>
  <c r="B11857" i="88"/>
  <c r="C11857" i="88"/>
  <c r="A11858" i="88"/>
  <c r="B11858" i="88"/>
  <c r="C11858" i="88"/>
  <c r="A11859" i="88"/>
  <c r="B11859" i="88"/>
  <c r="C11859" i="88"/>
  <c r="A11860" i="88"/>
  <c r="B11860" i="88"/>
  <c r="C11860" i="88"/>
  <c r="A11861" i="88"/>
  <c r="B11861" i="88"/>
  <c r="C11861" i="88"/>
  <c r="A11862" i="88"/>
  <c r="B11862" i="88"/>
  <c r="C11862" i="88"/>
  <c r="A11863" i="88"/>
  <c r="B11863" i="88"/>
  <c r="C11863" i="88"/>
  <c r="A11864" i="88"/>
  <c r="B11864" i="88"/>
  <c r="C11864" i="88"/>
  <c r="A11865" i="88"/>
  <c r="B11865" i="88"/>
  <c r="C11865" i="88"/>
  <c r="A11866" i="88"/>
  <c r="B11866" i="88"/>
  <c r="C11866" i="88"/>
  <c r="A11867" i="88"/>
  <c r="B11867" i="88"/>
  <c r="C11867" i="88"/>
  <c r="B11868" i="88"/>
  <c r="C11868" i="88"/>
  <c r="D11854" i="88" l="1"/>
  <c r="D11830" i="88"/>
  <c r="D11846" i="88"/>
  <c r="D11857" i="88"/>
  <c r="D11831" i="88"/>
  <c r="D11829" i="88"/>
  <c r="D11868" i="88"/>
  <c r="D11839" i="88"/>
  <c r="D11866" i="88" l="1"/>
  <c r="D11828" i="88"/>
  <c r="D11864" i="88"/>
  <c r="D11861" i="88"/>
  <c r="D11858" i="88"/>
  <c r="D11848" i="88"/>
  <c r="D11867" i="88"/>
  <c r="D11859" i="88"/>
  <c r="D11851" i="88"/>
  <c r="D11856" i="88"/>
  <c r="D11837" i="88"/>
  <c r="D11845" i="88"/>
  <c r="D11849" i="88"/>
  <c r="D11863" i="88"/>
  <c r="D11855" i="88"/>
  <c r="D11860" i="88"/>
  <c r="D11865" i="88"/>
  <c r="D11840" i="88"/>
  <c r="D11862" i="88"/>
  <c r="D11844" i="88"/>
  <c r="D11850" i="88" l="1"/>
  <c r="D11852" i="88"/>
  <c r="D11835" i="88" l="1"/>
  <c r="D11833" i="88"/>
  <c r="D11832" i="88"/>
  <c r="D11834" i="88"/>
  <c r="I11887" i="88" l="1"/>
  <c r="D11887" i="88" s="1"/>
  <c r="K63" i="166" s="1"/>
  <c r="L63" i="166" s="1"/>
  <c r="L71" i="166" s="1"/>
  <c r="L74" i="166" l="1"/>
  <c r="L62" i="166"/>
  <c r="C18" i="169" s="1"/>
  <c r="C19" i="175" s="1"/>
  <c r="H19" i="175" s="1"/>
  <c r="J19" i="175" s="1"/>
  <c r="J20" i="175" s="1"/>
  <c r="I11882" i="88"/>
  <c r="D11882" i="88" s="1"/>
  <c r="I11885" i="88" l="1"/>
  <c r="D11885" i="88" s="1"/>
  <c r="I11886" i="88"/>
  <c r="D11886" i="88" s="1"/>
  <c r="I11881" i="88"/>
  <c r="D11881" i="88" s="1"/>
  <c r="I11883" i="88" l="1"/>
  <c r="D11883" i="88" s="1"/>
  <c r="I11884" i="88"/>
  <c r="D11884" i="88" s="1"/>
  <c r="I11880" i="88" l="1"/>
  <c r="D11880" i="88" s="1"/>
  <c r="L12" i="166" l="1"/>
  <c r="C14" i="169" s="1"/>
  <c r="C13" i="175" s="1"/>
  <c r="E13" i="175" s="1"/>
  <c r="J13" i="175" s="1"/>
  <c r="J14" i="175" s="1"/>
  <c r="I11878" i="88" l="1"/>
  <c r="D11878" i="88" s="1"/>
  <c r="I11877" i="88"/>
  <c r="D11877" i="88" s="1"/>
  <c r="I11879" i="88"/>
  <c r="D11879" i="88" s="1"/>
  <c r="I11876" i="88" l="1"/>
  <c r="D11876" i="88" s="1"/>
  <c r="L10" i="166" l="1"/>
  <c r="C12" i="169" s="1"/>
  <c r="C10" i="175" s="1"/>
  <c r="I11875" i="88"/>
  <c r="D11875" i="88" s="1"/>
  <c r="C10" i="169" s="1"/>
  <c r="H10" i="175" l="1"/>
  <c r="F10" i="175"/>
  <c r="E10" i="175"/>
  <c r="G10" i="175"/>
  <c r="L8" i="166"/>
  <c r="J10" i="175" l="1"/>
  <c r="J11" i="175" s="1"/>
  <c r="L22" i="166"/>
  <c r="C7" i="169"/>
  <c r="C7" i="175" l="1"/>
  <c r="C16" i="169"/>
  <c r="L64" i="166"/>
  <c r="C20" i="169" l="1"/>
  <c r="C16" i="175"/>
  <c r="C22" i="175" s="1"/>
  <c r="E7" i="175"/>
  <c r="E23" i="175" l="1"/>
  <c r="J7" i="175"/>
  <c r="J8" i="175" s="1"/>
  <c r="F16" i="175"/>
  <c r="H16" i="175"/>
  <c r="H23" i="175" s="1"/>
  <c r="H25" i="175" s="1"/>
  <c r="G16" i="175"/>
  <c r="G23" i="175" s="1"/>
  <c r="G25" i="175" s="1"/>
  <c r="D12" i="169"/>
  <c r="F7" i="169"/>
  <c r="J16" i="175" l="1"/>
  <c r="J17" i="175" s="1"/>
  <c r="F23" i="175"/>
  <c r="E25" i="175"/>
  <c r="E26" i="175" s="1"/>
  <c r="E24" i="175"/>
  <c r="F25" i="175" l="1"/>
  <c r="F26" i="175" s="1"/>
  <c r="G26" i="175" s="1"/>
  <c r="H26" i="175" s="1"/>
  <c r="F24" i="175"/>
  <c r="G24" i="175" s="1"/>
  <c r="H24" i="175" s="1"/>
</calcChain>
</file>

<file path=xl/sharedStrings.xml><?xml version="1.0" encoding="utf-8"?>
<sst xmlns="http://schemas.openxmlformats.org/spreadsheetml/2006/main" count="96798" uniqueCount="53744">
  <si>
    <t>TOTAL</t>
  </si>
  <si>
    <t>ITEM</t>
  </si>
  <si>
    <t>QTDE</t>
  </si>
  <si>
    <t>M</t>
  </si>
  <si>
    <t>M²</t>
  </si>
  <si>
    <t>4"</t>
  </si>
  <si>
    <t>pç</t>
  </si>
  <si>
    <t>m</t>
  </si>
  <si>
    <t>kg</t>
  </si>
  <si>
    <t>l</t>
  </si>
  <si>
    <t>Acetileno</t>
  </si>
  <si>
    <t>m³</t>
  </si>
  <si>
    <t>un</t>
  </si>
  <si>
    <t>2.2</t>
  </si>
  <si>
    <t>h</t>
  </si>
  <si>
    <t>Serralheiro</t>
  </si>
  <si>
    <t>Soldador</t>
  </si>
  <si>
    <t>Maçariqueiro</t>
  </si>
  <si>
    <t>1.1</t>
  </si>
  <si>
    <t>UND</t>
  </si>
  <si>
    <t>SERVIÇO/MATERIAL (1/2)</t>
  </si>
  <si>
    <t>INSUMO/ SERVIÇO</t>
  </si>
  <si>
    <t>BANCO</t>
  </si>
  <si>
    <t>CÓDIGO</t>
  </si>
  <si>
    <t>DESCRIÇÃO DOS SERVIÇOS</t>
  </si>
  <si>
    <t>QTD</t>
  </si>
  <si>
    <t>PREÇO S/ BDI</t>
  </si>
  <si>
    <t>H</t>
  </si>
  <si>
    <t>1,25</t>
  </si>
  <si>
    <t>2,93</t>
  </si>
  <si>
    <t>45,00</t>
  </si>
  <si>
    <t>3,75</t>
  </si>
  <si>
    <t>7,83</t>
  </si>
  <si>
    <t>ALMOXARIFE</t>
  </si>
  <si>
    <t>1,47</t>
  </si>
  <si>
    <t>10,43</t>
  </si>
  <si>
    <t>12,07</t>
  </si>
  <si>
    <t>7,42</t>
  </si>
  <si>
    <t>7,05</t>
  </si>
  <si>
    <t>AUXILIAR DE TOPOGRAFO</t>
  </si>
  <si>
    <t>AUXILIAR TECNICO / ASSISTENTE DE ENGENHARIA (MENSALISTA)</t>
  </si>
  <si>
    <t>4,12</t>
  </si>
  <si>
    <t>4,70</t>
  </si>
  <si>
    <t>DESENHISTA PROJETISTA</t>
  </si>
  <si>
    <t>23,23</t>
  </si>
  <si>
    <t>9,52</t>
  </si>
  <si>
    <t>ENGENHEIRO CIVIL DE OBRA PLENO</t>
  </si>
  <si>
    <t>7,78</t>
  </si>
  <si>
    <t>3,72</t>
  </si>
  <si>
    <t>1.200,00</t>
  </si>
  <si>
    <t>14,00</t>
  </si>
  <si>
    <t>MESTRE DE OBRAS</t>
  </si>
  <si>
    <t>15,06</t>
  </si>
  <si>
    <t>3,03</t>
  </si>
  <si>
    <t>TOPOGRAFO</t>
  </si>
  <si>
    <t>9,24</t>
  </si>
  <si>
    <t>SINAPI</t>
  </si>
  <si>
    <t>mês</t>
  </si>
  <si>
    <t>Aluguel de lixadeira Industrial marca Bosch</t>
  </si>
  <si>
    <t>Aluguel de máquina solda - 475A trifásica : capacidade - grande</t>
  </si>
  <si>
    <t>06573</t>
  </si>
  <si>
    <t>Veículo leve - pick up (97kw)</t>
  </si>
  <si>
    <t>m²</t>
  </si>
  <si>
    <t>Limpeza, desinfecção e teste de redes de abastecimento de água</t>
  </si>
  <si>
    <t>As Built</t>
  </si>
  <si>
    <t>ORSE</t>
  </si>
  <si>
    <t>2.1</t>
  </si>
  <si>
    <t>Item</t>
  </si>
  <si>
    <t>Descrição dos serviços</t>
  </si>
  <si>
    <t>Preço de Venda (%)</t>
  </si>
  <si>
    <t>Custo Direto (%)</t>
  </si>
  <si>
    <t>Administração Central (A)</t>
  </si>
  <si>
    <t>Impostos e Taxas (I)</t>
  </si>
  <si>
    <t>ISS</t>
  </si>
  <si>
    <t>PIS</t>
  </si>
  <si>
    <t>2.3</t>
  </si>
  <si>
    <t>Cofins</t>
  </si>
  <si>
    <t>3</t>
  </si>
  <si>
    <t xml:space="preserve">Risco, seguro e garantia (R) </t>
  </si>
  <si>
    <t>Despesas Financeiras (DF)</t>
  </si>
  <si>
    <t>Lucro (L)</t>
  </si>
  <si>
    <t>Acórdão nº 2369/2011 - TCU - Plenário - DOU nº174 em 20 de setembro de 2011</t>
  </si>
  <si>
    <t>10,80</t>
  </si>
  <si>
    <t>91,25</t>
  </si>
  <si>
    <t>PREÇO TOTAL</t>
  </si>
  <si>
    <t>UNIDADE</t>
  </si>
  <si>
    <t xml:space="preserve">PREÇO </t>
  </si>
  <si>
    <t>COMPRESSOR DE AR REBOCAVEL VAZAO 400 PCM, PRESSAO EFETIVA DE TRABALHO 102 PSI, MOTOR DIESEL, POTENCIA 110 CV</t>
  </si>
  <si>
    <t>ADMINISTRAÇÃO LOCAL</t>
  </si>
  <si>
    <t>3.1</t>
  </si>
  <si>
    <t>e ACÓRDÃO Nº 2622/2013 – TCU – Plenário de 25/9/2013</t>
  </si>
  <si>
    <t>3.2</t>
  </si>
  <si>
    <t>3.3</t>
  </si>
  <si>
    <t>COMP-01</t>
  </si>
  <si>
    <t>MÊS</t>
  </si>
  <si>
    <t>3.4</t>
  </si>
  <si>
    <t>- DETALHAMENTO DO BDI –</t>
  </si>
  <si>
    <t>BDI - SERVIÇOS</t>
  </si>
  <si>
    <t>BDI - MATERIAIS</t>
  </si>
  <si>
    <t>BDI (%)</t>
  </si>
  <si>
    <t>BDI (%) = ((((1+AC+R)*(1+DF)*(1+L))/(1-I))-1)</t>
  </si>
  <si>
    <t>UND/MÊS</t>
  </si>
  <si>
    <t>COMP-05</t>
  </si>
  <si>
    <t>ENGENHEIRO PLENO</t>
  </si>
  <si>
    <t>INSTRUMENTAL DE TOPOGRAFIA</t>
  </si>
  <si>
    <t>COTAÇÃO</t>
  </si>
  <si>
    <t>MESES</t>
  </si>
  <si>
    <t>UN</t>
  </si>
  <si>
    <t>CODEVASF</t>
  </si>
  <si>
    <t>und</t>
  </si>
  <si>
    <t>INSUMO</t>
  </si>
  <si>
    <t>GUINDAUTO HIDRÁULICO, CAPACIDADE MÁXIMA DE CARGA 6200 KG, MOMENTO MÁXIMO DE CARGA 11,7 TM, ALCANCE MÁXIMO HORIZONTAL 9,70 M, INCLUSIVE CAMINHÃO TOCO PBT 16.000 KG, POTÊNCIA DE 189 CV - CHP DIURNO. AF_06/2014</t>
  </si>
  <si>
    <t>GUINDASTE HIDRÁULICO AUTOPROPELIDO, COM LANÇA TELESCÓPICA 28,80 M, CAPACIDADE MÁXIMA 30 T, POTÊNCIA 97 KW, TRAÇÃO 4 X 4 - CHP DIURNO. AF_11/2014</t>
  </si>
  <si>
    <t>CHAPA DE ACO GROSSA, ASTM A36, E = 1/4 " (6,35 MM) 49,79 KG/M2</t>
  </si>
  <si>
    <t>)</t>
  </si>
  <si>
    <t>08792</t>
  </si>
  <si>
    <t>Equipamento de sondagem a percussão</t>
  </si>
  <si>
    <t>Aplicador de Material Termoplástico   por extrusão, Elgimaq ou similar</t>
  </si>
  <si>
    <t>11,57</t>
  </si>
  <si>
    <t>02450</t>
  </si>
  <si>
    <t>Caminhão basc. 15,0t/10,0m3 ( m. benz lk 1418 -170,0kw ou equivalente)</t>
  </si>
  <si>
    <t>02451</t>
  </si>
  <si>
    <t>Caminhao basc. 9 t/6,0 m3 (m. benz - 1315 -150,0 kw)</t>
  </si>
  <si>
    <t>04994</t>
  </si>
  <si>
    <t>Caminhão Basculante : Mercedes Benz : ATEGO 1518/36 - 5 m3 - 8,8 t</t>
  </si>
  <si>
    <t>Caminhão Carroceria - de madeira 15 t (170 kW)- fonte:DNIT</t>
  </si>
  <si>
    <t>Caminhão Carroceria de madeira 9 t - fonte:DNIT</t>
  </si>
  <si>
    <t>02454</t>
  </si>
  <si>
    <t>Caminhao guindauto 11,5 t (m.benz - l 1620/57 - 184,0 hp)</t>
  </si>
  <si>
    <t>02456</t>
  </si>
  <si>
    <t>Caminhão guindauto 6,5 t ( m. benz - L1620/51 - 143,0 hp)</t>
  </si>
  <si>
    <t>02457</t>
  </si>
  <si>
    <t>Caminhão guindauto 8,5 t (m.benz - l 1620/51- 1840 hp</t>
  </si>
  <si>
    <t>04233</t>
  </si>
  <si>
    <t>Compressor de ar 60 pcm</t>
  </si>
  <si>
    <t>Distribuidor de agregado autopropelido ROMANELI - DAR 5000</t>
  </si>
  <si>
    <t>127,38</t>
  </si>
  <si>
    <t>04237</t>
  </si>
  <si>
    <t>Distribuidor de agregado de pneus rebocável CMV</t>
  </si>
  <si>
    <t>02465</t>
  </si>
  <si>
    <t>Escavadeira com drag-line 760l</t>
  </si>
  <si>
    <t>04680</t>
  </si>
  <si>
    <t>09725</t>
  </si>
  <si>
    <t>Grupo gerador 110 kva (88 kW)</t>
  </si>
  <si>
    <t>11,34</t>
  </si>
  <si>
    <t>8,76</t>
  </si>
  <si>
    <t>Grupo gerador 40 kva (32kW)</t>
  </si>
  <si>
    <t>02475</t>
  </si>
  <si>
    <t>Motoniveladora com escarificador (cat - 120H - 0 hp ou equivalente)</t>
  </si>
  <si>
    <t>02477</t>
  </si>
  <si>
    <t>Pá - carregadeira de esteira 1,53m3 (cat - 953 - 130,0 hp)</t>
  </si>
  <si>
    <t>02478</t>
  </si>
  <si>
    <t>Pa carreg. s/ pneus Caterpilar - 950 G H</t>
  </si>
  <si>
    <t>04244</t>
  </si>
  <si>
    <t>Pa carregadeira sobre pneus Caterpillar - 924 G</t>
  </si>
  <si>
    <t>02479</t>
  </si>
  <si>
    <t>2,70</t>
  </si>
  <si>
    <t>04245</t>
  </si>
  <si>
    <t>Perfuratriz sobre Esteiras : Atlas Copco : ROC 442PC -Crawier Drill</t>
  </si>
  <si>
    <t>02481</t>
  </si>
  <si>
    <t>Pulvinix a. prop. 25 m3/h (t-terra - ss prm 7 - 188,0 hp ou equivalente)</t>
  </si>
  <si>
    <t>02482</t>
  </si>
  <si>
    <t>Retroescavadeira pneus (Massey Ferguson MF - 86 HF ou equivalente)</t>
  </si>
  <si>
    <t>02485</t>
  </si>
  <si>
    <t>Rolo liso vib. a. prop. 10,0 t (t-terra - spv 84 liso - 130,0 hp)</t>
  </si>
  <si>
    <t>91,20</t>
  </si>
  <si>
    <t>02487</t>
  </si>
  <si>
    <t>Rolo pe carneiro a. prop. (Dynapac: CA - 250p ou equivalente)</t>
  </si>
  <si>
    <t>04247</t>
  </si>
  <si>
    <t>Rolo pneu a prop. 21 t (t-terra sp 8000 - 97 kW ou equivalente)</t>
  </si>
  <si>
    <t>02488</t>
  </si>
  <si>
    <t>Rolo pneu a. prop. 25 t (caterpillar - ps -360 - 145,0 hp ou equivalente)</t>
  </si>
  <si>
    <t>02489</t>
  </si>
  <si>
    <t>Rolo tandem a. prop. 10,0 t (muller - rt 82h - 58,5 hp)</t>
  </si>
  <si>
    <t>02486</t>
  </si>
  <si>
    <t>Rolo tandem para asfalto/solos Dynapac cc900 ou similar</t>
  </si>
  <si>
    <t>Rolo tandem vib. a. prop. 10,9 t (DYNAPAC CC-422C - 112 kW)</t>
  </si>
  <si>
    <t>280,00</t>
  </si>
  <si>
    <t>09719</t>
  </si>
  <si>
    <t>04249</t>
  </si>
  <si>
    <t>Tanque estacionário 20.000 l</t>
  </si>
  <si>
    <t>3,24</t>
  </si>
  <si>
    <t>02499</t>
  </si>
  <si>
    <t>Trator agrícola pneu (massey ferguson - mf 292/4 - 105,0 hp)</t>
  </si>
  <si>
    <t>81,00</t>
  </si>
  <si>
    <t>02500</t>
  </si>
  <si>
    <t>Trator esteira (cat - d4e - 75,0 hp ou equivalente)</t>
  </si>
  <si>
    <t>02501</t>
  </si>
  <si>
    <t>Trator esteira (cat - d6m - xl - 163-6a nacional 140,0 hp ou equivalente)</t>
  </si>
  <si>
    <t>02502</t>
  </si>
  <si>
    <t>Trator esteira d8r -ps - 183 + 85 - nacional</t>
  </si>
  <si>
    <t>02503</t>
  </si>
  <si>
    <t>Trator ripper (cat - d8k - 300,0 hp ou equivalente)</t>
  </si>
  <si>
    <t>04234</t>
  </si>
  <si>
    <t>Vibro-acabadora de asfalto sobre esteira 74kW</t>
  </si>
  <si>
    <t>Aluguel de caminhao guindauto até 10,0 t</t>
  </si>
  <si>
    <t>diária</t>
  </si>
  <si>
    <t>900,00</t>
  </si>
  <si>
    <t>05935</t>
  </si>
  <si>
    <t>Aluguel de lixadeira</t>
  </si>
  <si>
    <t>0,83</t>
  </si>
  <si>
    <t>Aluguel de martelete 5,9kg 220/</t>
  </si>
  <si>
    <t>1,87</t>
  </si>
  <si>
    <t>4,37</t>
  </si>
  <si>
    <t>ORSE - Orçamentação de Obras de Sergipe</t>
  </si>
  <si>
    <t>Página 1</t>
  </si>
  <si>
    <t>70,00</t>
  </si>
  <si>
    <t>05894</t>
  </si>
  <si>
    <t>Talha manual 0,5 t, elev.=5,0 m</t>
  </si>
  <si>
    <t>04415</t>
  </si>
  <si>
    <t>Veículo leve - Volkswagen:GOL 1000 - automóvel até 100 hp</t>
  </si>
  <si>
    <t>9,90</t>
  </si>
  <si>
    <t>09812</t>
  </si>
  <si>
    <t>Veículo tipo sedan ou pick-up capacidade 0,6 ton</t>
  </si>
  <si>
    <t>8,33</t>
  </si>
  <si>
    <t>Aluguel de adubadeira mecânica com capacidade de 50 litros</t>
  </si>
  <si>
    <t>Aluguel de amolador elétrico para lâminas das máquinas helicoidais</t>
  </si>
  <si>
    <t>Aluguel de bomba para teste hidróstático em adutoras</t>
  </si>
  <si>
    <t>09732</t>
  </si>
  <si>
    <t>Aluguel de cadeirinha p/ fachada</t>
  </si>
  <si>
    <t>270,00</t>
  </si>
  <si>
    <t>Aluguel de caminhão guindauto 3,0 t ( m. benz - 1215 c/48- 143,0 hp</t>
  </si>
  <si>
    <t>100,00</t>
  </si>
  <si>
    <t>02460</t>
  </si>
  <si>
    <t>Aluguel de compactador placa 156 kg (dynapac - cm 13 diesel - 4,0 hp)</t>
  </si>
  <si>
    <t>02461</t>
  </si>
  <si>
    <t>Aluguel de compactador placa 415 kg (dynapac - cm 20 diesel - 6,0 hp)</t>
  </si>
  <si>
    <t>Aluguel de compactador pneumático (dynapac - lc 71 gasolina - 2,5 hp)</t>
  </si>
  <si>
    <t>dia</t>
  </si>
  <si>
    <t>Aluguel de furadeira profissional</t>
  </si>
  <si>
    <t>0,37</t>
  </si>
  <si>
    <t>Aluguel de Guincho Velox ( foguetinho )</t>
  </si>
  <si>
    <t>160,00</t>
  </si>
  <si>
    <t>04182</t>
  </si>
  <si>
    <t>02717</t>
  </si>
  <si>
    <t>Aluguel de Makita</t>
  </si>
  <si>
    <t>7,00</t>
  </si>
  <si>
    <t>09730</t>
  </si>
  <si>
    <t>Aluguel de Makitão</t>
  </si>
  <si>
    <t>50,00</t>
  </si>
  <si>
    <t>09733</t>
  </si>
  <si>
    <t>Quiz</t>
  </si>
  <si>
    <t>500,00</t>
  </si>
  <si>
    <t>09734</t>
  </si>
  <si>
    <t>800,00</t>
  </si>
  <si>
    <t>02871</t>
  </si>
  <si>
    <t>4,36</t>
  </si>
  <si>
    <t>Aluguel de máquina desbobinadeira de aço</t>
  </si>
  <si>
    <t>0,25</t>
  </si>
  <si>
    <t>04178</t>
  </si>
  <si>
    <t>1,85</t>
  </si>
  <si>
    <t>Aluguel de máquina para marcação de gramados (pintura das áreas de jogos)</t>
  </si>
  <si>
    <t>02790</t>
  </si>
  <si>
    <t>Aluguel de máquina para pintura de faixa a quente p/ material termoplástico</t>
  </si>
  <si>
    <t>40,02</t>
  </si>
  <si>
    <t>08863</t>
  </si>
  <si>
    <t>Aluguel de máquina solda - 250amp - 8kw</t>
  </si>
  <si>
    <t>0,08</t>
  </si>
  <si>
    <t>02474</t>
  </si>
  <si>
    <t>Aluguel de máquina solda - 300amp/220/380V trifásica : capacidade - Pequena</t>
  </si>
  <si>
    <t>1,88</t>
  </si>
  <si>
    <t>08250</t>
  </si>
  <si>
    <t>Aluguel de pulverizador motorizado com 03 bicos com capacidade de 120 litros</t>
  </si>
  <si>
    <t>Aluguel de rolo nivelador e compactador com capacidade de 500kg</t>
  </si>
  <si>
    <t>267,00</t>
  </si>
  <si>
    <t>0,59</t>
  </si>
  <si>
    <t>Aluguel de serra circular portátil</t>
  </si>
  <si>
    <t>0,16</t>
  </si>
  <si>
    <t>Aluguel de trator trap 24HP com 03 lâminas de 0,80m</t>
  </si>
  <si>
    <t>04812</t>
  </si>
  <si>
    <t>BATE ESTACA-MARTELO ATE 3,0T DIESEL 160 HP TORRE 15 M MAGAN IM 1520 BS</t>
  </si>
  <si>
    <t>04176</t>
  </si>
  <si>
    <t>Bicos e calafate</t>
  </si>
  <si>
    <t>07123</t>
  </si>
  <si>
    <t>Bomba para incendio 7,5 H P</t>
  </si>
  <si>
    <t>Bomba para incêndio a diesel 10 cv, vazão de 38,00 m³/h e hman= 50 m.c.a</t>
  </si>
  <si>
    <t>Bomba para incêndio jockey 2cv</t>
  </si>
  <si>
    <t>04180</t>
  </si>
  <si>
    <t>Broca 20 mm - videa c=200mm</t>
  </si>
  <si>
    <t>31,10</t>
  </si>
  <si>
    <t>04177</t>
  </si>
  <si>
    <t>Broxa</t>
  </si>
  <si>
    <t>02463</t>
  </si>
  <si>
    <t>Compressor 250 pcm (atlas copco - xa-120dd - 94,0 hp ou equivalente)</t>
  </si>
  <si>
    <t>02464</t>
  </si>
  <si>
    <t>Compressor 762 pcm (atlas copco - xa-360sd - 180,0 hp ou equivalente)</t>
  </si>
  <si>
    <t>0,33</t>
  </si>
  <si>
    <t>Página 2</t>
  </si>
  <si>
    <t>Compressor de ar p/ pintura c/ filtro (2 kW)</t>
  </si>
  <si>
    <t>6,41</t>
  </si>
  <si>
    <t>30,00</t>
  </si>
  <si>
    <t>km</t>
  </si>
  <si>
    <t>3,87</t>
  </si>
  <si>
    <t>02718</t>
  </si>
  <si>
    <t>Disco de corte diamantado 110x20mm</t>
  </si>
  <si>
    <t>Disco de desbaste 7", para ferro</t>
  </si>
  <si>
    <t>8,00</t>
  </si>
  <si>
    <t>Elevador de Obra - Cremalheira</t>
  </si>
  <si>
    <t>07255</t>
  </si>
  <si>
    <t>Equip. para Solda : Max Bantam : 2000 - transformador</t>
  </si>
  <si>
    <t>Equipamento hidrojato</t>
  </si>
  <si>
    <t>Equipamento para Hidrossemeadura - 5.500l (130 kW)</t>
  </si>
  <si>
    <t>0,07</t>
  </si>
  <si>
    <t>Esmerilhadeira 850rpm</t>
  </si>
  <si>
    <t>130,00</t>
  </si>
  <si>
    <t>Fornecimento e instalação de grupo gerador com capacidade de 55kVA com quadro</t>
  </si>
  <si>
    <t>automático, banco de baterias, tanque de óleo diesel - completo</t>
  </si>
  <si>
    <t>04983</t>
  </si>
  <si>
    <t>Furadeira Industrial</t>
  </si>
  <si>
    <t>1,80</t>
  </si>
  <si>
    <t>Grua Fixa</t>
  </si>
  <si>
    <t>mes</t>
  </si>
  <si>
    <t>02470</t>
  </si>
  <si>
    <t>02468</t>
  </si>
  <si>
    <t>Grupo Gerador 180kva (144 kW)</t>
  </si>
  <si>
    <t>02471</t>
  </si>
  <si>
    <t>Grupo gerador 80 kva (aluguel mensal)</t>
  </si>
  <si>
    <t>ms</t>
  </si>
  <si>
    <t>09380</t>
  </si>
  <si>
    <t>similar</t>
  </si>
  <si>
    <t>Guilhotina de bancada - (4kW)</t>
  </si>
  <si>
    <t>02472</t>
  </si>
  <si>
    <t>Guindaste koehring bantan es-488 telekruiser 16 ton ou equivalente</t>
  </si>
  <si>
    <t>Instrumental de topografia</t>
  </si>
  <si>
    <t>09810</t>
  </si>
  <si>
    <t>Jahu Pesado</t>
  </si>
  <si>
    <t>400,00</t>
  </si>
  <si>
    <t>Laboratório de Concreto</t>
  </si>
  <si>
    <t>09388</t>
  </si>
  <si>
    <t>Locação / aluguel de tarracha / rosquedeira manual retrocedente até Ø 3"</t>
  </si>
  <si>
    <t>0,12</t>
  </si>
  <si>
    <t>08904</t>
  </si>
  <si>
    <t>Máquina de solda elétrica</t>
  </si>
  <si>
    <t>1,61</t>
  </si>
  <si>
    <t>Máquina p/ cravação (método não destrutivo)</t>
  </si>
  <si>
    <t>Máquina universal de corte de chapa, de bancada, 4kw - C-6A</t>
  </si>
  <si>
    <t>11,83</t>
  </si>
  <si>
    <t>Martelete rompedor 33Kg Atlas Copo TEX32PS</t>
  </si>
  <si>
    <t>13,33</t>
  </si>
  <si>
    <t>Miras Invar - CODEVASF</t>
  </si>
  <si>
    <t>150,00</t>
  </si>
  <si>
    <t>Nível classe 2 - CODEVASF</t>
  </si>
  <si>
    <t>Nível classe 3 NA2 - CODEVASF</t>
  </si>
  <si>
    <t>315,00</t>
  </si>
  <si>
    <t>Nível classe 4 N3 - CODEVASF</t>
  </si>
  <si>
    <t>Nível ótico de precisão</t>
  </si>
  <si>
    <t>5,71</t>
  </si>
  <si>
    <t>02480</t>
  </si>
  <si>
    <t>Pick-up, capacidade 1,2 t</t>
  </si>
  <si>
    <t>Politriz pneumática 7" 2500rpm Fúrio AT880B</t>
  </si>
  <si>
    <t>4,87</t>
  </si>
  <si>
    <t>Prensa excêntrica - (1kW)</t>
  </si>
  <si>
    <t>12,90</t>
  </si>
  <si>
    <t>02490</t>
  </si>
  <si>
    <t>Rompedor 56,0 pcm / 1150 ipm (atlas copco -tex 11 ou equivalente)</t>
  </si>
  <si>
    <t>4,05</t>
  </si>
  <si>
    <t>Serra circular eletrica portatil</t>
  </si>
  <si>
    <t>02491</t>
  </si>
  <si>
    <t>Talha compacta nt cap. 500 kg c/ 5,00m de elevação</t>
  </si>
  <si>
    <t>Talha manual 1,0 t, elev.= 5,0 m</t>
  </si>
  <si>
    <t>02492</t>
  </si>
  <si>
    <t>Talha manual 1,0 t, elev.= 5,0 m ("koch"   ou equivalente)</t>
  </si>
  <si>
    <t>02493</t>
  </si>
  <si>
    <t>Talha manual 2,0 t, elev.= 5,0 m ("koch" ou equivalente)</t>
  </si>
  <si>
    <t>7,52</t>
  </si>
  <si>
    <t>02494</t>
  </si>
  <si>
    <t>Talha manual 3,0 t, elev.= 5,0 m ("koch" ou equivalente)</t>
  </si>
  <si>
    <t>7,54</t>
  </si>
  <si>
    <t>Página 3</t>
  </si>
  <si>
    <t>Talha manual 5,0 t, elev.= 5,0 m ("koch" ou equivalente)</t>
  </si>
  <si>
    <t>7,65</t>
  </si>
  <si>
    <t>TEODOLITO</t>
  </si>
  <si>
    <t>02497</t>
  </si>
  <si>
    <t>Tirfor 1,6 t - 20m de cabo</t>
  </si>
  <si>
    <t>02498</t>
  </si>
  <si>
    <t>Tirfor 3,2 t - 20m de cabo</t>
  </si>
  <si>
    <t>1,44</t>
  </si>
  <si>
    <t>02789</t>
  </si>
  <si>
    <t>Aluguel de alisadora de concreto á gasolina</t>
  </si>
  <si>
    <t>650,00</t>
  </si>
  <si>
    <t>02448</t>
  </si>
  <si>
    <t>Aluguel de betoneira 400 l com motor 220/380V (com carregador)</t>
  </si>
  <si>
    <t>1,50</t>
  </si>
  <si>
    <t>Aluguel de betoneira 400 l com motor à díesel (com carregador)</t>
  </si>
  <si>
    <t>450,00</t>
  </si>
  <si>
    <t>Aluguel de betoneira 400 l com motor à gasolina (com carregador)</t>
  </si>
  <si>
    <t>350,00</t>
  </si>
  <si>
    <t>09432</t>
  </si>
  <si>
    <t>Aluguel de cilindro de gás</t>
  </si>
  <si>
    <t>0,50</t>
  </si>
  <si>
    <t>10,00</t>
  </si>
  <si>
    <t>04777</t>
  </si>
  <si>
    <t>Bola de limpeza</t>
  </si>
  <si>
    <t>18,65</t>
  </si>
  <si>
    <t>04778</t>
  </si>
  <si>
    <t>57.600,76</t>
  </si>
  <si>
    <t>04779</t>
  </si>
  <si>
    <t>373,02</t>
  </si>
  <si>
    <t>imilar</t>
  </si>
  <si>
    <t>04780</t>
  </si>
  <si>
    <t>599,36</t>
  </si>
  <si>
    <t>04776</t>
  </si>
  <si>
    <t>171,00</t>
  </si>
  <si>
    <t>lar</t>
  </si>
  <si>
    <t>1.513,78</t>
  </si>
  <si>
    <t>04783</t>
  </si>
  <si>
    <t>1.429,15</t>
  </si>
  <si>
    <t>1.017,00</t>
  </si>
  <si>
    <t>02473</t>
  </si>
  <si>
    <t>Maq. projetar concreto - multijet - sheikan</t>
  </si>
  <si>
    <t>11,64</t>
  </si>
  <si>
    <t>08625</t>
  </si>
  <si>
    <t>Martelete rompedor elétrico, 220V, 16Kg</t>
  </si>
  <si>
    <t>35,00</t>
  </si>
  <si>
    <t>04784</t>
  </si>
  <si>
    <t>Pistola de injeção para bomba injetora manual, Putzmeister ou similar</t>
  </si>
  <si>
    <t>936,71</t>
  </si>
  <si>
    <t>1,04</t>
  </si>
  <si>
    <t>04723</t>
  </si>
  <si>
    <t>Vibrador de imersão (com mangote)</t>
  </si>
  <si>
    <t>Aerador vertical de fluxo descendente AFDV- 3cv, da Despurifil ou similar</t>
  </si>
  <si>
    <t>02449</t>
  </si>
  <si>
    <t>Aluguel de bomba de drenagem - "darka" - diametro 4" - ,potência = 5 cv</t>
  </si>
  <si>
    <t>2,62</t>
  </si>
  <si>
    <t>01077</t>
  </si>
  <si>
    <t>Grupo gerador sincrono, automático 350 kva - 220/127v</t>
  </si>
  <si>
    <t>04904</t>
  </si>
  <si>
    <t>08634</t>
  </si>
  <si>
    <t>Grupo motor gerador150 kva modelo: GEHM 150 com USCA (QTA.)</t>
  </si>
  <si>
    <t>08521</t>
  </si>
  <si>
    <t>Grupo motor gerador150 kva sem quadro</t>
  </si>
  <si>
    <t>08554</t>
  </si>
  <si>
    <t>Usina Diesel Geradora composta por 02 (Dois) Grupos Motor Diesel Geradores, m</t>
  </si>
  <si>
    <t>arca: "HEIMER OU SIMILAR",   na capacidade de potência stand-by (prime) de 500</t>
  </si>
  <si>
    <t>kVA/400kW com atenuador de ruido</t>
  </si>
  <si>
    <t>04821</t>
  </si>
  <si>
    <t>Aquecedor de Fluido Térmico : Tenge : TH III</t>
  </si>
  <si>
    <t>50,47</t>
  </si>
  <si>
    <t>02788</t>
  </si>
  <si>
    <t>Caminhão carroc. madeira 4,0 t ( 94,0 kw ou equivalente)</t>
  </si>
  <si>
    <t>Caminhao esparg. asf. 6000 l</t>
  </si>
  <si>
    <t>02458</t>
  </si>
  <si>
    <t>Caminhao tanque (pipa)10000 l (m. benz - 2423 K - 184,0 hp ou equivalente)</t>
  </si>
  <si>
    <t>02459</t>
  </si>
  <si>
    <t>Caminhao tanque 6000 l (m. benz - ATEGO 1418/42 - 136,0 hp ou equivalente)</t>
  </si>
  <si>
    <t>02466</t>
  </si>
  <si>
    <t>02467</t>
  </si>
  <si>
    <t>Espalh. agreg. reboc. 1,30 m3 (consmaq - ea ou equivalente)</t>
  </si>
  <si>
    <t>4,97</t>
  </si>
  <si>
    <t>04277</t>
  </si>
  <si>
    <t>Estabilizadora e Recicladora a frio</t>
  </si>
  <si>
    <t>02469</t>
  </si>
  <si>
    <t>Grade disco GA 24 x 24 (marchesan ou equivalente)</t>
  </si>
  <si>
    <t>13,97</t>
  </si>
  <si>
    <t>02483</t>
  </si>
  <si>
    <t>Rolo liso autoprop. 10,0 t (dynapac - ca 25d - 118,0 hp)</t>
  </si>
  <si>
    <t>70,74</t>
  </si>
  <si>
    <t>02484</t>
  </si>
  <si>
    <t>Rolo liso vib. autoprop. 9,0t (dynapac - ck-50 - 84,0 hp)</t>
  </si>
  <si>
    <t>02496</t>
  </si>
  <si>
    <t>Tanque estacionário 30.000 l (pre-aquecedor taa-serpentina ou equivalente)</t>
  </si>
  <si>
    <t>16,10</t>
  </si>
  <si>
    <t>02504</t>
  </si>
  <si>
    <t>Usina de asfalto à frio CIFALI cap. 60/100 ton/h, 43 kW</t>
  </si>
  <si>
    <t>26,28</t>
  </si>
  <si>
    <t>Usina de asfalto a quente 90/120 t/h, 188 kW</t>
  </si>
  <si>
    <t>02505</t>
  </si>
  <si>
    <t>Usina de asfalto gravimétrica 100/150 t/h</t>
  </si>
  <si>
    <t>Usina de solos CIFALI 350/600 ton 99 kW ou equivalente</t>
  </si>
  <si>
    <t>Página 4</t>
  </si>
  <si>
    <t>02506</t>
  </si>
  <si>
    <t>02507</t>
  </si>
  <si>
    <t>Vassoura mecânica CMV: VM 7 rebocável ou equivalente</t>
  </si>
  <si>
    <t>13,09</t>
  </si>
  <si>
    <t>02447</t>
  </si>
  <si>
    <t>Vibro-acabadora de asfalto pneu, 105,0 hp, 300 t/h ou equivalente</t>
  </si>
  <si>
    <t>04980</t>
  </si>
  <si>
    <t>Aluguel de Hidrojateadora Cinojet 250/15</t>
  </si>
  <si>
    <t>12,32</t>
  </si>
  <si>
    <t>02702</t>
  </si>
  <si>
    <t>Aluguel de Hidrojateadora Cinojet 350/18</t>
  </si>
  <si>
    <t>12,43</t>
  </si>
  <si>
    <t>Aluguel de relógio de ponto</t>
  </si>
  <si>
    <t>12,16</t>
  </si>
  <si>
    <t>03429</t>
  </si>
  <si>
    <t>AR 70 - Inc.halógena refletora 50W - 8º   LAT.0038.ZI</t>
  </si>
  <si>
    <t>Atenuador / silenciador de ruído de 85 db à 1,5m, para GMG - Grupo Motor Gera</t>
  </si>
  <si>
    <t>cj</t>
  </si>
  <si>
    <t>6.256,91</t>
  </si>
  <si>
    <t>dor de 150 kva (conjunto de aspiração, exaustão-900x1200x1000mm e painel acús</t>
  </si>
  <si>
    <t>tico com porta-900x2100mm)</t>
  </si>
  <si>
    <t>11.193,71</t>
  </si>
  <si>
    <t>dor de 360 kva (conjunto de aspiração, exaustão-1200x1400x1200mm e painel acú</t>
  </si>
  <si>
    <t>stico com porta-1100x2100)</t>
  </si>
  <si>
    <t>04899</t>
  </si>
  <si>
    <t>Cadeira de pintor</t>
  </si>
  <si>
    <t>2,73</t>
  </si>
  <si>
    <t>07327</t>
  </si>
  <si>
    <t>Câmera Speed Dome - VSD 1000 26X -   Intelbras similar</t>
  </si>
  <si>
    <t>13.500,00</t>
  </si>
  <si>
    <t>264.334,00</t>
  </si>
  <si>
    <t>87.234,00</t>
  </si>
  <si>
    <t>03428</t>
  </si>
  <si>
    <t>Mini - Aro branco/miolo orientável preto p/AR 70   SET.0826.ZY</t>
  </si>
  <si>
    <t>38,94</t>
  </si>
  <si>
    <t>07785</t>
  </si>
  <si>
    <t>Placar eletrônico poliesportivo, dim. 2,00 x 1,00 x 0,09m, com jornal eletrôn</t>
  </si>
  <si>
    <t>7.990,00</t>
  </si>
  <si>
    <t>07786</t>
  </si>
  <si>
    <t>Placar eletrônico poliesportivo, dim. 3,00 x 1,00 x 0,09m, com jornal eletrôn</t>
  </si>
  <si>
    <t>10.000,00</t>
  </si>
  <si>
    <t>16,50</t>
  </si>
  <si>
    <t>Relógio de programação</t>
  </si>
  <si>
    <t>702,71</t>
  </si>
  <si>
    <t>07784</t>
  </si>
  <si>
    <t>179.000,00</t>
  </si>
  <si>
    <t>4,50</t>
  </si>
  <si>
    <t>3,00</t>
  </si>
  <si>
    <t>09483</t>
  </si>
  <si>
    <t>Transportes comercial com caminhão carroceria em   rodovia   pavimentada</t>
  </si>
  <si>
    <t>tkm</t>
  </si>
  <si>
    <t>0,40</t>
  </si>
  <si>
    <t>02744</t>
  </si>
  <si>
    <t>Transportes de máquinas e equipamentos por caminhão munck (min.=100km)</t>
  </si>
  <si>
    <t>07905</t>
  </si>
  <si>
    <t>Bate maca em chapa de aço inox 304, esp. 1,0mm acab. polido ou escovado, dim.</t>
  </si>
  <si>
    <t>66,89</t>
  </si>
  <si>
    <t>Coifa em aço inox com filtro, dim=120x70x25cm, Mulltinox ou similar</t>
  </si>
  <si>
    <t>09017</t>
  </si>
  <si>
    <t>Corrimão em aço inox ø=1 1/2", duplo, h=90cm</t>
  </si>
  <si>
    <t>03339</t>
  </si>
  <si>
    <t>Corrimão em aço inox, escovado, d=1 1/2"</t>
  </si>
  <si>
    <t>00902</t>
  </si>
  <si>
    <t>Escada p/ piscina em aço inox   com 2 dois degraus inox</t>
  </si>
  <si>
    <t>Gradil em tubo de aço inox ø=1" a cada 10cm, com montantes flangeado em tubo</t>
  </si>
  <si>
    <t>inox ø=2" e com fechamento em tubo ø=2", com acabamento polido, h=1,20m, incl</t>
  </si>
  <si>
    <t>usive chumbador parabolt de 1/4" - Obra da Bica de Lagarto</t>
  </si>
  <si>
    <t>07938</t>
  </si>
  <si>
    <t>07939</t>
  </si>
  <si>
    <t>Página 5</t>
  </si>
  <si>
    <t>07309</t>
  </si>
  <si>
    <t>Guarda-corpo em tubo de aço inox ø=2", com montantes flangeado em tubo inox ø</t>
  </si>
  <si>
    <t>07260</t>
  </si>
  <si>
    <t>Guarda-corpo em tubo de aço inox ø=3", com montantes flangeado em tubo inox ø</t>
  </si>
  <si>
    <t>m2</t>
  </si>
  <si>
    <t>74,90</t>
  </si>
  <si>
    <t>Lixeira em aço inox com pedal, Maxroll, ref 42761, ou similar capcidade 5 l</t>
  </si>
  <si>
    <t>Placa em aço inox medindo 36x36cm, no modelo destinado a obras c/ recursos do</t>
  </si>
  <si>
    <t>285,00</t>
  </si>
  <si>
    <t>Governo Federal</t>
  </si>
  <si>
    <t>Tubo de aço inox 1 1/2" esp.1,50mm</t>
  </si>
  <si>
    <t>Tubo de aço inox 1/2" esp.1,20mm</t>
  </si>
  <si>
    <t>04808</t>
  </si>
  <si>
    <t>Tubo de aço inox 2 1/2" esp.1,50mm</t>
  </si>
  <si>
    <t>08957</t>
  </si>
  <si>
    <t>Tubo de aço inox 3" esp.1,5mm</t>
  </si>
  <si>
    <t>02980</t>
  </si>
  <si>
    <t>Tubo de aço inox 50mm</t>
  </si>
  <si>
    <t>Bate maca de 1000x150mm em chapa de aço inox 304, e=1,3mm, acabamento polido,</t>
  </si>
  <si>
    <t>46,00</t>
  </si>
  <si>
    <t>dotado de 4 furos e parafusos inox auto-atarrachante</t>
  </si>
  <si>
    <t>Bate maca de 800x150mm em chapa de aço inox 304, e=1,3mm, acabamento polido,</t>
  </si>
  <si>
    <t>38,00</t>
  </si>
  <si>
    <t>Bate maca de 900x150mm em chapa de aço inox 304, e=1,3mm, acabamento polido,</t>
  </si>
  <si>
    <t>41,00</t>
  </si>
  <si>
    <t>5,55</t>
  </si>
  <si>
    <t>04306</t>
  </si>
  <si>
    <t>Concertina Ripper 450mm   ou similar (barreira física efetiva)</t>
  </si>
  <si>
    <t>32,00</t>
  </si>
  <si>
    <t>Concertina Ripper 610mm, ou similar (barreira física efetiva)</t>
  </si>
  <si>
    <t>02738</t>
  </si>
  <si>
    <t>Concertina Ripper 730mm, ou similar (barreira física efetiva)</t>
  </si>
  <si>
    <t>02739</t>
  </si>
  <si>
    <t>Concertina Ripper 980mm, ou similar (barreira física efetiva)</t>
  </si>
  <si>
    <t>42,00</t>
  </si>
  <si>
    <t>Página 6</t>
  </si>
  <si>
    <t>03309</t>
  </si>
  <si>
    <t>Abraçadeira em aço inox, tipo "D", 1"</t>
  </si>
  <si>
    <t>0,99</t>
  </si>
  <si>
    <t>07386</t>
  </si>
  <si>
    <t>Barra articulada para sanitários de deficientes físicos, DECA 2315 EBR, l=60</t>
  </si>
  <si>
    <t>cm, ou similar</t>
  </si>
  <si>
    <t>09407</t>
  </si>
  <si>
    <t>66,00</t>
  </si>
  <si>
    <t>69,30</t>
  </si>
  <si>
    <t>09408</t>
  </si>
  <si>
    <t>02062</t>
  </si>
  <si>
    <t>159,90</t>
  </si>
  <si>
    <t>09409</t>
  </si>
  <si>
    <t>u similar</t>
  </si>
  <si>
    <t>Barra redonda em aço inox 304 - ø = 5/8"</t>
  </si>
  <si>
    <t>02511</t>
  </si>
  <si>
    <t>24,12</t>
  </si>
  <si>
    <t>00576</t>
  </si>
  <si>
    <t>Chapa aço inoxidável nº22 , dimensão 2,0 x 1,0m</t>
  </si>
  <si>
    <t>3,41</t>
  </si>
  <si>
    <t>2,87</t>
  </si>
  <si>
    <t>01097</t>
  </si>
  <si>
    <t>Haste inox p/abertura de basculante(imab-ref.at 0686 ou similar)</t>
  </si>
  <si>
    <t>15,02</t>
  </si>
  <si>
    <t>08556</t>
  </si>
  <si>
    <t>Letra de aço inox escovad, chapa 304,tipo caixa alta, dim.: 3,95x2,47x1,00m</t>
  </si>
  <si>
    <t>07645</t>
  </si>
  <si>
    <t>Letras aço escovado 20 x 40cm</t>
  </si>
  <si>
    <t>02620</t>
  </si>
  <si>
    <t>Letras aço escovado 25 x 25cm</t>
  </si>
  <si>
    <t>07550</t>
  </si>
  <si>
    <t>Letras aço escovado 40 x 40cm</t>
  </si>
  <si>
    <t>07647</t>
  </si>
  <si>
    <t>Letras aço escovado 45 x 45cm</t>
  </si>
  <si>
    <t>07646</t>
  </si>
  <si>
    <t>Letras aço escovado 50 x 50cm</t>
  </si>
  <si>
    <t>04875</t>
  </si>
  <si>
    <t>Letras aço inox 15 x 15cm</t>
  </si>
  <si>
    <t>75,00</t>
  </si>
  <si>
    <t>04876</t>
  </si>
  <si>
    <t>Letras aço inox 20 x 20cm</t>
  </si>
  <si>
    <t>Letras aço inox 20 x 40cm</t>
  </si>
  <si>
    <t>01328</t>
  </si>
  <si>
    <t>Letras aço inox 25 x 25cm</t>
  </si>
  <si>
    <t>07650</t>
  </si>
  <si>
    <t>Letras aço inox 40 x 40cm</t>
  </si>
  <si>
    <t>200,00</t>
  </si>
  <si>
    <t>Letras aço inox 45 x 45cm</t>
  </si>
  <si>
    <t>225,00</t>
  </si>
  <si>
    <t>07653</t>
  </si>
  <si>
    <t>Letras aço inox 50 x 50cm</t>
  </si>
  <si>
    <t>250,00</t>
  </si>
  <si>
    <t>02948</t>
  </si>
  <si>
    <t>Parafuso em aço inox 12,5 x 100 mm com porca e arruela</t>
  </si>
  <si>
    <t>6,12</t>
  </si>
  <si>
    <t>Parafuso em aço inox 6,2 x 45mm</t>
  </si>
  <si>
    <t>0,98</t>
  </si>
  <si>
    <t>03381</t>
  </si>
  <si>
    <t>6,51</t>
  </si>
  <si>
    <t>03302</t>
  </si>
  <si>
    <t>Parafuso em aço inox, 3/8" x 1 1/2"</t>
  </si>
  <si>
    <t>Parafuso em aço inox, cabeça sextavada 1/4" x 1 1/4"</t>
  </si>
  <si>
    <t>0,56</t>
  </si>
  <si>
    <t>07861</t>
  </si>
  <si>
    <t>Parafuso em aço inox, cabeça sextavada 3/8" x 70</t>
  </si>
  <si>
    <t>1,05</t>
  </si>
  <si>
    <t>0,97</t>
  </si>
  <si>
    <t>07860</t>
  </si>
  <si>
    <t>Parafuso em aço inox, cabeça sextavada 5/16" x 70</t>
  </si>
  <si>
    <t>0,44</t>
  </si>
  <si>
    <t>02984</t>
  </si>
  <si>
    <t>150,72</t>
  </si>
  <si>
    <t>Trilho de cortina inox para câmara frigorífica (1,00 metro)</t>
  </si>
  <si>
    <t>02899</t>
  </si>
  <si>
    <t>Cabide em aço inox, DECA 2060 C40, acabamento cromado ou similar</t>
  </si>
  <si>
    <t>04880</t>
  </si>
  <si>
    <t>Cabide em aço inox, Docol, linha Square ou similar</t>
  </si>
  <si>
    <t>Cabide em aço inox, linha Quadratta, ref. 2060 C83, Deca ou similar</t>
  </si>
  <si>
    <t>09843</t>
  </si>
  <si>
    <t>Cabide em aço inox, linha Slim, ref. 2060.C.SLM, Deca ou similar</t>
  </si>
  <si>
    <t>00390</t>
  </si>
  <si>
    <t>Cabide em aço inox, MOLDENOX, linha stylus 108 RSL ou similar</t>
  </si>
  <si>
    <t>15,76</t>
  </si>
  <si>
    <t>Ducha em aço inox, DECA, linha targa 1984 C 40 ou similar</t>
  </si>
  <si>
    <t>02897</t>
  </si>
  <si>
    <t>Grelha p/ralo em inox, quadrada, 10x10cm, tipo abre/fecha, Meber ou similar</t>
  </si>
  <si>
    <t>r</t>
  </si>
  <si>
    <t>07269</t>
  </si>
  <si>
    <t>Grelha p/ralo em inox, redonda, d=15cm, tipo abre/fecha, Meber ou similar</t>
  </si>
  <si>
    <t>Página 7</t>
  </si>
  <si>
    <t>09760</t>
  </si>
  <si>
    <t>Grelha p/ralo em pvc, quadrada, 15x15cm, tigre ou similar</t>
  </si>
  <si>
    <t>Grelha p/ralo em pvc, redonda, 15cm, tigre ou similar</t>
  </si>
  <si>
    <t>2,46</t>
  </si>
  <si>
    <t>Papeleira dupla, linha Quadratta, ref. 2022 C83, Deca ou similar</t>
  </si>
  <si>
    <t>09840</t>
  </si>
  <si>
    <t>Papeleira dupla, linha Slim, ref. 2022.C.SLM, Deca ou similar</t>
  </si>
  <si>
    <t>Papeleira em aço inox, DECA 2020 C40 ou similar</t>
  </si>
  <si>
    <t>04879</t>
  </si>
  <si>
    <t>Papeleira em aço inox, Docol, linha Square ou similar</t>
  </si>
  <si>
    <t>01841</t>
  </si>
  <si>
    <t>Porta papel toalha em aço inox, Moldenox ou similar</t>
  </si>
  <si>
    <t>Porta toalha em aço inox, Docol, linha Square ou similar</t>
  </si>
  <si>
    <t>Porta toalha papel rolo em aço inox</t>
  </si>
  <si>
    <t>Saboneteira em aço inox, Docol, linha Square ou similar</t>
  </si>
  <si>
    <t>08624</t>
  </si>
  <si>
    <t>Página 8</t>
  </si>
  <si>
    <t>Página 9</t>
  </si>
  <si>
    <t>Cuba aço inox 34 x 50 cm</t>
  </si>
  <si>
    <t>00715</t>
  </si>
  <si>
    <t>00716</t>
  </si>
  <si>
    <t>Cuba aço inox 56 x 34 cm</t>
  </si>
  <si>
    <t>Cuba aço inox 60 x 50 x 30 cm</t>
  </si>
  <si>
    <t>Cuba aço inox   redonda ø = 0,20m</t>
  </si>
  <si>
    <t>Cuba aço inox   redonda ø = 0,25m</t>
  </si>
  <si>
    <t>Cuba aço inox   redonda ø = 0,30m</t>
  </si>
  <si>
    <t>Cuba em chapa inox - 304, dimensões 50x40x25cm, com fundo emborrachado</t>
  </si>
  <si>
    <t>08515</t>
  </si>
  <si>
    <t>09910</t>
  </si>
  <si>
    <t>Lavatório coletivo tipo calha em aço inox, dimensão:3,80x0,50m</t>
  </si>
  <si>
    <t>Página 10</t>
  </si>
  <si>
    <t>02087</t>
  </si>
  <si>
    <t>00245</t>
  </si>
  <si>
    <t>02089</t>
  </si>
  <si>
    <t>02090</t>
  </si>
  <si>
    <t>02091</t>
  </si>
  <si>
    <t>02093</t>
  </si>
  <si>
    <t>00246</t>
  </si>
  <si>
    <t>Rodopia em chapa de aço inox 304, dimensões 3800x600mm (Box de Lanchonete T1)</t>
  </si>
  <si>
    <t>Tampo em aço inox 304, sem enchimento, dimensões 1090x600mm (box Miudo T1)</t>
  </si>
  <si>
    <t>Tampo em aço inox 304, sem enchimento, dimensões 1770x400mm (box Miudo T1)</t>
  </si>
  <si>
    <t>Tampo em aço inox 304, sem enchimento, dimensões 9600x340mm (S. Recepção)</t>
  </si>
  <si>
    <t>Tampo em aço inox 304, sem enchimento, dimensões 9600x550mm (S. Recepção)</t>
  </si>
  <si>
    <t>07925</t>
  </si>
  <si>
    <t>Tampo em chapa inox - 304, dimensões 4,47 x 0,60m, polido ou escovado</t>
  </si>
  <si>
    <t>o)</t>
  </si>
  <si>
    <t>02086</t>
  </si>
  <si>
    <t>Tampo p/ pia aço inoxidavel - 304, sem cuba 0,57 x 2,00m</t>
  </si>
  <si>
    <t>Tanque em aço inox (52x54x30)cm</t>
  </si>
  <si>
    <t>Página 11</t>
  </si>
  <si>
    <t>02095</t>
  </si>
  <si>
    <t>00080</t>
  </si>
  <si>
    <t>Aço CA-25 6,3 a 12,5 mm</t>
  </si>
  <si>
    <t>Aço CA-25     Ø 10 mm (3/8")</t>
  </si>
  <si>
    <t>3,98</t>
  </si>
  <si>
    <t>4,46</t>
  </si>
  <si>
    <t>Aço CA-25     Ø 25 mm (1")</t>
  </si>
  <si>
    <t>Aço CA-25     Ø 6,3 mm (1/4")</t>
  </si>
  <si>
    <t>04792</t>
  </si>
  <si>
    <t>Aço CA-25     Ø 8 mm (5/16")</t>
  </si>
  <si>
    <t>4,22</t>
  </si>
  <si>
    <t>00081</t>
  </si>
  <si>
    <t>Aço ca-50 6,3 a 12,5 mm</t>
  </si>
  <si>
    <t>Aço CA-50     Ø 10 mm (3/8")</t>
  </si>
  <si>
    <t>04797</t>
  </si>
  <si>
    <t>Aço CA-50     Ø 12,5 mm (1/2")</t>
  </si>
  <si>
    <t>3,80</t>
  </si>
  <si>
    <t>Aço CA-50     Ø 16 mm (5/8")</t>
  </si>
  <si>
    <t>04800</t>
  </si>
  <si>
    <t>Aço CA-50     Ø 20 mm (3/4")</t>
  </si>
  <si>
    <t>04799</t>
  </si>
  <si>
    <t>Aço CA-50     Ø 25 mm (1")</t>
  </si>
  <si>
    <t>4,10</t>
  </si>
  <si>
    <t>4,01</t>
  </si>
  <si>
    <t>04794</t>
  </si>
  <si>
    <t>Aço CA-50     Ø 6,3 mm (1/4")</t>
  </si>
  <si>
    <t>6,23</t>
  </si>
  <si>
    <t>04795</t>
  </si>
  <si>
    <t>Aço CA-50     Ø 8 mm (5/16")</t>
  </si>
  <si>
    <t>00082</t>
  </si>
  <si>
    <t>Aço ca-60 4,2 a 9,5 mm</t>
  </si>
  <si>
    <t>04801</t>
  </si>
  <si>
    <t>Aço CA-60     Ø 4,2 mm</t>
  </si>
  <si>
    <t>04802</t>
  </si>
  <si>
    <t>Aço CA-60     Ø 5 mm</t>
  </si>
  <si>
    <t>3,96</t>
  </si>
  <si>
    <t>04803</t>
  </si>
  <si>
    <t>Aço CA-60     Ø 6 mm</t>
  </si>
  <si>
    <t>Aço CA-60     Ø 7 mm</t>
  </si>
  <si>
    <t>04805</t>
  </si>
  <si>
    <t>Aço CA-60     Ø 8 mm</t>
  </si>
  <si>
    <t>4,58</t>
  </si>
  <si>
    <t>0,03</t>
  </si>
  <si>
    <t>0,02</t>
  </si>
  <si>
    <t>Ancoragem ativa para cordoalhas com 7 fios de 12.7mm, d=1/2"</t>
  </si>
  <si>
    <t>Ancoragem passiva para cabo com 7 cordoalhas de 12.7mm, d=1/2"</t>
  </si>
  <si>
    <t>00192</t>
  </si>
  <si>
    <t>Arame farpado 16 bwg - espaçamento entre farpas 10x10cm (0,047kg/m)</t>
  </si>
  <si>
    <t>Arame farpado galvanizado 14 bwg</t>
  </si>
  <si>
    <t>03544</t>
  </si>
  <si>
    <t>Arame galvanizado 12 bwg</t>
  </si>
  <si>
    <t>02652</t>
  </si>
  <si>
    <t>Arame galvanizado com revestimento em pvc, 12bwg (3,8 mm) - 0,055kg/m</t>
  </si>
  <si>
    <t>23,32</t>
  </si>
  <si>
    <t>02651</t>
  </si>
  <si>
    <t>Arame galvanizado com revestimento em pvc,14bwg (2,8 mm) - 0,031kg/m</t>
  </si>
  <si>
    <t>Arame galvanizado liso 16 bwg - 1,65mm (0,0166 kg/m)</t>
  </si>
  <si>
    <t>11,25</t>
  </si>
  <si>
    <t>00195</t>
  </si>
  <si>
    <t>Arame galvanizado liso 18 bwg - 1,24mm (0,009 kg/m)</t>
  </si>
  <si>
    <t>13,74</t>
  </si>
  <si>
    <t>00193</t>
  </si>
  <si>
    <t>Arame galvanizado sem revestimento, 12bwg (2,8 mm) - 0,045kg/m</t>
  </si>
  <si>
    <t>00194</t>
  </si>
  <si>
    <t>Arame galvanizado sem revestimento, 14bwg (2,1 mm) - 0,026kg/m</t>
  </si>
  <si>
    <t>16,31</t>
  </si>
  <si>
    <t>11,36</t>
  </si>
  <si>
    <t>00196</t>
  </si>
  <si>
    <t>Arame recozido 18 bwg - 1,25mm (9,6g/m)</t>
  </si>
  <si>
    <t>27,43</t>
  </si>
  <si>
    <t>32,61</t>
  </si>
  <si>
    <t>00257</t>
  </si>
  <si>
    <t>Barra chata de ferro 1 1/2" x 1/4" (1,90 kg/m)</t>
  </si>
  <si>
    <t>Barra chata de ferro 1 1/4"x1/4" (1,58 kg/m)</t>
  </si>
  <si>
    <t>5,14</t>
  </si>
  <si>
    <t>02545</t>
  </si>
  <si>
    <t>Barra chata de ferro 1"x1/4" (1,27 kg/m)</t>
  </si>
  <si>
    <t>6,07</t>
  </si>
  <si>
    <t>Página 12</t>
  </si>
  <si>
    <t>Barra chata de ferro 1.1/2" x 3/8" (2,85 kg/m)</t>
  </si>
  <si>
    <t>08856</t>
  </si>
  <si>
    <t>Barra chata de ferro 1/2"x1/4" (0,59 kg/m)</t>
  </si>
  <si>
    <t>00258</t>
  </si>
  <si>
    <t>Barra chata de ferro 2" x 1/4" (2,53 kg/m)</t>
  </si>
  <si>
    <t>13,25</t>
  </si>
  <si>
    <t>Barra chata de ferro 2" x 3/16" (1,90 kg/m)</t>
  </si>
  <si>
    <t>9,77</t>
  </si>
  <si>
    <t>00259</t>
  </si>
  <si>
    <t>Barra chata de ferro 2" x 5/16" (3,17 kg/m)</t>
  </si>
  <si>
    <t>16,78</t>
  </si>
  <si>
    <t>08809</t>
  </si>
  <si>
    <t>Barra chata de ferro 2.1/2" x 1/4" (3,17 kg/m)</t>
  </si>
  <si>
    <t>08800</t>
  </si>
  <si>
    <t>Barra chata de ferro 2.1/2" x 5/16" (3,96 kg/m)</t>
  </si>
  <si>
    <t>6,48</t>
  </si>
  <si>
    <t>05012</t>
  </si>
  <si>
    <t>Barra chata de ferro 3" x 1/4" (3,80 kg/m)</t>
  </si>
  <si>
    <t>Barra chata de ferro 3/4" x 1/4" (0,95 kg/m)</t>
  </si>
  <si>
    <t>Barra chata de ferro 4" x 1/4" (5,07 kg/m)</t>
  </si>
  <si>
    <t>08806</t>
  </si>
  <si>
    <t>Barra chata de ferro 7/8" x 1/4" (1,11 kg/m)</t>
  </si>
  <si>
    <t>02703</t>
  </si>
  <si>
    <t>Barra de transferência - btg 12 - ø = 12,5mm</t>
  </si>
  <si>
    <t>3,78</t>
  </si>
  <si>
    <t>02704</t>
  </si>
  <si>
    <t>Barra de transferência - btg 16 - ø = 16mm</t>
  </si>
  <si>
    <t>6,16</t>
  </si>
  <si>
    <t>02705</t>
  </si>
  <si>
    <t>Barra de transferência - btg 20 - ø = 20mm</t>
  </si>
  <si>
    <t>9,65</t>
  </si>
  <si>
    <t>15,23</t>
  </si>
  <si>
    <t>04560</t>
  </si>
  <si>
    <t>Barra quadrada de ferro 1" (5,06 kg/m)</t>
  </si>
  <si>
    <t>00261</t>
  </si>
  <si>
    <t>Barra quadrada de ferro 1/2" (1,27 kg/m)</t>
  </si>
  <si>
    <t>00262</t>
  </si>
  <si>
    <t>Barra quadrada de ferro 3/4" (2,85 kg/m)</t>
  </si>
  <si>
    <t>Barra redonda de aço mecanico laminado 1" (3,98 kg/m)</t>
  </si>
  <si>
    <t>08811</t>
  </si>
  <si>
    <t>Barra redonda de aço mecanico laminado 1/2" (0,99 kg/m)</t>
  </si>
  <si>
    <t>5,60</t>
  </si>
  <si>
    <t>03359</t>
  </si>
  <si>
    <t>Barra redonda de aço mecanico laminado 3/4" (2,24 kg/m)</t>
  </si>
  <si>
    <t>Barra redonda de aço mecanico laminado 3/8" (0,56 kg/m)</t>
  </si>
  <si>
    <t>08808</t>
  </si>
  <si>
    <t>Barra redonda de aço mecanico laminado 5/8" (1,56 kg/m)</t>
  </si>
  <si>
    <t>08836</t>
  </si>
  <si>
    <t>Barra redonda de aço mecanico laminado 7/8" (3,05 kg/m)</t>
  </si>
  <si>
    <t>07551</t>
  </si>
  <si>
    <t>Barra roscada zincada ø 1/4"</t>
  </si>
  <si>
    <t>Barra roscada zincada ø 3/8"</t>
  </si>
  <si>
    <t>7,41</t>
  </si>
  <si>
    <t>Barra roscada zincada ø 5/16"</t>
  </si>
  <si>
    <t>6,19</t>
  </si>
  <si>
    <t>04834</t>
  </si>
  <si>
    <t>Broca SDS plus 12x160mm</t>
  </si>
  <si>
    <t>14,66</t>
  </si>
  <si>
    <t>07898</t>
  </si>
  <si>
    <t>Broca SDS plus 12x260mm</t>
  </si>
  <si>
    <t>Broca SDS plus IRWIN 10 x 260mm</t>
  </si>
  <si>
    <t>Broca SDS plus IRWIN 6 x 110mm</t>
  </si>
  <si>
    <t>23,90</t>
  </si>
  <si>
    <t>Broca SDS plus IRWIN 6 x 160mm</t>
  </si>
  <si>
    <t>24,61</t>
  </si>
  <si>
    <t>03025</t>
  </si>
  <si>
    <t>Bucha de plástico S12 com parafuso - cartela com 2 conjuntos</t>
  </si>
  <si>
    <t>2,53</t>
  </si>
  <si>
    <t>03047</t>
  </si>
  <si>
    <t>Cabo de aço galvanizado com alma de fibra DN 10mm (3/8")</t>
  </si>
  <si>
    <t>14,49</t>
  </si>
  <si>
    <t>Cabo de aço galvanizado com alma de fibra DN 12,5 mm (1/2")</t>
  </si>
  <si>
    <t>02972</t>
  </si>
  <si>
    <t>Cabo de aço galvanizado com alma de fibra DN 15 mm (5/8")</t>
  </si>
  <si>
    <t>14,77</t>
  </si>
  <si>
    <t>Cabo de aço galvanizado com alma de fibra DN 6mm (1/4")</t>
  </si>
  <si>
    <t>5,42</t>
  </si>
  <si>
    <t>Cabo de aço galvanizado com alma de fibra DN 8mm (5/16")</t>
  </si>
  <si>
    <t>09641</t>
  </si>
  <si>
    <t>04897</t>
  </si>
  <si>
    <t>08831</t>
  </si>
  <si>
    <t>05209</t>
  </si>
  <si>
    <t>Kg</t>
  </si>
  <si>
    <t>2,68</t>
  </si>
  <si>
    <t>04370</t>
  </si>
  <si>
    <t>08834</t>
  </si>
  <si>
    <t>08449</t>
  </si>
  <si>
    <t>08858</t>
  </si>
  <si>
    <t>7,29</t>
  </si>
  <si>
    <t>06470</t>
  </si>
  <si>
    <t>6,87</t>
  </si>
  <si>
    <t>08450</t>
  </si>
  <si>
    <t>Chapa aço grossa preta 1"(25,4mm), 196 kg/m2</t>
  </si>
  <si>
    <t>3,81</t>
  </si>
  <si>
    <t>Página 13</t>
  </si>
  <si>
    <t>05235</t>
  </si>
  <si>
    <t>Chapa aço grossa preta 1/4"(6,3mm), 49,39 kg/m2</t>
  </si>
  <si>
    <t>05236</t>
  </si>
  <si>
    <t>Chapa aço grossa preta 1/8"(3,00mm), 24,75 kg/m2</t>
  </si>
  <si>
    <t>6,31</t>
  </si>
  <si>
    <t>04814</t>
  </si>
  <si>
    <t>Chapa aço grossa preta 3/8"(9,53mm) 74,48 kg/m2</t>
  </si>
  <si>
    <t>5,23</t>
  </si>
  <si>
    <t>Chapa trapezpoidal de aço para laje steel deck MF75, e= 0,80mm</t>
  </si>
  <si>
    <t>Chumbador de aço galvanizado 5/8" x 2 1/2"</t>
  </si>
  <si>
    <t>10,53</t>
  </si>
  <si>
    <t>Clips p/ fixação de cabo de aço 1"</t>
  </si>
  <si>
    <t>23,40</t>
  </si>
  <si>
    <t>03568</t>
  </si>
  <si>
    <t>Clips p/ fixação de cabo de aço alma de fibra DN 10mm - (1/2")</t>
  </si>
  <si>
    <t>3,35</t>
  </si>
  <si>
    <t>Clips p/ fixação de cabo de aço alma de fibra DN 10mm - (3/8")</t>
  </si>
  <si>
    <t>2,03</t>
  </si>
  <si>
    <t>Clips p/ fixação de cabo de aço alma de fibra DN 6mm - (1/4")</t>
  </si>
  <si>
    <t>Clips p/ fixação de cabo de aço alma de fibra DN 8mm - (5/16")</t>
  </si>
  <si>
    <t>Conjunto de conectores de punção composto por barra de 1/4" x 1" , dim. 38,5x</t>
  </si>
  <si>
    <t>2,5cm com 04 conectores de Ø=8mm (aço CA-50) e l=15,6cm</t>
  </si>
  <si>
    <t>28,42</t>
  </si>
  <si>
    <t>2,5cm com 04 conectores de Ø=8mm (aço CA-50) e l=30,6cm</t>
  </si>
  <si>
    <t>Conjunto de conectores de punção composto por barra de 1/4" x 1" , dim. 50,5x</t>
  </si>
  <si>
    <t>2,5cm com 05 conectores de Ø=8mm (aço CA-50) e l=15,6cm</t>
  </si>
  <si>
    <t>2,5cm com 05 conectores de Ø=8mm (aço CA-50) e l=25,6cm</t>
  </si>
  <si>
    <t>04615</t>
  </si>
  <si>
    <t>Cordoalha de aço 3/8"</t>
  </si>
  <si>
    <t>5,26</t>
  </si>
  <si>
    <t>Cordoalha engraxada CP-190 RB D=12,7mm</t>
  </si>
  <si>
    <t>9,75</t>
  </si>
  <si>
    <t>10,73</t>
  </si>
  <si>
    <t>29,68</t>
  </si>
  <si>
    <t>0,34</t>
  </si>
  <si>
    <t>Escova de aço com cabo</t>
  </si>
  <si>
    <t>7,49</t>
  </si>
  <si>
    <t>Escova manual com aço 3FL 5029902</t>
  </si>
  <si>
    <t>Esticador para cabo de aço 5/8"</t>
  </si>
  <si>
    <t>25,92</t>
  </si>
  <si>
    <t>07858</t>
  </si>
  <si>
    <t>Fixação (parafuso e conjunto vedação)   para telhas de aço</t>
  </si>
  <si>
    <t>0,36</t>
  </si>
  <si>
    <t>44,00</t>
  </si>
  <si>
    <t>02181</t>
  </si>
  <si>
    <t>08376</t>
  </si>
  <si>
    <t>08379</t>
  </si>
  <si>
    <t>08378</t>
  </si>
  <si>
    <t>Gabião colchão revestido em pvc, malha 8 x 10cm, h=0,30m</t>
  </si>
  <si>
    <t>09167</t>
  </si>
  <si>
    <t>Grade de ferro com barra quadrada de 1/2" na vertical, barras de quadrada de</t>
  </si>
  <si>
    <t>1/2" na horizontal e quadro com barra de ferro de 1/2", inclusive chumbadores</t>
  </si>
  <si>
    <t>09166</t>
  </si>
  <si>
    <t>Grade de ferro com barra quadrada de 5/8" na vertical, duas barras de quadrad</t>
  </si>
  <si>
    <t>02890</t>
  </si>
  <si>
    <t>07933</t>
  </si>
  <si>
    <t>09327</t>
  </si>
  <si>
    <t>Gradil Nylofor 3D, malha 20x5cm, Ø 5mm 250x243 cm, pintura branca, verde e pr</t>
  </si>
  <si>
    <t>eta, Belgo ou similar, inclusive postes (secção 60x40mm e h=3,20m) e acessóri</t>
  </si>
  <si>
    <t>os</t>
  </si>
  <si>
    <t>Gradil Nylofor3D, malha 20x5cm, Ø 5mm 250x203 cm, Belgo ou similar</t>
  </si>
  <si>
    <t>01065</t>
  </si>
  <si>
    <t>Grampo p/ cerca 7/8 x 9"</t>
  </si>
  <si>
    <t>8,01</t>
  </si>
  <si>
    <t>1,45</t>
  </si>
  <si>
    <t>08316</t>
  </si>
  <si>
    <t>5,08</t>
  </si>
  <si>
    <t>Página 14</t>
  </si>
  <si>
    <t>00667</t>
  </si>
  <si>
    <t>Kit de fixação (prego/anilha)   para telhas onduline (20 pregos e 20 anilhas)</t>
  </si>
  <si>
    <t>5,93</t>
  </si>
  <si>
    <t>0,31</t>
  </si>
  <si>
    <t>Marreta 1 kg com cabo</t>
  </si>
  <si>
    <t>19,90</t>
  </si>
  <si>
    <t>Marreta de 1/2 kg com cabo</t>
  </si>
  <si>
    <t>10,95</t>
  </si>
  <si>
    <t>Martelo com unha</t>
  </si>
  <si>
    <t>Martelo sem unha</t>
  </si>
  <si>
    <t>36,09</t>
  </si>
  <si>
    <t>01654</t>
  </si>
  <si>
    <t>Ouriço para proteção</t>
  </si>
  <si>
    <t>04977</t>
  </si>
  <si>
    <t>Parafuso autoblocante 1 1/2" x 1/4"</t>
  </si>
  <si>
    <t>0,60</t>
  </si>
  <si>
    <t>Parafuso autoblocante 1" x 1/4"</t>
  </si>
  <si>
    <t>0,46</t>
  </si>
  <si>
    <t>Parafuso autoblocante 2 1/2" x 1/4"</t>
  </si>
  <si>
    <t>04979</t>
  </si>
  <si>
    <t>Parafuso autoblocante 3 1/2" x 1/4"</t>
  </si>
  <si>
    <t>1,16</t>
  </si>
  <si>
    <t>Parafuso autoblocante 3/4" x 1/4"</t>
  </si>
  <si>
    <t>02682</t>
  </si>
  <si>
    <t>Parafuso c/ bucha S-6</t>
  </si>
  <si>
    <t>0,10</t>
  </si>
  <si>
    <t>04417</t>
  </si>
  <si>
    <t>Parafuso cabeça lentilha 5/16"</t>
  </si>
  <si>
    <t>06554</t>
  </si>
  <si>
    <t>Parafuso cabeça lentilha auto-travante 1/4" x 1/2"</t>
  </si>
  <si>
    <t>0,14</t>
  </si>
  <si>
    <t>Parafuso cabeça sextavada, 3/4" x 4"</t>
  </si>
  <si>
    <t>0,19</t>
  </si>
  <si>
    <t>2,19</t>
  </si>
  <si>
    <t>02947</t>
  </si>
  <si>
    <t>Parafuso J 19 x 200mm</t>
  </si>
  <si>
    <t>7,14</t>
  </si>
  <si>
    <t>08798</t>
  </si>
  <si>
    <t>Peneira para areia de Ø 50cm</t>
  </si>
  <si>
    <t>5,20</t>
  </si>
  <si>
    <t>5,98</t>
  </si>
  <si>
    <t>0,74</t>
  </si>
  <si>
    <t>7,36</t>
  </si>
  <si>
    <t>3,23</t>
  </si>
  <si>
    <t>4,99</t>
  </si>
  <si>
    <t>4,84</t>
  </si>
  <si>
    <t>15,69</t>
  </si>
  <si>
    <t>12,40</t>
  </si>
  <si>
    <t>3,74</t>
  </si>
  <si>
    <t>02441</t>
  </si>
  <si>
    <t>02442</t>
  </si>
  <si>
    <t>0,75</t>
  </si>
  <si>
    <t>02443</t>
  </si>
  <si>
    <t>6,93</t>
  </si>
  <si>
    <t>07199</t>
  </si>
  <si>
    <t>08462</t>
  </si>
  <si>
    <t>Placa de ancoragem 200x200x38mm</t>
  </si>
  <si>
    <t>Pontalete de aço galvanizado d=1 1/2", medindo 1,50m, para entrada de energia</t>
  </si>
  <si>
    <t>04720</t>
  </si>
  <si>
    <t>Ponteiro de aço</t>
  </si>
  <si>
    <t>14,60</t>
  </si>
  <si>
    <t>Porca em aço inox sextavada 1/4"</t>
  </si>
  <si>
    <t>Porca em alumínio 1/4"</t>
  </si>
  <si>
    <t>02649</t>
  </si>
  <si>
    <t>Porca olhal, aço carbono, 16 mm</t>
  </si>
  <si>
    <t>4,43</t>
  </si>
  <si>
    <t>03784</t>
  </si>
  <si>
    <t>Porca sextavada 1/2"</t>
  </si>
  <si>
    <t>06555</t>
  </si>
  <si>
    <t>Porca sextavada 1/4"</t>
  </si>
  <si>
    <t>04418</t>
  </si>
  <si>
    <t>Porca sextavada 5/16"</t>
  </si>
  <si>
    <t>0,05</t>
  </si>
  <si>
    <t>Página 15</t>
  </si>
  <si>
    <t>09879</t>
  </si>
  <si>
    <t>Porca sextavada bimetálica 1/4"</t>
  </si>
  <si>
    <t>Porca sextavada zincada 1/4"</t>
  </si>
  <si>
    <t>0,89</t>
  </si>
  <si>
    <t>09168</t>
  </si>
  <si>
    <t>09169</t>
  </si>
  <si>
    <t>Poste de gradil Nylofor 3D, h=2,60m, seção de 40x60mm, Belgo ou similar</t>
  </si>
  <si>
    <t>Prego (2 X 10) 18 x 21</t>
  </si>
  <si>
    <t>01886</t>
  </si>
  <si>
    <t>Prego 1 1/2" x 13 (15 x 18)</t>
  </si>
  <si>
    <t>Prego 18 x 30</t>
  </si>
  <si>
    <t>7,93</t>
  </si>
  <si>
    <t>01888</t>
  </si>
  <si>
    <t>Prego 2 1/2" x 10 (18 x 27)</t>
  </si>
  <si>
    <t>01889</t>
  </si>
  <si>
    <t>Pregos 16x24</t>
  </si>
  <si>
    <t>8,45</t>
  </si>
  <si>
    <t>07859</t>
  </si>
  <si>
    <t>02064</t>
  </si>
  <si>
    <t>Talhadeira chata 10"</t>
  </si>
  <si>
    <t>7,91</t>
  </si>
  <si>
    <t>3,83</t>
  </si>
  <si>
    <t>5,85</t>
  </si>
  <si>
    <t>4,73</t>
  </si>
  <si>
    <t>04228</t>
  </si>
  <si>
    <t>18,46</t>
  </si>
  <si>
    <t>12,95</t>
  </si>
  <si>
    <t>02868</t>
  </si>
  <si>
    <t>02183</t>
  </si>
  <si>
    <t>02867</t>
  </si>
  <si>
    <t>02731</t>
  </si>
  <si>
    <t>Tela alambrado gerdau, fio 3mm, malha 15x5, altura 2m, rolo de 30m ou similar</t>
  </si>
  <si>
    <t>Tela arame galvanizado hexagonal para viveiro d=1/2", fio 24 bwg</t>
  </si>
  <si>
    <t>8,43</t>
  </si>
  <si>
    <t>04231</t>
  </si>
  <si>
    <t>imento</t>
  </si>
  <si>
    <t>03438</t>
  </si>
  <si>
    <t>78,49</t>
  </si>
  <si>
    <t>92,05</t>
  </si>
  <si>
    <t>09915</t>
  </si>
  <si>
    <t>Tela de aço galvanizado, fio 12 bwg, malha 2", ondulada, com revestimento</t>
  </si>
  <si>
    <t>02889</t>
  </si>
  <si>
    <t>o</t>
  </si>
  <si>
    <t>02176</t>
  </si>
  <si>
    <t>Tela de aço galvanizado, fio 12bwg, malha 2", losangular, sem revestimento</t>
  </si>
  <si>
    <t>mento</t>
  </si>
  <si>
    <t>03098</t>
  </si>
  <si>
    <t>02971</t>
  </si>
  <si>
    <t>Tela de aço galvanizado, fio 12bwg, malha 3", losangular, sem revestimento</t>
  </si>
  <si>
    <t>Página 16</t>
  </si>
  <si>
    <t>03755</t>
  </si>
  <si>
    <t>Tela de aço galvanizado, fio 14bwg, malha 3/4", losangular, com revestimento</t>
  </si>
  <si>
    <t>03754</t>
  </si>
  <si>
    <t>04986</t>
  </si>
  <si>
    <t>Tela em ferro,   padrão moeda, larg.: 0,50m</t>
  </si>
  <si>
    <t>30,97</t>
  </si>
  <si>
    <t>14,91</t>
  </si>
  <si>
    <t>Tela Galvânica 3,2 mm</t>
  </si>
  <si>
    <t>Tela losangular n22 malha 6 x 6mm</t>
  </si>
  <si>
    <t>Tela mosquiteiro galvanizada, malha 14, fio 30</t>
  </si>
  <si>
    <t>43,94</t>
  </si>
  <si>
    <t>04437</t>
  </si>
  <si>
    <t>Tela ondulada fio 1,65mm malha 3/8"</t>
  </si>
  <si>
    <t>67,96</t>
  </si>
  <si>
    <t>04438</t>
  </si>
  <si>
    <t>Tela peneira fio 26mm malha 8mm</t>
  </si>
  <si>
    <t>03135</t>
  </si>
  <si>
    <t>12,30</t>
  </si>
  <si>
    <t>02706</t>
  </si>
  <si>
    <t>ou similar</t>
  </si>
  <si>
    <t>Treliça TG 8M</t>
  </si>
  <si>
    <t>4,59</t>
  </si>
  <si>
    <t>6,57</t>
  </si>
  <si>
    <t>4,78</t>
  </si>
  <si>
    <t>08746</t>
  </si>
  <si>
    <t>Tubo aço carbono (aço preto) c/costura 1" (25mm), classe média, e=3,35mm - 2</t>
  </si>
  <si>
    <t>,50kg/m, DIN-2440/NBR-5580</t>
  </si>
  <si>
    <t>6,55</t>
  </si>
  <si>
    <t>26,58</t>
  </si>
  <si>
    <t>08751</t>
  </si>
  <si>
    <t>8,28</t>
  </si>
  <si>
    <t>60,58</t>
  </si>
  <si>
    <t>08748</t>
  </si>
  <si>
    <t>08750</t>
  </si>
  <si>
    <t>9,09</t>
  </si>
  <si>
    <t>03061</t>
  </si>
  <si>
    <t>10,49</t>
  </si>
  <si>
    <t>03064</t>
  </si>
  <si>
    <t>Tubo aço carbono sem costura schedule 40 diâmetros 8" a 14" ou similar</t>
  </si>
  <si>
    <t>03066</t>
  </si>
  <si>
    <t>Tubo aço carbono sem costura schedule 80 diâmetros 1" a 4" ou similar</t>
  </si>
  <si>
    <t>6,97</t>
  </si>
  <si>
    <t>03065</t>
  </si>
  <si>
    <t>Tubo aço carbono sem costura schedule 80 diâmetros 1/2" e 3/4" ou similar</t>
  </si>
  <si>
    <t>10,45</t>
  </si>
  <si>
    <t>03067</t>
  </si>
  <si>
    <t>Tubo aço carbono sem costura schedule 80 diâmetros 5"e 6" ou similar</t>
  </si>
  <si>
    <t>03068</t>
  </si>
  <si>
    <t>Tubo aço carbono sem costura schedule 80 diâmetros 8"a 14" ou similar</t>
  </si>
  <si>
    <t>08736</t>
  </si>
  <si>
    <t>12,85</t>
  </si>
  <si>
    <t>08734</t>
  </si>
  <si>
    <t>Tubo aço galvanizado c/costura 1/2" (15mm), p/condução fluidos, classe leve,</t>
  </si>
  <si>
    <t>7,35</t>
  </si>
  <si>
    <t>e=2,25mm, 1,12kg/m, NBR-5580</t>
  </si>
  <si>
    <t>08725</t>
  </si>
  <si>
    <t>7,94</t>
  </si>
  <si>
    <t>08735</t>
  </si>
  <si>
    <t>Tubo aço galvanizado c/costura 3/4" (20mm), p/condução fluidos, classe leve,</t>
  </si>
  <si>
    <t>9,57</t>
  </si>
  <si>
    <t>e=2,25mm, 1,43kg/m, NBR-5580</t>
  </si>
  <si>
    <t>08729</t>
  </si>
  <si>
    <t>10,05</t>
  </si>
  <si>
    <t>08738</t>
  </si>
  <si>
    <t>Tubo aço galvanizado c/costura 1 1/2" (40mm), p/condução fluidos, classe leve</t>
  </si>
  <si>
    <t>20,69</t>
  </si>
  <si>
    <t>, e=3,00mm, 3,48kg/m, NBR-5580</t>
  </si>
  <si>
    <t>08723</t>
  </si>
  <si>
    <t>21,85</t>
  </si>
  <si>
    <t>08737</t>
  </si>
  <si>
    <t>Tubo aço galvanizado c/costura 1 1/4" (32mm), p/condução fluidos, classe leve</t>
  </si>
  <si>
    <t>, e=2,65mm, 2,71kg/m, NBR-5580</t>
  </si>
  <si>
    <t>Página 17</t>
  </si>
  <si>
    <t>08740</t>
  </si>
  <si>
    <t>Tubo aço galvanizado c/costura 2 1/2" (65mm), p/condução fluidos, classe leve</t>
  </si>
  <si>
    <t>, e=3,35mm, 6,23kg/m, NBR-5580</t>
  </si>
  <si>
    <t>08727</t>
  </si>
  <si>
    <t>08739</t>
  </si>
  <si>
    <t>Tubo aço galvanizado c/costura 2" (50mm), p/condução fluidos, classe leve, e=</t>
  </si>
  <si>
    <t>3,00mm, 4,40kg/m, NBR-5580</t>
  </si>
  <si>
    <t>08726</t>
  </si>
  <si>
    <t>08741</t>
  </si>
  <si>
    <t>Tubo aço galvanizado c/costura 3" (80mm), p/condução fluidos, classe leve, e=</t>
  </si>
  <si>
    <t>3,35mm, 7,32kg/m, NBR-5580</t>
  </si>
  <si>
    <t>08728</t>
  </si>
  <si>
    <t>Tubo aço galvanizado c/costura 3" (80mm), p/condução fluidos, classe média, e</t>
  </si>
  <si>
    <t>=4,05mm, 8,47kg/m, DIN-2440/NBR-5580</t>
  </si>
  <si>
    <t>08733</t>
  </si>
  <si>
    <t>Tubo aço galvanizado c/costura 4" (100mm), p/condução fluidos, classe leve, e</t>
  </si>
  <si>
    <t>=3,75mm, 10,55kg/m, NBR-5580</t>
  </si>
  <si>
    <t>08730</t>
  </si>
  <si>
    <t>08731</t>
  </si>
  <si>
    <t>08732</t>
  </si>
  <si>
    <t>Tubo aço galvanizado c/costura 6" (150mm), p/condução fluidos, classe média,</t>
  </si>
  <si>
    <t>e=4,85mm, 19,20kg/m, DIN-2440/NBR-5580</t>
  </si>
  <si>
    <t>07253</t>
  </si>
  <si>
    <t>Tubo aço galvanizado Ø 31/2" schedule 40, esp.= 5,74, peso = 13,56 kg/m</t>
  </si>
  <si>
    <t>Tubo industrial, em aço, quadrado, dim 25 x 25 mm, e=3,17mm(1/8"), 2,127kg/m</t>
  </si>
  <si>
    <t>08851</t>
  </si>
  <si>
    <t>Tubo industrial, em aço, quadrado, dim 50 x 50 mm, e=2,00mm, 4,476 kg/m</t>
  </si>
  <si>
    <t>24,00</t>
  </si>
  <si>
    <t>Tubo Metalon galvanizado, 40x20mm, e= 0,95mm</t>
  </si>
  <si>
    <t>lar)</t>
  </si>
  <si>
    <t>Vergalhão galvanizado tipo rosca total de 1/4" x 3m</t>
  </si>
  <si>
    <t>03783</t>
  </si>
  <si>
    <t>Vergalhão tipo rosca total de 1/2"</t>
  </si>
  <si>
    <t>18,34</t>
  </si>
  <si>
    <t>Viga "I" 254 x 117,5mm - 1ª alma</t>
  </si>
  <si>
    <t>9,46</t>
  </si>
  <si>
    <t>03840</t>
  </si>
  <si>
    <t>Caixa de ferro, pintura epóxi de 60 x 50 x 25cm   ou similar</t>
  </si>
  <si>
    <t>Caixa de medição direta até 200A confeccionada em chapa galvanizada e pintada</t>
  </si>
  <si>
    <t>eletrostaticamente   d=100 x 60 x 15cm</t>
  </si>
  <si>
    <t>03032</t>
  </si>
  <si>
    <t>Caixa p/quadro eletrico em chapa metalica d=60 x 50 x 20cm</t>
  </si>
  <si>
    <t>07421</t>
  </si>
  <si>
    <t>Canto pwll sl</t>
  </si>
  <si>
    <t>07504</t>
  </si>
  <si>
    <t>5,21</t>
  </si>
  <si>
    <t>Chapa aço fina a quente e=3,00mm, 11MSG, 24,00 kg/m2</t>
  </si>
  <si>
    <t>Chapa aço fina preta lisa nº14, e=2,00mm (16,0 kg/m2)</t>
  </si>
  <si>
    <t>81,76</t>
  </si>
  <si>
    <t>6,54</t>
  </si>
  <si>
    <t>Chapa aço fina preta lisa nº16, e=1,50mm (12,0 kg/m2)</t>
  </si>
  <si>
    <t>4,82</t>
  </si>
  <si>
    <t>03672</t>
  </si>
  <si>
    <t>03226</t>
  </si>
  <si>
    <t>07254</t>
  </si>
  <si>
    <t>Chapa aço grossa preta 5/16"(8,00mm), 62,72 kg/m2</t>
  </si>
  <si>
    <t>4,55</t>
  </si>
  <si>
    <t>Chapa aço grossa preta 5/8"(16,00mm), 125,44 kg/m2</t>
  </si>
  <si>
    <t>4,67</t>
  </si>
  <si>
    <t>08807</t>
  </si>
  <si>
    <t>Chapa de aço galvanizado nº 14 - e=1,95mm - dimensões 2,00x1,00m</t>
  </si>
  <si>
    <t>08820</t>
  </si>
  <si>
    <t>Chapa de aço galvanizado nº 16 - e=1,55mm - dimensões 2,00x1,00m</t>
  </si>
  <si>
    <t>Chapa de aço galvanizado nº 18 - e=1,2mm - dimensões 2,00x1,00m</t>
  </si>
  <si>
    <t>07768</t>
  </si>
  <si>
    <t>Chapa de aço galvanizado nº 22 - e=0,7mm - dimensões 2,00x1,00m</t>
  </si>
  <si>
    <t>KG</t>
  </si>
  <si>
    <t>Chapa de aço galvanizado nº 24 - e=0,65mm - dimensões 2,00x1,00m (5,20 kg/m2)</t>
  </si>
  <si>
    <t>07545</t>
  </si>
  <si>
    <t>Chapa de aço galvanizado nº 26 - (4,0KG/M²) - e=0,5mm - dimensões 2,00x1,00m</t>
  </si>
  <si>
    <t>07410</t>
  </si>
  <si>
    <t>6,75</t>
  </si>
  <si>
    <t>0m</t>
  </si>
  <si>
    <t>Chapa de aço galvanizado nº 28</t>
  </si>
  <si>
    <t>06680</t>
  </si>
  <si>
    <t>Chapa de aço galvanizado nº 30 - e=0,35mm - dimensões 2,00x1,00m</t>
  </si>
  <si>
    <t>15,12</t>
  </si>
  <si>
    <t>Página 18</t>
  </si>
  <si>
    <t>08853</t>
  </si>
  <si>
    <t>Chapa expandida em aço malha 40x100mm, esp=1/4 (6,3mm) - 16,20 kg/m2</t>
  </si>
  <si>
    <t>Chapa xadrez 1/4" - 6,60mm - (49,39 kg/m2)</t>
  </si>
  <si>
    <t>Chapa xadrez 1/8" - 3mm - (26,5 kg/m2)</t>
  </si>
  <si>
    <t>6,73</t>
  </si>
  <si>
    <t>00582</t>
  </si>
  <si>
    <t>Chapa xadrez 3/16" - 4,75mm - (38,00kg/m2)</t>
  </si>
  <si>
    <t>5,64</t>
  </si>
  <si>
    <t>09299</t>
  </si>
  <si>
    <t>Chapa xadrez em alumínio - 1,20mm - (4,50kg/m2)</t>
  </si>
  <si>
    <t>04171</t>
  </si>
  <si>
    <t>te</t>
  </si>
  <si>
    <t>03466</t>
  </si>
  <si>
    <t>14,96</t>
  </si>
  <si>
    <t>36, e=3/16", inclusive 01 demão de primer anti-corrosivo</t>
  </si>
  <si>
    <t>09816</t>
  </si>
  <si>
    <t>02951</t>
  </si>
  <si>
    <t>m/dia</t>
  </si>
  <si>
    <t>0,23</t>
  </si>
  <si>
    <t>Módulo para 12 medidores com barramento , 1160 x 1560 x 220mm, em chapa de aç</t>
  </si>
  <si>
    <t>o galvanizada pintada eletrostáticamente</t>
  </si>
  <si>
    <t>Módulo para 15 medidores com barramento , 1680 x 1560 x 220mm, em chapa de aç</t>
  </si>
  <si>
    <t>Módulo para 18 medidores com barramento , 1940 x 1560 x 200mm, em chapa de aç</t>
  </si>
  <si>
    <t>Módulo para 24 medidores com barramento , 1500 x 2600 x 200mm, em chapa de aç</t>
  </si>
  <si>
    <t>09765</t>
  </si>
  <si>
    <t>16,46</t>
  </si>
  <si>
    <t>01734</t>
  </si>
  <si>
    <t>01735</t>
  </si>
  <si>
    <t>04448</t>
  </si>
  <si>
    <t>26,51</t>
  </si>
  <si>
    <t>04449</t>
  </si>
  <si>
    <t>04450</t>
  </si>
  <si>
    <t>28,02</t>
  </si>
  <si>
    <t>04785</t>
  </si>
  <si>
    <t>31,61</t>
  </si>
  <si>
    <t>07867</t>
  </si>
  <si>
    <t>07866</t>
  </si>
  <si>
    <t>07874</t>
  </si>
  <si>
    <t>07868</t>
  </si>
  <si>
    <t>02950</t>
  </si>
  <si>
    <t>09735</t>
  </si>
  <si>
    <t>Página 19</t>
  </si>
  <si>
    <t>09479</t>
  </si>
  <si>
    <t>Tampão ou cap d=1 1/2" em aço galv. p/encaixe na extremidade da tubulação</t>
  </si>
  <si>
    <t>09263</t>
  </si>
  <si>
    <t>Tampão ou cap d=1" em aço carbono p/encaixe na extremidade da tubulação</t>
  </si>
  <si>
    <t>09487</t>
  </si>
  <si>
    <t>Tampão ou cap d=1/2" em aço carbono p/encaixe na extremidade da tubulação</t>
  </si>
  <si>
    <t>Tampão ou cap d=3/4" em aço carbono p/encaixe na extremidade da tubulação</t>
  </si>
  <si>
    <t>3,31</t>
  </si>
  <si>
    <t>09788</t>
  </si>
  <si>
    <t>Acessório p/ Câmaras Frigoríficas - Conjunto de Automaçãop/ Porta de Correr</t>
  </si>
  <si>
    <t>Acessório p/ Câmaras Frigoríficas - Conjunto de Automaçãop/ Porta Seccional</t>
  </si>
  <si>
    <t>Acessório p/ Câmaras Frigoríficas - Kit Carenagem p/ Porta de Correr Manual</t>
  </si>
  <si>
    <t>09787</t>
  </si>
  <si>
    <t>a</t>
  </si>
  <si>
    <t>09774</t>
  </si>
  <si>
    <t>Basculante em policarbonato, chapa antivandalismo e=6mm, cantoneira 1" SAE104</t>
  </si>
  <si>
    <t>5 esp 1/4"/barra chata 1/4"x3/4" e moldura em barra quadrada de ferro SAE 105</t>
  </si>
  <si>
    <t>0 de 3mm, conforme projeto</t>
  </si>
  <si>
    <t>Chapa metálica xadrez 1/8", tipo tampa para eletrocalha piso, dim: 0,30x0,30m</t>
  </si>
  <si>
    <t>Corrimão em tubo ferro galvanizado, alt=0,92m, com barras verticais dupla (2"</t>
  </si>
  <si>
    <t>) e barras horizontais nas extremidades de 2", inclusive curva em aço (padrão</t>
  </si>
  <si>
    <t>) - para deficientes físicos</t>
  </si>
  <si>
    <t>Corrimão em tubo ferro galvanizado, alt=1,10m, com barras verticais   a cada 1</t>
  </si>
  <si>
    <t>1cm (1") e barras horizontais (superior, intermediárias (duas) e inferior) de</t>
  </si>
  <si>
    <t>00900</t>
  </si>
  <si>
    <t>Escada de ferro com guarda-corpo</t>
  </si>
  <si>
    <t>e instalação</t>
  </si>
  <si>
    <t>01051</t>
  </si>
  <si>
    <t>Grade de ferro 1/2" x 1/2"</t>
  </si>
  <si>
    <t>Grade de ferro com quadro em barra chata 1 1/4" x 1/8", barra quadrada de 1"</t>
  </si>
  <si>
    <t>na vertical, barra chata horizontal de1 1/4" x 1/8"</t>
  </si>
  <si>
    <t>01052</t>
  </si>
  <si>
    <t>Grade de ferro tipo tijolinho em barras chatas de 1/2" x 1/8"</t>
  </si>
  <si>
    <t>01054</t>
  </si>
  <si>
    <t>Grade de proteção c/ barra chata ferro 1/8" x 5/8"</t>
  </si>
  <si>
    <t>01055</t>
  </si>
  <si>
    <t>Grade de proteção c/ barra quadrada ferro 5/8"</t>
  </si>
  <si>
    <t>Grade de proteção c/ barra redonda ferro 3/4"</t>
  </si>
  <si>
    <t>01056</t>
  </si>
  <si>
    <t>Grade de proteção c/ barra redonda ferro 5/8"</t>
  </si>
  <si>
    <t>Grade de proteção c/requadro em barra horizontal chata de 1 1/2" x 5/16" e ba</t>
  </si>
  <si>
    <t>rra vertical em ferro redondo 5/8" a cada 10cm</t>
  </si>
  <si>
    <t>Grade em metalon</t>
  </si>
  <si>
    <t>Grade fixa em barra de ferro quadrada de 1/2" na vertical, barra chata 3/4"x1</t>
  </si>
  <si>
    <t>/4" (dupla) na horizontal (central) e requadro em barra de ferro quadrada   de</t>
  </si>
  <si>
    <t>11/2"</t>
  </si>
  <si>
    <t>Gradil com portão de correr e/ou abrir, em cantoneira "L" de 2 x 5/16" dobrad</t>
  </si>
  <si>
    <t>a (montante), três   barras chatas 1 x 5/16" (horizontal) e barras quadradas 3</t>
  </si>
  <si>
    <t>/4" (vertical)</t>
  </si>
  <si>
    <t>Gradil com quadro em tubo de ferro galvanizado 1 1/4" e tela galvanizada malh</t>
  </si>
  <si>
    <t>a 2"</t>
  </si>
  <si>
    <t>Gradil com quadro em tubo metalon 40x30mm, tela soldadda de 3x3cm e tubo meta</t>
  </si>
  <si>
    <t>lon de 35x25mm, conforme projeto da Construção do Ginásio Poliesportivo de It</t>
  </si>
  <si>
    <t>abaiana</t>
  </si>
  <si>
    <t>03136</t>
  </si>
  <si>
    <t>Gradil de isolamento metálico tubular, conforme projeto</t>
  </si>
  <si>
    <t>Gradil telado para substação, confeccionado em tubo galvanizado de 38,10mm, t</t>
  </si>
  <si>
    <t>ela galvanizada de 1/2", fio 12, com pintura preta fosca</t>
  </si>
  <si>
    <t>01058</t>
  </si>
  <si>
    <t>Gradil tubo ferro galvanizado 1 1/2"</t>
  </si>
  <si>
    <t>01059</t>
  </si>
  <si>
    <t>Gradil tubo ferro galvanizado 2.1/2"</t>
  </si>
  <si>
    <t>Grelha ferro 1/4" x 1/4"</t>
  </si>
  <si>
    <t>Página 20</t>
  </si>
  <si>
    <t>01074</t>
  </si>
  <si>
    <t>Guarda-corpo para escada marinheiro, com 05 (cinco) barras chatas verticais 1</t>
  </si>
  <si>
    <t>96,58</t>
  </si>
  <si>
    <t>07936</t>
  </si>
  <si>
    <t>elo p/cadeirantes)</t>
  </si>
  <si>
    <t>Guarda-corpo tubo ferro galvanizado, alt=1,10m, com barras verticais (1 1/2"</t>
  </si>
  <si>
    <t>) a cada 1,50m e barras intermediárias de 1" e barra superior de 3"</t>
  </si>
  <si>
    <t>) a cada 1,70m e 02 (duas) barras intermediárias de 1 1/2" e barra superior d</t>
  </si>
  <si>
    <t>e 3"</t>
  </si>
  <si>
    <t>Guarda-corpo tubo ferro galvanizado, alt=1,10m, com barras verticais   a cada</t>
  </si>
  <si>
    <t>01139</t>
  </si>
  <si>
    <t>Janela em ferro, tipo basculante, tradicional fixo e móvel</t>
  </si>
  <si>
    <t>Janela em policarbonato e tabela "Z" em chapa preta virada, fixa, chapa antiv</t>
  </si>
  <si>
    <t>andalismo e=6mm, moldura em barra chata de ferro/ chapa preta 4" x 1/4", conf</t>
  </si>
  <si>
    <t>orme projeto</t>
  </si>
  <si>
    <t>Painel de fechamento dim: 5,00 x 0,30 m em tela galvanizada fio 12 e malha 1"</t>
  </si>
  <si>
    <t>, com requadro em cantoneira de ferro 1" x 1/8" (obra: Mercado de Lagarto)</t>
  </si>
  <si>
    <t>Painel Gradil Belgo Serralheiro - dim. 2,0 x 2,0m - Malha 5 x 10cm</t>
  </si>
  <si>
    <t>Painel Gradil Belgo Serralheiro - dim. 2,0 x 2,0m - Malha 5 x 5cm</t>
  </si>
  <si>
    <t>01817</t>
  </si>
  <si>
    <t>Porta em ferro, pantografica</t>
  </si>
  <si>
    <t>Página 21</t>
  </si>
  <si>
    <t>346,67</t>
  </si>
  <si>
    <t>humbadores em chapa de ferro e=5mm</t>
  </si>
  <si>
    <t>Portão em chapa de ferro veneziana tipo Z inclusive dobradiças, ferrolhos e c</t>
  </si>
  <si>
    <t>418,00</t>
  </si>
  <si>
    <t>300,00</t>
  </si>
  <si>
    <t>as</t>
  </si>
  <si>
    <t>Página 22</t>
  </si>
  <si>
    <t>59,00</t>
  </si>
  <si>
    <t>07894</t>
  </si>
  <si>
    <t>9.800,00</t>
  </si>
  <si>
    <t>02855</t>
  </si>
  <si>
    <t>02856</t>
  </si>
  <si>
    <t>02852</t>
  </si>
  <si>
    <t>03467</t>
  </si>
  <si>
    <t>10,89</t>
  </si>
  <si>
    <t>11,40</t>
  </si>
  <si>
    <t>58,00</t>
  </si>
  <si>
    <t>ilar</t>
  </si>
  <si>
    <t>m/mês</t>
  </si>
  <si>
    <t>2,00</t>
  </si>
  <si>
    <t>02952</t>
  </si>
  <si>
    <t>8,10</t>
  </si>
  <si>
    <t>Adesivo acrílico Masterfix Acrílico ou similar</t>
  </si>
  <si>
    <t>00135</t>
  </si>
  <si>
    <t>Adesivo bianco (vedacit) - p/ chapisco, concreto e   argamassa - ou similar</t>
  </si>
  <si>
    <t>00136</t>
  </si>
  <si>
    <t>Adesivo compound vedacit ou similar</t>
  </si>
  <si>
    <t>Adesivo epoxídico Concresive 227 ou similar</t>
  </si>
  <si>
    <t>78,12</t>
  </si>
  <si>
    <t>Página 23</t>
  </si>
  <si>
    <t>04726</t>
  </si>
  <si>
    <t>Adesivo epoxídico Concresive 228 ou similar</t>
  </si>
  <si>
    <t>04734</t>
  </si>
  <si>
    <t>Adesivo epoxídico Concresive LPL ou similar</t>
  </si>
  <si>
    <t>Adesivo indicativo de saída de fluxo de fuga, impresso no sistema digital ref</t>
  </si>
  <si>
    <t>letivo</t>
  </si>
  <si>
    <t>Adesivo pvc em frasco de 850 gramas</t>
  </si>
  <si>
    <t>04157</t>
  </si>
  <si>
    <t>00139</t>
  </si>
  <si>
    <t>Adesivo sikafix (sika) - p/ argamassa e pasta de cimento - ou similar</t>
  </si>
  <si>
    <t>3,50</t>
  </si>
  <si>
    <t>Aditivo acelerador de pega para concreto sika 3 ou similar</t>
  </si>
  <si>
    <t>Aditivo plastiment BV-40</t>
  </si>
  <si>
    <t>5,22</t>
  </si>
  <si>
    <t>03106</t>
  </si>
  <si>
    <t>Aglutinante/Adesivo CMC Carboxy Methil Celulose (p/Restauro)</t>
  </si>
  <si>
    <t>04731</t>
  </si>
  <si>
    <t>Argamassa fluida Emaco S88-CI ou similar</t>
  </si>
  <si>
    <t>04732</t>
  </si>
  <si>
    <t>Argamassa polimérica MasterEmaco N300 CI ou similar</t>
  </si>
  <si>
    <t>3,15</t>
  </si>
  <si>
    <t>Ativador Eletroquímico</t>
  </si>
  <si>
    <t>02931</t>
  </si>
  <si>
    <t>Cola à base de resina poliéster com catalisador</t>
  </si>
  <si>
    <t>09862</t>
  </si>
  <si>
    <t>Cola branca Brasfort   ou similar</t>
  </si>
  <si>
    <t>00622</t>
  </si>
  <si>
    <t>Cola formicola - p/ laminados - ou similar</t>
  </si>
  <si>
    <t>18,22</t>
  </si>
  <si>
    <t>00623</t>
  </si>
  <si>
    <t>Cola rhodopas 201-d - p/ taco - ou similar</t>
  </si>
  <si>
    <t>30,80</t>
  </si>
  <si>
    <t>milar</t>
  </si>
  <si>
    <t>02869</t>
  </si>
  <si>
    <t>Espuma de poliuretano expansiva - 500ml (470g), Sika Boom ou similar</t>
  </si>
  <si>
    <t>48,88</t>
  </si>
  <si>
    <t>Grout (Sika Grout) a base de poliester com polímeros bicomponente</t>
  </si>
  <si>
    <t>01112</t>
  </si>
  <si>
    <t>01113</t>
  </si>
  <si>
    <t>Impermeabilizante para concretos e argamassas Vedacit ou similar</t>
  </si>
  <si>
    <t>08538</t>
  </si>
  <si>
    <t>Massa epoxica</t>
  </si>
  <si>
    <t>lt</t>
  </si>
  <si>
    <t>04738</t>
  </si>
  <si>
    <t>Microconcreto Set 45 ou similar</t>
  </si>
  <si>
    <t>21,09</t>
  </si>
  <si>
    <t>Poliuretano spay 500ml</t>
  </si>
  <si>
    <t>54,98</t>
  </si>
  <si>
    <t>08788</t>
  </si>
  <si>
    <t>Selante adesivo tipo Selacalha, cor aluminio, 300g, ref: Vedacit ou similar</t>
  </si>
  <si>
    <t>09241</t>
  </si>
  <si>
    <t>Tela de poliester 2x2mm p/impermeabilização, ref:Denvertela Poliéster R</t>
  </si>
  <si>
    <t>2,50</t>
  </si>
  <si>
    <t>11,35</t>
  </si>
  <si>
    <t>02218</t>
  </si>
  <si>
    <t>Tinta betuminosa neutrol 45 (vedacit) - p/ concreto e alvenaria ou similar</t>
  </si>
  <si>
    <t>Vedacit Curing</t>
  </si>
  <si>
    <t>04609</t>
  </si>
  <si>
    <t>Vedapren branco ou similar</t>
  </si>
  <si>
    <t>15,99</t>
  </si>
  <si>
    <t>04610</t>
  </si>
  <si>
    <t>Vedapren parede ou similar</t>
  </si>
  <si>
    <t>17,49</t>
  </si>
  <si>
    <t>03225</t>
  </si>
  <si>
    <t>02941</t>
  </si>
  <si>
    <t>Argamassa industrializada Concremassa AC-II branca, ou similar</t>
  </si>
  <si>
    <t>1,77</t>
  </si>
  <si>
    <t>10,78</t>
  </si>
  <si>
    <t>02683</t>
  </si>
  <si>
    <t>Argamassa industrializada Votomassa AC-I, ou similar</t>
  </si>
  <si>
    <t>02684</t>
  </si>
  <si>
    <t>Argamassa industrializada Votomassa AC-II, ou similar</t>
  </si>
  <si>
    <t>Argamassa industrializada Votomassa AC-III, ou similar</t>
  </si>
  <si>
    <t>1,41</t>
  </si>
  <si>
    <t>04767</t>
  </si>
  <si>
    <t>Betonita</t>
  </si>
  <si>
    <t>1,21</t>
  </si>
  <si>
    <t>Cal hidratada</t>
  </si>
  <si>
    <t>Cal virgem granel</t>
  </si>
  <si>
    <t>Cimento branco comum</t>
  </si>
  <si>
    <t>02709</t>
  </si>
  <si>
    <t>Cimento branco CP - 40 estrutural</t>
  </si>
  <si>
    <t>00613</t>
  </si>
  <si>
    <t>Cimento cp - 320 (50 kg)</t>
  </si>
  <si>
    <t>08344</t>
  </si>
  <si>
    <t>Cola para isopor</t>
  </si>
  <si>
    <t>01046</t>
  </si>
  <si>
    <t>0,32</t>
  </si>
  <si>
    <t>04769</t>
  </si>
  <si>
    <t>Injeção de calda de cimento</t>
  </si>
  <si>
    <t>07105</t>
  </si>
  <si>
    <t>Placa de gesso 60 X 60cm e=12mm para forro</t>
  </si>
  <si>
    <t>1,10</t>
  </si>
  <si>
    <t>09264</t>
  </si>
  <si>
    <t>Vermiculita expandida super fina (densidade=100 kg/m3)</t>
  </si>
  <si>
    <t>m3</t>
  </si>
  <si>
    <t>1,31</t>
  </si>
  <si>
    <t>Página 24</t>
  </si>
  <si>
    <t>Aquisição, lavra e seleção de rocha na pedreira</t>
  </si>
  <si>
    <t>33,25</t>
  </si>
  <si>
    <t>00201</t>
  </si>
  <si>
    <t>00202</t>
  </si>
  <si>
    <t>64,29</t>
  </si>
  <si>
    <t>00203</t>
  </si>
  <si>
    <t>48,75</t>
  </si>
  <si>
    <t>Brita 0 (4,8 a 9,5 mm) - incluso frete</t>
  </si>
  <si>
    <t>Brita 0 (4,8 a 9,5 mm) - sem frete</t>
  </si>
  <si>
    <t>Brita 1 (9,5 a 19,0 mm) - incluso frete</t>
  </si>
  <si>
    <t>Brita 1 (9,5 a 19,0 mm) - sem frete</t>
  </si>
  <si>
    <t>Brita 2 (19,0 a 25,0 mm) - incluso frete</t>
  </si>
  <si>
    <t>Brita 2 (19,0 a 25,0 mm) - sem frete</t>
  </si>
  <si>
    <t>60,00</t>
  </si>
  <si>
    <t>00310</t>
  </si>
  <si>
    <t>Brita 3 (25,0 a 50,0 mm) - incluso frete</t>
  </si>
  <si>
    <t>Brita 3 (25,0 a 50,0 mm) - sem frete</t>
  </si>
  <si>
    <t>00311</t>
  </si>
  <si>
    <t>Brita 4 ( 50,0 a 76,0 mm) - incluso frete</t>
  </si>
  <si>
    <t>Brita 4 ( 50,0 a 76,0 mm) - sem frete</t>
  </si>
  <si>
    <t>Brita reciclada 1/2" - 30% - sem frete</t>
  </si>
  <si>
    <t>Brita reciclada 3/4" - 20% - sem frete</t>
  </si>
  <si>
    <t>Cascalhinho ou pedrisco (brita 0), com frete</t>
  </si>
  <si>
    <t>Cascalho (piçarra branca)</t>
  </si>
  <si>
    <t>5,00</t>
  </si>
  <si>
    <t>00191</t>
  </si>
  <si>
    <t>12,00</t>
  </si>
  <si>
    <t>01714</t>
  </si>
  <si>
    <t>Pedra de mão calcárea</t>
  </si>
  <si>
    <t>Pedra de mão granítica</t>
  </si>
  <si>
    <t>Pedra de mão granítica selecionada entre 15 e 30cm com frete</t>
  </si>
  <si>
    <t>04525</t>
  </si>
  <si>
    <t>Pó de brita</t>
  </si>
  <si>
    <t>Pó de material reciclado - 50% - sem frete</t>
  </si>
  <si>
    <t>Pó de pedra - incluso frete</t>
  </si>
  <si>
    <t>01789</t>
  </si>
  <si>
    <t>Pó de pedra - sem frete</t>
  </si>
  <si>
    <t>Seixo rolado diâmetro 50 a 100 m, pêso específico 2,25 t/m3 (incluso frete)</t>
  </si>
  <si>
    <t>95,00</t>
  </si>
  <si>
    <t>02009</t>
  </si>
  <si>
    <t>Seixo rolado diâmetro 50 a 100 m, pêso específico 2,25 t/m3 (sem frete)</t>
  </si>
  <si>
    <t>Cabo de aluminio 0,6/1kv multiplexados 1x1x16 +16mm²</t>
  </si>
  <si>
    <t>2,76</t>
  </si>
  <si>
    <t>04617</t>
  </si>
  <si>
    <t>Cabo de aluminio 0,6/1kv multiplexados 3x1x120 +70mm²</t>
  </si>
  <si>
    <t>04618</t>
  </si>
  <si>
    <t>Cabo de aluminio 0,6/1kv multiplexados 3x1x35 +35mm²</t>
  </si>
  <si>
    <t>3,64</t>
  </si>
  <si>
    <t>Cabo de alumínio nu acsr, com alma de aço, 6x1 fios - 1/0 awg</t>
  </si>
  <si>
    <t>00399</t>
  </si>
  <si>
    <t>Cabo de alumínio nu acsr, com alma de aço, 6x1 fios - 2/0 awg</t>
  </si>
  <si>
    <t>Cabo de alumínio nu acsr, com alma de aço, 6x1 fios - 4/0 awg</t>
  </si>
  <si>
    <t>23,94</t>
  </si>
  <si>
    <t>Cabo de alumínio nu asc, sem alma de aço, 7x1 fios - 1/0 awg</t>
  </si>
  <si>
    <t>00398</t>
  </si>
  <si>
    <t>Cabo de alumínio nu asc, sem alma de aço, 7x1 fios - 2/0 awg</t>
  </si>
  <si>
    <t>28,04</t>
  </si>
  <si>
    <t>00400</t>
  </si>
  <si>
    <t>Cabo de alumínio nu asc, sem alma de aço, 7x1 fios - 336,4 mcm</t>
  </si>
  <si>
    <t>26,01</t>
  </si>
  <si>
    <t>00395</t>
  </si>
  <si>
    <t>Cabo de alumínio nu asc, sem alma de aço, 7x1 fios - 4/0 awg</t>
  </si>
  <si>
    <t>Página 25</t>
  </si>
  <si>
    <t>04650</t>
  </si>
  <si>
    <t>Fio alumínio recozido para amarração 4 awg</t>
  </si>
  <si>
    <t>00958</t>
  </si>
  <si>
    <t>Fio alumínio recozido para amarração 6 awg</t>
  </si>
  <si>
    <t>00979</t>
  </si>
  <si>
    <t>Fita proteção alumínio 1 x 10mm</t>
  </si>
  <si>
    <t>09493</t>
  </si>
  <si>
    <t>Caixa de passagem em alumínio 15 x 15 x 10 cm</t>
  </si>
  <si>
    <t>03287</t>
  </si>
  <si>
    <t>Caixa de passagem em alumínio 20 x 15 x 12 cm</t>
  </si>
  <si>
    <t>04923</t>
  </si>
  <si>
    <t>Caixa de passagem em alumínio 20 x 20 x 10 cm</t>
  </si>
  <si>
    <t>00448</t>
  </si>
  <si>
    <t>Caixa de passagem em alumínio 30 x 30 x 10 cm</t>
  </si>
  <si>
    <t>Caixa de passagem em alumínio 4" x 2"</t>
  </si>
  <si>
    <t>00437</t>
  </si>
  <si>
    <t>Caixa de passagem em alumínio 40 x 40 x 20 cm</t>
  </si>
  <si>
    <t>Caixa de passagem em alumínio 50 x 50 x 15 cm</t>
  </si>
  <si>
    <t>Caixa de passagem em alumínio para piso 4" x 2"</t>
  </si>
  <si>
    <t>00439</t>
  </si>
  <si>
    <t>Caixa de passagem em alumínio para piso 4" x 4"</t>
  </si>
  <si>
    <t>9,50</t>
  </si>
  <si>
    <t>Caixa p/quadro eletrico em aluminio 60 x 80 cm</t>
  </si>
  <si>
    <t>Caixa p/quadro eletrico em aluminio 70 x 36 x 22 cm</t>
  </si>
  <si>
    <t>00438</t>
  </si>
  <si>
    <t>Caixa p/quadro eletrico em aluminio 80 x 50 x 20 cm</t>
  </si>
  <si>
    <t>04937</t>
  </si>
  <si>
    <t>Caixa p/quadro eletrico em chapa metalica d=80 x 60 x 20cm</t>
  </si>
  <si>
    <t>Un</t>
  </si>
  <si>
    <t>04818</t>
  </si>
  <si>
    <t>09365</t>
  </si>
  <si>
    <t>Calha em chapa de aluminio, desenvolvimento 160cm</t>
  </si>
  <si>
    <t>Calha em chapa de aluminio, desenvolvimento 80cm</t>
  </si>
  <si>
    <t>09385</t>
  </si>
  <si>
    <t>Calha em chapa de aluminio, desenvolvimento 85cm</t>
  </si>
  <si>
    <t>Chapa de alumínio 1mm - dimensão 2,00 x 1,00 m</t>
  </si>
  <si>
    <t>02985</t>
  </si>
  <si>
    <t>Chapa de alumínio anti-derrapante, e=2,7mm, dimensões 2,50x1,0m</t>
  </si>
  <si>
    <t>09362</t>
  </si>
  <si>
    <t>Chapa de alumínio corrugada e=0,7mm</t>
  </si>
  <si>
    <t>07409</t>
  </si>
  <si>
    <t>Chapa de alumínio lisa 22, dimensões 2,0x1,0mx0,71mm - 4,07kg</t>
  </si>
  <si>
    <t>03069</t>
  </si>
  <si>
    <t>Chapa de alumínio lisa 26", dimensões 2,0x1,0m, e=0,46mm</t>
  </si>
  <si>
    <t>07078</t>
  </si>
  <si>
    <t>Letras em alumínio - 15x15 cm</t>
  </si>
  <si>
    <t>Letras em alumínio - 20x20 cm</t>
  </si>
  <si>
    <t>02973</t>
  </si>
  <si>
    <t>Letras em alumínio - 25x25 cm</t>
  </si>
  <si>
    <t>02974</t>
  </si>
  <si>
    <t>Letras em alumínio - 35x35 cm</t>
  </si>
  <si>
    <t>Letras em alumínio fundido, dim: 5x4cm, instalada</t>
  </si>
  <si>
    <t>24,23</t>
  </si>
  <si>
    <t>Letras em chapa metálica pintada, altura=40cm, esp.=10cm, instalada</t>
  </si>
  <si>
    <t>Letras em chapa metálica pintada, altura=60cm, esp.=10cm, instalada</t>
  </si>
  <si>
    <t>Placa de inauguração em alumínio composto preto, 60x80cm, esp=4mm, (ACM const</t>
  </si>
  <si>
    <t>it. de 02 chapas sólidas de alumínio c/ núcleo central em polietileno), c/ pi</t>
  </si>
  <si>
    <t>ntura coilcoating PVDF KYNAR 500, texto gravado a laser, acab em verniz autom</t>
  </si>
  <si>
    <t>., mold em alumínio</t>
  </si>
  <si>
    <t>Placa de inauguração em alumínio fundido em braille com 0.50 x 0.70 m</t>
  </si>
  <si>
    <t>Placa de inauguração em alumínio fundido em braille com 0.50 x 0.80 m</t>
  </si>
  <si>
    <t>02654</t>
  </si>
  <si>
    <t>Placa de inauguração em alumínio fundido medindo 0,15 x 0,40 m</t>
  </si>
  <si>
    <t>01772</t>
  </si>
  <si>
    <t>Placa de inauguração em alumínio fundido medindo 0,50 x 0,70 m</t>
  </si>
  <si>
    <t>02614</t>
  </si>
  <si>
    <t>Placa de inauguração em alumínio fundido medindo 0,60 x 0,80m</t>
  </si>
  <si>
    <t>20,84</t>
  </si>
  <si>
    <t>04877</t>
  </si>
  <si>
    <t>Placa em aço inox escovado d=1,00m</t>
  </si>
  <si>
    <t>08868</t>
  </si>
  <si>
    <t>Placa em alumínio e ferro fundido em Braille com dimensões de 7 x 14,5 cm</t>
  </si>
  <si>
    <t>08867</t>
  </si>
  <si>
    <t>Placa em alumínio e ferro fundido em Braille com dimensões de 8 x 17,5 cm</t>
  </si>
  <si>
    <t>Placa em alumínio fundido com dimensões: 60 x 30 cm</t>
  </si>
  <si>
    <t>Placa em alumínio fundido em Braille com dimensões de 35 x 70 cm</t>
  </si>
  <si>
    <t>Placa em alumínio fundido em Braille com dimensões de 60 x 50 m</t>
  </si>
  <si>
    <t>03344</t>
  </si>
  <si>
    <t>Puxador para esquadrias de alumínio, cor fosca (l=0.50m à 1.00m)</t>
  </si>
  <si>
    <t>9,14</t>
  </si>
  <si>
    <t>09302</t>
  </si>
  <si>
    <t>Puxador para esquadrias em alumínio cromado 1/2", l=352mm</t>
  </si>
  <si>
    <t>12,11</t>
  </si>
  <si>
    <t>Página 26</t>
  </si>
  <si>
    <t>13,67</t>
  </si>
  <si>
    <t>320,00</t>
  </si>
  <si>
    <t>520,00</t>
  </si>
  <si>
    <t>04973</t>
  </si>
  <si>
    <t>Corrimão alumínio anodizado cor fosca (acf)</t>
  </si>
  <si>
    <t>170,22</t>
  </si>
  <si>
    <t>Corrimão alumínio anodizado preto (acp)</t>
  </si>
  <si>
    <t>187,24</t>
  </si>
  <si>
    <t>07539</t>
  </si>
  <si>
    <t>Corrimão de alumínio quadrado 4x4cm</t>
  </si>
  <si>
    <t>112,22</t>
  </si>
  <si>
    <t>03757</t>
  </si>
  <si>
    <t>Corrimão de alumínio ref. CG 003 Alcoa</t>
  </si>
  <si>
    <t>327,55</t>
  </si>
  <si>
    <t>09960</t>
  </si>
  <si>
    <t>Esquadria de alumínio tubular</t>
  </si>
  <si>
    <t>317,16</t>
  </si>
  <si>
    <t>03759</t>
  </si>
  <si>
    <t>Fixação para suporte metálico</t>
  </si>
  <si>
    <t>18,70</t>
  </si>
  <si>
    <t>01053</t>
  </si>
  <si>
    <t>Grade fixa alumínio anodizado cor fosca (acf) com tubo 1/2", em 3/8" da área</t>
  </si>
  <si>
    <t>210,39</t>
  </si>
  <si>
    <t>Gradil em alumínio anodizado branco, com barras de apoio em alumínio anodizad</t>
  </si>
  <si>
    <t>x 1/2"</t>
  </si>
  <si>
    <t>01057</t>
  </si>
  <si>
    <t>Gradil em alumínio anodizado preto</t>
  </si>
  <si>
    <t>265,16</t>
  </si>
  <si>
    <t>Grelha de retorno, tamanho 300 x 1000 mm.</t>
  </si>
  <si>
    <t>Grelha de retorno, tamanho 400 x 300 mm.</t>
  </si>
  <si>
    <t>59,22</t>
  </si>
  <si>
    <t>330,00</t>
  </si>
  <si>
    <t>vidros</t>
  </si>
  <si>
    <t>Página 27</t>
  </si>
  <si>
    <t>09809</t>
  </si>
  <si>
    <t>Porta em alumínio e acrílico para armários, inclusive ferragens</t>
  </si>
  <si>
    <t>138,99</t>
  </si>
  <si>
    <t>180,00</t>
  </si>
  <si>
    <t>380,00</t>
  </si>
  <si>
    <t>04819</t>
  </si>
  <si>
    <t>12,79</t>
  </si>
  <si>
    <t>03758</t>
  </si>
  <si>
    <t>Suporte metálico para corrimão ref. CG 028 Alcoa ou similar</t>
  </si>
  <si>
    <t>Visor em aluminio com vidro liso 4mm</t>
  </si>
  <si>
    <t>09257</t>
  </si>
  <si>
    <t>Visor em aluminio com vidro temperado 10mm</t>
  </si>
  <si>
    <t>09256</t>
  </si>
  <si>
    <t>Visor em aluminio com vidro temperado 6mm</t>
  </si>
  <si>
    <t>210,00</t>
  </si>
  <si>
    <t>Aluminio estrutural usinado para uso em Estrutura Espacial</t>
  </si>
  <si>
    <t>15,40</t>
  </si>
  <si>
    <t>07222</t>
  </si>
  <si>
    <t>Caixa de Filtro F3 de 300 x 300 x 800mm</t>
  </si>
  <si>
    <t>1.950,00</t>
  </si>
  <si>
    <t>09369</t>
  </si>
  <si>
    <t>01017</t>
  </si>
  <si>
    <t>600,00</t>
  </si>
  <si>
    <t>milar)</t>
  </si>
  <si>
    <t>Revestimento de parede com painel ref.: Miniwave, da Hunter Douglas ou simila</t>
  </si>
  <si>
    <t>Barra chata de aluminio 1" x 1/4"</t>
  </si>
  <si>
    <t>Barra chata de aluminio 1" x 1/8"</t>
  </si>
  <si>
    <t>Barra chata de aluminio 3/4" x 1/4"</t>
  </si>
  <si>
    <t>13,60</t>
  </si>
  <si>
    <t>Barra chata de aluminio 7/8" x 1/8"</t>
  </si>
  <si>
    <t>9,13</t>
  </si>
  <si>
    <t>Barra de aluminio, maciça, seção quadrada 1/4" x 1/4", com 6m</t>
  </si>
  <si>
    <t>3,47</t>
  </si>
  <si>
    <t>09894</t>
  </si>
  <si>
    <t>Canto sanitário em alumínio pintado em epoxi, vedado com borracha de silicone</t>
  </si>
  <si>
    <t>asséptico</t>
  </si>
  <si>
    <t>00507</t>
  </si>
  <si>
    <t>00508</t>
  </si>
  <si>
    <t>Cantoneira alumínio anodizado cor fosca, 1 1/2" x 1 1/2" x 1/8"</t>
  </si>
  <si>
    <t>2,95</t>
  </si>
  <si>
    <t>03116</t>
  </si>
  <si>
    <t>04221</t>
  </si>
  <si>
    <t>1,48</t>
  </si>
  <si>
    <t>04222</t>
  </si>
  <si>
    <t>1,91</t>
  </si>
  <si>
    <t>05208</t>
  </si>
  <si>
    <t>Cantoneira de alumínio "l" 1 1/4 x 1/8"</t>
  </si>
  <si>
    <t>9,26</t>
  </si>
  <si>
    <t>09796</t>
  </si>
  <si>
    <t>Cantoneira em alumínio 1 1/4" x 3/16"</t>
  </si>
  <si>
    <t>12,64</t>
  </si>
  <si>
    <t>04968</t>
  </si>
  <si>
    <t>Cantoneira em alumínio anodizado natural, antiderrapante, 2" x 2"</t>
  </si>
  <si>
    <t>20,74</t>
  </si>
  <si>
    <t>Cantoneira para azulejo 1" x 1", boleado</t>
  </si>
  <si>
    <t>Página 28</t>
  </si>
  <si>
    <t>09964</t>
  </si>
  <si>
    <t>Perfil em alumínio 2" x 1"</t>
  </si>
  <si>
    <t>09373</t>
  </si>
  <si>
    <t>09368</t>
  </si>
  <si>
    <t>Tabica metálica 3x3cm para forro de gesso (fornecimento e montagem)</t>
  </si>
  <si>
    <t>03651</t>
  </si>
  <si>
    <t>Trilho suiço duplo para esquadrias</t>
  </si>
  <si>
    <t>Trilho suiço simples para esquadrias</t>
  </si>
  <si>
    <t>11,63</t>
  </si>
  <si>
    <t>09360</t>
  </si>
  <si>
    <t>Brise em perfil "C" de aluminio dobrado anodizado branco</t>
  </si>
  <si>
    <t>00720</t>
  </si>
  <si>
    <t>Cumeeira alumínio 0,8 mm (2,71 kg/m2)</t>
  </si>
  <si>
    <t>09363</t>
  </si>
  <si>
    <t>Cumeeira termoacustica</t>
  </si>
  <si>
    <t>09959</t>
  </si>
  <si>
    <t>01995</t>
  </si>
  <si>
    <t>Rufo chapa alumínio 0,6 mm (2,0 kg/m2), L=30cm</t>
  </si>
  <si>
    <t>09791</t>
  </si>
  <si>
    <t>Rufo em chapa aço galvanizado nº24 com desenvolvimento 16cm</t>
  </si>
  <si>
    <t>16,44</t>
  </si>
  <si>
    <t>09792</t>
  </si>
  <si>
    <t>Rufo em chapa aço galvanizado nº24 com desenvolvimento 25cm</t>
  </si>
  <si>
    <t>09793</t>
  </si>
  <si>
    <t>Rufo em chapa aço galvanizado nº24 com desenvolvimento 33cm</t>
  </si>
  <si>
    <t>16,20</t>
  </si>
  <si>
    <t>09794</t>
  </si>
  <si>
    <t>Rufo em chapa aço galvanizado nº26 com desenvolvimento 35cm</t>
  </si>
  <si>
    <t>18,04</t>
  </si>
  <si>
    <t>09367</t>
  </si>
  <si>
    <t>Rufo estampado em alumínio e = 0,8mm com desenvolvimento 100cm</t>
  </si>
  <si>
    <t>63,79</t>
  </si>
  <si>
    <t>09789</t>
  </si>
  <si>
    <t>Rufo estampado em alumínio e = 0,8mm com desenvolvimento 25cm</t>
  </si>
  <si>
    <t>09382</t>
  </si>
  <si>
    <t>Rufo estampado em alumínio e = 0,8mm com desenvolvimento 35cm</t>
  </si>
  <si>
    <t>09383</t>
  </si>
  <si>
    <t>Rufo estampado em alumínio e = 0,8mm com desenvolvimento 40cm</t>
  </si>
  <si>
    <t>09384</t>
  </si>
  <si>
    <t>Rufo estampado em alumínio e = 0,8mm com desenvolvimento 55cm</t>
  </si>
  <si>
    <t>04481</t>
  </si>
  <si>
    <t>04833</t>
  </si>
  <si>
    <t>02685</t>
  </si>
  <si>
    <t>28,94</t>
  </si>
  <si>
    <t>02686</t>
  </si>
  <si>
    <t>90,00</t>
  </si>
  <si>
    <t>33,00</t>
  </si>
  <si>
    <t>00044</t>
  </si>
  <si>
    <t>00045</t>
  </si>
  <si>
    <t>76,61</t>
  </si>
  <si>
    <t>00312</t>
  </si>
  <si>
    <t>Bucha alumínio p/eletroduto d= 3/4"</t>
  </si>
  <si>
    <t>00313</t>
  </si>
  <si>
    <t>Bucha alumínio p/eletroduto d=1 "</t>
  </si>
  <si>
    <t>00314</t>
  </si>
  <si>
    <t>Bucha aluminio p/eletroduto d=1 1/ 4"</t>
  </si>
  <si>
    <t>00315</t>
  </si>
  <si>
    <t>Bucha aluminio p/eletroduto d=1 1/2"</t>
  </si>
  <si>
    <t>Bucha aluminio p/eletroduto d=2 1/2"</t>
  </si>
  <si>
    <t>00316</t>
  </si>
  <si>
    <t>Bucha aluminio p/eletroduto d=2"</t>
  </si>
  <si>
    <t>03205</t>
  </si>
  <si>
    <t>Bucha aluminio p/eletroduto d=3"</t>
  </si>
  <si>
    <t>2,60</t>
  </si>
  <si>
    <t>Bucha alumínio p/eletroduto d=4" (100mm)</t>
  </si>
  <si>
    <t>4,42</t>
  </si>
  <si>
    <t>2,55</t>
  </si>
  <si>
    <t>00323</t>
  </si>
  <si>
    <t>Bucha de redução em aluminio para eletroduto d= 1" x 3/4"</t>
  </si>
  <si>
    <t>2,35</t>
  </si>
  <si>
    <t>09285</t>
  </si>
  <si>
    <t>Página 29</t>
  </si>
  <si>
    <t>09284</t>
  </si>
  <si>
    <t>22,92</t>
  </si>
  <si>
    <t>15,88</t>
  </si>
  <si>
    <t>00640</t>
  </si>
  <si>
    <t>29,09</t>
  </si>
  <si>
    <t>03901</t>
  </si>
  <si>
    <t>03903</t>
  </si>
  <si>
    <t>03907</t>
  </si>
  <si>
    <t>20,70</t>
  </si>
  <si>
    <t>03906</t>
  </si>
  <si>
    <t>03905</t>
  </si>
  <si>
    <t>03909</t>
  </si>
  <si>
    <t>03908</t>
  </si>
  <si>
    <t>03910</t>
  </si>
  <si>
    <t>00645</t>
  </si>
  <si>
    <t>03913</t>
  </si>
  <si>
    <t>03912</t>
  </si>
  <si>
    <t>00641</t>
  </si>
  <si>
    <t>03915</t>
  </si>
  <si>
    <t>03914</t>
  </si>
  <si>
    <t>00646</t>
  </si>
  <si>
    <t>03919</t>
  </si>
  <si>
    <t>03916</t>
  </si>
  <si>
    <t>03921</t>
  </si>
  <si>
    <t>03920</t>
  </si>
  <si>
    <t>03925</t>
  </si>
  <si>
    <t>03924</t>
  </si>
  <si>
    <t>18,55</t>
  </si>
  <si>
    <t>03923</t>
  </si>
  <si>
    <t>03922</t>
  </si>
  <si>
    <t>Página 30</t>
  </si>
  <si>
    <t>03927</t>
  </si>
  <si>
    <t>00648</t>
  </si>
  <si>
    <t>03928</t>
  </si>
  <si>
    <t>4,93</t>
  </si>
  <si>
    <t>03932</t>
  </si>
  <si>
    <t>03931</t>
  </si>
  <si>
    <t>03930</t>
  </si>
  <si>
    <t>10,14</t>
  </si>
  <si>
    <t>03934</t>
  </si>
  <si>
    <t>03933</t>
  </si>
  <si>
    <t>03939</t>
  </si>
  <si>
    <t>03938</t>
  </si>
  <si>
    <t>03937</t>
  </si>
  <si>
    <t>03935</t>
  </si>
  <si>
    <t>03940</t>
  </si>
  <si>
    <t>03936</t>
  </si>
  <si>
    <t>03942</t>
  </si>
  <si>
    <t>00642</t>
  </si>
  <si>
    <t>03943</t>
  </si>
  <si>
    <t>00643</t>
  </si>
  <si>
    <t>03946</t>
  </si>
  <si>
    <t>03948</t>
  </si>
  <si>
    <t>03951</t>
  </si>
  <si>
    <t>03950</t>
  </si>
  <si>
    <t>03949</t>
  </si>
  <si>
    <t>03953</t>
  </si>
  <si>
    <t>03952</t>
  </si>
  <si>
    <t>Duto flexivel de alumínio Ø 100mm</t>
  </si>
  <si>
    <t>Duto flexivel de alumínio Ø 150mm</t>
  </si>
  <si>
    <t>12,61</t>
  </si>
  <si>
    <t>Duto flexivel de alumínio Ø 180mm - 7", isolado com lã de vidro de 1"</t>
  </si>
  <si>
    <t>Regua de alumínio c/ 2,00m (para pedreiro)</t>
  </si>
  <si>
    <t>22,50</t>
  </si>
  <si>
    <t>03954</t>
  </si>
  <si>
    <t>Tampa cega 3/4" p/condulete em alumínio fundido</t>
  </si>
  <si>
    <t>Aluguel de ebedouro elétrico com filtro</t>
  </si>
  <si>
    <t>Aluguel de fogão 06 bocas</t>
  </si>
  <si>
    <t>Página 31</t>
  </si>
  <si>
    <t>ar</t>
  </si>
  <si>
    <t>04681</t>
  </si>
  <si>
    <t>Aquecedor elétrico horizontal cumulos 100 litros</t>
  </si>
  <si>
    <t>Bebedouro conjugado, elétrico, refrigeração por compressão,110v, Inox, Libell</t>
  </si>
  <si>
    <t>00277</t>
  </si>
  <si>
    <t>Bebedouro elétrico de pressão 40 litros Inox 110v, Masterfrio ou similar</t>
  </si>
  <si>
    <t>Cafeteira elétrica inox</t>
  </si>
  <si>
    <t>Caixa ventiladora c/filtro F4, Q=3.000 m³/h e pe=20mmca, 220V/3F/0,25kW</t>
  </si>
  <si>
    <t>09314</t>
  </si>
  <si>
    <t>Chapéu chinês Ø 25cm para exaustão de aquecedor</t>
  </si>
  <si>
    <t>09306</t>
  </si>
  <si>
    <t>Coifa em aço inox escovado G-220 AISI 304 liga 18.8, tipo parede, com filtros</t>
  </si>
  <si>
    <t>inercias, calha coletora de gordura e luminária, dimensões: Larg=4000 x Prof=</t>
  </si>
  <si>
    <t>1200 x alt=450mm</t>
  </si>
  <si>
    <t>09307</t>
  </si>
  <si>
    <t>inercias, calha coletora de gordura e luminária, dimensões:Larg.=1115 x Prof.</t>
  </si>
  <si>
    <t>09308</t>
  </si>
  <si>
    <t>inercias, calha coletora de gordura e luminária, dimensões:Larg.=1700 x Prof.</t>
  </si>
  <si>
    <t>=1300 x alt.=450mm</t>
  </si>
  <si>
    <t>08439</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</si>
  <si>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</si>
  <si>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</si>
  <si>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</si>
  <si>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</si>
  <si>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</si>
  <si>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</si>
  <si>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</si>
  <si>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09871</t>
  </si>
  <si>
    <t>Exaustor eólico ref. LM-60 master turbo, da luftmaxi ou similar</t>
  </si>
  <si>
    <t>Exaustor inline 340, vazão 340m³/h, 220V/1F/0,24kW</t>
  </si>
  <si>
    <t>Exaustor para banheiro, bivolt, ref.: C 80 A, da Ventokit ou similar</t>
  </si>
  <si>
    <t>00935</t>
  </si>
  <si>
    <t>Exaustor silencioso para colocação em divisórias</t>
  </si>
  <si>
    <t>Filtro elétrico JBBL</t>
  </si>
  <si>
    <t>Fogão 06 bocas - consul</t>
  </si>
  <si>
    <t>Geladeira 300 l</t>
  </si>
  <si>
    <t>Máquina de calcular elétrica c/ bobina</t>
  </si>
  <si>
    <t>08101</t>
  </si>
  <si>
    <t>Mini exaustor   axial para 150m³/h e 50dB - modelo: Ventokit ou similar</t>
  </si>
  <si>
    <t>02008</t>
  </si>
  <si>
    <t>Televisão LED FULL HD 32"</t>
  </si>
  <si>
    <t>02417</t>
  </si>
  <si>
    <t>Ventilador de parede 50cm, 127v</t>
  </si>
  <si>
    <t>145,63</t>
  </si>
  <si>
    <t>Ventilador de teto</t>
  </si>
  <si>
    <t>02418</t>
  </si>
  <si>
    <t>Ventilador de teto, 3 pas, c/ globo, Super Lumi, marca Loren Sid, ou similar</t>
  </si>
  <si>
    <t>02419</t>
  </si>
  <si>
    <t>Ventilador teto - 03 palhetas super branco marca primavera ou similar</t>
  </si>
  <si>
    <t>02657</t>
  </si>
  <si>
    <t>Bloco cerâmico, de vedação, 6 furos horizontais, dim. 9 x 19 x 24 cm</t>
  </si>
  <si>
    <t>1,63</t>
  </si>
  <si>
    <t>Bloco cerâmico, tipo "u", calha para cintamentos dim. 9 x 19 x 19 cm</t>
  </si>
  <si>
    <t>0,66</t>
  </si>
  <si>
    <t>0,41</t>
  </si>
  <si>
    <t>1,42</t>
  </si>
  <si>
    <t>Bloco de concreto, tipo "u", calha dim. 12 x 19 x 39 cm</t>
  </si>
  <si>
    <t>2,39</t>
  </si>
  <si>
    <t>08386</t>
  </si>
  <si>
    <t>Bloco de concreto, tipo "u", calha dim. 14 x 19 x 39 cm</t>
  </si>
  <si>
    <t>2,20</t>
  </si>
  <si>
    <t>Bloco de concreto, tipo "u", calha dim. 19 x 19 x 39 cm</t>
  </si>
  <si>
    <t>Cobogo cerâmico 9 x 20 x 20cm</t>
  </si>
  <si>
    <t>2,08</t>
  </si>
  <si>
    <t>Página 32</t>
  </si>
  <si>
    <t>00616</t>
  </si>
  <si>
    <t>00726</t>
  </si>
  <si>
    <t>Cumeeira para telha canal plan</t>
  </si>
  <si>
    <t>4,96</t>
  </si>
  <si>
    <t>Cumeeira para telha canal redonda, dimensões 20 x 41,5cm</t>
  </si>
  <si>
    <t>8,90</t>
  </si>
  <si>
    <t>04711</t>
  </si>
  <si>
    <t>02187</t>
  </si>
  <si>
    <t>0,88</t>
  </si>
  <si>
    <t>r)</t>
  </si>
  <si>
    <t>Telha de concreto, plana, 10,4un/m² ( Tégula ou similar)</t>
  </si>
  <si>
    <t>2,36</t>
  </si>
  <si>
    <t>02212</t>
  </si>
  <si>
    <t>0,24</t>
  </si>
  <si>
    <t>02213</t>
  </si>
  <si>
    <t>2,10</t>
  </si>
  <si>
    <t>02004</t>
  </si>
  <si>
    <t>Sanca ou cimalha gesso larg= 6cm, aplicada</t>
  </si>
  <si>
    <t>02005</t>
  </si>
  <si>
    <t>Sanca ou cimalha gesso larg=10cm, aplicada</t>
  </si>
  <si>
    <t>09963</t>
  </si>
  <si>
    <t>Sanca ou cimalha gesso, plana ou curva, larg=30cm, aplicada</t>
  </si>
  <si>
    <t>23,83</t>
  </si>
  <si>
    <t>18,00</t>
  </si>
  <si>
    <t>01775</t>
  </si>
  <si>
    <t>04467</t>
  </si>
  <si>
    <t>Compensado naval 10mm</t>
  </si>
  <si>
    <t>34,66</t>
  </si>
  <si>
    <t>00626</t>
  </si>
  <si>
    <t>Compensado naval 15mm</t>
  </si>
  <si>
    <t>00627</t>
  </si>
  <si>
    <t>Compensado naval 18mm</t>
  </si>
  <si>
    <t>03330</t>
  </si>
  <si>
    <t>Compensado naval 20mm</t>
  </si>
  <si>
    <t>64,88</t>
  </si>
  <si>
    <t>02519</t>
  </si>
  <si>
    <t>Compensado plastificado 10mm</t>
  </si>
  <si>
    <t>02593</t>
  </si>
  <si>
    <t>Compensado plastificado 12mm</t>
  </si>
  <si>
    <t>00628</t>
  </si>
  <si>
    <t>Compensado plastificado 14mm</t>
  </si>
  <si>
    <t>02594</t>
  </si>
  <si>
    <t>Compensado plastificado 17mm</t>
  </si>
  <si>
    <t>47,48</t>
  </si>
  <si>
    <t>09159</t>
  </si>
  <si>
    <t>Compensado plastificado 18mm</t>
  </si>
  <si>
    <t>41,18</t>
  </si>
  <si>
    <t>00629</t>
  </si>
  <si>
    <t>Compensado resinado 10mm - Madeirit ou similar</t>
  </si>
  <si>
    <t>00630</t>
  </si>
  <si>
    <t>Compensado resinado 12mm - Madeirit ou similar</t>
  </si>
  <si>
    <t>00631</t>
  </si>
  <si>
    <t>Compensado resinado 14mm - Madeirit ou similar</t>
  </si>
  <si>
    <t>Compensado resinado 18mm - Madeirit ou similar</t>
  </si>
  <si>
    <t>00632</t>
  </si>
  <si>
    <t>Compensado resinado 20mm - Madeirit ou similar</t>
  </si>
  <si>
    <t>00625</t>
  </si>
  <si>
    <t>Compensado resinado 6mm - Madeirit ou similar</t>
  </si>
  <si>
    <t>00933</t>
  </si>
  <si>
    <t>Eucatex isolante 300 x 300 x 19mm ou similar</t>
  </si>
  <si>
    <t>15,94</t>
  </si>
  <si>
    <t>Expositor em chapa MDF, acabamento nas duas superfícies, cor branca, fixado c</t>
  </si>
  <si>
    <t>om suporte metálico</t>
  </si>
  <si>
    <t>09123</t>
  </si>
  <si>
    <t>Fórmica Almond ref.: L112 ou similar</t>
  </si>
  <si>
    <t>34,11</t>
  </si>
  <si>
    <t>01012</t>
  </si>
  <si>
    <t>Fórmica brilhante branca, e=1,3mm, ou similar</t>
  </si>
  <si>
    <t>09207</t>
  </si>
  <si>
    <t>Fórmica brilhante preta, e=10mm, ou similar</t>
  </si>
  <si>
    <t>Fórmica fosca, cor vermelho goiaba, e=10mm, ou similar</t>
  </si>
  <si>
    <t>Fórmica padrão madeirado, Mel Linheiro, ref.:M814, acabamento TX ou similar</t>
  </si>
  <si>
    <t>01013</t>
  </si>
  <si>
    <t>Fórmica texturizada e=1,3mm ou similar</t>
  </si>
  <si>
    <t>20,24</t>
  </si>
  <si>
    <t>07891</t>
  </si>
  <si>
    <t>Letra de compensado de - 25 x 25 x 2cm</t>
  </si>
  <si>
    <t>Painel wall 2,50 x 1,20 x 0,40 m</t>
  </si>
  <si>
    <t>00157</t>
  </si>
  <si>
    <t>Alizar em madeira 1º qualid., 5x1 cm (2,20x0,90cm), para 1 lado</t>
  </si>
  <si>
    <t>00487</t>
  </si>
  <si>
    <t>Batente (caixão) em madeira de lei, l=14cm, completo, c/02 jogos de alizar</t>
  </si>
  <si>
    <t>Batente (caixão) em madeira de lei, l=18cm, completo, c/02 jogos de alizar</t>
  </si>
  <si>
    <t>08241</t>
  </si>
  <si>
    <t>Batente (caixão) em madeira de lei, l=20cm, completo, c/02 jogos de alizar</t>
  </si>
  <si>
    <t>Batente (caixão) em madeira lei L=13cm (90x220cm), completo c/02 jogos alizar</t>
  </si>
  <si>
    <t>05015</t>
  </si>
  <si>
    <t>Batente (caixão) em madeira lei L=14cm (90x220cm), completo c/02 jogos alizar</t>
  </si>
  <si>
    <t>109,52</t>
  </si>
  <si>
    <t>Batente (caixão) em madeira lei L=15cm (90x220cm), completo c/02 jogos alizar</t>
  </si>
  <si>
    <t>125,00</t>
  </si>
  <si>
    <t>08287</t>
  </si>
  <si>
    <t>Página 33</t>
  </si>
  <si>
    <t>Batente (caixão) em madeira lei L=18cm (90x220cm), completo c/02 jogos alizar</t>
  </si>
  <si>
    <t>08239</t>
  </si>
  <si>
    <t>08288</t>
  </si>
  <si>
    <t>Batente simples (caixilho) em madeira lei 1ª qualid., 7 x 3,5 cm p/janelas</t>
  </si>
  <si>
    <t>jg</t>
  </si>
  <si>
    <t>01609</t>
  </si>
  <si>
    <t>1,00x2,50m</t>
  </si>
  <si>
    <t>08845</t>
  </si>
  <si>
    <t>Batente simples (caixilho) em madeira mista 2ª qualid., 7 x 3,5cm p/janelas</t>
  </si>
  <si>
    <t>00584</t>
  </si>
  <si>
    <t>Chapuz de madeira 10x10x2,5cm, p/fixação de esquadrias</t>
  </si>
  <si>
    <t>00583</t>
  </si>
  <si>
    <t>Chapuz de madeira 7x7x2,5cm, p/fixação de esquadrias ou rodapé</t>
  </si>
  <si>
    <t>00690</t>
  </si>
  <si>
    <t>Corrimão madeira lei</t>
  </si>
  <si>
    <t>02949</t>
  </si>
  <si>
    <t>01142</t>
  </si>
  <si>
    <t>01129</t>
  </si>
  <si>
    <t>Folha de janela em madeira de lei, tipo com almofadas, dimensões 0,60 x 1,10m</t>
  </si>
  <si>
    <t>03396</t>
  </si>
  <si>
    <t>Folha de janela em madeira de lei, tipo mexicana, dimensões 0.60 x 1.10 m</t>
  </si>
  <si>
    <t>01130</t>
  </si>
  <si>
    <t>01132</t>
  </si>
  <si>
    <t>Folha de janela em madeira de lei, tipo veneziana, dimensões 0,60 x 1,10m</t>
  </si>
  <si>
    <t>Folha de janela em madeira mista, tipo com almofadas, dimensões 0,60 x 1,10m</t>
  </si>
  <si>
    <t>Folha de janela em madeira mista, tipo ficha, dimensões 0,60 x 1,10m</t>
  </si>
  <si>
    <t>60,61</t>
  </si>
  <si>
    <t>02954</t>
  </si>
  <si>
    <t>01151</t>
  </si>
  <si>
    <t>Janela de madeira almofadada com escama e sem postigo</t>
  </si>
  <si>
    <t>09892</t>
  </si>
  <si>
    <t>01140</t>
  </si>
  <si>
    <t>Janela em madeira de lei, basculante, tipo convencional</t>
  </si>
  <si>
    <t>04532</t>
  </si>
  <si>
    <t>01623</t>
  </si>
  <si>
    <t>Moldura de madeira 10 x 1.5 cm</t>
  </si>
  <si>
    <t>63,24</t>
  </si>
  <si>
    <t>07967</t>
  </si>
  <si>
    <t>01805</t>
  </si>
  <si>
    <t>08642</t>
  </si>
  <si>
    <t>129,90</t>
  </si>
  <si>
    <t>01808</t>
  </si>
  <si>
    <t>folha</t>
  </si>
  <si>
    <t>Página 34</t>
  </si>
  <si>
    <t>01810</t>
  </si>
  <si>
    <t>01811</t>
  </si>
  <si>
    <t>03350</t>
  </si>
  <si>
    <t>08929</t>
  </si>
  <si>
    <t>04225</t>
  </si>
  <si>
    <t>05017</t>
  </si>
  <si>
    <t>Porta em madeira mista, com almofadadas - 60 x 210cm</t>
  </si>
  <si>
    <t>05016</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</si>
  <si>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</si>
  <si>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</si>
  <si>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</si>
  <si>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</si>
  <si>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</si>
  <si>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</si>
  <si>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01881</t>
  </si>
  <si>
    <t>Prateleira em compensado revestida com fórmica</t>
  </si>
  <si>
    <t>01882</t>
  </si>
  <si>
    <t>Prateleira em compensado, revestida com laminado</t>
  </si>
  <si>
    <t>01885</t>
  </si>
  <si>
    <t>Prateleiras de madeira revestida em fórmica</t>
  </si>
  <si>
    <t>02006</t>
  </si>
  <si>
    <t>Cimalha em madeira angelin dimensões 5cm x 3,2cm</t>
  </si>
  <si>
    <t>5,90</t>
  </si>
  <si>
    <t>04185</t>
  </si>
  <si>
    <t>Cimalha em madeira angelin dimensões 7cm x 3,2cm</t>
  </si>
  <si>
    <t>20,76</t>
  </si>
  <si>
    <t>01020</t>
  </si>
  <si>
    <t>Forro de madeira angelin, em réguas 10 cm</t>
  </si>
  <si>
    <t>02956</t>
  </si>
  <si>
    <t>01022</t>
  </si>
  <si>
    <t>Forro de madeira de pinos, em réguas de 10 cm</t>
  </si>
  <si>
    <t>21,00</t>
  </si>
  <si>
    <t>01296</t>
  </si>
  <si>
    <t>Forro de madeira lambri cumaru/ipê champanhe, regua de 10cm, e = 9 mm</t>
  </si>
  <si>
    <t>01297</t>
  </si>
  <si>
    <t>Forro de madeira lambri pau d'arco, em réguas de 10cm</t>
  </si>
  <si>
    <t>03395</t>
  </si>
  <si>
    <t>Forro treliçado em madeira de lei (Massaranduba) - 5 x 5 cm</t>
  </si>
  <si>
    <t>Madeira Cedro</t>
  </si>
  <si>
    <t>1.990,00</t>
  </si>
  <si>
    <t>03090</t>
  </si>
  <si>
    <t>Madeira Cedro - Prancha com 20cm x 2cm</t>
  </si>
  <si>
    <t>39,80</t>
  </si>
  <si>
    <t>04693</t>
  </si>
  <si>
    <t>Assento em tábua aparelhada 42x30x2,5 cm p/balanço (maracatiara ou similar)</t>
  </si>
  <si>
    <t>25,00</t>
  </si>
  <si>
    <t>02509</t>
  </si>
  <si>
    <t>750,00</t>
  </si>
  <si>
    <t>Página 35</t>
  </si>
  <si>
    <t>Madeira de lei cedro</t>
  </si>
  <si>
    <t>09823</t>
  </si>
  <si>
    <t>Peça de eucalipto tratado c/ 3 metros, d=17 a 20cm</t>
  </si>
  <si>
    <t>5,86</t>
  </si>
  <si>
    <t>Peça de eucalipto tratado, d= 5 a 7cm</t>
  </si>
  <si>
    <t>7,99</t>
  </si>
  <si>
    <t>Peça de eucalipto tratado, d= 7 a 10cm</t>
  </si>
  <si>
    <t>04113</t>
  </si>
  <si>
    <t>Peça de eucalipto tratado, d= 10 a 13cm</t>
  </si>
  <si>
    <t>16,63</t>
  </si>
  <si>
    <t>03215</t>
  </si>
  <si>
    <t>Peça de eucalipto tratado, d= 13 a 16cm</t>
  </si>
  <si>
    <t>03216</t>
  </si>
  <si>
    <t>Peça de eucalipto tratado, d= 16 a 19cm</t>
  </si>
  <si>
    <t>03311</t>
  </si>
  <si>
    <t>Peça de eucalipto tratado, d= 19 a 22cm</t>
  </si>
  <si>
    <t>08933</t>
  </si>
  <si>
    <t>Peça de eucalipto tratado, d= 25 a 30cm</t>
  </si>
  <si>
    <t>09458</t>
  </si>
  <si>
    <t>Tampo aparelhada e encerrada 40x40x5,0 cm p/balanço (maracatiara ou similar)</t>
  </si>
  <si>
    <t>32,85</t>
  </si>
  <si>
    <t>03382</t>
  </si>
  <si>
    <t>Caibro roliço de eucalipto</t>
  </si>
  <si>
    <t>2,48</t>
  </si>
  <si>
    <t>Chassí de madeira em cedro - para obras de arte e/ou restauro</t>
  </si>
  <si>
    <t>56,00</t>
  </si>
  <si>
    <t>00923</t>
  </si>
  <si>
    <t>Estaca "sabia" ou similar para cerca alt=2,20m</t>
  </si>
  <si>
    <t>6,09</t>
  </si>
  <si>
    <t>00924</t>
  </si>
  <si>
    <t>Estacas de madeira para demarcação, seção 5x5cm, altura 50 cm</t>
  </si>
  <si>
    <t>00929</t>
  </si>
  <si>
    <t>00930</t>
  </si>
  <si>
    <t>10,54</t>
  </si>
  <si>
    <t>4,23</t>
  </si>
  <si>
    <t>02592</t>
  </si>
  <si>
    <t>Faixa de madeira de lei (massaranduba) aparelhada 10 x 2,5cm (0,0025 m³/m)</t>
  </si>
  <si>
    <t>9,99</t>
  </si>
  <si>
    <t>01560</t>
  </si>
  <si>
    <t>Faixa de madeira de lei (muiracatiara) aparelhada 10 x 2,5cm (0,0025 m³/m)</t>
  </si>
  <si>
    <t>02746</t>
  </si>
  <si>
    <t>Faixa de madeira de lei (muiracatiara) aparelhada 15 x 2,5cm</t>
  </si>
  <si>
    <t>Faixa de madeira de lei (muiracatiara) aparelhada 20 x 2,5cm (0,005 m³/m)</t>
  </si>
  <si>
    <t>03089</t>
  </si>
  <si>
    <t>Madeira amarelo vinhático</t>
  </si>
  <si>
    <t>08693</t>
  </si>
  <si>
    <t>Madeira angelim serrada, não aparelhada</t>
  </si>
  <si>
    <t>3.000,00</t>
  </si>
  <si>
    <t>Madeira angelim vermelho (peça) 3 x 10cm (0,003 m³/m)</t>
  </si>
  <si>
    <t>Madeira angelim vermelho (peça) 5 x 10cm (0,005 m³/m)</t>
  </si>
  <si>
    <t>02847</t>
  </si>
  <si>
    <t>Madeira angelin vermelho, aparelhada</t>
  </si>
  <si>
    <t>03186</t>
  </si>
  <si>
    <t>Madeira Cedro - Prancha com 30cm x 3,5cm</t>
  </si>
  <si>
    <t>02701</t>
  </si>
  <si>
    <t>Madeira de lei pau d'arco/ipê</t>
  </si>
  <si>
    <t>01558</t>
  </si>
  <si>
    <t>Madeira de lei sucupira</t>
  </si>
  <si>
    <t>01559</t>
  </si>
  <si>
    <t>Madeira escoramento estronca comum 10cm &lt; d &lt; 20cm</t>
  </si>
  <si>
    <t>04229</t>
  </si>
  <si>
    <t>Madeira louro serrada</t>
  </si>
  <si>
    <t>04501</t>
  </si>
  <si>
    <t>Madeira massaranduba aparelhada, para caixão de porta, padrão Monumenta</t>
  </si>
  <si>
    <t>04502</t>
  </si>
  <si>
    <t>Madeira massaranduba aparelhada, para porta tipo calha, padrão Monumenta</t>
  </si>
  <si>
    <t>01561</t>
  </si>
  <si>
    <t>Madeira massaranduba serrada</t>
  </si>
  <si>
    <t>01565</t>
  </si>
  <si>
    <t>Madeira massaranduba serrada (barrote/pontalete) 7cm x 5cm (0,0035 m³/m)</t>
  </si>
  <si>
    <t>04156</t>
  </si>
  <si>
    <t>Madeira massaranduba serrada (peça) 14cm x 14cm (0,0196 m³/m)</t>
  </si>
  <si>
    <t>09629</t>
  </si>
  <si>
    <t>Madeira massaranduba serrada (peça) 19cm x 19cm (0,0361 m³/m)</t>
  </si>
  <si>
    <t>01562</t>
  </si>
  <si>
    <t>Madeira massaranduba serrada (peça) 2,5 x 10cm (0,0025 m³/m)</t>
  </si>
  <si>
    <t>7,23</t>
  </si>
  <si>
    <t>05011</t>
  </si>
  <si>
    <t>Madeira massaranduba serrada (peça) 2,5 x 15cm (0,00375 m³/m)</t>
  </si>
  <si>
    <t>01564</t>
  </si>
  <si>
    <t>Madeira massaranduba serrada (peça) 2,5 x 7cm (0,00175 m³/m)</t>
  </si>
  <si>
    <t>3,71</t>
  </si>
  <si>
    <t>Madeira massaranduba serrada (peça) 20cm x 20cm (0,04 m³/m)</t>
  </si>
  <si>
    <t>120,00</t>
  </si>
  <si>
    <t>01567</t>
  </si>
  <si>
    <t>Madeira massaranduba serrada (peça) 5cm x 11cm (0,0055 m³/m)</t>
  </si>
  <si>
    <t>08877</t>
  </si>
  <si>
    <t>Madeira massaranduba serrada (peça) 5cm x 14cm (0,007 m³/m)</t>
  </si>
  <si>
    <t>Madeira massaranduba serrada (peça) 5cm x 17cm (0,0085 m³/m)</t>
  </si>
  <si>
    <t>05010</t>
  </si>
  <si>
    <t>Madeira massaranduba serrada (peça) 5cm x 18cm (0,009 m³/m)</t>
  </si>
  <si>
    <t>Madeira massaranduba serrada (peça) 5cm x 20cm (0,0095 m³/m)</t>
  </si>
  <si>
    <t>01566</t>
  </si>
  <si>
    <t>Madeira massaranduba serrada (peça) 5cm x 9cm (0,0045 m³/m)</t>
  </si>
  <si>
    <t>08272</t>
  </si>
  <si>
    <t>50,52</t>
  </si>
  <si>
    <t>08695</t>
  </si>
  <si>
    <t>Madeira massaranduba serrada, não aparelhada</t>
  </si>
  <si>
    <t>01569</t>
  </si>
  <si>
    <t>Madeira mista serrada (barrote) 6 x 6cm - 0,0036 m3/m (angelim, louro)</t>
  </si>
  <si>
    <t>06995</t>
  </si>
  <si>
    <t>Madeira mista serrada (sarrafo) 2,2 x 5,5cm - 0,00121 m³/m</t>
  </si>
  <si>
    <t>1,92</t>
  </si>
  <si>
    <t>01572</t>
  </si>
  <si>
    <t>Madeira mista serrada (tábua) 2,2 x 14 cm - 0,00308 m3/m</t>
  </si>
  <si>
    <t>01573</t>
  </si>
  <si>
    <t>Madeira mista serrada (tábua) 2,2 x 22cm - 0,00484 m3/m</t>
  </si>
  <si>
    <t>01571</t>
  </si>
  <si>
    <t>Madeira mista serrada - pinho 3ª (tábua) 2,2 x 30cm - 0,0066 m3/m</t>
  </si>
  <si>
    <t>01570</t>
  </si>
  <si>
    <t>Madeira mista serrada - pinho 3ª (tábua/sarrafo) 2,2 x 10,0cm - 0,0022 m3/m</t>
  </si>
  <si>
    <t>1.350,00</t>
  </si>
  <si>
    <t>Página 36</t>
  </si>
  <si>
    <t>01576</t>
  </si>
  <si>
    <t>Madeira roliça d=(+ -) 10,0cm para quiosque</t>
  </si>
  <si>
    <t>17,48</t>
  </si>
  <si>
    <t>Madeira roliça d=(+ -) 15,0cm para quiosque</t>
  </si>
  <si>
    <t>01557</t>
  </si>
  <si>
    <t>47,08</t>
  </si>
  <si>
    <t>07900</t>
  </si>
  <si>
    <t>Peça de madeira massaranduba 10 x 10 cm</t>
  </si>
  <si>
    <t>04256</t>
  </si>
  <si>
    <t>Peça de madeira massaranduba 7 x 20 cm - (0,014 m³/m)</t>
  </si>
  <si>
    <t>07902</t>
  </si>
  <si>
    <t>Peça de madeira massaranduba 7,5 x 15,0 (3" x 6") não aparelhada</t>
  </si>
  <si>
    <t>Peça de madeira reflorestamento 2,2 x 28 cm, tratada, beneficiada</t>
  </si>
  <si>
    <t>7,92</t>
  </si>
  <si>
    <t>04453</t>
  </si>
  <si>
    <t>Peça em Madeira massaranduba serrada 10cm x 20cm (0,02 m³/m)</t>
  </si>
  <si>
    <t>04612</t>
  </si>
  <si>
    <t>Peça em Madeira massaranduba serrada 10cm x 25cm (0,025 m³/m)</t>
  </si>
  <si>
    <t>04528</t>
  </si>
  <si>
    <t>Peça em Madeira massaranduba serrada 14cm x 25cm (0,035m3/m)</t>
  </si>
  <si>
    <t>04526</t>
  </si>
  <si>
    <t>Peça em Madeira massaranduba serrada 8cm x 18cm</t>
  </si>
  <si>
    <t>04530</t>
  </si>
  <si>
    <t>Peça-cachorro de madeira massaranduba, medindo 7 x 10 x 70 cm</t>
  </si>
  <si>
    <t>02691</t>
  </si>
  <si>
    <t>Pilar de madeira 20 x 20cm (pau d´arco)</t>
  </si>
  <si>
    <t>03130</t>
  </si>
  <si>
    <t>Pilar e vigas de madeira, em massaranduba ou angelin, seção 10x18cm a 20x20cm</t>
  </si>
  <si>
    <t>03526</t>
  </si>
  <si>
    <t>Pó de serra</t>
  </si>
  <si>
    <t>0,70</t>
  </si>
  <si>
    <t>Pontalete de madeira de lei tratada 80x80x1500mm</t>
  </si>
  <si>
    <t>08269</t>
  </si>
  <si>
    <t>Pontalete de madeira de Ø 15 cm</t>
  </si>
  <si>
    <t>1,68</t>
  </si>
  <si>
    <t>Ripa massaranduba serrada 5cm x 1,5cm</t>
  </si>
  <si>
    <t>02955</t>
  </si>
  <si>
    <t>Ripa massaranduba serrada 9 a 10cm x 1,5 cm - 0,0015 m3/m</t>
  </si>
  <si>
    <t>08876</t>
  </si>
  <si>
    <t>Ripão massaranduba serrada 5,5cm x 3,5cm</t>
  </si>
  <si>
    <t>09410</t>
  </si>
  <si>
    <t>Ripão massaranduba serrada 5cm x 3cm</t>
  </si>
  <si>
    <t>Tutor de madeira (peça de 5 x 5 cm) com h=2,30m</t>
  </si>
  <si>
    <t>11,04</t>
  </si>
  <si>
    <t>Assoalho em régua de madeira de lei macho e fêmea 15 x 2cm - Comercial</t>
  </si>
  <si>
    <t>01765</t>
  </si>
  <si>
    <t>Deck em madeira - régua de pau d' arco 10 x 2 cm, cantos abaulados</t>
  </si>
  <si>
    <t>Piso de madeira, flutuante, c/amortecedores de impacto ( 75x50x10mm), réguas</t>
  </si>
  <si>
    <t>de madeira aparelh.(50x25mm), chapas OSB 14mm, assoalho de madeira de lei grá</t>
  </si>
  <si>
    <t>pia, 4 demarcações(handball,volei,futsal e basquete), inclusive frete, alimen</t>
  </si>
  <si>
    <t>,transp,hospedagem</t>
  </si>
  <si>
    <t>01766</t>
  </si>
  <si>
    <t>Piso fórmica tipo régua e=3 mm, 20 x 308cm (formipiso ou similar)</t>
  </si>
  <si>
    <t>09728</t>
  </si>
  <si>
    <t>Piso laminado de madeira, régua: 09x190x1200mm, uso comercial, trafego intens</t>
  </si>
  <si>
    <t>o, Pátina Bege, marca Durafloor Premium ou similar, inclusive instalação</t>
  </si>
  <si>
    <t>09873</t>
  </si>
  <si>
    <t>Rodapé em placa extrudada, Gail ou similar, dim. 240x100x9mm</t>
  </si>
  <si>
    <t>Rodapé em placa extrudada, linha Industrial_Gressit, Gail, dim. 300x120x9mm,</t>
  </si>
  <si>
    <t>33,59</t>
  </si>
  <si>
    <t>04468</t>
  </si>
  <si>
    <t>Rodapé madeira Pau D'arco 3cm com acabamento aboleado</t>
  </si>
  <si>
    <t>04470</t>
  </si>
  <si>
    <t>Rodapé madeira, 5 x 1,5cm</t>
  </si>
  <si>
    <t>01986</t>
  </si>
  <si>
    <t>Rodapé madeira, 7 x 1,5cm</t>
  </si>
  <si>
    <t>01987</t>
  </si>
  <si>
    <t>Rodapé madeira, 10 x 1,5cm</t>
  </si>
  <si>
    <t>09729</t>
  </si>
  <si>
    <t>8,92</t>
  </si>
  <si>
    <t>09888</t>
  </si>
  <si>
    <t>Soleira em placa extrudada, Gail ou similar</t>
  </si>
  <si>
    <t>02032</t>
  </si>
  <si>
    <t>Soleira madeira 15 x 2cm</t>
  </si>
  <si>
    <t>02033</t>
  </si>
  <si>
    <t>Soleira madeira 18 x 2cm</t>
  </si>
  <si>
    <t>08640</t>
  </si>
  <si>
    <t>Tabuado em régua de madeira de lei de 1ª ( Pau D' Arco) 20 x 3cm - Extra</t>
  </si>
  <si>
    <t>02832</t>
  </si>
  <si>
    <t>Areia asfalto usinado à quente (a.a.u.q.), fornecido pela emurb</t>
  </si>
  <si>
    <t>t</t>
  </si>
  <si>
    <t>02831</t>
  </si>
  <si>
    <t>00227</t>
  </si>
  <si>
    <t>Asfalto diluído de petróleo - adp -   cm-30 (densidade = 0,85 Kg/l)</t>
  </si>
  <si>
    <t>02932</t>
  </si>
  <si>
    <t>Cola asfáltica à quente</t>
  </si>
  <si>
    <t>Página 37</t>
  </si>
  <si>
    <t>00633</t>
  </si>
  <si>
    <t>00895</t>
  </si>
  <si>
    <t>Emulsão asfáltica rr-1c</t>
  </si>
  <si>
    <t>1.774,33</t>
  </si>
  <si>
    <t>00957</t>
  </si>
  <si>
    <t>Filler para concreto asfáltico</t>
  </si>
  <si>
    <t>Acessórios p/ Câmaras Frigoríficas - Sistema vedante 3,40x3,50x0,70m</t>
  </si>
  <si>
    <t>07231</t>
  </si>
  <si>
    <t>Adesivo Armaflex 520 lata com 900ml</t>
  </si>
  <si>
    <t>43,95</t>
  </si>
  <si>
    <t>Amortecedor de vibração Vibramatt</t>
  </si>
  <si>
    <t>17,02</t>
  </si>
  <si>
    <t>Calço de neoprene 100x100x25mm</t>
  </si>
  <si>
    <t>Calço plástico para telha modulada, inclusive parafuso de fixação</t>
  </si>
  <si>
    <t>Desentupidor de vaso sanitário</t>
  </si>
  <si>
    <t>9,80</t>
  </si>
  <si>
    <t>07230</t>
  </si>
  <si>
    <t>Fita de acabamento Arma-Check Silver ach</t>
  </si>
  <si>
    <t>rolo</t>
  </si>
  <si>
    <t>3,20</t>
  </si>
  <si>
    <t>01756</t>
  </si>
  <si>
    <t>Fornecimento e Instalação de Piso de borracha 500 x 500 x 3mm, cor Preta, (Pl</t>
  </si>
  <si>
    <t>urigoma, Daud ou similar)</t>
  </si>
  <si>
    <t>Martelo de borracha com cabo</t>
  </si>
  <si>
    <t>07174</t>
  </si>
  <si>
    <t>Piso de borracha reciclada, granulada, tipo"S", da marca HAIAH ou similar</t>
  </si>
  <si>
    <t>02864</t>
  </si>
  <si>
    <t>Piso flexível de poliuretano sobre camada de borracha granulada, sem juntas,</t>
  </si>
  <si>
    <t>esp=7mm, marca LISONDA ref. Lisonit ou similar</t>
  </si>
  <si>
    <t>ado</t>
  </si>
  <si>
    <t>07225</t>
  </si>
  <si>
    <t>Tubo de borracha elastomérica Armaflex M-28   ø3/4"</t>
  </si>
  <si>
    <t>07226</t>
  </si>
  <si>
    <t>Tubo de borracha elastomérica Armaflex M-35   ø1"</t>
  </si>
  <si>
    <t>13,81</t>
  </si>
  <si>
    <t>07227</t>
  </si>
  <si>
    <t>Tubo de borracha elastomérica Armaflex M-42   ø1.1/4"</t>
  </si>
  <si>
    <t>07228</t>
  </si>
  <si>
    <t>Tubo de borracha elastomérica Armaflex M-48   ø1.1/2"</t>
  </si>
  <si>
    <t>07229</t>
  </si>
  <si>
    <t>Tubo de borracha elastomérica Armaflex M-60   ø2"</t>
  </si>
  <si>
    <t>Vedação de borracha para calha pluvial beiral d=170mm, Amanco ou similar</t>
  </si>
  <si>
    <t>2,15</t>
  </si>
  <si>
    <t>05002</t>
  </si>
  <si>
    <t>Vedação de borracha, para calha de 125mm, linha Aquapluv beiral ou similar</t>
  </si>
  <si>
    <t>Balanço 3 lugares em aço industrial ou madeira, Sergipark ou similar</t>
  </si>
  <si>
    <t>2.250,00</t>
  </si>
  <si>
    <t>00253</t>
  </si>
  <si>
    <t>Banco com pé em ferro fundido e 10 réguas de madeira c/ 1,50m, com encosto</t>
  </si>
  <si>
    <t>09460</t>
  </si>
  <si>
    <t>1.560,00</t>
  </si>
  <si>
    <t>09461</t>
  </si>
  <si>
    <t>Barras paralelas em tubo de ferro galv. ø=1 1/2", Sergipark ou similar</t>
  </si>
  <si>
    <t>730,00</t>
  </si>
  <si>
    <t>Brinquedo - Balanço Duplo, modelo M-10/2, da Lúdico Brinquedos Inteligentes o</t>
  </si>
  <si>
    <t>Brinquedo - Balanço Hexagonal, modelo M-120, da Lúdico Brinquedos Inteligente</t>
  </si>
  <si>
    <t>3.960,00</t>
  </si>
  <si>
    <t>s ou similar</t>
  </si>
  <si>
    <t>09657</t>
  </si>
  <si>
    <t>Brinquedo - Caramujo, modelo Z-12, da Lúdico Brinquedos Inteligentes ou simil</t>
  </si>
  <si>
    <t>Brinquedo - Cavalinho, modelo Z-09, da Lúdico Brinquedos Inteligentes ou simi</t>
  </si>
  <si>
    <t>Brinquedo - Elefante, modelo Z-10, da Lúdico Brinquedos Inteligentes ou simil</t>
  </si>
  <si>
    <t>09656</t>
  </si>
  <si>
    <t>Brinquedo - Escada árvore, modelo M-07, da Lúdico Brinquedos Inteligentes ou</t>
  </si>
  <si>
    <t>Brinquedo - Escada Horizontal com Teia, modelo M-104, da Lúdico Brinquedos In</t>
  </si>
  <si>
    <t>09652</t>
  </si>
  <si>
    <t>Brinquedo - Gangorra Dupla, modelo M-24, da Lúdico Brinquedos Inteligentes ou</t>
  </si>
  <si>
    <t>09655</t>
  </si>
  <si>
    <t>Brinquedo - Jacaré pequeno, modelo Z-07, da Lúdico Brinquedos Inteligentes ou</t>
  </si>
  <si>
    <t>09650</t>
  </si>
  <si>
    <t>Brinquedo - Jipão, modelo M-23, da Lúdico Brinquedos Inteligentes ou similar</t>
  </si>
  <si>
    <t>Brinquedo - Kamoo, modelo BRA-01, da Lúdico Brinquedos Inteligentes ou simila</t>
  </si>
  <si>
    <t>09645</t>
  </si>
  <si>
    <t>Brinquedo - Londrina, modelo BRA-03, da Lúdico Brinquedos Inteligentes ou sim</t>
  </si>
  <si>
    <t>Brinquedo - Play Aventura, modelo M-205, da Lúdico Brinquedos Inteligentes ou</t>
  </si>
  <si>
    <t>09649</t>
  </si>
  <si>
    <t>Brinquedo - Rebocador, modelo AV-01, da Lúdico Brinquedos Inteligentes ou sim</t>
  </si>
  <si>
    <t>Página 38</t>
  </si>
  <si>
    <t>Brinquedo - São Paulo, modelo BRA-20, da Lúdico Brinquedos Inteligentes ou si</t>
  </si>
  <si>
    <t>Brinquedo - Vaquinha, modelo Z-14, da Lúdico Brinquedos Inteligentes ou simil</t>
  </si>
  <si>
    <t>Brinquedo - Veleiro, modelo AV-02, da Lúdico Brinquedos Inteligentes ou simil</t>
  </si>
  <si>
    <t>2.930,00</t>
  </si>
  <si>
    <t>00541</t>
  </si>
  <si>
    <t>Carrocel baby para 4 lugares d=1,40m em aço industrial, Sergipark ou similar</t>
  </si>
  <si>
    <t>1.980,00</t>
  </si>
  <si>
    <t>00542</t>
  </si>
  <si>
    <t>Carrocel baby para 6 lugares d=1,40m em aço industrial, Sergipark ou similar</t>
  </si>
  <si>
    <t>2.190,00</t>
  </si>
  <si>
    <t>Carrocel universal, diam=1,40m, em aço galvanizado., Sergipark ou similar</t>
  </si>
  <si>
    <t>2.410,00</t>
  </si>
  <si>
    <t>Carrocel universal, diam=1,60m, em aço galvanizado, Sergipark ou similar</t>
  </si>
  <si>
    <t>09659</t>
  </si>
  <si>
    <t>29.324,90</t>
  </si>
  <si>
    <t>Equipamento de ginástica - abdominal duplo</t>
  </si>
  <si>
    <t>3.650,00</t>
  </si>
  <si>
    <t>09437</t>
  </si>
  <si>
    <t>Equipamento de ginástica - alongador com 03 alturas</t>
  </si>
  <si>
    <t>09438</t>
  </si>
  <si>
    <t>Equipamento de ginástica - cavalgada simples</t>
  </si>
  <si>
    <t>09439</t>
  </si>
  <si>
    <t>Equipamento de ginástica - elíptico</t>
  </si>
  <si>
    <t>Equipamento de ginástica - extensão lombar</t>
  </si>
  <si>
    <t>Equipamento de ginástica - jogo de barras</t>
  </si>
  <si>
    <t>Equipamento de ginástica - leg press duplo</t>
  </si>
  <si>
    <t>2.833,00</t>
  </si>
  <si>
    <t>Equipamento de ginástica - paralela dupla</t>
  </si>
  <si>
    <t>09442</t>
  </si>
  <si>
    <t>Equipamento de ginástica - simulador de caminhada duplo</t>
  </si>
  <si>
    <t>Equipamento de ginástica - simulador de caminhada simples</t>
  </si>
  <si>
    <t>Equipamento de ginástica - surf com pressão de pernas</t>
  </si>
  <si>
    <t>09440</t>
  </si>
  <si>
    <t>Equipamento de ginástica - volante diagonal duplo</t>
  </si>
  <si>
    <t>1.155,00</t>
  </si>
  <si>
    <t>07474</t>
  </si>
  <si>
    <t>2.440,00</t>
  </si>
  <si>
    <t>09459</t>
  </si>
  <si>
    <t>1.750,00</t>
  </si>
  <si>
    <t>00905</t>
  </si>
  <si>
    <t>Escorregadeira em aço industrial, com 2,00m de pista, Sergipark ou similar</t>
  </si>
  <si>
    <t>1.690,00</t>
  </si>
  <si>
    <t>02591</t>
  </si>
  <si>
    <t>Escorregadeira em madeira com 2,50m de pista, Sergipark ou similar</t>
  </si>
  <si>
    <t>01043</t>
  </si>
  <si>
    <t>Gangorra com 3 pranchas, em aço industrial ou madeira, Sergipark ou similar</t>
  </si>
  <si>
    <t>3.880,00</t>
  </si>
  <si>
    <t>01278</t>
  </si>
  <si>
    <t>1.080,00</t>
  </si>
  <si>
    <t>09235</t>
  </si>
  <si>
    <t>Cerâmica 10 x 10 cm, Atlas, linha onix, ref. OB 5248, cor nandina ou similar</t>
  </si>
  <si>
    <t>09234</t>
  </si>
  <si>
    <t>Cerâmica 10 x 10 cm, Atlas, linha onix, ref. OB 5261, cor avenca ou similar</t>
  </si>
  <si>
    <t>09233</t>
  </si>
  <si>
    <t>Cerâmica 10 x 10 cm, Atlas, linha onix, ref. OM 5233, cor glacial ou similar</t>
  </si>
  <si>
    <t>Cerâmica 10 x 10 cm, Elizabeth, linha cristal bege ou similar</t>
  </si>
  <si>
    <t>29,49</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</si>
  <si>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</si>
  <si>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</si>
  <si>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</si>
  <si>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</si>
  <si>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</si>
  <si>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03965</t>
  </si>
  <si>
    <t>Cerâmica 10 x 10 cm, Elizabeth, linha lux cardinal ou similar</t>
  </si>
  <si>
    <t>19,34</t>
  </si>
  <si>
    <t>39,90</t>
  </si>
  <si>
    <t>03964</t>
  </si>
  <si>
    <t>Cerâmica 10 x 10 cm, Elizabeth, linha lux neve ou similar</t>
  </si>
  <si>
    <t>34,90</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</si>
  <si>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</si>
  <si>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</si>
  <si>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</si>
  <si>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</si>
  <si>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07068</t>
  </si>
  <si>
    <t>Cerâmica 10 x 10 cm, Tecnogres, linha Brilhante, ref. BR10060 ou similar</t>
  </si>
  <si>
    <t>07071</t>
  </si>
  <si>
    <t>Cerâmica 10 x 10 cm, Tecnogres, linha Brilhante, ref. BR10070 ou similar</t>
  </si>
  <si>
    <t>13,69</t>
  </si>
  <si>
    <t>Página 39</t>
  </si>
  <si>
    <t>04454</t>
  </si>
  <si>
    <t>07052</t>
  </si>
  <si>
    <t>Cerâmica 20 x 20 cm, Elizabeth, cor Cristal Branco,   ou similar</t>
  </si>
  <si>
    <t>21,49</t>
  </si>
  <si>
    <t>09400</t>
  </si>
  <si>
    <t>47,00</t>
  </si>
  <si>
    <t>09398</t>
  </si>
  <si>
    <t>09399</t>
  </si>
  <si>
    <t>31,50</t>
  </si>
  <si>
    <t>06478</t>
  </si>
  <si>
    <t>Cerâmica 30 x 44 cm, Biancogres, Linha Oviedo Puro Branco (ou similar)</t>
  </si>
  <si>
    <t>36,90</t>
  </si>
  <si>
    <t>09924</t>
  </si>
  <si>
    <t>62,13</t>
  </si>
  <si>
    <t>21,25</t>
  </si>
  <si>
    <t>26,90</t>
  </si>
  <si>
    <t>Cerâmica 34 x 46 cm, Elizabeth, linha Linho, cor Bianco brilhante, ou similar</t>
  </si>
  <si>
    <t>19,70</t>
  </si>
  <si>
    <t>31,31</t>
  </si>
  <si>
    <t>32,67</t>
  </si>
  <si>
    <t>Cerâmica 43 x 43 cm, pei-4, arielle,Ref.42125, linha campina ou similar</t>
  </si>
  <si>
    <t>35,63</t>
  </si>
  <si>
    <t>29,90</t>
  </si>
  <si>
    <t>32,99</t>
  </si>
  <si>
    <t>27,90</t>
  </si>
  <si>
    <t>Cerâmica 45 x 45 cm, eliane, linha cargo plus bone ou similar</t>
  </si>
  <si>
    <t>Cerâmica 45 x 45 cm, eliane, linha cargo plus white ou similar</t>
  </si>
  <si>
    <t>04825</t>
  </si>
  <si>
    <t>Cerâmica 45 x 45 cm, eliane, linha fuoco bianco (porcelanato) ou similar</t>
  </si>
  <si>
    <t>Cerâmica 45 x 45 cm, pei-4, Portobello, porcelanato, Cetim Bianco ou similar</t>
  </si>
  <si>
    <t>02516</t>
  </si>
  <si>
    <t>31,39</t>
  </si>
  <si>
    <t>29,93</t>
  </si>
  <si>
    <t>17,80</t>
  </si>
  <si>
    <t>16,30</t>
  </si>
  <si>
    <t>Página 40</t>
  </si>
  <si>
    <t>40,37</t>
  </si>
  <si>
    <t>Cerâmica 5 x 15 cm, Portobello, linha brick gold, ou similar</t>
  </si>
  <si>
    <t>04266</t>
  </si>
  <si>
    <t>Cerâmica 5 x 15 cm, Portobello, linha brick, cor bege, ou similar</t>
  </si>
  <si>
    <t>Cerâmica 50 x 50 cm, eliane, linha bianco plus po ou similar</t>
  </si>
  <si>
    <t>09194</t>
  </si>
  <si>
    <t>39,45</t>
  </si>
  <si>
    <t>20,30</t>
  </si>
  <si>
    <t>17,90</t>
  </si>
  <si>
    <t>21,50</t>
  </si>
  <si>
    <t>16,90</t>
  </si>
  <si>
    <t>29,21</t>
  </si>
  <si>
    <t>07403</t>
  </si>
  <si>
    <t>09925</t>
  </si>
  <si>
    <t>44,90</t>
  </si>
  <si>
    <t>49,90</t>
  </si>
  <si>
    <t>35,90</t>
  </si>
  <si>
    <t>46,50</t>
  </si>
  <si>
    <t>47,50</t>
  </si>
  <si>
    <t>47,30</t>
  </si>
  <si>
    <t>02513</t>
  </si>
  <si>
    <t>30,70</t>
  </si>
  <si>
    <t>02515</t>
  </si>
  <si>
    <t>Cerâmica 9,5 x 9,5 cm, pei-3, Portobello, linha arq neve ou similar</t>
  </si>
  <si>
    <t>Página 41</t>
  </si>
  <si>
    <t>Cerâmica p/canto externo de piscina, dim: 24 x 4,5 cm, e= 9mm, arredondado, l</t>
  </si>
  <si>
    <t>inha Sport, cor azul celeste (3510), ref. 4209 , marca Gail ou similar</t>
  </si>
  <si>
    <t>Cerâmica p/canto externo de piscina, dim: 4,5 x 4,5 cm, e= 45mm, arredondado,</t>
  </si>
  <si>
    <t>14,88</t>
  </si>
  <si>
    <t>linha Sport, cor azul celeste (3510), ref. 4169 , marca Gail ou similar</t>
  </si>
  <si>
    <t>Cerâmica p/canto interno de piscina, dim: 24 x 3 cm, e= 9mm, arredondado, lin</t>
  </si>
  <si>
    <t>ha Sport, cor azul celeste (3510), ref. 4109 , marca Gail ou similar</t>
  </si>
  <si>
    <t>Cerâmica p/canto interno/externo de piscina, dim: 4,5 x 3,0 cm, e= 30mm, arre</t>
  </si>
  <si>
    <t>dondado, linha Sport, cor azul celeste (3510), ref. 4165 , marca Gail ou simi</t>
  </si>
  <si>
    <t>Cerâmica p/canto interno/externo de piscina, dim: 4,5 x 4,5 cm, e= 30mm, arre</t>
  </si>
  <si>
    <t>dondado, linha Sport, cor azul celeste (3510), ref. 4162 , marca Gail ou simi</t>
  </si>
  <si>
    <t>00235</t>
  </si>
  <si>
    <t>Ceramica tipo azulejo branco 15x15 cm, tipo "A"</t>
  </si>
  <si>
    <t>00236</t>
  </si>
  <si>
    <t>Ceramica tipo azulejo branco 15x15 cm, tipo "B"</t>
  </si>
  <si>
    <t>Pastilha de vidro, 2,0 x 2,0 cm, cor azul, ref: 460, marca Vidrotil ou simila</t>
  </si>
  <si>
    <t>07941</t>
  </si>
  <si>
    <t>Pastilha de vidro, 2,5 x 2,5 cm, cor vermelho, ref: D 4010, linha Cristal, ma</t>
  </si>
  <si>
    <t>Pastilha de vidro, 2,6 x 2,6 cm, cor azul cobalto, ref: E 4015, linha Cristal</t>
  </si>
  <si>
    <t>07878</t>
  </si>
  <si>
    <t>110,00</t>
  </si>
  <si>
    <t>Pastilha em porcelana esmaltada, 5 x 10 cm, marca ATLAS, linha engenharia, re</t>
  </si>
  <si>
    <t>115,50</t>
  </si>
  <si>
    <t>07262</t>
  </si>
  <si>
    <t>Pastilha em porcelana esmaltada, 5 x 5 cm, cor bege muriaé, linha Maison, ref</t>
  </si>
  <si>
    <t>01705</t>
  </si>
  <si>
    <t>07261</t>
  </si>
  <si>
    <t>Pastilha em porcelana esmaltada, 5 x 5 cm, cor marrom marajó, linha Gran, ref</t>
  </si>
  <si>
    <t>04466</t>
  </si>
  <si>
    <t>04663</t>
  </si>
  <si>
    <t>Pastilha em porcelana esmaltada, 5 x 5 cm, marca ATLAS, linha engenharia, ref</t>
  </si>
  <si>
    <t>02878</t>
  </si>
  <si>
    <t>02875</t>
  </si>
  <si>
    <t>02877</t>
  </si>
  <si>
    <t>02876</t>
  </si>
  <si>
    <t>03128</t>
  </si>
  <si>
    <t>02542</t>
  </si>
  <si>
    <t>04993</t>
  </si>
  <si>
    <t>Rodapé cerâmico 8,5 x 41 cm, eliane, linha cargo plus bone (ou similar)</t>
  </si>
  <si>
    <t>4,63</t>
  </si>
  <si>
    <t>02810</t>
  </si>
  <si>
    <t>11,82</t>
  </si>
  <si>
    <t>02812</t>
  </si>
  <si>
    <t>cimento e instalação</t>
  </si>
  <si>
    <t>Página 42</t>
  </si>
  <si>
    <t>Rodapé Santa luzia 20cm - fornecimento e instalação</t>
  </si>
  <si>
    <t>09720</t>
  </si>
  <si>
    <t>Conector cabo-haste em bronze natural para 2 cabos cobre de 16mm² a 70mm² com</t>
  </si>
  <si>
    <t>21,96</t>
  </si>
  <si>
    <t>2,26</t>
  </si>
  <si>
    <t>06482</t>
  </si>
  <si>
    <t>Conector de bronze d = 15mm x 1/2"</t>
  </si>
  <si>
    <t>Conector de bronze d = 22mm x 1/2"</t>
  </si>
  <si>
    <t>06481</t>
  </si>
  <si>
    <t>Conector de bronze d = 22mm x 3/4"</t>
  </si>
  <si>
    <t>Conector de bronze d = 28mm x 1"</t>
  </si>
  <si>
    <t>15,82</t>
  </si>
  <si>
    <t>Conector de bronze d = 35mm x 1 1/4"</t>
  </si>
  <si>
    <t>Grampo estampado tipo "x", em cobre, com 04 parafusos, para cabos de cobre nu</t>
  </si>
  <si>
    <t>35mm² - tel- 853 (SPDA)</t>
  </si>
  <si>
    <t>01092</t>
  </si>
  <si>
    <t>Haste âncora 16 x 2400mm</t>
  </si>
  <si>
    <t>03332</t>
  </si>
  <si>
    <t>Haste aterramento 3/4"x3000mm 1045/cobre burndy GCWR19L30</t>
  </si>
  <si>
    <t>39,11</t>
  </si>
  <si>
    <t>01094</t>
  </si>
  <si>
    <t>Haste cobreada copperweld p/ aterramento 254 micr d= 3/4" x 3,00 m c/conector</t>
  </si>
  <si>
    <t>03490</t>
  </si>
  <si>
    <t>Haste cobreada copperweld p/ aterramento 254 micr d= 5/8" x 2,40 m</t>
  </si>
  <si>
    <t>Haste cobreada copperweld p/ aterramento 254 micr d= 5/8" x 3,00 m</t>
  </si>
  <si>
    <t>01095</t>
  </si>
  <si>
    <t>Haste cobreada copperweld p/ aterramento d= 5/8" x 3,00 m, excluso conector</t>
  </si>
  <si>
    <t>01096</t>
  </si>
  <si>
    <t>Haste cobreada copperweld p/aterramento d= 5/8" x 2,40m, excluso conector</t>
  </si>
  <si>
    <t>04478</t>
  </si>
  <si>
    <t>Arame de cobre n° 14</t>
  </si>
  <si>
    <t>1,57</t>
  </si>
  <si>
    <t>Cabo cobre flexível, isolado 35mm2 - 0,6/1kv / 70º</t>
  </si>
  <si>
    <t>Cabo cobre flexível, isolado 35mm2 - 450/750V / 70º</t>
  </si>
  <si>
    <t>02990</t>
  </si>
  <si>
    <t>Cabo cobre flexível, isolado, 0,5mm2 - 450/750V / 70º</t>
  </si>
  <si>
    <t>02991</t>
  </si>
  <si>
    <t>Cabo cobre flexível, isolado, 0,75mm2 - 450/750V / 70º</t>
  </si>
  <si>
    <t>02992</t>
  </si>
  <si>
    <t>Cabo cobre flexível, isolado, 1,0mm2 - 450/750V / 70º</t>
  </si>
  <si>
    <t>02993</t>
  </si>
  <si>
    <t>Cabo cobre flexível, isolado, 1,5mm2 - 450/750V / 70º</t>
  </si>
  <si>
    <t>02997</t>
  </si>
  <si>
    <t>Cabo cobre flexível, isolado, 10mm2 - 450/750V / 70º</t>
  </si>
  <si>
    <t>3,97</t>
  </si>
  <si>
    <t>02998</t>
  </si>
  <si>
    <t>Cabo cobre flexível, isolado, 16mm2 - 450/750V / 70º</t>
  </si>
  <si>
    <t>6,13</t>
  </si>
  <si>
    <t>02994</t>
  </si>
  <si>
    <t>Cabo cobre flexível, isolado, 2,5mm2 - 450/750V / 70º</t>
  </si>
  <si>
    <t>02999</t>
  </si>
  <si>
    <t>Cabo cobre flexível, isolado, 25mm2 - 450/750V / 70º</t>
  </si>
  <si>
    <t>02995</t>
  </si>
  <si>
    <t>Cabo cobre flexível, isolado, 4,0mm2 - 450/750V / 70º</t>
  </si>
  <si>
    <t>02996</t>
  </si>
  <si>
    <t>Cabo cobre flexível, isolado, 6,0mm2 - 450/750V / 70º</t>
  </si>
  <si>
    <t>2,32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</si>
  <si>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</si>
  <si>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</si>
  <si>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</si>
  <si>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</si>
  <si>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</si>
  <si>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2,5mm2 - 450/750V / 70º</t>
  </si>
  <si>
    <t>Cabo cobre flexível, não hologenado, 25,0mm2 - 0,6/1KV / 90º</t>
  </si>
  <si>
    <t>Cabo cobre flexível, não hologenado, 35,0mm2 - 0,6/1KV / 90º</t>
  </si>
  <si>
    <t>Cabo cobre flexível, não hologenado, 4,0mm2 - 450/750V / 70º</t>
  </si>
  <si>
    <t>Cabo cobre flexível, não hologenado, 50,0mm2 - 0,6/1KV / 90º</t>
  </si>
  <si>
    <t>Cabo cobre flexível, não hologenado, 6,0mm2 - 450/750V / 70º</t>
  </si>
  <si>
    <t>Cabo cobre flexível, não hologenado, 70,0mm2 - 0,6/1KV / 90º</t>
  </si>
  <si>
    <t>Cabo cobre flexível, não hologenado, 95,0mm2 - 0,6/1KV / 90º</t>
  </si>
  <si>
    <t>00412</t>
  </si>
  <si>
    <t>Cabo cobre rígido, isolado, 6mm2 - 450/750v / 70º</t>
  </si>
  <si>
    <t>2,42</t>
  </si>
  <si>
    <t>00413</t>
  </si>
  <si>
    <t>Cabo cobre rígido, isolado, 10mm2 - 450/750v / 70º</t>
  </si>
  <si>
    <t>4,21</t>
  </si>
  <si>
    <t>00414</t>
  </si>
  <si>
    <t>Cabo cobre rígido, isolado, 16mm2 - 450/750v / 70º</t>
  </si>
  <si>
    <t>7,97</t>
  </si>
  <si>
    <t>00415</t>
  </si>
  <si>
    <t>Cabo cobre rígido, isolado, 25mm2 - 450/750v / 70º</t>
  </si>
  <si>
    <t>10,08</t>
  </si>
  <si>
    <t>Cabo cobre rígido, unipolar, 4mm2 - 0,6/1kv / 70º</t>
  </si>
  <si>
    <t>Cabo cobre rígido, unipolar, 6mm2 - 0,6/1kv / 70º</t>
  </si>
  <si>
    <t>03285</t>
  </si>
  <si>
    <t>Cabo cobre rígido, unipolar, 10mm2 - 0,6/1kv / 70º</t>
  </si>
  <si>
    <t>4,33</t>
  </si>
  <si>
    <t>00407</t>
  </si>
  <si>
    <t>Cabo cobre rígido, unipolar, 120mm2 - 0,6/1kv / 70º</t>
  </si>
  <si>
    <t>00408</t>
  </si>
  <si>
    <t>Cabo cobre rígido, unipolar, 150mm2 - 0,6/1kv / 70º</t>
  </si>
  <si>
    <t>03228</t>
  </si>
  <si>
    <t>Cabo cobre rígido, unipolar, 16mm2 - 0,6/1kv / 70º</t>
  </si>
  <si>
    <t>00409</t>
  </si>
  <si>
    <t>Cabo cobre rígido, unipolar, 185mm2 - 0,6/1kv / 70º</t>
  </si>
  <si>
    <t>00410</t>
  </si>
  <si>
    <t>Cabo cobre rígido, unipolar, 240mm2 - 0,6/1kv / 70º</t>
  </si>
  <si>
    <t>03286</t>
  </si>
  <si>
    <t>Cabo cobre rígido, unipolar, 25mm2 - 0,6/1kv / 70º</t>
  </si>
  <si>
    <t>10,12</t>
  </si>
  <si>
    <t>00411</t>
  </si>
  <si>
    <t>Cabo cobre rígido, unipolar, 300mm2 - 0,6/1kv / 70º</t>
  </si>
  <si>
    <t>00403</t>
  </si>
  <si>
    <t>Cabo cobre rígido, unipolar, 35mm2 - 0,6/1kv / 70º</t>
  </si>
  <si>
    <t>00404</t>
  </si>
  <si>
    <t>Cabo cobre rígido, unipolar, 50mm2 - 0,6/1kv / 70º</t>
  </si>
  <si>
    <t>Página 43</t>
  </si>
  <si>
    <t>00405</t>
  </si>
  <si>
    <t>Cabo cobre rígido, unipolar, 70mm2 - 0,6/1kv / 70º</t>
  </si>
  <si>
    <t>00406</t>
  </si>
  <si>
    <t>Cabo cobre rígido, unipolar, 95mm2 - 0,6/1kv / 70º</t>
  </si>
  <si>
    <t>36,61</t>
  </si>
  <si>
    <t>08995</t>
  </si>
  <si>
    <t>Cabo de cobre flexível blindado c/fita de cobre, 2 x 1,5mm2 - tensão:1kv</t>
  </si>
  <si>
    <t>08996</t>
  </si>
  <si>
    <t>Cabo de cobre flexível blindado c/fita de cobre, 3 x 1,5mm2 - tensão:1kv</t>
  </si>
  <si>
    <t>Cabo de cobre flexível blindado c/fita de cobre, 3 x 4,0mm2 - tensão:1kv</t>
  </si>
  <si>
    <t>03818</t>
  </si>
  <si>
    <t>Cabo de cobre isolado EPR   ou XLPE), 6,0mm², 0,6/1kv / 90º C</t>
  </si>
  <si>
    <t>2,02</t>
  </si>
  <si>
    <t>04125</t>
  </si>
  <si>
    <t>3,84</t>
  </si>
  <si>
    <t>u similar)</t>
  </si>
  <si>
    <t>04116</t>
  </si>
  <si>
    <t>11,90</t>
  </si>
  <si>
    <t>03810</t>
  </si>
  <si>
    <t>imilar)</t>
  </si>
  <si>
    <t>04117</t>
  </si>
  <si>
    <t>15,00</t>
  </si>
  <si>
    <t>03452</t>
  </si>
  <si>
    <t>32,47</t>
  </si>
  <si>
    <t>09856</t>
  </si>
  <si>
    <t>Cabo de cobre isolado EPR, flexivel, 35mm², 8,7/15kv / 90º C (Eprotenax ou</t>
  </si>
  <si>
    <t>similar)</t>
  </si>
  <si>
    <t>04118</t>
  </si>
  <si>
    <t>20,00</t>
  </si>
  <si>
    <t>03811</t>
  </si>
  <si>
    <t>04119</t>
  </si>
  <si>
    <t>03849</t>
  </si>
  <si>
    <t>51,25</t>
  </si>
  <si>
    <t>04124</t>
  </si>
  <si>
    <t>04122</t>
  </si>
  <si>
    <t>04126</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</si>
  <si>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</si>
  <si>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</si>
  <si>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</si>
  <si>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</si>
  <si>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</si>
  <si>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09296</t>
  </si>
  <si>
    <t>Cabo de cobre isolado HEPR (XLPE), 185mm², 1kv / 90º C</t>
  </si>
  <si>
    <t>Cabo de cobre isolado HEPR (XLPE), 25mm², 1kv / 90º C</t>
  </si>
  <si>
    <t>8,41</t>
  </si>
  <si>
    <t>02626</t>
  </si>
  <si>
    <t>Cabo de cobre isolado HEPR (XLPE), 35mm², 1kv / 90º C</t>
  </si>
  <si>
    <t>04925</t>
  </si>
  <si>
    <t>Cabo de cobre isolado HEPR (XLPE), 50mm², 1kv / 90º C</t>
  </si>
  <si>
    <t>Cabo de cobre isolado HEPR (XLPE), 70mm², 1kv / 90º C</t>
  </si>
  <si>
    <t>22,00</t>
  </si>
  <si>
    <t>09295</t>
  </si>
  <si>
    <t>Cabo de cobre isolado HEPR (XLPE), 95mm², 1kv / 90º C</t>
  </si>
  <si>
    <t>Cabo de cobre isolado pvc unipolar, 25mm², 15kv</t>
  </si>
  <si>
    <t>07406</t>
  </si>
  <si>
    <t>Cabo de cobre nú 10 mm2 - classe 2A</t>
  </si>
  <si>
    <t>Cabo de cobre nú 150 mm2</t>
  </si>
  <si>
    <t>03331</t>
  </si>
  <si>
    <t>Cabo de cobre nú 16 mm2 - 4AWG</t>
  </si>
  <si>
    <t>41,58</t>
  </si>
  <si>
    <t>09226</t>
  </si>
  <si>
    <t>Cabo de cobre nú 185 mm2</t>
  </si>
  <si>
    <t>65,59</t>
  </si>
  <si>
    <t>Cabo de cobre nú 20 mm2</t>
  </si>
  <si>
    <t>09689</t>
  </si>
  <si>
    <t>Cabo de cobre nú 240 mm2</t>
  </si>
  <si>
    <t>02632</t>
  </si>
  <si>
    <t>Cabo de cobre nú 25 mm2 - 2AWG</t>
  </si>
  <si>
    <t>03249</t>
  </si>
  <si>
    <t>Cabo de cobre nu 35 mm2 - 1AWG</t>
  </si>
  <si>
    <t>02694</t>
  </si>
  <si>
    <t>Cabo de cobre nú 50 mm2 - 1/0 AWG</t>
  </si>
  <si>
    <t>Cabo de cobre nú 70 mm2 - 2 AWG</t>
  </si>
  <si>
    <t>Cabo de cobre nú 75 mm2 - 2 AWG</t>
  </si>
  <si>
    <t>07509</t>
  </si>
  <si>
    <t>Cabo de cobre nú 95 mm2 - 2 AWG</t>
  </si>
  <si>
    <t>03439</t>
  </si>
  <si>
    <t>Cabo de cobre nu 95,0 mm2</t>
  </si>
  <si>
    <t>03802</t>
  </si>
  <si>
    <t>Cabo de cobre PP Cordplast 2 x 0,75 mm2, 450/750v</t>
  </si>
  <si>
    <t>1,00</t>
  </si>
  <si>
    <t>00419</t>
  </si>
  <si>
    <t>Cabo de cobre PP Cordplast 2 x 1,0 mm2, 450/750v</t>
  </si>
  <si>
    <t>03803</t>
  </si>
  <si>
    <t>Cabo de cobre PP Cordplast 2 x 1,5 mm2, 450/750v</t>
  </si>
  <si>
    <t>03804</t>
  </si>
  <si>
    <t>Cabo de cobre PP Cordplast 2 x 2,5 mm2, 450/750v</t>
  </si>
  <si>
    <t>2,61</t>
  </si>
  <si>
    <t>00420</t>
  </si>
  <si>
    <t>Cabo de cobre PP Cordplast 2 x 4,0 mm2, 450/750v</t>
  </si>
  <si>
    <t>00421</t>
  </si>
  <si>
    <t>Cabo de cobre PP Cordplast 2 x 6,0 mm2, 450/750v</t>
  </si>
  <si>
    <t>Página 44</t>
  </si>
  <si>
    <t>03805</t>
  </si>
  <si>
    <t>Cabo de cobre PP Cordplast 3 x 1,0 mm2, 450/750v</t>
  </si>
  <si>
    <t>1,53</t>
  </si>
  <si>
    <t>03806</t>
  </si>
  <si>
    <t>Cabo de cobre PP Cordplast 3 x 1,5 mm2, 450/750v</t>
  </si>
  <si>
    <t>2,30</t>
  </si>
  <si>
    <t>03807</t>
  </si>
  <si>
    <t>Cabo de cobre PP Cordplast 3 x 10 mm2, 450/750v</t>
  </si>
  <si>
    <t>03283</t>
  </si>
  <si>
    <t>Cabo de cobre PP Cordplast 3 x 2,5 mm2, 450/750v</t>
  </si>
  <si>
    <t>03284</t>
  </si>
  <si>
    <t>Cabo de cobre PP Cordplast 3 x 4.0 mm2, 450/750v</t>
  </si>
  <si>
    <t>03808</t>
  </si>
  <si>
    <t>Cabo de cobre PP Cordplast 3 x 6,0 mm2, 450/750v</t>
  </si>
  <si>
    <t>03809</t>
  </si>
  <si>
    <t>Cabo de cobre PP Cordplast 4 x 1,0 mm2, 450/750v</t>
  </si>
  <si>
    <t>1,90</t>
  </si>
  <si>
    <t>Cabo de cobre PP Cordplast 4 x 1,5 mm2, 450/750v</t>
  </si>
  <si>
    <t>2,91</t>
  </si>
  <si>
    <t>Cabo de cobre PP Cordplast 4 x 10,0 mm2, 450/750v</t>
  </si>
  <si>
    <t>16,75</t>
  </si>
  <si>
    <t>03162</t>
  </si>
  <si>
    <t>Cabo de cobre PP Cordplast 4 x 2,5 mm2, 450/750v</t>
  </si>
  <si>
    <t>4,41</t>
  </si>
  <si>
    <t>03171</t>
  </si>
  <si>
    <t>Cabo de cobre PP Cordplast 4 x 4,0 mm2, 450/750v</t>
  </si>
  <si>
    <t>Cabo de cobre PP Cordplast 4 x 6,0 mm2, 450/750v</t>
  </si>
  <si>
    <t>9,39</t>
  </si>
  <si>
    <t>03314</t>
  </si>
  <si>
    <t>Cabo de cobre PP Cordplast 5 x 4.0 mm2, 450/750v</t>
  </si>
  <si>
    <t>Cabo paralelo 1,5mm2 para som</t>
  </si>
  <si>
    <t>08331</t>
  </si>
  <si>
    <t>Cabo paralelo 2 x 2,5mm2 para som</t>
  </si>
  <si>
    <t>8,04</t>
  </si>
  <si>
    <t>04614</t>
  </si>
  <si>
    <t>Cordoalha de aço 6.35 mm</t>
  </si>
  <si>
    <t>2,05</t>
  </si>
  <si>
    <t>00688</t>
  </si>
  <si>
    <t>Cordoalha de cobre nu 70mm2</t>
  </si>
  <si>
    <t>03979</t>
  </si>
  <si>
    <t>Fio cobre isolado bwf p/ 750v 2,5mm2</t>
  </si>
  <si>
    <t>0,51</t>
  </si>
  <si>
    <t>00960</t>
  </si>
  <si>
    <t>Fio cobre isolado bwf p/ 750v 4,0mm2</t>
  </si>
  <si>
    <t>Fio cobre isolado bwf p/ 750v 6,0mm2</t>
  </si>
  <si>
    <t>00962</t>
  </si>
  <si>
    <t>Fio cobre nu 25,0 mm2</t>
  </si>
  <si>
    <t>00963</t>
  </si>
  <si>
    <t>Fio cobre nu 35,0 mm2</t>
  </si>
  <si>
    <t>Fio cobre nu 6mm2</t>
  </si>
  <si>
    <t>00964</t>
  </si>
  <si>
    <t>Fio cobre recozido p/ amarracao 6 awg</t>
  </si>
  <si>
    <t>00965</t>
  </si>
  <si>
    <t>Fio de cobre nu tipo cordoalha para aterramento - 10mm2</t>
  </si>
  <si>
    <t>3,65</t>
  </si>
  <si>
    <t>00967</t>
  </si>
  <si>
    <t>Fio flexivel 2 x 0,5mm²</t>
  </si>
  <si>
    <t>0,54</t>
  </si>
  <si>
    <t>00968</t>
  </si>
  <si>
    <t>Fio flexivel 2 x 0,75mm²</t>
  </si>
  <si>
    <t>00970</t>
  </si>
  <si>
    <t>Fio flexivel 2 x 1,0mm²</t>
  </si>
  <si>
    <t>0,80</t>
  </si>
  <si>
    <t>00969</t>
  </si>
  <si>
    <t>Fio flexivel 2 x 1,5mm²</t>
  </si>
  <si>
    <t>00971</t>
  </si>
  <si>
    <t>Fio flexivel 2 x 2,5mm²</t>
  </si>
  <si>
    <t>00972</t>
  </si>
  <si>
    <t>Fio flexivel 2 x 4,0mm²</t>
  </si>
  <si>
    <t>00973</t>
  </si>
  <si>
    <t>Fio isolado pvc,seção 1,5mm2 (fio 14)</t>
  </si>
  <si>
    <t>00959</t>
  </si>
  <si>
    <t>Fio rígido isolado em pvc 1,5mm2</t>
  </si>
  <si>
    <t>00974</t>
  </si>
  <si>
    <t>Fio rígido isolado em pvc 2,5mm2 (fio 12)</t>
  </si>
  <si>
    <t>00975</t>
  </si>
  <si>
    <t>Fio rígido isolado em pvc 4,0mm2 (fio 10)</t>
  </si>
  <si>
    <t>00961</t>
  </si>
  <si>
    <t>Fio rígido isolado em pvc 6,0mm2</t>
  </si>
  <si>
    <t>02938</t>
  </si>
  <si>
    <t>Fio trançado 2 x 22</t>
  </si>
  <si>
    <t>0,43</t>
  </si>
  <si>
    <t>04490</t>
  </si>
  <si>
    <t>Barra chata de cobre 1 1/2"x1/4"</t>
  </si>
  <si>
    <t>03450</t>
  </si>
  <si>
    <t>Barra chata de cobre 1 1/2"x3/8"</t>
  </si>
  <si>
    <t>Barra chata de cobre 1" x 1/4"</t>
  </si>
  <si>
    <t>08243</t>
  </si>
  <si>
    <t>4,25</t>
  </si>
  <si>
    <t>08523</t>
  </si>
  <si>
    <t>Grampo tipo "X" duplo em cobre</t>
  </si>
  <si>
    <t>11,00</t>
  </si>
  <si>
    <t>Parafuso de metal, 1/4" x 10cm, cabeça chata e fenda</t>
  </si>
  <si>
    <t>1,60</t>
  </si>
  <si>
    <t>01900</t>
  </si>
  <si>
    <t>03170</t>
  </si>
  <si>
    <t>Tacha de latão</t>
  </si>
  <si>
    <t>14,19</t>
  </si>
  <si>
    <t>s</t>
  </si>
  <si>
    <t>07554</t>
  </si>
  <si>
    <t>17,83</t>
  </si>
  <si>
    <t>01450</t>
  </si>
  <si>
    <t>Bucha de redução cobre d= 22mm x 15mm</t>
  </si>
  <si>
    <t>Bucha de redução cobre d= 28mm x 15mm</t>
  </si>
  <si>
    <t>3,25</t>
  </si>
  <si>
    <t>08689</t>
  </si>
  <si>
    <t>Bucha de redução cobre d= 28mm x 22mm</t>
  </si>
  <si>
    <t>Bucha de redução cobre d= 35mm x 15mm</t>
  </si>
  <si>
    <t>10,17</t>
  </si>
  <si>
    <t>Bucha de redução cobre d= 35mm x 22mm</t>
  </si>
  <si>
    <t>Bucha de redução cobre d= 35mm x 28mm</t>
  </si>
  <si>
    <t>Bucha de redução cobre d= 42mm x 15mm</t>
  </si>
  <si>
    <t>Bucha de redução cobre d= 42mm x 22mm</t>
  </si>
  <si>
    <t>11,27</t>
  </si>
  <si>
    <t>Bucha de redução cobre d= 42mm x 28mm</t>
  </si>
  <si>
    <t>12,36</t>
  </si>
  <si>
    <t>Página 45</t>
  </si>
  <si>
    <t>Bucha de redução cobre d= 42mm x 35mm</t>
  </si>
  <si>
    <t>Bucha de redução cobre d= 54mm x 15mm</t>
  </si>
  <si>
    <t>22,27</t>
  </si>
  <si>
    <t>Bucha de redução cobre d= 54mm x 22mm</t>
  </si>
  <si>
    <t>Bucha de redução cobre d= 54mm x 28mm</t>
  </si>
  <si>
    <t>09087</t>
  </si>
  <si>
    <t>Bucha de redução cobre d= 54mm x 35mm</t>
  </si>
  <si>
    <t>22,33</t>
  </si>
  <si>
    <t>Bucha de redução cobre d= 54mm x 42mm</t>
  </si>
  <si>
    <t>Bucha de redução cobre d= 66mm x 15mm</t>
  </si>
  <si>
    <t>Bucha de redução cobre d= 66mm x 22mm</t>
  </si>
  <si>
    <t>Bucha de redução cobre d= 66mm x 28mm</t>
  </si>
  <si>
    <t>42,49</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</si>
  <si>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</si>
  <si>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</si>
  <si>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</si>
  <si>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</si>
  <si>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</si>
  <si>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</si>
  <si>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</si>
  <si>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</si>
  <si>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</si>
  <si>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</si>
  <si>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09267</t>
  </si>
  <si>
    <t>Bucha latão d = 1/4"</t>
  </si>
  <si>
    <t>09266</t>
  </si>
  <si>
    <t>Bucha latão d =1 "</t>
  </si>
  <si>
    <t>08953</t>
  </si>
  <si>
    <t>Cap cobre   d= 28mm</t>
  </si>
  <si>
    <t>07326</t>
  </si>
  <si>
    <t>Cotovelo RF de bronze / cobre 15 x 1/2" ref.: 707-3 ELUMA ou similar</t>
  </si>
  <si>
    <t>Curva cobre 45º d= 22mm</t>
  </si>
  <si>
    <t>Curva cobre 45º d= 28mm</t>
  </si>
  <si>
    <t>Curva cobre 45º d= 35mm</t>
  </si>
  <si>
    <t>Curva cobre 45º d= 42mm</t>
  </si>
  <si>
    <t>Curva cobre 45º d= 54mm</t>
  </si>
  <si>
    <t>42,87</t>
  </si>
  <si>
    <t>00743</t>
  </si>
  <si>
    <t>Curva cobre 45º d= 66mm</t>
  </si>
  <si>
    <t>00744</t>
  </si>
  <si>
    <t>Curva cobre 45º d= 79mm</t>
  </si>
  <si>
    <t>Curva cobre 45º d=104mm</t>
  </si>
  <si>
    <t>00737</t>
  </si>
  <si>
    <t>Curva cobre 45° d=15mm</t>
  </si>
  <si>
    <t>08404</t>
  </si>
  <si>
    <t>Curva cobre 90º d= 15mm</t>
  </si>
  <si>
    <t>4,75</t>
  </si>
  <si>
    <t>08405</t>
  </si>
  <si>
    <t>Curva cobre 90º d=15mm x 1/2"</t>
  </si>
  <si>
    <t>08403</t>
  </si>
  <si>
    <t>Curva cobre 90º d=22mm</t>
  </si>
  <si>
    <t>08351</t>
  </si>
  <si>
    <t>Curva cobre 90º Ø 1 1/2" - 38,10mm</t>
  </si>
  <si>
    <t>08350</t>
  </si>
  <si>
    <t>Curva cobre 90º Ø 1 1/4" - 31,75mm</t>
  </si>
  <si>
    <t>9,42</t>
  </si>
  <si>
    <t>08349</t>
  </si>
  <si>
    <t>Curva cobre 90º Ø 1 1/8" - 28,57mm</t>
  </si>
  <si>
    <t>21,73</t>
  </si>
  <si>
    <t>08348</t>
  </si>
  <si>
    <t>Curva cobre 90º Ø 1/2" - 12,70mm</t>
  </si>
  <si>
    <t>07481</t>
  </si>
  <si>
    <t>Curva cobre 90º Ø 1/4" - 6,35mm</t>
  </si>
  <si>
    <t>09634</t>
  </si>
  <si>
    <t>Curva cobre 90º Ø 3/8" - 9,52mm</t>
  </si>
  <si>
    <t>12,99</t>
  </si>
  <si>
    <t>Curva cobre 90º Ø 5/8" - 15,87mm</t>
  </si>
  <si>
    <t>6,46</t>
  </si>
  <si>
    <t>07533</t>
  </si>
  <si>
    <t>Curva cobre, solda e rosca, d=3/4"x22mm</t>
  </si>
  <si>
    <t>8,23</t>
  </si>
  <si>
    <t>Luminária blindada Meta - Obra: Mercado de Lagarto (Câmara frigorífica)</t>
  </si>
  <si>
    <t>06491</t>
  </si>
  <si>
    <t>Luva de cobre d = 15 mm</t>
  </si>
  <si>
    <t>06490</t>
  </si>
  <si>
    <t>Luva de cobre d = 22 mm</t>
  </si>
  <si>
    <t>06489</t>
  </si>
  <si>
    <t>Luva de cobre d = 28 mm</t>
  </si>
  <si>
    <t>4,95</t>
  </si>
  <si>
    <t>06488</t>
  </si>
  <si>
    <t>Luva de cobre d = 35mm</t>
  </si>
  <si>
    <t>10,93</t>
  </si>
  <si>
    <t>01417</t>
  </si>
  <si>
    <t>Luva de cobre d = 66 mm</t>
  </si>
  <si>
    <t>74,23</t>
  </si>
  <si>
    <t>08402</t>
  </si>
  <si>
    <t>Niple redução cobre 3/4" x 1/2"</t>
  </si>
  <si>
    <t>Niple redução latão 1/2" npt x 1/4" npt, p/instalação de gás</t>
  </si>
  <si>
    <t>9,69</t>
  </si>
  <si>
    <t>Niple redução latão 3/4" npt x 1/2" npt, p/instalação de gás</t>
  </si>
  <si>
    <t>Sifão 1 1/8" - Obra: Mercado de Lagarto (Câmara frigorífica)</t>
  </si>
  <si>
    <t>02056</t>
  </si>
  <si>
    <t>Suporte p/ 02 tubos de cobre d= 15mm</t>
  </si>
  <si>
    <t>44,39</t>
  </si>
  <si>
    <t>02057</t>
  </si>
  <si>
    <t>Suporte p/ 02 tubos de cobre d= 22mm</t>
  </si>
  <si>
    <t>02058</t>
  </si>
  <si>
    <t>Suporte p/ 03 tubos de cobre d= 15mm</t>
  </si>
  <si>
    <t>02059</t>
  </si>
  <si>
    <t>Suporte p/ 03 tubos de cobre d= 22mm</t>
  </si>
  <si>
    <t>02060</t>
  </si>
  <si>
    <t>Suporte p/ 05 tubos de cobre d= 15mm</t>
  </si>
  <si>
    <t>02061</t>
  </si>
  <si>
    <t>Suporte p/ 05 tubos de cobre d= 22mm</t>
  </si>
  <si>
    <t>Tê cobre   d= 15mm</t>
  </si>
  <si>
    <t>Tê cobre   d= 22mm</t>
  </si>
  <si>
    <t>Página 46</t>
  </si>
  <si>
    <t>Tê cobre   d= 28mm</t>
  </si>
  <si>
    <t>Tê cobre   d= 35mm</t>
  </si>
  <si>
    <t>Tê cobre   d= 42mm</t>
  </si>
  <si>
    <t>02123</t>
  </si>
  <si>
    <t>Tê cobre   d= 54mm</t>
  </si>
  <si>
    <t>02124</t>
  </si>
  <si>
    <t>Tê cobre   d= 66mm</t>
  </si>
  <si>
    <t>Tê cobre   d= 79mm</t>
  </si>
  <si>
    <t>Tê cobre   d= 104mm</t>
  </si>
  <si>
    <t>06487</t>
  </si>
  <si>
    <t>Tê de cobre ou bronze d = 22 x 15 x 22 mm</t>
  </si>
  <si>
    <t>06486</t>
  </si>
  <si>
    <t>Tê de cobre ou bronze, d = 28 x 22 x 28 mm</t>
  </si>
  <si>
    <t>22,95</t>
  </si>
  <si>
    <t>07470</t>
  </si>
  <si>
    <t>Tubo de cobre flexível Ø 1 1/8" - 28mm, e= 1mm</t>
  </si>
  <si>
    <t>33,43</t>
  </si>
  <si>
    <t>07469</t>
  </si>
  <si>
    <t>Tubo de cobre flexível Ø 1" - 25,40mm, e= 1mm</t>
  </si>
  <si>
    <t>29,31</t>
  </si>
  <si>
    <t>07465</t>
  </si>
  <si>
    <t>Tubo de cobre flexível Ø 1/2" - 12,7mm, e= 1mm</t>
  </si>
  <si>
    <t>07463</t>
  </si>
  <si>
    <t>Tubo de cobre flexível Ø 1/4" - 6,35mm, e= 1mm (0,123 kg/m)</t>
  </si>
  <si>
    <t>07467</t>
  </si>
  <si>
    <t>Tubo de cobre flexível Ø 3/4" - 19,05mm, e= 1mm</t>
  </si>
  <si>
    <t>07464</t>
  </si>
  <si>
    <t>Tubo de cobre flexível Ø 3/8" - 9,53mm, e=1mm</t>
  </si>
  <si>
    <t>8,88</t>
  </si>
  <si>
    <t>07466</t>
  </si>
  <si>
    <t>Tubo de cobre flexível Ø 5/8" - 15,87mm, e= 1mm</t>
  </si>
  <si>
    <t>17,68</t>
  </si>
  <si>
    <t>07468</t>
  </si>
  <si>
    <t>Tubo de cobre flexível Ø 7/8" - 22,23mm, e= 1mm</t>
  </si>
  <si>
    <t>37,09</t>
  </si>
  <si>
    <t>Tubo de cobre rígido classe A, d= 15mm</t>
  </si>
  <si>
    <t>02279</t>
  </si>
  <si>
    <t>Tubo de cobre rígido d= 15mm</t>
  </si>
  <si>
    <t>13,75</t>
  </si>
  <si>
    <t>02280</t>
  </si>
  <si>
    <t>Tubo de cobre rígido d= 22mm</t>
  </si>
  <si>
    <t>02281</t>
  </si>
  <si>
    <t>Tubo de cobre rígido d= 28mm</t>
  </si>
  <si>
    <t>02282</t>
  </si>
  <si>
    <t>Tubo de cobre rígido d= 35mm</t>
  </si>
  <si>
    <t>02283</t>
  </si>
  <si>
    <t>Tubo de cobre rígido d= 42mm</t>
  </si>
  <si>
    <t>02284</t>
  </si>
  <si>
    <t>Tubo de cobre rígido d= 54mm</t>
  </si>
  <si>
    <t>02285</t>
  </si>
  <si>
    <t>Tubo de cobre rígido d= 66mm</t>
  </si>
  <si>
    <t>02286</t>
  </si>
  <si>
    <t>Tubo de cobre rígido d= 79mm</t>
  </si>
  <si>
    <t>02287</t>
  </si>
  <si>
    <t>Tubo de cobre rígido d=104mm</t>
  </si>
  <si>
    <t>08342</t>
  </si>
  <si>
    <t>Tubo de cobre rígido de Ø 1 1/2" x 1/16"</t>
  </si>
  <si>
    <t>Tubo de cobre rígido de Ø 1 1/4" x 1/16"</t>
  </si>
  <si>
    <t>Tubo de cobre rígido de Ø 1 1/8" x 1/16"</t>
  </si>
  <si>
    <t>Tubo de cobre rígido de Ø 1" x 1/16"</t>
  </si>
  <si>
    <t>Tubo de cobre rígido de Ø 3/4" x 1/16"</t>
  </si>
  <si>
    <t>09969</t>
  </si>
  <si>
    <t>Tubo de cobre rígido de Ø 3/8" x 1/16"</t>
  </si>
  <si>
    <t>09093</t>
  </si>
  <si>
    <t>Tubo de cobre rígido de Ø 5/8" x 1/16"</t>
  </si>
  <si>
    <t>09968</t>
  </si>
  <si>
    <t>Tubo de cobre rígido de Ø 7/8" x 1/16"</t>
  </si>
  <si>
    <t>07727</t>
  </si>
  <si>
    <t>União c/assento cônico em bronze d=1"</t>
  </si>
  <si>
    <t>34,61</t>
  </si>
  <si>
    <t>07725</t>
  </si>
  <si>
    <t>União c/assento cônico em bronze d=1/2"</t>
  </si>
  <si>
    <t>07726</t>
  </si>
  <si>
    <t>União c/assento cônico em bronze d=3/4"</t>
  </si>
  <si>
    <t>01044</t>
  </si>
  <si>
    <t>Gasolina comum</t>
  </si>
  <si>
    <t>01652</t>
  </si>
  <si>
    <t>Óleo combustível A1 (b.p.f)</t>
  </si>
  <si>
    <t>01653</t>
  </si>
  <si>
    <t>Óleo diesel</t>
  </si>
  <si>
    <t>Concreto estrutural, fck=18mpa - Fonte:DNIT (Confecção e lançamento)</t>
  </si>
  <si>
    <t>00634</t>
  </si>
  <si>
    <t>Concreto usinado bombeavel b0-b1 fck=15mpa</t>
  </si>
  <si>
    <t>00636</t>
  </si>
  <si>
    <t>Concreto usinado bombeavel b0-b1 fck=21mpa</t>
  </si>
  <si>
    <t>00637</t>
  </si>
  <si>
    <t>Concreto usinado bombeavel b0-b1 fck=25mpa</t>
  </si>
  <si>
    <t>02690</t>
  </si>
  <si>
    <t>Concreto usinado bombeavel b0-b1 fck=30mpa</t>
  </si>
  <si>
    <t>00638</t>
  </si>
  <si>
    <t>Concreto usinado bombeavel b0-b1 fck=35mpa</t>
  </si>
  <si>
    <t>02689</t>
  </si>
  <si>
    <t>Concreto usinado bombeavel b0-b1 fck=40mpa</t>
  </si>
  <si>
    <t>08438</t>
  </si>
  <si>
    <t>Concreto usinado bombeavel b0-b1 fck=45mpa</t>
  </si>
  <si>
    <t>00687</t>
  </si>
  <si>
    <t>Corda nylon 3/16" p/ mastro bandeira</t>
  </si>
  <si>
    <t>Eletrodo AWS E-6013 (OK 46; WI-613) d=4mm (solda eletrica)</t>
  </si>
  <si>
    <t>16,40</t>
  </si>
  <si>
    <t>00864</t>
  </si>
  <si>
    <t>Eletrodo AWS E-7018 (OK 48.04; WI-718) d=4mm (solda eletrica)</t>
  </si>
  <si>
    <t>00955</t>
  </si>
  <si>
    <t>Feltro fibra vidro (veu poliester) 100 g/m2 (p/quadro escolar verde)</t>
  </si>
  <si>
    <t>13,10</t>
  </si>
  <si>
    <t>04375</t>
  </si>
  <si>
    <t>04382</t>
  </si>
  <si>
    <t>Gelatina de coloração supergel</t>
  </si>
  <si>
    <t>Página 47</t>
  </si>
  <si>
    <t>04389</t>
  </si>
  <si>
    <t>Jato neblina 1/2" c/ 2cm de pulverização</t>
  </si>
  <si>
    <t>04388</t>
  </si>
  <si>
    <t>Jato sólido 1 1/2" usinado furo 25mm</t>
  </si>
  <si>
    <t>01624</t>
  </si>
  <si>
    <t>54,11</t>
  </si>
  <si>
    <t>02583</t>
  </si>
  <si>
    <t>Película insulfilm G 5</t>
  </si>
  <si>
    <t>04424</t>
  </si>
  <si>
    <t>Separador de espuma</t>
  </si>
  <si>
    <t>Solda branca preparada 30/70</t>
  </si>
  <si>
    <t>Solda foscoper</t>
  </si>
  <si>
    <t>09430</t>
  </si>
  <si>
    <t>Solda prata - 1/2" - 60x40</t>
  </si>
  <si>
    <t>02586</t>
  </si>
  <si>
    <t>Suporte (boca de jacaré) para prateleiras em vidro</t>
  </si>
  <si>
    <t>02180</t>
  </si>
  <si>
    <t>Tela de nylon malha 5mm tipo mosquiteiro/fachadeira (proteção de fachadas)</t>
  </si>
  <si>
    <t>1,94</t>
  </si>
  <si>
    <t>*Água destilada</t>
  </si>
  <si>
    <t>*Alcool etílico P.A.</t>
  </si>
  <si>
    <t>20,42</t>
  </si>
  <si>
    <t>*Algodão hidrófilo</t>
  </si>
  <si>
    <t>*Almofada p/ ouro c/ proteção</t>
  </si>
  <si>
    <t>399,00</t>
  </si>
  <si>
    <t>290,00</t>
  </si>
  <si>
    <t>*Cola de coelho</t>
  </si>
  <si>
    <t>598,80</t>
  </si>
  <si>
    <t>*Fixador Xilol</t>
  </si>
  <si>
    <t>24,67</t>
  </si>
  <si>
    <t>fl</t>
  </si>
  <si>
    <t>25,09</t>
  </si>
  <si>
    <t>*Papel japonês dim. 55 x 60 cm</t>
  </si>
  <si>
    <t>27,20</t>
  </si>
  <si>
    <t>*Tricloroetano P.A.</t>
  </si>
  <si>
    <t>249,05</t>
  </si>
  <si>
    <t>*Verniz Paraloide - lata com 1,38kg (p/Restauração)</t>
  </si>
  <si>
    <t>578,98</t>
  </si>
  <si>
    <t>03792</t>
  </si>
  <si>
    <t>Água</t>
  </si>
  <si>
    <t>03124</t>
  </si>
  <si>
    <t>Água destilada</t>
  </si>
  <si>
    <t>03121</t>
  </si>
  <si>
    <t>Alcool etílico P.A.</t>
  </si>
  <si>
    <t>28,00</t>
  </si>
  <si>
    <t>03092</t>
  </si>
  <si>
    <t>03119</t>
  </si>
  <si>
    <t>Algodão hidrófilo</t>
  </si>
  <si>
    <t>03120</t>
  </si>
  <si>
    <t>08973</t>
  </si>
  <si>
    <t>Argila pura para restaurações</t>
  </si>
  <si>
    <t>191,00</t>
  </si>
  <si>
    <t>08974</t>
  </si>
  <si>
    <t>Bicarbonato de Amônia ( Restauro)30g</t>
  </si>
  <si>
    <t>g</t>
  </si>
  <si>
    <t>08975</t>
  </si>
  <si>
    <t>Bicarbonato de Sódio ( Restauro) 50g</t>
  </si>
  <si>
    <t>08970</t>
  </si>
  <si>
    <t>Bisturi</t>
  </si>
  <si>
    <t>03113</t>
  </si>
  <si>
    <t>08977</t>
  </si>
  <si>
    <t>Carboximetilcelulose 60g</t>
  </si>
  <si>
    <t>12,50</t>
  </si>
  <si>
    <t>03087</t>
  </si>
  <si>
    <t>Cola de coelho</t>
  </si>
  <si>
    <t>Fixador Moviol (restauro)</t>
  </si>
  <si>
    <t>190,00</t>
  </si>
  <si>
    <t>03175</t>
  </si>
  <si>
    <t>Fixador Xilol</t>
  </si>
  <si>
    <t>03126</t>
  </si>
  <si>
    <t>5,76</t>
  </si>
  <si>
    <t>03115</t>
  </si>
  <si>
    <t>03112</t>
  </si>
  <si>
    <t>Pigmento em pó para trabalhos artísticos - diversas cores</t>
  </si>
  <si>
    <t>2.414,24</t>
  </si>
  <si>
    <t>Resina de damar</t>
  </si>
  <si>
    <t>469,00</t>
  </si>
  <si>
    <t>08976</t>
  </si>
  <si>
    <t>Sal EDTA ( Restauro) 25g</t>
  </si>
  <si>
    <t>8,50</t>
  </si>
  <si>
    <t>03103</t>
  </si>
  <si>
    <t>Tecido em algodão natural</t>
  </si>
  <si>
    <t>03168</t>
  </si>
  <si>
    <t>140,00</t>
  </si>
  <si>
    <t>03104</t>
  </si>
  <si>
    <t>Tecido não tecido - TNT</t>
  </si>
  <si>
    <t>03083</t>
  </si>
  <si>
    <t>Teste de identificação de madeira</t>
  </si>
  <si>
    <t>03082</t>
  </si>
  <si>
    <t>Teste de identificação insetos</t>
  </si>
  <si>
    <t>03108</t>
  </si>
  <si>
    <t>Tricloroetano P.A. ou Sumaclean WB ou similar</t>
  </si>
  <si>
    <t>03109</t>
  </si>
  <si>
    <t>Vaselina liquida 1000ml</t>
  </si>
  <si>
    <t>03086</t>
  </si>
  <si>
    <t>Divisória articulada acústica - Obra do Centro de Convenções de Aracaju</t>
  </si>
  <si>
    <t>Página 48</t>
  </si>
  <si>
    <t>fornecimento</t>
  </si>
  <si>
    <t>00840</t>
  </si>
  <si>
    <t>Divisória Naval (painel cego), e=35mm, com perfis em aço ou similar</t>
  </si>
  <si>
    <t>03188</t>
  </si>
  <si>
    <t>Divisória Naval (painel com vidro), e=40mm, com perfis em aço ou similar</t>
  </si>
  <si>
    <t>04907</t>
  </si>
  <si>
    <t>Divisória P/Sanitario da Diviplac linha Master</t>
  </si>
  <si>
    <t>09393</t>
  </si>
  <si>
    <t>Execução de lábios poliméricos, inclusive material</t>
  </si>
  <si>
    <t>02870</t>
  </si>
  <si>
    <t>Fibra de nylon MBT ou similar</t>
  </si>
  <si>
    <t>17,38</t>
  </si>
  <si>
    <t>09390</t>
  </si>
  <si>
    <t>09391</t>
  </si>
  <si>
    <t>07613</t>
  </si>
  <si>
    <t>Junta de dilatação elastica (PVC), tipo O-12, Fugenband, Vedacit ou similar</t>
  </si>
  <si>
    <t>35,75</t>
  </si>
  <si>
    <t>09116</t>
  </si>
  <si>
    <t>09115</t>
  </si>
  <si>
    <t>01274</t>
  </si>
  <si>
    <t>Junta de dilatação plástica para pisos, 27mm x 3mm</t>
  </si>
  <si>
    <t>07265</t>
  </si>
  <si>
    <t>Manta em lã de rocha de 25mm</t>
  </si>
  <si>
    <t>Manta em lã de vidro aluminizada esp=25mm</t>
  </si>
  <si>
    <t>Mastique de Poliuretano NP1, MBT, BASF ou similar, cartucho com 300ml</t>
  </si>
  <si>
    <t>09401</t>
  </si>
  <si>
    <t>Rejunte acrílico para revestimentos cerâmicos</t>
  </si>
  <si>
    <t>02540</t>
  </si>
  <si>
    <t>Rejunte colorido flexivel   para revestimentos cerâmicos</t>
  </si>
  <si>
    <t>07404</t>
  </si>
  <si>
    <t>02621</t>
  </si>
  <si>
    <t>Tarugo (Baguete Plástico) Tarucel d=6mm</t>
  </si>
  <si>
    <t>79.900,00</t>
  </si>
  <si>
    <t>04713</t>
  </si>
  <si>
    <t>70.388,35</t>
  </si>
  <si>
    <t>09744</t>
  </si>
  <si>
    <t>04529</t>
  </si>
  <si>
    <t>7.195,00</t>
  </si>
  <si>
    <t>00234</t>
  </si>
  <si>
    <t>Avental raspa couro soldador</t>
  </si>
  <si>
    <t>00293</t>
  </si>
  <si>
    <t>Bota borracha (sete léguas ou similar)</t>
  </si>
  <si>
    <t>pr</t>
  </si>
  <si>
    <t>00294</t>
  </si>
  <si>
    <t>Bota couro solado de borracha</t>
  </si>
  <si>
    <t>Botina BI densidade com elástico, ref.: ECB 19, da Marluvas ou similar</t>
  </si>
  <si>
    <t>Capa de chuva</t>
  </si>
  <si>
    <t>11,05</t>
  </si>
  <si>
    <t>00536</t>
  </si>
  <si>
    <t>Capacete c/ aba</t>
  </si>
  <si>
    <t>00941</t>
  </si>
  <si>
    <t>Fardamento</t>
  </si>
  <si>
    <t>Fita de advertência de rede elétrica enterrada</t>
  </si>
  <si>
    <t>Fita de demarcação PVC 15mmx50m - (amarela, vermelha, branca, preta, etc.)</t>
  </si>
  <si>
    <t>00977</t>
  </si>
  <si>
    <t>Fita de sinalização amarela e preta</t>
  </si>
  <si>
    <t>0,06</t>
  </si>
  <si>
    <t>Fita de sinalização subterrânea - "Tubulação de gás abaixo"</t>
  </si>
  <si>
    <t>Luva de raspa</t>
  </si>
  <si>
    <t>par</t>
  </si>
  <si>
    <t>Luva malha Pigmentada</t>
  </si>
  <si>
    <t>3,91</t>
  </si>
  <si>
    <t>Luva Pigmentada</t>
  </si>
  <si>
    <t>Página 49</t>
  </si>
  <si>
    <t>01448</t>
  </si>
  <si>
    <t>Luva raspa couro cano curto</t>
  </si>
  <si>
    <t>Máscara de feltro   s/val 2500 - ATLAS ou Similar</t>
  </si>
  <si>
    <t>4,54</t>
  </si>
  <si>
    <t>01599</t>
  </si>
  <si>
    <t>Máscara descartável (3m ou similar)</t>
  </si>
  <si>
    <t>0,62</t>
  </si>
  <si>
    <t>01600</t>
  </si>
  <si>
    <t>Máscara jatista</t>
  </si>
  <si>
    <t>Máscara para Proteção Facial do Soldador</t>
  </si>
  <si>
    <t>01601</t>
  </si>
  <si>
    <t>Máscara soldador com visor articulado</t>
  </si>
  <si>
    <t>01651</t>
  </si>
  <si>
    <t>Óculos branco proteção</t>
  </si>
  <si>
    <t>5,50</t>
  </si>
  <si>
    <t>Protetor auricular</t>
  </si>
  <si>
    <t>Protetor auricular tipo   concha CA: 13859</t>
  </si>
  <si>
    <t>Protetor auricular tipo plug de silicone</t>
  </si>
  <si>
    <t>0,81</t>
  </si>
  <si>
    <t>Bateria 941 6v Rayovac</t>
  </si>
  <si>
    <t>25,10</t>
  </si>
  <si>
    <t>00276</t>
  </si>
  <si>
    <t>Bateria de 12v x 7a para centrais de alarme</t>
  </si>
  <si>
    <t>Bateria estacionária selada 40Axh</t>
  </si>
  <si>
    <t>08938</t>
  </si>
  <si>
    <t>4.288,90</t>
  </si>
  <si>
    <t>Câmera Hdcvi speed dome Vhd 3020 sd, da Intelbrás ou similar</t>
  </si>
  <si>
    <t>3.640,90</t>
  </si>
  <si>
    <t>Câmera Vm S5040 Vf 1/3, 760 linhas 2.8 a 12mm, da Intelbras ou similar</t>
  </si>
  <si>
    <t>374,80</t>
  </si>
  <si>
    <t>02021</t>
  </si>
  <si>
    <t>Campainha Cigarra 127V Sistema "X" ref.675040, Pial ou similar</t>
  </si>
  <si>
    <t>05234</t>
  </si>
  <si>
    <t>Cavalete plástico desmontável</t>
  </si>
  <si>
    <t>01843</t>
  </si>
  <si>
    <t>Detector portal de alta sensibilidadede ref. as360t da mineoro ou similar</t>
  </si>
  <si>
    <t>9.907,78</t>
  </si>
  <si>
    <t>08259</t>
  </si>
  <si>
    <t>6.800,00</t>
  </si>
  <si>
    <t>01276</t>
  </si>
  <si>
    <t>1.480,00</t>
  </si>
  <si>
    <t>339,73</t>
  </si>
  <si>
    <t>01650</t>
  </si>
  <si>
    <t>No-break de 1,2kva com bateria extra de 12v x 45a</t>
  </si>
  <si>
    <t>630,36</t>
  </si>
  <si>
    <t>04184</t>
  </si>
  <si>
    <t>Argamassa expansiva, CAIMEX ou similar</t>
  </si>
  <si>
    <t>17,89</t>
  </si>
  <si>
    <t>04163</t>
  </si>
  <si>
    <t>Broca em aço 400 x 35 mm, série 11</t>
  </si>
  <si>
    <t>04165</t>
  </si>
  <si>
    <t>Broca em aço 800 x 34 mm, série 11</t>
  </si>
  <si>
    <t>04166</t>
  </si>
  <si>
    <t>Broca em aço 1600 x 33 mm, série 11</t>
  </si>
  <si>
    <t>04167</t>
  </si>
  <si>
    <t>Broca em aço 2400 x 32 mm, série 11</t>
  </si>
  <si>
    <t>04168</t>
  </si>
  <si>
    <t>Broca em aço 3200 x 31 mm, série 11</t>
  </si>
  <si>
    <t>04169</t>
  </si>
  <si>
    <t>Broca em aço 4000 x 30 mm, série 11</t>
  </si>
  <si>
    <t>04170</t>
  </si>
  <si>
    <t>Broca em aço 4800 x 29 mm, série 11</t>
  </si>
  <si>
    <t>04159</t>
  </si>
  <si>
    <t>Cordel detonante d=4.8 mm, velocidade de detonação 700 m/s</t>
  </si>
  <si>
    <t>04263</t>
  </si>
  <si>
    <t>Coroa para perfuratriz de esteira</t>
  </si>
  <si>
    <t>04259</t>
  </si>
  <si>
    <t>Dinamite 60% (gelatina especial)</t>
  </si>
  <si>
    <t>00922</t>
  </si>
  <si>
    <t>Espoleta elétrica d=10mm; fio de 5m</t>
  </si>
  <si>
    <t>16,73</t>
  </si>
  <si>
    <t>04160</t>
  </si>
  <si>
    <t>Espoleta simples</t>
  </si>
  <si>
    <t>00926</t>
  </si>
  <si>
    <t>Estopim cobrinha pólvora duplo</t>
  </si>
  <si>
    <t>04161</t>
  </si>
  <si>
    <t>Estopim comum</t>
  </si>
  <si>
    <t>01045</t>
  </si>
  <si>
    <t>Explosivo gelatinoso dinamite 40% (comprimento = 8" / diâmetro da seção = 1")</t>
  </si>
  <si>
    <t>Haste para perfuratriz de esteira</t>
  </si>
  <si>
    <t>Luva para perfuratriz de esteira</t>
  </si>
  <si>
    <t>Punho para perfuratriz de esteira</t>
  </si>
  <si>
    <t>04162</t>
  </si>
  <si>
    <t>Retardo para cordel l = 100 ms</t>
  </si>
  <si>
    <t>04258</t>
  </si>
  <si>
    <t>Série de brocas S-12 D=22mm</t>
  </si>
  <si>
    <t>09484</t>
  </si>
  <si>
    <t>Abraçadeira cunha (tipo chaveta) d=1 1/2"</t>
  </si>
  <si>
    <t>1,40</t>
  </si>
  <si>
    <t>09485</t>
  </si>
  <si>
    <t>Abraçadeira cunha (tipo chaveta) d=1"</t>
  </si>
  <si>
    <t>0,90</t>
  </si>
  <si>
    <t>Página 50</t>
  </si>
  <si>
    <t>Abraçadeira cunha (tipo chaveta) d=1/2"</t>
  </si>
  <si>
    <t>0,61</t>
  </si>
  <si>
    <t>09486</t>
  </si>
  <si>
    <t>Abraçadeira cunha (tipo chaveta) d=2"</t>
  </si>
  <si>
    <t>Abraçadeira em aço inox 1/4 x 3/4" x 600mm</t>
  </si>
  <si>
    <t>04846</t>
  </si>
  <si>
    <t>Abraçadeira em aço inox DN 150mm</t>
  </si>
  <si>
    <t>04847</t>
  </si>
  <si>
    <t>Abraçadeira em aço inox DN 300mm</t>
  </si>
  <si>
    <t>Abraçadeira em aço inox DN 80mm</t>
  </si>
  <si>
    <t>Abraçadeira em aço inox tipo "D", 3/4"</t>
  </si>
  <si>
    <t>3,22</t>
  </si>
  <si>
    <t>04839</t>
  </si>
  <si>
    <t>Abraçadeira em ferro Galvanizado DN 100mm</t>
  </si>
  <si>
    <t>04840</t>
  </si>
  <si>
    <t>Abraçadeira em ferro Galvanizado DN 150mm</t>
  </si>
  <si>
    <t>28,59</t>
  </si>
  <si>
    <t>Abraçadeira em fita de aço 1", com fecho rápido</t>
  </si>
  <si>
    <t>3,95</t>
  </si>
  <si>
    <t>Abraçadeira metálica tipo "d" de 1 1/2"</t>
  </si>
  <si>
    <t>1,55</t>
  </si>
  <si>
    <t>07361</t>
  </si>
  <si>
    <t>Abraçadeira metálica tipo "d" de 1 1/4"</t>
  </si>
  <si>
    <t>07143</t>
  </si>
  <si>
    <t>Abraçadeira metálica tipo "d" de 1"</t>
  </si>
  <si>
    <t>0,73</t>
  </si>
  <si>
    <t>00075</t>
  </si>
  <si>
    <t>Abraçadeira metálica tipo "d" de 1/2"</t>
  </si>
  <si>
    <t>09196</t>
  </si>
  <si>
    <t>Abraçadeira metálica tipo "d" de 2 1/2"</t>
  </si>
  <si>
    <t>2,31</t>
  </si>
  <si>
    <t>09197</t>
  </si>
  <si>
    <t>Abraçadeira metálica tipo "d" de 3"</t>
  </si>
  <si>
    <t>03461</t>
  </si>
  <si>
    <t>Abraçadeira metálica tipo "d" de 4"</t>
  </si>
  <si>
    <t>2,58</t>
  </si>
  <si>
    <t>04685</t>
  </si>
  <si>
    <t>Arruela p/ parafuso 3/8 "</t>
  </si>
  <si>
    <t>09320</t>
  </si>
  <si>
    <t>Barra antipânico simples sem chave para uma porta ref. MH2585 ou similar</t>
  </si>
  <si>
    <t>03380</t>
  </si>
  <si>
    <t>Botoeira de destrave de fechadura eletromagnetica para controle de acesso</t>
  </si>
  <si>
    <t>Braço Rodinato MRL 600mm NAT p/ janela Max-ar</t>
  </si>
  <si>
    <t>Bucha de nylon nº06, ref: TEL-5306 (SPDA)</t>
  </si>
  <si>
    <t>09715</t>
  </si>
  <si>
    <t>Bucha de nylon nº08, ref: TEL-5308 (SPDA)</t>
  </si>
  <si>
    <t>0,20</t>
  </si>
  <si>
    <t>02664</t>
  </si>
  <si>
    <t>Bucha de nylon s-06</t>
  </si>
  <si>
    <t>Bucha de nylon s-07</t>
  </si>
  <si>
    <t>02830</t>
  </si>
  <si>
    <t>Bucha de nylon s-08</t>
  </si>
  <si>
    <t>0,09</t>
  </si>
  <si>
    <t>00320</t>
  </si>
  <si>
    <t>Bucha de nylon s-10</t>
  </si>
  <si>
    <t>0,18</t>
  </si>
  <si>
    <t>00321</t>
  </si>
  <si>
    <t>Bucha de nylon s-12</t>
  </si>
  <si>
    <t>Cadeado 20mm, Pado ou similar</t>
  </si>
  <si>
    <t>00425</t>
  </si>
  <si>
    <t>Cadeado 40mm, Papaiz ou similar</t>
  </si>
  <si>
    <t>00427</t>
  </si>
  <si>
    <t>Cadeado 50mm, Pado ou similar</t>
  </si>
  <si>
    <t>Cadeado 60mm, Pado ou similar</t>
  </si>
  <si>
    <t>Cadeado 70mm CR 70 Papaiz ou similar</t>
  </si>
  <si>
    <t>Cadeado 70mm Tetra Gold ou similar</t>
  </si>
  <si>
    <t>00426</t>
  </si>
  <si>
    <t>Cadeado médio 35 x 33mm (papaiz - ref. cr35 ou similar)</t>
  </si>
  <si>
    <t>Cadeado Q 70mm, CRT Tetra Papaiz ou similar</t>
  </si>
  <si>
    <t>Cadeado tetrachave 50 mm</t>
  </si>
  <si>
    <t>Cartela de bucha S-8 com 10 conjuntos de bucha/parafuso</t>
  </si>
  <si>
    <t>cartel</t>
  </si>
  <si>
    <t>6,25</t>
  </si>
  <si>
    <t>03292</t>
  </si>
  <si>
    <t>Chumbador parabolt 3/8" x 5"</t>
  </si>
  <si>
    <t>08854</t>
  </si>
  <si>
    <t>00682</t>
  </si>
  <si>
    <t>Conjunto vedacao (eternit - ref. 901906 ou similar)</t>
  </si>
  <si>
    <t>04305</t>
  </si>
  <si>
    <t>04303</t>
  </si>
  <si>
    <t>04686</t>
  </si>
  <si>
    <t>16,21</t>
  </si>
  <si>
    <t>Corrente M.644611 P/ trico em basculante</t>
  </si>
  <si>
    <t>00697</t>
  </si>
  <si>
    <t>Cremona cromada completa com vara 1,50m (Aliança ref:86560 cr ou similar)</t>
  </si>
  <si>
    <t>Cremona em latão acabamento amarelo colonial</t>
  </si>
  <si>
    <t>Dobradiça 3" em Latão amarelo colonial</t>
  </si>
  <si>
    <t>14,18</t>
  </si>
  <si>
    <t>00843</t>
  </si>
  <si>
    <t>Dobradiça artesanal de ferro - 3x3"</t>
  </si>
  <si>
    <t>04503</t>
  </si>
  <si>
    <t>Dobradiça artesanal de ferro batido - Padrão Monumenta</t>
  </si>
  <si>
    <t>45,05</t>
  </si>
  <si>
    <t>Página 51</t>
  </si>
  <si>
    <t>Dobradiça de ferro zincado 2 1/2"</t>
  </si>
  <si>
    <t>02945</t>
  </si>
  <si>
    <t>00849</t>
  </si>
  <si>
    <t>11,42</t>
  </si>
  <si>
    <t>"</t>
  </si>
  <si>
    <t>02761</t>
  </si>
  <si>
    <t>6,60</t>
  </si>
  <si>
    <t>54,26</t>
  </si>
  <si>
    <t>09251</t>
  </si>
  <si>
    <t>Dobradiça ferro cromado 3" x 2 1/2", com aneis, c/parafusos</t>
  </si>
  <si>
    <t>09252</t>
  </si>
  <si>
    <t>Dobradiça ferro cromado 3" x 2 1/2", sem aneis, c/parafusos</t>
  </si>
  <si>
    <t>00848</t>
  </si>
  <si>
    <t>Dobradiça ferro galvanizado 3" x 3" sem aneis</t>
  </si>
  <si>
    <t>09249</t>
  </si>
  <si>
    <t>Dobradiça latão cromado 3 1/2" x 3", com aneis, c/parafusos</t>
  </si>
  <si>
    <t>09250</t>
  </si>
  <si>
    <t>Dobradiça latão cromado 3 1/2" x 3", sem aneis, c/parafusos</t>
  </si>
  <si>
    <t>09247</t>
  </si>
  <si>
    <t>Dobradiça latão cromado 3" x 2.1/2", com aneis, c/parafusos</t>
  </si>
  <si>
    <t>09248</t>
  </si>
  <si>
    <t>Dobradiça latão cromado 3" x 2.1/2", sem aneis, c/parafusos</t>
  </si>
  <si>
    <t>00846</t>
  </si>
  <si>
    <t>Dobradiça latão cromado 3" x 3", c/aneis, ref.1295/3, Fama ou similar</t>
  </si>
  <si>
    <t>03378</t>
  </si>
  <si>
    <t>Dobradiça Pequena M. Nobre 1500-5 FLO S?A 2"</t>
  </si>
  <si>
    <t>00850</t>
  </si>
  <si>
    <t>00851</t>
  </si>
  <si>
    <t>ou similar)</t>
  </si>
  <si>
    <t>04901</t>
  </si>
  <si>
    <t>Dobradiça vai-vem aço galv. 3", ref.255, Pagé ou similar</t>
  </si>
  <si>
    <t>Eletrodo Belgo d = 3,5mm   E6013</t>
  </si>
  <si>
    <t>15,84</t>
  </si>
  <si>
    <t>00912</t>
  </si>
  <si>
    <t>Espelho fechadura p/ vidro temperado (tipo blindex - ref.1152 ou similar)</t>
  </si>
  <si>
    <t>03379</t>
  </si>
  <si>
    <t>Fechadura (tarjeta) livre-ocupado p/divisória em mármore ou granito, ref. TG0</t>
  </si>
  <si>
    <t>04304</t>
  </si>
  <si>
    <t>00949</t>
  </si>
  <si>
    <t>Fechadura IMAB, linha Duna, ref.8866-CR, ou similar</t>
  </si>
  <si>
    <t>00946</t>
  </si>
  <si>
    <t>116,87</t>
  </si>
  <si>
    <t>00944</t>
  </si>
  <si>
    <t>Fechadura Pado, linha Ecoinox, modelo Victória,   maçaneta, roseta, testa e co</t>
  </si>
  <si>
    <t>ar ou superior</t>
  </si>
  <si>
    <t>Página 52</t>
  </si>
  <si>
    <t>02769</t>
  </si>
  <si>
    <t>41,02</t>
  </si>
  <si>
    <t>similar ou superior</t>
  </si>
  <si>
    <t>04763</t>
  </si>
  <si>
    <t>00953</t>
  </si>
  <si>
    <t>02958</t>
  </si>
  <si>
    <t>00945</t>
  </si>
  <si>
    <t>02770</t>
  </si>
  <si>
    <t>Fechadura Papaiz ref.142 CR68 Tetra</t>
  </si>
  <si>
    <t>00951</t>
  </si>
  <si>
    <t>Fechadura para porta de correr, marca Aliança, ref.F1300, ou similar</t>
  </si>
  <si>
    <t>21,39</t>
  </si>
  <si>
    <t>Fechadura para portas internas, Imab, linha nebula, ref 0921 ou similar</t>
  </si>
  <si>
    <t>08843</t>
  </si>
  <si>
    <t>Fechadura Stam, linha Colonial, ref.803-04 EZL, ou 803-03 EZL, ou similar</t>
  </si>
  <si>
    <t>Fechadura Stam, linha residencial, acabamento inox, externa, ref.1601/09 ou s</t>
  </si>
  <si>
    <t>09242</t>
  </si>
  <si>
    <t>Fecho de embutir tipo unha c/alavanca, 22cm, p/porta 2 folhas, latão cromado</t>
  </si>
  <si>
    <t>Fecho de seguranca, tipo batom, cromado</t>
  </si>
  <si>
    <t>10,87</t>
  </si>
  <si>
    <t>09246</t>
  </si>
  <si>
    <t>Fecho de sobrepor p/janela, cromado, ref.FE0631P00, Imab ou similar</t>
  </si>
  <si>
    <t>Fecho de sobrepor, em latã amarelo colonial, fio redondo, 5cm</t>
  </si>
  <si>
    <t>Fecho latão Page 705 CR 0.6cm</t>
  </si>
  <si>
    <t>1,65</t>
  </si>
  <si>
    <t>Fecho Rodinato 4F PPR p/janela Max-ar</t>
  </si>
  <si>
    <t>00954</t>
  </si>
  <si>
    <t>Fecho sobrepor fio redondo 152mm, ref. 81128, zincado, Aliança ou similar</t>
  </si>
  <si>
    <t>09804</t>
  </si>
  <si>
    <t>Ferragem cromada para blindex - ref.: 306</t>
  </si>
  <si>
    <t>04504</t>
  </si>
  <si>
    <t>Ferrolho de ferro</t>
  </si>
  <si>
    <t>00956</t>
  </si>
  <si>
    <t>Ferrolho ou targeta de fio redondo ( aliança ou similar ) ref.81098 63mm (2</t>
  </si>
  <si>
    <t>3,93</t>
  </si>
  <si>
    <t>1/2")</t>
  </si>
  <si>
    <t>00982</t>
  </si>
  <si>
    <t>Fixação p/ lavatório - parafusos (deca - ref: sp-7 ou similar)</t>
  </si>
  <si>
    <t>Fixação para mictório M-713, Deca ou similar</t>
  </si>
  <si>
    <t>00668</t>
  </si>
  <si>
    <t>Fixação para tanque, DECA FT11 ou similar</t>
  </si>
  <si>
    <t>Fixação para vaso sanitário, DECA SP13 ou similar</t>
  </si>
  <si>
    <t>Fixação para vaso sanitário, Incepa ou similar</t>
  </si>
  <si>
    <t>00983</t>
  </si>
  <si>
    <t>Fixador abas auto-travante (eternit - ref. 905905 ou similar)</t>
  </si>
  <si>
    <t>00984</t>
  </si>
  <si>
    <t>1,95</t>
  </si>
  <si>
    <t>Gancho com bucha 4,4 x 70 - 8mm</t>
  </si>
  <si>
    <t>01048</t>
  </si>
  <si>
    <t>Gonzo latão de embutir (imab - ref. 0868 ou similar)</t>
  </si>
  <si>
    <t>Página 53</t>
  </si>
  <si>
    <t>Gonzo latão externo 3/4"</t>
  </si>
  <si>
    <t>04046</t>
  </si>
  <si>
    <t>Grampo para muro</t>
  </si>
  <si>
    <t>0,67</t>
  </si>
  <si>
    <t>03670</t>
  </si>
  <si>
    <t>Kit para sistema de CFTV (parafusos, buchas, conectores, fio jumper e outros)</t>
  </si>
  <si>
    <t>Levantador de janela guilhotina, B00880 cromado IMAB ou similar</t>
  </si>
  <si>
    <t>8,85</t>
  </si>
  <si>
    <t>01621</t>
  </si>
  <si>
    <t>Mola hidráulica p/ porta madeira (brasil ou similar)</t>
  </si>
  <si>
    <t>01622</t>
  </si>
  <si>
    <t>Mola hidráulica p/ vidro temperado (tipo blindex - ref. 1024 ou similar)</t>
  </si>
  <si>
    <t>07841</t>
  </si>
  <si>
    <t>Parafuso   ø 3/4" - barra com 1m - sem cabeça</t>
  </si>
  <si>
    <t>01667</t>
  </si>
  <si>
    <t>Parafuso 8 x 110mm   p/ telha (eternit - ref. 901045 ou similar)</t>
  </si>
  <si>
    <t>01668</t>
  </si>
  <si>
    <t>Parafuso 8 x 230mm p/ telha (eternit - ref. 901057 ou similar)</t>
  </si>
  <si>
    <t>09313</t>
  </si>
  <si>
    <t>Parafuso auto-atarrachante 1 1/2" x 1/4"</t>
  </si>
  <si>
    <t>Parafuso auto-atarrachante 1/2" x 1"</t>
  </si>
  <si>
    <t>0,55</t>
  </si>
  <si>
    <t>01669</t>
  </si>
  <si>
    <t>Parafuso auto-atarrachante p/ telha, c/ porca - 2 arruelas concavas</t>
  </si>
  <si>
    <t>Parafuso auto-atarraxante em aço inox - 4,2 x 32mm</t>
  </si>
  <si>
    <t>Parafuso auto-brocante 12 x 2"</t>
  </si>
  <si>
    <t>0,15</t>
  </si>
  <si>
    <t>05013</t>
  </si>
  <si>
    <t>Parafuso c/ porca e arruela 1/2" x 3 1/2"</t>
  </si>
  <si>
    <t>01670</t>
  </si>
  <si>
    <t>Parafuso c/ porca e arruela 3/4 x 6"</t>
  </si>
  <si>
    <t>05014</t>
  </si>
  <si>
    <t>Parafuso c/ porca e arruela 3/8"</t>
  </si>
  <si>
    <t>1,43</t>
  </si>
  <si>
    <t>Parafuso cabeça abaulada 12 x 125mm</t>
  </si>
  <si>
    <t>01671</t>
  </si>
  <si>
    <t>Parafuso cabeça abaulada 16 x 45mm</t>
  </si>
  <si>
    <t>01672</t>
  </si>
  <si>
    <t>Parafuso cabeça abaulada 16 x 70mm</t>
  </si>
  <si>
    <t>7,56</t>
  </si>
  <si>
    <t>01673</t>
  </si>
  <si>
    <t>Parafuso cabeça abaulada 16 x 150mm</t>
  </si>
  <si>
    <t>01674</t>
  </si>
  <si>
    <t>Parafuso cabeça abaulada 16 x 200mm</t>
  </si>
  <si>
    <t>01675</t>
  </si>
  <si>
    <t>Parafuso cabeça abaulada 16 x 250mm</t>
  </si>
  <si>
    <t>5,68</t>
  </si>
  <si>
    <t>09877</t>
  </si>
  <si>
    <t>Parafuso cabeça chata bimetálica 1/4" x 7/8"</t>
  </si>
  <si>
    <t>Parafuso cabeça chata em alumínio 1/4" x 7/8"</t>
  </si>
  <si>
    <t>Parafuso cabeça lentilha 1/4" x 5/8", rosca total</t>
  </si>
  <si>
    <t>01676</t>
  </si>
  <si>
    <t>Parafuso cabeça lentilha 3/8" x 3/4" (ref. vl 1.68 valemam ou similar)</t>
  </si>
  <si>
    <t>3,45</t>
  </si>
  <si>
    <t>01677</t>
  </si>
  <si>
    <t>Parafuso cabeça quadrada 16 x 125mm</t>
  </si>
  <si>
    <t>01678</t>
  </si>
  <si>
    <t>Parafuso cabeça quadrada 16 x 150mm</t>
  </si>
  <si>
    <t>01679</t>
  </si>
  <si>
    <t>Parafuso cabeça quadrada 16 x 200mm</t>
  </si>
  <si>
    <t>01680</t>
  </si>
  <si>
    <t>Parafuso cabeça quadrada 16 x 250mm</t>
  </si>
  <si>
    <t>01681</t>
  </si>
  <si>
    <t>Parafuso cabeça quadrada 16 x 300mm</t>
  </si>
  <si>
    <t>01682</t>
  </si>
  <si>
    <t>Parafuso cabeça quadrada 16 x 350mm</t>
  </si>
  <si>
    <t>01683</t>
  </si>
  <si>
    <t>Parafuso cabeça quadrada 16 x 400mm</t>
  </si>
  <si>
    <t>01684</t>
  </si>
  <si>
    <t>Parafuso cabeça quadrada 16 x 450mm</t>
  </si>
  <si>
    <t>11,46</t>
  </si>
  <si>
    <t>01685</t>
  </si>
  <si>
    <t>Parafuso cabeça quadrada 16 x 500mm</t>
  </si>
  <si>
    <t>13,00</t>
  </si>
  <si>
    <t>01686</t>
  </si>
  <si>
    <t>Parafuso cabeça quadrada 16 x 550mm</t>
  </si>
  <si>
    <t>13,96</t>
  </si>
  <si>
    <t>01687</t>
  </si>
  <si>
    <t>Parafuso cabeça sextavada 1/2" x 6"</t>
  </si>
  <si>
    <t>07871</t>
  </si>
  <si>
    <t>Parafuso cabeça sextavada 1/2" x 7"</t>
  </si>
  <si>
    <t>4,19</t>
  </si>
  <si>
    <t>Parafuso cabeça sextavada 1/4" x 1"</t>
  </si>
  <si>
    <t>07659</t>
  </si>
  <si>
    <t>Parafuso cabeça sextavada 1/4" x 3/4"</t>
  </si>
  <si>
    <t>Parafuso cabeça sextavada 16 x 50mm</t>
  </si>
  <si>
    <t>1,26</t>
  </si>
  <si>
    <t>Parafuso cabeça sextavada 5/16" x 2 1/2"</t>
  </si>
  <si>
    <t>09171</t>
  </si>
  <si>
    <t>Parafuso cabeça sextavada 5/8" x 3 1/2"</t>
  </si>
  <si>
    <t>04786</t>
  </si>
  <si>
    <t>Parafuso cabeça sextavada 5/8" x 6"</t>
  </si>
  <si>
    <t>6,43</t>
  </si>
  <si>
    <t>01688</t>
  </si>
  <si>
    <t>Parafuso com porca gaiola</t>
  </si>
  <si>
    <t>07884</t>
  </si>
  <si>
    <t>Parafuso com rosca soberba galvanizado 110x8mm</t>
  </si>
  <si>
    <t>1,02</t>
  </si>
  <si>
    <t>04683</t>
  </si>
  <si>
    <t>Parafuso de ferro zincado c/rosca 3/8 " x 1 1/2"</t>
  </si>
  <si>
    <t>0,45</t>
  </si>
  <si>
    <t>01689</t>
  </si>
  <si>
    <t>Parafuso de fixação com bucha plástica 8 mm</t>
  </si>
  <si>
    <t>01690</t>
  </si>
  <si>
    <t>Parafuso de metal 2 " x 12 (sextavado)</t>
  </si>
  <si>
    <t>2,57</t>
  </si>
  <si>
    <t>Parafuso fenda cabeça panela 4,2 x 32mm, auto-atarrachante</t>
  </si>
  <si>
    <t>Parafuso fenda em aço inox 1/4" X 3/4"</t>
  </si>
  <si>
    <t>Parafuso fenda em aço inox auto-atarrachante d=4,2 x 32mm, ref:TEL-5333</t>
  </si>
  <si>
    <t>0,29</t>
  </si>
  <si>
    <t>03455</t>
  </si>
  <si>
    <t>Parafuso máquina 16 x 300mm</t>
  </si>
  <si>
    <t>03456</t>
  </si>
  <si>
    <t>Parafuso máquina 16 x 350mm</t>
  </si>
  <si>
    <t>03457</t>
  </si>
  <si>
    <t>Parafuso máquina 16 x 400mm</t>
  </si>
  <si>
    <t>14,51</t>
  </si>
  <si>
    <t>01691</t>
  </si>
  <si>
    <t>Parafuso metal 2 1/2" x 12 p/ bucha s-10</t>
  </si>
  <si>
    <t>07844</t>
  </si>
  <si>
    <t>Parafuso ø 5/8" - barra com 1m - sem cabeça</t>
  </si>
  <si>
    <t>01666</t>
  </si>
  <si>
    <t>Parafuso p/telha 5/16" x 110mm c/ arruela metalica e vedacao</t>
  </si>
  <si>
    <t>0,49</t>
  </si>
  <si>
    <t>Página 54</t>
  </si>
  <si>
    <t>01692</t>
  </si>
  <si>
    <t>Parafuso rosca dupla 16 x 200mm</t>
  </si>
  <si>
    <t>11,14</t>
  </si>
  <si>
    <t>01693</t>
  </si>
  <si>
    <t>Parafuso rosca dupla 16 x 250mm</t>
  </si>
  <si>
    <t>01694</t>
  </si>
  <si>
    <t>Parafuso rosca dupla 16 x 300mm</t>
  </si>
  <si>
    <t>01695</t>
  </si>
  <si>
    <t>Parafuso rosca dupla 16 x 350mm</t>
  </si>
  <si>
    <t>11,52</t>
  </si>
  <si>
    <t>01696</t>
  </si>
  <si>
    <t>Parafuso rosca dupla 16 x 400mm</t>
  </si>
  <si>
    <t>01697</t>
  </si>
  <si>
    <t>Parafuso rosca dupla 16 x 450mm</t>
  </si>
  <si>
    <t>01698</t>
  </si>
  <si>
    <t>Parafuso rosca dupla 16 x 500mm</t>
  </si>
  <si>
    <t>15,50</t>
  </si>
  <si>
    <t>01699</t>
  </si>
  <si>
    <t>Parafuso rosca dupla 16 x 550mm</t>
  </si>
  <si>
    <t>01700</t>
  </si>
  <si>
    <t>Parafuso rosca dupla 16 x 600mm</t>
  </si>
  <si>
    <t>04632</t>
  </si>
  <si>
    <t>Parafuso rosca dupla 16 x 650mm</t>
  </si>
  <si>
    <t>04631</t>
  </si>
  <si>
    <t>Parafuso rosca dupla aço carbono 16x300</t>
  </si>
  <si>
    <t>09309</t>
  </si>
  <si>
    <t>Parafuso rosca fina sextavado galvanizado c/porca e arruela 1 1/2" x 1/2"</t>
  </si>
  <si>
    <t>3,30</t>
  </si>
  <si>
    <t>Parafuso rosca total 16X650mm em aço carbono, laminado ou trefilado</t>
  </si>
  <si>
    <t>8,26</t>
  </si>
  <si>
    <t>09878</t>
  </si>
  <si>
    <t>Parafuso sextavado bimetálico rosca soberba 1/4" x 45mm</t>
  </si>
  <si>
    <t>09714</t>
  </si>
  <si>
    <t>04423</t>
  </si>
  <si>
    <t>Parafuso zincado rosca soberba 5/16" x 180mm p/telha fibrocimento</t>
  </si>
  <si>
    <t>1,39</t>
  </si>
  <si>
    <t>04531</t>
  </si>
  <si>
    <t>Peça de ferro para apoio da tranca de madeira - Padrão Monumenta</t>
  </si>
  <si>
    <t>33,84</t>
  </si>
  <si>
    <t>Porca para parafuso de 3/4"</t>
  </si>
  <si>
    <t>0,87</t>
  </si>
  <si>
    <t>04684</t>
  </si>
  <si>
    <t>Porca sextavada 3/8 "</t>
  </si>
  <si>
    <t>07846</t>
  </si>
  <si>
    <t>Porca sextavada 5/8"</t>
  </si>
  <si>
    <t>0,42</t>
  </si>
  <si>
    <t>08451</t>
  </si>
  <si>
    <t>Porca sextavada ø 1"</t>
  </si>
  <si>
    <t>01803</t>
  </si>
  <si>
    <t>Porta cadeado médio</t>
  </si>
  <si>
    <t>Puxador duplo para porta, em alumínio polido, ø = 1", l= 40cm, ref. 3008, da</t>
  </si>
  <si>
    <t>125,56</t>
  </si>
  <si>
    <t>Vesfer ou similar</t>
  </si>
  <si>
    <t>07077</t>
  </si>
  <si>
    <t>Puxador duplo para porta, em alumínio, cromado, da BRUMET, ref. 2954 ou simil</t>
  </si>
  <si>
    <t>Rebite de alumínio ead 440 Ø 1/8"</t>
  </si>
  <si>
    <t>Roldana de aço 2 1/2" (6cm) para cabo de aço de 1/4".</t>
  </si>
  <si>
    <t>14,14</t>
  </si>
  <si>
    <t>01992</t>
  </si>
  <si>
    <t>Roldana para porta correr (inferior)</t>
  </si>
  <si>
    <t>3,10</t>
  </si>
  <si>
    <t>01993</t>
  </si>
  <si>
    <t>Roldana para porta correr (superior)</t>
  </si>
  <si>
    <t>08855</t>
  </si>
  <si>
    <t>Roldana para portão de ferro de correr (inferior), d=3", com caixa</t>
  </si>
  <si>
    <t>02262</t>
  </si>
  <si>
    <t>Tranca de cela grade tipo i</t>
  </si>
  <si>
    <t>Tranca de cela grade tipo ii</t>
  </si>
  <si>
    <t>04505</t>
  </si>
  <si>
    <t>Tranca de ferro</t>
  </si>
  <si>
    <t>02276</t>
  </si>
  <si>
    <t>7,06</t>
  </si>
  <si>
    <t>Trinco de sobrepor p/basculante, cromado, ref. M60975 , Mundial ou similar</t>
  </si>
  <si>
    <t>04302</t>
  </si>
  <si>
    <t>Trinco sem miolo ref. AL 335, p/ esquadria de vidro temperado ou similar</t>
  </si>
  <si>
    <t>02406</t>
  </si>
  <si>
    <t>Vareta cromada 1,20m para cremona ( cr - imab ou similar)</t>
  </si>
  <si>
    <t>02407</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</si>
  <si>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</si>
  <si>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</si>
  <si>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</si>
  <si>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</si>
  <si>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</si>
  <si>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</si>
  <si>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</si>
  <si>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</si>
  <si>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diagonal para corte rente 5" a 8"</t>
  </si>
  <si>
    <t>10,55</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</si>
  <si>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</si>
  <si>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</si>
  <si>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</si>
  <si>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</si>
  <si>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</si>
  <si>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</si>
  <si>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</si>
  <si>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</si>
  <si>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</si>
  <si>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</si>
  <si>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Página 55</t>
  </si>
  <si>
    <t>Aluguel de tarracha 3/4"</t>
  </si>
  <si>
    <t>Arco de serra</t>
  </si>
  <si>
    <t>Bolsa de lona para ferramentas 40 x 30 x 20cm</t>
  </si>
  <si>
    <t>Carrinho de mão</t>
  </si>
  <si>
    <t>Cavalete de ferro nº 1</t>
  </si>
  <si>
    <t>Chave de fenda 1/8" x 5"</t>
  </si>
  <si>
    <t>2,69</t>
  </si>
  <si>
    <t>Chave de fenda chata 30 cm</t>
  </si>
  <si>
    <t>Chave fixa 12B 18x19 (chave de boca)</t>
  </si>
  <si>
    <t>Chave inglesa 12"</t>
  </si>
  <si>
    <t>Chave Inglesa 15" ref. 012418012 carbografite</t>
  </si>
  <si>
    <t>04722</t>
  </si>
  <si>
    <t>Colher de pedreiro</t>
  </si>
  <si>
    <t>04174</t>
  </si>
  <si>
    <t>Desempenadeira de aço lisa, cabo madeira, ref:143, Atlas ou similar</t>
  </si>
  <si>
    <t>Desempoladeira de madeira 12x22</t>
  </si>
  <si>
    <t>11,75</t>
  </si>
  <si>
    <t>Disco de corte 7", para ferro</t>
  </si>
  <si>
    <t>3,60</t>
  </si>
  <si>
    <t>Enxada estreita de 240 x 230mm, sem cabo</t>
  </si>
  <si>
    <t>15,48</t>
  </si>
  <si>
    <t>Escada de aluminio de abrir com 7 degraus</t>
  </si>
  <si>
    <t>Escala métrica de bambú</t>
  </si>
  <si>
    <t>17,00</t>
  </si>
  <si>
    <t>04725</t>
  </si>
  <si>
    <t>Espátula</t>
  </si>
  <si>
    <t>Fonte inversora de solda WMI 140ED 220V - BAMBOZZI - WMI- 140ED</t>
  </si>
  <si>
    <t>Formão grande</t>
  </si>
  <si>
    <t>Grampo de de aperto rápido 16" Ref. 60987 Beltools</t>
  </si>
  <si>
    <t>08216</t>
  </si>
  <si>
    <t>Lamina de serra 1/2x12"</t>
  </si>
  <si>
    <t>Macariço de solda Ref. CG201 código 010414410 carbografite</t>
  </si>
  <si>
    <t>Martelo de solda do tipo picareta, cabo de madeira, 300x0,4x0,5mm</t>
  </si>
  <si>
    <t>21,15</t>
  </si>
  <si>
    <t>Nível de bolha de madeira</t>
  </si>
  <si>
    <t>Pá quadrada</t>
  </si>
  <si>
    <t>Pincel 1"</t>
  </si>
  <si>
    <t>Pincel 1/2"</t>
  </si>
  <si>
    <t>1,64</t>
  </si>
  <si>
    <t>Pincel 16</t>
  </si>
  <si>
    <t>1,37</t>
  </si>
  <si>
    <t>Pincel de seda 2"</t>
  </si>
  <si>
    <t>Praio simples 30cm</t>
  </si>
  <si>
    <t>Prumo de centro</t>
  </si>
  <si>
    <t>11,68</t>
  </si>
  <si>
    <t>Prumo de face</t>
  </si>
  <si>
    <t>17,05</t>
  </si>
  <si>
    <t>Rolinho de espuma 5cm</t>
  </si>
  <si>
    <t>2,51</t>
  </si>
  <si>
    <t>Rolinho de espuma 9cm</t>
  </si>
  <si>
    <t>Rolo Antigota 2321/SR CJ CAB SR da ATLAS ou Similar</t>
  </si>
  <si>
    <t>Rolo Lã   Antigota 321/15     ATLAS ou Similar 15cm</t>
  </si>
  <si>
    <t>12,38</t>
  </si>
  <si>
    <t>Rolo Lã   Antigota 321/19     ATLAS ou Similar 9cm</t>
  </si>
  <si>
    <t>Rolo lã de carneiro 20cm</t>
  </si>
  <si>
    <t>Selador horizontal para fita de aço 1"</t>
  </si>
  <si>
    <t>Serra mármore</t>
  </si>
  <si>
    <t>Serrote 40cm</t>
  </si>
  <si>
    <t>29,79</t>
  </si>
  <si>
    <t>Talha manual 1 T</t>
  </si>
  <si>
    <t>Talhadeira com punho de proteção 22 x225mm ref.207206BR Belzer</t>
  </si>
  <si>
    <t>Tarracha para tubos PVC de 1 1/2"</t>
  </si>
  <si>
    <t>Tarracha para tubos PVC de 1 1/4"</t>
  </si>
  <si>
    <t>Tarracha para tubos PVC de 1"</t>
  </si>
  <si>
    <t>12,75</t>
  </si>
  <si>
    <t>Tarracha para tubos PVC de 1/2"</t>
  </si>
  <si>
    <t>Tarracha para tubos PVC de 3/4"</t>
  </si>
  <si>
    <t>Torquesa</t>
  </si>
  <si>
    <t>Trincha 1 1/2"</t>
  </si>
  <si>
    <t>Trincha 1"</t>
  </si>
  <si>
    <t>Trincha 3"</t>
  </si>
  <si>
    <t>Trincha 396 - 2"   ATLAS ou Similar</t>
  </si>
  <si>
    <t>05172</t>
  </si>
  <si>
    <t>Anel de borracha p/ tubo ou conexão em fofo je, d= 80mm</t>
  </si>
  <si>
    <t>2,41</t>
  </si>
  <si>
    <t>05173</t>
  </si>
  <si>
    <t>Anel de borracha p/ tubo ou conexão em fofo je, d= 100mm</t>
  </si>
  <si>
    <t>9,30</t>
  </si>
  <si>
    <t>05174</t>
  </si>
  <si>
    <t>Anel de borracha p/ tubo ou conexão em fofo je, d= 150mm</t>
  </si>
  <si>
    <t>05175</t>
  </si>
  <si>
    <t>Anel de borracha p/ tubo ou conexão em fofo je, d= 200mm</t>
  </si>
  <si>
    <t>16,43</t>
  </si>
  <si>
    <t>05176</t>
  </si>
  <si>
    <t>Anel de borracha p/ tubo ou conexão em fofo je, d= 250mm</t>
  </si>
  <si>
    <t>Página 56</t>
  </si>
  <si>
    <t>Anel de borracha p/ tubo ou conexão em fofo je, d= 300mm</t>
  </si>
  <si>
    <t>13,27</t>
  </si>
  <si>
    <t>Anel de borracha p/ tubo ou conexão em fofo je, d= 400mm</t>
  </si>
  <si>
    <t>22,11</t>
  </si>
  <si>
    <t>05179</t>
  </si>
  <si>
    <t>Anel de borracha p/ tubo ou conexão em fofo je, d= 500mm</t>
  </si>
  <si>
    <t>05180</t>
  </si>
  <si>
    <t>Anel de borracha p/ tubo ou conexão em fofo je, d= 600mm</t>
  </si>
  <si>
    <t>84,14</t>
  </si>
  <si>
    <t>05182</t>
  </si>
  <si>
    <t>Arruela de amianto para junta c/ flange pn 16, d= 50mm</t>
  </si>
  <si>
    <t>26,27</t>
  </si>
  <si>
    <t>05183</t>
  </si>
  <si>
    <t>Arruela de amianto para junta c/ flange pn 16, d= 75mm</t>
  </si>
  <si>
    <t>2,72</t>
  </si>
  <si>
    <t>05184</t>
  </si>
  <si>
    <t>Arruela de amianto para junta c/ flange pn 16, d= 80mm</t>
  </si>
  <si>
    <t>13,82</t>
  </si>
  <si>
    <t>Arruela de amianto para junta c/ flange pn 16, d= 100mm</t>
  </si>
  <si>
    <t>14,67</t>
  </si>
  <si>
    <t>05186</t>
  </si>
  <si>
    <t>Arruela de amianto para junta c/ flange pn 16, d= 150mm</t>
  </si>
  <si>
    <t>05187</t>
  </si>
  <si>
    <t>Arruela de amianto para junta c/ flange pn 16, d= 200mm</t>
  </si>
  <si>
    <t>36,16</t>
  </si>
  <si>
    <t>05188</t>
  </si>
  <si>
    <t>Arruela de amianto para junta c/ flange pn 16, d= 250mm</t>
  </si>
  <si>
    <t>48,69</t>
  </si>
  <si>
    <t>05189</t>
  </si>
  <si>
    <t>Arruela de amianto para junta c/ flange pn 16, d= 300mm</t>
  </si>
  <si>
    <t>67,99</t>
  </si>
  <si>
    <t>05190</t>
  </si>
  <si>
    <t>Arruela de amianto para junta c/ flange pn 25, d= 100mm</t>
  </si>
  <si>
    <t>05191</t>
  </si>
  <si>
    <t>Arruela de amianto para junta c/ flange pn 25, d= 150mm</t>
  </si>
  <si>
    <t>05192</t>
  </si>
  <si>
    <t>Arruela de amianto para junta c/ flange pn 25, d= 200mm</t>
  </si>
  <si>
    <t>05193</t>
  </si>
  <si>
    <t>Arruela de amianto para junta c/ flange pn 25, d= 250mm</t>
  </si>
  <si>
    <t>05194</t>
  </si>
  <si>
    <t>Arruela de amianto para junta c/ flange pn 25, d= 300mm</t>
  </si>
  <si>
    <t>05195</t>
  </si>
  <si>
    <t>Arruela de borracha para junta c/ flange pn 10, d= 75mm</t>
  </si>
  <si>
    <t>1,99</t>
  </si>
  <si>
    <t>05196</t>
  </si>
  <si>
    <t>Arruela de borracha para junta c/ flange pn 10, d= 80mm</t>
  </si>
  <si>
    <t>9,00</t>
  </si>
  <si>
    <t>05197</t>
  </si>
  <si>
    <t>Arruela de borracha para junta c/ flange pn 10, d= 100mm</t>
  </si>
  <si>
    <t>05198</t>
  </si>
  <si>
    <t>Arruela de borracha para junta c/ flange pn 10, d= 150mm</t>
  </si>
  <si>
    <t>Arruela de borracha para junta c/ flange pn 10, d= 200mm</t>
  </si>
  <si>
    <t>26,68</t>
  </si>
  <si>
    <t>05200</t>
  </si>
  <si>
    <t>Arruela de borracha para junta c/ flange pn 10, d= 250mm</t>
  </si>
  <si>
    <t>05201</t>
  </si>
  <si>
    <t>Arruela de borracha para junta c/ flange pn 10, d= 300mm</t>
  </si>
  <si>
    <t>Grelha metálica de ferro fundido 100 x 100cm</t>
  </si>
  <si>
    <t>1.250,00</t>
  </si>
  <si>
    <t>01072</t>
  </si>
  <si>
    <t>Grelha metálica de ferro fundido 30 x 30cm</t>
  </si>
  <si>
    <t>Grelha metálica de ferro fundido 40 x 40cm</t>
  </si>
  <si>
    <t>02602</t>
  </si>
  <si>
    <t>Grelha metálica de ferro fundido 50 x 50cm</t>
  </si>
  <si>
    <t>06475</t>
  </si>
  <si>
    <t>Haste de Prolongamento - HRR2 1 3/4'' x 1,00 m</t>
  </si>
  <si>
    <t>Haste de Prolongamento Quadrada HQC1 1 1/8"x1,53 m</t>
  </si>
  <si>
    <t>253,00</t>
  </si>
  <si>
    <t>06473</t>
  </si>
  <si>
    <t>Haste de Prolongamento Quadrada HQC1 1 1/8"x1,93 m</t>
  </si>
  <si>
    <t>06474</t>
  </si>
  <si>
    <t>Haste de Prolongamento Quadrada HQC1 1 1/8"x3,02 m</t>
  </si>
  <si>
    <t>04749</t>
  </si>
  <si>
    <t>Junta de desmontagem travada axialamente JTDA pn 10, d = 500</t>
  </si>
  <si>
    <t>6.208,93</t>
  </si>
  <si>
    <t>Mancal Intermediário MIH01</t>
  </si>
  <si>
    <t>181,50</t>
  </si>
  <si>
    <t>06471</t>
  </si>
  <si>
    <t>Mancal Intermediário MIH02</t>
  </si>
  <si>
    <t>Parafuso e porca para junta c/ flange d x l = 16 x 50mm</t>
  </si>
  <si>
    <t>05244</t>
  </si>
  <si>
    <t>Parafuso e porca para junta c/ flange d x l = 16 x 80mm</t>
  </si>
  <si>
    <t>05245</t>
  </si>
  <si>
    <t>Parafuso e porca para junta c/ flange d x l = 20 x 90mm</t>
  </si>
  <si>
    <t>05246</t>
  </si>
  <si>
    <t>Parafuso e porca para junta c/ flange d x l = 24 x 100mm</t>
  </si>
  <si>
    <t>05247</t>
  </si>
  <si>
    <t>Parafuso e porca para junta c/ flange d x l = 27 x 120mm</t>
  </si>
  <si>
    <t>20,59</t>
  </si>
  <si>
    <t>05248</t>
  </si>
  <si>
    <t>3,32</t>
  </si>
  <si>
    <t>04750</t>
  </si>
  <si>
    <t>Pedestal de manobra simples PMS-01</t>
  </si>
  <si>
    <t>5.783,25</t>
  </si>
  <si>
    <t>06472</t>
  </si>
  <si>
    <t>Pedestal de suspensão com engrenagens PS49</t>
  </si>
  <si>
    <t>10.057,16</t>
  </si>
  <si>
    <t>Redução concêntrica com flanges pn 10, d = 400x250</t>
  </si>
  <si>
    <t>1.003,82</t>
  </si>
  <si>
    <t>05249</t>
  </si>
  <si>
    <t>Tirante e porca para carretel d x l = 16 x 360mm</t>
  </si>
  <si>
    <t>05250</t>
  </si>
  <si>
    <t>Tirante e porca para carretel d x l = 20 x 370mm</t>
  </si>
  <si>
    <t>26,16</t>
  </si>
  <si>
    <t>05251</t>
  </si>
  <si>
    <t>Tirante e porca para carretel d x l = 24 x 380mm</t>
  </si>
  <si>
    <t>72,52</t>
  </si>
  <si>
    <t>05252</t>
  </si>
  <si>
    <t>Tirante e porca para carretel d x l = 27 x 430mm</t>
  </si>
  <si>
    <t>98,69</t>
  </si>
  <si>
    <t>32,62</t>
  </si>
  <si>
    <t>07271</t>
  </si>
  <si>
    <t>Grelha p/ralo quadrado em ferro fundido 20x20cm c/requadro p/pátio</t>
  </si>
  <si>
    <t>09007</t>
  </si>
  <si>
    <t>Grelha p/ralo quadrado em ferro fundido 25x25cm c/requadro p/pátio</t>
  </si>
  <si>
    <t>Grelha p/ralo quadrado em ferro fundido 30x30cm c/requadro p/pátio</t>
  </si>
  <si>
    <t>09008</t>
  </si>
  <si>
    <t>Grelha p/ralo quadrado em ferro fundido 35x35cm c/requadro p/pátio</t>
  </si>
  <si>
    <t>Placa de identificação em Braille em chapa de ferro fundido, medindo 35x35cm</t>
  </si>
  <si>
    <t>79,30</t>
  </si>
  <si>
    <t>03353</t>
  </si>
  <si>
    <t>Ralo hemisférico em fº fº, tipo abacaxi Ø 100mm</t>
  </si>
  <si>
    <t>07371</t>
  </si>
  <si>
    <t>Ralo hemisférico em fº fº, tipo abacaxi Ø 150mm</t>
  </si>
  <si>
    <t>Ralo hemisférico em fº fº, tipo abacaxi Ø 75mm</t>
  </si>
  <si>
    <t>08623</t>
  </si>
  <si>
    <t>Tampa de ferro fundido (40x50cm) para cx. incendio, Cast iron ou similar</t>
  </si>
  <si>
    <t>Tampa de ferro fundido (60x40cm)</t>
  </si>
  <si>
    <t>02070</t>
  </si>
  <si>
    <t>02072</t>
  </si>
  <si>
    <t>Página 57</t>
  </si>
  <si>
    <t>02069</t>
  </si>
  <si>
    <t>Tampa de ferro fundido quadrada (600x600mm), carga max. 2000kg p/cx.inspeção</t>
  </si>
  <si>
    <t>09723</t>
  </si>
  <si>
    <t>Tampão ferro fundido articulado TDA-600mm, 300kg/cm², p/poço de visitas e cai</t>
  </si>
  <si>
    <t>05661</t>
  </si>
  <si>
    <t>08679</t>
  </si>
  <si>
    <t>Balizador em ferro fundido, tipo fradinho</t>
  </si>
  <si>
    <t>05214</t>
  </si>
  <si>
    <t>Cap em fofo, je, d= 100mm</t>
  </si>
  <si>
    <t>05215</t>
  </si>
  <si>
    <t>Cap em fofo, je, d= 150mm</t>
  </si>
  <si>
    <t>Cap em fofo, je, d= 300mm</t>
  </si>
  <si>
    <t>00684</t>
  </si>
  <si>
    <t>Contra-flange p/   junta mecânica,   d= 75mm</t>
  </si>
  <si>
    <t>05284</t>
  </si>
  <si>
    <t>Curva 11º 15', em fofo, c/ flanges pn 10 / 16, d= 100mm</t>
  </si>
  <si>
    <t>05288</t>
  </si>
  <si>
    <t>Curva 11º 15', em fofo, c/ flanges pn 10, d= 300mm</t>
  </si>
  <si>
    <t>05298</t>
  </si>
  <si>
    <t>Curva 11º 15` c/ bolsas, em fofo, je, d= 100mm</t>
  </si>
  <si>
    <t>05302</t>
  </si>
  <si>
    <t>Curva 11º 15` c/ bolsas, em fofo, je, d= 300mm</t>
  </si>
  <si>
    <t>05307</t>
  </si>
  <si>
    <t>Curva 22º 30' c/ bolsas, em fofo, je, d= 100mm</t>
  </si>
  <si>
    <t>Curva 22º 30' c/ bolsas, em fofo, je, d= 150mm</t>
  </si>
  <si>
    <t>05311</t>
  </si>
  <si>
    <t>Curva 22º 30' c/ bolsas, em fofo, je, d= 300mm</t>
  </si>
  <si>
    <t>05315</t>
  </si>
  <si>
    <t>Curva 22º 30', em fofo, c/ flanges pn 10 / 16 / 25, d= 80mm</t>
  </si>
  <si>
    <t>05316</t>
  </si>
  <si>
    <t>Curva 22º 30', em fofo, c/ flanges pn 10 / 16, d= 100mm</t>
  </si>
  <si>
    <t>05320</t>
  </si>
  <si>
    <t>Curva 22º 30', em fofo, c/ flanges pn 10, d= 300mm</t>
  </si>
  <si>
    <t>05324</t>
  </si>
  <si>
    <t>Curva 22º 30', em fofo, c/ flanges pn 25, d= 100mm</t>
  </si>
  <si>
    <t>05325</t>
  </si>
  <si>
    <t>Curva 22º 30', em fofo, c/ flanges pn 25, d= 150mm</t>
  </si>
  <si>
    <t>05326</t>
  </si>
  <si>
    <t>Curva 22º 30', em fofo, c/ flanges pn 25, d= 200mm</t>
  </si>
  <si>
    <t>05327</t>
  </si>
  <si>
    <t>Curva 22º 30', em fofo, c/ flanges pn 25, d= 250mm</t>
  </si>
  <si>
    <t>05328</t>
  </si>
  <si>
    <t>Curva 22º 30', em fofo, c/ flanges pn 25, d= 300mm</t>
  </si>
  <si>
    <t>05332</t>
  </si>
  <si>
    <t>Curva 45º c/ bolsas, em fofo, je, d= 80mm</t>
  </si>
  <si>
    <t>05333</t>
  </si>
  <si>
    <t>Curva 45º c/ bolsas, em fofo, je, d= 100mm</t>
  </si>
  <si>
    <t>05335</t>
  </si>
  <si>
    <t>Curva 45º c/ bolsas, em fofo, je, d= 200mm</t>
  </si>
  <si>
    <t>05336</t>
  </si>
  <si>
    <t>Curva 45º c/ bolsas, em fofo, je, d= 250mm</t>
  </si>
  <si>
    <t>05337</t>
  </si>
  <si>
    <t>Curva 45º c/ bolsas, em fofo, je, d= 300mm</t>
  </si>
  <si>
    <t>05344</t>
  </si>
  <si>
    <t>Curva 45º, em fofo, c/ flanges pn 10 / 16 / 25, d= 80mm</t>
  </si>
  <si>
    <t>05345</t>
  </si>
  <si>
    <t>Curva 45º, em fofo, c/ flanges pn 10 / 16, d= 100mm</t>
  </si>
  <si>
    <t>05346</t>
  </si>
  <si>
    <t>Curva 45º, em fofo, c/ flanges pn 10 / 16, d= 150mm</t>
  </si>
  <si>
    <t>05347</t>
  </si>
  <si>
    <t>Curva 45º, em fofo, c/ flanges pn 10, d= 200mm</t>
  </si>
  <si>
    <t>05348</t>
  </si>
  <si>
    <t>Curva 45º, em fofo, c/ flanges pn 10, d= 250mm</t>
  </si>
  <si>
    <t>05349</t>
  </si>
  <si>
    <t>Curva 45º, em fofo, c/ flanges pn 10, d= 300mm</t>
  </si>
  <si>
    <t>05359</t>
  </si>
  <si>
    <t>Curva 90º c/ bolsas, em fofo, je, d= 100mm</t>
  </si>
  <si>
    <t>05363</t>
  </si>
  <si>
    <t>Curva 90º c/ bolsas, em fofo, je, d= 300mm</t>
  </si>
  <si>
    <t>Curva 90º, em fofo, c/ bolsas pn 10 / 16 / 25, d= 80mm</t>
  </si>
  <si>
    <t>Curva 90º, em fofo, c/ flanges e pé, pn 10 / 16, d= 100mm</t>
  </si>
  <si>
    <t>05385</t>
  </si>
  <si>
    <t>Curva 90º, em fofo, c/ flanges pn 10 / 16 / 25, d= 80mm</t>
  </si>
  <si>
    <t>120,45</t>
  </si>
  <si>
    <t>05386</t>
  </si>
  <si>
    <t>Curva 90º, em fofo, c/ flanges pn 10 / 16, d= 100mm</t>
  </si>
  <si>
    <t>05387</t>
  </si>
  <si>
    <t>Curva 90º, em fofo, c/ flanges pn 10 / 16, d= 150mm</t>
  </si>
  <si>
    <t>05388</t>
  </si>
  <si>
    <t>Curva 90º, em fofo, c/ flanges pn 10, d= 200mm</t>
  </si>
  <si>
    <t>05389</t>
  </si>
  <si>
    <t>Curva 90º, em fofo, c/ flanges pn 10, d= 250mm</t>
  </si>
  <si>
    <t>05398</t>
  </si>
  <si>
    <t>Curva 90º, em fofo, c/ flanges pn 25, d= 300mm</t>
  </si>
  <si>
    <t>05403</t>
  </si>
  <si>
    <t>Extremidade em fofo, bolsa je / flange pn 10 / 16 / 25, d= 80mm</t>
  </si>
  <si>
    <t>05404</t>
  </si>
  <si>
    <t>Extremidade em fofo, bolsa je / flange pn 10 / 16, d= 100mm</t>
  </si>
  <si>
    <t>05406</t>
  </si>
  <si>
    <t>Extremidade em fofo, bolsa je / flange pn 10, d= 200mm</t>
  </si>
  <si>
    <t>05407</t>
  </si>
  <si>
    <t>Extremidade em fofo, bolsa je / flange pn 10, d= 250mm</t>
  </si>
  <si>
    <t>05408</t>
  </si>
  <si>
    <t>Extremidade em fofo, bolsa je / flange pn 10, d= 300mm</t>
  </si>
  <si>
    <t>05422</t>
  </si>
  <si>
    <t>Extremidade em fofo, ponta p/ je, jm ou jti / flange pn 10, d= 300mm</t>
  </si>
  <si>
    <t>05423</t>
  </si>
  <si>
    <t>Extremidade em fofo, ponta p/ je, jm ou jti / flange pn 10/16, d= 100mm</t>
  </si>
  <si>
    <t>05425</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</si>
  <si>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</si>
  <si>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</si>
  <si>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</si>
  <si>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</si>
  <si>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</si>
  <si>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</si>
  <si>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</si>
  <si>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</si>
  <si>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</si>
  <si>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Página 58</t>
  </si>
  <si>
    <t>Flange avulso, em fofo, pn 25, d= 150mm</t>
  </si>
  <si>
    <t>Flange cego, em fofo, pn 10 / 16 / 25, d= 50mm</t>
  </si>
  <si>
    <t>43,61</t>
  </si>
  <si>
    <t>Flange cego, em fofo, pn 10 / 16 / 25, d= 80mm</t>
  </si>
  <si>
    <t>05467</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</si>
  <si>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</si>
  <si>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</si>
  <si>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</si>
  <si>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</si>
  <si>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</si>
  <si>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</si>
  <si>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</si>
  <si>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</si>
  <si>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05491</t>
  </si>
  <si>
    <t>Junção 45º em fofo, c/ flanges pn 10 / 16 / 25, d= 80 x 80mm</t>
  </si>
  <si>
    <t>Junção 45º em fofo, c/ flanges pn 10 / 16, d= 100 x 100mm</t>
  </si>
  <si>
    <t>Junção 45º em fofo, c/ flanges pn 10 / 16, d= 150 x 150mm</t>
  </si>
  <si>
    <t>05500</t>
  </si>
  <si>
    <t>Junção 45º em fofo, c/ flanges pn 10, d= 250 x 250mm</t>
  </si>
  <si>
    <t>05521</t>
  </si>
  <si>
    <t>Junta gibault em fofo, d= 50mm</t>
  </si>
  <si>
    <t>05522</t>
  </si>
  <si>
    <t>Junta gibault em fofo, d= 80mm</t>
  </si>
  <si>
    <t>Junta gibault em fofo, d= 100mm</t>
  </si>
  <si>
    <t>Junta gibault em fofo, d= 150mm</t>
  </si>
  <si>
    <t>Junta gibault em fofo, d= 200mm</t>
  </si>
  <si>
    <t>05526</t>
  </si>
  <si>
    <t>Junta gibault em fofo, d= 250mm</t>
  </si>
  <si>
    <t>05527</t>
  </si>
  <si>
    <t>Junta gibault em fofo, d= 300mm</t>
  </si>
  <si>
    <t>05528</t>
  </si>
  <si>
    <t>Luva c/ bolsas je, em fofo, d= 80mm</t>
  </si>
  <si>
    <t>Luva c/ bolsas je, em fofo, d= 100mm</t>
  </si>
  <si>
    <t>Luva c/ bolsas je, em fofo, d= 150mm</t>
  </si>
  <si>
    <t>Luva c/ bolsas je, em fofo, d= 200mm</t>
  </si>
  <si>
    <t>05532</t>
  </si>
  <si>
    <t>Luva c/ bolsas je, em fofo, d= 250mm</t>
  </si>
  <si>
    <t>Luva c/ bolsas je, em fofo, d= 300mm</t>
  </si>
  <si>
    <t>Luva de correr junta mecânica, em fofo, d= 300mm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</si>
  <si>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</si>
  <si>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</si>
  <si>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</si>
  <si>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</si>
  <si>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</si>
  <si>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</si>
  <si>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</si>
  <si>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</si>
  <si>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05586</t>
  </si>
  <si>
    <t>Redução excentrica em fofo, c/ flanges pn 10, d= 200 x 100mm</t>
  </si>
  <si>
    <t>05615</t>
  </si>
  <si>
    <t>Redução, em fofo, ponta / bolsa, je, d= 100 x 80mm</t>
  </si>
  <si>
    <t>05616</t>
  </si>
  <si>
    <t>Redução, em fofo, ponta / bolsa, je, d= 150 x 80mm</t>
  </si>
  <si>
    <t>Redução, em fofo, ponta / bolsa, je, d= 150 x 100mm</t>
  </si>
  <si>
    <t>05619</t>
  </si>
  <si>
    <t>Redução, em fofo, ponta / bolsa, je, d= 200 x 100mm</t>
  </si>
  <si>
    <t>05620</t>
  </si>
  <si>
    <t>Redução, em fofo, ponta / bolsa, je, d= 200 x 150mm</t>
  </si>
  <si>
    <t>05624</t>
  </si>
  <si>
    <t>Redução, em fofo, ponta / bolsa, je, d= 300 x 200mm</t>
  </si>
  <si>
    <t>Tampão de ferro fundido para caixa de registro td-5</t>
  </si>
  <si>
    <t>Tê em fofo c/ bolsas e flange pn 10 / 16, d= 300 x 100mm</t>
  </si>
  <si>
    <t>Tê em fofo c/ bolsas, je, d= 80 x 80mm</t>
  </si>
  <si>
    <t>05701</t>
  </si>
  <si>
    <t>Tê em fofo c/ bolsas, je, d= 100 x 80mm</t>
  </si>
  <si>
    <t>05702</t>
  </si>
  <si>
    <t>Tê em fofo c/ bolsas, je, d= 100 x 100mm</t>
  </si>
  <si>
    <t>Tê em fofo c/ bolsas, je, d= 150 x 80mm</t>
  </si>
  <si>
    <t>05704</t>
  </si>
  <si>
    <t>Tê em fofo c/ bolsas, je, d= 150 x 100mm</t>
  </si>
  <si>
    <t>05705</t>
  </si>
  <si>
    <t>Tê em fofo c/ bolsas, je, d= 150 x 150mm</t>
  </si>
  <si>
    <t>05707</t>
  </si>
  <si>
    <t>Tê em fofo c/ bolsas, je, d= 200 x 100mm</t>
  </si>
  <si>
    <t>05708</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</si>
  <si>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</si>
  <si>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</si>
  <si>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</si>
  <si>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</si>
  <si>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</si>
  <si>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</si>
  <si>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</si>
  <si>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</si>
  <si>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</si>
  <si>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</si>
  <si>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</si>
  <si>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Página 59</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</si>
  <si>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</si>
  <si>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</si>
  <si>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</si>
  <si>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</si>
  <si>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</si>
  <si>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</si>
  <si>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</si>
  <si>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</si>
  <si>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</si>
  <si>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</si>
  <si>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</si>
  <si>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</si>
  <si>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</si>
  <si>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</si>
  <si>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</si>
  <si>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</si>
  <si>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</si>
  <si>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</si>
  <si>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</si>
  <si>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</si>
  <si>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</si>
  <si>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09528</t>
  </si>
  <si>
    <t>Tubo de ferro fundido, ponta e flange, PN 10/16, dn=100mm, L=1,20m</t>
  </si>
  <si>
    <t>Tubo em   ferro fundido esgoto pb-jn dn 150mm</t>
  </si>
  <si>
    <t>06328</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</si>
  <si>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</si>
  <si>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</si>
  <si>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</si>
  <si>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</si>
  <si>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</si>
  <si>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06327</t>
  </si>
  <si>
    <t>TUBO EM FOFO, C/ FLANGES PN 10 / 16, D= 80MM, L=5,80M</t>
  </si>
  <si>
    <t>TUBO EM FOFO, C/ FLANGES PN 10 / 16, D= 100MM, L=0,38M</t>
  </si>
  <si>
    <t>TUBO EM FOFO, C/ FLANGES PN 10 / 16, D= 100MM, L=1,00M</t>
  </si>
  <si>
    <t>TUBO EM FOFO, C/ FLANGES PN 10 / 16, D= 100MM, L=1,79M</t>
  </si>
  <si>
    <t>06065</t>
  </si>
  <si>
    <t>TUBO EM FOFO, C/ FLANGES PN 10 / 16, D= 100MM, L=2,00M</t>
  </si>
  <si>
    <t>TUBO EM FOFO, C/ FLANGES PN 10 / 16, D= 100MM, L=5,80M</t>
  </si>
  <si>
    <t>TUBO EM FOFO, C/ FLANGES PN 10 / 16, D= 150MM, L=1,00M</t>
  </si>
  <si>
    <t>06075</t>
  </si>
  <si>
    <t>TUBO EM FOFO, C/ FLANGES PN 10 / 16, D= 150MM, L=2,00M</t>
  </si>
  <si>
    <t>06083</t>
  </si>
  <si>
    <t>TUBO EM FOFO, C/ FLANGES PN 10 / 16, D= 150MM, L=5,80M</t>
  </si>
  <si>
    <t>TUBO EM FOFO, C/ FLANGES PN 10, D= 200MM, L=1,00M</t>
  </si>
  <si>
    <t>06085</t>
  </si>
  <si>
    <t>TUBO EM FOFO, C/ FLANGES PN 10, D= 200MM, L=2,00M</t>
  </si>
  <si>
    <t>06093</t>
  </si>
  <si>
    <t>TUBO EM FOFO, C/ FLANGES PN 10, D= 200MM, L=5,80M</t>
  </si>
  <si>
    <t>TUBO EM FOFO, C/ FLANGES PN 10, D= 250MM, L=1,00M</t>
  </si>
  <si>
    <t>06095</t>
  </si>
  <si>
    <t>TUBO EM FOFO, C/ FLANGES PN 10, D= 250MM, L=2,00M</t>
  </si>
  <si>
    <t>06103</t>
  </si>
  <si>
    <t>TUBO EM FOFO, C/ FLANGES PN 10, D= 250MM, L=5,80M</t>
  </si>
  <si>
    <t>TUBO EM FOFO, C/ FLANGES PN 10, D= 300MM, L=1,00M</t>
  </si>
  <si>
    <t>06105</t>
  </si>
  <si>
    <t>TUBO EM FOFO, C/ FLANGES PN 10, D= 300MM, L=2,00M</t>
  </si>
  <si>
    <t>06113</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</si>
  <si>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</si>
  <si>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</si>
  <si>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</si>
  <si>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</si>
  <si>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</si>
  <si>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</si>
  <si>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</si>
  <si>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</si>
  <si>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</si>
  <si>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</si>
  <si>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</si>
  <si>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08645</t>
  </si>
  <si>
    <t>Tubo em fofo, je, ponta / bolsa, classe k 7, d= 350mm</t>
  </si>
  <si>
    <t>08646</t>
  </si>
  <si>
    <t>Tubo em fofo, je, ponta / bolsa, classe k 7, d= 450mm</t>
  </si>
  <si>
    <t>08647</t>
  </si>
  <si>
    <t>Tubo em fofo, je, ponta / bolsa, classe k 7, d= 700mm</t>
  </si>
  <si>
    <t>08648</t>
  </si>
  <si>
    <t>Tubo em fofo, je, ponta / bolsa, classe k 7, d= 800mm</t>
  </si>
  <si>
    <t>08650</t>
  </si>
  <si>
    <t>Tubo em fofo, je, ponta / bolsa, classe k 7, d= 1000mm</t>
  </si>
  <si>
    <t>Tubo em fofo, je, ponta / bolsa, classe k 7, d= 1200mm</t>
  </si>
  <si>
    <t>Tubo em fofo, je, ponta / bolsa, classe k 7, d= 900mm</t>
  </si>
  <si>
    <t>Tubo em fofo, je, ponta / bolsa, classe k 9, d= 80mm</t>
  </si>
  <si>
    <t>Página 60</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</si>
  <si>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</si>
  <si>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</si>
  <si>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</si>
  <si>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</si>
  <si>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</si>
  <si>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06315</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</si>
  <si>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</si>
  <si>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</si>
  <si>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</si>
  <si>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</si>
  <si>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</si>
  <si>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</si>
  <si>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</si>
  <si>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</si>
  <si>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05881</t>
  </si>
  <si>
    <t>TUBO EM FOFO, PONTA E FLANGE PN 16, D= 300MM, L=1,00M</t>
  </si>
  <si>
    <t>08655</t>
  </si>
  <si>
    <t>Tubo Integral em fofo, para esgoto - JGS ø= 100mm</t>
  </si>
  <si>
    <t>08656</t>
  </si>
  <si>
    <t>Tubo Integral em fofo, para esgoto - JGS ø= 150mm</t>
  </si>
  <si>
    <t>08657</t>
  </si>
  <si>
    <t>Tubo Integral em fofo, para esgoto - JGS ø= 200mm</t>
  </si>
  <si>
    <t>08658</t>
  </si>
  <si>
    <t>Tubo Integral em fofo, para esgoto - JGS ø= 250mm</t>
  </si>
  <si>
    <t>08659</t>
  </si>
  <si>
    <t>Tubo Integral em fofo, para esgoto - JGS ø= 300mm</t>
  </si>
  <si>
    <t>08660</t>
  </si>
  <si>
    <t>Tubo Integral em fofo, para esgoto - JGS ø= 350mm</t>
  </si>
  <si>
    <t>08661</t>
  </si>
  <si>
    <t>Tubo Integral em fofo, para esgoto - JGS ø= 400mm</t>
  </si>
  <si>
    <t>08662</t>
  </si>
  <si>
    <t>Tubo Integral em fofo, para esgoto - JGS ø= 450mm</t>
  </si>
  <si>
    <t>08663</t>
  </si>
  <si>
    <t>Tubo Integral em fofo, para esgoto - JGS ø= 500mm</t>
  </si>
  <si>
    <t>08664</t>
  </si>
  <si>
    <t>Tubo Integral em fofo, para esgoto - JGS ø= 600mm NBR 15420</t>
  </si>
  <si>
    <t>08654</t>
  </si>
  <si>
    <t>Tubo Integral em fofo, para esgoto - JGS ø= 80mm</t>
  </si>
  <si>
    <t>05626</t>
  </si>
  <si>
    <t>Registro automático de entrada dn 150mm</t>
  </si>
  <si>
    <t>05627</t>
  </si>
  <si>
    <t>Registro automático dn 75mm</t>
  </si>
  <si>
    <t>Registro gaveta fofo 150mm</t>
  </si>
  <si>
    <t>05629</t>
  </si>
  <si>
    <t>05633</t>
  </si>
  <si>
    <t>05634</t>
  </si>
  <si>
    <t>05635</t>
  </si>
  <si>
    <t>05637</t>
  </si>
  <si>
    <t>05638</t>
  </si>
  <si>
    <t>05639</t>
  </si>
  <si>
    <t>05640</t>
  </si>
  <si>
    <t>06343</t>
  </si>
  <si>
    <t>06358</t>
  </si>
  <si>
    <t>Torneira de bóia p/caixa d'agua, acabamento bruto dn 2", Deca ou similar</t>
  </si>
  <si>
    <t>72,34</t>
  </si>
  <si>
    <t>Página 61</t>
  </si>
  <si>
    <t>04760</t>
  </si>
  <si>
    <t>Válvula borboleta com flanges e volante PN série AWWA, diam = 500mm</t>
  </si>
  <si>
    <t>06389</t>
  </si>
  <si>
    <t>Válvula borboleta com mecanismo C e cabeçote PN 10, diam = 200mm</t>
  </si>
  <si>
    <t>06390</t>
  </si>
  <si>
    <t>Válvula borboleta com mecanismo C e cabeçote PN 10, diam = 250mm</t>
  </si>
  <si>
    <t>06391</t>
  </si>
  <si>
    <t>Válvula borboleta com mecanismo C e cabeçote PN 10, diam = 300mm</t>
  </si>
  <si>
    <t>06392</t>
  </si>
  <si>
    <t>Válvula borboleta com mecanismo C e cabeçote PN 16, diam = 100mm</t>
  </si>
  <si>
    <t>06393</t>
  </si>
  <si>
    <t>Válvula borboleta com mecanismo C e cabeçote PN 16, diam = 150mm</t>
  </si>
  <si>
    <t>Válvula borboleta com mecanismo C e cabeçote PN 16, diam = 200mm</t>
  </si>
  <si>
    <t>06395</t>
  </si>
  <si>
    <t>Válvula borboleta com mecanismo C e cabeçote PN 16, diam = 250mm</t>
  </si>
  <si>
    <t>06396</t>
  </si>
  <si>
    <t>Válvula borboleta com mecanismo C e cabeçote PN 16, diam = 300mm</t>
  </si>
  <si>
    <t>06397</t>
  </si>
  <si>
    <t>Válvula borboleta com mecanismo C e cabeçote PN 16, diam = 75mm</t>
  </si>
  <si>
    <t>06398</t>
  </si>
  <si>
    <t>Válvula borboleta com mecanismo C e volante PN 10, diam = 200mm</t>
  </si>
  <si>
    <t>06399</t>
  </si>
  <si>
    <t>Válvula borboleta com mecanismo C e volante PN 10, diam = 250mm</t>
  </si>
  <si>
    <t>06400</t>
  </si>
  <si>
    <t>Válvula borboleta com mecanismo C e volante PN 10, diam = 300mm</t>
  </si>
  <si>
    <t>06401</t>
  </si>
  <si>
    <t>Válvula borboleta com mecanismo C e volante PN 16, diam = 100mm</t>
  </si>
  <si>
    <t>06402</t>
  </si>
  <si>
    <t>Válvula borboleta com mecanismo C e volante PN 16, diam = 150mm</t>
  </si>
  <si>
    <t>06403</t>
  </si>
  <si>
    <t>Válvula borboleta com mecanismo C e volante PN 16, diam = 200mm</t>
  </si>
  <si>
    <t>06404</t>
  </si>
  <si>
    <t>Válvula borboleta com mecanismo C e volante PN 16, diam = 250mm</t>
  </si>
  <si>
    <t>06405</t>
  </si>
  <si>
    <t>Válvula borboleta com mecanismo C e volante PN 16, diam = 300mm</t>
  </si>
  <si>
    <t>06406</t>
  </si>
  <si>
    <t>Válvula borboleta com mecanismo C e volante PN 16, diam = 75mm</t>
  </si>
  <si>
    <t>06407</t>
  </si>
  <si>
    <t>Válvula borboleta com mecanismo K e cabeçote,   PN 10, diam = 200mm</t>
  </si>
  <si>
    <t>06408</t>
  </si>
  <si>
    <t>Válvula borboleta com mecanismo K e cabeçote,   PN 10, diam = 250mm</t>
  </si>
  <si>
    <t>06409</t>
  </si>
  <si>
    <t>Válvula borboleta com mecanismo K e cabeçote,   PN 10, diam = 300mm</t>
  </si>
  <si>
    <t>06410</t>
  </si>
  <si>
    <t>Válvula borboleta com mecanismo K e cabeçote,   PN 16, diam = 100mm</t>
  </si>
  <si>
    <t>06411</t>
  </si>
  <si>
    <t>Válvula borboleta com mecanismo K e cabeçote,   PN 16, diam = 150mm</t>
  </si>
  <si>
    <t>06412</t>
  </si>
  <si>
    <t>Válvula borboleta com mecanismo K e cabeçote,   PN 16, diam = 200mm</t>
  </si>
  <si>
    <t>06413</t>
  </si>
  <si>
    <t>Válvula borboleta com mecanismo K e cabeçote,   PN 16, diam = 250mm</t>
  </si>
  <si>
    <t>06414</t>
  </si>
  <si>
    <t>Válvula borboleta com mecanismo K e cabeçote,   PN 16, diam = 300mm</t>
  </si>
  <si>
    <t>06415</t>
  </si>
  <si>
    <t>Válvula borboleta com mecanismo K e cabeçote,   PN 16, diam = 75mm</t>
  </si>
  <si>
    <t>06416</t>
  </si>
  <si>
    <t>Válvula borboleta com mecanismo K e volante,   PN 10, diam = 200mm</t>
  </si>
  <si>
    <t>06417</t>
  </si>
  <si>
    <t>Válvula borboleta com mecanismo K e volante,   PN 10, diam = 250mm</t>
  </si>
  <si>
    <t>06418</t>
  </si>
  <si>
    <t>Válvula borboleta com mecanismo K e volante,   PN 10, diam = 300mm</t>
  </si>
  <si>
    <t>Válvula borboleta com mecanismo K e volante,   PN 16, diam = 100mm</t>
  </si>
  <si>
    <t>06420</t>
  </si>
  <si>
    <t>Válvula borboleta com mecanismo K e volante,   PN 16, diam = 150mm</t>
  </si>
  <si>
    <t>06421</t>
  </si>
  <si>
    <t>Válvula borboleta com mecanismo K e volante,   PN 16, diam = 200mm</t>
  </si>
  <si>
    <t>06422</t>
  </si>
  <si>
    <t>Válvula borboleta com mecanismo K e volante,   PN 16, diam = 250mm</t>
  </si>
  <si>
    <t>06423</t>
  </si>
  <si>
    <t>Válvula borboleta com mecanismo K e volante,   PN 16, diam = 300mm</t>
  </si>
  <si>
    <t>06424</t>
  </si>
  <si>
    <t>Válvula borboleta com mecanismo K e volante,   PN 16, diam = 75mm</t>
  </si>
  <si>
    <t>06339</t>
  </si>
  <si>
    <t>VÁLVULA CONTROLADORA DE NÍVEL (BÓIA) DN 150MM</t>
  </si>
  <si>
    <t>05928</t>
  </si>
  <si>
    <t>Válvula controladora de vazão com flanges dn 75mm</t>
  </si>
  <si>
    <t>05929</t>
  </si>
  <si>
    <t>Válvula controladora de vazão, com flanges, dn 50mm</t>
  </si>
  <si>
    <t>05930</t>
  </si>
  <si>
    <t>Válvula controladora de vazão, com flanges, dn100mm</t>
  </si>
  <si>
    <t>Válvula de bóia em ferro fundido, Ø=80mm</t>
  </si>
  <si>
    <t>04761</t>
  </si>
  <si>
    <t>Válvula dispersora, diam = 200mm</t>
  </si>
  <si>
    <t>Válvula retenção portinhola dupla, tipo "wave", Ø=80mm, em ferro fundido</t>
  </si>
  <si>
    <t>08783</t>
  </si>
  <si>
    <t>16,68</t>
  </si>
  <si>
    <t>06425</t>
  </si>
  <si>
    <t>Ventosa flange móvel diam 50mm</t>
  </si>
  <si>
    <t>06426</t>
  </si>
  <si>
    <t>Ventosa simples com rosca diam 1 1/2"</t>
  </si>
  <si>
    <t>06427</t>
  </si>
  <si>
    <t>Ventosa simples com rosca diam 1 1/4"</t>
  </si>
  <si>
    <t>06428</t>
  </si>
  <si>
    <t>Ventosa simples com rosca diam 1"</t>
  </si>
  <si>
    <t>06429</t>
  </si>
  <si>
    <t>Ventosa simples com rosca diam 2"</t>
  </si>
  <si>
    <t>06430</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</si>
  <si>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</si>
  <si>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</si>
  <si>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</si>
  <si>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</si>
  <si>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</si>
  <si>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</si>
  <si>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</si>
  <si>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</si>
  <si>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</si>
  <si>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</si>
  <si>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</si>
  <si>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Página 62</t>
  </si>
  <si>
    <t>Abraçadeira p/ tubo galvanizado d = 2"</t>
  </si>
  <si>
    <t>Abraçadeira tipo U, d=1",   p/ eletrodutos</t>
  </si>
  <si>
    <t>Abraçadeira tipo U, d=26mm (3/4") c/ fixações,   p/ tubo galvanizado</t>
  </si>
  <si>
    <t>03289</t>
  </si>
  <si>
    <t>Arruela em chapa de aço galvanizado 100 x 100 x 21 mm</t>
  </si>
  <si>
    <t>Base para mastro galv. 2" (pára-raio)</t>
  </si>
  <si>
    <t>Bucha redução ferro galvanizado d= 1/2" x 1/4"</t>
  </si>
  <si>
    <t>Bucha redução ferro galvanizado d= 3/4" x 1/2"</t>
  </si>
  <si>
    <t>00344</t>
  </si>
  <si>
    <t>Bucha redução ferro galvanizado d=1 1/4 " x 1"</t>
  </si>
  <si>
    <t>02608</t>
  </si>
  <si>
    <t>Bucha redução ferro galvanizado d=1 " x 1/2"</t>
  </si>
  <si>
    <t>Bucha redução ferro galvanizado d=1 " x 3/4"</t>
  </si>
  <si>
    <t>00346</t>
  </si>
  <si>
    <t>Bucha redução ferro galvanizado d=1 1/2 " x 1 "</t>
  </si>
  <si>
    <t>11,48</t>
  </si>
  <si>
    <t>Bucha redução ferro galvanizado d=1 1/2 " x 1 1/ 4"</t>
  </si>
  <si>
    <t>Bucha redução ferro galvanizado d=1 1/2 " x 3/ 4"</t>
  </si>
  <si>
    <t>07728</t>
  </si>
  <si>
    <t>Bucha redução ferro galvanizado d=1.1/4 " x 3/4"</t>
  </si>
  <si>
    <t>9,01</t>
  </si>
  <si>
    <t>Bucha redução ferro galvanizado d=2 " x 1 1/2"</t>
  </si>
  <si>
    <t>15,41</t>
  </si>
  <si>
    <t>Bucha redução ferro galvanizado d=2 1/2 x 2 "</t>
  </si>
  <si>
    <t>24,79</t>
  </si>
  <si>
    <t>02607</t>
  </si>
  <si>
    <t>Bucha redução ferro galvanizado d=2 x 1"</t>
  </si>
  <si>
    <t>Bucha redução ferro galvanizado d=2 x 1/2 "</t>
  </si>
  <si>
    <t>12,35</t>
  </si>
  <si>
    <t>Bucha redução ferro galvanizado d=2 x 3/4 "</t>
  </si>
  <si>
    <t>Bucha redução ferro galvanizado d=2" x 1 1/4 "</t>
  </si>
  <si>
    <t>Bucha redução ferro galvanizado d=3 x 1 1/2"</t>
  </si>
  <si>
    <t>02606</t>
  </si>
  <si>
    <t>Bucha redução ferro galvanizado d=3 x 1"</t>
  </si>
  <si>
    <t>Bucha redução ferro galvanizado d=3 x 2 1/2"</t>
  </si>
  <si>
    <t>02605</t>
  </si>
  <si>
    <t>Bucha redução ferro galvanizado d=3 x 2"</t>
  </si>
  <si>
    <t>Bucha redução ferro galvanizado d=4 x 21/2"</t>
  </si>
  <si>
    <t>00352</t>
  </si>
  <si>
    <t>Bucha redução ferro galvanizado d=4 x 3"</t>
  </si>
  <si>
    <t>00440</t>
  </si>
  <si>
    <t>Caixa de equipotencialização 40x40x15, com barramento para neutro</t>
  </si>
  <si>
    <t>00441</t>
  </si>
  <si>
    <t>Caixa de ferro galvanizado de 4" x 4 " para eletroduto</t>
  </si>
  <si>
    <t>00444</t>
  </si>
  <si>
    <t>Caixa de medição indireta em chapa de aço dim. 1,50 x 0,60 x 0,30 m</t>
  </si>
  <si>
    <t>09290</t>
  </si>
  <si>
    <t>Caixa de medição indireta em chapa galvanizada dim. 60 x 40 x 10cm</t>
  </si>
  <si>
    <t>00486</t>
  </si>
  <si>
    <t>Caixa de passagem 15x15cm, em chapa de aço galvanizado, p/eletrica</t>
  </si>
  <si>
    <t>12,82</t>
  </si>
  <si>
    <t>00445</t>
  </si>
  <si>
    <t>Caixa de passagem 20x20x12cm, em chapa de aço galvanizado</t>
  </si>
  <si>
    <t>Caixa de passagem 30x30cm, em chapa de aço galvanizado p/eletrica</t>
  </si>
  <si>
    <t>00453</t>
  </si>
  <si>
    <t>00455</t>
  </si>
  <si>
    <t>00456</t>
  </si>
  <si>
    <t>04902</t>
  </si>
  <si>
    <t>00457</t>
  </si>
  <si>
    <t>00454</t>
  </si>
  <si>
    <t>00513</t>
  </si>
  <si>
    <t>Cap ferro galvanizado d= 1/2"</t>
  </si>
  <si>
    <t>2,99</t>
  </si>
  <si>
    <t>00514</t>
  </si>
  <si>
    <t>Cap ferro galvanizado d= 3/4"</t>
  </si>
  <si>
    <t>Cap ferro galvanizado d=1 "</t>
  </si>
  <si>
    <t>Cap ferro galvanizado d=1 1/ 4"</t>
  </si>
  <si>
    <t>Cap ferro galvanizado d=1 1/2"</t>
  </si>
  <si>
    <t>Cap ferro galvanizado d=2 "</t>
  </si>
  <si>
    <t>00519</t>
  </si>
  <si>
    <t>Cap ferro galvanizado d=2 1/2"</t>
  </si>
  <si>
    <t>00520</t>
  </si>
  <si>
    <t>Cap ferro galvanizado d=3"</t>
  </si>
  <si>
    <t>00521</t>
  </si>
  <si>
    <t>Cap ferro galvanizado d=4"</t>
  </si>
  <si>
    <t>Cap ferro galvanizado d=6"</t>
  </si>
  <si>
    <t>Cinta aço galvanizado 170mm</t>
  </si>
  <si>
    <t>13,26</t>
  </si>
  <si>
    <t>Cinta aço galvanizado 180mm</t>
  </si>
  <si>
    <t>13,59</t>
  </si>
  <si>
    <t>04628</t>
  </si>
  <si>
    <t>Cinta aço galvanizado p/ poste dt 240mm</t>
  </si>
  <si>
    <t>17,26</t>
  </si>
  <si>
    <t>07864</t>
  </si>
  <si>
    <t>Clips 3/8" , p/haste de aterramento galvanizada, ref:TEL-5238</t>
  </si>
  <si>
    <t>08675</t>
  </si>
  <si>
    <t>Clips 5/8" , p/haste de aterramento galvanizada, ref:TEL-5238</t>
  </si>
  <si>
    <t>Conector p/ haste galvanizada aterramento</t>
  </si>
  <si>
    <t>09482</t>
  </si>
  <si>
    <t>Conjunto de estais 2" para mastro d=2" (pára-raio)</t>
  </si>
  <si>
    <t>00689</t>
  </si>
  <si>
    <t>Página 63</t>
  </si>
  <si>
    <t>Curva 45° ferro galvanizado d= 1/2"</t>
  </si>
  <si>
    <t>8,29</t>
  </si>
  <si>
    <t>00747</t>
  </si>
  <si>
    <t>Curva 45° ferro galvanizado d= 3/4"</t>
  </si>
  <si>
    <t>11,92</t>
  </si>
  <si>
    <t>00748</t>
  </si>
  <si>
    <t>Curva 45° ferro galvanizado d=1 "</t>
  </si>
  <si>
    <t>18,13</t>
  </si>
  <si>
    <t>00749</t>
  </si>
  <si>
    <t>Curva 45° ferro galvanizado d=1 1/ 4"</t>
  </si>
  <si>
    <t>00750</t>
  </si>
  <si>
    <t>Curva 45° ferro galvanizado d=1 1/2"</t>
  </si>
  <si>
    <t>00751</t>
  </si>
  <si>
    <t>Curva 45° ferro galvanizado d=2 "</t>
  </si>
  <si>
    <t>00752</t>
  </si>
  <si>
    <t>Curva 45° ferro galvanizado d=2 1/2"</t>
  </si>
  <si>
    <t>00753</t>
  </si>
  <si>
    <t>Curva 45° ferro galvanizado d=3 "</t>
  </si>
  <si>
    <t>Curva 45° ferro galvanizado d=4 "</t>
  </si>
  <si>
    <t>00755</t>
  </si>
  <si>
    <t>Curva 45° ferro galvanizado d=6"</t>
  </si>
  <si>
    <t>00765</t>
  </si>
  <si>
    <t>Curva 90° ferro galvanizado d= 1/2"</t>
  </si>
  <si>
    <t>8,57</t>
  </si>
  <si>
    <t>00766</t>
  </si>
  <si>
    <t>Curva 90° ferro galvanizado d= 3/4"</t>
  </si>
  <si>
    <t>00767</t>
  </si>
  <si>
    <t>Curva 90° ferro galvanizado d=1 "</t>
  </si>
  <si>
    <t>00768</t>
  </si>
  <si>
    <t>Curva 90° ferro galvanizado d=1 1/ 4"</t>
  </si>
  <si>
    <t>00769</t>
  </si>
  <si>
    <t>Curva 90° ferro galvanizado d=1 1/2"</t>
  </si>
  <si>
    <t>00770</t>
  </si>
  <si>
    <t>Curva 90° ferro galvanizado d=2 "</t>
  </si>
  <si>
    <t>00771</t>
  </si>
  <si>
    <t>Curva 90° ferro galvanizado d=2 1/2"</t>
  </si>
  <si>
    <t>00772</t>
  </si>
  <si>
    <t>Curva 90° ferro galvanizado d=3 "</t>
  </si>
  <si>
    <t>00773</t>
  </si>
  <si>
    <t>Curva 90° ferro galvanizado d=4 "</t>
  </si>
  <si>
    <t>00774</t>
  </si>
  <si>
    <t>Curva 90° ferro galvanizado d=6"</t>
  </si>
  <si>
    <t>Eletroduto em ferro galvanizado   pesado sem costura 2 1/2" x 3m</t>
  </si>
  <si>
    <t>03976</t>
  </si>
  <si>
    <t>Eletroduto em ferro galvanizado   pesado sem costura 3" x 3m</t>
  </si>
  <si>
    <t>03977</t>
  </si>
  <si>
    <t>Eletroduto em ferro galvanizado   pesado sem costura 4" x 3m</t>
  </si>
  <si>
    <t>03836</t>
  </si>
  <si>
    <t>Eletroduto em ferro galvanizado pesado sem costura 1 1/2" x 3m</t>
  </si>
  <si>
    <t>03974</t>
  </si>
  <si>
    <t>Eletroduto em ferro galvanizado pesado sem costura 1 1/4" x 3m</t>
  </si>
  <si>
    <t>03973</t>
  </si>
  <si>
    <t>Eletroduto em ferro galvanizado pesado sem costura 1" x 3m</t>
  </si>
  <si>
    <t>03971</t>
  </si>
  <si>
    <t>Eletroduto em ferro galvanizado pesado sem costura 1/2" x 3m</t>
  </si>
  <si>
    <t>03845</t>
  </si>
  <si>
    <t>Eletroduto em ferro galvanizado pesado sem costura 2 1/2" x 6m</t>
  </si>
  <si>
    <t>03975</t>
  </si>
  <si>
    <t>Eletroduto em ferro galvanizado pesado sem costura 2" x 3m</t>
  </si>
  <si>
    <t>03978</t>
  </si>
  <si>
    <t>Eletroduto em ferro galvanizado pesado sem costura 3" x 6m</t>
  </si>
  <si>
    <t>03972</t>
  </si>
  <si>
    <t>Eletroduto em ferro galvanizado pesado sem costura 3/4" x 3m</t>
  </si>
  <si>
    <t>03308</t>
  </si>
  <si>
    <t>Eletroduto em ferro galvanizado pesado sem costura 4" x 6m</t>
  </si>
  <si>
    <t>09330</t>
  </si>
  <si>
    <t>Eletroduto ferro galvanizado eletrolitico -   leve, d= 1 1/2"</t>
  </si>
  <si>
    <t>09331</t>
  </si>
  <si>
    <t>Eletroduto ferro galvanizado eletrolitico -   leve, d= 3"</t>
  </si>
  <si>
    <t>00868</t>
  </si>
  <si>
    <t>Eletroduto ferro galvanizado eletrolitico -   leve, d= 3/4"</t>
  </si>
  <si>
    <t>Eletroduto ferro galvanizado eletrolitico -   leve, d= 4"</t>
  </si>
  <si>
    <t>00869</t>
  </si>
  <si>
    <t>Eletroduto ferro galvanizado eletrolitico -   pesado,   d= 3/4"</t>
  </si>
  <si>
    <t>19,43</t>
  </si>
  <si>
    <t>zada 1 1/4" x 5/16", e guarda corpo d=65cm em barra chata galv.d=1"x1/8", sen</t>
  </si>
  <si>
    <t>do degraus em barra red. d=5/8", espaçados de 30cm, inclusive lixamento e pin</t>
  </si>
  <si>
    <t>alvanizado 1 1/4" x 1/4", sendo os degraus barra redonda ferro galvanizado d=</t>
  </si>
  <si>
    <t>00986</t>
  </si>
  <si>
    <t>Flange ferro galvanizado d= 3/4"</t>
  </si>
  <si>
    <t>00987</t>
  </si>
  <si>
    <t>Flange ferro galvanizado d=1 "</t>
  </si>
  <si>
    <t>00988</t>
  </si>
  <si>
    <t>Flange ferro galvanizado d=1 1/ 4"</t>
  </si>
  <si>
    <t>00989</t>
  </si>
  <si>
    <t>Flange ferro galvanizado d=1 1/2"</t>
  </si>
  <si>
    <t>00990</t>
  </si>
  <si>
    <t>Flange ferro galvanizado d=2 "</t>
  </si>
  <si>
    <t>00991</t>
  </si>
  <si>
    <t>Flange ferro galvanizado d=2 1/2"</t>
  </si>
  <si>
    <t>00992</t>
  </si>
  <si>
    <t>Flange ferro galvanizado d=3 "</t>
  </si>
  <si>
    <t>00993</t>
  </si>
  <si>
    <t>Flange ferro galvanizado d=4 "</t>
  </si>
  <si>
    <t>00994</t>
  </si>
  <si>
    <t>Flange ferro galvanizado d=6"</t>
  </si>
  <si>
    <t>00985</t>
  </si>
  <si>
    <t>Flange ferro galvanizado sextavado   d= 1/2"</t>
  </si>
  <si>
    <t>10,20</t>
  </si>
  <si>
    <t>Flange ferro galvanizado sextavado 150 lbs, bsp 4"</t>
  </si>
  <si>
    <t>Globo em tubo de ferro galvanizado 1 1/2", inclusive pintura epoxi - conforme</t>
  </si>
  <si>
    <t>projeto - Frontão (mercado de Lagarto)</t>
  </si>
  <si>
    <t>02975</t>
  </si>
  <si>
    <t>Grampo tipo crosby p/cordoalha 1/4" PK-0163 (pára-raio)</t>
  </si>
  <si>
    <t>07863</t>
  </si>
  <si>
    <t>Haste de aterramento galvanizada a fogo 3/8" x 3,45m (RE-BAR) TEL-760</t>
  </si>
  <si>
    <t>18,72</t>
  </si>
  <si>
    <t>03552</t>
  </si>
  <si>
    <t>Haste galvanizada (pesada) para aterramento, l=1,00 m, excluso conector</t>
  </si>
  <si>
    <t>01093</t>
  </si>
  <si>
    <t>Haste galvanizada para aterramento 1,00 m, excluso conector</t>
  </si>
  <si>
    <t>01155</t>
  </si>
  <si>
    <t>Joelho 45° ferro galvanizado d= 1/2"</t>
  </si>
  <si>
    <t>01156</t>
  </si>
  <si>
    <t>Joelho 45° ferro galvanizado d= 3/4"</t>
  </si>
  <si>
    <t>6,86</t>
  </si>
  <si>
    <t>01157</t>
  </si>
  <si>
    <t>Joelho 45° ferro galvanizado d=1 "</t>
  </si>
  <si>
    <t>Página 64</t>
  </si>
  <si>
    <t>01158</t>
  </si>
  <si>
    <t>Joelho 45° ferro galvanizado d=1 1/ 4"</t>
  </si>
  <si>
    <t>16,25</t>
  </si>
  <si>
    <t>01159</t>
  </si>
  <si>
    <t>Joelho 45° ferro galvanizado d=1 1/2"</t>
  </si>
  <si>
    <t>01160</t>
  </si>
  <si>
    <t>Joelho 45° ferro galvanizado d=2 "</t>
  </si>
  <si>
    <t>01161</t>
  </si>
  <si>
    <t>Joelho 45° ferro galvanizado d=2 1/2"</t>
  </si>
  <si>
    <t>01162</t>
  </si>
  <si>
    <t>Joelho 45° ferro galvanizado d=3"</t>
  </si>
  <si>
    <t>Joelho 45° ferro galvanizado d=4"</t>
  </si>
  <si>
    <t>01164</t>
  </si>
  <si>
    <t>Joelho 45° ferro galvanizado d=6"</t>
  </si>
  <si>
    <t>Joelho 90° ferro galvanizado d= 1/2"</t>
  </si>
  <si>
    <t>01190</t>
  </si>
  <si>
    <t>Joelho 90° ferro galvanizado d= 3/4"</t>
  </si>
  <si>
    <t>5,75</t>
  </si>
  <si>
    <t>01191</t>
  </si>
  <si>
    <t>Joelho 90° ferro galvanizado d=1 "</t>
  </si>
  <si>
    <t>01192</t>
  </si>
  <si>
    <t>Joelho 90° ferro galvanizado d=1 1/ 4"</t>
  </si>
  <si>
    <t>13,54</t>
  </si>
  <si>
    <t>01193</t>
  </si>
  <si>
    <t>Joelho 90° ferro galvanizado d=1 1/2"</t>
  </si>
  <si>
    <t>18,03</t>
  </si>
  <si>
    <t>01194</t>
  </si>
  <si>
    <t>Joelho 90° ferro galvanizado d=2 "</t>
  </si>
  <si>
    <t>01195</t>
  </si>
  <si>
    <t>Joelho 90° ferro galvanizado d=2 1/2"</t>
  </si>
  <si>
    <t>01196</t>
  </si>
  <si>
    <t>Joelho 90° ferro galvanizado d=3"</t>
  </si>
  <si>
    <t>01197</t>
  </si>
  <si>
    <t>Joelho 90° ferro galvanizado d=4"</t>
  </si>
  <si>
    <t>01198</t>
  </si>
  <si>
    <t>Joelho 90° ferro galvanizado d=6"</t>
  </si>
  <si>
    <t>01234</t>
  </si>
  <si>
    <t>Joelho redução ferro galvanizado d= 3/4 x 1/2"</t>
  </si>
  <si>
    <t>01235</t>
  </si>
  <si>
    <t>Joelho redução ferro galvanizado d=1   x 3/4"</t>
  </si>
  <si>
    <t>01236</t>
  </si>
  <si>
    <t>Joelho redução ferro galvanizado d=1 1/2 x 1 "</t>
  </si>
  <si>
    <t>23,54</t>
  </si>
  <si>
    <t>01238</t>
  </si>
  <si>
    <t>Joelho redução ferro galvanizado d=1 1/4 x 1"</t>
  </si>
  <si>
    <t>01239</t>
  </si>
  <si>
    <t>Joelho redução ferro galvanizado d=2   x 1 1/2"</t>
  </si>
  <si>
    <t>01240</t>
  </si>
  <si>
    <t>Joelho redução ferro galvanizado d=2 1/2 x 2 "</t>
  </si>
  <si>
    <t>Joelho redução ferro galvanizado d=4 x 2 1/2' "</t>
  </si>
  <si>
    <t>01246</t>
  </si>
  <si>
    <t>Junção ferro galvanizado d= 1/2"</t>
  </si>
  <si>
    <t>01247</t>
  </si>
  <si>
    <t>Junção ferro galvanizado d= 3/4"</t>
  </si>
  <si>
    <t>01248</t>
  </si>
  <si>
    <t>Junção ferro galvanizado d=1 "</t>
  </si>
  <si>
    <t>24,11</t>
  </si>
  <si>
    <t>01249</t>
  </si>
  <si>
    <t>Junção ferro galvanizado d=1 1/ 4"</t>
  </si>
  <si>
    <t>38,86</t>
  </si>
  <si>
    <t>01250</t>
  </si>
  <si>
    <t>Junção ferro galvanizado d=1 1/2"</t>
  </si>
  <si>
    <t>50,42</t>
  </si>
  <si>
    <t>01251</t>
  </si>
  <si>
    <t>Junção ferro galvanizado d=2 "</t>
  </si>
  <si>
    <t>01252</t>
  </si>
  <si>
    <t>Junção ferro galvanizado d=2 1/2"</t>
  </si>
  <si>
    <t>01253</t>
  </si>
  <si>
    <t>Junção ferro galvanizado d=3 "</t>
  </si>
  <si>
    <t>01254</t>
  </si>
  <si>
    <t>Junção ferro galvanizado d=4 "</t>
  </si>
  <si>
    <t>01255</t>
  </si>
  <si>
    <t>Junção ferro galvanizado d=6"</t>
  </si>
  <si>
    <t>01418</t>
  </si>
  <si>
    <t>Luva ferro galvanizado d= 1/2"</t>
  </si>
  <si>
    <t>3,36</t>
  </si>
  <si>
    <t>01419</t>
  </si>
  <si>
    <t>Luva ferro galvanizado d= 3/4"</t>
  </si>
  <si>
    <t>01420</t>
  </si>
  <si>
    <t>Luva ferro galvanizado d=1 "</t>
  </si>
  <si>
    <t>7,43</t>
  </si>
  <si>
    <t>01421</t>
  </si>
  <si>
    <t>Luva ferro galvanizado d=1 1/ 4"</t>
  </si>
  <si>
    <t>10,39</t>
  </si>
  <si>
    <t>Luva ferro galvanizado d=1 1/2"</t>
  </si>
  <si>
    <t>01423</t>
  </si>
  <si>
    <t>Luva ferro galvanizado d=2 "</t>
  </si>
  <si>
    <t>01424</t>
  </si>
  <si>
    <t>Luva ferro galvanizado d=2 1/2"</t>
  </si>
  <si>
    <t>35,54</t>
  </si>
  <si>
    <t>Luva ferro galvanizado d=3"</t>
  </si>
  <si>
    <t>Luva ferro galvanizado d=4"</t>
  </si>
  <si>
    <t>01427</t>
  </si>
  <si>
    <t>Luva ferro galvanizado d=6"</t>
  </si>
  <si>
    <t>Luva redução aço carbono d= 3/4" x 1/2"</t>
  </si>
  <si>
    <t>6,82</t>
  </si>
  <si>
    <t>07307</t>
  </si>
  <si>
    <t>Luva redução concentrica ferro galvanizado d=2" x 1 1/2"</t>
  </si>
  <si>
    <t>01486</t>
  </si>
  <si>
    <t>Luva redução ferro galvanizado d= 1 " x 1/2"</t>
  </si>
  <si>
    <t>01487</t>
  </si>
  <si>
    <t>Luva redução ferro galvanizado d= 1 " x 3/4"</t>
  </si>
  <si>
    <t>01488</t>
  </si>
  <si>
    <t>Luva redução ferro galvanizado d= 1 1/2" x 1 "</t>
  </si>
  <si>
    <t>01489</t>
  </si>
  <si>
    <t>Luva redução ferro galvanizado d= 1 1/2" x 1 1/4"</t>
  </si>
  <si>
    <t>01490</t>
  </si>
  <si>
    <t>Luva redução ferro galvanizado d= 1 1/2" x 1/2"</t>
  </si>
  <si>
    <t>Luva redução ferro galvanizado d= 1 1/2" x 3/4"</t>
  </si>
  <si>
    <t>Luva redução ferro galvanizado d= 1 1/4" x 1 "</t>
  </si>
  <si>
    <t>11,15</t>
  </si>
  <si>
    <t>01493</t>
  </si>
  <si>
    <t>Luva redução ferro galvanizado d= 1 1/4" x 1/2"</t>
  </si>
  <si>
    <t>01494</t>
  </si>
  <si>
    <t>Luva redução ferro galvanizado d= 1 1/4" x 3/4"</t>
  </si>
  <si>
    <t>01495</t>
  </si>
  <si>
    <t>Luva redução ferro galvanizado d= 2 " x 1 "</t>
  </si>
  <si>
    <t>01496</t>
  </si>
  <si>
    <t>Luva redução ferro galvanizado d= 2 " x 1 1/2"</t>
  </si>
  <si>
    <t>01497</t>
  </si>
  <si>
    <t>Luva redução ferro galvanizado d= 2 " x 1 1/4"</t>
  </si>
  <si>
    <t>01500</t>
  </si>
  <si>
    <t>Luva redução ferro galvanizado d= 2 1/2" x 1 "</t>
  </si>
  <si>
    <t>01501</t>
  </si>
  <si>
    <t>Luva redução ferro galvanizado d= 2 1/2" x 1 1/2"</t>
  </si>
  <si>
    <t>Luva redução ferro galvanizado d= 2 1/2" x 1 1/4"</t>
  </si>
  <si>
    <t>01503</t>
  </si>
  <si>
    <t>Luva redução ferro galvanizado d= 2 1/2" x 1/2"</t>
  </si>
  <si>
    <t>01504</t>
  </si>
  <si>
    <t>Luva redução ferro galvanizado d= 2 1/2" x 2 "</t>
  </si>
  <si>
    <t>01505</t>
  </si>
  <si>
    <t>Luva redução ferro galvanizado d= 2 1/2" x 3/4"</t>
  </si>
  <si>
    <t>Página 65</t>
  </si>
  <si>
    <t>Luva redução ferro galvanizado d= 3 " x 1 "</t>
  </si>
  <si>
    <t>Luva redução ferro galvanizado d= 3 " x 1 1/2"</t>
  </si>
  <si>
    <t>01508</t>
  </si>
  <si>
    <t>Luva redução ferro galvanizado d= 3 " x 1 1/4"</t>
  </si>
  <si>
    <t>01509</t>
  </si>
  <si>
    <t>Luva redução ferro galvanizado d= 3 " x 1/2"</t>
  </si>
  <si>
    <t>01510</t>
  </si>
  <si>
    <t>Luva redução ferro galvanizado d= 3 " x 2 "</t>
  </si>
  <si>
    <t>01511</t>
  </si>
  <si>
    <t>Luva redução ferro galvanizado d= 3 " x 2 1/2"</t>
  </si>
  <si>
    <t>01512</t>
  </si>
  <si>
    <t>Luva redução ferro galvanizado d= 3 " x 3/4"</t>
  </si>
  <si>
    <t>01513</t>
  </si>
  <si>
    <t>Luva redução ferro galvanizado d= 3/4" x 1/2"</t>
  </si>
  <si>
    <t>5,31</t>
  </si>
  <si>
    <t>01514</t>
  </si>
  <si>
    <t>Luva redução ferro galvanizado d= 4 " x 1 "</t>
  </si>
  <si>
    <t>01515</t>
  </si>
  <si>
    <t>Luva redução ferro galvanizado d= 4 " x 1 1/2"</t>
  </si>
  <si>
    <t>01516</t>
  </si>
  <si>
    <t>Luva redução ferro galvanizado d= 4 " x 1 1/4"</t>
  </si>
  <si>
    <t>01517</t>
  </si>
  <si>
    <t>Luva redução ferro galvanizado d= 4 " x 1/2"</t>
  </si>
  <si>
    <t>01518</t>
  </si>
  <si>
    <t>Luva redução ferro galvanizado d= 4 " x 2 "</t>
  </si>
  <si>
    <t>01519</t>
  </si>
  <si>
    <t>Luva redução ferro galvanizado d= 4 " x 2 1/2"</t>
  </si>
  <si>
    <t>01520</t>
  </si>
  <si>
    <t>Luva redução ferro galvanizado d= 4 " x 3 "</t>
  </si>
  <si>
    <t>01521</t>
  </si>
  <si>
    <t>Luva redução ferro galvanizado d= 4 " x 3/4"</t>
  </si>
  <si>
    <t>01522</t>
  </si>
  <si>
    <t>Luva redução ferro galvanizado d= 5 " x 1 "</t>
  </si>
  <si>
    <t>127,51</t>
  </si>
  <si>
    <t>01523</t>
  </si>
  <si>
    <t>Luva redução ferro galvanizado d= 5 " x 1 1/2"</t>
  </si>
  <si>
    <t>01524</t>
  </si>
  <si>
    <t>Luva redução ferro galvanizado d= 5 " x 1 1/4"</t>
  </si>
  <si>
    <t>01525</t>
  </si>
  <si>
    <t>Luva redução ferro galvanizado d= 5 " x 1/2"</t>
  </si>
  <si>
    <t>01526</t>
  </si>
  <si>
    <t>Luva redução ferro galvanizado d= 5 " x 2 "</t>
  </si>
  <si>
    <t>01527</t>
  </si>
  <si>
    <t>Luva redução ferro galvanizado d= 5 " x 2 1/2"</t>
  </si>
  <si>
    <t>01528</t>
  </si>
  <si>
    <t>Luva redução ferro galvanizado d= 5 " x 3 "</t>
  </si>
  <si>
    <t>01529</t>
  </si>
  <si>
    <t>Luva redução ferro galvanizado d= 5 " x 3/4"</t>
  </si>
  <si>
    <t>01530</t>
  </si>
  <si>
    <t>Luva redução ferro galvanizado d= 5 " x 4 "</t>
  </si>
  <si>
    <t>01531</t>
  </si>
  <si>
    <t>Luva redução ferro galvanizado d= 6 " x 1 "</t>
  </si>
  <si>
    <t>01532</t>
  </si>
  <si>
    <t>Luva redução ferro galvanizado d= 6 " x 1 1/2"</t>
  </si>
  <si>
    <t>01533</t>
  </si>
  <si>
    <t>Luva redução ferro galvanizado d= 6 " x 1 1/4"</t>
  </si>
  <si>
    <t>01534</t>
  </si>
  <si>
    <t>Luva redução ferro galvanizado d= 6 " x 1/2 "</t>
  </si>
  <si>
    <t>01535</t>
  </si>
  <si>
    <t>Luva redução ferro galvanizado d= 6 " x 2 "</t>
  </si>
  <si>
    <t>01536</t>
  </si>
  <si>
    <t>Luva redução ferro galvanizado d= 6 " x 2 1/2"</t>
  </si>
  <si>
    <t>01537</t>
  </si>
  <si>
    <t>Luva redução ferro galvanizado d= 6 " x 3 "</t>
  </si>
  <si>
    <t>01538</t>
  </si>
  <si>
    <t>Luva redução ferro galvanizado d= 6 " x 3/4"</t>
  </si>
  <si>
    <t>01539</t>
  </si>
  <si>
    <t>Luva redução ferro galvanizado d= 6 " x 4 "</t>
  </si>
  <si>
    <t>01540</t>
  </si>
  <si>
    <t>Luva redução ferro galvanizado d= 6 " x 5 "</t>
  </si>
  <si>
    <t>01634</t>
  </si>
  <si>
    <t>Niple duplo de ferro galvanizado d=1 "</t>
  </si>
  <si>
    <t>01635</t>
  </si>
  <si>
    <t>Niple duplo de ferro galvanizado d=1 1/2"</t>
  </si>
  <si>
    <t>12,53</t>
  </si>
  <si>
    <t>01632</t>
  </si>
  <si>
    <t>Niple duplo de ferro galvanizado d=1/2"</t>
  </si>
  <si>
    <t>01636</t>
  </si>
  <si>
    <t>Niple duplo de ferro galvanizado d=2 "</t>
  </si>
  <si>
    <t>03779</t>
  </si>
  <si>
    <t>Niple duplo de ferro galvanizado d=2 1/2"</t>
  </si>
  <si>
    <t>29,84</t>
  </si>
  <si>
    <t>01637</t>
  </si>
  <si>
    <t>Niple duplo de ferro galvanizado d=3"</t>
  </si>
  <si>
    <t>01633</t>
  </si>
  <si>
    <t>Niple duplo de ferro galvanizado d=3/4"</t>
  </si>
  <si>
    <t>01638</t>
  </si>
  <si>
    <t>Niple duplo de ferro galvanizado d=4"</t>
  </si>
  <si>
    <t>Niple duplo de redução de ferro galvanizado d=3" x 2 1/2"</t>
  </si>
  <si>
    <t>02976</t>
  </si>
  <si>
    <t>Pilar Metalgrade fe. chato 2510x76x8, acab. galv. fogo. pintado</t>
  </si>
  <si>
    <t>Placa 15 x 15cm em chapa de ferro galvanizado - " rede de gás não escavar"</t>
  </si>
  <si>
    <t>07178</t>
  </si>
  <si>
    <t>Placa em ferro fundido Ø = 0,90m</t>
  </si>
  <si>
    <t>02645</t>
  </si>
  <si>
    <t>Poste de ferro galvanizado, 3" x 6m, completo, para entrada de energia</t>
  </si>
  <si>
    <t>Poste telescópico auto-suportado h=12m (pára-raio)</t>
  </si>
  <si>
    <t>Prateleira em "u", em tela de aço galvanizado, fio 12 bwg, malha 1", ondulada</t>
  </si>
  <si>
    <t>, quadrada, com revestimento, moldada em perfil metálico, larg=0,18m, dimensõ</t>
  </si>
  <si>
    <t>es 0,70x x1,94 x 0,70m - Banca Hortifrutigrangeiro - mercado de Lagarto</t>
  </si>
  <si>
    <t>Suporte para sinalizador em mastro PK 0860 (pára-raio)</t>
  </si>
  <si>
    <t>Tê ferro galvanizado d= 1/2"</t>
  </si>
  <si>
    <t>Tê ferro galvanizado d= 3/4"</t>
  </si>
  <si>
    <t>Tê ferro galvanizado d=1 "</t>
  </si>
  <si>
    <t>Tê ferro galvanizado d=1 1/ 4"</t>
  </si>
  <si>
    <t>Tê ferro galvanizado d=1 1/2"</t>
  </si>
  <si>
    <t>Página 66</t>
  </si>
  <si>
    <t>Tê ferro galvanizado d=2 "</t>
  </si>
  <si>
    <t>36,79</t>
  </si>
  <si>
    <t>Tê ferro galvanizado d=2 1/2"</t>
  </si>
  <si>
    <t>Tê ferro galvanizado d=3"</t>
  </si>
  <si>
    <t>Tê ferro galvanizado d=4"</t>
  </si>
  <si>
    <t>Tê ferro galvanizado d=6"</t>
  </si>
  <si>
    <t>Tê redução ferro galvanizado d= 3/4 x 1/2"</t>
  </si>
  <si>
    <t>Tê redução ferro galvanizado d=1   x 3/4"</t>
  </si>
  <si>
    <t>02169</t>
  </si>
  <si>
    <t>Tê redução ferro galvanizado d=1 1/ 4 x 1 "</t>
  </si>
  <si>
    <t>02170</t>
  </si>
  <si>
    <t>Tê redução ferro galvanizado d=1 1/2 x 1 "</t>
  </si>
  <si>
    <t>27,29</t>
  </si>
  <si>
    <t>02171</t>
  </si>
  <si>
    <t>Tê redução ferro galvanizado d=1 1/2 x 1 1/ 4"</t>
  </si>
  <si>
    <t>02172</t>
  </si>
  <si>
    <t>Tê redução ferro galvanizado d=2   x 1 1/2"</t>
  </si>
  <si>
    <t>Tê redução ferro galvanizado d=2 1/2 x 1"</t>
  </si>
  <si>
    <t>Tê redução ferro galvanizado d=2 1/2 x 2 "</t>
  </si>
  <si>
    <t>Tê redução ferro galvanizado d=3 x 2 1/2"</t>
  </si>
  <si>
    <t>02175</t>
  </si>
  <si>
    <t>Tê redução ferro galvanizado d=4 x 3"</t>
  </si>
  <si>
    <t>ento e instalação</t>
  </si>
  <si>
    <t>Trilho de fixação 35mm (2 metros), galvanizado liso, da Siemens</t>
  </si>
  <si>
    <t>03006</t>
  </si>
  <si>
    <t>Trilho de fixação em ferro zincado - 32/35mm</t>
  </si>
  <si>
    <t>9,05</t>
  </si>
  <si>
    <t>Tubo aço galvanizado schedule 40, Ø=4"</t>
  </si>
  <si>
    <t>02308</t>
  </si>
  <si>
    <t>19,32</t>
  </si>
  <si>
    <t>02311</t>
  </si>
  <si>
    <t>02315</t>
  </si>
  <si>
    <t>02310</t>
  </si>
  <si>
    <t>02313</t>
  </si>
  <si>
    <t>24,55</t>
  </si>
  <si>
    <t>02314</t>
  </si>
  <si>
    <t>41,06</t>
  </si>
  <si>
    <t>02309</t>
  </si>
  <si>
    <t>União de ferro galvanizado para engate rápido 1 1/2"</t>
  </si>
  <si>
    <t>08577</t>
  </si>
  <si>
    <t>União ferro galvanizado assento bronze d= 1/2"</t>
  </si>
  <si>
    <t>União ferro galvanizado assento bronze d= 3/4"</t>
  </si>
  <si>
    <t>União ferro galvanizado assento bronze d=1 1/ 4"</t>
  </si>
  <si>
    <t>02354</t>
  </si>
  <si>
    <t>União ferro galvanizado assento bronze d=1 1/2"</t>
  </si>
  <si>
    <t>02355</t>
  </si>
  <si>
    <t>União ferro galvanizado assento bronze d=2 "</t>
  </si>
  <si>
    <t>União ferro galvanizado assento bronze d=2 1/2"</t>
  </si>
  <si>
    <t>143,65</t>
  </si>
  <si>
    <t>União ferro galvanizado assento bronze d=3"</t>
  </si>
  <si>
    <t>União ferro galvanizado assento bronze d=4"</t>
  </si>
  <si>
    <t>02359</t>
  </si>
  <si>
    <t>União ferro galvanizado assento bronze d=6"</t>
  </si>
  <si>
    <t>União ferro galvanizado c/assento conico de bronze d=1 "</t>
  </si>
  <si>
    <t>09686</t>
  </si>
  <si>
    <t>União ferro galvanizado para engate rápido d=2 1/2"</t>
  </si>
  <si>
    <t>00458</t>
  </si>
  <si>
    <t>Caixa d'agua fibra vidro 310 litros - Fortlev-Torres (ou similar)</t>
  </si>
  <si>
    <t>Caixa d'agua fibra vidro 500 litros - Fortlev-Torres (ou similar)</t>
  </si>
  <si>
    <t>Caixa d'agua fibra vidro 1.000 litros - Fortlev-Torres (ou similar)</t>
  </si>
  <si>
    <t>00461</t>
  </si>
  <si>
    <t>Caixa d'agua fibra vidro 2.000 litros -Fortlev-Torres (ou similar)</t>
  </si>
  <si>
    <t>00462</t>
  </si>
  <si>
    <t>Caixa d'agua fibra vidro 3.000 litros - Fortlev-Torres (ou similar)</t>
  </si>
  <si>
    <t>00463</t>
  </si>
  <si>
    <t>Caixa d'agua fibra vidro 5.000 litros - Fortlev-Torres (ou similar)</t>
  </si>
  <si>
    <t>00464</t>
  </si>
  <si>
    <t>Caixa d'agua fibra vidro 10.000 litros - Fortlev-Torres (ou similar)</t>
  </si>
  <si>
    <t>00465</t>
  </si>
  <si>
    <t>Caixa d'agua fibra vidro 15.000 litros - Fortlev-Torres (ou similar)</t>
  </si>
  <si>
    <t>00466</t>
  </si>
  <si>
    <t>Caixa d'agua fibra vidro 20.000 litros - Fortlev-Torres (ou similar)</t>
  </si>
  <si>
    <t>Página 67</t>
  </si>
  <si>
    <t>Calha em fibra vidro, abertura L=1,10m, formato em "V", desenvolvimento 1,46m</t>
  </si>
  <si>
    <t>99,47</t>
  </si>
  <si>
    <t>Calha em fibra vidro, fornecimento e instalação</t>
  </si>
  <si>
    <t>Calha em fibra vidro,com 6mm   fornecimento e instalação</t>
  </si>
  <si>
    <t>Chapa em fibra vidro 4mm</t>
  </si>
  <si>
    <t>240,00</t>
  </si>
  <si>
    <t>Chapa em fibra vidro, esp=2,5mm, revestida com resina Derakane ou similar</t>
  </si>
  <si>
    <t>00853</t>
  </si>
  <si>
    <t>01016</t>
  </si>
  <si>
    <t>80,00</t>
  </si>
  <si>
    <t>311,00</t>
  </si>
  <si>
    <t>07484</t>
  </si>
  <si>
    <t>Banheira em fibra de vidro, com as seguintes dimensões: largura do fundo 37cm</t>
  </si>
  <si>
    <t>, largura superior 60cm, altura 35cm e comprimento de 1,70m</t>
  </si>
  <si>
    <t>Chicanas em fibras de vidro 1,50m x 0,57m x 0,17mm</t>
  </si>
  <si>
    <t>833,00</t>
  </si>
  <si>
    <t>Cobertura em fibra de vidro, na cor verde colonial, em formato octogonal, are</t>
  </si>
  <si>
    <t>6.500,00</t>
  </si>
  <si>
    <t>09665</t>
  </si>
  <si>
    <t>Cone em fibra de vidro, com ø=1,60m e h=1,14m, conforme projeto da Obra do Pa</t>
  </si>
  <si>
    <t>rque dos Cajueiros</t>
  </si>
  <si>
    <t>09676</t>
  </si>
  <si>
    <t>376,89</t>
  </si>
  <si>
    <t>09677</t>
  </si>
  <si>
    <t>659,56</t>
  </si>
  <si>
    <t>09678</t>
  </si>
  <si>
    <t>988,82</t>
  </si>
  <si>
    <t>09679</t>
  </si>
  <si>
    <t>1.172,60</t>
  </si>
  <si>
    <t>09683</t>
  </si>
  <si>
    <t>Container de lixo em plástico, 1000l, com rodas</t>
  </si>
  <si>
    <t>07176</t>
  </si>
  <si>
    <t>Coração em fibra de vidro, com pintura automotiva, para fixação em marco inau</t>
  </si>
  <si>
    <t>1.638,00</t>
  </si>
  <si>
    <t>07175</t>
  </si>
  <si>
    <t>893,00</t>
  </si>
  <si>
    <t>07122</t>
  </si>
  <si>
    <t>417,63</t>
  </si>
  <si>
    <t>08598</t>
  </si>
  <si>
    <t>Defletor em fibra de vidro 0,30 x 0,30 x 1,45m</t>
  </si>
  <si>
    <t>191,67</t>
  </si>
  <si>
    <t>Defletor em fibra de vidro reforçada com 6mm   de camada 4,00 x 0,84</t>
  </si>
  <si>
    <t>04500</t>
  </si>
  <si>
    <t>Guarita em fibra de vidro dimensão 1,20 x 1,20m</t>
  </si>
  <si>
    <t>2.800,00</t>
  </si>
  <si>
    <t>Lixeira de plástico d=20cm</t>
  </si>
  <si>
    <t>24,99</t>
  </si>
  <si>
    <t>09681</t>
  </si>
  <si>
    <t>Lixeira de plástico d=40cm</t>
  </si>
  <si>
    <t>39,25</t>
  </si>
  <si>
    <t>Lixeira em fibra de vidro, com capacidade 50l com pedal</t>
  </si>
  <si>
    <t>117,44</t>
  </si>
  <si>
    <t>13.490,00</t>
  </si>
  <si>
    <t>18.930,00</t>
  </si>
  <si>
    <t>5.950,00</t>
  </si>
  <si>
    <t>09529</t>
  </si>
  <si>
    <t>825,00</t>
  </si>
  <si>
    <t>03031</t>
  </si>
  <si>
    <t>Fornecimento e montagem de telha em fibra de vidro para coberturas, vãos até</t>
  </si>
  <si>
    <t>6,00m</t>
  </si>
  <si>
    <t>08878</t>
  </si>
  <si>
    <t>Telha translúcida em fibra de vidro,0,50 x 0,19m</t>
  </si>
  <si>
    <t>Cumeeira para telha ecológica onduline</t>
  </si>
  <si>
    <t>09889</t>
  </si>
  <si>
    <t>01015</t>
  </si>
  <si>
    <t>Telha ecológica onduline 2,00 x 0,95 x 0,028 m</t>
  </si>
  <si>
    <t>00431</t>
  </si>
  <si>
    <t>Caixa d'agua fibrocimento 250 litros c/tampa</t>
  </si>
  <si>
    <t>00432</t>
  </si>
  <si>
    <t>Caixa d'agua fibrocimento 500 litros c/tampa</t>
  </si>
  <si>
    <t>00433</t>
  </si>
  <si>
    <t>Caixa d'agua fibrocimento 750 litros c/tampa</t>
  </si>
  <si>
    <t>00434</t>
  </si>
  <si>
    <t>Caixa d'agua fibrocimento 1000 litros c/tampa</t>
  </si>
  <si>
    <t>Página 68</t>
  </si>
  <si>
    <t>00721</t>
  </si>
  <si>
    <t>Cumeeira normal   p/ telha tipo canalete 49 (eternit - ref. 301036 ou similar)</t>
  </si>
  <si>
    <t>Cumeeira normal   p/ telha tipo kalhetao (brasilit - ref. 301017 ou similar)</t>
  </si>
  <si>
    <t>00723</t>
  </si>
  <si>
    <t>Cumeeira normal p/ telha ondulada fibrocimento 4 mm (eternit ou similar)</t>
  </si>
  <si>
    <t>34,22</t>
  </si>
  <si>
    <t>00724</t>
  </si>
  <si>
    <t>Cumeeira normal p/ telha ondulada fibrocimento 6 mm (eternit ou similar)</t>
  </si>
  <si>
    <t>00725</t>
  </si>
  <si>
    <t>Cumeeira normal p/ telha ondulada fibrocimento 8 mm (eternit ou similar)</t>
  </si>
  <si>
    <t>01782</t>
  </si>
  <si>
    <t>Placa ventilacao p/ telha tipo canalete 49 (eternit - ref. 901101 ou similar)</t>
  </si>
  <si>
    <t>4,81</t>
  </si>
  <si>
    <t>01783</t>
  </si>
  <si>
    <t>Placa ventilação p/ telha tipo canalete 90 (eternit - ref. 301014 ou similar)</t>
  </si>
  <si>
    <t>8,24</t>
  </si>
  <si>
    <t>05009</t>
  </si>
  <si>
    <t>Rufo p/ telha ondulada fibrocimento (eternit ou similar)</t>
  </si>
  <si>
    <t>20,67</t>
  </si>
  <si>
    <t>Tampão p/ telha tipo canalete 49 (eternit ou similar)</t>
  </si>
  <si>
    <t>02078</t>
  </si>
  <si>
    <t>Tampão p/ telha tipo canalete 90 (eternit - ref. 301020 ou similar)</t>
  </si>
  <si>
    <t>14,41</t>
  </si>
  <si>
    <t>04422</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</si>
  <si>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</si>
  <si>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</si>
  <si>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</si>
  <si>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</si>
  <si>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</si>
  <si>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02198</t>
  </si>
  <si>
    <t>Perfis em aço galvanizado e "T" invertido</t>
  </si>
  <si>
    <t>1,75</t>
  </si>
  <si>
    <t>Placa de gesso acartonado (2,40x1,20m)</t>
  </si>
  <si>
    <t>09431</t>
  </si>
  <si>
    <t>Gás GLP</t>
  </si>
  <si>
    <t>2,84</t>
  </si>
  <si>
    <t>08115</t>
  </si>
  <si>
    <t>Gás nitrogênio</t>
  </si>
  <si>
    <t>09445</t>
  </si>
  <si>
    <t>43,10</t>
  </si>
  <si>
    <t>Manta Geotex 70g/m² para separação, proteção, reforço e drenagem em estrutura</t>
  </si>
  <si>
    <t>7,45</t>
  </si>
  <si>
    <t>01586</t>
  </si>
  <si>
    <t>5,36</t>
  </si>
  <si>
    <t>01587</t>
  </si>
  <si>
    <t>01588</t>
  </si>
  <si>
    <t>03549</t>
  </si>
  <si>
    <t>08676</t>
  </si>
  <si>
    <t>Tela-Fix, para trincas e juntas, embalagem com 10cm x 40m</t>
  </si>
  <si>
    <t>2,21</t>
  </si>
  <si>
    <t>Tela-Fix, para trincas e juntas, embalagem com 15cm x 40m</t>
  </si>
  <si>
    <t>05481</t>
  </si>
  <si>
    <t>Hidrômetro d= 1 1/2", vazão = 20,0m3/h</t>
  </si>
  <si>
    <t>Hidrômetro d= 1", vazão = 10,0m3/h</t>
  </si>
  <si>
    <t>05484</t>
  </si>
  <si>
    <t>Hidrômetro d= 1/2", vazão = 1,5m3/h</t>
  </si>
  <si>
    <t>05485</t>
  </si>
  <si>
    <t>Hidrômetro d= 1/2", vazão = 3,0m3/h</t>
  </si>
  <si>
    <t>Hidrômetro d= 2", vazão = 30,0m3/h</t>
  </si>
  <si>
    <t>05487</t>
  </si>
  <si>
    <t>Hidrômetro d= 3/4", vazão = 1,5m3/h</t>
  </si>
  <si>
    <t>Hidrômetro d= 3/4", vazão = 5,0m3/h</t>
  </si>
  <si>
    <t>Hidrômetro multijato d= 3/4", vazão = 5,0m3/h</t>
  </si>
  <si>
    <t>06312</t>
  </si>
  <si>
    <t>MACRO-MEDIDOR DE VAZÃO ACTARIS DN 50MM</t>
  </si>
  <si>
    <t>09238</t>
  </si>
  <si>
    <t>Argamassa polimérica Denvertec 100 ou similar</t>
  </si>
  <si>
    <t>13,83</t>
  </si>
  <si>
    <t>7,66</t>
  </si>
  <si>
    <t>Espuma rígida de poliuretano espesssura de 30mm</t>
  </si>
  <si>
    <t>08208</t>
  </si>
  <si>
    <t>Frioasfalto Vedacit ou similar</t>
  </si>
  <si>
    <t>01111</t>
  </si>
  <si>
    <t>Igolflex branco</t>
  </si>
  <si>
    <t>16,42</t>
  </si>
  <si>
    <t>Página 69</t>
  </si>
  <si>
    <t>07306</t>
  </si>
  <si>
    <t>4,52</t>
  </si>
  <si>
    <t>Impermeabilizante SIKA 1, da Sika ou similar</t>
  </si>
  <si>
    <t>7,72</t>
  </si>
  <si>
    <t>01114</t>
  </si>
  <si>
    <t>17,77</t>
  </si>
  <si>
    <t>Imunizante para madeira bruta (mourões) Carbolineum Extra ou similar</t>
  </si>
  <si>
    <t>27,79</t>
  </si>
  <si>
    <t>03140</t>
  </si>
  <si>
    <t>Imunizante para madeira Jimo Cupim Incolor ou similar</t>
  </si>
  <si>
    <t>L</t>
  </si>
  <si>
    <t>Imunizante para madeira K. Otek ou similar</t>
  </si>
  <si>
    <t>15,29</t>
  </si>
  <si>
    <t>Lã de vidro revestida com uma face em alumínio, espessura 38mm - aplicado</t>
  </si>
  <si>
    <t>01658</t>
  </si>
  <si>
    <t>Painel acústico de Eucatex ou similar - aplicado</t>
  </si>
  <si>
    <t>00024</t>
  </si>
  <si>
    <t>00025</t>
  </si>
  <si>
    <t>Poliuretano flexível para vedação ref:TEL-5905, bisnaga com 360g (p/ SPDA)</t>
  </si>
  <si>
    <t>Primer manta Vedacit, da Vedacit ou similar</t>
  </si>
  <si>
    <t>Sika manta PE alumínio 3mm, da Sika ou similar</t>
  </si>
  <si>
    <t>30,58</t>
  </si>
  <si>
    <t>04849</t>
  </si>
  <si>
    <t>10,74</t>
  </si>
  <si>
    <t>04775</t>
  </si>
  <si>
    <t>13,66</t>
  </si>
  <si>
    <t>Véu de Poliester para impermeabilizações</t>
  </si>
  <si>
    <t>8,70</t>
  </si>
  <si>
    <t>05008</t>
  </si>
  <si>
    <t>Calha de isolamento elumaflex ou similar 28x25mm</t>
  </si>
  <si>
    <t>07883</t>
  </si>
  <si>
    <t>48,94</t>
  </si>
  <si>
    <t>9,28</t>
  </si>
  <si>
    <t>Placa de isopor, dim:100 x 50cm, esp=10cm</t>
  </si>
  <si>
    <t>01773</t>
  </si>
  <si>
    <t>Placa de isopor, dim:100 x 50cm, esp=1cm</t>
  </si>
  <si>
    <t>Placa de isopor, dim:100 x 50cm, esp=2cm</t>
  </si>
  <si>
    <t>09803</t>
  </si>
  <si>
    <t>Placa de Poliestireno Expandido - EPS, dim. 2,00x1,00x0,050m</t>
  </si>
  <si>
    <t>44,29</t>
  </si>
  <si>
    <t>09797</t>
  </si>
  <si>
    <t>Placa de Poliestireno Expandido - EPS, dim. 2,00x1,00x0,075m</t>
  </si>
  <si>
    <t>09798</t>
  </si>
  <si>
    <t>Placa de Poliestireno Expandido - EPS, dim. 2,00x1,00x0,10m</t>
  </si>
  <si>
    <t>09799</t>
  </si>
  <si>
    <t>Placa de Poliestireno Expandido - EPS, dim. 2,00x1,00x0,15m</t>
  </si>
  <si>
    <t>09800</t>
  </si>
  <si>
    <t>Placa de Poliestireno Expandido - EPS, dim. 2,00x1,00x0,20m</t>
  </si>
  <si>
    <t>09795</t>
  </si>
  <si>
    <t>06493</t>
  </si>
  <si>
    <t>Válvula esférica fecho rápido de latão d=1"</t>
  </si>
  <si>
    <t>06494</t>
  </si>
  <si>
    <t>Válvula esférica fecho rápido de latão d=1/2"</t>
  </si>
  <si>
    <t>06492</t>
  </si>
  <si>
    <t>Válvula esférica fecho rápido de latão d=3/4"</t>
  </si>
  <si>
    <t>Assento para banho articulável, ref. 2355 EBR, linha conforto, DECA ou simila</t>
  </si>
  <si>
    <t>00229</t>
  </si>
  <si>
    <t>(ou similar)</t>
  </si>
  <si>
    <t>00231</t>
  </si>
  <si>
    <t>00228</t>
  </si>
  <si>
    <t>Assento para vaso sanitário plástico slow close, DECA, ref. AP 165 ou similar</t>
  </si>
  <si>
    <t>07284</t>
  </si>
  <si>
    <t>Assento para vaso sanitário, INCEPA, Linha thema, ref. 25987 (ou similar)</t>
  </si>
  <si>
    <t>07072</t>
  </si>
  <si>
    <t>Assento para vaso sanitário, linha eros, ref. 19987, INCEPA ou similar</t>
  </si>
  <si>
    <t>Assento para vaso sanitário, linha monte carlo, ref. AP-80, DECA ou similar</t>
  </si>
  <si>
    <t>Página 70</t>
  </si>
  <si>
    <t>06963</t>
  </si>
  <si>
    <t>06974</t>
  </si>
  <si>
    <t>02886</t>
  </si>
  <si>
    <t>Assento para vaso sanitário, linha versato 7987, CELITE ou similar</t>
  </si>
  <si>
    <t>87,45</t>
  </si>
  <si>
    <t>00238</t>
  </si>
  <si>
    <t>00389</t>
  </si>
  <si>
    <t>Cabide de louça, branco, ref: A680, DECA ou similar</t>
  </si>
  <si>
    <t>08674</t>
  </si>
  <si>
    <t>Coluna de louça branca p/ tanque lavar (deca - ref ct-11 ou similar)</t>
  </si>
  <si>
    <t>62,93</t>
  </si>
  <si>
    <t>00624</t>
  </si>
  <si>
    <t>Coluna de louça branca p/ tanque lavar (deca - ref ct-25 ou similar)</t>
  </si>
  <si>
    <t>Coluna de louça para lavatório, linha Azaléa, REF.: 91201, CELITE ou similar</t>
  </si>
  <si>
    <t>04292</t>
  </si>
  <si>
    <t>Coluna de louça para lavatório, linha Carrara, ref: C-1c, DECA ou similar</t>
  </si>
  <si>
    <t>Coluna de louça para lavatório, linha Monte Carlo, ref: C-1, DECA ou similar</t>
  </si>
  <si>
    <t>Coluna de louça para lavatório, linha Parati, REF.: 18201, LOGASA ou similar</t>
  </si>
  <si>
    <t>04293</t>
  </si>
  <si>
    <t>Coluna de louça para lavatorio, linha Ravena, ref C-9, Deca ou similar</t>
  </si>
  <si>
    <t>07388</t>
  </si>
  <si>
    <t>97,78</t>
  </si>
  <si>
    <t>00717</t>
  </si>
  <si>
    <t>Cuba de embutir branca ( Deca - Carrara - ref. L-36 ou similar)</t>
  </si>
  <si>
    <t>00718</t>
  </si>
  <si>
    <t>Cuba de embutir oval branca (Deca -   ref. L-37 ou similar)</t>
  </si>
  <si>
    <t>58,60</t>
  </si>
  <si>
    <t>02873</t>
  </si>
  <si>
    <t>Cuba de embutir, circular, ref: L41, DECA ou similar</t>
  </si>
  <si>
    <t>48,18</t>
  </si>
  <si>
    <t>02918</t>
  </si>
  <si>
    <t>Cuba de embutir, circular, ref:10129, CELITE ou similar</t>
  </si>
  <si>
    <t>02919</t>
  </si>
  <si>
    <t>Cuba de embutir, oval, ref:10116, CELITE ou similar</t>
  </si>
  <si>
    <t>Cuba de semi-encaixe, dim. 49 x 40cm, INCEPA, linha ocean pacific, ref. 63027</t>
  </si>
  <si>
    <t>06970</t>
  </si>
  <si>
    <t>Cuba de sobrepor oval, ref. L65, acabamento GE-17, Deca ou similar</t>
  </si>
  <si>
    <t>04515</t>
  </si>
  <si>
    <t>Cuba de sobrepor, linha carrara, L34, acabamento EB-95, Deca ou similar</t>
  </si>
  <si>
    <t>Cuba de sobrepor, linha carrara, L34, Deca ou similar</t>
  </si>
  <si>
    <t>230,93</t>
  </si>
  <si>
    <t>04659</t>
  </si>
  <si>
    <t>Cuba de sobrepor, universal redonda, L50, acabamento CZ-87, Deca ou similar</t>
  </si>
  <si>
    <t>02917</t>
  </si>
  <si>
    <t>Lavatório (cuba) louça de sobrepor, oval, ref: 76146, CELITE ou similar</t>
  </si>
  <si>
    <t>01325</t>
  </si>
  <si>
    <t>Lavatório louça 45,5x36cm, linha Ravena L-915, DECA ou similar</t>
  </si>
  <si>
    <t>01324</t>
  </si>
  <si>
    <t>Lavatório louça 55x51cm, linha Carrara L-60, DECA ou similar</t>
  </si>
  <si>
    <t>Lavatório louça 575x445cm, linha Monte Carlo L-81, DECA ou similar</t>
  </si>
  <si>
    <t>02914</t>
  </si>
  <si>
    <t>Lavatório louça com coluna, linha stylus, ref: 39005, CELITE ou similar</t>
  </si>
  <si>
    <t>02915</t>
  </si>
  <si>
    <t>Lavatório louça com coluna, linha versato, ref: 07006, CELITE ou similar</t>
  </si>
  <si>
    <t>02916</t>
  </si>
  <si>
    <t>Lavatório louça de sobrepor, circular, ref:10159,   CELITE ou similar</t>
  </si>
  <si>
    <t>85,00</t>
  </si>
  <si>
    <t>Lavatório louça sem coluna, 465 x 340mm, linha guarapari, Logasa ou similar</t>
  </si>
  <si>
    <t>52,90</t>
  </si>
  <si>
    <t>01326</t>
  </si>
  <si>
    <t>Lavatório louça sem coluna, 56x46cm, linha Ravena, ref: L-91, Deca ou similar</t>
  </si>
  <si>
    <t>98,80</t>
  </si>
  <si>
    <t>04473</t>
  </si>
  <si>
    <t>Lavatório louça sem coluna, linha saveiro, 47x38cm, CELITE ou similar</t>
  </si>
  <si>
    <t>06969</t>
  </si>
  <si>
    <t>Lavatório louça, de canto, linha Izy, ref. 10117, DECA ou similar</t>
  </si>
  <si>
    <t>119,90</t>
  </si>
  <si>
    <t>Mictório louça branca c/ sifão integrado</t>
  </si>
  <si>
    <t>01616</t>
  </si>
  <si>
    <t>Mictório louça branca c/ sifão integrado (deca - ref. m-712 ou similar)</t>
  </si>
  <si>
    <t>Mictório louça branca c/ sifão integrado (deca - ref. m-713 ou similar)</t>
  </si>
  <si>
    <t>599,90</t>
  </si>
  <si>
    <t>01615</t>
  </si>
  <si>
    <t>Mictório louça branca s/ sifão integrado (deca - ref. m-711 ou similar)</t>
  </si>
  <si>
    <t>01662</t>
  </si>
  <si>
    <t>Papeleira de louça, DECA A480, 15 x 15cm ou similar</t>
  </si>
  <si>
    <t>Porta toalha branco (deca - ref. a586 ou similar)</t>
  </si>
  <si>
    <t>09835</t>
  </si>
  <si>
    <t>Porta toalha, linha Quadratta, ref. 2040 C83, da Deca ou similar</t>
  </si>
  <si>
    <t>09836</t>
  </si>
  <si>
    <t>Porta toalha, linha Slim, ref. 2042.C.SLM, da Deca ou similar</t>
  </si>
  <si>
    <t>09827</t>
  </si>
  <si>
    <t>Prateleira linha flex, ref. 2030 CFLX, da Deca ou similar</t>
  </si>
  <si>
    <t>09842</t>
  </si>
  <si>
    <t>Prateleira linha Quadratta, ref. 2030 C83, da Deca ou similar</t>
  </si>
  <si>
    <t>09837</t>
  </si>
  <si>
    <t>Prateleira linha Slim, ref. 2030.C.SLM, da Deca ou similar</t>
  </si>
  <si>
    <t>09841</t>
  </si>
  <si>
    <t>Prateleira linha targa, ref. 2030 C40, da Deca ou similar</t>
  </si>
  <si>
    <t>01998</t>
  </si>
  <si>
    <t>Saboneteira branca 15 x 15cm (deca - ref. A180   ou similar)</t>
  </si>
  <si>
    <t>01999</t>
  </si>
  <si>
    <t>Saboneteira branca 7,5 x 15cm (deca - ref. A380 ou similar)</t>
  </si>
  <si>
    <t>02096</t>
  </si>
  <si>
    <t>Tanque louça, branco, sem coluna (Deca - ref. tq-03 ou similar)</t>
  </si>
  <si>
    <t>Página 71</t>
  </si>
  <si>
    <t>02411</t>
  </si>
  <si>
    <t>04657</t>
  </si>
  <si>
    <t>09524</t>
  </si>
  <si>
    <t>02408</t>
  </si>
  <si>
    <t>04472</t>
  </si>
  <si>
    <t>02883</t>
  </si>
  <si>
    <t>02881</t>
  </si>
  <si>
    <t>09304</t>
  </si>
  <si>
    <t>02409</t>
  </si>
  <si>
    <t>Vaso sanitário convencional, linha carrara P60, DECA ou similar</t>
  </si>
  <si>
    <t>07057</t>
  </si>
  <si>
    <t>Vaso sanitário convencional, linha eros, ref. 19300, INCEPA ou similar</t>
  </si>
  <si>
    <t>Vaso sanitário convencional, linha infantil 08254, CELITE ou similar</t>
  </si>
  <si>
    <t>Vaso sanitário convencional, linha parati, Logasa ou similar</t>
  </si>
  <si>
    <t>99,90</t>
  </si>
  <si>
    <t>02410</t>
  </si>
  <si>
    <t>Vaso sanitário convencional, linha ravena P9, DECA ou similar</t>
  </si>
  <si>
    <t>06973</t>
  </si>
  <si>
    <t>02882</t>
  </si>
  <si>
    <t>Vaso sanitário convencional, linha versato 07303, CELITE ou similar</t>
  </si>
  <si>
    <t>01744</t>
  </si>
  <si>
    <t>Pia de mármore sintético com frontal, dimensões 1,00x0,50 m</t>
  </si>
  <si>
    <t>01745</t>
  </si>
  <si>
    <t>Pia de mármore sintético com frontal, dimensões 1,20x0,50 m</t>
  </si>
  <si>
    <t>01746</t>
  </si>
  <si>
    <t>Pia de mármore sintético com frontal, dimensões 1,40x0,50 m</t>
  </si>
  <si>
    <t>01747</t>
  </si>
  <si>
    <t>Pia de mármore sintético com frontal, dimensões 1,60x0,50 m</t>
  </si>
  <si>
    <t>02097</t>
  </si>
  <si>
    <t>Tanque simples em mármore sintético (60x60)cm</t>
  </si>
  <si>
    <t>07258</t>
  </si>
  <si>
    <t>Bancada em granito branco polar, largura 57cm, e= 2cm</t>
  </si>
  <si>
    <t>04518</t>
  </si>
  <si>
    <t>Bancada em granito preto, e=2cm, dim 1.55 x 0.50m, com rodopia de 10cm</t>
  </si>
  <si>
    <t>Bancada em granito verde ubatuba, e=2cm, inclusive filete 3cm</t>
  </si>
  <si>
    <t>Página 72</t>
  </si>
  <si>
    <t>Caco de granito preto</t>
  </si>
  <si>
    <t>4,40</t>
  </si>
  <si>
    <t>4,92</t>
  </si>
  <si>
    <t>Chapim de granito cinza andorinha polido 22 x 2cm</t>
  </si>
  <si>
    <t>39,78</t>
  </si>
  <si>
    <t>Chapim de mármore branco polido 22 x 2cm</t>
  </si>
  <si>
    <t>09117</t>
  </si>
  <si>
    <t>Chapim de mármore branco polido 24 x 2cm</t>
  </si>
  <si>
    <t>09118</t>
  </si>
  <si>
    <t>Chapim de mármore branco polido 28 x 2cm</t>
  </si>
  <si>
    <t>09119</t>
  </si>
  <si>
    <t>Chapim de mármore branco polido 60 x 2cm</t>
  </si>
  <si>
    <t>09463</t>
  </si>
  <si>
    <t>Chapim de mármore branco polido 72 x 2cm</t>
  </si>
  <si>
    <t>Degrau de escada em granito cinza andorinha, L=32cm, com 3 frisos antiderrapa</t>
  </si>
  <si>
    <t>nte</t>
  </si>
  <si>
    <t>Divisória em granito branco marfim, polido do dois lados, e= 2cm</t>
  </si>
  <si>
    <t>07259</t>
  </si>
  <si>
    <t>Divisória em granito branco polar, polido do dois lados, e= 2cm, inclusive mo</t>
  </si>
  <si>
    <t>ntagem com ferragens</t>
  </si>
  <si>
    <t>Divisória em granito verde ubatuba, polido dos dois lados, acabamento boleado</t>
  </si>
  <si>
    <t>04461</t>
  </si>
  <si>
    <t>Divisória em granito vitória, polido dos 2 lados, medindo 1,20x0,40m, e=2cm</t>
  </si>
  <si>
    <t>00838</t>
  </si>
  <si>
    <t>Divisória marmorite branco polido e=3cm</t>
  </si>
  <si>
    <t>09854</t>
  </si>
  <si>
    <t>7,19</t>
  </si>
  <si>
    <t>09853</t>
  </si>
  <si>
    <t>Filete de granito branco 6 x 2cm</t>
  </si>
  <si>
    <t>14,34</t>
  </si>
  <si>
    <t>Filete de granito capri 2 x 3cm</t>
  </si>
  <si>
    <t>10,58</t>
  </si>
  <si>
    <t>04460</t>
  </si>
  <si>
    <t>Filete de granito vitória 3 x 2cm</t>
  </si>
  <si>
    <t>02582</t>
  </si>
  <si>
    <t>4,30</t>
  </si>
  <si>
    <t>Filete em granito branco dallas h = 10 cm</t>
  </si>
  <si>
    <t>Filete em granito cinza andorinha h=15 cm</t>
  </si>
  <si>
    <t>28,84</t>
  </si>
  <si>
    <t>07480</t>
  </si>
  <si>
    <t>Filete em granito cinza andorinha, l=4 cm, e= 2 cm, com acabamento aboleado</t>
  </si>
  <si>
    <t>11,54</t>
  </si>
  <si>
    <t>09121</t>
  </si>
  <si>
    <t>Filete em granito corumbá 6 x 2cm</t>
  </si>
  <si>
    <t>15,09</t>
  </si>
  <si>
    <t>Filete em granito preto 3 x 2cm</t>
  </si>
  <si>
    <t>04499</t>
  </si>
  <si>
    <t>Filete em granito verde água 3 x 2cm</t>
  </si>
  <si>
    <t>14,17</t>
  </si>
  <si>
    <t>09920</t>
  </si>
  <si>
    <t>Friso em granito branco 2cm</t>
  </si>
  <si>
    <t>9,54</t>
  </si>
  <si>
    <t>Granito amarelo São Francisco, e=2cm, l = 10cm, acabamento apicoado com borda</t>
  </si>
  <si>
    <t>Granito amarelo São Francisco, polido, e=2cm</t>
  </si>
  <si>
    <t>02523</t>
  </si>
  <si>
    <t>Granito bege ipanema polido   e=2cm</t>
  </si>
  <si>
    <t>09751</t>
  </si>
  <si>
    <t>Granito branco dallas e=2cm</t>
  </si>
  <si>
    <t>Granito branco fortaleza, e=2cm</t>
  </si>
  <si>
    <t>04498</t>
  </si>
  <si>
    <t>Granito branco polar e= 2cm</t>
  </si>
  <si>
    <t>07119</t>
  </si>
  <si>
    <t>Granito branco Siena e= 2cm</t>
  </si>
  <si>
    <t>09855</t>
  </si>
  <si>
    <t>Granito capri polido esp=2cm</t>
  </si>
  <si>
    <t>01068</t>
  </si>
  <si>
    <t>Granito cinza andorinha, polido, e=2cm</t>
  </si>
  <si>
    <t>09673</t>
  </si>
  <si>
    <t>Granito marrom imperial, polido, e=2cm</t>
  </si>
  <si>
    <t>01070</t>
  </si>
  <si>
    <t>Granito preto flameado polido esp=2cm</t>
  </si>
  <si>
    <t>09749</t>
  </si>
  <si>
    <t>Granito preto tijuca esp=2cm</t>
  </si>
  <si>
    <t>Granito preto, e=2cm, com polimento dos 2 lados</t>
  </si>
  <si>
    <t>09750</t>
  </si>
  <si>
    <t>Granito verde são francisco esp=2cm</t>
  </si>
  <si>
    <t>03968</t>
  </si>
  <si>
    <t>Granito verde tunas polido e=2cm</t>
  </si>
  <si>
    <t>01071</t>
  </si>
  <si>
    <t>Granito verde ubatuba polido esp=2cm</t>
  </si>
  <si>
    <t>08940</t>
  </si>
  <si>
    <t>Granito vermelho brasília polido e=2cm</t>
  </si>
  <si>
    <t>Granito vermelho pavão, polido, e=2cm</t>
  </si>
  <si>
    <t>01597</t>
  </si>
  <si>
    <t>Mármore bege bahia ou Marta Rocha e=2cm</t>
  </si>
  <si>
    <t>01598</t>
  </si>
  <si>
    <t>Mármore branco e=2cm</t>
  </si>
  <si>
    <t>09627</t>
  </si>
  <si>
    <t>Mármore marmoglass e=2cm</t>
  </si>
  <si>
    <t>Peitoril granito branco fortaleza polido 22 x 2cm</t>
  </si>
  <si>
    <t>01726</t>
  </si>
  <si>
    <t>Peitoril granito cinza polido 17 x 2cm</t>
  </si>
  <si>
    <t>Página 73</t>
  </si>
  <si>
    <t>01727</t>
  </si>
  <si>
    <t>Peitoril granito cinza polido 22 x 2cm</t>
  </si>
  <si>
    <t>33,81</t>
  </si>
  <si>
    <t>01728</t>
  </si>
  <si>
    <t>Peitoril mármore branco polido 17 x 2cm</t>
  </si>
  <si>
    <t>21,79</t>
  </si>
  <si>
    <t>08866</t>
  </si>
  <si>
    <t>Peitoril mármore branco polido 19 x 2cm</t>
  </si>
  <si>
    <t>01729</t>
  </si>
  <si>
    <t>Peitoril mármore branco polido 22 x 2cm</t>
  </si>
  <si>
    <t>01730</t>
  </si>
  <si>
    <t>Peitoril mármore branco polido 32 x 2cm</t>
  </si>
  <si>
    <t>35,99</t>
  </si>
  <si>
    <t>08865</t>
  </si>
  <si>
    <t>Peitoril mármore branco polido 33 x 2cm</t>
  </si>
  <si>
    <t>01731</t>
  </si>
  <si>
    <t>Peitoril marmorite branco pré-moldado 17 x 2cm</t>
  </si>
  <si>
    <t>24,05</t>
  </si>
  <si>
    <t>01732</t>
  </si>
  <si>
    <t>Peitoril marmorite branco pré-moldado 22 x 2cm</t>
  </si>
  <si>
    <t>26,61</t>
  </si>
  <si>
    <t>07257</t>
  </si>
  <si>
    <t>Prateleira em granito branco polar, largura 25cm, e= 2cm</t>
  </si>
  <si>
    <t>Prateleira em granito cinza andorinha esp= 2cm</t>
  </si>
  <si>
    <t>Rasgo em bancada de mármore ou granito para colacação de cuba</t>
  </si>
  <si>
    <t>04484</t>
  </si>
  <si>
    <t>Rodameio em granito preto, larg=4 cm, esp= 2 cm</t>
  </si>
  <si>
    <t>04485</t>
  </si>
  <si>
    <t>Rodameio em granito preto, larg=8 cm, esp= 2 cm</t>
  </si>
  <si>
    <t>04883</t>
  </si>
  <si>
    <t>Rodameio em granito preto, larg=9 cm, esp= 2 cm</t>
  </si>
  <si>
    <t>32,54</t>
  </si>
  <si>
    <t>Rodapé granito branco fortaleza polido 7 x 2cm</t>
  </si>
  <si>
    <t>07130</t>
  </si>
  <si>
    <t>Rodapé granito branco Siena polido 7 x 2cm</t>
  </si>
  <si>
    <t>23,11</t>
  </si>
  <si>
    <t>Rodapé granito cinza andorinha polido 5 x 2cm</t>
  </si>
  <si>
    <t>Rodapé granito cinza andorinha polido 7 x 2cm</t>
  </si>
  <si>
    <t>Rodapé granito cinza andorinha polido 10 x 2cm</t>
  </si>
  <si>
    <t>Rodapé granito preto polido 7 x 2cm</t>
  </si>
  <si>
    <t>33,15</t>
  </si>
  <si>
    <t>01988</t>
  </si>
  <si>
    <t>Rodapé mármore branco polido, 5 x 2cm</t>
  </si>
  <si>
    <t>6,63</t>
  </si>
  <si>
    <t>01989</t>
  </si>
  <si>
    <t>Rodapé mármore branco polido, 7 x 2cm</t>
  </si>
  <si>
    <t>19,04</t>
  </si>
  <si>
    <t>01990</t>
  </si>
  <si>
    <t>Rodapé mármore branco polido, 10 x 2cm</t>
  </si>
  <si>
    <t>07479</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</si>
  <si>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</si>
  <si>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</si>
  <si>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</si>
  <si>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</si>
  <si>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</si>
  <si>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</si>
  <si>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</si>
  <si>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136,55</t>
  </si>
  <si>
    <t>Rodopia em mármore bege bahia ou Marta Rocha, l=10cm, e=2cm</t>
  </si>
  <si>
    <t>46,31</t>
  </si>
  <si>
    <t>Rodopia em mármore bege bahia ou Marta Rocha, l=15cm, e=2cm</t>
  </si>
  <si>
    <t>Rodopia em mármore branco, l=10cm, e=2cm</t>
  </si>
  <si>
    <t>33,83</t>
  </si>
  <si>
    <t>Rodopia em mármore branco, l=15cm, e=2cm</t>
  </si>
  <si>
    <t>09921</t>
  </si>
  <si>
    <t>Soco em marmoglass branco 4 x 2cm</t>
  </si>
  <si>
    <t>Soleira (filete) granito polido cinza andorinha 7 x 2cm</t>
  </si>
  <si>
    <t>02034</t>
  </si>
  <si>
    <t>Soleira de mármore branco polido 15 x 2cm</t>
  </si>
  <si>
    <t>02035</t>
  </si>
  <si>
    <t>Soleira de mármore branco polido 18 x 2cm</t>
  </si>
  <si>
    <t>34,65</t>
  </si>
  <si>
    <t>Soleira de mármore branco polido, l = 23cm, e = 2cm</t>
  </si>
  <si>
    <t>Soleira granito branco fortaleza polido 15 x 2cm</t>
  </si>
  <si>
    <t>Soleira granito polido cinza andorinha 15 x 2cm</t>
  </si>
  <si>
    <t>21,07</t>
  </si>
  <si>
    <t>02031</t>
  </si>
  <si>
    <t>Soleira granito polido cinza andorinha 18 x 2cm</t>
  </si>
  <si>
    <t>04273</t>
  </si>
  <si>
    <t>Soleira granito polido cinza andorinha 22 x 2cm</t>
  </si>
  <si>
    <t>29,30</t>
  </si>
  <si>
    <t>Soleira granito polido ocre 15 x 2cm</t>
  </si>
  <si>
    <t>Soleira granito polido preto 15 x 2cm</t>
  </si>
  <si>
    <t>40,75</t>
  </si>
  <si>
    <t>Soleira granito polido preto 22 x 3cm</t>
  </si>
  <si>
    <t>07563</t>
  </si>
  <si>
    <t>Soleira granito polido verde ubatuba 18 x 2cm</t>
  </si>
  <si>
    <t>07287</t>
  </si>
  <si>
    <t>Soleira granito polido verde Ubatuba 22 x 2cm</t>
  </si>
  <si>
    <t>Soleira granito polido vitória 15 x 2cm</t>
  </si>
  <si>
    <t>09919</t>
  </si>
  <si>
    <t>Tampo em marmoglass branco</t>
  </si>
  <si>
    <t>02585</t>
  </si>
  <si>
    <t>Tampo/bancada de granito cinza andorinha, e=2cm</t>
  </si>
  <si>
    <t>Página 74</t>
  </si>
  <si>
    <t>02080</t>
  </si>
  <si>
    <t>Tampo/bancada de granito preto e=2cm</t>
  </si>
  <si>
    <t>Tampo/bancada em granito verde ubatuba polido esp=2cm</t>
  </si>
  <si>
    <t>Tampo/bancada em mármore bege bahia ou Marta Rocha e=2cm</t>
  </si>
  <si>
    <t>09072</t>
  </si>
  <si>
    <t>Tampo/bancada em mármore branco e=2cm</t>
  </si>
  <si>
    <t>ção</t>
  </si>
  <si>
    <t>Testeira em granito preto, l=10cm (meia esquadria) - fornecimento e colocação</t>
  </si>
  <si>
    <t>Testeira em granito preto, l=4 cm (de topo) - fornecimento e colocação</t>
  </si>
  <si>
    <t>Testeira em granito preto, l=4 cm (meia esquadria) - fornecimento e colocação</t>
  </si>
  <si>
    <t>olocação</t>
  </si>
  <si>
    <t>o e colocação</t>
  </si>
  <si>
    <t>ão</t>
  </si>
  <si>
    <t>Testeira em mármore branco, l=4 cm (de topo) - fornecimento e colocação</t>
  </si>
  <si>
    <t>54,47</t>
  </si>
  <si>
    <t>04487</t>
  </si>
  <si>
    <t>Tosetes em mármore branco tipo exportação, 5 x 5 cm, esp:2 cm</t>
  </si>
  <si>
    <t>Cabo telefonico ctp - apl - 50, 75 pares, uso externo</t>
  </si>
  <si>
    <t>Disjuntor tipo DIN/IEC, tripolar 63A</t>
  </si>
  <si>
    <t>Fita crepe automotiva em rolos 24mm x 50m</t>
  </si>
  <si>
    <t>6,38</t>
  </si>
  <si>
    <t>Niple roscável bronze 2"</t>
  </si>
  <si>
    <t>Registro gaveta 2" bruto latao ref 1502-b</t>
  </si>
  <si>
    <t>Terminal a pressao 1 cabo 150mm2 c/ 1 furo de fixacao</t>
  </si>
  <si>
    <t>Terminal a pressao 1 cabo 50mm2 c/ 1 furo de fixacao</t>
  </si>
  <si>
    <t>5,43</t>
  </si>
  <si>
    <t>00079</t>
  </si>
  <si>
    <t>Ácido muriático</t>
  </si>
  <si>
    <t>00146</t>
  </si>
  <si>
    <t>Água sanitária</t>
  </si>
  <si>
    <t>2,65</t>
  </si>
  <si>
    <t>00159</t>
  </si>
  <si>
    <t>Amoníaco</t>
  </si>
  <si>
    <t>00615</t>
  </si>
  <si>
    <t>Cloro líquido para limpeza e desinfecção</t>
  </si>
  <si>
    <t>00925</t>
  </si>
  <si>
    <t>Estopa limpeza</t>
  </si>
  <si>
    <t>11,53</t>
  </si>
  <si>
    <t>Hipoclorito de cálcio</t>
  </si>
  <si>
    <t>21,90</t>
  </si>
  <si>
    <t>04832</t>
  </si>
  <si>
    <t>Material BRASSO p/ limpeza de metais e cromados - unidade c/ 200ml</t>
  </si>
  <si>
    <t>Material de limpeza</t>
  </si>
  <si>
    <t>01997</t>
  </si>
  <si>
    <t>Sabão em pó</t>
  </si>
  <si>
    <t>4,66</t>
  </si>
  <si>
    <t>Vassoura piaçava</t>
  </si>
  <si>
    <t>Aluguel de máquina de calcular elétrica c/ bobina</t>
  </si>
  <si>
    <t>Página 75</t>
  </si>
  <si>
    <t>Cadeira de plástico sem braço, cor branca</t>
  </si>
  <si>
    <t>03118</t>
  </si>
  <si>
    <t>Cartucho para impressora - colorido</t>
  </si>
  <si>
    <t>132,20</t>
  </si>
  <si>
    <t>03117</t>
  </si>
  <si>
    <t>Cartucho para impressora - cor preta</t>
  </si>
  <si>
    <t>80,41</t>
  </si>
  <si>
    <t>Lixeira de plástico capacidade 12 Lt com tampa e pedal</t>
  </si>
  <si>
    <t>Lixeira de plástico capacidade 60 Lt com tampa</t>
  </si>
  <si>
    <t>27,98</t>
  </si>
  <si>
    <t>Material de escritório</t>
  </si>
  <si>
    <t>345,00</t>
  </si>
  <si>
    <t>09811</t>
  </si>
  <si>
    <t>Micro computador com de monitor 19", software e ploter</t>
  </si>
  <si>
    <t>870,00</t>
  </si>
  <si>
    <t>03671</t>
  </si>
  <si>
    <t>2.505,11</t>
  </si>
  <si>
    <t>03102</t>
  </si>
  <si>
    <t>Papel formato A4, c/ brilho, para impressão de fotos - cx c/ 10 folhas</t>
  </si>
  <si>
    <t>cx</t>
  </si>
  <si>
    <t>26,10</t>
  </si>
  <si>
    <t>03105</t>
  </si>
  <si>
    <t>Papel vegetal p/ desenho ou impressão, 90gr, 1,10m de largura</t>
  </si>
  <si>
    <t>Prateleira em MDF medindo 2,36 x 0,40 m</t>
  </si>
  <si>
    <t>472,73</t>
  </si>
  <si>
    <t>Quadro negro /   de avisos</t>
  </si>
  <si>
    <t>02508</t>
  </si>
  <si>
    <t>Aro flexível p/cesta basquete profissional diam=45cm (cod.4002)</t>
  </si>
  <si>
    <t>00206</t>
  </si>
  <si>
    <t>Aro p/cesta basquete standard d=45cm (cod.4001)</t>
  </si>
  <si>
    <t>00428</t>
  </si>
  <si>
    <t>Cadeira oficial para árbitro de volei, tubo 1 1/2" - rodas (cod.3103)</t>
  </si>
  <si>
    <t>04810</t>
  </si>
  <si>
    <t>Escada para árbitro de volei (arbitro de pé) (cod.3096)</t>
  </si>
  <si>
    <t>00932</t>
  </si>
  <si>
    <t>02522</t>
  </si>
  <si>
    <t>01877</t>
  </si>
  <si>
    <t>01928</t>
  </si>
  <si>
    <t>01929</t>
  </si>
  <si>
    <t>Rede para cesta basquete seda fio 3mm, medindo 45x45cm (cod.2019)</t>
  </si>
  <si>
    <t>01932</t>
  </si>
  <si>
    <t>Rede volei em nylon, profissional, lona em pvc, c/medidor altura (cod.2006p)</t>
  </si>
  <si>
    <t>02543</t>
  </si>
  <si>
    <t>Tabela para basquete em fibra de vidro (1,80x1,20m)</t>
  </si>
  <si>
    <t>04811</t>
  </si>
  <si>
    <t>Tabela para basquete oficial em chapa metálica medindo 1,80x1,05m (cod. 4006)</t>
  </si>
  <si>
    <t>Tabela para basquete oficial em laminado naval, medindo 1,80x1,20m, inclusive</t>
  </si>
  <si>
    <t>aros fixo metal e redes</t>
  </si>
  <si>
    <t>00244</t>
  </si>
  <si>
    <t>Traves p/ futebol campo c/ tubo 4" cod.4015</t>
  </si>
  <si>
    <t>Traves p/ futebol soçaite 4m, tubo 4", desmontável, med.ext.4x2,2m (cod.4043)</t>
  </si>
  <si>
    <t>Armário para pia com portas e gavetas revestida em fórmica (postforming) bran</t>
  </si>
  <si>
    <t>1.692,30</t>
  </si>
  <si>
    <t>co, L=0,57m (exceto a pia), fornecimento e assentamento</t>
  </si>
  <si>
    <t>09291</t>
  </si>
  <si>
    <t>195,00</t>
  </si>
  <si>
    <t>00304</t>
  </si>
  <si>
    <t>00305</t>
  </si>
  <si>
    <t>206,36</t>
  </si>
  <si>
    <t>Fornecimento e instalação de brises de ângulo fixo ou móvel, em alumínio, Lux</t>
  </si>
  <si>
    <t>alon Termobrise 335, com pintura a base de poliester, inclusive acessórios</t>
  </si>
  <si>
    <t>165,00</t>
  </si>
  <si>
    <t>01741</t>
  </si>
  <si>
    <t>Persiana horizontal 15mm slimlux ou similar</t>
  </si>
  <si>
    <t>01739</t>
  </si>
  <si>
    <t>Persiana horizontal 25mm microline ou similar</t>
  </si>
  <si>
    <t>01740</t>
  </si>
  <si>
    <t>Persiana horizontal 35mm midline ou similar</t>
  </si>
  <si>
    <t>72,21</t>
  </si>
  <si>
    <t>01738</t>
  </si>
  <si>
    <t>Persiana horizontal em alumínio 50mm</t>
  </si>
  <si>
    <t>Persiana vertical em PVC 9cm</t>
  </si>
  <si>
    <t>Página 76</t>
  </si>
  <si>
    <t>01742</t>
  </si>
  <si>
    <t>01743</t>
  </si>
  <si>
    <t>Persiana vertical em tecido de nylon</t>
  </si>
  <si>
    <t>02236</t>
  </si>
  <si>
    <t>Toldo fixo de lona   c/ Estrutura metalica</t>
  </si>
  <si>
    <t>09337</t>
  </si>
  <si>
    <t>Veneziana industrial de pvc rígido, translúcido e montantes em alúminio</t>
  </si>
  <si>
    <t>118,90</t>
  </si>
  <si>
    <t>Conexão "Y", dn=100 x 100mm, em pead (Kananet ou similar)</t>
  </si>
  <si>
    <t>Conexão "Y", dn=170 x 100mm, pead (Kananet ou similar)</t>
  </si>
  <si>
    <t>Tampão dn=100mm, em pead (Kananet ou similar)</t>
  </si>
  <si>
    <t>9,22</t>
  </si>
  <si>
    <t>Tampão dn=170mm (Kananet ou similar)</t>
  </si>
  <si>
    <t>Tubo pead flexivel corrugado perfurado d = 4" (Kanadreno ou similar)</t>
  </si>
  <si>
    <t>04690</t>
  </si>
  <si>
    <t>Tubo pead flexivel corrugado perfurado d= 4" (Kananet ou similar)</t>
  </si>
  <si>
    <t>02322</t>
  </si>
  <si>
    <t>Tubo pead flexivel corrugado perfurado d=2 1/2" (Kanadreno ou similar)</t>
  </si>
  <si>
    <t>04691</t>
  </si>
  <si>
    <t>Tubo pead flexivel corrugado perfurado d=2 1/2" (Kananet ou similar)</t>
  </si>
  <si>
    <t>26,15</t>
  </si>
  <si>
    <t>02323</t>
  </si>
  <si>
    <t>Tubo pead flexivel corrugado perfurado d=6" (Kanadreno ou similar)</t>
  </si>
  <si>
    <t>04692</t>
  </si>
  <si>
    <t>Tubo pead flexivel corrugado perfurado d=6" (Kananet ou similar)</t>
  </si>
  <si>
    <t>02324</t>
  </si>
  <si>
    <t>Tubo pead flexivel corrugado perfurado d=8" (Kananet ou similar)</t>
  </si>
  <si>
    <t>00072</t>
  </si>
  <si>
    <t>Abraçadeira de nylon p/amarração de cabos 100mm x 2,5mm</t>
  </si>
  <si>
    <t>Abraçadeira de nylon p/amarração de cabos 140mm x 3,5mm</t>
  </si>
  <si>
    <t>00074</t>
  </si>
  <si>
    <t>Abraçadeira de nylon p/amarração de cabos 285mm x 3,5mm</t>
  </si>
  <si>
    <t>Abraçadeira de nylon p/amarração de cabos 300mm x 3,6mm</t>
  </si>
  <si>
    <t>Abraçadeira de nylon T50R - 20cm</t>
  </si>
  <si>
    <t>08948</t>
  </si>
  <si>
    <t>Abraçadeira de poliamida 500mm</t>
  </si>
  <si>
    <t>Abraçadeira plástica 15mm</t>
  </si>
  <si>
    <t>0,11</t>
  </si>
  <si>
    <t>08690</t>
  </si>
  <si>
    <t>Abraçadeira plástica 22mm</t>
  </si>
  <si>
    <t>08691</t>
  </si>
  <si>
    <t>Abraçadeira plástica 28mm</t>
  </si>
  <si>
    <t>0,26</t>
  </si>
  <si>
    <t>02624</t>
  </si>
  <si>
    <t>Abraçadeira plástica serrilhada 230 mm</t>
  </si>
  <si>
    <t>02625</t>
  </si>
  <si>
    <t>Abraçadeira plástica serrilhada 390 mm</t>
  </si>
  <si>
    <t>07519</t>
  </si>
  <si>
    <t>Acoplador de caixa para canaleta 110x20mm, "Sistema X", ref.6750 53, Pial Leg</t>
  </si>
  <si>
    <t>9,43</t>
  </si>
  <si>
    <t>rand ou similar</t>
  </si>
  <si>
    <t>00083</t>
  </si>
  <si>
    <t>8,27</t>
  </si>
  <si>
    <t>Pial Legrand ou similar</t>
  </si>
  <si>
    <t>03355</t>
  </si>
  <si>
    <t>Anel guia 1 1/2"</t>
  </si>
  <si>
    <t>Anilha para identificação - (0 a 9) e (a a c) com 10 unidades</t>
  </si>
  <si>
    <t>Anilhas para identificação</t>
  </si>
  <si>
    <t>Bandeja fixa 500mm</t>
  </si>
  <si>
    <t>Bastidor para 05 blocos M10</t>
  </si>
  <si>
    <t>21,40</t>
  </si>
  <si>
    <t>Bloco de conexão "idc", 110 - 100 pares</t>
  </si>
  <si>
    <t>Bloco terminal de engate rápido com 10 pares</t>
  </si>
  <si>
    <t>Cabo 1P x 22 AWG, profibus</t>
  </si>
  <si>
    <t>9,36</t>
  </si>
  <si>
    <t>Cabo de fibra ótica de 04 vias 62,5/125, Auto sustentavel, Multimodo</t>
  </si>
  <si>
    <t>Cabo de fibra ótica de 2 vias</t>
  </si>
  <si>
    <t>08926</t>
  </si>
  <si>
    <t>Cabo de fibra ótica de 6 vias</t>
  </si>
  <si>
    <t>Página 77</t>
  </si>
  <si>
    <t>00416</t>
  </si>
  <si>
    <t>Cabo FTP - 4 pares-categoria 5 (p/cabeam.estruturado)</t>
  </si>
  <si>
    <t>00402</t>
  </si>
  <si>
    <t>Cabo FTP - 4 pares-categoria 5, blindado (p/cabeam.estruturado)</t>
  </si>
  <si>
    <t>6,77</t>
  </si>
  <si>
    <t>Cabo telefônico TP-CT 0,50 para 100 pares</t>
  </si>
  <si>
    <t>34,35</t>
  </si>
  <si>
    <t>00422</t>
  </si>
  <si>
    <t>Cabo UTP - 25 pares-categoria 5 (p/cabeam.estruturado)</t>
  </si>
  <si>
    <t>Cabo UTP - 4 pares-categoria 5e (p/cabeam.estruturado)</t>
  </si>
  <si>
    <t>06477</t>
  </si>
  <si>
    <t>Cabo UTP - 4 pares-categoria 6 (p/cabeam.estruturado)</t>
  </si>
  <si>
    <t>1,70</t>
  </si>
  <si>
    <t>Cabo UTP geleado - 10 pares-categoria 5</t>
  </si>
  <si>
    <t>5,39</t>
  </si>
  <si>
    <t>03301</t>
  </si>
  <si>
    <t>Caixa de Medição trifasica CP rede</t>
  </si>
  <si>
    <t>70,01</t>
  </si>
  <si>
    <t>Câmera PTZ Robot (GS 36PTZ), CCD 1/4" Day/Night, alta resolução, até 432x de</t>
  </si>
  <si>
    <t>zoom, ref.GS-36PTZ , Sony ou similar</t>
  </si>
  <si>
    <t>Cavilha para fixação dlp 6 mm (ref. 308 98 pial legrand ou similar)</t>
  </si>
  <si>
    <t>0,21</t>
  </si>
  <si>
    <t>Cavilha para fixação dlp 8 mm (ref. 308 99 pial legrand ou similar)</t>
  </si>
  <si>
    <t>00603</t>
  </si>
  <si>
    <t>m ou similar)</t>
  </si>
  <si>
    <t>Chumbador com rosca interna 3/8" x 40 (ref. Cemar ou similar)</t>
  </si>
  <si>
    <t>09329</t>
  </si>
  <si>
    <t>Conector de medição em bronze c/4 parafusos p/cabos de cobre 16-70mm² ref.TEL</t>
  </si>
  <si>
    <t>-560 (pára-raio)</t>
  </si>
  <si>
    <t>Conector modular rj-45 com caixa de sobrepor</t>
  </si>
  <si>
    <t>00665</t>
  </si>
  <si>
    <t>Conector rj 45 fêmea cat 5e (krone ou similar)</t>
  </si>
  <si>
    <t>8,99</t>
  </si>
  <si>
    <t>Conector rj-45 fêmea cat 5 - Furukawa</t>
  </si>
  <si>
    <t>Conector rj-45 fêmea cat 6</t>
  </si>
  <si>
    <t>15,54</t>
  </si>
  <si>
    <t>Conector rj-45 macho</t>
  </si>
  <si>
    <t>Conector rj-45 macho, cat.6</t>
  </si>
  <si>
    <t>Controlador DMX, com fonte de alimentação com entrada em 100-240 VAC e saída</t>
  </si>
  <si>
    <t>de 5,5 a 9VDC, com duas saídas de controle p/ conectores do tipo XLR 3 pinos</t>
  </si>
  <si>
    <t>e porta de configuração do tipo mini-USB ou conector RJ45</t>
  </si>
  <si>
    <t>Distribuidor interno óptico - D.I.O</t>
  </si>
  <si>
    <t>Elemento de captura para DVR</t>
  </si>
  <si>
    <t>00918</t>
  </si>
  <si>
    <t>Espelho para caixa 4"x2", com 01 saída rj-45 (krone ou similar)</t>
  </si>
  <si>
    <t>00919</t>
  </si>
  <si>
    <t>Espelho para caixa 4"x4" em parede, com 04 saídas rj-45 (krone ou similar)</t>
  </si>
  <si>
    <t>3,70</t>
  </si>
  <si>
    <t>00920</t>
  </si>
  <si>
    <t>00921</t>
  </si>
  <si>
    <t>Espelho para caixa vertical 4"x2", com 02 saídas rj-45 (krone ou similar)</t>
  </si>
  <si>
    <t>Extensão óptica duplex 62,5/125 conector SC, 2,5 metros</t>
  </si>
  <si>
    <t>Fonte de alimentação 12V / 10A (ou similar)</t>
  </si>
  <si>
    <t>Fonte de alimentação Gilsom, 12V / 2A (ou similar)</t>
  </si>
  <si>
    <t>01089</t>
  </si>
  <si>
    <t>Guia de cabos fechado 19" 1U</t>
  </si>
  <si>
    <t>18,88</t>
  </si>
  <si>
    <t>01105</t>
  </si>
  <si>
    <t>Ícone de identificação</t>
  </si>
  <si>
    <t>Identificador Sollus numérico de (0 a 9) ou similar</t>
  </si>
  <si>
    <t>Line cord categoria 6</t>
  </si>
  <si>
    <t>03665</t>
  </si>
  <si>
    <t>Mini câmera color Tec Voz, Day Night CCD/420L/0.1 lux/3.6mm (ou similar)</t>
  </si>
  <si>
    <t>Página 78</t>
  </si>
  <si>
    <t>08943</t>
  </si>
  <si>
    <t>Mini Rack de parede 19" x 5u x 350mm (porta de acrílico)</t>
  </si>
  <si>
    <t>08891</t>
  </si>
  <si>
    <t>Mini Rack de parede 19" x 7u x 470mm</t>
  </si>
  <si>
    <t>08782</t>
  </si>
  <si>
    <t>Mini Rack de parede 19" x 8u x 450mm</t>
  </si>
  <si>
    <t>08892</t>
  </si>
  <si>
    <t>Mini Rack de parede 19" x 9u x 470mm</t>
  </si>
  <si>
    <t>Modem roteador ADSL 2+ - GKM1220, da intelbrás ou similar</t>
  </si>
  <si>
    <t>Modulo cego para tomada rj-45</t>
  </si>
  <si>
    <t>Modulo para tomada rj-45 cat.6</t>
  </si>
  <si>
    <t>26,48</t>
  </si>
  <si>
    <t>01659</t>
  </si>
  <si>
    <t>Painel de fechamento 19"</t>
  </si>
  <si>
    <t>Patch cable (Patch cord azul) cat.6 c/1,50m</t>
  </si>
  <si>
    <t>Patch cable (patch cord azul) cat.6 c/2,5m</t>
  </si>
  <si>
    <t>Patch panel 24 portas cat.6, Wiring</t>
  </si>
  <si>
    <t>Patch panel 48 portas rj-45 AMP cat.6</t>
  </si>
  <si>
    <t>8,87</t>
  </si>
  <si>
    <t>23,31</t>
  </si>
  <si>
    <t>09865</t>
  </si>
  <si>
    <t>01709</t>
  </si>
  <si>
    <t>01710</t>
  </si>
  <si>
    <t>07304</t>
  </si>
  <si>
    <t>01707</t>
  </si>
  <si>
    <t>Placa 4" x 2" para tomada rj-45 cat.6 - p/ 02 módulos</t>
  </si>
  <si>
    <t>04488</t>
  </si>
  <si>
    <t>Prensa cabo de 1/2"</t>
  </si>
  <si>
    <t>03304</t>
  </si>
  <si>
    <t>Prensa cabo de 3/4"</t>
  </si>
  <si>
    <t>08797</t>
  </si>
  <si>
    <t>Rack de parede 19" x 16 u x 450mm</t>
  </si>
  <si>
    <t>Rack de Piso 19" x 16 u x 570mm (gabinete) para modems e som c/porta de vidro</t>
  </si>
  <si>
    <t>Rack fechado piso 19" x 12u x 450mm</t>
  </si>
  <si>
    <t>Rack fechado tipo armário 19" x 36u x 600mm</t>
  </si>
  <si>
    <t>Rack fechado tipo armário 19" x 36u x 670mm</t>
  </si>
  <si>
    <t>08890</t>
  </si>
  <si>
    <t>Rack fechado tipo armário 19" x 5u x 470mm</t>
  </si>
  <si>
    <t>Régua (filtro de linha) com 12 tomadas</t>
  </si>
  <si>
    <t>Régua (filtro de linha) com 8 tomadas</t>
  </si>
  <si>
    <t>18,45</t>
  </si>
  <si>
    <t>07477</t>
  </si>
  <si>
    <t>Switch 08 portas 10/100 Mbps</t>
  </si>
  <si>
    <t>76,30</t>
  </si>
  <si>
    <t>07614</t>
  </si>
  <si>
    <t>Switch 16 portas 10/100 Mbps</t>
  </si>
  <si>
    <t>07615</t>
  </si>
  <si>
    <t>Switch 24 portas 10/100 Mbps</t>
  </si>
  <si>
    <t>Switch 24 portas 10/100 mpbs + 2P10-100-1000 BT</t>
  </si>
  <si>
    <t>Página 79</t>
  </si>
  <si>
    <t>Vídeo Splitter hdmi ultra hd 4k - 2k de 10 portas</t>
  </si>
  <si>
    <t>Voice panel 24 portas cat 6</t>
  </si>
  <si>
    <t>Voice panel 30 portas cat 3</t>
  </si>
  <si>
    <t>Voice panel 50 portas cat 3</t>
  </si>
  <si>
    <t>Abrigo de sobrepor em chapa de aço carbono pintado com tinta a base de epoxi</t>
  </si>
  <si>
    <t>vermelha, dimensões 75x35x25cm</t>
  </si>
  <si>
    <t>00076</t>
  </si>
  <si>
    <t>Abrigo metálico para mangueira de incêndio - 0,75x0,45x0,17m</t>
  </si>
  <si>
    <t>Abrigo metálico para mangueira de incêndio - 0,90x0,60x0,30m</t>
  </si>
  <si>
    <t>09005</t>
  </si>
  <si>
    <t>07611</t>
  </si>
  <si>
    <t>Acionador manual (botoeira) tipo quebra-vidro, p/incendio</t>
  </si>
  <si>
    <t>00131</t>
  </si>
  <si>
    <t>Adaptador storz engate rápido - 2 1/2" x 2 1/2" para incendio</t>
  </si>
  <si>
    <t>93,31</t>
  </si>
  <si>
    <t>Avisador sonoro tipo sirene para incêndio</t>
  </si>
  <si>
    <t>00264</t>
  </si>
  <si>
    <t>Base decorativa para extintores</t>
  </si>
  <si>
    <t>44,37</t>
  </si>
  <si>
    <t>00442</t>
  </si>
  <si>
    <t>Caixa de incêndio dimensões 0.90x0.60x0.17 m, inclusive mangueira de algodão</t>
  </si>
  <si>
    <t>de 2 1/2" l=30.00 m, adaptador e esguicho</t>
  </si>
  <si>
    <t>Caixa de incêndio metálica dimensões 0.90x0.60x0.17 m, c/ tampa de vidro temp</t>
  </si>
  <si>
    <t>07743</t>
  </si>
  <si>
    <t>Campainha (alarme) tipo gongo 4" Vcc, p/incendio, ref.Gevi Gamma ou similar</t>
  </si>
  <si>
    <t>08359</t>
  </si>
  <si>
    <t>08534</t>
  </si>
  <si>
    <t>08016</t>
  </si>
  <si>
    <t>07627</t>
  </si>
  <si>
    <t>Chave para engate rápido storz 2 1/2" (incendio)</t>
  </si>
  <si>
    <t>00906</t>
  </si>
  <si>
    <t>Esguicho p/ mangueira de incêndio 2 1/2"</t>
  </si>
  <si>
    <t>00907</t>
  </si>
  <si>
    <t>Esguicho reto p/ mangueira de incêndio 19 mm</t>
  </si>
  <si>
    <t>00938</t>
  </si>
  <si>
    <t>09000</t>
  </si>
  <si>
    <t>00939</t>
  </si>
  <si>
    <t>00940</t>
  </si>
  <si>
    <t>09500</t>
  </si>
  <si>
    <t>Extintor de pó químico seco (PQS), capacidade 12 kg</t>
  </si>
  <si>
    <t>Página 80</t>
  </si>
  <si>
    <t>01579</t>
  </si>
  <si>
    <t>Mangueira de algodão p/incêndio 2 1/2" com 30m</t>
  </si>
  <si>
    <t>01580</t>
  </si>
  <si>
    <t>08406</t>
  </si>
  <si>
    <t>Mangueira metálica para gás d=1/2" x 120cm</t>
  </si>
  <si>
    <t>Mangueira para gás GLP d=3/8" x 120cm, em PVC transparente c/tarja amarela, u</t>
  </si>
  <si>
    <t>01581</t>
  </si>
  <si>
    <t>Mangueira trançada de alta pressão diâmetro = 1"</t>
  </si>
  <si>
    <t>Painel repetidor de incêndio</t>
  </si>
  <si>
    <t>Redução fixa tipo Storz engate rápido - 2 1/2" x 1 1/2" para incendio</t>
  </si>
  <si>
    <t>01939</t>
  </si>
  <si>
    <t>Redução para engate rápido 2 1/2" x 1 1/2"</t>
  </si>
  <si>
    <t>Registro globo angular 45° engate rápido d= 2 1/2" para hidrante (incendio)</t>
  </si>
  <si>
    <t>Registro globo angular 90° engate rápido d= 2 1/2" para hidrante (incendio)</t>
  </si>
  <si>
    <t>02042</t>
  </si>
  <si>
    <t>Sprinkler tipo quartzoid para temperatura de 38ºc</t>
  </si>
  <si>
    <t>Sprinkler tipo quartzoidal para temperatura de 141ºc</t>
  </si>
  <si>
    <t>02044</t>
  </si>
  <si>
    <t>Sprinkler tipo quartzoidal para temperatura de 182ºc</t>
  </si>
  <si>
    <t>02045</t>
  </si>
  <si>
    <t>Sprinkler tipo quartzoidal para temperatura de 227ºc</t>
  </si>
  <si>
    <t>Sprinkler tipo quartzoidal para temperatura de 260ºc</t>
  </si>
  <si>
    <t>Sprinkler tipo quartzoidal para temperatura de 68ºc</t>
  </si>
  <si>
    <t>26,60</t>
  </si>
  <si>
    <t>02048</t>
  </si>
  <si>
    <t>Sprinkler tipo quartzoidal para temperatura de 79ºc</t>
  </si>
  <si>
    <t>02049</t>
  </si>
  <si>
    <t>Sprinkler tipo quartzoidal para temperatura de 93ºc</t>
  </si>
  <si>
    <t>Tampão em latão com corrente, d= 2 1/2", para engate rápido (incendio)</t>
  </si>
  <si>
    <t>65,00</t>
  </si>
  <si>
    <t>Tanque de pressão capacidade 30 lt (p/incendio)</t>
  </si>
  <si>
    <t>37,91</t>
  </si>
  <si>
    <t>09223</t>
  </si>
  <si>
    <t>Valvula de fluxo contínuo galvanizada (p/incendio)</t>
  </si>
  <si>
    <t>Valvula de governo e alarme VGA 6"</t>
  </si>
  <si>
    <t>Valvula de retenção 6", bronze, fundo de poço, classe 125/200, rosca BSP</t>
  </si>
  <si>
    <t>Valvula Gaveta Rosca haste não ascendente 6"</t>
  </si>
  <si>
    <t>Bucha de redução cobre / bronze Ø 1/2" x 1/4"</t>
  </si>
  <si>
    <t>07543</t>
  </si>
  <si>
    <t>Caixa com regulador 2º estágio (instalação gás)</t>
  </si>
  <si>
    <t>cm</t>
  </si>
  <si>
    <t>Cap em aço carbono 3/4"</t>
  </si>
  <si>
    <t>4,77</t>
  </si>
  <si>
    <t>09899</t>
  </si>
  <si>
    <t>Cilindro de aço para gás GLP - 20kg</t>
  </si>
  <si>
    <t>Cilindro de aço para oxigênio - 10l</t>
  </si>
  <si>
    <t>Cilindro de aço para oxigênio - 16l</t>
  </si>
  <si>
    <t>Cilindro de aço para oxigênio - 20l</t>
  </si>
  <si>
    <t>00608</t>
  </si>
  <si>
    <t>Cilindro de aço para oxigênio - 3l</t>
  </si>
  <si>
    <t>09026</t>
  </si>
  <si>
    <t>Cilindro de aço para oxigênio - 40l</t>
  </si>
  <si>
    <t>09027</t>
  </si>
  <si>
    <t>Cilindro de aço para oxigênio - 50l</t>
  </si>
  <si>
    <t>09021</t>
  </si>
  <si>
    <t>Cilindro de aço para oxigênio - 5l</t>
  </si>
  <si>
    <t>09022</t>
  </si>
  <si>
    <t>Cilindro de aço para oxigênio - 7l</t>
  </si>
  <si>
    <t>Cilindro refil de gás MAPP bernzomatic - 400g</t>
  </si>
  <si>
    <t>Conector femea de cobre, solda e rosca 15mm x 1/2" (instal.gás)</t>
  </si>
  <si>
    <t>12,56</t>
  </si>
  <si>
    <t>07546</t>
  </si>
  <si>
    <t>Conector femea de cobre, solda e rosca 22mm x 3/4" (instal.gás)</t>
  </si>
  <si>
    <t>Conector macho de latão, cobre ou bronze, solda e rosca 1/2" x 15 mm</t>
  </si>
  <si>
    <t>07547</t>
  </si>
  <si>
    <t>Conector macho de latão, cobre ou bronze, solda e rosca 3/4" x 22 mm</t>
  </si>
  <si>
    <t>18,01</t>
  </si>
  <si>
    <t>Cotovelo 45° cobre 15mm</t>
  </si>
  <si>
    <t>Cotovelo 45° cobre 22mm</t>
  </si>
  <si>
    <t>Cotovelo 45° cobre 28mm</t>
  </si>
  <si>
    <t>8,94</t>
  </si>
  <si>
    <t>Cotovelo 45° eletrofusão 32mm</t>
  </si>
  <si>
    <t>Cotovelo 90º aço carbono 3/4"</t>
  </si>
  <si>
    <t>5,89</t>
  </si>
  <si>
    <t>Cotovelo 90° cobre 15mm</t>
  </si>
  <si>
    <t>Página 81</t>
  </si>
  <si>
    <t>Cotovelo 90° cobre 22mm</t>
  </si>
  <si>
    <t>Cotovelo 90° eletrofusão 32mm</t>
  </si>
  <si>
    <t>Cotovelo 90° NPT bronze 22mmx3/4" RF</t>
  </si>
  <si>
    <t>10,56</t>
  </si>
  <si>
    <t>08573</t>
  </si>
  <si>
    <t>08572</t>
  </si>
  <si>
    <t>08574</t>
  </si>
  <si>
    <t>09872</t>
  </si>
  <si>
    <t>Luva 1/2" NPT (instalações gás)</t>
  </si>
  <si>
    <t>Luva de eletrofusão 32mm</t>
  </si>
  <si>
    <t>21,94</t>
  </si>
  <si>
    <t>Luva de redução NPT bronze 3/4" x 1/2"</t>
  </si>
  <si>
    <t>Luva de transição pead 32mm x 1/2"</t>
  </si>
  <si>
    <t>Luva de transição pead 32mm x 3/4"</t>
  </si>
  <si>
    <t>Luva em aço carbono 1/2"</t>
  </si>
  <si>
    <t>4,51</t>
  </si>
  <si>
    <t>Luva em aço carbono 3/4"</t>
  </si>
  <si>
    <t>Manômetro de pressão com escala 0 a 200 kpa</t>
  </si>
  <si>
    <t>Manômetro de pressão com escala 0 a 500 kpa</t>
  </si>
  <si>
    <t>09378</t>
  </si>
  <si>
    <t>Medidor de gás GLP, classe 300, d=28mm</t>
  </si>
  <si>
    <t>Módulo de chamada de leito, eletrônico, com acionador/rearme e piloto identif</t>
  </si>
  <si>
    <t>icador de chamada, para fixação em parede, da VTC Vitaltec ou similar</t>
  </si>
  <si>
    <t>icador de chamada, para fixação em régua para gás medicinal, da VTC Vitaltec</t>
  </si>
  <si>
    <t>07337</t>
  </si>
  <si>
    <t>Niple duplo de ferro galvanizado d=1/4"</t>
  </si>
  <si>
    <t>Niple duplo em aço carbono 1/2"</t>
  </si>
  <si>
    <t>4,61</t>
  </si>
  <si>
    <t>Niple duplo em aço carbono 3/4"</t>
  </si>
  <si>
    <t>01655</t>
  </si>
  <si>
    <t>01656</t>
  </si>
  <si>
    <t>Óxido nitroso em cilindro com 28 kg com pressão de 32 kg/cm2</t>
  </si>
  <si>
    <t>01657</t>
  </si>
  <si>
    <t>Oxigênio em cilindro com 10   m3 com pressão de 190 a 200 kg/cm2</t>
  </si>
  <si>
    <t>07548</t>
  </si>
  <si>
    <t>Pig Tail ou chicote flexível   de cobre, B-190,   para condução de gás</t>
  </si>
  <si>
    <t>Registro de fecho rápido 1/2" NPT</t>
  </si>
  <si>
    <t>09376</t>
  </si>
  <si>
    <t>Regulador alta pressão tipo Fisher, 28mm, classe 300, 1º estagio</t>
  </si>
  <si>
    <t>09377</t>
  </si>
  <si>
    <t>Regulador baixa pressão tipo Fisher, 15mm, classe 300, 2º estagio</t>
  </si>
  <si>
    <t>07338</t>
  </si>
  <si>
    <t>Regulador de baixa pressão</t>
  </si>
  <si>
    <t>Regulador de gás 2º estágio de 2 kg/h</t>
  </si>
  <si>
    <t>Regulador de gás 2º estágio de 7 kg/h</t>
  </si>
  <si>
    <t>Regulador de gás RP-21 com manômetro</t>
  </si>
  <si>
    <t>33,07</t>
  </si>
  <si>
    <t>44,62</t>
  </si>
  <si>
    <t>Suporte de parede para coletor de gás</t>
  </si>
  <si>
    <t>5,57</t>
  </si>
  <si>
    <t>Tampão de cobre 22mm</t>
  </si>
  <si>
    <t>5,84</t>
  </si>
  <si>
    <t>Tê em aço carbono 3/4"</t>
  </si>
  <si>
    <t>Tê redução de cobre 22 x 15 x 15mm</t>
  </si>
  <si>
    <t>9,82</t>
  </si>
  <si>
    <t>09381</t>
  </si>
  <si>
    <t>Tredolet para central GLP P-190 d=1"</t>
  </si>
  <si>
    <t>95,36</t>
  </si>
  <si>
    <t>União 1/2"x1/8" NPT (instalações gás)</t>
  </si>
  <si>
    <t>União de bronze 15mm x 1/2"</t>
  </si>
  <si>
    <t>União de bronze 22mm</t>
  </si>
  <si>
    <t>União em aço carbono 3/4"</t>
  </si>
  <si>
    <t>09268</t>
  </si>
  <si>
    <t>Válvula bloqueio, classe 300, d=15mm (1/2") p/gás</t>
  </si>
  <si>
    <t>08565</t>
  </si>
  <si>
    <t>Valvula de balanceamento - STAD 20 - BSP - Sem dreno - 3/4" - T&amp;A ou similar</t>
  </si>
  <si>
    <t>08566</t>
  </si>
  <si>
    <t>Valvula de balanceamento - STAD 25 - BSP - Sem dreno - 1" - T&amp;A ou similar</t>
  </si>
  <si>
    <t>08567</t>
  </si>
  <si>
    <t>Válvula de esfera 3/4" NPT</t>
  </si>
  <si>
    <t>21,98</t>
  </si>
  <si>
    <t>02387</t>
  </si>
  <si>
    <t>Válvula de esfera em bronze d = 1" (bruto)</t>
  </si>
  <si>
    <t>02388</t>
  </si>
  <si>
    <t>Válvula de esfera em bronze d = 1/2" (bruto)</t>
  </si>
  <si>
    <t>00016</t>
  </si>
  <si>
    <t>Valvula de esfera em bronze d = 3/4" (bruto)</t>
  </si>
  <si>
    <t>Válvula de esfera em bronze d = 1 1/2" (bruta)</t>
  </si>
  <si>
    <t>Válvula de esfera em bronze d = 1 1/4" (bruto)</t>
  </si>
  <si>
    <t>Válvula de esfera em bronze d = 2 1/2" (bruta)</t>
  </si>
  <si>
    <t>Válvula de esfera em latão d = 4" (bruto)</t>
  </si>
  <si>
    <t>Válvula esfera em aço carbono NPT d=1", classe 300</t>
  </si>
  <si>
    <t>Página 82</t>
  </si>
  <si>
    <t>09301</t>
  </si>
  <si>
    <t>07335</t>
  </si>
  <si>
    <t>Válvula esférica corpo de bronze Ø 1/2"</t>
  </si>
  <si>
    <t>Válvula esférica Ø 3/4" tripartida</t>
  </si>
  <si>
    <t>Válvula gaveta p/bloqueio d=1 1/4", classe 200, Mipel ou similar</t>
  </si>
  <si>
    <t>Válvula gaveta p/bloqueio d=1", classe 200, Mipel ou similar</t>
  </si>
  <si>
    <t>69,68</t>
  </si>
  <si>
    <t>Válvula gaveta p/bloqueio d=1/2", classe 200, Mipel ou similar</t>
  </si>
  <si>
    <t>Válvula gaveta p/bloqueio d=3/4", classe 200, Mipel ou similar</t>
  </si>
  <si>
    <t>07979</t>
  </si>
  <si>
    <t>Válvula UGV 1/2" x 1/8"</t>
  </si>
  <si>
    <t>Válvula UGV-1 1/2"</t>
  </si>
  <si>
    <t>23,50</t>
  </si>
  <si>
    <t>Válvula UGV-1 3/4"</t>
  </si>
  <si>
    <t>39,13</t>
  </si>
  <si>
    <t>04345</t>
  </si>
  <si>
    <t>Amplificador Ciclotron DBK 2000 (ou similar)</t>
  </si>
  <si>
    <t>1.087,56</t>
  </si>
  <si>
    <t>04350</t>
  </si>
  <si>
    <t>Amplificador Ciclotron DBK 4000 (ou similar)</t>
  </si>
  <si>
    <t>1.742,10</t>
  </si>
  <si>
    <t>08916</t>
  </si>
  <si>
    <t>Amplificador de Linha 100v</t>
  </si>
  <si>
    <t>395,00</t>
  </si>
  <si>
    <t>4.693,85</t>
  </si>
  <si>
    <t>5.882,17</t>
  </si>
  <si>
    <t>04888</t>
  </si>
  <si>
    <t>Amplificador PA - 600S 2 canais</t>
  </si>
  <si>
    <t>925,38</t>
  </si>
  <si>
    <t>04889</t>
  </si>
  <si>
    <t>Amplificador PA - 800S 2 canais</t>
  </si>
  <si>
    <t>1.112,34</t>
  </si>
  <si>
    <t>Cabo flex para audio, polarizado 2 x 10mm (sonorização)</t>
  </si>
  <si>
    <t>Cabo para audio, AF, 2 x 22awg</t>
  </si>
  <si>
    <t>6,00</t>
  </si>
  <si>
    <t>04349</t>
  </si>
  <si>
    <t>Caixa acústica 15" TI com pedestal</t>
  </si>
  <si>
    <t>653,54</t>
  </si>
  <si>
    <t>03963</t>
  </si>
  <si>
    <t>Caixa acústica BS ref B-52 FF250 60 w (RMS ou similar)</t>
  </si>
  <si>
    <t>Caixa acústica com suporte CSR ou similar</t>
  </si>
  <si>
    <t>370,58</t>
  </si>
  <si>
    <t>09325</t>
  </si>
  <si>
    <t>Caixa acustica quadrada em ABS, tela de aluminio microperfurada, pintura elet</t>
  </si>
  <si>
    <t>490,00</t>
  </si>
  <si>
    <t>rostatica c/poliester, Woofer coaxial 6" c/carcaça de aluminio. potencia 100W</t>
  </si>
  <si>
    <t>Caixa acústica, duas vias, gabinete em PVC, ref:CSR-600W (sonorização)</t>
  </si>
  <si>
    <t>760,50</t>
  </si>
  <si>
    <t>Conectores e terminais Speakon/XLR (acessórios p/instalação de sonorização)</t>
  </si>
  <si>
    <t>34,85</t>
  </si>
  <si>
    <t>DriveRack PX, ref:dbx (sonorização)</t>
  </si>
  <si>
    <t>2.735,83</t>
  </si>
  <si>
    <t>1.900,00</t>
  </si>
  <si>
    <t>04348</t>
  </si>
  <si>
    <t>Mesa de som com 06 canais, Alesis ou similar</t>
  </si>
  <si>
    <t>311,17</t>
  </si>
  <si>
    <t>04352</t>
  </si>
  <si>
    <t>Mesa de som com 08 canais, Alesis ou similar</t>
  </si>
  <si>
    <t>337,34</t>
  </si>
  <si>
    <t>04436</t>
  </si>
  <si>
    <t>Microfone Leson FM-58 Classic ou similar</t>
  </si>
  <si>
    <t>149,00</t>
  </si>
  <si>
    <t>04346</t>
  </si>
  <si>
    <t>Microfone Sanraser ou similar</t>
  </si>
  <si>
    <t>445,09</t>
  </si>
  <si>
    <t>04347</t>
  </si>
  <si>
    <t>Microfone sem fio Leson ou similar</t>
  </si>
  <si>
    <t>251,75</t>
  </si>
  <si>
    <t>4.561,52</t>
  </si>
  <si>
    <t>4.331,95</t>
  </si>
  <si>
    <t>1.361,16</t>
  </si>
  <si>
    <t>3.575,75</t>
  </si>
  <si>
    <t>08914</t>
  </si>
  <si>
    <t>Pré-amplificador Gongo PGH-3000 Ambience Line HAYONIK</t>
  </si>
  <si>
    <t>438,00</t>
  </si>
  <si>
    <t>1.574,66</t>
  </si>
  <si>
    <t>48,00</t>
  </si>
  <si>
    <t>Transformador de linha 10W ref:STL-10, Sansara ou similar (sonorização)</t>
  </si>
  <si>
    <t>124,23</t>
  </si>
  <si>
    <t>Abraçadeira nylon para cabo telefônico</t>
  </si>
  <si>
    <t>Bloco terminal para telefone - 10 pares</t>
  </si>
  <si>
    <t>09292</t>
  </si>
  <si>
    <t>08841</t>
  </si>
  <si>
    <t>Página 83</t>
  </si>
  <si>
    <t>Central posto de enfermagem convencional scd/1 - Monitoramento</t>
  </si>
  <si>
    <t>09293</t>
  </si>
  <si>
    <t>Central telefônica c/50 ramais e 10 linhas tronco (Neupabx ou similar)</t>
  </si>
  <si>
    <t>Módulo de central do posto de enfermagem, temporizado, pilotos indicadores de</t>
  </si>
  <si>
    <t>local e fonte geradora de 12 volts, modelo Standard Tradicional, da VTC Vital</t>
  </si>
  <si>
    <t>tec ou similar</t>
  </si>
  <si>
    <t>Plataforma de comunicação Ision 3000R IP, capacidade 30 troncos digitais e 08</t>
  </si>
  <si>
    <t>analógicos, 005 interface GSM iCell Light (Oi-Vivo-TIM-Claro) 148 ramais anal</t>
  </si>
  <si>
    <t>Tomada telefone embutir padrão telebrás c/ placa</t>
  </si>
  <si>
    <t>Tomada telefone padrão telebrás, "Sistema X"</t>
  </si>
  <si>
    <t>09628</t>
  </si>
  <si>
    <t>Cabo coaxial rgc 75 ohms</t>
  </si>
  <si>
    <t>1,27</t>
  </si>
  <si>
    <t>Cabo coaxial tripolar RGC 59 malha 67</t>
  </si>
  <si>
    <t>Cabo telefonico CCI - 50 x 1 par</t>
  </si>
  <si>
    <t>Cabo telefonico CCI - 50 x 2 pares</t>
  </si>
  <si>
    <t>07949</t>
  </si>
  <si>
    <t>Cabo telefonico CCI 3 vias bitola 0,26 ou 0,24</t>
  </si>
  <si>
    <t>00417</t>
  </si>
  <si>
    <t>Cabo telefonico CI - 50 x 10 pares</t>
  </si>
  <si>
    <t>04476</t>
  </si>
  <si>
    <t>Cabo telefonico CI - 50 x 20 pares</t>
  </si>
  <si>
    <t>00418</t>
  </si>
  <si>
    <t>Cabo telefonico CI - 50 x 30 pares</t>
  </si>
  <si>
    <t>9,61</t>
  </si>
  <si>
    <t>Cabo telefonico ctp - apl - 50, 200 pares, uso externo</t>
  </si>
  <si>
    <t>58,01</t>
  </si>
  <si>
    <t>Cabo telefonico ctp - apl - 50, 300 pares, uso externo</t>
  </si>
  <si>
    <t>08884</t>
  </si>
  <si>
    <t>Cabo telefonico CTP APL SN 50 X 10P</t>
  </si>
  <si>
    <t>4,98</t>
  </si>
  <si>
    <t>08885</t>
  </si>
  <si>
    <t>Cabo telefonico CTP APL SN 50 X 20P</t>
  </si>
  <si>
    <t>7,77</t>
  </si>
  <si>
    <t>08883</t>
  </si>
  <si>
    <t>Cabo telefonico CTP APL SN 50 X 30P</t>
  </si>
  <si>
    <t>10,50</t>
  </si>
  <si>
    <t>Cabo telefonico CTP APL SN 50 X 50P</t>
  </si>
  <si>
    <t>Cabo telefonico FAST CIT 50 X 20P</t>
  </si>
  <si>
    <t>08994</t>
  </si>
  <si>
    <t>Abraçadeira de aço para lâmpada fluorescente</t>
  </si>
  <si>
    <t>02665</t>
  </si>
  <si>
    <t>Abraçadeira metálica tipo "d" de 3/4"</t>
  </si>
  <si>
    <t>0,63</t>
  </si>
  <si>
    <t>07120</t>
  </si>
  <si>
    <t>Acionamento rotativo 3 VT 9100 - 3 MG 12</t>
  </si>
  <si>
    <t>07121</t>
  </si>
  <si>
    <t>Acionamento rotativo 3 VT 9300 - 3 MG 12</t>
  </si>
  <si>
    <t>07124</t>
  </si>
  <si>
    <t>Acionamento rotativo 3 VT 9500 - 3 MG 12</t>
  </si>
  <si>
    <t>07125</t>
  </si>
  <si>
    <t>Acoplamento 3 VT 9300 - 3 HA 10</t>
  </si>
  <si>
    <t>Arruela em liga zamak para eletroduto 85mm, d= 3"</t>
  </si>
  <si>
    <t>2,79</t>
  </si>
  <si>
    <t>04626</t>
  </si>
  <si>
    <t>Arruela quadrada 18x38mm galv.</t>
  </si>
  <si>
    <t>Barra de aço redonda re-bar3/8" x 3,00m</t>
  </si>
  <si>
    <t>Barramento com vergalhão de cobre eletrolítico 5/8" x 3,00m</t>
  </si>
  <si>
    <t>04912</t>
  </si>
  <si>
    <t>Barramento de alta tensão em vergalhão de cobre nu 3/8"</t>
  </si>
  <si>
    <t>04931</t>
  </si>
  <si>
    <t>Barramento de cobre 2x11/4"</t>
  </si>
  <si>
    <t>08697</t>
  </si>
  <si>
    <t>Barramento trifásico</t>
  </si>
  <si>
    <t>02622</t>
  </si>
  <si>
    <t>Base fixa para relé foto elétrico</t>
  </si>
  <si>
    <t>5,70</t>
  </si>
  <si>
    <t>07129</t>
  </si>
  <si>
    <t>Base soleira</t>
  </si>
  <si>
    <t>Bobina para contactor 3 RT 1035-36</t>
  </si>
  <si>
    <t>132,78</t>
  </si>
  <si>
    <t>Bobina para contactor 3 RT 1045</t>
  </si>
  <si>
    <t>Bobina para contactor 3 RT 1056</t>
  </si>
  <si>
    <t>Bobina para contactor 3 TF 48</t>
  </si>
  <si>
    <t>156,01</t>
  </si>
  <si>
    <t>Bobina para contactor 3 TF 50</t>
  </si>
  <si>
    <t>Bobina para contactor 3 TF 52</t>
  </si>
  <si>
    <t>01925</t>
  </si>
  <si>
    <t>Bocal baquelite para lâmpada com rabicho</t>
  </si>
  <si>
    <t>1,30</t>
  </si>
  <si>
    <t>08881</t>
  </si>
  <si>
    <t>Boia Automática, 15 amperes (regulador de nível de caixa d'agua)</t>
  </si>
  <si>
    <t>34,50</t>
  </si>
  <si>
    <t>00233</t>
  </si>
  <si>
    <t>Boia elétrica (sensor control) p/ reservatório inferior ou superior marca ANA</t>
  </si>
  <si>
    <t>02600</t>
  </si>
  <si>
    <t>Bóia elétrica para reservatório inferior</t>
  </si>
  <si>
    <t>00585</t>
  </si>
  <si>
    <t>Bóia elétrica para reservatório superior</t>
  </si>
  <si>
    <t>07471</t>
  </si>
  <si>
    <t>Box cmz spft Ø 3/4"</t>
  </si>
  <si>
    <t>5,65</t>
  </si>
  <si>
    <t>08206</t>
  </si>
  <si>
    <t>BOX RETO 1"</t>
  </si>
  <si>
    <t>2,96</t>
  </si>
  <si>
    <t>08205</t>
  </si>
  <si>
    <t>BOX RETO 11/2"</t>
  </si>
  <si>
    <t>Página 84</t>
  </si>
  <si>
    <t>08207</t>
  </si>
  <si>
    <t>BOX RETO 3/4"</t>
  </si>
  <si>
    <t>04634</t>
  </si>
  <si>
    <t>Braço tipo C 15 kv</t>
  </si>
  <si>
    <t>133,69</t>
  </si>
  <si>
    <t>04633</t>
  </si>
  <si>
    <t>Braço tipo L 15 kv</t>
  </si>
  <si>
    <t>Braquete monofásico</t>
  </si>
  <si>
    <t>7,47</t>
  </si>
  <si>
    <t>00300</t>
  </si>
  <si>
    <t>Braquete trifásico</t>
  </si>
  <si>
    <t>06537</t>
  </si>
  <si>
    <t>Bucha em liga zamak para eletroduto 85mm, d= 3"</t>
  </si>
  <si>
    <t>3,43</t>
  </si>
  <si>
    <t>03837</t>
  </si>
  <si>
    <t>Cabeçote de alumínio de 1 1/2"</t>
  </si>
  <si>
    <t>Cabeçote de alumínio de 1 1/4"</t>
  </si>
  <si>
    <t>03543</t>
  </si>
  <si>
    <t>Cabeçote de alumínio de 2 1/2"</t>
  </si>
  <si>
    <t>08787</t>
  </si>
  <si>
    <t>Cabeçote de alumínio de 2"</t>
  </si>
  <si>
    <t>03206</t>
  </si>
  <si>
    <t>Cabeçote de alumínio de 3"</t>
  </si>
  <si>
    <t>Cabeçote de alumínio de 4"</t>
  </si>
  <si>
    <t>23,00</t>
  </si>
  <si>
    <t>09326</t>
  </si>
  <si>
    <t>Caixa de equalização p/aterramento 20x20x10cm de sobrepor p/11 terminais de p</t>
  </si>
  <si>
    <t>Caixa de equipotencialização em aço 200x200x90mm, para embutir com tampa, com</t>
  </si>
  <si>
    <t>9 terminais, ref:TEL-901 ou similar (SPDA)</t>
  </si>
  <si>
    <t>09721</t>
  </si>
  <si>
    <t>Caixa de proteção para câmera</t>
  </si>
  <si>
    <t>Caixa em alumínio fundido dim.: 60 x 80cm, esp.= 6mm</t>
  </si>
  <si>
    <t>Caixa inspeção em poliamida 150x110x70mm, ref:TEL-541 ou similar (p/SPDA)</t>
  </si>
  <si>
    <t>00468</t>
  </si>
  <si>
    <t>Caixa p/ medição em alta tensão, em chapa de aço dim. 0,60x0,60x0,40m</t>
  </si>
  <si>
    <t>03555</t>
  </si>
  <si>
    <t>Caixa p/quadro eletrico em chapa metalica d=100 x 60 x 25cm</t>
  </si>
  <si>
    <t>Campainha cigarra 110v</t>
  </si>
  <si>
    <t>Capa para conector ampact 35mm2 602.107.0 (ou similar)</t>
  </si>
  <si>
    <t>Capa para conector ampact 70mm2 602.107-0</t>
  </si>
  <si>
    <t>03138</t>
  </si>
  <si>
    <t>Capacitor p/ lâmpada de 250 Watts</t>
  </si>
  <si>
    <t>Captor com base de fixação horizontal 3/8" x 400mm (pára-raio)</t>
  </si>
  <si>
    <t>14,52</t>
  </si>
  <si>
    <t>Central de comando inversor de frequência de porta social 60hz PPA - da Porta</t>
  </si>
  <si>
    <t>Oeste ou similar</t>
  </si>
  <si>
    <t>Chapa estai 74 mm</t>
  </si>
  <si>
    <t>Chave seccionadora S-32 160A, com abertura em carga 160A, Siemens ou similar</t>
  </si>
  <si>
    <t>04377</t>
  </si>
  <si>
    <t>Chave soft starts 3RW3 6A</t>
  </si>
  <si>
    <t>09757</t>
  </si>
  <si>
    <t>Cinta   ferro galvanizado 150mm p/fixação de caixa medição</t>
  </si>
  <si>
    <t>Cinta aço galvanizado 190mm</t>
  </si>
  <si>
    <t>7,39</t>
  </si>
  <si>
    <t>04640</t>
  </si>
  <si>
    <t>Cinta aço galvanizado 200mm</t>
  </si>
  <si>
    <t>04641</t>
  </si>
  <si>
    <t>Cinta aço galvanizado 230mm</t>
  </si>
  <si>
    <t>14,75</t>
  </si>
  <si>
    <t>Cinta aço galvanizado 250mm</t>
  </si>
  <si>
    <t>Cinta aço galvanizado 270mm</t>
  </si>
  <si>
    <t>Cinta aço galvanizado 280mm</t>
  </si>
  <si>
    <t>04639</t>
  </si>
  <si>
    <t>Cinta aço galvanizado 300mm</t>
  </si>
  <si>
    <t>Cinta aço galvanizado 310mm</t>
  </si>
  <si>
    <t>Cinta aço galvanizado 330mm</t>
  </si>
  <si>
    <t>8,38</t>
  </si>
  <si>
    <t>Cinta aço galvanizado 350mm</t>
  </si>
  <si>
    <t>Cinta aço galvanizado p/ poste dt 160mm</t>
  </si>
  <si>
    <t>27,39</t>
  </si>
  <si>
    <t>09456</t>
  </si>
  <si>
    <t>Cleats plastico monofásico</t>
  </si>
  <si>
    <t>09457</t>
  </si>
  <si>
    <t>Cleats plastico trifasico</t>
  </si>
  <si>
    <t>00614</t>
  </si>
  <si>
    <t>Cleats porcelana p/ 2 fios</t>
  </si>
  <si>
    <t>0,38</t>
  </si>
  <si>
    <t>Conector ampact para cabo 35mm2 CADC 405 (ou similar)</t>
  </si>
  <si>
    <t>03860</t>
  </si>
  <si>
    <t>Conector ampact para cabo 70mm2 CADC 401 (ou similar)</t>
  </si>
  <si>
    <t>Conector concêntrico de 5/16"</t>
  </si>
  <si>
    <t>Conector cunha para cabo 4-2AWG E 6A 1/0AWG -fabricado em liga de alumínio</t>
  </si>
  <si>
    <t>Conector cunha para cabo 4-4 AWG 2 A 6AWG -fabricado em liga de alumínio</t>
  </si>
  <si>
    <t>2,43</t>
  </si>
  <si>
    <t>4,60</t>
  </si>
  <si>
    <t>Página 85</t>
  </si>
  <si>
    <t>Conector em latão tipo minigar para cabos 16 - 50 mm² (SPDA)</t>
  </si>
  <si>
    <t>17,18</t>
  </si>
  <si>
    <t>Conector em liga de cobre e aço inoxidável para aterramento de haste 5/8"</t>
  </si>
  <si>
    <t>Conector Estribo Reto com capa de cobre estanhado para cabo isolado 50mm2</t>
  </si>
  <si>
    <t>2,80</t>
  </si>
  <si>
    <t>Conector tipo F</t>
  </si>
  <si>
    <t>Contactor 380V CW 07</t>
  </si>
  <si>
    <t>Controlador de temperatura</t>
  </si>
  <si>
    <t>09722</t>
  </si>
  <si>
    <t>09200</t>
  </si>
  <si>
    <t>09201</t>
  </si>
  <si>
    <t>07943</t>
  </si>
  <si>
    <t>Disjuntor bipolar DR 25 A, dispositivo residual diferencial, tipo AC, 30mA</t>
  </si>
  <si>
    <t>123,60</t>
  </si>
  <si>
    <t>07944</t>
  </si>
  <si>
    <t>Disjuntor bipolar DR 63 A, dispositivo residual diferencial, tipo AC, 30mA</t>
  </si>
  <si>
    <t>07343</t>
  </si>
  <si>
    <t>07660</t>
  </si>
  <si>
    <t>Disjuntor monopolar DR 25 A, dispositivo residual diferencial</t>
  </si>
  <si>
    <t>08389</t>
  </si>
  <si>
    <t>Disjuntor monopolar DR 40 A, dispositivo residual diferencial</t>
  </si>
  <si>
    <t>Disjuntor tripolar ajustável com variação de 800 a 1000A</t>
  </si>
  <si>
    <t>08882</t>
  </si>
  <si>
    <t>Disjuntor tripolar DR 25 A, dispositivo residual diferencial</t>
  </si>
  <si>
    <t>09139</t>
  </si>
  <si>
    <t>Disparador eletronico 3VT 9340-6ACOO</t>
  </si>
  <si>
    <t>07132</t>
  </si>
  <si>
    <t>Disparador eletronico 3VT 9480-6ACOO</t>
  </si>
  <si>
    <t>09192</t>
  </si>
  <si>
    <t>Disparador eletronico de 100 a 250 A</t>
  </si>
  <si>
    <t>09193</t>
  </si>
  <si>
    <t>Disparador eletronico de 250 a 630 A</t>
  </si>
  <si>
    <t>Dispositivo de proteção contra surto de tensão DPS 40KA - 175v (para-raio)</t>
  </si>
  <si>
    <t>09332</t>
  </si>
  <si>
    <t>Dispositivo de proteção contra surto de tensão DPS 40KA - 440v (para-raio)</t>
  </si>
  <si>
    <t>09225</t>
  </si>
  <si>
    <t>Dispositivo de proteção contra surto de tensão DPS 60KA - 275v (para-raio)</t>
  </si>
  <si>
    <t>Divisor casador de impedância 1/1(T)</t>
  </si>
  <si>
    <t>Divisor casador de impedância 1/2</t>
  </si>
  <si>
    <t>07133</t>
  </si>
  <si>
    <t>Eixo prolongador 350mm 3VT 9100 - 3HJ - 10</t>
  </si>
  <si>
    <t>07134</t>
  </si>
  <si>
    <t>Eixo prolongador 350mm 3VT 9500 - 3HJ - 10</t>
  </si>
  <si>
    <t>07135</t>
  </si>
  <si>
    <t>Eixo prolongador 3VT 9300 - 3HJ - 10</t>
  </si>
  <si>
    <t>04936</t>
  </si>
  <si>
    <t>Eixo prolongador P14</t>
  </si>
  <si>
    <t>Espaçador losangular 15kv</t>
  </si>
  <si>
    <t>04629</t>
  </si>
  <si>
    <t>Espaçador p/rd 500mm</t>
  </si>
  <si>
    <t>ia</t>
  </si>
  <si>
    <t>04635</t>
  </si>
  <si>
    <t>Estribo p/ braço tipo L 15 kv</t>
  </si>
  <si>
    <t>6,11</t>
  </si>
  <si>
    <t>02647</t>
  </si>
  <si>
    <t>Estribo para alça 2 awg</t>
  </si>
  <si>
    <t>32,19</t>
  </si>
  <si>
    <t>Estribo para cabo de 35mm2 CAEP 201 (ou similar)</t>
  </si>
  <si>
    <t>03862</t>
  </si>
  <si>
    <t>Estribo para cabo de 70mm2 CAEP 201 ou similar</t>
  </si>
  <si>
    <t>03156</t>
  </si>
  <si>
    <t>Fecho para fita 3/4 e 1/2", Fusimec ou similar</t>
  </si>
  <si>
    <t>09300</t>
  </si>
  <si>
    <t>Fita anticorrosiva para tubulação de cobre 50mm x 10m Scotchrap ou similar</t>
  </si>
  <si>
    <t>4,14</t>
  </si>
  <si>
    <t>08965</t>
  </si>
  <si>
    <t>Fita crepe 19x50</t>
  </si>
  <si>
    <t>Fita em aço 1/2" Fusimec ou similar</t>
  </si>
  <si>
    <t>03550</t>
  </si>
  <si>
    <t>Fita em aço inox 3/4"</t>
  </si>
  <si>
    <t>Fita em aço inox Fusimec ou similar</t>
  </si>
  <si>
    <t>00978</t>
  </si>
  <si>
    <t>Fita isolante (rolo 20m) 3/4"</t>
  </si>
  <si>
    <t>02643</t>
  </si>
  <si>
    <t>Fita isolante de alta fusão 19 mm x 10 m</t>
  </si>
  <si>
    <t>Fita metálica perfurada</t>
  </si>
  <si>
    <t>Página 86</t>
  </si>
  <si>
    <t>09595</t>
  </si>
  <si>
    <t>03242</t>
  </si>
  <si>
    <t>Gancho suspensão com olhal</t>
  </si>
  <si>
    <t>8,63</t>
  </si>
  <si>
    <t>04653</t>
  </si>
  <si>
    <t>Glv. 2 a 1/0 AWG/8 a 2/0 AWG</t>
  </si>
  <si>
    <t>31,86</t>
  </si>
  <si>
    <t>09350</t>
  </si>
  <si>
    <t>Glv. 2 a 266,8 MCM 8 a 4/0 AWG</t>
  </si>
  <si>
    <t>Grade externa p/saída de ar (sistema de exaustão)</t>
  </si>
  <si>
    <t>03857</t>
  </si>
  <si>
    <t>Grampo de ancoragem, ref. GAD-1002N</t>
  </si>
  <si>
    <t>Grampo de suspensão para baixa tensão</t>
  </si>
  <si>
    <t>01062</t>
  </si>
  <si>
    <t>Grampo de sustentação dlp (ref. 302 55 pial legrand ou similar)</t>
  </si>
  <si>
    <t>0,35</t>
  </si>
  <si>
    <t>01063</t>
  </si>
  <si>
    <t>Grampo de sustentação dlp (ref. 308 88 pial legrand ou similar)</t>
  </si>
  <si>
    <t>1,67</t>
  </si>
  <si>
    <t>Grampo em aço para cabo 1/8</t>
  </si>
  <si>
    <t>Grampo para fixar fio elétrico</t>
  </si>
  <si>
    <t>04381</t>
  </si>
  <si>
    <t>Inversor de frequência 7,5 cv CFW - 09 380V (ou similar)</t>
  </si>
  <si>
    <t>Junta articulada swing joint TSJ 1"x1" BSP</t>
  </si>
  <si>
    <t>3/4"</t>
  </si>
  <si>
    <t>08400</t>
  </si>
  <si>
    <t>Longarina montagem 100 x 750</t>
  </si>
  <si>
    <t>48,23</t>
  </si>
  <si>
    <t>03243</t>
  </si>
  <si>
    <t>Manilha sapatilha preformada</t>
  </si>
  <si>
    <t>Manopla 3VT 9100 - 3HE - 20</t>
  </si>
  <si>
    <t>07138</t>
  </si>
  <si>
    <t>Manopla 3VT 9300 - 3HE - 20</t>
  </si>
  <si>
    <t>24,49</t>
  </si>
  <si>
    <t>07139</t>
  </si>
  <si>
    <t>Manopla 3VT 9500 - 3HE - 10</t>
  </si>
  <si>
    <t>Minicaptor com base de fixação horizontal em aço galvanizado, h=60cm</t>
  </si>
  <si>
    <t>7,84</t>
  </si>
  <si>
    <t>09147</t>
  </si>
  <si>
    <t>Multimedidor 7KG7750-OAA01-0AA0, Siemens ou similar</t>
  </si>
  <si>
    <t>Painel modular UCB- 3 1080 x 540 x 360</t>
  </si>
  <si>
    <t>04351</t>
  </si>
  <si>
    <t>Pedestal RMV profissional com cachimbo</t>
  </si>
  <si>
    <t>04644</t>
  </si>
  <si>
    <t>Pino curto Al. para isolador 15kv</t>
  </si>
  <si>
    <t>04638</t>
  </si>
  <si>
    <t>Pino curto para isolador 15kv</t>
  </si>
  <si>
    <t>03234</t>
  </si>
  <si>
    <t>Placa de concreto estai com furo de 22 mm</t>
  </si>
  <si>
    <t>01778</t>
  </si>
  <si>
    <t>Placa plástica de 02 postos dlp (ref. 6487 31 pial legrand ou similar)</t>
  </si>
  <si>
    <t>04887</t>
  </si>
  <si>
    <t>Plugue para tomada, tipo macho, 2P+T 10A</t>
  </si>
  <si>
    <t>09718</t>
  </si>
  <si>
    <t>Presilha de poliamida 4,5 x 180 mm</t>
  </si>
  <si>
    <t>04886</t>
  </si>
  <si>
    <t>Régua (filtro de linha) com 2 tomadas</t>
  </si>
  <si>
    <t>16,00</t>
  </si>
  <si>
    <t>04885</t>
  </si>
  <si>
    <t>Régua (filtro de linha) com 4 tomadas</t>
  </si>
  <si>
    <t>19,08</t>
  </si>
  <si>
    <t>01969</t>
  </si>
  <si>
    <t>Régua (filtro de linha) com 5 tomadas 2p+t</t>
  </si>
  <si>
    <t>Régua (filtro de linha) com 6 tomadas 2p+t</t>
  </si>
  <si>
    <t>02650</t>
  </si>
  <si>
    <t>Relé fotoelétrico 1000 w - 220 v</t>
  </si>
  <si>
    <t>13,18</t>
  </si>
  <si>
    <t>04392</t>
  </si>
  <si>
    <t>Relé térmico RW 27D até 63A</t>
  </si>
  <si>
    <t>Sapatilha p/ cabo de aço Ø 1/8"</t>
  </si>
  <si>
    <t>04630</t>
  </si>
  <si>
    <t>Sapatilha p/ cabo de aço Ø 3/8"</t>
  </si>
  <si>
    <t>09601</t>
  </si>
  <si>
    <t>Secção placa CMS-124</t>
  </si>
  <si>
    <t>09141</t>
  </si>
  <si>
    <t>Secção placa CMS-174</t>
  </si>
  <si>
    <t>64,78</t>
  </si>
  <si>
    <t>09140</t>
  </si>
  <si>
    <t>Secção placa CMS-274</t>
  </si>
  <si>
    <t>03253</t>
  </si>
  <si>
    <t>Seccionador preformado para cerca bege</t>
  </si>
  <si>
    <t>Sela para cruzeta</t>
  </si>
  <si>
    <t>Sensor de presença de parede</t>
  </si>
  <si>
    <t>08928</t>
  </si>
  <si>
    <t>Soquete ou bocal de louça E40</t>
  </si>
  <si>
    <t>4,90</t>
  </si>
  <si>
    <t>02052</t>
  </si>
  <si>
    <t>Suporte ( receptáculo) p/ lâmpada fluorescente</t>
  </si>
  <si>
    <t>09142</t>
  </si>
  <si>
    <t>Suporte anti-vibratório para fluorescente</t>
  </si>
  <si>
    <t>09712</t>
  </si>
  <si>
    <t>Página 87</t>
  </si>
  <si>
    <t>04353</t>
  </si>
  <si>
    <t>Suporte para mufla</t>
  </si>
  <si>
    <t>Suporte para TC</t>
  </si>
  <si>
    <t>Suporte para TP</t>
  </si>
  <si>
    <t>Suporte tipo z p/ 35kv</t>
  </si>
  <si>
    <t>02053</t>
  </si>
  <si>
    <t>Suporte/soquete para lampada de porcelana</t>
  </si>
  <si>
    <t>Tampa de concreto 200mm</t>
  </si>
  <si>
    <t>08494</t>
  </si>
  <si>
    <t>Terminal aéreo 3/8" x 25cm ref.TEL 044 ou similar</t>
  </si>
  <si>
    <t>09086</t>
  </si>
  <si>
    <t>Terminal aéreo 3/8" x 50cm ref.TEL 045 ou similar</t>
  </si>
  <si>
    <t>08395</t>
  </si>
  <si>
    <t>Terminal aéreo 600mm c/ base horizontal ref.GTP-TAH</t>
  </si>
  <si>
    <t>Terminal aéreo base dupla galvanizada 25mm</t>
  </si>
  <si>
    <t>08496</t>
  </si>
  <si>
    <t>08396</t>
  </si>
  <si>
    <t>Terminal central 3/8"</t>
  </si>
  <si>
    <t>Terminal central 5/8"</t>
  </si>
  <si>
    <t>Terminal de compressão para cabo de 1,5 mm2</t>
  </si>
  <si>
    <t>04666</t>
  </si>
  <si>
    <t>Terminal de compressão para cabo de 2,5 mm2</t>
  </si>
  <si>
    <t>Terminal de compressão para cabo de 4 mm2</t>
  </si>
  <si>
    <t>Terminal de compressão para cabo de 6 mm2</t>
  </si>
  <si>
    <t>Terminal de compressão para cabo de 10 mm2</t>
  </si>
  <si>
    <t>Terminal de compressão para cabo de 16 mm2</t>
  </si>
  <si>
    <t>02676</t>
  </si>
  <si>
    <t>Terminal de compressão para cabo de 25 mm2</t>
  </si>
  <si>
    <t>0,96</t>
  </si>
  <si>
    <t>02677</t>
  </si>
  <si>
    <t>Terminal de compressão para cabo de 35 mm2</t>
  </si>
  <si>
    <t>Terminal de compressão para cabo de 50 mm2</t>
  </si>
  <si>
    <t>Terminal de compressão para cabo de 70 mm2</t>
  </si>
  <si>
    <t>Terminal de compressão para cabo de 95 mm2</t>
  </si>
  <si>
    <t>04673</t>
  </si>
  <si>
    <t>Terminal de compressão para cabo de 120 mm2</t>
  </si>
  <si>
    <t>4,07</t>
  </si>
  <si>
    <t>Terminal de compressão para cabo de 150 mm2</t>
  </si>
  <si>
    <t>03445</t>
  </si>
  <si>
    <t>Terminal de compressão para cabo de 185 mm2</t>
  </si>
  <si>
    <t>03446</t>
  </si>
  <si>
    <t>Terminal de compressão para cabo de 240 mm2</t>
  </si>
  <si>
    <t>07879</t>
  </si>
  <si>
    <t>Terminal de compressão para cabo de 300 mm2</t>
  </si>
  <si>
    <t>35,18</t>
  </si>
  <si>
    <t>02674</t>
  </si>
  <si>
    <t>Terminal de compressão pré isolado tipo garfo para cabo 2,5 mm2</t>
  </si>
  <si>
    <t>02675</t>
  </si>
  <si>
    <t>Terminal de compressão pré isolado tipo garfo para cabo 4,0 mm2</t>
  </si>
  <si>
    <t>07948</t>
  </si>
  <si>
    <t>Terminal de compressão pré isolado tipo garfo para cabo 6,0 mm2</t>
  </si>
  <si>
    <t>Terminal de compressão pré isolado tipo olhal para cabo 4,0 mm2</t>
  </si>
  <si>
    <t>0,76</t>
  </si>
  <si>
    <t>Terminal de compressão pré isolado tipo pino para cabo 4,0 mm2</t>
  </si>
  <si>
    <t>0,69</t>
  </si>
  <si>
    <t>09713</t>
  </si>
  <si>
    <t>12,48</t>
  </si>
  <si>
    <t>Terminal tipo agulha para cabo 2,5mm2</t>
  </si>
  <si>
    <t>09602</t>
  </si>
  <si>
    <t>Trilho galvanizado p/montagem de quadros distribuição</t>
  </si>
  <si>
    <t>15,70</t>
  </si>
  <si>
    <t>04385</t>
  </si>
  <si>
    <t>Troca de sêlo mecânico - Bomba de 3,0 cv</t>
  </si>
  <si>
    <t>04386</t>
  </si>
  <si>
    <t>Troca de sêlo mecânico - Bomba de 7,5 cv</t>
  </si>
  <si>
    <t>Velcro dupla face com 3 metros</t>
  </si>
  <si>
    <t>02234</t>
  </si>
  <si>
    <t>07940</t>
  </si>
  <si>
    <t>Vergalhão de cobre eletrolítico de 1/4"</t>
  </si>
  <si>
    <t>Vergalhão de cobre eletrolítico de 3/8"</t>
  </si>
  <si>
    <t>Anel de amarração em silicone para isolador polimérico de 25 kv</t>
  </si>
  <si>
    <t>04866</t>
  </si>
  <si>
    <t>Anel Diazed 25A</t>
  </si>
  <si>
    <t>09598</t>
  </si>
  <si>
    <t>Barra chata de cobre 1" x 1/2"</t>
  </si>
  <si>
    <t>07128</t>
  </si>
  <si>
    <t>Barra chata de cobre 1/2" x 1/4"</t>
  </si>
  <si>
    <t>04857</t>
  </si>
  <si>
    <t>Barra chata de cobre 1/2" x 1/8"</t>
  </si>
  <si>
    <t>09597</t>
  </si>
  <si>
    <t>Barra chata de cobre 1/2" x 3/16"</t>
  </si>
  <si>
    <t>07127</t>
  </si>
  <si>
    <t>Barra chata de cobre 2" x 1/2"</t>
  </si>
  <si>
    <t>Barra chata de cobre 2" x 3/8"</t>
  </si>
  <si>
    <t>04943</t>
  </si>
  <si>
    <t>Barra chata de cobre 3" x 1/8"</t>
  </si>
  <si>
    <t>04946</t>
  </si>
  <si>
    <t>Barra chata de cobre 3/4" x 1/4"</t>
  </si>
  <si>
    <t>09490</t>
  </si>
  <si>
    <t>Barra chata de cobre 3/4" x 3/16"</t>
  </si>
  <si>
    <t>Barra chata de cobre 3/8" x 1/8"</t>
  </si>
  <si>
    <t>Base Diazed 16A P/Trilho</t>
  </si>
  <si>
    <t>Página 88</t>
  </si>
  <si>
    <t>04863</t>
  </si>
  <si>
    <t>Borne Sack 2,5mm</t>
  </si>
  <si>
    <t>04858</t>
  </si>
  <si>
    <t>Borne Sack Fusivel 1-6,3A 8WA1 011-1SF12</t>
  </si>
  <si>
    <t>04859</t>
  </si>
  <si>
    <t>Botão Comando Duplo</t>
  </si>
  <si>
    <t>04852</t>
  </si>
  <si>
    <t>Comutador de 3 posições</t>
  </si>
  <si>
    <t>04854</t>
  </si>
  <si>
    <t>Contator 3RT 1017</t>
  </si>
  <si>
    <t>04868</t>
  </si>
  <si>
    <t>Disjuntor monopolar 30 A, padão DIN (linha branca), curva C</t>
  </si>
  <si>
    <t>04865</t>
  </si>
  <si>
    <t>Fusivel Diazed 16A</t>
  </si>
  <si>
    <t>04864</t>
  </si>
  <si>
    <t>Garra Final</t>
  </si>
  <si>
    <t>04867</t>
  </si>
  <si>
    <t>Luva PVC 1"</t>
  </si>
  <si>
    <t>04861</t>
  </si>
  <si>
    <t>Parafuso Ajuste Diazed 16A</t>
  </si>
  <si>
    <t>3,37</t>
  </si>
  <si>
    <t>04853</t>
  </si>
  <si>
    <t>Relé 3RU 5,6 a 8,0A</t>
  </si>
  <si>
    <t>04855</t>
  </si>
  <si>
    <t>Sinalizador 22,5 mm</t>
  </si>
  <si>
    <t>31,20</t>
  </si>
  <si>
    <t>Sinalizador duplo c/ célula para mastro (pára-raio)</t>
  </si>
  <si>
    <t>04860</t>
  </si>
  <si>
    <t>Tampa Diazed 5SH1 12 25A</t>
  </si>
  <si>
    <t>03853</t>
  </si>
  <si>
    <t>Alça para cabo de aço GDE 1107</t>
  </si>
  <si>
    <t>4,44</t>
  </si>
  <si>
    <t>Alça preformada alumínio p/ ca 4/0 awg</t>
  </si>
  <si>
    <t>Alça preformada alumínio p/ ca 1/0 awg</t>
  </si>
  <si>
    <t>00151</t>
  </si>
  <si>
    <t>Alça preformada alumínio p/ ca 2 awg</t>
  </si>
  <si>
    <t>04654</t>
  </si>
  <si>
    <t>Alça preformada distribuição CA/CAA 2</t>
  </si>
  <si>
    <t>03239</t>
  </si>
  <si>
    <t>Alça preformada distribuição cabo Al 4 CAA</t>
  </si>
  <si>
    <t>00154</t>
  </si>
  <si>
    <t>Alça preformada p/ estai 6,4 mm mr</t>
  </si>
  <si>
    <t>00155</t>
  </si>
  <si>
    <t>Alça preformada p/ estai 9,5 mm mr</t>
  </si>
  <si>
    <t>02670</t>
  </si>
  <si>
    <t>Alça preformada para cabo multiplex 16 mm2</t>
  </si>
  <si>
    <t>02629</t>
  </si>
  <si>
    <t>Alça preformada para cabo multiplex 2 awg</t>
  </si>
  <si>
    <t>Alça preformada para cabo multiplex 2/0 awg</t>
  </si>
  <si>
    <t>8,05</t>
  </si>
  <si>
    <t>02669</t>
  </si>
  <si>
    <t>Alça preformada para cabo multiplex 25 mm2</t>
  </si>
  <si>
    <t>4,31</t>
  </si>
  <si>
    <t>02668</t>
  </si>
  <si>
    <t>Alça preformada para cabo multiplex 35 mm2</t>
  </si>
  <si>
    <t>08786</t>
  </si>
  <si>
    <t>Alça preformada para cabo multiplex 50 mm2</t>
  </si>
  <si>
    <t>8,89</t>
  </si>
  <si>
    <t>Alça preformada para cabo multiplex 6 awg</t>
  </si>
  <si>
    <t>02667</t>
  </si>
  <si>
    <t>Alça preformada para cabo multiplex 70 mm2</t>
  </si>
  <si>
    <t>00204</t>
  </si>
  <si>
    <t>Armação secundária 1 estribo</t>
  </si>
  <si>
    <t>00205</t>
  </si>
  <si>
    <t>Armação secundária 2 estribos</t>
  </si>
  <si>
    <t>00889</t>
  </si>
  <si>
    <t>Emenda total preformada caa 1/0 awg</t>
  </si>
  <si>
    <t>00890</t>
  </si>
  <si>
    <t>Emenda total preformada caa 2 awg</t>
  </si>
  <si>
    <t>00891</t>
  </si>
  <si>
    <t>Emenda total preformada caa 4 awg</t>
  </si>
  <si>
    <t>6,05</t>
  </si>
  <si>
    <t>00892</t>
  </si>
  <si>
    <t>Emenda total preformada caa 4/0 awg</t>
  </si>
  <si>
    <t>56,54</t>
  </si>
  <si>
    <t>Aparelho sinalização simples s/célula PK 0149 (pára-raio)</t>
  </si>
  <si>
    <t>Câmera C/ infravermelho Intelbras ou similar</t>
  </si>
  <si>
    <t>00554</t>
  </si>
  <si>
    <t>Centro arstop p/ ar condicionado, c/ placa siemens ou similar - 220V</t>
  </si>
  <si>
    <t>14,89</t>
  </si>
  <si>
    <t>Dimmer rotativo (variador de luminosidade), Siemens ou similar</t>
  </si>
  <si>
    <t>Equipamentos do Dimmer DMX 512</t>
  </si>
  <si>
    <t>04939</t>
  </si>
  <si>
    <t>Inverter control board plus 225kva (placa inversora) ou similar</t>
  </si>
  <si>
    <t>Micro Câmera Intelbras CCD Sony ou similar</t>
  </si>
  <si>
    <t>01649</t>
  </si>
  <si>
    <t>No-break 110/220v 1.2 kva com 03 saídas 110v ac</t>
  </si>
  <si>
    <t>Pára raio 13,8kv</t>
  </si>
  <si>
    <t>03244</t>
  </si>
  <si>
    <t>Pára raio polimérico ZnO 127 V-10 KA</t>
  </si>
  <si>
    <t>Para raios tipo polimérico 15kv - 12ka</t>
  </si>
  <si>
    <t>01663</t>
  </si>
  <si>
    <t>Pára-raio de linha pev m-175-13 da voltts ou similar</t>
  </si>
  <si>
    <t>Pára-raio tipo polimérico 10KA - 10 KV</t>
  </si>
  <si>
    <t>01664</t>
  </si>
  <si>
    <t>Pára-raio tipo polimérico 12KV, com desligador automático, resist. n/ linear</t>
  </si>
  <si>
    <t>A</t>
  </si>
  <si>
    <t>01665</t>
  </si>
  <si>
    <t>Pára-raios tipo Franklin 350mm, latão cromado, descida 1 cabo (ou similar)</t>
  </si>
  <si>
    <t>Rectifier control board plus 225kva (placa retificadora) ou similar</t>
  </si>
  <si>
    <t>04941</t>
  </si>
  <si>
    <t>Serviço de manutenção corretiva de um UPS PLUS 225KVA</t>
  </si>
  <si>
    <t>07893</t>
  </si>
  <si>
    <t>Sinalizador audio-visual com lâmpada para garagem, ref. PB03F9A</t>
  </si>
  <si>
    <t>02019</t>
  </si>
  <si>
    <t>Sinalizador duplo p/ entrada veículos (tecnolux - ref. tw-75 ou similar)</t>
  </si>
  <si>
    <t>Página 89</t>
  </si>
  <si>
    <t>02751</t>
  </si>
  <si>
    <t>Sinalizador noturno c/ 1 lâmpada de 100w</t>
  </si>
  <si>
    <t>Sinalizador noturno c/ 1 lâmpada de 60w</t>
  </si>
  <si>
    <t>Sinalizador para porta fabricados com base em plático leitoso e acrílico tran</t>
  </si>
  <si>
    <t>slúcido vermelho, com 02 lâmpadas (inclusa), acionada por reator convencional</t>
  </si>
  <si>
    <t>(incluso), alimentação 110V e 220V (c/ chave seletora)</t>
  </si>
  <si>
    <t>02022</t>
  </si>
  <si>
    <t>Sirene de alcance - 500m, 100A-220v, ref.Engesig ou similar</t>
  </si>
  <si>
    <t>08950</t>
  </si>
  <si>
    <t>Sirene de alcance 1500m rotativa com estrobo</t>
  </si>
  <si>
    <t>Sirene EG - 100A-220v ref.Engesig ou similar - 1500m</t>
  </si>
  <si>
    <t>08925</t>
  </si>
  <si>
    <t>Strobo tipo flash cor amarela 5km</t>
  </si>
  <si>
    <t>Suporte c/isolador p/para-raio mastro simples</t>
  </si>
  <si>
    <t>Suporte guia 90º - ref. Tel 280</t>
  </si>
  <si>
    <t>10,67</t>
  </si>
  <si>
    <t>Suporte guia simples - ref. Tel 220</t>
  </si>
  <si>
    <t>Painel elétrico p/ bomba, com chave de partida direta (manual/automática), 15</t>
  </si>
  <si>
    <t>1.850,00</t>
  </si>
  <si>
    <t>cv, trifásico</t>
  </si>
  <si>
    <t>04452</t>
  </si>
  <si>
    <t>550,00</t>
  </si>
  <si>
    <t>08582</t>
  </si>
  <si>
    <t>Painel modular desmontável 1,70x1,20x0,40m com chapa e barramentos</t>
  </si>
  <si>
    <t>2.929,63</t>
  </si>
  <si>
    <t>03548</t>
  </si>
  <si>
    <t>Argola de Içamento</t>
  </si>
  <si>
    <t>00207</t>
  </si>
  <si>
    <t>Arruela de alumínio p/eletroduto d= 3/4"</t>
  </si>
  <si>
    <t>00208</t>
  </si>
  <si>
    <t>Arruela de alumínio p/eletroduto d=1 "</t>
  </si>
  <si>
    <t>00209</t>
  </si>
  <si>
    <t>Arruela de alumínio p/eletroduto d=1 1/ 4"</t>
  </si>
  <si>
    <t>00210</t>
  </si>
  <si>
    <t>Arruela de alumínio p/eletroduto d=1 1/2"</t>
  </si>
  <si>
    <t>00211</t>
  </si>
  <si>
    <t>Arruela de alumínio p/eletroduto d=2 "</t>
  </si>
  <si>
    <t>03546</t>
  </si>
  <si>
    <t>Arruela de alumínio p/eletroduto d=2 1/2"</t>
  </si>
  <si>
    <t>00225</t>
  </si>
  <si>
    <t>Arruela de alumínio p/eletroduto d=3"</t>
  </si>
  <si>
    <t>2,44</t>
  </si>
  <si>
    <t>00224</t>
  </si>
  <si>
    <t>Arruela de alumínio p/eletroduto d=4"</t>
  </si>
  <si>
    <t>07872</t>
  </si>
  <si>
    <t>Arruela de pressão 1/2"</t>
  </si>
  <si>
    <t>00212</t>
  </si>
  <si>
    <t>Arruela de pressão 3/8"</t>
  </si>
  <si>
    <t>0,22</t>
  </si>
  <si>
    <t>Arruela de pressão em aço inox 1/4"</t>
  </si>
  <si>
    <t>Arruela em liga zamak p/eletroduto 20mm, d=3/4 "</t>
  </si>
  <si>
    <t>00214</t>
  </si>
  <si>
    <t>Arruela em liga zamak p/eletroduto 25mm, d=1 "</t>
  </si>
  <si>
    <t>0,57</t>
  </si>
  <si>
    <t>Arruela em liga zamak p/eletroduto 32mm, d=1 1/4 "</t>
  </si>
  <si>
    <t>Arruela em liga zamak p/eletroduto 40mm, d=1 1/2"</t>
  </si>
  <si>
    <t>Arruela lisa de 3/8"</t>
  </si>
  <si>
    <t>04419</t>
  </si>
  <si>
    <t>Arruela lisa de 5/16"</t>
  </si>
  <si>
    <t>0,04</t>
  </si>
  <si>
    <t>05005</t>
  </si>
  <si>
    <t>Arruela lisa de aço galvanizada de Ø 1/4"</t>
  </si>
  <si>
    <t>Arruela lisa em aço inox 1/4"</t>
  </si>
  <si>
    <t>Arruela quadrada 32 x 32mm</t>
  </si>
  <si>
    <t>0,53</t>
  </si>
  <si>
    <t>03854</t>
  </si>
  <si>
    <t>Arruela quadrada galv. 38 x 38mm</t>
  </si>
  <si>
    <t>00222</t>
  </si>
  <si>
    <t>Arruela quadrada galvanizada 38 mm c/furo 18 mm (11/16")</t>
  </si>
  <si>
    <t>00223</t>
  </si>
  <si>
    <t>Arruela quadrada galvanizada 50 mm c/furo 18 mm (11/16")</t>
  </si>
  <si>
    <t>00393</t>
  </si>
  <si>
    <t>Cabo de aço cobreado 3 x 9 awg</t>
  </si>
  <si>
    <t>Cabo de aço para estaiamento 1/4"</t>
  </si>
  <si>
    <t>03000</t>
  </si>
  <si>
    <t>Botão de comando 22,5mm</t>
  </si>
  <si>
    <t>03013</t>
  </si>
  <si>
    <t>Botão de comando cogumelo, de retenção, 3SB32 - Siemens ou similar</t>
  </si>
  <si>
    <t>03001</t>
  </si>
  <si>
    <t>Botão de comando duplo</t>
  </si>
  <si>
    <t>03002</t>
  </si>
  <si>
    <t>Botão de comando duplo com sinaleira</t>
  </si>
  <si>
    <t>Cartucho p/ solda exotermica nr 35</t>
  </si>
  <si>
    <t>Cartucho p/ solda exotermica nr 95</t>
  </si>
  <si>
    <t>Cartucho p/ solda exotermica nr115</t>
  </si>
  <si>
    <t>Cartucho p/ solda exotermica nr120</t>
  </si>
  <si>
    <t>Cartucho p/ solda exotermica nr150</t>
  </si>
  <si>
    <t>31,00</t>
  </si>
  <si>
    <t>09690</t>
  </si>
  <si>
    <t>Cartucho p/ solda exotermica nr90</t>
  </si>
  <si>
    <t>02512</t>
  </si>
  <si>
    <t>Cartucho para conector cunha série azul</t>
  </si>
  <si>
    <t>00543</t>
  </si>
  <si>
    <t>Cartucho para conector cunha série vermelho</t>
  </si>
  <si>
    <t>03003</t>
  </si>
  <si>
    <t>Comutador de 2 posições</t>
  </si>
  <si>
    <t>62,50</t>
  </si>
  <si>
    <t>Página 90</t>
  </si>
  <si>
    <t>03004</t>
  </si>
  <si>
    <t>03005</t>
  </si>
  <si>
    <t>Comutador luminoso XB5AK</t>
  </si>
  <si>
    <t>135,00</t>
  </si>
  <si>
    <t>00654</t>
  </si>
  <si>
    <t>Conec ampactinho tipo ii verde - 880.560-1</t>
  </si>
  <si>
    <t>Conec ampactinho tipo VII vermelho / br 444.033-2</t>
  </si>
  <si>
    <t>Conec cunha p/c 2 c/ 1/0 awg al</t>
  </si>
  <si>
    <t>Conec cunha p/c 6 c/ 1/0 awg al</t>
  </si>
  <si>
    <t>Conec cunha p/c 6 c/ 2 awg al</t>
  </si>
  <si>
    <t>Conector amp cinza - 880557-1</t>
  </si>
  <si>
    <t>02634</t>
  </si>
  <si>
    <t>Conector amp verm/bran - 444033-1</t>
  </si>
  <si>
    <t>Conector BNC de solda p/CFTV</t>
  </si>
  <si>
    <t>03033</t>
  </si>
  <si>
    <t>Conector borne SAK 6,0mm</t>
  </si>
  <si>
    <t>00660</t>
  </si>
  <si>
    <t>Conector c look</t>
  </si>
  <si>
    <t>03258</t>
  </si>
  <si>
    <t>Conector cunha 4 x 1/0 AWG CAA</t>
  </si>
  <si>
    <t>26,00</t>
  </si>
  <si>
    <t>Conector cunha 4 x 4 AWG CAA</t>
  </si>
  <si>
    <t>03259</t>
  </si>
  <si>
    <t>Conector cunha 4 x 4/0 AWG CAA</t>
  </si>
  <si>
    <t>Conector cunha I série cinza</t>
  </si>
  <si>
    <t>3,90</t>
  </si>
  <si>
    <t>Conector cunha II série verde</t>
  </si>
  <si>
    <t>Conector cunha p/c 1/0 c/ 1/0 awg a1</t>
  </si>
  <si>
    <t>02673</t>
  </si>
  <si>
    <t>Conector cunha p/c 2 c/ 1/0 awg a1</t>
  </si>
  <si>
    <t>02636</t>
  </si>
  <si>
    <t>Conector cunha paral 2-2, 4-1/0aw</t>
  </si>
  <si>
    <t>02638</t>
  </si>
  <si>
    <t>Conector cunha paral 4-2 awg - 6 a 1/0</t>
  </si>
  <si>
    <t>Conector de pressão 25mm²</t>
  </si>
  <si>
    <t>2,85</t>
  </si>
  <si>
    <t>Conector de pressão para cabo nu de 35mm²</t>
  </si>
  <si>
    <t>Conector de terra duplo</t>
  </si>
  <si>
    <t>Conector elétrico p/fio 1,5mm2</t>
  </si>
  <si>
    <t>Conector estribo 2AWG</t>
  </si>
  <si>
    <t>40,00</t>
  </si>
  <si>
    <t>02672</t>
  </si>
  <si>
    <t>Conector estribo para cond. 4 e 2 (222)</t>
  </si>
  <si>
    <t>03246</t>
  </si>
  <si>
    <t>Conector estribo pressão para cabo Al 1/0 CAA</t>
  </si>
  <si>
    <t>03245</t>
  </si>
  <si>
    <t>Conector estribo pressão para cabo Al 4 CAA</t>
  </si>
  <si>
    <t>03247</t>
  </si>
  <si>
    <t>Conector estribo pressão para cabo Al 4/0 CAA</t>
  </si>
  <si>
    <t>00663</t>
  </si>
  <si>
    <t>Conector p/ haste de aterramento 3/4"</t>
  </si>
  <si>
    <t>Conector p/ haste de aterramento 5/8"</t>
  </si>
  <si>
    <t>4,00</t>
  </si>
  <si>
    <t>Conector parafuso fendido c/furo 16x70 a 70mm</t>
  </si>
  <si>
    <t>16,60</t>
  </si>
  <si>
    <t>03551</t>
  </si>
  <si>
    <t>Conector parafuso fendido para cabo 4 mm2</t>
  </si>
  <si>
    <t>03166</t>
  </si>
  <si>
    <t>Conector parafuso fendido para cabo 6 mm2</t>
  </si>
  <si>
    <t>2,01</t>
  </si>
  <si>
    <t>03163</t>
  </si>
  <si>
    <t>Conector parafuso fendido para cabo 10 mm2</t>
  </si>
  <si>
    <t>03164</t>
  </si>
  <si>
    <t>Conector parafuso fendido para cabo 16 mm2</t>
  </si>
  <si>
    <t>03165</t>
  </si>
  <si>
    <t>Conector parafuso fendido para cabo 25 mm2</t>
  </si>
  <si>
    <t>03293</t>
  </si>
  <si>
    <t>Conector parafuso fendido para cabo 35 mm2</t>
  </si>
  <si>
    <t>03294</t>
  </si>
  <si>
    <t>Conector parafuso fendido para cabo 50 mm2</t>
  </si>
  <si>
    <t>Conector parafuso fendido para cabo 70 mm2</t>
  </si>
  <si>
    <t>6,80</t>
  </si>
  <si>
    <t>03149</t>
  </si>
  <si>
    <t>Conector parafuso fendido para cabo 95 mm2</t>
  </si>
  <si>
    <t>09716</t>
  </si>
  <si>
    <t>02637</t>
  </si>
  <si>
    <t>Conector perfuração 25-95/2 95 mm</t>
  </si>
  <si>
    <t>03250</t>
  </si>
  <si>
    <t>Conector XLR 05 pinos em alumínio com grau proteção IP66</t>
  </si>
  <si>
    <t>03014</t>
  </si>
  <si>
    <t>Contator LC1-D1210 - Telemecanick ou similar</t>
  </si>
  <si>
    <t>03015</t>
  </si>
  <si>
    <t>Contator LC1-D1810 - Telemecanick ou similar</t>
  </si>
  <si>
    <t>Fixador universal estanhado para cabo 70mm2</t>
  </si>
  <si>
    <t>11,30</t>
  </si>
  <si>
    <t>Fixador universal estanhado para cabos 16 a 70mm2</t>
  </si>
  <si>
    <t>Fonte para câmera de segurança chaveada 110/220v</t>
  </si>
  <si>
    <t>Página 91</t>
  </si>
  <si>
    <t>03017</t>
  </si>
  <si>
    <t>Inversor de frequência trifásico 220V para até 10HP - Telemecanick ou similar</t>
  </si>
  <si>
    <t>09691</t>
  </si>
  <si>
    <t>Molde de solda exotérmica 5/8</t>
  </si>
  <si>
    <t>Molde de solda exotérmica para cabo cobre nu 95 mm²</t>
  </si>
  <si>
    <t>132,00</t>
  </si>
  <si>
    <t>Molde de solda exotérmica tipo "T" para cabo cobre nu 35 mm²</t>
  </si>
  <si>
    <t>Molde de solda exotérmica tipo "X" para cabo cobre nu 50 mm²</t>
  </si>
  <si>
    <t>09218</t>
  </si>
  <si>
    <t>Monitor 42" - Ref. 42ld460 LG ou similar</t>
  </si>
  <si>
    <t>03016</t>
  </si>
  <si>
    <t>Relé de tempo 7PV00 20s 220V</t>
  </si>
  <si>
    <t>Bomba Centrífuga Megabloc, trifásica, 15 CV, diâmetro do rotor 192mm, 3.500 r</t>
  </si>
  <si>
    <t>otações da KSB ou similar</t>
  </si>
  <si>
    <t>32,50</t>
  </si>
  <si>
    <t>08309</t>
  </si>
  <si>
    <t>07616</t>
  </si>
  <si>
    <t>Bomba sub painel 1/2 CV,monofasico, 230V</t>
  </si>
  <si>
    <t>Bomba submersível, marca ABS, modelo "XFP 81E VX PE 125/2" ou similar</t>
  </si>
  <si>
    <t>Bomba Thebe mod TH 65-160, 30cv, c/motor elétrico, sucção 4" e recalque d=2 1</t>
  </si>
  <si>
    <t>/2" (incendio)</t>
  </si>
  <si>
    <t>08879</t>
  </si>
  <si>
    <t>08308</t>
  </si>
  <si>
    <t>09209</t>
  </si>
  <si>
    <t>09221</t>
  </si>
  <si>
    <t>03210</t>
  </si>
  <si>
    <t>03211</t>
  </si>
  <si>
    <t>00670</t>
  </si>
  <si>
    <t>00671</t>
  </si>
  <si>
    <t>Página 92</t>
  </si>
  <si>
    <t>00674</t>
  </si>
  <si>
    <t>00675</t>
  </si>
  <si>
    <t>00679</t>
  </si>
  <si>
    <t>00672</t>
  </si>
  <si>
    <t>00680</t>
  </si>
  <si>
    <t>00673</t>
  </si>
  <si>
    <t>00681</t>
  </si>
  <si>
    <t>00676</t>
  </si>
  <si>
    <t>00677</t>
  </si>
  <si>
    <t>00678</t>
  </si>
  <si>
    <t>1.890,00</t>
  </si>
  <si>
    <t>09208</t>
  </si>
  <si>
    <t>Motobomba marca schneider ou similar, modelo SH55 BPI-21, 2 1/2", motor a com</t>
  </si>
  <si>
    <t>bustão - gasolina , 5,5cv</t>
  </si>
  <si>
    <t>Motobomba submersa, marca abs ou similar, modelo EJ 40 BVX, motor 4 cv, trifá</t>
  </si>
  <si>
    <t>sico</t>
  </si>
  <si>
    <t>Acoplamento para eletrocalha metálica 38 x 38mm</t>
  </si>
  <si>
    <t>07489</t>
  </si>
  <si>
    <t>pa ou similar)</t>
  </si>
  <si>
    <t>19,49</t>
  </si>
  <si>
    <t>Página 93</t>
  </si>
  <si>
    <t>08311</t>
  </si>
  <si>
    <t>Cruzeta 100 x 50 mm para eletrocalha perfurada metálica (ref.: mopa ou simila</t>
  </si>
  <si>
    <t>08312</t>
  </si>
  <si>
    <t>Cruzeta 400 x 100 mm para eletrocalha perfurada metálica (ref.: mopa ou simil</t>
  </si>
  <si>
    <t>ar)</t>
  </si>
  <si>
    <t>07530</t>
  </si>
  <si>
    <t>Curva 38 x 19 mm para eletrocalha perfurada metálica (ref. Mopa ou similar)</t>
  </si>
  <si>
    <t>04015</t>
  </si>
  <si>
    <t>04014</t>
  </si>
  <si>
    <t>04017</t>
  </si>
  <si>
    <t>04016</t>
  </si>
  <si>
    <t>06542</t>
  </si>
  <si>
    <t>04018</t>
  </si>
  <si>
    <t>Curva de inversão 200 x 75 mm para eletrocalha metálica (ref.: mopa ou simila</t>
  </si>
  <si>
    <t>04019</t>
  </si>
  <si>
    <t>60,08</t>
  </si>
  <si>
    <t>04020</t>
  </si>
  <si>
    <t>Curva de inversão 300 x 100 mm para eletrocalha metálica (ref.: mopa ou simil</t>
  </si>
  <si>
    <t>04021</t>
  </si>
  <si>
    <t>Curva de inversão 400 x 100 mm para eletrocalha metálica (ref.: mopa ou simil</t>
  </si>
  <si>
    <t>04013</t>
  </si>
  <si>
    <t>Curva de inversão 50 x 50 mm para eletrocalha metálica (ref.: mopa ou similar</t>
  </si>
  <si>
    <t>04039</t>
  </si>
  <si>
    <t>Curva de inversão 75 x 50 mm para eletrocalha metálica (ref.: mopa ou similar</t>
  </si>
  <si>
    <t>04215</t>
  </si>
  <si>
    <t>Curva de inversão 90º 100x50mm</t>
  </si>
  <si>
    <t>04216</t>
  </si>
  <si>
    <t>Curva de inversão 90º 200x50mm</t>
  </si>
  <si>
    <t>Curva de inversão perfurada 100x50mm -   Mopa ou similar</t>
  </si>
  <si>
    <t>04197</t>
  </si>
  <si>
    <t>Curva de inversão perfurada 200x50mm -   Mopa ou similar</t>
  </si>
  <si>
    <t>Curva horizontal 100 x 100 mm para eletrocalha metálica, com ângulo 90°</t>
  </si>
  <si>
    <t>Curva horizontal 100 x 50 mm para eletrocalha metálica, com ângulo 45°</t>
  </si>
  <si>
    <t>04217</t>
  </si>
  <si>
    <t>Curva horizontal 100 x 50 mm para eletrocalha metálica, com ângulo 90°</t>
  </si>
  <si>
    <t>15,10</t>
  </si>
  <si>
    <t>03997</t>
  </si>
  <si>
    <t>Curva horizontal 100 x 50 mm para eletrocalha metálica, com ângulo 90° (ref.:</t>
  </si>
  <si>
    <t>mopa ou similar)</t>
  </si>
  <si>
    <t>Curva horizontal 100 x 75 mm para eletrocalha metálica, com ângulo 90° (ref.:</t>
  </si>
  <si>
    <t>03998</t>
  </si>
  <si>
    <t>Curva horizontal 150 x 100 mm para eletrocalha metálica, com ângulo 90° (ref.</t>
  </si>
  <si>
    <t>: mopa ou similar)</t>
  </si>
  <si>
    <t>06543</t>
  </si>
  <si>
    <t>03999</t>
  </si>
  <si>
    <t>06552</t>
  </si>
  <si>
    <t>Curva horizontal 200 x 50 mm para eletrocalha metálica, com ângulo 90° (ref.:</t>
  </si>
  <si>
    <t>04000</t>
  </si>
  <si>
    <t>04001</t>
  </si>
  <si>
    <t>Curva horizontal 300 x 100 mm para eletrocalha metálica, com ângulo 90° (ref.</t>
  </si>
  <si>
    <t>9,59</t>
  </si>
  <si>
    <t>04002</t>
  </si>
  <si>
    <t>00810</t>
  </si>
  <si>
    <t>Curva horizontal 400 x 50 mm para eletrocalha metálica, com ângulo de 90º</t>
  </si>
  <si>
    <t>08946</t>
  </si>
  <si>
    <t>Curva horizontal 50 x 50 mm para eletrocalha metálica, com ângulo 90°</t>
  </si>
  <si>
    <t>04003</t>
  </si>
  <si>
    <t>07488</t>
  </si>
  <si>
    <t>Página 94</t>
  </si>
  <si>
    <t>Curva horizontal 75 x 50 mm para eletrocalha metálica (ref.: mopa ou similar)</t>
  </si>
  <si>
    <t>04219</t>
  </si>
  <si>
    <t>Curva horizontal perfurada 90ºx200x50mm</t>
  </si>
  <si>
    <t>04011</t>
  </si>
  <si>
    <t>Curva vertical 100 x 50 mm para eletrocalha metálica, com ângulo 90° (ref.: m</t>
  </si>
  <si>
    <t>opa ou similar)</t>
  </si>
  <si>
    <t>04012</t>
  </si>
  <si>
    <t>Curva vertical 150 x 100 mm para eletrocalha metálica, com ângulo 90° (ref.:</t>
  </si>
  <si>
    <t>Curva vertical 200 x 100 mm para eletrocalha metálica (ref.: mopa ou similar)</t>
  </si>
  <si>
    <t>04005</t>
  </si>
  <si>
    <t>Curva vertical 200 x 100 mm para eletrocalha metálica, com ângulo 90° (ref.:</t>
  </si>
  <si>
    <t>27,70</t>
  </si>
  <si>
    <t>04006</t>
  </si>
  <si>
    <t>04007</t>
  </si>
  <si>
    <t>04008</t>
  </si>
  <si>
    <t>Curva vertical 50 x 50 mm para eletrocalha metálica (ref.: mopa ou similar)</t>
  </si>
  <si>
    <t>8,18</t>
  </si>
  <si>
    <t>04009</t>
  </si>
  <si>
    <t>07528</t>
  </si>
  <si>
    <t>Curva vertical 600 x 155 mm para eletrocalha metálica, (ref.: mopa ou similar</t>
  </si>
  <si>
    <t>04010</t>
  </si>
  <si>
    <t>04040</t>
  </si>
  <si>
    <t>Desvio à direita 100 x 50mm para eletrocalha metálica (ref. mopa ou similar)</t>
  </si>
  <si>
    <t>04041</t>
  </si>
  <si>
    <t>Desvio à direita 150 x 100mm para eletrocalha metálica (ref. mopa ou similar)</t>
  </si>
  <si>
    <t>04042</t>
  </si>
  <si>
    <t>Desvio à direita 200 x 100mm para eletrocalha metálica (ref. mopa ou similar)</t>
  </si>
  <si>
    <t>29,76</t>
  </si>
  <si>
    <t>04043</t>
  </si>
  <si>
    <t>Desvio à direita 250 x 100mm para eletrocalha metálica (ref. mopa ou similar)</t>
  </si>
  <si>
    <t>36,05</t>
  </si>
  <si>
    <t>04044</t>
  </si>
  <si>
    <t>Desvio à direita 300 x 100mm para eletrocalha metálica (ref. mopa ou similar)</t>
  </si>
  <si>
    <t>04045</t>
  </si>
  <si>
    <t>Desvio à direita 400 x 100mm para eletrocalha metálica (ref. mopa ou similar)</t>
  </si>
  <si>
    <t>Desvio à direita 500 x 100mm para eletrocalha metálica (ref. mopa ou similar)</t>
  </si>
  <si>
    <t>72,08</t>
  </si>
  <si>
    <t>Desvio à direita 700 x 100mm para eletrocalha metálica (ref. mopa ou similar)</t>
  </si>
  <si>
    <t>Desvio à esquerda 100 x 50mm para eletrocalha metálica (ref. mopa ou similar)</t>
  </si>
  <si>
    <t>14,69</t>
  </si>
  <si>
    <t>04050</t>
  </si>
  <si>
    <t>Desvio à esquerda 150x50 mm (ref. vl 3.01-16-150x50 ge valemam ou similar)</t>
  </si>
  <si>
    <t>19,61</t>
  </si>
  <si>
    <t>04051</t>
  </si>
  <si>
    <t>32,92</t>
  </si>
  <si>
    <t>04052</t>
  </si>
  <si>
    <t>04053</t>
  </si>
  <si>
    <t>04054</t>
  </si>
  <si>
    <t>04055</t>
  </si>
  <si>
    <t>00860</t>
  </si>
  <si>
    <t>Eletrocalha metálica   perfurada 100 x 50 x 3000 mm (ref. mopa ou similar)</t>
  </si>
  <si>
    <t>13,17</t>
  </si>
  <si>
    <t>06541</t>
  </si>
  <si>
    <t>Eletrocalha metálica   perfurada 150 x 75 x 3000 mm (ref. mopa ou similar)</t>
  </si>
  <si>
    <t>31,54</t>
  </si>
  <si>
    <t>00857</t>
  </si>
  <si>
    <t>Eletrocalha metálica perfurada 50 x 50 x 3000 mm (ref. valemam ou similar)</t>
  </si>
  <si>
    <t>08993</t>
  </si>
  <si>
    <t>Eletrocalha metálica perfurada 75 X 75 x 3000 mm (ref. valemam ou similar)</t>
  </si>
  <si>
    <t>a ou similar)</t>
  </si>
  <si>
    <t>03458</t>
  </si>
  <si>
    <t>00859</t>
  </si>
  <si>
    <t>39,99</t>
  </si>
  <si>
    <t>00861</t>
  </si>
  <si>
    <t>Eletrocalha metálica perfurada 200 x 100 x 3000 mm (ref. mopa ou similar)</t>
  </si>
  <si>
    <t>02692</t>
  </si>
  <si>
    <t>Eletrocalha metálica perfurada 200 x 50 x 3000 mm (ref. mopa ou similar)</t>
  </si>
  <si>
    <t>04218</t>
  </si>
  <si>
    <t>Eletrocalha metálica perfurada 200 x 70 x 3000 mm (ref. mopa ou similar)</t>
  </si>
  <si>
    <t>04029</t>
  </si>
  <si>
    <t>Eletrocalha metálica perfurada 300 x 50 x 3000 mm (ref. mopa ou similar)</t>
  </si>
  <si>
    <t>00862</t>
  </si>
  <si>
    <t>Eletrocalha metálica perfurada 300 x 100 x 3000 mm (ref. mopa ou similar)</t>
  </si>
  <si>
    <t>Página 95</t>
  </si>
  <si>
    <t>02693</t>
  </si>
  <si>
    <t>Eletrocalha metálica perfurada 300 x 75 x 3000 mm (ref. mopa ou similar)</t>
  </si>
  <si>
    <t>04220</t>
  </si>
  <si>
    <t>Eletrocalha metálica perfurada 38   x 38 x 3000 mm (ref. mopa ou similar)</t>
  </si>
  <si>
    <t>3,73</t>
  </si>
  <si>
    <t>08193</t>
  </si>
  <si>
    <t>Eletrocalha metálica perfurada 400 x 100 x 3000 mm (ref. mopa ou similar)</t>
  </si>
  <si>
    <t>04028</t>
  </si>
  <si>
    <t>Eletrocalha metálica perfurada 450 x 50 x 3000 mm (ref. mopa ou similar)</t>
  </si>
  <si>
    <t>53,75</t>
  </si>
  <si>
    <t>04027</t>
  </si>
  <si>
    <t>Eletrocalha metálica perfurada 500 x 50 x 3000 mm (ref. mopa ou similar)</t>
  </si>
  <si>
    <t>Eletrocalha metálica perfurada 500 x 75 x 3000 mm (ref. mopa ou similar)</t>
  </si>
  <si>
    <t>08194</t>
  </si>
  <si>
    <t>Eletrocalha metálica perfurada 500 x 100 x 3000 mm (ref. mopa ou similar)</t>
  </si>
  <si>
    <t>07486</t>
  </si>
  <si>
    <t>04026</t>
  </si>
  <si>
    <t>Eletrocalha metálica perfurada 700 x 100 x 3000 mm (ref. mopa ou similar)</t>
  </si>
  <si>
    <t>00858</t>
  </si>
  <si>
    <t>Emenda externa, para perfilado tipo "I", 38 x 38 mm, ref. CKP 116 ou similar</t>
  </si>
  <si>
    <t>1,36</t>
  </si>
  <si>
    <t>Emenda externa, para perfilado tipo "X", 38 x 38 mm, ref. CKP 119 ou similar</t>
  </si>
  <si>
    <t>1,83</t>
  </si>
  <si>
    <t>Emenda interna 100 x 100 mm com base lisa perfurada para eletrocalha metálica</t>
  </si>
  <si>
    <t>(ref. Mopa ou similar)</t>
  </si>
  <si>
    <t>04032</t>
  </si>
  <si>
    <t>Emenda interna 100 x 50 mm com base lisa perfurada para eletrocalha metálica</t>
  </si>
  <si>
    <t>Emenda interna 100 x 75 mm com base lisa perfurada para eletrocalha metálica</t>
  </si>
  <si>
    <t>5,66</t>
  </si>
  <si>
    <t>04035</t>
  </si>
  <si>
    <t>Emenda interna 150 x 100 mm com base lisa perfurada para eletrocalha metálica</t>
  </si>
  <si>
    <t>00885</t>
  </si>
  <si>
    <t>04037</t>
  </si>
  <si>
    <t>Emenda interna 200 x 100 mm com base lisa perfurada para eletrocalha metálica</t>
  </si>
  <si>
    <t>6,15</t>
  </si>
  <si>
    <t>04036</t>
  </si>
  <si>
    <t>5,29</t>
  </si>
  <si>
    <t>Mopa ou similar)</t>
  </si>
  <si>
    <t>08579</t>
  </si>
  <si>
    <t>5,35</t>
  </si>
  <si>
    <t>04080</t>
  </si>
  <si>
    <t>6,71</t>
  </si>
  <si>
    <t>04081</t>
  </si>
  <si>
    <t>Emenda interna 400 x 100 mm com base lisa perfurada para eletrocalha metálica</t>
  </si>
  <si>
    <t>00886</t>
  </si>
  <si>
    <t>4,45</t>
  </si>
  <si>
    <t>00887</t>
  </si>
  <si>
    <t>ref. Mopa ou similar)</t>
  </si>
  <si>
    <t>Emenda interna 500 x 100 mm com base lisa perfurada para eletrocalha metálica</t>
  </si>
  <si>
    <t>04084</t>
  </si>
  <si>
    <t>00888</t>
  </si>
  <si>
    <t>09189</t>
  </si>
  <si>
    <t>3,27</t>
  </si>
  <si>
    <t>Emenda interna média, tipo "I", 38 x 38 mm</t>
  </si>
  <si>
    <t>Emenda interna média, tipo "L", 38 x 38 mm</t>
  </si>
  <si>
    <t>Emenda interna média, tipo "T", 38 x 38 mm</t>
  </si>
  <si>
    <t>Emenda interna média, tipo "X", 38 x 38 mm</t>
  </si>
  <si>
    <t>7,70</t>
  </si>
  <si>
    <t>04105</t>
  </si>
  <si>
    <t>Flange 100 x 100mm para eletrocalha metálica (ref. Mopa ou similar)</t>
  </si>
  <si>
    <t>8,34</t>
  </si>
  <si>
    <t>Flange 100 x 50mm para eletrocalha metálica (ref. Mopa ou similar)</t>
  </si>
  <si>
    <t>04106</t>
  </si>
  <si>
    <t>Flange 150 x 100mm para eletrocalha metálica (ref. Mopa ou similar)</t>
  </si>
  <si>
    <t>04107</t>
  </si>
  <si>
    <t>Flange 200 x 100mm para eletrocalha metálica (ref. Mopa ou similar)</t>
  </si>
  <si>
    <t>04108</t>
  </si>
  <si>
    <t>Flange 300 x 100mm para eletrocalha metálica (ref. Mopa ou similar)</t>
  </si>
  <si>
    <t>13,03</t>
  </si>
  <si>
    <t>04109</t>
  </si>
  <si>
    <t>Flange 400 x 100mm para eletrocalha metálica (ref. Mopa ou similar)</t>
  </si>
  <si>
    <t>04110</t>
  </si>
  <si>
    <t>Flange 500 x 100mm para eletrocalha metálica (ref. Mopa ou similar)</t>
  </si>
  <si>
    <t>04111</t>
  </si>
  <si>
    <t>Flange 700 x 100mm para eletrocalha metálica (ref. Mopa ou similar)</t>
  </si>
  <si>
    <t>Gancho curto 38x38mm para luminária</t>
  </si>
  <si>
    <t>1,34</t>
  </si>
  <si>
    <t>Gancho curto para perfilado, ( ref.: Mopa ou similar)</t>
  </si>
  <si>
    <t>Página 96</t>
  </si>
  <si>
    <t>03625</t>
  </si>
  <si>
    <t>03626</t>
  </si>
  <si>
    <t>Gancho longo para perfilado, ( ref.: Mopa ou similar)</t>
  </si>
  <si>
    <t>07490</t>
  </si>
  <si>
    <t>ilar)</t>
  </si>
  <si>
    <t>Junção interna tipo "I" para perfilado, ( ref.: Mopa ou similar)</t>
  </si>
  <si>
    <t>03630</t>
  </si>
  <si>
    <t>Junção interna tipo "L" para perfilado, ( ref.: Mopa ou similar)</t>
  </si>
  <si>
    <t>03628</t>
  </si>
  <si>
    <t>Junção interna tipo "T" para perfilado, ( ref.: Mopa ou similar)</t>
  </si>
  <si>
    <t>03629</t>
  </si>
  <si>
    <t>Junção interna tipo "X" para perfilado, ( ref.: Mopa ou similar)</t>
  </si>
  <si>
    <t>4,35</t>
  </si>
  <si>
    <t>09876</t>
  </si>
  <si>
    <t>Leito galvanizado reforçado 400 x 100 x 3000mm</t>
  </si>
  <si>
    <t>61,22</t>
  </si>
  <si>
    <t>Luva emenda nit tubular 70mm</t>
  </si>
  <si>
    <t>Luva pre-isolado emenda 2,5 - 6,0mm</t>
  </si>
  <si>
    <t>01595</t>
  </si>
  <si>
    <t>Mão francesa reforçada 500 mm (ref. vl 1.37 valemam ou similar)</t>
  </si>
  <si>
    <t>Mão francesa simples 100 mm</t>
  </si>
  <si>
    <t>4,83</t>
  </si>
  <si>
    <t>01596</t>
  </si>
  <si>
    <t>Mão francesa simples 150 mm (ref. vl 1.35 valemam ou similar)</t>
  </si>
  <si>
    <t>03462</t>
  </si>
  <si>
    <t>Mão francesa simples 200 mm</t>
  </si>
  <si>
    <t>6,90</t>
  </si>
  <si>
    <t>04416</t>
  </si>
  <si>
    <t>Mão francesa simples 300 mm</t>
  </si>
  <si>
    <t>Mão francesa simples 50 mm</t>
  </si>
  <si>
    <t>Mão francesa simples 75 mm</t>
  </si>
  <si>
    <t>04193</t>
  </si>
  <si>
    <t>03624</t>
  </si>
  <si>
    <t>Perfilado, pré-zincado   a fogo, perfurado 38 x 38 x 6000mm</t>
  </si>
  <si>
    <t>22,87</t>
  </si>
  <si>
    <t>01794</t>
  </si>
  <si>
    <t>Porca sextavada 3/8" (ref. vl 1.55 valemam ou similar)</t>
  </si>
  <si>
    <t>04056</t>
  </si>
  <si>
    <t>04057</t>
  </si>
  <si>
    <t>04058</t>
  </si>
  <si>
    <t>04061</t>
  </si>
  <si>
    <t>04060</t>
  </si>
  <si>
    <t>04059</t>
  </si>
  <si>
    <t>06544</t>
  </si>
  <si>
    <t>04062</t>
  </si>
  <si>
    <t>51,60</t>
  </si>
  <si>
    <t>04063</t>
  </si>
  <si>
    <t>54,76</t>
  </si>
  <si>
    <t>04065</t>
  </si>
  <si>
    <t>04066</t>
  </si>
  <si>
    <t>04068</t>
  </si>
  <si>
    <t>04067</t>
  </si>
  <si>
    <t>40,38</t>
  </si>
  <si>
    <t>18,28</t>
  </si>
  <si>
    <t>Redução concêntrica 100 x 75mm para eletrocalha metálica (ref. mopa ou simila</t>
  </si>
  <si>
    <t>04079</t>
  </si>
  <si>
    <t>01934</t>
  </si>
  <si>
    <t>Redução concêntrica 150 x 25 mm (ref. vl 2.02-18-150x25 valemam ou similar)</t>
  </si>
  <si>
    <t>17,58</t>
  </si>
  <si>
    <t>01933</t>
  </si>
  <si>
    <t>04078</t>
  </si>
  <si>
    <t>34,82</t>
  </si>
  <si>
    <t>08616</t>
  </si>
  <si>
    <t>Redução concêntrica 200 x 100 x 50mm para eletrocalha metálica (ref. mopa ou</t>
  </si>
  <si>
    <t>35,08</t>
  </si>
  <si>
    <t>Página 97</t>
  </si>
  <si>
    <t>04072</t>
  </si>
  <si>
    <t>08314</t>
  </si>
  <si>
    <t>Redução concêntrica 200 x 50mm / 100 x 50mm para eletrocalha metálica (ref. m</t>
  </si>
  <si>
    <t>04075</t>
  </si>
  <si>
    <t>Redução concêntrica 300 x 100 x 100mm para eletrocalha metálica (ref. mopa ou</t>
  </si>
  <si>
    <t>09076</t>
  </si>
  <si>
    <t>04074</t>
  </si>
  <si>
    <t>04073</t>
  </si>
  <si>
    <t>04076</t>
  </si>
  <si>
    <t>08313</t>
  </si>
  <si>
    <t>Redução concêntrica 400 x 100mm / 200 x 50mm para eletrocalha metálica (ref.</t>
  </si>
  <si>
    <t>01935</t>
  </si>
  <si>
    <t>08306</t>
  </si>
  <si>
    <t>Redução concêntrica 400 x 50mm / 100 x 50mm para eletrocalha metálica (ref. m</t>
  </si>
  <si>
    <t>02000</t>
  </si>
  <si>
    <t>Saída horizontal para eletroduto 1 1/2" (ref. vl 33 valemam ou similar)</t>
  </si>
  <si>
    <t>3,04</t>
  </si>
  <si>
    <t>4,65</t>
  </si>
  <si>
    <t>02001</t>
  </si>
  <si>
    <t>Saída horizontal para eletroduto 1" (ref. vl 33 valemam ou similar)</t>
  </si>
  <si>
    <t>02002</t>
  </si>
  <si>
    <t>Saída horizontal para eletroduto 2" (ref. vl 33 ge valemam ou similar)</t>
  </si>
  <si>
    <t>6,68</t>
  </si>
  <si>
    <t>02003</t>
  </si>
  <si>
    <t>Saída horizontal para eletroduto 3/4" (ref. vl 33 valemam ou similar)</t>
  </si>
  <si>
    <t>Sapata externa 4 furos para perfilado, 38 x 38 mm, ref. CKP 131 ou similar</t>
  </si>
  <si>
    <t>Suporte "U" galvanizado para fixação de barra de LED</t>
  </si>
  <si>
    <t>03982</t>
  </si>
  <si>
    <t>03983</t>
  </si>
  <si>
    <t>03987</t>
  </si>
  <si>
    <t>03988</t>
  </si>
  <si>
    <t>5,19</t>
  </si>
  <si>
    <t>Suporte em aço tipo mão francesa para fixação de tubos DN 500mm</t>
  </si>
  <si>
    <t>5,11</t>
  </si>
  <si>
    <t>09868</t>
  </si>
  <si>
    <t>2,34</t>
  </si>
  <si>
    <t>09869</t>
  </si>
  <si>
    <t>1,56</t>
  </si>
  <si>
    <t>09858</t>
  </si>
  <si>
    <t>Suporte horizontal 200 x 50 mm para eletrocalha metálica (ref.: mopa ou simil</t>
  </si>
  <si>
    <t>09870</t>
  </si>
  <si>
    <t>Suporte horizontal 300 x 100 mm para fixação de eletrocalha metálica (ref.: m</t>
  </si>
  <si>
    <t>3,89</t>
  </si>
  <si>
    <t>09018</t>
  </si>
  <si>
    <t>Suporte metálico para condicionador de ar tipo split de 18.000 BTU</t>
  </si>
  <si>
    <t>03638</t>
  </si>
  <si>
    <t>Suporte vertical 100 x 100 mm   para fixação de eletrocalha metálica ( ref.:</t>
  </si>
  <si>
    <t>3,99</t>
  </si>
  <si>
    <t>03637</t>
  </si>
  <si>
    <t>Suporte vertical 100 x 50 mm   para fixação de eletrocalha metálica ( ref.: M</t>
  </si>
  <si>
    <t>03639</t>
  </si>
  <si>
    <t>03640</t>
  </si>
  <si>
    <t>08955</t>
  </si>
  <si>
    <t>Suporte vertical 75 x 50 mm   para fixação de eletrocalha metálica ( ref.: Mo</t>
  </si>
  <si>
    <t>03980</t>
  </si>
  <si>
    <t>2,78</t>
  </si>
  <si>
    <t>03981</t>
  </si>
  <si>
    <t>04112</t>
  </si>
  <si>
    <t>Suporte vertical 50 x 50mm para fixação de eletrocalha metálica (ref. Mopa ou</t>
  </si>
  <si>
    <t>03990</t>
  </si>
  <si>
    <t>Página 98</t>
  </si>
  <si>
    <t>03991</t>
  </si>
  <si>
    <t>Tampa de encaixe 200 mm para eletrocalha metálica (ref.: mopa ou similar)</t>
  </si>
  <si>
    <t>03992</t>
  </si>
  <si>
    <t>Tampa de encaixe 250 mm para eletrocalha metálica (ref.: mopa ou similar)</t>
  </si>
  <si>
    <t>Tampa de encaixe 300 mm para eletrocalha metálica (ref.: mopa ou similar)</t>
  </si>
  <si>
    <t>Tampa de encaixe 38mm para perfilado</t>
  </si>
  <si>
    <t>03994</t>
  </si>
  <si>
    <t>Tampa de encaixe 400 mm para eletrocalha metálica (ref.: mopa ou similar)</t>
  </si>
  <si>
    <t>Tampa de encaixe 50 mm para eletrocalha metálica (ref.: mopa ou similar)</t>
  </si>
  <si>
    <t>03995</t>
  </si>
  <si>
    <t>Tampa de encaixe 500 mm para eletrocalha metálica (ref.: mopa ou similar)</t>
  </si>
  <si>
    <t>03996</t>
  </si>
  <si>
    <t>Tampa de encaixe 700 mm para eletrocalha metálica (ref.: mopa ou similar)</t>
  </si>
  <si>
    <t>3,14</t>
  </si>
  <si>
    <t>04096</t>
  </si>
  <si>
    <t>Tê horizontal 100 x 100mm para eletrocalha metálica (ref. Mopa ou similar)</t>
  </si>
  <si>
    <t>32,51</t>
  </si>
  <si>
    <t>04095</t>
  </si>
  <si>
    <t>Tê horizontal 100 x 50 mm para eletrocalha metálica (ref. Mopa ou similar)</t>
  </si>
  <si>
    <t>Tê horizontal 100 x 75 mm para eletrocalha metálica (ref.: mopa ou similar)</t>
  </si>
  <si>
    <t>04097</t>
  </si>
  <si>
    <t>Tê horizontal 150 x 100mm para eletrocalha metálica (ref. Mopa ou similar)</t>
  </si>
  <si>
    <t>09596</t>
  </si>
  <si>
    <t>Tê horizontal 150 x 50mm para eletrocalha metálica</t>
  </si>
  <si>
    <t>Tê horizontal 200 x 100 mm para eletrocalha metálica (ref.: mopa ou similar)</t>
  </si>
  <si>
    <t>04099</t>
  </si>
  <si>
    <t>Tê horizontal 200 x 100mm para eletrocalha metálica (ref. Mopa ou similar)</t>
  </si>
  <si>
    <t>06551</t>
  </si>
  <si>
    <t>Tê horizontal 200 x 50mm para eletrocalha metálica (ref. Mopa ou similar)</t>
  </si>
  <si>
    <t>Tê horizontal 200 x 70mm para eletrocalha metálica (ref. Mopa ou similar)</t>
  </si>
  <si>
    <t>39,86</t>
  </si>
  <si>
    <t>04098</t>
  </si>
  <si>
    <t>Tê horizontal 200 x 75mm para eletrocalha metálica (ref. Mopa ou similar)</t>
  </si>
  <si>
    <t>04100</t>
  </si>
  <si>
    <t>Tê horizontal 250 x 100mm para eletrocalha metálica (ref. Mopa ou similar)</t>
  </si>
  <si>
    <t>09075</t>
  </si>
  <si>
    <t>Tê horizontal 300 x 100mm para eletrocalha metálica (ref. Mopa ou similar)</t>
  </si>
  <si>
    <t>Tê horizontal 38 x 38 mm para eletrocalha metálica (ref. Mopa ou similar)</t>
  </si>
  <si>
    <t>4,04</t>
  </si>
  <si>
    <t>04102</t>
  </si>
  <si>
    <t>Tê horizontal 400 x 100mm para eletrocalha metálica (ref. Mopa ou similar)</t>
  </si>
  <si>
    <t>Tê horizontal 50 x 50 mm para eletrocalha metálica (ref. Mopa ou similar)</t>
  </si>
  <si>
    <t>19,40</t>
  </si>
  <si>
    <t>04103</t>
  </si>
  <si>
    <t>Tê horizontal 500 x 100mm para eletrocalha metálica (ref. Mopa ou similar)</t>
  </si>
  <si>
    <t>07487</t>
  </si>
  <si>
    <t>Tê horizontal 700 x 100mm para eletrocalha metálica (ref. Mopa ou similar)</t>
  </si>
  <si>
    <t>Tê horizontal 75 x 50 mm para eletrocalha metálica (ref. Mopa ou similar)</t>
  </si>
  <si>
    <t>04087</t>
  </si>
  <si>
    <t>Tê vertical 100 x 100 mm para eletrocalha metálica (ref. Mopa ou similar)</t>
  </si>
  <si>
    <t>04086</t>
  </si>
  <si>
    <t>Tê vertical 100 x 50 mm para eletrocalha metálica (ref. Mopa ou similar)</t>
  </si>
  <si>
    <t>04088</t>
  </si>
  <si>
    <t>Tê vertical 150 x 100 mm para eletrocalha metálica (ref. Mopa ou similar)</t>
  </si>
  <si>
    <t>04089</t>
  </si>
  <si>
    <t>Tê vertical 200 x 100 mm para eletrocalha metálica (ref. Mopa ou similar)</t>
  </si>
  <si>
    <t>39,76</t>
  </si>
  <si>
    <t>Tê vertical 200 x 100 mm para eletrocalha metálica (ref.: mopa ou similar)</t>
  </si>
  <si>
    <t>04090</t>
  </si>
  <si>
    <t>Tê vertical 250 x 100 mm para eletrocalha metálica (ref. Mopa ou similar)</t>
  </si>
  <si>
    <t>04091</t>
  </si>
  <si>
    <t>Tê vertical 300 x 100 mm para eletrocalha metálica (ref. Mopa ou similar)</t>
  </si>
  <si>
    <t>Tê vertical 300 x 75 mm para eletrocalha metálica (ref. Mopa ou similar)</t>
  </si>
  <si>
    <t>04092</t>
  </si>
  <si>
    <t>Tê vertical 400 x 100 mm para eletrocalha metálica (ref. Mopa ou similar)</t>
  </si>
  <si>
    <t>04085</t>
  </si>
  <si>
    <t>Tê vertical 50 x 50 mm para eletrocalha metálica (ref. Mopa ou similar)</t>
  </si>
  <si>
    <t>04093</t>
  </si>
  <si>
    <t>Tê vertical 500 x 100 mm para eletrocalha metálica (ref. Mopa ou similar)</t>
  </si>
  <si>
    <t>04094</t>
  </si>
  <si>
    <t>Tê vertical 700 x 100 mm para eletrocalha metálica (ref. Mopa ou similar)</t>
  </si>
  <si>
    <t>08500</t>
  </si>
  <si>
    <t>Terminal 100 x 50 mm para eletrocalha metalica (ref. Mopa ou similar)</t>
  </si>
  <si>
    <t>Terminal 200 x 70 mm para eletrocalha metalica (ref. Mopa ou similar)</t>
  </si>
  <si>
    <t>6,95</t>
  </si>
  <si>
    <t>Terminal 38 x 38 mm para eletrocalha perfurada metalica</t>
  </si>
  <si>
    <t>02205</t>
  </si>
  <si>
    <t>alemam ou similar)</t>
  </si>
  <si>
    <t>02206</t>
  </si>
  <si>
    <t>03627</t>
  </si>
  <si>
    <t>Vergalhão roscal 5/16" x 3000m, carga 390Kgf, ( ref.: Mopa ou similar)</t>
  </si>
  <si>
    <t>6,26</t>
  </si>
  <si>
    <t>04894</t>
  </si>
  <si>
    <t>6,40</t>
  </si>
  <si>
    <t>02862</t>
  </si>
  <si>
    <t>Caixa octogonal com fundo móvel, em pvc, 4"x4" (preta)</t>
  </si>
  <si>
    <t>04900</t>
  </si>
  <si>
    <t>Campainha cigarra 110v, sistema "X", ref: 64330, Pial ou similar</t>
  </si>
  <si>
    <t>12,81</t>
  </si>
  <si>
    <t>Canaleta plástica 20 x 20mm, cinza, Hellerman ou similar</t>
  </si>
  <si>
    <t>Página 99</t>
  </si>
  <si>
    <t>03010</t>
  </si>
  <si>
    <t>Canaleta plástica 25 x 25mm, Linha Dexson, Schneider ou similar</t>
  </si>
  <si>
    <t>6,24</t>
  </si>
  <si>
    <t>Canaleta plástica 30 x 30mm, cinza, Hellerman ou similar</t>
  </si>
  <si>
    <t>Canaleta plástica 30 x 50mm, cinza, Hellerman ou similar</t>
  </si>
  <si>
    <t>Canaleta plástica 50 x 35mm, recorte aberto, Pial ou similar</t>
  </si>
  <si>
    <t>Canaleta plástica 50 x 80mm, cinza, Hellerman ou similar</t>
  </si>
  <si>
    <t>17,23</t>
  </si>
  <si>
    <t>Canaleta recorte aberto 20 x 20</t>
  </si>
  <si>
    <t>5,96</t>
  </si>
  <si>
    <t>00644</t>
  </si>
  <si>
    <t>03918</t>
  </si>
  <si>
    <t>19,57</t>
  </si>
  <si>
    <t>03917</t>
  </si>
  <si>
    <t>11,08</t>
  </si>
  <si>
    <t>00647</t>
  </si>
  <si>
    <t>03835</t>
  </si>
  <si>
    <t>10,44</t>
  </si>
  <si>
    <t>09153</t>
  </si>
  <si>
    <t>Conexão kanaflex 4"</t>
  </si>
  <si>
    <t>18,31</t>
  </si>
  <si>
    <t>Curva 135° eletroduto pvc roscável,   d= 3/4"</t>
  </si>
  <si>
    <t>07142</t>
  </si>
  <si>
    <t>Curva 180° eletroduto pvc roscável, d= 1"</t>
  </si>
  <si>
    <t>Curva 45° eletroduto pvc roscável,   d=1 "</t>
  </si>
  <si>
    <t>Curva 45° eletroduto pvc roscável,   d=1 1/2 "</t>
  </si>
  <si>
    <t>Curva 45° eletroduto pvc roscável,   d=3/4 "</t>
  </si>
  <si>
    <t>0,72</t>
  </si>
  <si>
    <t>Curva 90° eletroduto pvc roscável,   d= 1/2"</t>
  </si>
  <si>
    <t>00729</t>
  </si>
  <si>
    <t>Curva 90° eletroduto pvc roscável,   d= 3/4"</t>
  </si>
  <si>
    <t>00730</t>
  </si>
  <si>
    <t>Curva 90° eletroduto pvc roscável,   d=1 "</t>
  </si>
  <si>
    <t>2,04</t>
  </si>
  <si>
    <t>00731</t>
  </si>
  <si>
    <t>Curva 90° eletroduto pvc roscável,   d=1 1/ 4"</t>
  </si>
  <si>
    <t>00732</t>
  </si>
  <si>
    <t>Curva 90° eletroduto pvc roscável,   d=1 1/2"</t>
  </si>
  <si>
    <t>00733</t>
  </si>
  <si>
    <t>Curva 90° eletroduto pvc roscável,   d=2 "</t>
  </si>
  <si>
    <t>00734</t>
  </si>
  <si>
    <t>Curva 90° eletroduto pvc roscável,   d=2 1/2"</t>
  </si>
  <si>
    <t>Curva 90° eletroduto pvc roscável,   d=3 "</t>
  </si>
  <si>
    <t>00736</t>
  </si>
  <si>
    <t>Curva 90° eletroduto pvc roscável,   d=4 "</t>
  </si>
  <si>
    <t>23,26</t>
  </si>
  <si>
    <t>04895</t>
  </si>
  <si>
    <t>Eletroduto condulete pvc rígido, d= 1"</t>
  </si>
  <si>
    <t>8,75</t>
  </si>
  <si>
    <t>00865</t>
  </si>
  <si>
    <t>Eletroduto condulete pvc rígido, d= 1/2"</t>
  </si>
  <si>
    <t>00866</t>
  </si>
  <si>
    <t>Eletroduto condulete pvc rígido, d= 3/4"</t>
  </si>
  <si>
    <t>02965</t>
  </si>
  <si>
    <t>Eletroduto corrugado flexível em PEAD Ø = 1 1/4", tipo Kanalex ou similar</t>
  </si>
  <si>
    <t>Eletroduto corrugado flexível em PEAD Ø = 1.1/2", tipo Kanalex ou similar</t>
  </si>
  <si>
    <t>02962</t>
  </si>
  <si>
    <t>Eletroduto corrugado flexível em PEAD Ø = 2", tipo Kanalex ou similar</t>
  </si>
  <si>
    <t>02966</t>
  </si>
  <si>
    <t>Eletroduto corrugado flexível em PEAD Ø = 3", tipo Kanalex ou similar</t>
  </si>
  <si>
    <t>14,06</t>
  </si>
  <si>
    <t>Eletroduto corrugado flexível em PEAD Ø = 4", tipo Kanalex ou similar</t>
  </si>
  <si>
    <t>41,83</t>
  </si>
  <si>
    <t>03346</t>
  </si>
  <si>
    <t>1,96</t>
  </si>
  <si>
    <t>03345</t>
  </si>
  <si>
    <t>x ou similar</t>
  </si>
  <si>
    <t>00870</t>
  </si>
  <si>
    <t>00871</t>
  </si>
  <si>
    <t>Eletroduto pvc roscável, d= 1/2"</t>
  </si>
  <si>
    <t>00872</t>
  </si>
  <si>
    <t>Eletroduto pvc roscável, d= 3/4"</t>
  </si>
  <si>
    <t>00873</t>
  </si>
  <si>
    <t>Eletroduto pvc roscável, d=1 "</t>
  </si>
  <si>
    <t>00875</t>
  </si>
  <si>
    <t>Eletroduto pvc roscável, d=1 1/2"</t>
  </si>
  <si>
    <t>00874</t>
  </si>
  <si>
    <t>Eletroduto pvc roscável, d=1 1/4"</t>
  </si>
  <si>
    <t>00876</t>
  </si>
  <si>
    <t>Eletroduto pvc roscável, d=2 "</t>
  </si>
  <si>
    <t>8,14</t>
  </si>
  <si>
    <t>00877</t>
  </si>
  <si>
    <t>Eletroduto pvc roscável, d=2 1/2"</t>
  </si>
  <si>
    <t>11,88</t>
  </si>
  <si>
    <t>00878</t>
  </si>
  <si>
    <t>Eletroduto pvc roscável, d=3 "</t>
  </si>
  <si>
    <t>00879</t>
  </si>
  <si>
    <t>Eletroduto pvc roscável, d=4 "</t>
  </si>
  <si>
    <t>23,47</t>
  </si>
  <si>
    <t>01098</t>
  </si>
  <si>
    <t>Haste zincada d = 125mm (aquapluv ou similar)</t>
  </si>
  <si>
    <t>12,17</t>
  </si>
  <si>
    <t>Luva eletroduto pvc roscável, d= 1/2"</t>
  </si>
  <si>
    <t>Luva eletroduto pvc roscável, d= 3/4"</t>
  </si>
  <si>
    <t>Luva eletroduto pvc roscável, d=1 "</t>
  </si>
  <si>
    <t>Luva eletroduto pvc roscável, d=1 1/ 4"</t>
  </si>
  <si>
    <t>Luva eletroduto pvc roscável, d=1 1/2"</t>
  </si>
  <si>
    <t>Luva eletroduto pvc roscável, d=2 "</t>
  </si>
  <si>
    <t>2,52</t>
  </si>
  <si>
    <t>Luva eletroduto pvc roscável, d=2 1/2"</t>
  </si>
  <si>
    <t>Luva eletroduto pvc roscável, d=3 "</t>
  </si>
  <si>
    <t>Página 100</t>
  </si>
  <si>
    <t>Luva eletroduto pvc roscável, d=4 "</t>
  </si>
  <si>
    <t>13,22</t>
  </si>
  <si>
    <t>09144</t>
  </si>
  <si>
    <t>Luva sem rosca UNIDUT ø=3 "</t>
  </si>
  <si>
    <t>26,85</t>
  </si>
  <si>
    <t>09137</t>
  </si>
  <si>
    <t>Luva sem rosca UNIDUT ø=4 "</t>
  </si>
  <si>
    <t>03831</t>
  </si>
  <si>
    <t>43,60</t>
  </si>
  <si>
    <t>03829</t>
  </si>
  <si>
    <t>03828</t>
  </si>
  <si>
    <t>03826</t>
  </si>
  <si>
    <t>5,80</t>
  </si>
  <si>
    <t>86,60</t>
  </si>
  <si>
    <t>03827</t>
  </si>
  <si>
    <t>7,20</t>
  </si>
  <si>
    <t>Tubo metálico flexível d=1 1/2" (ref.sealtubo ou similar)</t>
  </si>
  <si>
    <t>15,20</t>
  </si>
  <si>
    <t>Tubo metálico flexível d=1 1/4" (ref.sealtubo ou similar)</t>
  </si>
  <si>
    <t>03821</t>
  </si>
  <si>
    <t>Tubo metálico flexível d=1" (ref.sealtubo ou similar)</t>
  </si>
  <si>
    <t>7,80</t>
  </si>
  <si>
    <t>03819</t>
  </si>
  <si>
    <t>Tubo metálico flexível d=1/2" (ref.sealtubo ou similar)</t>
  </si>
  <si>
    <t>4,15</t>
  </si>
  <si>
    <t>03824</t>
  </si>
  <si>
    <t>Tubo metálico flexível d=2" (ref.sealtubo ou similar)</t>
  </si>
  <si>
    <t>18,60</t>
  </si>
  <si>
    <t>03825</t>
  </si>
  <si>
    <t>Tubo metálico flexível d=3" (ref.sealtubo ou similar)</t>
  </si>
  <si>
    <t>37,85</t>
  </si>
  <si>
    <t>03820</t>
  </si>
  <si>
    <t>Tubo metálico flexível d=3/4" (ref.sealtubo ou similar)</t>
  </si>
  <si>
    <t>04928</t>
  </si>
  <si>
    <t>Acionamento comutador u 400 - Siemens ou similar</t>
  </si>
  <si>
    <t>04927</t>
  </si>
  <si>
    <t>Acionamento externo rotativo 3vt 9500-3mg12 Siemens oo similar</t>
  </si>
  <si>
    <t>Acionamento rotativo EC 14 - Siemens ou similar</t>
  </si>
  <si>
    <t>Amperimetro</t>
  </si>
  <si>
    <t>00271</t>
  </si>
  <si>
    <t>Base fusível até 1250a, para quadro distribuição circuitos (nh 04 ou similar)</t>
  </si>
  <si>
    <t>00267</t>
  </si>
  <si>
    <t>Base fusível até 125a, para quadro distribuição circuitos (nh 00 ou similar)</t>
  </si>
  <si>
    <t>00268</t>
  </si>
  <si>
    <t>Base fusível até 250a, para quadro distribuição circuitos (nh 01 ou similar)</t>
  </si>
  <si>
    <t>00265</t>
  </si>
  <si>
    <t>Base fusível até 25a, para quadro distribuição circuitos (diazed ou similar)</t>
  </si>
  <si>
    <t>00269</t>
  </si>
  <si>
    <t>Base fusível até 400a, para quadro distribuição circuitos (nh 02 ou similar)</t>
  </si>
  <si>
    <t>00270</t>
  </si>
  <si>
    <t>Base fusível até 630a, para quadro distribuição circuitos (nh 03 ou similar)</t>
  </si>
  <si>
    <t>00266</t>
  </si>
  <si>
    <t>Base fusível até 63a, para quadro distribuição circuitos (diazed ou similar)</t>
  </si>
  <si>
    <t>07537</t>
  </si>
  <si>
    <t>Central de luz de emergencia 300w/12V, caixa plastica, modelo ILU 300PC, ref.</t>
  </si>
  <si>
    <t>Gevi Gamma ou similar</t>
  </si>
  <si>
    <t>00586</t>
  </si>
  <si>
    <t>Chave blindada 3 x 100a</t>
  </si>
  <si>
    <t>04491</t>
  </si>
  <si>
    <t>Chave comutadora de amperímetro</t>
  </si>
  <si>
    <t>Chave comutadora de pulso ref. S1-3SB3001-0AA41 da Siemens ou similar</t>
  </si>
  <si>
    <t>04492</t>
  </si>
  <si>
    <t>Chave comutadora de voltímetro</t>
  </si>
  <si>
    <t>Chave comutadora para amperimetro ref. SA-5TU3 161, da Siemens ou similar</t>
  </si>
  <si>
    <t>Chave comutadora para voltimetro ref. SA-5TU3 163, da Siemens ou similar</t>
  </si>
  <si>
    <t>Chave contactora para motor até 5A</t>
  </si>
  <si>
    <t>Chave de partida 5cv 220V-60Hz</t>
  </si>
  <si>
    <t>Chave de partida direta p/ 0,16cv 220V-60Hz</t>
  </si>
  <si>
    <t>Chave de partida direta p/ 0,16cv 380V-60Hz</t>
  </si>
  <si>
    <t>08323</t>
  </si>
  <si>
    <t>Chave de partida direta p/ 0,33cv 380V-60Hz</t>
  </si>
  <si>
    <t>08325</t>
  </si>
  <si>
    <t>Chave de partida direta p/ 0,50cv 380V-60Hz</t>
  </si>
  <si>
    <t>Chave de partida direta p/ 0,5cv 220V-60Hz</t>
  </si>
  <si>
    <t>08328</t>
  </si>
  <si>
    <t>Chave de partida direta p/ 1,00cv 380V-60Hz</t>
  </si>
  <si>
    <t>08327</t>
  </si>
  <si>
    <t>Chave de partida direta p/ 1,50cv 380V-60Hz</t>
  </si>
  <si>
    <t>08326</t>
  </si>
  <si>
    <t>Chave de partida direta p/ 2,00cv 380V-60Hz</t>
  </si>
  <si>
    <t>Chave de partida direta p/ 2,40cv 380V-60Hz</t>
  </si>
  <si>
    <t>00587</t>
  </si>
  <si>
    <t>Chave fusível 15kv 100a - 10000a base c</t>
  </si>
  <si>
    <t>00588</t>
  </si>
  <si>
    <t>Chave fusível 15kv- 24kv 100a 12000a</t>
  </si>
  <si>
    <t>Página 101</t>
  </si>
  <si>
    <t>00589</t>
  </si>
  <si>
    <t>Chave liga-desliga 3x30a</t>
  </si>
  <si>
    <t>00590</t>
  </si>
  <si>
    <t>Chave liga-desliga 3x60a</t>
  </si>
  <si>
    <t>00591</t>
  </si>
  <si>
    <t>Chave magnética p/motor 3cv-220v</t>
  </si>
  <si>
    <t>08880</t>
  </si>
  <si>
    <t>Chave magnética p/motor 4cv-220v</t>
  </si>
  <si>
    <t>09523</t>
  </si>
  <si>
    <t>Chave magnética p/motor 5cv-220v</t>
  </si>
  <si>
    <t>00596</t>
  </si>
  <si>
    <t>Chave seccionadora   s-32 400a, c/ carga p/ qd dist. circuitos (nh ou similar)</t>
  </si>
  <si>
    <t>Chave seccionadora de 02 posições 63A com abertura sob carga</t>
  </si>
  <si>
    <t>00597</t>
  </si>
  <si>
    <t>Chave seccionadora fusível nh sem carga 250a</t>
  </si>
  <si>
    <t>00598</t>
  </si>
  <si>
    <t>Chave seccionadora kv 325 - 25a</t>
  </si>
  <si>
    <t>00592</t>
  </si>
  <si>
    <t>Chave seccionadora kv 340 - 40a</t>
  </si>
  <si>
    <t>00599</t>
  </si>
  <si>
    <t>Chave seccionadora kv 380 80a</t>
  </si>
  <si>
    <t>00600</t>
  </si>
  <si>
    <t>Chave seccionadora monopolar 15kv 400aa</t>
  </si>
  <si>
    <t>00601</t>
  </si>
  <si>
    <t>Chave seccionadora s-32 250a,   c/ carga p/ qd dist. circuitos (nh ou similar)</t>
  </si>
  <si>
    <t>00602</t>
  </si>
  <si>
    <t>Chave seccionadora s-32 630a, c/ carga p/ qd dist. circuitos (nh ou similar)</t>
  </si>
  <si>
    <t>00593</t>
  </si>
  <si>
    <t>Chave seccionadora sem carga 250a</t>
  </si>
  <si>
    <t>00594</t>
  </si>
  <si>
    <t>Chave seccionadora sem carga 400a</t>
  </si>
  <si>
    <t>Chave seccionadora tripolar 15kv - 400a, com porta fusivel HH incorporado</t>
  </si>
  <si>
    <t>04356</t>
  </si>
  <si>
    <t>Chave seccionadora tripolar 15kv 400a</t>
  </si>
  <si>
    <t>Chave seccionadora tripolar tensão 220V SS-32 3150 A da Siemens ou similar</t>
  </si>
  <si>
    <t>Contactor 3RT1025</t>
  </si>
  <si>
    <t>Contactor 3RT1035</t>
  </si>
  <si>
    <t>Contactor 3RT1036 1AN10 50A Siemens ou similar</t>
  </si>
  <si>
    <t>08899</t>
  </si>
  <si>
    <t>Contactor 3RT1045</t>
  </si>
  <si>
    <t>Contactor 3RT1048</t>
  </si>
  <si>
    <t>Contactor 3RT1055</t>
  </si>
  <si>
    <t>08900</t>
  </si>
  <si>
    <t>Contactor 3RT1056</t>
  </si>
  <si>
    <t>Contactor 3TF1050</t>
  </si>
  <si>
    <t>Contactor 3TF1052</t>
  </si>
  <si>
    <t>Contator 3RT10 - 26 1A, da Siemens ou similar</t>
  </si>
  <si>
    <t>Contator 3RT10 15 - 1AN1, da Siemens ou similar</t>
  </si>
  <si>
    <t>09107</t>
  </si>
  <si>
    <t>Contator 3RT1044</t>
  </si>
  <si>
    <t>Contator 3TF47 22-0XN1/N2 Siemens ou similar</t>
  </si>
  <si>
    <t>09211</t>
  </si>
  <si>
    <t>Disjuntor a Vacuo 15KV, marca BEGHIM, tipo MAF 15-630-350, manual c/relé URPE</t>
  </si>
  <si>
    <t>7104 + jg de contato 3NF+3NA, bobina de fechamento, bloqueio KIRK, disparador</t>
  </si>
  <si>
    <t>TCC, bobina abert.+3TCs (ou similar)</t>
  </si>
  <si>
    <t>00822</t>
  </si>
  <si>
    <t>03733</t>
  </si>
  <si>
    <t>03683</t>
  </si>
  <si>
    <t>03724</t>
  </si>
  <si>
    <t>03684</t>
  </si>
  <si>
    <t>03687</t>
  </si>
  <si>
    <t>Disjuntor bipolar 20 A, padrão DIN (linha branca), curva C, corrente de inter</t>
  </si>
  <si>
    <t>03725</t>
  </si>
  <si>
    <t>03685</t>
  </si>
  <si>
    <t>03688</t>
  </si>
  <si>
    <t>03726</t>
  </si>
  <si>
    <t>03727</t>
  </si>
  <si>
    <t>Página 102</t>
  </si>
  <si>
    <t>03686</t>
  </si>
  <si>
    <t>03689</t>
  </si>
  <si>
    <t>03690</t>
  </si>
  <si>
    <t>03691</t>
  </si>
  <si>
    <t>46,96</t>
  </si>
  <si>
    <t>03729</t>
  </si>
  <si>
    <t>00823</t>
  </si>
  <si>
    <t>03606</t>
  </si>
  <si>
    <t>03692</t>
  </si>
  <si>
    <t>03730</t>
  </si>
  <si>
    <t>03693</t>
  </si>
  <si>
    <t>03731</t>
  </si>
  <si>
    <t>79,94</t>
  </si>
  <si>
    <t>03732</t>
  </si>
  <si>
    <t>08285</t>
  </si>
  <si>
    <t>08286</t>
  </si>
  <si>
    <t>Disjuntor LSI da Siemens (ou similar) 600A ICC 25-30A</t>
  </si>
  <si>
    <t>00824</t>
  </si>
  <si>
    <t>08905</t>
  </si>
  <si>
    <t>03674</t>
  </si>
  <si>
    <t>7,48</t>
  </si>
  <si>
    <t>08492</t>
  </si>
  <si>
    <t>Disjuntor monopolar 2 A, padrão DIN (linha branca), curva de disparo C, corre</t>
  </si>
  <si>
    <t>nte de interrupção 5KA, ref.: Siemens 5 SX11027 ou similar.</t>
  </si>
  <si>
    <t>03675</t>
  </si>
  <si>
    <t>03678</t>
  </si>
  <si>
    <t>03718</t>
  </si>
  <si>
    <t>03676</t>
  </si>
  <si>
    <t>03679</t>
  </si>
  <si>
    <t>03719</t>
  </si>
  <si>
    <t>03720</t>
  </si>
  <si>
    <t>Página 103</t>
  </si>
  <si>
    <t>03677</t>
  </si>
  <si>
    <t>03680</t>
  </si>
  <si>
    <t>Disjuntor monopolar 4 A, padrão DIN (linha branca), curva de disparo C, corre</t>
  </si>
  <si>
    <t>24,32</t>
  </si>
  <si>
    <t>nte de interrupção 5KA, ref.: Siemens 5 SX11047 ou similar.</t>
  </si>
  <si>
    <t>11,65</t>
  </si>
  <si>
    <t>03681</t>
  </si>
  <si>
    <t>03612</t>
  </si>
  <si>
    <t>03602</t>
  </si>
  <si>
    <t>16,28</t>
  </si>
  <si>
    <t>27,23</t>
  </si>
  <si>
    <t>03682</t>
  </si>
  <si>
    <t>18,10</t>
  </si>
  <si>
    <t>09335</t>
  </si>
  <si>
    <t>Disjuntor motor ref. 3VR11 21 1EA10, da Siemens ou similar</t>
  </si>
  <si>
    <t>Disjuntor motor ref. 3VR11 21 1KA10, da Siemens ou similar</t>
  </si>
  <si>
    <t>Disjuntor termomagnético tripolar 125 A com caixa moldada 10 kA</t>
  </si>
  <si>
    <t>09324</t>
  </si>
  <si>
    <t>Disjuntor termomagnético tripolar 150 A, com caixa moldada 10KA</t>
  </si>
  <si>
    <t>Disjuntor termomagnético tripolar 160 A com caixa moldada 10 kA</t>
  </si>
  <si>
    <t>Disjuntor termomagnético tripolar 175 A com caixa moldada 10 kA</t>
  </si>
  <si>
    <t>09349</t>
  </si>
  <si>
    <t>Disjuntor termomagnético tripolar 200 A com caixa moldada 10 kA</t>
  </si>
  <si>
    <t>Disjuntor termomagnético tripolar 225 A com caixa moldada 10 kA</t>
  </si>
  <si>
    <t>Disjuntor termomagnético tripolar 250 A com caixa moldada 10 kA</t>
  </si>
  <si>
    <t>09172</t>
  </si>
  <si>
    <t>Disjuntor termomagnético tripolar 300 A com caixa moldada 10 kA</t>
  </si>
  <si>
    <t>Disjuntor termomagnético tripolar 40 A com caixa moldada 10 kA</t>
  </si>
  <si>
    <t>09173</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</si>
  <si>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</si>
  <si>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</si>
  <si>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</si>
  <si>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</si>
  <si>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09294</t>
  </si>
  <si>
    <t>Disjuntor termomagnético tripolar 80 A com caixa moldada 10 kA</t>
  </si>
  <si>
    <t>Disjuntor tetrapolar DR 125 A, tipo AC, corrente nominal residual 30mA, ref.:</t>
  </si>
  <si>
    <t>Siemens 5SM3-3450 ou similar</t>
  </si>
  <si>
    <t>03694</t>
  </si>
  <si>
    <t>00827</t>
  </si>
  <si>
    <t>03613</t>
  </si>
  <si>
    <t>09191</t>
  </si>
  <si>
    <t>Disjuntor tripolar 100 A, com caixa moldada, corrente interrupção 20KA</t>
  </si>
  <si>
    <t>08830</t>
  </si>
  <si>
    <t>00829</t>
  </si>
  <si>
    <t>Página 104</t>
  </si>
  <si>
    <t>03608</t>
  </si>
  <si>
    <t>00830</t>
  </si>
  <si>
    <t>03610</t>
  </si>
  <si>
    <t>04929</t>
  </si>
  <si>
    <t>Disjuntor tripolar 125 A, QL3125</t>
  </si>
  <si>
    <t>00825</t>
  </si>
  <si>
    <t>Disjuntor tripolar 1250 A - 5aka instalado</t>
  </si>
  <si>
    <t>03704</t>
  </si>
  <si>
    <t>03750</t>
  </si>
  <si>
    <t>03745</t>
  </si>
  <si>
    <t>03709</t>
  </si>
  <si>
    <t>03441</t>
  </si>
  <si>
    <t>03705</t>
  </si>
  <si>
    <t>03751</t>
  </si>
  <si>
    <t>03713</t>
  </si>
  <si>
    <t>03710</t>
  </si>
  <si>
    <t>03695</t>
  </si>
  <si>
    <t>03735</t>
  </si>
  <si>
    <t>65,40</t>
  </si>
  <si>
    <t>03706</t>
  </si>
  <si>
    <t>03752</t>
  </si>
  <si>
    <t>03714</t>
  </si>
  <si>
    <t>03711</t>
  </si>
  <si>
    <t>03747</t>
  </si>
  <si>
    <t>03707</t>
  </si>
  <si>
    <t>03753</t>
  </si>
  <si>
    <t>03712</t>
  </si>
  <si>
    <t>03748</t>
  </si>
  <si>
    <t>03696</t>
  </si>
  <si>
    <t>03736</t>
  </si>
  <si>
    <t>03708</t>
  </si>
  <si>
    <t>00831</t>
  </si>
  <si>
    <t>09190</t>
  </si>
  <si>
    <t>09224</t>
  </si>
  <si>
    <t>03737</t>
  </si>
  <si>
    <t>Página 105</t>
  </si>
  <si>
    <t>00832</t>
  </si>
  <si>
    <t>09146</t>
  </si>
  <si>
    <t>08358</t>
  </si>
  <si>
    <t>03697</t>
  </si>
  <si>
    <t>03715</t>
  </si>
  <si>
    <t>03698</t>
  </si>
  <si>
    <t>03738</t>
  </si>
  <si>
    <t>similar.</t>
  </si>
  <si>
    <t>03500</t>
  </si>
  <si>
    <t>Disjuntor tripolar 40A, padrão DIN ( linha brança ) 5S x 1 ou similar</t>
  </si>
  <si>
    <t>03699</t>
  </si>
  <si>
    <t>Disjuntor tripolar 50 A, padrão DIN (   linha branca ), curva de disparo C, co</t>
  </si>
  <si>
    <t>54,50</t>
  </si>
  <si>
    <t>03739</t>
  </si>
  <si>
    <t>09231</t>
  </si>
  <si>
    <t>Disjuntor tripolar 500 A</t>
  </si>
  <si>
    <t>03442</t>
  </si>
  <si>
    <t>00828</t>
  </si>
  <si>
    <t>09138</t>
  </si>
  <si>
    <t>Disjuntor tripolar 630A 3VT3763-2AA36-OAAO</t>
  </si>
  <si>
    <t>04934</t>
  </si>
  <si>
    <t>Disjuntor tripolar 630A 3VT8563</t>
  </si>
  <si>
    <t>rrente de interrupção 10KA, ref.: Siemens 5SX1 ou similar.</t>
  </si>
  <si>
    <t>03702</t>
  </si>
  <si>
    <t>03740</t>
  </si>
  <si>
    <t>04947</t>
  </si>
  <si>
    <t>Disjuntor tripolar 80 A 3VF2213-OFQ41</t>
  </si>
  <si>
    <t>03703</t>
  </si>
  <si>
    <t>00833</t>
  </si>
  <si>
    <t>Disjuntor tripolar compacto e aberto ate 630a</t>
  </si>
  <si>
    <t>00834</t>
  </si>
  <si>
    <t>Disjuntor tripolar compacto e aberto ate 1000a</t>
  </si>
  <si>
    <t>06549</t>
  </si>
  <si>
    <t>Disjuntor tripolar DR 63A, tipo AC, corrente nominal residual 30mA</t>
  </si>
  <si>
    <t>19,60</t>
  </si>
  <si>
    <t>06550</t>
  </si>
  <si>
    <t>Página 106</t>
  </si>
  <si>
    <t>Disjuntor tripolar, a vácuo, comando automático, acionamento frontal, montage</t>
  </si>
  <si>
    <t>m fixa em carrinho, classe de tensão 2kV/25KA, corrente nominal 630A,cap.int.</t>
  </si>
  <si>
    <t>simetrica 350MVA, 60Hz, NI 95kV c/ prot. sobrecorrente</t>
  </si>
  <si>
    <t>00880</t>
  </si>
  <si>
    <t>Elo fusível 1 h, 500 mm</t>
  </si>
  <si>
    <t>00881</t>
  </si>
  <si>
    <t>Elo fusível 2 h, 500 mm</t>
  </si>
  <si>
    <t>00882</t>
  </si>
  <si>
    <t>Elo fusível 3 h, 500 mm</t>
  </si>
  <si>
    <t>00883</t>
  </si>
  <si>
    <t>Elo fusível 5 h, 500 mm</t>
  </si>
  <si>
    <t>02671</t>
  </si>
  <si>
    <t>Elo fusível 8 h</t>
  </si>
  <si>
    <t>00884</t>
  </si>
  <si>
    <t>Elo fusível 10 k, 500 mm</t>
  </si>
  <si>
    <t>02646</t>
  </si>
  <si>
    <t>Elo fusível 12 h 500mm</t>
  </si>
  <si>
    <t>Elo fusível 6 k</t>
  </si>
  <si>
    <t>03443</t>
  </si>
  <si>
    <t>Fecho em aço inox</t>
  </si>
  <si>
    <t>Fixador tipo Ômega em cobre, l=15mm, c/furos d=5,5mm e trava p/cabo de 35mm²,</t>
  </si>
  <si>
    <t>ref:TEL-833 ou similar (p/SPDA)</t>
  </si>
  <si>
    <t>09717</t>
  </si>
  <si>
    <t>01033</t>
  </si>
  <si>
    <t>Fusível "nh" tala 00</t>
  </si>
  <si>
    <t>01034</t>
  </si>
  <si>
    <t>Fusível "nh" tala 1</t>
  </si>
  <si>
    <t>34,07</t>
  </si>
  <si>
    <t>01035</t>
  </si>
  <si>
    <t>Fusível "nh" tala 2</t>
  </si>
  <si>
    <t>01036</t>
  </si>
  <si>
    <t>Fusível "nh" tala 3</t>
  </si>
  <si>
    <t>01037</t>
  </si>
  <si>
    <t>Fusível "nh" tala 4</t>
  </si>
  <si>
    <t>03491</t>
  </si>
  <si>
    <t>Fusível alta tensão 1H</t>
  </si>
  <si>
    <t>01038</t>
  </si>
  <si>
    <t>Fusível diazed 2a a 25a</t>
  </si>
  <si>
    <t>09148</t>
  </si>
  <si>
    <t>Fusível Diazed 4 A</t>
  </si>
  <si>
    <t>Fusível diazed 63a Siemens</t>
  </si>
  <si>
    <t>Fusível HH - 10A</t>
  </si>
  <si>
    <t>estádio Lourival Baptista</t>
  </si>
  <si>
    <t>Logo básico ref. 230RL, da Siemens ou similar</t>
  </si>
  <si>
    <t>Logo extensão ref. DM8 230RL</t>
  </si>
  <si>
    <t>Manutenção do disjuntor da rede de média tensão do Estádio Lourival Baptista</t>
  </si>
  <si>
    <t>04421</t>
  </si>
  <si>
    <t>Mufla de porcelana externa</t>
  </si>
  <si>
    <t>Mufla de porcelana interna</t>
  </si>
  <si>
    <t>01630</t>
  </si>
  <si>
    <t>Mufla interna para cabo 25mm² - 4,16 kv</t>
  </si>
  <si>
    <t>Mufla terminal contratil à frio 12 / 20 Kv</t>
  </si>
  <si>
    <t>Painel - QD-ADM - tipo armário para 50 espaços com disjuntores e acessórios,</t>
  </si>
  <si>
    <t>dim: 800x600x200mm</t>
  </si>
  <si>
    <t>09861</t>
  </si>
  <si>
    <t>Painel - QD-CFRIA/QD-C.FRIGOR/QD-T.GELO - tipo armário para 30 espaços com di</t>
  </si>
  <si>
    <t>sjuntores e acessórios</t>
  </si>
  <si>
    <t>09741</t>
  </si>
  <si>
    <t>Painel - QD-COMERC - tipo armário para 80 espaços com disjuntores e acessório</t>
  </si>
  <si>
    <t>s, dim: 1000x600x250mm</t>
  </si>
  <si>
    <t>Painel - QD-PROD - tipo armário para 90 espaços com disjuntores e acessórios,</t>
  </si>
  <si>
    <t>dim: 1200x800x250mm</t>
  </si>
  <si>
    <t>09743</t>
  </si>
  <si>
    <t>Painel - QD-VEST - tipo armário para 50 espaços com disjuntores e acessórios,</t>
  </si>
  <si>
    <t>09742</t>
  </si>
  <si>
    <t>Painel de sobrepor auto suportável tipo armário - QGBT - com disjuntores e ac</t>
  </si>
  <si>
    <t>essórios, dim: 1900x1000x400mm</t>
  </si>
  <si>
    <t>Painel de sobrepor com porta de abrir - QD-MAQ - com disjuntores e acessórios</t>
  </si>
  <si>
    <t>, dim: 1000x600x250mm</t>
  </si>
  <si>
    <t>09763</t>
  </si>
  <si>
    <t>Quadro em chapa de aço com pintura eletrostáica na cor cinza dim 200x80x60cm</t>
  </si>
  <si>
    <t>completo com barramento, proteção, inclusive disjuntores - QDGBT4 - R</t>
  </si>
  <si>
    <t>Quadro metálico, dim: 1700x800x400mm</t>
  </si>
  <si>
    <t>Relé de falta de fase 127-220V, ref. 3UGO2 40-OA507</t>
  </si>
  <si>
    <t>Resistor de 120 ohms, com potência de 1/4W</t>
  </si>
  <si>
    <t>Página 107</t>
  </si>
  <si>
    <t>Sensor de presença</t>
  </si>
  <si>
    <t>Sinalizador acústico BIP</t>
  </si>
  <si>
    <t>Sinalizador c/ led A22-LCLED 110/220 da Moeller</t>
  </si>
  <si>
    <t>03494</t>
  </si>
  <si>
    <t>Timer digital 7LF4-4210 Siemens</t>
  </si>
  <si>
    <t>Tomada para lógica no piso, metal, RJ45</t>
  </si>
  <si>
    <t>Transformador de corrente 100/5 A</t>
  </si>
  <si>
    <t>Transformador de corrente 1000/5</t>
  </si>
  <si>
    <t>04357</t>
  </si>
  <si>
    <t>Vergalhão de cobre de 5/16"</t>
  </si>
  <si>
    <t>04495</t>
  </si>
  <si>
    <t>Voltímetro de 0 - 300V - 96 x 96mm</t>
  </si>
  <si>
    <t>Voltimetro de 0-600 V</t>
  </si>
  <si>
    <t>Derivação central (borne concêntrico à pressão) construída em liga de alumíni</t>
  </si>
  <si>
    <t>8,40</t>
  </si>
  <si>
    <t>o por porcas e arruelas para vergalhão eletrolítico de 5/8"</t>
  </si>
  <si>
    <t>06539</t>
  </si>
  <si>
    <t>Derivação tipo "T" (borne concêntrico à pressão) construída em liga de alumín</t>
  </si>
  <si>
    <t>io por porcas e arruelas para vergalhão eletrolítico de 5/8"</t>
  </si>
  <si>
    <t>06540</t>
  </si>
  <si>
    <t>União angular "L" construída em liga de alumínio por porcas e arruelas para v</t>
  </si>
  <si>
    <t>ergalhão de cobre eletrolítico de 5/8"</t>
  </si>
  <si>
    <t>Cabo cordoplastic 2 x 1.0mm</t>
  </si>
  <si>
    <t>Cabo cordoplastic 2 x 4.0mm</t>
  </si>
  <si>
    <t>3,69</t>
  </si>
  <si>
    <t>Cabo cordoplastic 4 x 6.0mm2</t>
  </si>
  <si>
    <t>Cabo de aço 1"</t>
  </si>
  <si>
    <t>114,00</t>
  </si>
  <si>
    <t>00391</t>
  </si>
  <si>
    <t>Cabo de aço 6,4 mm media resistencia</t>
  </si>
  <si>
    <t>Cabo de aço 8,0 mm media resistencia</t>
  </si>
  <si>
    <t>00392</t>
  </si>
  <si>
    <t>Cabo de aço 9,5 mm AWG</t>
  </si>
  <si>
    <t>10,35</t>
  </si>
  <si>
    <t>04621</t>
  </si>
  <si>
    <t>Cabo de aluminio 0,6/1kv multiplexados 2x1x16 +16mm²</t>
  </si>
  <si>
    <t>04623</t>
  </si>
  <si>
    <t>Cabo de aluminio 0,6/1kv multiplexados 2x1x25 +25mm²</t>
  </si>
  <si>
    <t>6,17</t>
  </si>
  <si>
    <t>04624</t>
  </si>
  <si>
    <t>Cabo de aluminio 0,6/1kv multiplexados 2x1x35 +35mm²</t>
  </si>
  <si>
    <t>04620</t>
  </si>
  <si>
    <t>Cabo de aluminio 0,6/1kv multiplexados 3x1x16 +16mm²</t>
  </si>
  <si>
    <t>04622</t>
  </si>
  <si>
    <t>Cabo de aluminio 0,6/1kv multiplexados 3x1x25 +25mm²</t>
  </si>
  <si>
    <t>8,71</t>
  </si>
  <si>
    <t>04619</t>
  </si>
  <si>
    <t>Cabo de aluminio 0,6/1kv multiplexados 3x1x70 +70mm²</t>
  </si>
  <si>
    <t>06548</t>
  </si>
  <si>
    <t>08949</t>
  </si>
  <si>
    <t>Cabo elétrico trançado 3 fios X 1,00 mm²</t>
  </si>
  <si>
    <t>Cabo elétrico trançado para CFTV</t>
  </si>
  <si>
    <t>04158</t>
  </si>
  <si>
    <t>Cabo elétrico trançado para cordel detonante - 2 fios (0.75 mm2)</t>
  </si>
  <si>
    <t>04179</t>
  </si>
  <si>
    <t>Cabo elétrico trifásico 3 x 2 - 5mm²</t>
  </si>
  <si>
    <t>3,42</t>
  </si>
  <si>
    <t>Cabo elétrico Tripolar 80%</t>
  </si>
  <si>
    <t>1,20</t>
  </si>
  <si>
    <t>Cabo protegido anti-tracking 15kv 35mm²</t>
  </si>
  <si>
    <t>9,60</t>
  </si>
  <si>
    <t>04616</t>
  </si>
  <si>
    <t>Cabo protegido anti-tracking 15kv 50mm²</t>
  </si>
  <si>
    <t>07115</t>
  </si>
  <si>
    <t>Braço para luminária padrão energisa 1 1/4" x 1,50 m</t>
  </si>
  <si>
    <t>Braço para luminária padrão Energisa 3/4" x 3,00 m</t>
  </si>
  <si>
    <t>00298</t>
  </si>
  <si>
    <t>Braço reto para luminária pública padrão energisa 1 x 1,00 m</t>
  </si>
  <si>
    <t>03855</t>
  </si>
  <si>
    <t>Braço suporte tipo C, ref. BSC-04</t>
  </si>
  <si>
    <t>Chapa estai furo 8 mm</t>
  </si>
  <si>
    <t>02969</t>
  </si>
  <si>
    <t>Chave fusível 25kv - 100A</t>
  </si>
  <si>
    <t>Concha olhal em aço forjado</t>
  </si>
  <si>
    <t>Página 108</t>
  </si>
  <si>
    <t>00927</t>
  </si>
  <si>
    <t>Estribo normal alça 2 awg para co</t>
  </si>
  <si>
    <t>31,84</t>
  </si>
  <si>
    <t>Gancho bola em aço zincado</t>
  </si>
  <si>
    <t>01041</t>
  </si>
  <si>
    <t>Gancho olhal c/ furo 18mm</t>
  </si>
  <si>
    <t>01064</t>
  </si>
  <si>
    <t>Grampo linha viva 6 a 250 mcm, ramal 8 a 2/0 awg</t>
  </si>
  <si>
    <t>01090</t>
  </si>
  <si>
    <t>Guia frontal para cabos (15m)</t>
  </si>
  <si>
    <t>08673</t>
  </si>
  <si>
    <t>02959</t>
  </si>
  <si>
    <t>02960</t>
  </si>
  <si>
    <t>01359</t>
  </si>
  <si>
    <t>01360</t>
  </si>
  <si>
    <t>01361</t>
  </si>
  <si>
    <t>01362</t>
  </si>
  <si>
    <t>07876</t>
  </si>
  <si>
    <t>01583</t>
  </si>
  <si>
    <t>Manilha 90 gr</t>
  </si>
  <si>
    <t>01584</t>
  </si>
  <si>
    <t>Manilha sapatilha ferro nodular galvanizado</t>
  </si>
  <si>
    <t>01585</t>
  </si>
  <si>
    <t>Manilha sapatilha liga alumínio</t>
  </si>
  <si>
    <t>6,74</t>
  </si>
  <si>
    <t>Página 109</t>
  </si>
  <si>
    <t>01592</t>
  </si>
  <si>
    <t>Mão francesa plana 619mm</t>
  </si>
  <si>
    <t>01593</t>
  </si>
  <si>
    <t>Mão francesa plana 726mm</t>
  </si>
  <si>
    <t>01594</t>
  </si>
  <si>
    <t>Mão francesa plana 1053mm</t>
  </si>
  <si>
    <t>01750</t>
  </si>
  <si>
    <t>Pino "u" p/ isolador</t>
  </si>
  <si>
    <t>01751</t>
  </si>
  <si>
    <t>Pino de topo p/ isolador 15kv 389mm</t>
  </si>
  <si>
    <t>Pino p/ isolador 15 kv, 1 x 294mm</t>
  </si>
  <si>
    <t>03858</t>
  </si>
  <si>
    <t>Porca olhal 5/8</t>
  </si>
  <si>
    <t>13,40</t>
  </si>
  <si>
    <t>Porca olhal furo 16mm</t>
  </si>
  <si>
    <t>02968</t>
  </si>
  <si>
    <t>Poste de aço para iluminação pública para luminária de 2 pétalas h=9m</t>
  </si>
  <si>
    <t>02967</t>
  </si>
  <si>
    <t>Poste de aço para iluminação pública para luminária de 4 pétalas h=9m</t>
  </si>
  <si>
    <t>04674</t>
  </si>
  <si>
    <t>Refletor LED Ultra 1000W, chip Led CREE drive MEANWELL Proteção IP67, Voltage</t>
  </si>
  <si>
    <t>m AC 100-240V, temp de cor branco frio 5000K, vida útil 60.000h, da Leox ou s</t>
  </si>
  <si>
    <t>Refletor LED Ultra 500W, chip Led CREE drive MEANWELL Proteção IP67, Voltagem</t>
  </si>
  <si>
    <t>AC 100-240V, temp de cor branco frio 5000K, vida útil 60.000h, da Leox ou sim</t>
  </si>
  <si>
    <t>Relé fotoelétrico individual 5a / 127v, c/   base móvel</t>
  </si>
  <si>
    <t>Relé fotoelétrico individual 5a / 127v, s/ base móvel</t>
  </si>
  <si>
    <t>Relé fotoelétrico RTF/82 127/220v, c/   base móvel</t>
  </si>
  <si>
    <t>02007</t>
  </si>
  <si>
    <t>Sapatilha p/ cabo aço ate 9,5mm</t>
  </si>
  <si>
    <t>1,32</t>
  </si>
  <si>
    <t>02051</t>
  </si>
  <si>
    <t>Suporte "t" 800mm</t>
  </si>
  <si>
    <t>09478</t>
  </si>
  <si>
    <t>02055</t>
  </si>
  <si>
    <t>Suporte p/ transformador em poste dt</t>
  </si>
  <si>
    <t>02961</t>
  </si>
  <si>
    <t>Suporte p/luminária CW-450 de 1a 4 pétalas (Tecnolux ou similar)</t>
  </si>
  <si>
    <t>1,51</t>
  </si>
  <si>
    <t>02524</t>
  </si>
  <si>
    <t>Isolador de disco polimérico 15 kv</t>
  </si>
  <si>
    <t>71,00</t>
  </si>
  <si>
    <t>02964</t>
  </si>
  <si>
    <t>Isolador de disco polimérico 25 KVA</t>
  </si>
  <si>
    <t>Isolador de passagem interno - interno 15kv</t>
  </si>
  <si>
    <t>50,68</t>
  </si>
  <si>
    <t>01124</t>
  </si>
  <si>
    <t>Isolador disco vidro garfo olhal 175mm</t>
  </si>
  <si>
    <t>Isolador epoxi   BT 40x40</t>
  </si>
  <si>
    <t>11,71</t>
  </si>
  <si>
    <t>03449</t>
  </si>
  <si>
    <t>Isolador epoxi   BT 50x50</t>
  </si>
  <si>
    <t>03841</t>
  </si>
  <si>
    <t>Isolador epoxi 15x25</t>
  </si>
  <si>
    <t>Isolador Epoxi BT 15 x 25</t>
  </si>
  <si>
    <t>Página 110</t>
  </si>
  <si>
    <t>04945</t>
  </si>
  <si>
    <t>Isolador Epoxi BT 30 x 30</t>
  </si>
  <si>
    <t>04942</t>
  </si>
  <si>
    <t>Isolador Epoxi BT 30 x 50</t>
  </si>
  <si>
    <t>02648</t>
  </si>
  <si>
    <t>Isolador Hitop porc 11,4 kv (ou similar)</t>
  </si>
  <si>
    <t>02963</t>
  </si>
  <si>
    <t>Isolador pino 25 KVA</t>
  </si>
  <si>
    <t>09352</t>
  </si>
  <si>
    <t>Isolador pino polimerico 15 kv</t>
  </si>
  <si>
    <t>09351</t>
  </si>
  <si>
    <t>Isolador pino polimerico susp. 15 kv</t>
  </si>
  <si>
    <t>01125</t>
  </si>
  <si>
    <t>Isolador pino porcelana p/ 15kv</t>
  </si>
  <si>
    <t>17,72</t>
  </si>
  <si>
    <t>01126</t>
  </si>
  <si>
    <t>Isolador pino vidro multi-corpo p/ 15kv</t>
  </si>
  <si>
    <t>01127</t>
  </si>
  <si>
    <t>Isolador pino vidro p/ 15kv</t>
  </si>
  <si>
    <t>Isolador PK 15 - 2 isoladores</t>
  </si>
  <si>
    <t>14,02</t>
  </si>
  <si>
    <t>Isolador PK 7 - 1 isolador</t>
  </si>
  <si>
    <t>11,51</t>
  </si>
  <si>
    <t>Isolador polimérico tipo ancoragem - classe de tensão 15 KV</t>
  </si>
  <si>
    <t>Isolador reforçado para fixação 90º (pára-raio)</t>
  </si>
  <si>
    <t>5,05</t>
  </si>
  <si>
    <t>Isolador reforçado para mastro 2 descidas (pára-raio)</t>
  </si>
  <si>
    <t>5,47</t>
  </si>
  <si>
    <t>01128</t>
  </si>
  <si>
    <t>Isolador roldana porcelana</t>
  </si>
  <si>
    <t>Isolador simples para mastro 2 descidas (pára-raio)</t>
  </si>
  <si>
    <t>09129</t>
  </si>
  <si>
    <t>Lampada AR 70 50W/12V, Halospot 24°, da Osram RELAMP00475 ou similar</t>
  </si>
  <si>
    <t>07298</t>
  </si>
  <si>
    <t>Lâmpada bipino G9 40 w - 127v</t>
  </si>
  <si>
    <t>4,72</t>
  </si>
  <si>
    <t>Lampada Dicróica 50W/12V</t>
  </si>
  <si>
    <t>Lampada espiral fluorescente eletronica PL 45W / 220V (compacta integrada),</t>
  </si>
  <si>
    <t>29,10</t>
  </si>
  <si>
    <t>E-27, FLC ou similar</t>
  </si>
  <si>
    <t>Lâmpada fluorescente 16 w (Sylvania ou similar)</t>
  </si>
  <si>
    <t>Lâmpada fluorescente 20 w (Sylvania ou similar)</t>
  </si>
  <si>
    <t>01299</t>
  </si>
  <si>
    <t>Lâmpada fluorescente 32 w (Sylvania ou similar)</t>
  </si>
  <si>
    <t>01300</t>
  </si>
  <si>
    <t>Lâmpada fluorescente 40 w (Sylvania ou similar)</t>
  </si>
  <si>
    <t>Lâmpada fluorescente 16 w, ref. TLDRS16W-S84-ECO, da Philips</t>
  </si>
  <si>
    <t>14,45</t>
  </si>
  <si>
    <t>Lâmpada fluorescente 32 w, ref. TLDRS32W-S84-ECO, da Philips</t>
  </si>
  <si>
    <t>20,47</t>
  </si>
  <si>
    <t>04675</t>
  </si>
  <si>
    <t>Lâmpada fluorescente eletronica PL 15W / 127v (compacta integrada)</t>
  </si>
  <si>
    <t>7,30</t>
  </si>
  <si>
    <t>04662</t>
  </si>
  <si>
    <t>Lampada fluorescente eletronica PL 20W / 127V (compacta integrada)</t>
  </si>
  <si>
    <t>Lampada fluorescente eletronica PL 23W / 127V (compacta integrada)</t>
  </si>
  <si>
    <t>14,27</t>
  </si>
  <si>
    <t>07060</t>
  </si>
  <si>
    <t>Lampada fluorescente eletronica PL 26W / 127V (compacta integrada)</t>
  </si>
  <si>
    <t>07331</t>
  </si>
  <si>
    <t>Lampada fluorescente eletronica PL 60W / 220V (compacta integrada)</t>
  </si>
  <si>
    <t>37,40</t>
  </si>
  <si>
    <t>Lampada fluorescente eletronica PL 65W / 220V (compacta integrada)</t>
  </si>
  <si>
    <t>Lampada fluorescente eletronica PL 85W / 220V (compacta integrada)</t>
  </si>
  <si>
    <t>Lampada fluorescente tubular t5 de 28 w, bivolt</t>
  </si>
  <si>
    <t>07296</t>
  </si>
  <si>
    <t>Lâmpada halógena bipino 50 w - 127v</t>
  </si>
  <si>
    <t>Lampada halógena palito 200w, ref:J118mm R7s</t>
  </si>
  <si>
    <t>01301</t>
  </si>
  <si>
    <t>07299</t>
  </si>
  <si>
    <t>Lampada halógena palito 300w, ref:J118mm R7s</t>
  </si>
  <si>
    <t>Lâmpada halógena PAR 20 50w</t>
  </si>
  <si>
    <t>08874</t>
  </si>
  <si>
    <t>Lâmpada halógena PAR 30 75w</t>
  </si>
  <si>
    <t>07302</t>
  </si>
  <si>
    <t>Lampada halógena refletora 60w, ref: E-27 - R63</t>
  </si>
  <si>
    <t>6,81</t>
  </si>
  <si>
    <t>Lâmpada led 4,5w RGB, bivolt, 12v, inclusive controle (base e27)</t>
  </si>
  <si>
    <t>01306</t>
  </si>
  <si>
    <t>Lâmpada mista 160 w x 127 v</t>
  </si>
  <si>
    <t>01307</t>
  </si>
  <si>
    <t>Lâmpada mista 160 w x 220 v</t>
  </si>
  <si>
    <t>14,84</t>
  </si>
  <si>
    <t>01308</t>
  </si>
  <si>
    <t>Lâmpada mista 250 w x 127 v</t>
  </si>
  <si>
    <t>19,96</t>
  </si>
  <si>
    <t>01309</t>
  </si>
  <si>
    <t>Lâmpada mista 500 w x 127 v</t>
  </si>
  <si>
    <t>Lâmpada Par 38 - Watt Mister Flood 130v - 120w (ou similar)</t>
  </si>
  <si>
    <t>44,21</t>
  </si>
  <si>
    <t>01311</t>
  </si>
  <si>
    <t>01312</t>
  </si>
  <si>
    <t>23,60</t>
  </si>
  <si>
    <t>01313</t>
  </si>
  <si>
    <t>Página 111</t>
  </si>
  <si>
    <t>01310</t>
  </si>
  <si>
    <t>01314</t>
  </si>
  <si>
    <t>Lâmpada vapor metálico 1000w osram ou similar</t>
  </si>
  <si>
    <t>08255</t>
  </si>
  <si>
    <t>Lâmpada vapor metálico 2000w - 220V ou 380V</t>
  </si>
  <si>
    <t>02571</t>
  </si>
  <si>
    <t>Lâmpada vapor metálico 400w</t>
  </si>
  <si>
    <t>03956</t>
  </si>
  <si>
    <t>Lâmpada vapor metálico de 150 w</t>
  </si>
  <si>
    <t>50,44</t>
  </si>
  <si>
    <t>03958</t>
  </si>
  <si>
    <t>Lâmpada vapor metálico de 250 w</t>
  </si>
  <si>
    <t>08514</t>
  </si>
  <si>
    <t>Lâmpada vapor metálico de 70 w</t>
  </si>
  <si>
    <t>09429</t>
  </si>
  <si>
    <t>03299</t>
  </si>
  <si>
    <t>Lâmpada vapor metálico, azul, de 400W</t>
  </si>
  <si>
    <t>01317</t>
  </si>
  <si>
    <t>01318</t>
  </si>
  <si>
    <t>33,16</t>
  </si>
  <si>
    <t>01319</t>
  </si>
  <si>
    <t>01316</t>
  </si>
  <si>
    <t>01320</t>
  </si>
  <si>
    <t>01321</t>
  </si>
  <si>
    <t>Reator eletrônico para lâmpada fluorescente 1 x 16w</t>
  </si>
  <si>
    <t>07513</t>
  </si>
  <si>
    <t>Reator eletrônico para lâmpada fluorescente 2 x 16w</t>
  </si>
  <si>
    <t>07063</t>
  </si>
  <si>
    <t>Reator eletrônico para lâmpada fluorescente compacta dupla de 18w</t>
  </si>
  <si>
    <t>53,02</t>
  </si>
  <si>
    <t>07064</t>
  </si>
  <si>
    <t>Reator eletrônico para lâmpada fluorescente compacta dupla de 26w</t>
  </si>
  <si>
    <t>Reator eletrônico para lâmpada fluorescente t5, 2 x 14w/28w</t>
  </si>
  <si>
    <t>09984</t>
  </si>
  <si>
    <t>Acoplamento simples de poste d=60mm para luminaria ref:QUEBEC, cor preta</t>
  </si>
  <si>
    <t>07280</t>
  </si>
  <si>
    <t>Arandela com foco único, ref. 1186 da Iluminar ou similar</t>
  </si>
  <si>
    <t>Arandela de alumínio para globo 10x20cm, ref.: 951, da Eterna ou similar</t>
  </si>
  <si>
    <t>07773</t>
  </si>
  <si>
    <t>Arandela de uso externo em tubo de aço zincado e pintado, com difusor em vidr</t>
  </si>
  <si>
    <t>Arandela de uso interno, em alumínio, com difusor em vidro fosco, branca ou p</t>
  </si>
  <si>
    <t>reta, ref. AD-104, da Aladin ou similar</t>
  </si>
  <si>
    <t>07289</t>
  </si>
  <si>
    <t>Arandela Decoratta ref: BR Magiluz ou similar</t>
  </si>
  <si>
    <t>64,56</t>
  </si>
  <si>
    <t>09947</t>
  </si>
  <si>
    <t>Arandela em alumínio fundido, linha edra, ref. 178 da Dimlux ou similar</t>
  </si>
  <si>
    <t>Arandela fechada esférica c/ refrator acrílico transparente e braço em tubo d</t>
  </si>
  <si>
    <t>e ferro, fixada na parede, ref. CWA-520 da Tecnolux ou similar</t>
  </si>
  <si>
    <t>07291</t>
  </si>
  <si>
    <t>Arandela foco duplo, cor branco, ref: 40/2, Serra, Dimlux ou similar</t>
  </si>
  <si>
    <t>Canhão limitador de facho tipo tipo ZVF606CN e filtro difusor granulado tipo</t>
  </si>
  <si>
    <t>ZVF606BSO com elementos de fixação, suporte e base, ref. ZVF606ACS, ZVF606BS</t>
  </si>
  <si>
    <t>da Philips ou similar</t>
  </si>
  <si>
    <t>Canhão limitador de facho tipo ZVF606CN, elementos de fixação - suporte e bas</t>
  </si>
  <si>
    <t>e ref. ZVF606 ACS, ZVF606BS, da Philips ou similar</t>
  </si>
  <si>
    <t>Corpo projetor de 1000w, fundido de alumínio, Acqua Light ou similar</t>
  </si>
  <si>
    <t>Filtro cromático azul tipo ZVF616F-BL e suporte ref. ZVF616GLS da Philips ou</t>
  </si>
  <si>
    <t>07385</t>
  </si>
  <si>
    <t>Globo leitoso branco 15cm para poste decorativo, Clarão ou similar</t>
  </si>
  <si>
    <t>Globo leitoso branco 48cm</t>
  </si>
  <si>
    <t>04508</t>
  </si>
  <si>
    <t>Globo transparente para luminária CW-340/2, Tecnolux ou similar</t>
  </si>
  <si>
    <t>50,06</t>
  </si>
  <si>
    <t>Grelha antiofuscante circular e filtro difusor vertical com suporte, ref. ZVF</t>
  </si>
  <si>
    <t>617GLS, ZVF617VLBSP, ZVF607RL da Philips ou similar</t>
  </si>
  <si>
    <t>Página 112</t>
  </si>
  <si>
    <t>Grelha antiofuscante circular tipo ZBP523 RL, da Philips ou similar - para ap</t>
  </si>
  <si>
    <t>arelhos da Philips ou similar</t>
  </si>
  <si>
    <t>Grelha antiofuscante e filtro cromático azul com suporte, ref. ZVF617 GL, ZVF</t>
  </si>
  <si>
    <t>617 F-BL, ZVF607 RL da Philips ou similar - para aparelhos da Philips ou simi</t>
  </si>
  <si>
    <t>Grelha antiofuscante vertical tipo ZVF616 VL, da Philips ou similar - para ap</t>
  </si>
  <si>
    <t>Lumiária com lâmpadas em led, potência total 39w, ref.: CitySpirit gen2 cone</t>
  </si>
  <si>
    <t>led BDS471, da Philips ou similar</t>
  </si>
  <si>
    <t>01342</t>
  </si>
  <si>
    <t>01343</t>
  </si>
  <si>
    <t>01344</t>
  </si>
  <si>
    <t>01352</t>
  </si>
  <si>
    <t>01345</t>
  </si>
  <si>
    <t>25,96</t>
  </si>
  <si>
    <t>01347</t>
  </si>
  <si>
    <t>01351</t>
  </si>
  <si>
    <t>01348</t>
  </si>
  <si>
    <t>04924</t>
  </si>
  <si>
    <t>Luminária 1 x 40w bivolt tub BL-8 taschibra ou similar</t>
  </si>
  <si>
    <t>04918</t>
  </si>
  <si>
    <t>01349</t>
  </si>
  <si>
    <t>Luminária à prova de tempo Tecnolux - ref. tb-30/1 (ou similar)</t>
  </si>
  <si>
    <t>04922</t>
  </si>
  <si>
    <t>Luminária Aplick ou similar</t>
  </si>
  <si>
    <t>07607</t>
  </si>
  <si>
    <t>09321</t>
  </si>
  <si>
    <t>02722</t>
  </si>
  <si>
    <t>Luminária braço de tempo</t>
  </si>
  <si>
    <t>Luminária cênica completa, preta, Omni Light, ref 7145H (ou similar)</t>
  </si>
  <si>
    <t>Luminária cênica em alumínio, Omni Light, ref 7074A (ou similar)</t>
  </si>
  <si>
    <t>Luminária cilíndrica de sobrepor 30cm, em metal/vidro fosco da Attena ou simi</t>
  </si>
  <si>
    <t>Luminária cilíndrica de sobrepor em alumínio pintado em marrom padrão lumini,</t>
  </si>
  <si>
    <t>Luminária circular 22w bivolt taschibra ou similar</t>
  </si>
  <si>
    <t>Luminária de embutir com aletas, para lâmpada fluorescente, 2 x 32w, ref. TBS</t>
  </si>
  <si>
    <t>020232CIRL, da Philips, inclusive reator e lâmpada</t>
  </si>
  <si>
    <t>Luminária de embutir com difusor, para lâmpada fluorescente, 2 x 16w, ref. TB</t>
  </si>
  <si>
    <t>S020D216RL, da Philips, inclusive reator e lâmpada</t>
  </si>
  <si>
    <t>Luminária de embutir com difusor, para lâmpada fluorescente, 2 x 32w, ref. TB</t>
  </si>
  <si>
    <t>Página 113</t>
  </si>
  <si>
    <t>S020D232RL, da Philips, inclusive reator e lâmpada</t>
  </si>
  <si>
    <t>67,81</t>
  </si>
  <si>
    <t>09127</t>
  </si>
  <si>
    <t>Luminária de embutir orientável, com corpo em alumínio repuxado, ref.: ER11-E</t>
  </si>
  <si>
    <t>Luminária de embutir para fluorescente tubular T5, 2x14w, inclusive lâmpadas</t>
  </si>
  <si>
    <t>e reatores, ref.: C-02, da Abalux ou similar</t>
  </si>
  <si>
    <t>Luminária de embutir para fluorescente tubular T5, 2x28w, inclusive lâmpadas</t>
  </si>
  <si>
    <t>e reatores, ref.: C-06, da Abalux ou similar</t>
  </si>
  <si>
    <t>09946</t>
  </si>
  <si>
    <t>Luminária de embutir, quadrada, linha laini, ref. RE 1126 da Revoluz ou simil</t>
  </si>
  <si>
    <t>Luminária de piso corpo em alumínio com lâmpada de led 1,4w, ref.: BBC200 LED</t>
  </si>
  <si>
    <t>-HB/WW PSU 220-240V II, da Philips ou similar</t>
  </si>
  <si>
    <t>Luminária de sobrepor com aletas, para lâmpada fluorescente, 2 x 32w, ref. LS</t>
  </si>
  <si>
    <t>Luminária de sobrepor com aletas, para lâmpada fluorescente, 2 x 32w, ref. TC</t>
  </si>
  <si>
    <t>S020232CI00, da Philips, exclusive reator e lâmpada</t>
  </si>
  <si>
    <t>S020232CIRL, da Philips, inclusive reator e lâmpada</t>
  </si>
  <si>
    <t>Luminária de sobrepor com difusor, para lâmpada fluorescente, 2 x 16w, ref. T</t>
  </si>
  <si>
    <t>CS020D216RL, da Philips, inclusive reator e lâmpada</t>
  </si>
  <si>
    <t>08037</t>
  </si>
  <si>
    <t>Luminária de sobrepor em alumínio fundido, com difusor em vidro, da Wetzel, r</t>
  </si>
  <si>
    <t>Luminária de sobrepor para fluorescente tubular T5, 2x54w, inclusive lâmpadas</t>
  </si>
  <si>
    <t>e reatores, ref.: C-106, da Abalux ou similar</t>
  </si>
  <si>
    <t>09494</t>
  </si>
  <si>
    <t>09983</t>
  </si>
  <si>
    <t>Página 114</t>
  </si>
  <si>
    <t>Luminária decorativa externa, ref.QUEBEC-IQV, marca INDAL, difusor em vidro p</t>
  </si>
  <si>
    <t>07179</t>
  </si>
  <si>
    <t>Luminária decorativa hermética para iluminação pública, base alumínio fundido</t>
  </si>
  <si>
    <t>, difusor esférico em acrílico transparente, com poste de 2,5m (tecnolux - re</t>
  </si>
  <si>
    <t>Luminária decorativa IP66,c/ cj. de lâmpada de descarga tubular com bulbo cer</t>
  </si>
  <si>
    <t>âmico, pot. 150W, temp. cor 4200K, ind. rep. cor min. 90%, fluxo lum. min. 12</t>
  </si>
  <si>
    <t>700 lumens , incl reator, ignitor, capacitor CDS530 CDM-T 150W II OB GR ST da</t>
  </si>
  <si>
    <t>philips ou similar</t>
  </si>
  <si>
    <t>08870</t>
  </si>
  <si>
    <t>Luminaria embutida no piso com foco orientável em alumínio injetado, ref. IL</t>
  </si>
  <si>
    <t>Luminária externa completa para balizamento, Omni Light, ref 21526N</t>
  </si>
  <si>
    <t>03539</t>
  </si>
  <si>
    <t>Luminária externa direcionável, completa, Omni Light, ref 21843H (ou similar)</t>
  </si>
  <si>
    <t>09422</t>
  </si>
  <si>
    <t>Luminária externa em corpo de aço c/ pintura eletrostática, refletor em alumí</t>
  </si>
  <si>
    <t>nio martelado, difusor em vidro temperado, incluisive poste de 4m, ref. EX08-</t>
  </si>
  <si>
    <t>09423</t>
  </si>
  <si>
    <t>nio martelado, difusor em vidro temperado, ref. EX08-S3E40 da Lumicenter ou s</t>
  </si>
  <si>
    <t>07950</t>
  </si>
  <si>
    <t>07294</t>
  </si>
  <si>
    <t>Luminária fluorescente 2 x 20 w, ref: A01, Abalux ou similar</t>
  </si>
  <si>
    <t>Luminária fluorescente 2 x 40w, ref: A 407, de embutir   Abalux ou similar</t>
  </si>
  <si>
    <t>Luminária fluorescente 2 x 40w, ref: A-10, Abalux ou similar</t>
  </si>
  <si>
    <t>Luminária fluorescente 2 x 40w, ref: A02, Abalux ou similar</t>
  </si>
  <si>
    <t>Luminária fluorescente 2 x 40w, ref: BR-10, Abalux ou similar</t>
  </si>
  <si>
    <t>Luminária fluorescente 4 x 20w, ref: A-06, Abalux ou similar</t>
  </si>
  <si>
    <t>Luminária fluorescente 4 x 20w, ref: BR-06, Abalux ou similar</t>
  </si>
  <si>
    <t>01363</t>
  </si>
  <si>
    <t>01364</t>
  </si>
  <si>
    <t>62,36</t>
  </si>
  <si>
    <t>01365</t>
  </si>
  <si>
    <t>01366</t>
  </si>
  <si>
    <t>01367</t>
  </si>
  <si>
    <t>01368</t>
  </si>
  <si>
    <t>Luminária fluorescente embutir com aletas 4 x 32 w (tecnolux - ref.fle 817/43</t>
  </si>
  <si>
    <t>2 ou similar)</t>
  </si>
  <si>
    <t>01369</t>
  </si>
  <si>
    <t>01370</t>
  </si>
  <si>
    <t>01371</t>
  </si>
  <si>
    <t>01372</t>
  </si>
  <si>
    <t>22,51</t>
  </si>
  <si>
    <t>01373</t>
  </si>
  <si>
    <t>01374</t>
  </si>
  <si>
    <t>45,22</t>
  </si>
  <si>
    <t>01376</t>
  </si>
  <si>
    <t>Página 115</t>
  </si>
  <si>
    <t>Luminária hermética corpo em fibra de vidro blindada, mod. TLH34, da Tec &amp; Lu</t>
  </si>
  <si>
    <t>z ou similar, inclusive duas lâmpadas tubular de led, tipo T8 (para câmara fr</t>
  </si>
  <si>
    <t>igorífera)</t>
  </si>
  <si>
    <t>05003</t>
  </si>
  <si>
    <t>Luminária hermética de embutir com refletor e aletas parabólicas em aluminio</t>
  </si>
  <si>
    <t>anodizado, difusor em vidro temperado transparente (lumicenter, ref.CHT08-E o</t>
  </si>
  <si>
    <t>ref.: E-73, da Abalux ou similar</t>
  </si>
  <si>
    <t>Luminária hermética de sobrepor para fluorescente tubular T5, 2x28w, IP65, mo</t>
  </si>
  <si>
    <t>delo: Ourofort, ref.: 1527, da Ourolux ou similar</t>
  </si>
  <si>
    <t>Luminária hermética de sobrepor, 2x32w, com corpo em chapa de aço fosfatizada</t>
  </si>
  <si>
    <t>e pintada eletrostacimanete, refletor facetado em alumínio anodizado, difusor</t>
  </si>
  <si>
    <t>Luminária industrial Philips linha HDK472-400-64, p/lampada 400W/220V</t>
  </si>
  <si>
    <t>08377</t>
  </si>
  <si>
    <t>109,80</t>
  </si>
  <si>
    <t>Luminária led, flutuante,solar, para piscina, IP68, ref. AH-PED-SOLAR-1-RS, d</t>
  </si>
  <si>
    <t>a Aiha ou similar</t>
  </si>
  <si>
    <t>04919</t>
  </si>
  <si>
    <t>Luminária multi-uso 2 x 20w BL-27 BRC ou similar</t>
  </si>
  <si>
    <t>Luminária para destaque (vídeo e arte), Omni Light, ref 3521N (ou similar)</t>
  </si>
  <si>
    <t>01340</t>
  </si>
  <si>
    <t>Luminária para iluminação pública, ref. cw-50, tecnolux ou similar</t>
  </si>
  <si>
    <t>09949</t>
  </si>
  <si>
    <t>Luminária pendente, linha alkes, ref. 20847, da Stilo clean ou similar</t>
  </si>
  <si>
    <t>09948</t>
  </si>
  <si>
    <t>Luminária pendente, linha outline, ref. 11734-PLI, da Accenda ou similar</t>
  </si>
  <si>
    <t>09950</t>
  </si>
  <si>
    <t>Luminária plafon, linha maru, ref. 5130/2, TYG ou similar</t>
  </si>
  <si>
    <t>31,13</t>
  </si>
  <si>
    <t>47,14</t>
  </si>
  <si>
    <t>03145</t>
  </si>
  <si>
    <t>Luminária Projecto, ref. DP-2311-01, sem alojamento (ou similar)</t>
  </si>
  <si>
    <t>08670</t>
  </si>
  <si>
    <t>Luminária red. decor. ø=600mm, semi-esfera sup. em ch. de alum. repuxado e pi</t>
  </si>
  <si>
    <t>nt. em preto e inferior em acrílico moldado transp., c/refletor facetado int.</t>
  </si>
  <si>
    <t>em ch.alum de alto brilho,c/ aloj. e chassis p/ reator, ref. CW-360-2 Esp.Tec</t>
  </si>
  <si>
    <t>nolux ou similar</t>
  </si>
  <si>
    <t>03533</t>
  </si>
  <si>
    <t>03540</t>
  </si>
  <si>
    <t>02741</t>
  </si>
  <si>
    <t>Página 116</t>
  </si>
  <si>
    <t>Luminária tipo balizador para ambiente aberto, corpo em alumínio fundido pint</t>
  </si>
  <si>
    <t>ado, difusor em vidro frisado temperado, ref. EX02-S, da Lumicenter ou simiul</t>
  </si>
  <si>
    <t>ar (tipo tartaruga)</t>
  </si>
  <si>
    <t>09951</t>
  </si>
  <si>
    <t>Luminária tipo balizador para ambiente aberto, corpo em alumínio pintado, dif</t>
  </si>
  <si>
    <t>usor em vidro plano fosco, ref. F-5023/M da Projeto ou similar</t>
  </si>
  <si>
    <t>Luminária tipo espeto para jardim com lâmpada led 3w</t>
  </si>
  <si>
    <t>01047</t>
  </si>
  <si>
    <t>Luminaria tipo globo, vidro leitoso, d=20cm (Multinadir ou similar)</t>
  </si>
  <si>
    <t>Luminaria tipo pendente simples, ref: 1110/1, Bianca ou similar</t>
  </si>
  <si>
    <t>Luminária tipo plafon (sobrepor), quadrada, 24x24cm, em aluminio pintado na c</t>
  </si>
  <si>
    <t>or branca, c/difusor em vidro, Aladin ou similar</t>
  </si>
  <si>
    <t>Luminária tipo spot de embutir com lâmpada led 15w</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</si>
  <si>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</si>
  <si>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</si>
  <si>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</si>
  <si>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</si>
  <si>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</si>
  <si>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Placa de acabamento tipo ZBF523 TL + ZBP523 RMS da Philips ou similar - para</t>
  </si>
  <si>
    <t>aparelhos da Philips ou similar</t>
  </si>
  <si>
    <t>Plafon plastico branco com soquete E-27</t>
  </si>
  <si>
    <t>Projetor à LED, IP 67, perfil de alumínio etrudado, com 36 LED's de alta potê</t>
  </si>
  <si>
    <t>ncia (1,2W/LED),com lentes de abertura de 30°, ref. CHROMADEL RGB ou similar</t>
  </si>
  <si>
    <t>04201</t>
  </si>
  <si>
    <t>04199</t>
  </si>
  <si>
    <t>01893</t>
  </si>
  <si>
    <t>Projetor compacto de IP 65 c/ lâmpada compacta, pot. 70W, temp.cor 4200K,ind.</t>
  </si>
  <si>
    <t>rep. 90%, fluxo lum. 6600 lumens, incluso reator, ignitor e capacitor, ref. M</t>
  </si>
  <si>
    <t>VF 606WB-L da Philips ou similar</t>
  </si>
  <si>
    <t>Projetor compacto IP 65 c/ lâmpada de descarga tubular metálicos, pot. 400W,</t>
  </si>
  <si>
    <t>temp.cor 4300K,ind. rep. 65%, fluxo lum. 35000 lumens, incluso reator, ignito</t>
  </si>
  <si>
    <t>r e capacitor, ref. MVF607NB da Philips ou similar</t>
  </si>
  <si>
    <t>Projetor compacto IP 65 c/ lâmpada de descarga tubular metálicos, pot. 70W, t</t>
  </si>
  <si>
    <t>emp.cor 4200K, fluxo lum. 6600 lumens, incluso reator, ignitor e capacitor, r</t>
  </si>
  <si>
    <t>ef. MVF616WB da Philips ou similar</t>
  </si>
  <si>
    <t>Projetor compacto IP 65 c/ lâmpada de multivapores metálicos, pot. 250W, temp</t>
  </si>
  <si>
    <t>.cor 4500K,ind. rep. 65%, fluxo lum. 19000 lumens, incluso reator, ignitor e</t>
  </si>
  <si>
    <t>capacitor, ref. MVF607NB da Philips ou similar</t>
  </si>
  <si>
    <t>Projetor compacto IP 65, c/ lâmpada compacta, pot. 150W, temp.cor 4200K,ind.</t>
  </si>
  <si>
    <t>rep. 90%, fluxo lum. 12700 lumens, incluso reator, ignitor e capacitor, ref.</t>
  </si>
  <si>
    <t>MVF606NB da Philips ou similar</t>
  </si>
  <si>
    <t>04391</t>
  </si>
  <si>
    <t>Projetor completo 1000w, fundido de alumínio, Acqua Light ou similar</t>
  </si>
  <si>
    <t>Projetor de embutir no piso c/ lâmpada compacta, pot. 150W, temp.cor 4200K,in</t>
  </si>
  <si>
    <t>d. rep. 90%, fluxo lum. 12700 lumens, incluso reator, ignitor e capacitor, re</t>
  </si>
  <si>
    <t>f. DBP 523 CDM-T150W/942 240V I WB GR da Philips ou similar</t>
  </si>
  <si>
    <t>Projetor de embutir no piso c/ lâmpada compacta, pot. 35W, temp.cor 3000K,ind</t>
  </si>
  <si>
    <t>. rep. 80%, fluxo lum. 3300 lumens, incluso reator, ignitor e capacitor, ref.</t>
  </si>
  <si>
    <t>DBP 523 CDM-T35W/830 I NB GR da Philips ou similar</t>
  </si>
  <si>
    <t>DBP 523 CDM-T35W/830 II MB GR da Philips ou similar</t>
  </si>
  <si>
    <t>Página 117</t>
  </si>
  <si>
    <t>Projetor de embutir no piso c/ lâmpada compacta, pot. 70W, temp.cor 3000K,ind</t>
  </si>
  <si>
    <t>. rep. 80%, fluxo lum. 6600 lumens, incluso reator, ignitor e capacitor, ref.</t>
  </si>
  <si>
    <t>DBP 523 CDM-T70W/830 240V I MB GR da Philips ou similar</t>
  </si>
  <si>
    <t>DBP 523 CDM-T70W/830 II WB GR da Philips ou similar</t>
  </si>
  <si>
    <t>Projetor de piso em alumínio com lâmpadas em led potência total 50w, ref.: BC</t>
  </si>
  <si>
    <t>P473 36 LED's-HB-4000 100-277V 10 BK, da Philips ou similar</t>
  </si>
  <si>
    <t>01894</t>
  </si>
  <si>
    <t>Projetor em alumínio para lâmpada 2000w ref.mle-508, Edesa ou similar</t>
  </si>
  <si>
    <t>07180</t>
  </si>
  <si>
    <t>Projetor extra reforçado, blindado, hermético, base de alumínio fundido com m</t>
  </si>
  <si>
    <t>ovimentos horizontais, difusor em lente de cristal temperado (tecnolux - ref.</t>
  </si>
  <si>
    <t>08394</t>
  </si>
  <si>
    <t>Projetor IP 65 c/ lâmpada de descarga refletora par20, pot. 35W, temp.cor 300</t>
  </si>
  <si>
    <t>0K, ind. rep. cor 80%, fluxo lum. 2000 lumens, incluso reator, ignitor e capa</t>
  </si>
  <si>
    <t>citor, ref. EPSILON 001027123 da Faeber ou similar</t>
  </si>
  <si>
    <t>Projetor IP 67, suporte fixação tipo ZCS711,equipado c/ cj. diodos fotoemisso</t>
  </si>
  <si>
    <t>ra, dimerizáveis de alta potência na cor ambar, consumo típico 65W por metro,</t>
  </si>
  <si>
    <t>ref. LEDLINE BCS713 12 LED-LXN AMB EB 230-240V I WB-60 ou similar</t>
  </si>
  <si>
    <t>01897</t>
  </si>
  <si>
    <t>09203</t>
  </si>
  <si>
    <t>Projetor ref. IE-532/2, da Metal Light ou similar</t>
  </si>
  <si>
    <t>09202</t>
  </si>
  <si>
    <t>Projetor ref. IE-555/1, da Metal Light ou similar</t>
  </si>
  <si>
    <t>01899</t>
  </si>
  <si>
    <t>Refletor para lâmpada 1000W</t>
  </si>
  <si>
    <t>08992</t>
  </si>
  <si>
    <t>Refletor para lâmpada de 150 a 500w</t>
  </si>
  <si>
    <t>07295</t>
  </si>
  <si>
    <t>45,34</t>
  </si>
  <si>
    <t>00071</t>
  </si>
  <si>
    <t>Refletor para lâmpada vapor mercúrio 400w (Metalline ref. mc327 ou similar)</t>
  </si>
  <si>
    <t>Refletor para lâmpada vapor sódio 400w (Olivo ou similar)</t>
  </si>
  <si>
    <t>Refletor Super Led, corpo em aluminio, potencia 10W, bivolt, temp.cor 6400K,</t>
  </si>
  <si>
    <t>IP-65, ref: FLC ou similar</t>
  </si>
  <si>
    <t>Refletor TR Led, corpo em aluminio, vidro temperado, potencia 20W, bivolt, te</t>
  </si>
  <si>
    <t>mp.cor 3000K, IP-65, da Taschibra ou similar</t>
  </si>
  <si>
    <t>22,36</t>
  </si>
  <si>
    <t>Suporte p/ projetor de 1000w, fundido de alumínio, Acqua Light ou similar</t>
  </si>
  <si>
    <t>Vidro jateado tipo ZBP523GF da Philips ou similar- para projetores</t>
  </si>
  <si>
    <t>07158</t>
  </si>
  <si>
    <t>1.496,82</t>
  </si>
  <si>
    <t>Página 118</t>
  </si>
  <si>
    <t>07840</t>
  </si>
  <si>
    <t>Gabinete de Ventilação de 1.200m³/h e 20mmca, Marca: Otam ou similar</t>
  </si>
  <si>
    <t>1.500,18</t>
  </si>
  <si>
    <t>07839</t>
  </si>
  <si>
    <t>Gabinete de Ventilação de 1000m³/h e 10mmca, Otam ou similar</t>
  </si>
  <si>
    <t>1.466,61</t>
  </si>
  <si>
    <t>07836</t>
  </si>
  <si>
    <t>Gabinete de Ventilação de 400m³/h e 10mmca, Otam ou similar</t>
  </si>
  <si>
    <t>07837</t>
  </si>
  <si>
    <t>Gabinete de Ventilação de 500m³/h e 15mmca, Otam ou similar</t>
  </si>
  <si>
    <t>07838</t>
  </si>
  <si>
    <t>Gabinete de Ventilação de 600m³/h e 15mmca, Otam ou similar</t>
  </si>
  <si>
    <t>2.877,00</t>
  </si>
  <si>
    <t>03623</t>
  </si>
  <si>
    <t>29.800,00</t>
  </si>
  <si>
    <t>01078</t>
  </si>
  <si>
    <t>14.500,00</t>
  </si>
  <si>
    <t>01079</t>
  </si>
  <si>
    <t>Grupo gerador yg060tr a0010 e a0020 6 kva trifásico - radiador</t>
  </si>
  <si>
    <t>01080</t>
  </si>
  <si>
    <t>01081</t>
  </si>
  <si>
    <t>01082</t>
  </si>
  <si>
    <t>16.000,00</t>
  </si>
  <si>
    <t>01083</t>
  </si>
  <si>
    <t>01084</t>
  </si>
  <si>
    <t>17.000,00</t>
  </si>
  <si>
    <t>01085</t>
  </si>
  <si>
    <t>Motor diesel BD 2V 22CV - Branco ou similar</t>
  </si>
  <si>
    <t>7.864,67</t>
  </si>
  <si>
    <t>01626</t>
  </si>
  <si>
    <t>8.045,25</t>
  </si>
  <si>
    <t>01627</t>
  </si>
  <si>
    <t>10.196,79</t>
  </si>
  <si>
    <t>01628</t>
  </si>
  <si>
    <t>6.326,60</t>
  </si>
  <si>
    <t>01629</t>
  </si>
  <si>
    <t>6.729,70</t>
  </si>
  <si>
    <t>03024</t>
  </si>
  <si>
    <t>Motor elétrico trifásico, baixa rotação, 1/2CV</t>
  </si>
  <si>
    <t>03023</t>
  </si>
  <si>
    <t>Motor elétrico trifásico, baixa rotação, 1CV</t>
  </si>
  <si>
    <t>03022</t>
  </si>
  <si>
    <t>Motor elétrico trifásico, baixa rotação, 2CV</t>
  </si>
  <si>
    <t>03021</t>
  </si>
  <si>
    <t>Motor elétrico trifásico, baixa rotação, 3CV</t>
  </si>
  <si>
    <t>631,00</t>
  </si>
  <si>
    <t>03020</t>
  </si>
  <si>
    <t>Motor elétrico trifásico, baixa rotação, 5CV</t>
  </si>
  <si>
    <t>03464</t>
  </si>
  <si>
    <t>Motor elétrico trifásico, baixa rotação, 7CV</t>
  </si>
  <si>
    <t>09210</t>
  </si>
  <si>
    <t>Motor estacionário GX620, 4 tempos, OHV, 2 cilindros em V, potencia maxima/ro</t>
  </si>
  <si>
    <t>8.000,00</t>
  </si>
  <si>
    <t>tação 20/3600, partida eletrica, a gasolina, marca Honda ou similar</t>
  </si>
  <si>
    <t>2.500,00</t>
  </si>
  <si>
    <t>03161</t>
  </si>
  <si>
    <t>Estrutura para trafo 150 KVa poste em poste 11/1000</t>
  </si>
  <si>
    <t>Porca quadrada rosca DN 16 mm</t>
  </si>
  <si>
    <t>0,92</t>
  </si>
  <si>
    <t>08555</t>
  </si>
  <si>
    <t>Relé de proteção de rede -50/51-sobrecorrente instantânea e temporizada, 50c/</t>
  </si>
  <si>
    <t>50-nsobrecorrente instantânea e temporizada de neutro,27-subtensão,59-sobrete</t>
  </si>
  <si>
    <t>nsão,32-direcional de potencia,67-sobrecorrente direcional,59n-sobretensão de</t>
  </si>
  <si>
    <t>neutro,81u/81O</t>
  </si>
  <si>
    <t>conj</t>
  </si>
  <si>
    <t>01874</t>
  </si>
  <si>
    <t>01871</t>
  </si>
  <si>
    <t>1.500,00</t>
  </si>
  <si>
    <t>09998</t>
  </si>
  <si>
    <t>Poste de aço galvanizado a fogo SBP - 800/100 - 5030-J-GF cônico contínuo ret</t>
  </si>
  <si>
    <t>o, diâmtero superior de 60,3mm, diâmtero da base 114,3mm, altura total 10m, c</t>
  </si>
  <si>
    <t>om base de fixação, Shomei iluminação ou similar</t>
  </si>
  <si>
    <t>01854</t>
  </si>
  <si>
    <t>Página 119</t>
  </si>
  <si>
    <t>Poste de aço galvanizado cônico contíno reto, diâmetro superior 60mm, diâmetr</t>
  </si>
  <si>
    <t>660,00</t>
  </si>
  <si>
    <t>o da base 115mm, altura total 5m, Conipost ref. Série 0005/classe 60 da Conip</t>
  </si>
  <si>
    <t>ost ou similar</t>
  </si>
  <si>
    <t>Poste de aço galvanizado cônico contíno reto, diâmetro superior de 60mm, diâm</t>
  </si>
  <si>
    <t>etro da base 126mm, altura total 8m, Conipost ref. Série A0008/classe 30 da</t>
  </si>
  <si>
    <t>Conipost ou similar</t>
  </si>
  <si>
    <t>Poste de aço galvanizado cônico contínuo reto, diâmtero superior de 76mm, diâ</t>
  </si>
  <si>
    <t>mtero da base 208mm, altura total 12m, com base de fixação, Conipost ref. Sér</t>
  </si>
  <si>
    <t>ie 3012/BJG+CH, classe 100 da Conipost ou similar</t>
  </si>
  <si>
    <t>01875</t>
  </si>
  <si>
    <t>Poste de ferro galvanizado, diam. 3", h = 6m</t>
  </si>
  <si>
    <t>09158</t>
  </si>
  <si>
    <t>07342</t>
  </si>
  <si>
    <t>09495</t>
  </si>
  <si>
    <t>01873</t>
  </si>
  <si>
    <t>Poste em aço carbono, para iluminação pública, cônico, contínuo, reto, h=8.00</t>
  </si>
  <si>
    <t>Poste em aço galvanizado, para iluminação pública, cônico, contínuo, reto, h=</t>
  </si>
  <si>
    <t>01876</t>
  </si>
  <si>
    <t>09195</t>
  </si>
  <si>
    <t>09199</t>
  </si>
  <si>
    <t>760,00</t>
  </si>
  <si>
    <t>09985</t>
  </si>
  <si>
    <t>03303</t>
  </si>
  <si>
    <t>Poste telecônico galvanizado à fogo (80 micras), curvo, 10m, base flangeada</t>
  </si>
  <si>
    <t>Semipórtico para sinalização rodoviária de ferro galvanizado a quente, h= 6m,</t>
  </si>
  <si>
    <t>braço=5,50m, com chumbadores 8xch-5Ø7/8" - CONIPOST ou similar- mod. 12060BG+</t>
  </si>
  <si>
    <t>13055/BG</t>
  </si>
  <si>
    <t>braço=5,50m, com chumbadores 8xch-5Ø7/8" - CONIPOST ou similar- mod. 14000/15</t>
  </si>
  <si>
    <t>000</t>
  </si>
  <si>
    <t>Semipórtico para sinalização rodoviária, com uma coluna de 5,34m de altura út</t>
  </si>
  <si>
    <t>il, engastada 1,5m: um braço com até 4,5m de projeção p/ placa de até 4,5m²,</t>
  </si>
  <si>
    <t>galv a fogo int.e externamente,conf.NBR6323,7399,7400 da ABNT- CONIPOST ou si</t>
  </si>
  <si>
    <t>milar- mod.Band-B-2</t>
  </si>
  <si>
    <t>Semipórtico para sinalização rodoviária, uma coluna de 5,34m de altura útil,</t>
  </si>
  <si>
    <t>7.100,00</t>
  </si>
  <si>
    <t>engastada 1,5m: um braço com até 4,5m de projeção p/ placa de até 4,5m², galv</t>
  </si>
  <si>
    <t>a fogo int.e externamente,conf.NBR6323,7399,7400 da ABNT- CONIPOST ou similar</t>
  </si>
  <si>
    <t>- mod.14000/15000</t>
  </si>
  <si>
    <t>Semipórtico para sinalização rodoviária, uma coluna de 6,0m de alt. útil, eng</t>
  </si>
  <si>
    <t>ast.a 1,8m; dois braços com até 6,0m de projeção p/ placa de até 9,0m², galv</t>
  </si>
  <si>
    <t>a fogo int. e externamente,conf. NBR6323,7399,7400 da ABNT- CONIPOST ou simil</t>
  </si>
  <si>
    <t>ar- mod.14000/15000</t>
  </si>
  <si>
    <t>Semipórtico para sinalização rodoviária, uma coluna de 6,0m de altura útil, e</t>
  </si>
  <si>
    <t>ngast.a 1,8m; dois braços com até 6,0m de projeção p/ placa de até 9,0m², gal</t>
  </si>
  <si>
    <t>v a fogo int. e externamente,conf. NBR6323,7399,7400 da ABNT- CONIPOST ou sim</t>
  </si>
  <si>
    <t>ilar- mod.Band- B-5</t>
  </si>
  <si>
    <t>04926</t>
  </si>
  <si>
    <t>Caixa de medição trifásica de 200A</t>
  </si>
  <si>
    <t>Caixa de medição trifásica, para ramal de serviço</t>
  </si>
  <si>
    <t>Página 120</t>
  </si>
  <si>
    <t>03035</t>
  </si>
  <si>
    <t>08333</t>
  </si>
  <si>
    <t>Caixa p/quadro eletrico em chapa metalica d=100 x 60 x 15cm</t>
  </si>
  <si>
    <t>08768</t>
  </si>
  <si>
    <t>Caixa p/quadro eletrico em chapa metalica d=120 x 80 x 25cm</t>
  </si>
  <si>
    <t>08769</t>
  </si>
  <si>
    <t>Caixa p/quadro eletrico em chapa metalica d=120 x 80 x 35cm</t>
  </si>
  <si>
    <t>09108</t>
  </si>
  <si>
    <t>Caixa p/quadro eletrico em chapa metalica d=20 x 30 x 20cm</t>
  </si>
  <si>
    <t>04851</t>
  </si>
  <si>
    <t>Caixa p/quadro eletrico em chapa metalica d=50 x 40 x 20cm</t>
  </si>
  <si>
    <t>08335</t>
  </si>
  <si>
    <t>Caixa p/quadro eletrico em chapa metalica d=60 x 50 x 12cm</t>
  </si>
  <si>
    <t>08332</t>
  </si>
  <si>
    <t>Caixa p/quadro eletrico em chapa metalica d=70 x 50 x 12cm</t>
  </si>
  <si>
    <t>08765</t>
  </si>
  <si>
    <t>Caixa p/quadro eletrico em chapa metalica d=80 x 50 x 20cm</t>
  </si>
  <si>
    <t>Caixa p/quadro eletrico em chapa metalica d=80 x 60 x 12cm</t>
  </si>
  <si>
    <t>08337</t>
  </si>
  <si>
    <t>Caixa p/quadro eletrico em chapa metalica d=85 x 50 x 12cm</t>
  </si>
  <si>
    <t>08334</t>
  </si>
  <si>
    <t>Caixa p/quadro eletrico em chapa metalica d=90 x 50 x 12cm</t>
  </si>
  <si>
    <t>Caixa padrão para barramento selada</t>
  </si>
  <si>
    <t>02599</t>
  </si>
  <si>
    <t>Caixa para medição indireta p/ transformadores até 225 kva</t>
  </si>
  <si>
    <t>Módulo de medição para 06 medidores 150x90x22 cm</t>
  </si>
  <si>
    <t>Módulo de medição para 08 medidores 150x120x22 cm</t>
  </si>
  <si>
    <t>09748</t>
  </si>
  <si>
    <t>QD - Quadro / Painel em chapa galvanizada e pintura eletrostática   na cor beg</t>
  </si>
  <si>
    <t>e,sem disjuntores,com ( barramentos, isolador, pafusos, conector, espelho e m</t>
  </si>
  <si>
    <t>ontagem) -1400x800x300mm</t>
  </si>
  <si>
    <t>09747</t>
  </si>
  <si>
    <t>08079</t>
  </si>
  <si>
    <t>Página 121</t>
  </si>
  <si>
    <t>08058</t>
  </si>
  <si>
    <t>08064</t>
  </si>
  <si>
    <t>08065</t>
  </si>
  <si>
    <t>08073</t>
  </si>
  <si>
    <t>08074</t>
  </si>
  <si>
    <t>08075</t>
  </si>
  <si>
    <t>08068</t>
  </si>
  <si>
    <t>08070</t>
  </si>
  <si>
    <t>08069</t>
  </si>
  <si>
    <t>08067</t>
  </si>
  <si>
    <t>08038</t>
  </si>
  <si>
    <t>08036</t>
  </si>
  <si>
    <t>08039</t>
  </si>
  <si>
    <t>08040</t>
  </si>
  <si>
    <t>08042</t>
  </si>
  <si>
    <t>Página 122</t>
  </si>
  <si>
    <t>08066</t>
  </si>
  <si>
    <t>08071</t>
  </si>
  <si>
    <t>08072</t>
  </si>
  <si>
    <t>08076</t>
  </si>
  <si>
    <t>08077</t>
  </si>
  <si>
    <t>08078</t>
  </si>
  <si>
    <t>08061</t>
  </si>
  <si>
    <t>Página 123</t>
  </si>
  <si>
    <t>08020</t>
  </si>
  <si>
    <t>08025</t>
  </si>
  <si>
    <t>08022</t>
  </si>
  <si>
    <t>08023</t>
  </si>
  <si>
    <t>Página 124</t>
  </si>
  <si>
    <t>08019</t>
  </si>
  <si>
    <t>ens</t>
  </si>
  <si>
    <t>QFAC - Quadro / Painel em chapa de aço com pintura eletrostática a pó poliest</t>
  </si>
  <si>
    <t>er na cor bege, grau de proteção IP 54, com barramento, sem disjuntores - 150</t>
  </si>
  <si>
    <t>0x1000x350mm</t>
  </si>
  <si>
    <t>QFAC II - Quadro / Painel em chapa de aço com pintura eletrostática a pó poli</t>
  </si>
  <si>
    <t>ester na cor bege, grau de proteção IP 54, com barramento, sem disjuntores -</t>
  </si>
  <si>
    <t>1000x800x220mm</t>
  </si>
  <si>
    <t>QFAC III - Quadro / Painel em chapa de aço com pintura eletrostática a pó pol</t>
  </si>
  <si>
    <t>iester na cor bege, grau de proteção IP 54, com barramento, sem disjuntores -</t>
  </si>
  <si>
    <t>08024</t>
  </si>
  <si>
    <t>08026</t>
  </si>
  <si>
    <t>08029</t>
  </si>
  <si>
    <t>gens</t>
  </si>
  <si>
    <t>08030</t>
  </si>
  <si>
    <t>09746</t>
  </si>
  <si>
    <t>QGBT - Quadro / Painel em chapa de aço com pintura eletrostática a pó poliest</t>
  </si>
  <si>
    <t>er na cor bege, grau de proteção IP 54, com barramento, sem disjuntores - 100</t>
  </si>
  <si>
    <t>0x1700x600mm</t>
  </si>
  <si>
    <t>08081</t>
  </si>
  <si>
    <t>QGBT-1 Quadro / Painel em chapa de aço com pintura eletrostática a pó poliest</t>
  </si>
  <si>
    <t>er na cor bege, grau de proteção IP 54, com barramento, sem disjuntores - 200</t>
  </si>
  <si>
    <t>Página 125</t>
  </si>
  <si>
    <t>09379</t>
  </si>
  <si>
    <t>07538</t>
  </si>
  <si>
    <t>Quadro de comando para 2 bombas de recalques de 1/3 a 2 cv, trifásica, 220 vo</t>
  </si>
  <si>
    <t>lts, com chave seletora, acionamento manual/automático, relé de sobrecarga e</t>
  </si>
  <si>
    <t>contatora</t>
  </si>
  <si>
    <t>07402</t>
  </si>
  <si>
    <t>09229</t>
  </si>
  <si>
    <t>09222</t>
  </si>
  <si>
    <t>08829</t>
  </si>
  <si>
    <t>02531</t>
  </si>
  <si>
    <t>230,00</t>
  </si>
  <si>
    <t>09334</t>
  </si>
  <si>
    <t>360,00</t>
  </si>
  <si>
    <t>04908</t>
  </si>
  <si>
    <t>02535</t>
  </si>
  <si>
    <t>22,45</t>
  </si>
  <si>
    <t>9,70</t>
  </si>
  <si>
    <t>Página 126</t>
  </si>
  <si>
    <t>00557</t>
  </si>
  <si>
    <t>00558</t>
  </si>
  <si>
    <t>Quadro de medição monofásico em policarbonato</t>
  </si>
  <si>
    <t>03317</t>
  </si>
  <si>
    <t>08635</t>
  </si>
  <si>
    <t>04198</t>
  </si>
  <si>
    <t>Quadro de medição trifásico em Noril c/lente para leitura</t>
  </si>
  <si>
    <t>Quadro de proteção geral (60x100x25)m padrão energisa</t>
  </si>
  <si>
    <t>04969</t>
  </si>
  <si>
    <t>Quadro de transferência automática p/ grupo de geradores até 40 kva</t>
  </si>
  <si>
    <t>Quadro de transferência automática p/ grupo de geradores até 50 kva</t>
  </si>
  <si>
    <t>Quadro em chapa de aço com pintura eletrostática na cor cinza med. 1200x800x2</t>
  </si>
  <si>
    <t>50mm, completo com barramento, proteção, inclusive 01 disjuntor de 400A - 85K</t>
  </si>
  <si>
    <t>A, 01 disjuntor de 200A-25KA e 03 disjuntores de 175A-25KA</t>
  </si>
  <si>
    <t>Quadro geral de distribuição de embutir, com barramento, em chapa galvaniz.,</t>
  </si>
  <si>
    <t>medindo:1000x600x250cm, exclusive disjuntores</t>
  </si>
  <si>
    <t>medindo:1140x2090x200cm, exclusive disjuntores</t>
  </si>
  <si>
    <t>medindo:1140x2470x200cm, exclusive disjuntores</t>
  </si>
  <si>
    <t>medindo:1200x800x250cm, exclusive disjuntores</t>
  </si>
  <si>
    <t>Quadro geral de distribuição de embutir, com barramento,, em chapa galvaniz.,</t>
  </si>
  <si>
    <t>medindo:1140x1520x200cm, exclusive disjuntores</t>
  </si>
  <si>
    <t>Quadro para medição tarifa verde - padrão concessionária</t>
  </si>
  <si>
    <t>03962</t>
  </si>
  <si>
    <t>03297</t>
  </si>
  <si>
    <t>Ignitor   para lâmpada vapor de sódio de 400W</t>
  </si>
  <si>
    <t>27,36</t>
  </si>
  <si>
    <t>03137</t>
  </si>
  <si>
    <t>Ignitor p/ lâmpada de 250 Watts</t>
  </si>
  <si>
    <t>01107</t>
  </si>
  <si>
    <t>01108</t>
  </si>
  <si>
    <t>52,74</t>
  </si>
  <si>
    <t>01109</t>
  </si>
  <si>
    <t>Página 127</t>
  </si>
  <si>
    <t>01110</t>
  </si>
  <si>
    <t>03298</t>
  </si>
  <si>
    <t>Ignitor para lâmpada vapor metálico de 400W</t>
  </si>
  <si>
    <t>01838</t>
  </si>
  <si>
    <t>Porta start para reator convencional</t>
  </si>
  <si>
    <t>03133</t>
  </si>
  <si>
    <t>Reator convencional p/ lâmpada fluorescente 1 x 20w</t>
  </si>
  <si>
    <t>03134</t>
  </si>
  <si>
    <t>Reator convencional p/ lâmpada fluorescente 1x40w</t>
  </si>
  <si>
    <t>01908</t>
  </si>
  <si>
    <t>09128</t>
  </si>
  <si>
    <t>Reator eletrônico 1 X 50 X 220V, Trancil REREATO 1339 ou similar</t>
  </si>
  <si>
    <t>01910</t>
  </si>
  <si>
    <t>Reator eletrônico fator de potência 0,95 p/ lâmpada fuorescente 1 x 20w</t>
  </si>
  <si>
    <t>01911</t>
  </si>
  <si>
    <t>Reator eletrônico fator de potência 0,95 p/ lâmpada fuorescente 1 x 40w</t>
  </si>
  <si>
    <t>01912</t>
  </si>
  <si>
    <t>Reator eletrônico fator de potência 0,95 p/ lâmpada fuorescente 2 x 20w</t>
  </si>
  <si>
    <t>01913</t>
  </si>
  <si>
    <t>Reator eletrônico fator de potência 0,95 p/ lâmpada fuorescente 2 x 40w</t>
  </si>
  <si>
    <t>01914</t>
  </si>
  <si>
    <t>Reator externo p/ lâmpada vapor sódio 70w</t>
  </si>
  <si>
    <t>Reator externo p/ lâmpada vapor sódio 150w</t>
  </si>
  <si>
    <t>01916</t>
  </si>
  <si>
    <t>Reator externo p/ lâmpada vapor sódio 250w</t>
  </si>
  <si>
    <t>04679</t>
  </si>
  <si>
    <t>Reator interno p/ lâmpada vapor sódio 70w</t>
  </si>
  <si>
    <t>Reator p/ lâmpada vapor mercúrio 80w afp</t>
  </si>
  <si>
    <t>44,15</t>
  </si>
  <si>
    <t>Reator p/ lâmpada vapor mercúrio 125w afp</t>
  </si>
  <si>
    <t>01920</t>
  </si>
  <si>
    <t>Reator p/ lâmpada vapor mercúrio 250w afp</t>
  </si>
  <si>
    <t>52,70</t>
  </si>
  <si>
    <t>01921</t>
  </si>
  <si>
    <t>Reator p/ lâmpada vapor mercúrio 400w afp</t>
  </si>
  <si>
    <t>08256</t>
  </si>
  <si>
    <t>Reator p/ lâmpada vapor metálico 2000W-220V-FF/220V-FN</t>
  </si>
  <si>
    <t>09386</t>
  </si>
  <si>
    <t>Reator p/ lâmpada vapor metálico 2000W-380V-FF/380V-FN</t>
  </si>
  <si>
    <t>Reator p/ lâmpada vapor sódio 1000W</t>
  </si>
  <si>
    <t>Reator p/ lâmpada vapor sódio 400w - externo</t>
  </si>
  <si>
    <t>Reator p/ lâmpada vapor sódio 400w - interno</t>
  </si>
  <si>
    <t>02570</t>
  </si>
  <si>
    <t>Reator para lâmpada vapor metálico 400w</t>
  </si>
  <si>
    <t>64,60</t>
  </si>
  <si>
    <t>Reator para lâmpada vapor metálico de 150 w</t>
  </si>
  <si>
    <t>03959</t>
  </si>
  <si>
    <t>Reator para lâmpada vapor metálico de 250 w</t>
  </si>
  <si>
    <t>03960</t>
  </si>
  <si>
    <t>Reator para lâmpada vapor metálico de 75 w</t>
  </si>
  <si>
    <t>09425</t>
  </si>
  <si>
    <t>09427</t>
  </si>
  <si>
    <t>01923</t>
  </si>
  <si>
    <t>01924</t>
  </si>
  <si>
    <t>Reator vapor metálico 1000w alto fator da ilumatic ou similar</t>
  </si>
  <si>
    <t>02050</t>
  </si>
  <si>
    <t>Start para reator convencional</t>
  </si>
  <si>
    <t>Timer digital 16a 230vac fxd ind</t>
  </si>
  <si>
    <t>135,61</t>
  </si>
  <si>
    <t>09701</t>
  </si>
  <si>
    <t>Caixa 100X100X80mm</t>
  </si>
  <si>
    <t>9,06</t>
  </si>
  <si>
    <t>Caixa 3" x 3" sistema "x"</t>
  </si>
  <si>
    <t>02660</t>
  </si>
  <si>
    <t>02659</t>
  </si>
  <si>
    <t>03659</t>
  </si>
  <si>
    <t>2,38</t>
  </si>
  <si>
    <t>03660</t>
  </si>
  <si>
    <t>Caixa de derivação para canaleta metálica articulada, da Valemam</t>
  </si>
  <si>
    <t>34,18</t>
  </si>
  <si>
    <t>13,37</t>
  </si>
  <si>
    <t>Caixa sobrepor 4" x 2", sistema "x"</t>
  </si>
  <si>
    <t>09702</t>
  </si>
  <si>
    <t>Caixa STECK ref. s-305 ou similar</t>
  </si>
  <si>
    <t>Canaleta metálica 120 x 4 mm, com divisória, da Valemam ou similar</t>
  </si>
  <si>
    <t>Página 128</t>
  </si>
  <si>
    <t>00504</t>
  </si>
  <si>
    <t>00492</t>
  </si>
  <si>
    <t>00505</t>
  </si>
  <si>
    <t>00506</t>
  </si>
  <si>
    <t>9,95</t>
  </si>
  <si>
    <t>03641</t>
  </si>
  <si>
    <t>03643</t>
  </si>
  <si>
    <t>03645</t>
  </si>
  <si>
    <t>03646</t>
  </si>
  <si>
    <t>03647</t>
  </si>
  <si>
    <t>03642</t>
  </si>
  <si>
    <t>03644</t>
  </si>
  <si>
    <t>Curva externa para canaleta metálica articulada, da Valemam ou similar</t>
  </si>
  <si>
    <t>Curva interna para canaleta metálica articulada, da Valemam ou similar</t>
  </si>
  <si>
    <t>Curva vertical para canaleta metálica articulada, da Valemam</t>
  </si>
  <si>
    <t>03656</t>
  </si>
  <si>
    <t>03655</t>
  </si>
  <si>
    <t>12,18</t>
  </si>
  <si>
    <t>02662</t>
  </si>
  <si>
    <t>Derivação plástica (sistema "x")</t>
  </si>
  <si>
    <t>03652</t>
  </si>
  <si>
    <t>03653</t>
  </si>
  <si>
    <t>02661</t>
  </si>
  <si>
    <t>Tala plana perfurada 100mm</t>
  </si>
  <si>
    <t>09866</t>
  </si>
  <si>
    <t>Tala plana perfurada 38mm</t>
  </si>
  <si>
    <t>Tala plana perfurada 50mm</t>
  </si>
  <si>
    <t>03658</t>
  </si>
  <si>
    <t>03657</t>
  </si>
  <si>
    <t>3,11</t>
  </si>
  <si>
    <t>Tampa para canaleta metálica articulada, da Valemam ou similar</t>
  </si>
  <si>
    <t>Tê vertical sub./des. para canaleta metálica articulada, da Valemam</t>
  </si>
  <si>
    <t>02241</t>
  </si>
  <si>
    <t>Tomada para lógica, sistema x, com placa</t>
  </si>
  <si>
    <t>09703</t>
  </si>
  <si>
    <t>Tomada trifásica com placa de embutir 32A STECK ou similar</t>
  </si>
  <si>
    <t>Caixa de derivação em pvc 15x15cm</t>
  </si>
  <si>
    <t>16,47</t>
  </si>
  <si>
    <t>08958</t>
  </si>
  <si>
    <t>Caixa de passagem aquatic 100x100x50mm</t>
  </si>
  <si>
    <t>00446</t>
  </si>
  <si>
    <t>Caixa de passagem aquatic 180 x 140 x 80 mm ( ref. 92107 pial ou similar)</t>
  </si>
  <si>
    <t>00447</t>
  </si>
  <si>
    <t>Caixa de passagem aquatic 220 x 170 x 80mm ( ref. 92109 pial ou similar)</t>
  </si>
  <si>
    <t>00469</t>
  </si>
  <si>
    <t>Caixa de passagem pvc 15x15x8cm p/eletrica, tipo Aquatic ou similar</t>
  </si>
  <si>
    <t>13,80</t>
  </si>
  <si>
    <t>00470</t>
  </si>
  <si>
    <t>Caixa de passagem pvc 18x21x7cm p/eletrica</t>
  </si>
  <si>
    <t>09435</t>
  </si>
  <si>
    <t>Caixa de passagem pvc 20 x 20cm, sistema "x", com tampa</t>
  </si>
  <si>
    <t>Caixa de passagem pvc 200x200x150mm</t>
  </si>
  <si>
    <t>17,55</t>
  </si>
  <si>
    <t>09433</t>
  </si>
  <si>
    <t>Caixa de passagem pvc 4"x2", sistema "x", com tampa</t>
  </si>
  <si>
    <t>09434</t>
  </si>
  <si>
    <t>Caixa de passagem pvc 4"x4", sistema "x", com tampa</t>
  </si>
  <si>
    <t>7,04</t>
  </si>
  <si>
    <t>09163</t>
  </si>
  <si>
    <t>Caixa de passagem pvc tipo aquatic 30x30x10cm</t>
  </si>
  <si>
    <t>00451</t>
  </si>
  <si>
    <t>Caixa de pvc 4" x 2" , embutir, p/eletroduto (preta)</t>
  </si>
  <si>
    <t>00452</t>
  </si>
  <si>
    <t>Caixa de pvc 4" x 4" , embutir, p/eletroduto (preta)</t>
  </si>
  <si>
    <t>Caixa de sobrepor em pvc, para 02 conectores   rj-45, com espelho</t>
  </si>
  <si>
    <t>09863</t>
  </si>
  <si>
    <t>09893</t>
  </si>
  <si>
    <t>Caixa em alumínio 30x30x12cm com 03 tomadas monofásicas 2P+T e 1 tomada trifá</t>
  </si>
  <si>
    <t>sica 3P+T</t>
  </si>
  <si>
    <t>Caixa metálica com duas tomadas 2P+T para instalação aparente</t>
  </si>
  <si>
    <t>Caixa metálica com uma tomada 2P+T para instalação aparente</t>
  </si>
  <si>
    <t>Página 129</t>
  </si>
  <si>
    <t>04917</t>
  </si>
  <si>
    <t>Caixa para alojamento do modelo 4801 da ITAIM ou similar, em chapa de aço tra</t>
  </si>
  <si>
    <t>tado com pintura eletrostática epóxi-pó na cor branca</t>
  </si>
  <si>
    <t>Caixa Prolongador 4" x 4" (preta 3384)</t>
  </si>
  <si>
    <t>Caixa sobrepor 4" x 2" em pvc</t>
  </si>
  <si>
    <t>00908</t>
  </si>
  <si>
    <t>Espelho 4" x 2" para 2 rj-45</t>
  </si>
  <si>
    <t>00909</t>
  </si>
  <si>
    <t>Espelho angular para caixa 3" x 3" para 2 rj-45</t>
  </si>
  <si>
    <t>03365</t>
  </si>
  <si>
    <t>Espelho para caixa vertical 4"x2", com 04 saídas rj-45 (krone ou similar)</t>
  </si>
  <si>
    <t>01118</t>
  </si>
  <si>
    <t>Interruptor "sistema x" 01 seção simples com placa</t>
  </si>
  <si>
    <t>01123</t>
  </si>
  <si>
    <t>Interruptor 01 seção paralela, de embutir, com placa</t>
  </si>
  <si>
    <t>09160</t>
  </si>
  <si>
    <t>Interruptor 01 seção simples + 01 seção paralela, de embutir, com placa</t>
  </si>
  <si>
    <t>09104</t>
  </si>
  <si>
    <t>Interruptor 01 seção simples, conjugado com uma tomada (2p+t), ABNT, de sobre</t>
  </si>
  <si>
    <t>09102</t>
  </si>
  <si>
    <t>Interruptor 01 seção simples, de embutir, com placa, conjugado com tomada 2p+</t>
  </si>
  <si>
    <t>Interruptor 02 seções simples + 01 seção paralela, de embutir, com placa</t>
  </si>
  <si>
    <t>15,42</t>
  </si>
  <si>
    <t>01120</t>
  </si>
  <si>
    <t>Interruptor 02 seções simples com placa - sistema x</t>
  </si>
  <si>
    <t>09103</t>
  </si>
  <si>
    <t>Interruptor 02 seções simples, de embutir, com placa, conjugado com tomada 2p</t>
  </si>
  <si>
    <t>11,60</t>
  </si>
  <si>
    <t>02666</t>
  </si>
  <si>
    <t>Interruptor 03 seções simples com placa - sistema x</t>
  </si>
  <si>
    <t>01121</t>
  </si>
  <si>
    <t>Interruptor 03 seções simples de embutir com placa</t>
  </si>
  <si>
    <t>07522</t>
  </si>
  <si>
    <t>01117</t>
  </si>
  <si>
    <t>Interruptor embutir 01 seção simples com placa</t>
  </si>
  <si>
    <t>01119</t>
  </si>
  <si>
    <t>Interruptor embutir 02 seções simples com placa</t>
  </si>
  <si>
    <t>8,49</t>
  </si>
  <si>
    <t>04274</t>
  </si>
  <si>
    <t>l ou similar</t>
  </si>
  <si>
    <t>03097</t>
  </si>
  <si>
    <t>Interruptor sobrepor 01 seção, Pial ou similar</t>
  </si>
  <si>
    <t>6,21</t>
  </si>
  <si>
    <t>Módulo de sinalização externa (sinaleiro externo) com uma cor habilitada, da</t>
  </si>
  <si>
    <t>VTC Vitaltec ou similar</t>
  </si>
  <si>
    <t>09887</t>
  </si>
  <si>
    <t>Placa 4x2" para interruptor simples com 03 teclas</t>
  </si>
  <si>
    <t>Placa 4x2", 1P, horizontal, ref.: Tablet, da Tramontina ou similar</t>
  </si>
  <si>
    <t>Placa 4x2", 2P, afastados, ref.: Tablet, da Tramontina ou similar</t>
  </si>
  <si>
    <t>Placa 4x4", 4P, ref.: Tablet, da Tramontina ou similar</t>
  </si>
  <si>
    <t>5,24</t>
  </si>
  <si>
    <t>Placa 4x4", 6P, ref.: Tablet, da Tramontina ou similar</t>
  </si>
  <si>
    <t>9,56</t>
  </si>
  <si>
    <t>09287</t>
  </si>
  <si>
    <t>Placa cega para caixa de pvc 4"x 4", p/eletroduto</t>
  </si>
  <si>
    <t>Placa cega, 4"x2", ref. Tablet, da Tramontina</t>
  </si>
  <si>
    <t>Placa PVC 4x4" com saída para 3 RJ45</t>
  </si>
  <si>
    <t>00917</t>
  </si>
  <si>
    <t>Tampa cega para caixa 4" x 2"</t>
  </si>
  <si>
    <t>07536</t>
  </si>
  <si>
    <t>Tampa cega redonda branca p/caixa sifonada ou ralo, d=100mm</t>
  </si>
  <si>
    <t>02068</t>
  </si>
  <si>
    <t>Tampa de extremidade dlp (ref. 333 44 pial legrand ou similar)</t>
  </si>
  <si>
    <t>02074</t>
  </si>
  <si>
    <t>Tampa para caixa 4"x 4", Pial ou similar</t>
  </si>
  <si>
    <t>09096</t>
  </si>
  <si>
    <t>Tomada 2p + t, ABNT, de embutir, 10 A, com placa em pvc</t>
  </si>
  <si>
    <t>09097</t>
  </si>
  <si>
    <t>Tomada 2p + t, ABNT, de embutir, 20 A, com placa em pvc</t>
  </si>
  <si>
    <t>09098</t>
  </si>
  <si>
    <t>Tomada 2p + t, ABNT, de sobrepor, 10A</t>
  </si>
  <si>
    <t>09099</t>
  </si>
  <si>
    <t>Tomada 2p + t, ABNT, de sobrepor, 10A, sistema X</t>
  </si>
  <si>
    <t>09100</t>
  </si>
  <si>
    <t>Tomada 2p + t, ABNT, de sobrepor, 20A, sistema X</t>
  </si>
  <si>
    <t>09101</t>
  </si>
  <si>
    <t>Tomada 2p+t, ABNT, 10A, para piso, com placa em metal amarelo</t>
  </si>
  <si>
    <t>23,14</t>
  </si>
  <si>
    <t>04024</t>
  </si>
  <si>
    <t>Tomada 3p, 220V, 20A</t>
  </si>
  <si>
    <t>09875</t>
  </si>
  <si>
    <t>Tomada 4p + t, blindada, de sobrepor, 16A - 220v</t>
  </si>
  <si>
    <t>04869</t>
  </si>
  <si>
    <t>Tomada de piso para telefone 4" x 2" RJ11 com placa de latão</t>
  </si>
  <si>
    <t>02243</t>
  </si>
  <si>
    <t>Tomada de piso para telefone 4" x 4" RJ11 com placa de latão</t>
  </si>
  <si>
    <t>09105</t>
  </si>
  <si>
    <t>Tomada dupla 2P + T, ABNT, "Sistema X", ref.1434, Fame ou similar</t>
  </si>
  <si>
    <t>04023</t>
  </si>
  <si>
    <t>Tomada dupla 2P + T, universal, 4x2"</t>
  </si>
  <si>
    <t>8,96</t>
  </si>
  <si>
    <t>07531</t>
  </si>
  <si>
    <t>Tomada dupla para lógica RJ45, 4"x2", embutir, completa, ref.0605, Fame ou si</t>
  </si>
  <si>
    <t>07485</t>
  </si>
  <si>
    <t>Tomada dupla para lógica RJ45, 4"x4", embutir, completa</t>
  </si>
  <si>
    <t>07532</t>
  </si>
  <si>
    <t>09106</t>
  </si>
  <si>
    <t>Tomada dupla, de embutir, para uso geral, 2p+t, ABNT, 10A</t>
  </si>
  <si>
    <t>09761</t>
  </si>
  <si>
    <t>Tomada embutir 3p+T, tipo industrial, 32A, 220/240 ref:N-4249, cor azul, marc</t>
  </si>
  <si>
    <t>a Steck ou similar</t>
  </si>
  <si>
    <t>03096</t>
  </si>
  <si>
    <t>Tomada monofásica externa (de sobrepor)</t>
  </si>
  <si>
    <t>Tomada para antena de TV com adaptador de cabo coaxial, com placa 4x2"</t>
  </si>
  <si>
    <t>7,85</t>
  </si>
  <si>
    <t>02242</t>
  </si>
  <si>
    <t>Tomada para lógica, rj45, com placa</t>
  </si>
  <si>
    <t>Tomada para lógica, rj45, com placa, cat. 6</t>
  </si>
  <si>
    <t>Página 130</t>
  </si>
  <si>
    <t>Tomada tripolar p/ar condicionado ref:5ub5 530 - Siemens ou similar</t>
  </si>
  <si>
    <t>Válvula estabilizadora de pressão 2 1/2" (65mm)</t>
  </si>
  <si>
    <t>Dispositivo Supervisor de Isolamento e Dispositivo Supervisor do Transformado</t>
  </si>
  <si>
    <t>r, tensão de alimentação e da rede CA 70...264V, 42...460HZ, medição de fugas</t>
  </si>
  <si>
    <t>em CA e CC conf. IEC 61557-8, resistência inter. 240kohm, tensão de medição 1</t>
  </si>
  <si>
    <t>2V e corrente 50uA</t>
  </si>
  <si>
    <t>r,gerador de sinais,conf. IEC61557-9 p/sist.local.de falhas.Tensão aliment. e</t>
  </si>
  <si>
    <t>rede CA 70..264V,42..460V.Resist. interna. 240kohm tensão med. 12V e corr. 50</t>
  </si>
  <si>
    <t>uA</t>
  </si>
  <si>
    <t>Fonte de alimentação 15w (24V)</t>
  </si>
  <si>
    <t>Sensor de temperatura ESO107</t>
  </si>
  <si>
    <t>Suporte p/ bucha de passagem interna/interna</t>
  </si>
  <si>
    <t>Transformador de corrente com corrente secundária em mA</t>
  </si>
  <si>
    <t>04497</t>
  </si>
  <si>
    <t>Transformador de corrente de 400/5</t>
  </si>
  <si>
    <t>04496</t>
  </si>
  <si>
    <t>Transformador de corrente de 600/5</t>
  </si>
  <si>
    <t>Transformador de corrente KR 127 60A/5A - p/ obra do HUSE</t>
  </si>
  <si>
    <t>Transformador de potenciaL 15KV - 600VA</t>
  </si>
  <si>
    <t>Transformador de potencial encapsulado em epoxi 15 kv, uso interno</t>
  </si>
  <si>
    <t>Transformador isolador 220/110/12V</t>
  </si>
  <si>
    <t>02264</t>
  </si>
  <si>
    <t>09143</t>
  </si>
  <si>
    <t>Transformador trifásico 225 kva, 220/127v, a seco</t>
  </si>
  <si>
    <t>03255</t>
  </si>
  <si>
    <t>Transformador trifásico 75 kva, at 13800v, bt 380/220 v</t>
  </si>
  <si>
    <t>10.590,00</t>
  </si>
  <si>
    <t>02265</t>
  </si>
  <si>
    <t>02266</t>
  </si>
  <si>
    <t>02267</t>
  </si>
  <si>
    <t>02268</t>
  </si>
  <si>
    <t>02269</t>
  </si>
  <si>
    <t>02270</t>
  </si>
  <si>
    <t>02271</t>
  </si>
  <si>
    <t>02272</t>
  </si>
  <si>
    <t>Página 131</t>
  </si>
  <si>
    <t>02273</t>
  </si>
  <si>
    <t>Trilho eletrificado de 1m</t>
  </si>
  <si>
    <t>03673</t>
  </si>
  <si>
    <t>09265</t>
  </si>
  <si>
    <t>Aspersor tipo spray, ref. 1804 SAM, marca Rain Bird ou similar</t>
  </si>
  <si>
    <t>Base para misturador monocomando de chuveiro, BP/AP, alta vazão, dourado, 3/4</t>
  </si>
  <si>
    <t>", ref. 00330425 da Docol ou similar</t>
  </si>
  <si>
    <t>07459</t>
  </si>
  <si>
    <t>Bomba de recirculação de água primária modelo ini-32-250 imbl ou similar</t>
  </si>
  <si>
    <t>Caixa circular para válvula solenoide 10" VB10 RND</t>
  </si>
  <si>
    <t>Caixa circular para válvula solenoide 12" VB-STD</t>
  </si>
  <si>
    <t>Caixa de válvula 60x55x37cm com tampa modelo VB STD6</t>
  </si>
  <si>
    <t>Chave de fluxo de 1", modelo AT-2011 Italair ou similar</t>
  </si>
  <si>
    <t>Chave para abertura de válvula MOD 55KI Rain Bird</t>
  </si>
  <si>
    <t>Difusor RVA 150 com regulador de vazão</t>
  </si>
  <si>
    <t>Dispositivo de aspiração em aço inox, 1 1/2"</t>
  </si>
  <si>
    <t>Dispositivo de retorno em aço inox, 1 1/2"</t>
  </si>
  <si>
    <t>68,54</t>
  </si>
  <si>
    <t>Filtro   "y" tela inox Ø 1"</t>
  </si>
  <si>
    <t>08596</t>
  </si>
  <si>
    <t>Filtro   "y" tela inox Ø 3"</t>
  </si>
  <si>
    <t>Filtro   "y" tela inox Ø 3/4"</t>
  </si>
  <si>
    <t>Filtro 30 TP com motobomba de 1 1 /2 cv e areia de filtro</t>
  </si>
  <si>
    <t>Filtro de água tipo "y" Ø 1 1/4"</t>
  </si>
  <si>
    <t>08560</t>
  </si>
  <si>
    <t>Filtro de Ar descartável 41055, de 280 x 280 mm</t>
  </si>
  <si>
    <t>84,05</t>
  </si>
  <si>
    <t>Filtro de disco AZUD 3" 120 mesh</t>
  </si>
  <si>
    <t>Filtro filbox red 100 G3/F5</t>
  </si>
  <si>
    <t>Filtro modelo Hidro Filter Big Poe 10", da Pentair Hidro Filtros ou similar</t>
  </si>
  <si>
    <t>08614</t>
  </si>
  <si>
    <t>Filtro Y Bronze rosca BSP T 0,5 fig. 085 1"</t>
  </si>
  <si>
    <t>08615</t>
  </si>
  <si>
    <t>Filtro Y Bronze rosca BSP T 0,5 fig. 085 3"</t>
  </si>
  <si>
    <t>08613</t>
  </si>
  <si>
    <t>Filtro Y Bronze rosca BSP T 0,5 fig. 085 3/4"</t>
  </si>
  <si>
    <t>Flange cega, em ferro fundido, PN 10, DN 300mm</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</si>
  <si>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</si>
  <si>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</si>
  <si>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</si>
  <si>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</si>
  <si>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</si>
  <si>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</si>
  <si>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36,62</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</si>
  <si>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</si>
  <si>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</si>
  <si>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</si>
  <si>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</si>
  <si>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</si>
  <si>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14,10</t>
  </si>
  <si>
    <t>Parafuso estojo A B7, porca 2H, arruela lisa 3/4" x 220mm</t>
  </si>
  <si>
    <t>Ralo de fundo 2", anti-turbilhão, em bronze</t>
  </si>
  <si>
    <t>Ralo quebra onda borda 1 1/2"</t>
  </si>
  <si>
    <t>01967</t>
  </si>
  <si>
    <t>46,46</t>
  </si>
  <si>
    <t>, Deca ou similar</t>
  </si>
  <si>
    <t>Registro PVC esfera c/borboleta d = 1 1/2"</t>
  </si>
  <si>
    <t>08562</t>
  </si>
  <si>
    <t>Registro PVC esfera c/borboleta d = 1 1/4"</t>
  </si>
  <si>
    <t>08517</t>
  </si>
  <si>
    <t>Registro PVC esfera c/borboleta d = 2 1/2"</t>
  </si>
  <si>
    <t>Regulador de pressão para válvula solenóide PRS-D Rain Bird</t>
  </si>
  <si>
    <t>Tê em ferro fundido com flanges, pn 10, diam. = 300 x 200mm</t>
  </si>
  <si>
    <t>Torneira de bóia p/caixa d'agua d = 3/4", ref:1350 (deca ou similar)</t>
  </si>
  <si>
    <t>Página 132</t>
  </si>
  <si>
    <t>Tubo em ferro fundido, c/ flanges PN 10, diam. = 200mm, L=1,20m</t>
  </si>
  <si>
    <t>Tubo em ferro fundido, ponta e flange PN 10, diam. = 200mm, L=1,00m</t>
  </si>
  <si>
    <t>Válvula   pé c/ crivo, d= 100mm (4")</t>
  </si>
  <si>
    <t>02379</t>
  </si>
  <si>
    <t>Válvula   pé c/ crivo, d= 40mm (1 1/2")</t>
  </si>
  <si>
    <t>02380</t>
  </si>
  <si>
    <t>Válvula   pé c/ crivo, d= 50mm (2")</t>
  </si>
  <si>
    <t>02381</t>
  </si>
  <si>
    <t>Válvula   pé c/ crivo, d= 65mm (2.1/2")</t>
  </si>
  <si>
    <t>02382</t>
  </si>
  <si>
    <t>Válvula   pé c/ crivo, d= 80mm (3")</t>
  </si>
  <si>
    <t>Válvula 200-PGA 2" Rain Bird</t>
  </si>
  <si>
    <t>Válvula de alívio de pressão de bronze 2"</t>
  </si>
  <si>
    <t>Válvula de ferro "flow swicht" p/ instalações de combate a incêndio 1"</t>
  </si>
  <si>
    <t>Válvula medidora de fluxo em aço galvanizado, tipo palheta 3" (chave de fluxo</t>
  </si>
  <si>
    <t>Válvula pé c/ crivo em latão, d= 32mm (1 1/ 4")</t>
  </si>
  <si>
    <t>02395</t>
  </si>
  <si>
    <t>Válvula pé c/ crivo latão, d= 25mm (1")</t>
  </si>
  <si>
    <t>33,17</t>
  </si>
  <si>
    <t>05240</t>
  </si>
  <si>
    <t>Colar de tomada em pvc com travas e saída roscável de = 60mm x 1/2"</t>
  </si>
  <si>
    <t>05241</t>
  </si>
  <si>
    <t>Colar de tomada em pvc com travas e saída roscável de = 60mm x 3/4"</t>
  </si>
  <si>
    <t>05242</t>
  </si>
  <si>
    <t>Colar de tomada em pvc com travas e saída roscável de = 85mm x 1/2"</t>
  </si>
  <si>
    <t>6,85</t>
  </si>
  <si>
    <t>05243</t>
  </si>
  <si>
    <t>Colar de tomada em pvc com travas e saída roscável de = 110mm x 1/2"</t>
  </si>
  <si>
    <t>06314</t>
  </si>
  <si>
    <t>APLICADOR FLEXÍVEL (1,70 m) "CHIBÁGUA"</t>
  </si>
  <si>
    <t>05181</t>
  </si>
  <si>
    <t>Arruela cega</t>
  </si>
  <si>
    <t>05205</t>
  </si>
  <si>
    <t>Caixa para proteção de hidrômetro pré-moldada em concreto com tampa</t>
  </si>
  <si>
    <t>05207</t>
  </si>
  <si>
    <t>28,90</t>
  </si>
  <si>
    <t>06313</t>
  </si>
  <si>
    <t>Lacre anti-fraude para hidrômetro em polipropileno</t>
  </si>
  <si>
    <t>Adesivo para tubo Aquatherm/CPVC</t>
  </si>
  <si>
    <t>09082</t>
  </si>
  <si>
    <t>Bucha de redução d= 28 x 22mm, cpvc, Aquatherm, Tigre ou similar</t>
  </si>
  <si>
    <t>Bucha de redução d= 42 x 22mm, cpvc, Aquatherm, Tigre ou similar</t>
  </si>
  <si>
    <t>Bucha de redução d= 54 x 42mm, cpvc, Aquatherm, Tigre ou similar</t>
  </si>
  <si>
    <t>09079</t>
  </si>
  <si>
    <t>Joelho 90º d=22mm, cpvc, Aquatherm, Tigre ou similar</t>
  </si>
  <si>
    <t>4,85</t>
  </si>
  <si>
    <t>09080</t>
  </si>
  <si>
    <t>Joelho 90º d=28mm, cpvc, Aquatherm, Tigre ou similar</t>
  </si>
  <si>
    <t>Joelho 90º d=42mm, cpvc, Aquatherm, Tigre ou similar</t>
  </si>
  <si>
    <t>Joelho 90º d=54mm, cpvc, Aquatherm, Tigre ou similar</t>
  </si>
  <si>
    <t>09081</t>
  </si>
  <si>
    <t>Joelho 90º de transição d=22mm x 1/2", cpvc, Aquatherm, Tigre ou similar</t>
  </si>
  <si>
    <t>14,94</t>
  </si>
  <si>
    <t>09083</t>
  </si>
  <si>
    <t>Luva de correr d=22mm, cpvc, Aquatherm, Tigre ou similar</t>
  </si>
  <si>
    <t>8,65</t>
  </si>
  <si>
    <t>09584</t>
  </si>
  <si>
    <t>Luva de transição cpvc d=22 mm x 3/4", Aquatherm, Tigre ou similar</t>
  </si>
  <si>
    <t>Luva de transição cpvc d=28 mm x 1", Aquatherm, Tigre ou similar</t>
  </si>
  <si>
    <t>09585</t>
  </si>
  <si>
    <t>Tê cpvc d=22 mm, Aquatherm, Tigre ou similar</t>
  </si>
  <si>
    <t>Tê cpvc d=28 mm, Aquatherm, Tigre ou similar</t>
  </si>
  <si>
    <t>Tê de redução cpvc d=28 x 22 mm, Aquatherm, Tigre ou similar</t>
  </si>
  <si>
    <t>Tê de redução cpvc d=54 x 22 mm, Aquatherm, Tigre ou similar</t>
  </si>
  <si>
    <t>09084</t>
  </si>
  <si>
    <t>Tê misturador d=22mm x 3/4", Aquatherm, Tigre ou similar</t>
  </si>
  <si>
    <t>44,41</t>
  </si>
  <si>
    <t>09587</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</si>
  <si>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</si>
  <si>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</si>
  <si>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</si>
  <si>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</si>
  <si>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Joelho com rosca 28mm, para mangueira perfurada, da santeno ou similar</t>
  </si>
  <si>
    <t>6,50</t>
  </si>
  <si>
    <t>Tê com rosca para mangueira perfurada, da santeno ou similar</t>
  </si>
  <si>
    <t>04835</t>
  </si>
  <si>
    <t>Luva pvc rigido soldavel e c/bucha de latão, d= 20 x 1/2"</t>
  </si>
  <si>
    <t>04836</t>
  </si>
  <si>
    <t>Luva pvc rigido soldavel e c/bucha de latão, d= 25 x 3/4"</t>
  </si>
  <si>
    <t>4,86</t>
  </si>
  <si>
    <t>04837</t>
  </si>
  <si>
    <t>Luva pvc rigido soldavel e c/bucha de latão, d= 32 x 1"</t>
  </si>
  <si>
    <t>15,79</t>
  </si>
  <si>
    <t>04838</t>
  </si>
  <si>
    <t>Luva redução pvc rigido soldavel e c/bucha de latão, d= 25 x 1/2"</t>
  </si>
  <si>
    <t>04816</t>
  </si>
  <si>
    <t>Te 90° pvc rigido soldavel, c/bucha latao bolsa central, d= 25 x 1/2"</t>
  </si>
  <si>
    <t>04817</t>
  </si>
  <si>
    <t>Te 90° pvc rigido soldavel, LLR, c/bucha latao bolsa central, d= 32 x 3/4"</t>
  </si>
  <si>
    <t>09548</t>
  </si>
  <si>
    <t>Arvore de bocal MPR verde, marca Rain Bird ou similar</t>
  </si>
  <si>
    <t>Arvore de bocal MPR vermelho, marca Rain Bird ou similar</t>
  </si>
  <si>
    <t>09546</t>
  </si>
  <si>
    <t>Aspersor p/irrigação ref.5004 PLUS PC/FC, marca Rain Bird ou similar</t>
  </si>
  <si>
    <t>09549</t>
  </si>
  <si>
    <t>Aspersor p/irrigação Unispray, marca Rain Bird ou similar</t>
  </si>
  <si>
    <t>09806</t>
  </si>
  <si>
    <t>Aspersor rotor, p/irrigação ref.8005-SS, entrada roscada de 1", fêmea BSP, co</t>
  </si>
  <si>
    <t>luna aço inox, marca Rain Bird ou similar</t>
  </si>
  <si>
    <t>Página 133</t>
  </si>
  <si>
    <t>09539</t>
  </si>
  <si>
    <t>Bocal angulo ajustável 10 Van, marca Rain Bird ou similar</t>
  </si>
  <si>
    <t>Bocal angulo ajustável 12 Van, marca Rain Bird ou similar</t>
  </si>
  <si>
    <t>09541</t>
  </si>
  <si>
    <t>Bocal angulo ajustável 15 Van, marca Rain Bird ou similar</t>
  </si>
  <si>
    <t>09542</t>
  </si>
  <si>
    <t>Bocal angulo ajustável 18 Van, marca Rain Bird ou similar</t>
  </si>
  <si>
    <t>09538</t>
  </si>
  <si>
    <t>Bocal angulo ajustável 6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</si>
  <si>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</si>
  <si>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</si>
  <si>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</si>
  <si>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</si>
  <si>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</si>
  <si>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</si>
  <si>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</si>
  <si>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</si>
  <si>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</si>
  <si>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</si>
  <si>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</si>
  <si>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</si>
  <si>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</si>
  <si>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</si>
  <si>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09544</t>
  </si>
  <si>
    <t>Bocal rotativo p/aspersor R-13 18H, marca Rain Bird ou similar</t>
  </si>
  <si>
    <t>09545</t>
  </si>
  <si>
    <t>Bocal rotativo p/aspersor R-17 24H, marca Rain Bird ou similar</t>
  </si>
  <si>
    <t>09543</t>
  </si>
  <si>
    <t>Bocal rotativo p/aspersor R-17 24Q, marca Rain Bird ou similar</t>
  </si>
  <si>
    <t>09550</t>
  </si>
  <si>
    <t>Conector inicial d=3/4" com rosca 16mm, marca Rain Bird ou similar</t>
  </si>
  <si>
    <t>09536</t>
  </si>
  <si>
    <t>Conector SBE-050 d=1/2", marca Rain Bird ou similar</t>
  </si>
  <si>
    <t>Conector SBE-075 d=3/4", marca Rain Bird ou similar</t>
  </si>
  <si>
    <t>09551</t>
  </si>
  <si>
    <t>Fim de linha com rosca 16mm, marca Rain Bird ou similar</t>
  </si>
  <si>
    <t>0,95</t>
  </si>
  <si>
    <t>03269</t>
  </si>
  <si>
    <t>Redução Flange-Flange, Classe de Pressão PN10, d=400x200MM</t>
  </si>
  <si>
    <t>Redução Ponta e Bolsa, Junta elástica, Classe de Pressão PN10, d=200x150MM</t>
  </si>
  <si>
    <t>03264</t>
  </si>
  <si>
    <t>Redução Ponta e Bolsa, Junta elástica, Classe de Pressão PN10, d=250x200MM</t>
  </si>
  <si>
    <t>03265</t>
  </si>
  <si>
    <t>Redução Ponta e Bolsa, Junta elástica, Classe de Pressão PN10, d=300x250MM</t>
  </si>
  <si>
    <t>03266</t>
  </si>
  <si>
    <t>Redução Ponta e Bolsa, Junta elástica, Classe de Pressão PN10, d=350x200MM</t>
  </si>
  <si>
    <t>03267</t>
  </si>
  <si>
    <t>Redução Ponta e Bolsa, Junta elástica, Classe de Pressão PN10, d=500x350MM</t>
  </si>
  <si>
    <t>03268</t>
  </si>
  <si>
    <t>Redução Ponta e Bolsa, Junta elástica, Classe de Pressão PN10, d=500x400MM</t>
  </si>
  <si>
    <t>Registro Chato com Flange e Cabeçote DN 50 - ferro fundido</t>
  </si>
  <si>
    <t>Registro Chato com Flange e Volante DN 100 - ferro fundido</t>
  </si>
  <si>
    <t>03270</t>
  </si>
  <si>
    <t>Registro Chato, Flange-Flange de DN 150</t>
  </si>
  <si>
    <t>03271</t>
  </si>
  <si>
    <t>Registro Chato, Flange-Flange de DN 200</t>
  </si>
  <si>
    <t>03272</t>
  </si>
  <si>
    <t>Registro Chato, Flange-Flange de DN 250</t>
  </si>
  <si>
    <t>03274</t>
  </si>
  <si>
    <t>Registro Chato, Flange-Flange de DN 300</t>
  </si>
  <si>
    <t>Te 90° reducao pvc rigido soldavel, marrom,   d= 60 x 25mm</t>
  </si>
  <si>
    <t>8,11</t>
  </si>
  <si>
    <t>03275</t>
  </si>
  <si>
    <t>Tê Bolsa-Bolsa-Bolsa, Junta Elástica, Classe de Pressão PN10,   DN 600x300MM</t>
  </si>
  <si>
    <t>03276</t>
  </si>
  <si>
    <t>Tê Bolsa-Bolsa-Flange, Junta Elástica, Classe de Pressão PN10,   DN 150x150MM</t>
  </si>
  <si>
    <t>03277</t>
  </si>
  <si>
    <t>09552</t>
  </si>
  <si>
    <t>Tubo de gotejo p/irrigação, 1pn, 0,50m, marca Dripnet ou similar</t>
  </si>
  <si>
    <t>02319</t>
  </si>
  <si>
    <t>Tubo polipropileno soldável, classe 0,6 mpa, d= 50mm</t>
  </si>
  <si>
    <t>08591</t>
  </si>
  <si>
    <t>Válvula esfera motorizada on-off 2v Ø 3/4" kv7,5 150psi</t>
  </si>
  <si>
    <t>08592</t>
  </si>
  <si>
    <t>Válvula esfera motorizada on-off 2v, Ø 1" kv13 150psi - 220v</t>
  </si>
  <si>
    <t>08593</t>
  </si>
  <si>
    <t>Válvula esfera prop. 2v, Ø 3" cv-70 2-10vdc 24v</t>
  </si>
  <si>
    <t>09553</t>
  </si>
  <si>
    <t>Valvula p/irrigação 150PGA 1 1/2", marca Rain Bird ou similar</t>
  </si>
  <si>
    <t>480,00</t>
  </si>
  <si>
    <t>Acionador de Paciente "Leito" APC/1 c pres enfermeira</t>
  </si>
  <si>
    <t>Acionador de Paciente para banheiro APB/1</t>
  </si>
  <si>
    <t>Página 134</t>
  </si>
  <si>
    <t>08507</t>
  </si>
  <si>
    <t>troso com serpentina e sem válvula de alta pressão</t>
  </si>
  <si>
    <t>08985</t>
  </si>
  <si>
    <t>Central manifold para cilindros 2 x 2 para oxigênio, ar comprimido e óxido ni</t>
  </si>
  <si>
    <t>08628</t>
  </si>
  <si>
    <t>Central manifold para cilindros 3 x 3 para oxigênio, ar comprimido e óxido ni</t>
  </si>
  <si>
    <t>08987</t>
  </si>
  <si>
    <t>Central manifold para cilindros 4 x 4 para oxigênio, ar comprimido e óxido ni</t>
  </si>
  <si>
    <t>08631</t>
  </si>
  <si>
    <t>08653</t>
  </si>
  <si>
    <t>Conjunto de suporte para estabilização</t>
  </si>
  <si>
    <t>08652</t>
  </si>
  <si>
    <t>Conjunto de suporte para reanimação</t>
  </si>
  <si>
    <t>06522</t>
  </si>
  <si>
    <t>Fluxômetro de ar comprimido escala de 0 a 15 l/min</t>
  </si>
  <si>
    <t>06521</t>
  </si>
  <si>
    <t>Fluxômetro de oxigênio escala de 0 a 15 l/min com umidificador</t>
  </si>
  <si>
    <t>Lanterna de corredor dupla RTC/2</t>
  </si>
  <si>
    <t>Lanterna dupla vermelha e branca inox, da konex ou similar</t>
  </si>
  <si>
    <t>Lanterna Laser Emborrachada EVBFL 6v- La Rayovac</t>
  </si>
  <si>
    <t>Lanternamultiuso para 3 pilhas ( Rayovac )</t>
  </si>
  <si>
    <t>03786</t>
  </si>
  <si>
    <t>Manômetro 0 a 10 kgf/cm2, d=100mm - conexão 1/2" BSP</t>
  </si>
  <si>
    <t>Manômetro 0 a 300 psi - conexão 1/4" BSP</t>
  </si>
  <si>
    <t>06503</t>
  </si>
  <si>
    <t>Máscara de nebolização</t>
  </si>
  <si>
    <t>06502</t>
  </si>
  <si>
    <t>Máscara de oxigenoterapia</t>
  </si>
  <si>
    <t>08540</t>
  </si>
  <si>
    <t>08707</t>
  </si>
  <si>
    <t>416,00</t>
  </si>
  <si>
    <t>08503</t>
  </si>
  <si>
    <t>08505</t>
  </si>
  <si>
    <t>08501</t>
  </si>
  <si>
    <t>Pressostato 0 a 10 kgf/cm2</t>
  </si>
  <si>
    <t>Régua p/gás medicinal,em alumínio,dimensões: 850x220x70mm,com: 01 ponto p/ ox</t>
  </si>
  <si>
    <t>igênio, 01 ponto p/ ar comprimido, 01 ponto p/ vácuo, 01 ponto p/ óxido nitro</t>
  </si>
  <si>
    <t>so, 08 tomadas elétricas, mod.Square Line,VTC Vitatec ou similar</t>
  </si>
  <si>
    <t>igênio, 01 ponto p/ ar comprimido, 01 ponto p/ vácuo, 08 tomadas elétricas, 0</t>
  </si>
  <si>
    <t>1 ponto p/ chamada de enfermagem (s/ o equipamento), mod.Square Line,VTC Vita</t>
  </si>
  <si>
    <t>igênio, 01 ponto p/ ar comprimido, 01 ponto p/ vácuo, 08 tomadas elétricas, m</t>
  </si>
  <si>
    <t>od.Square Line,VTC Vitatec ou similar</t>
  </si>
  <si>
    <t>igênio, 01 ponto p/ ar comprimido, 08 tomadas elétricas, mod.Square Line,VTC</t>
  </si>
  <si>
    <t>Vitatec ou similar</t>
  </si>
  <si>
    <t>igênio, 01 ponto p/ vácuo, 08 tomadas elétricas, mod.Square Line,VTC Vitatec</t>
  </si>
  <si>
    <t>Régua p/gás medicinal,em alumínio,dimensões: 850x220x70mm,com: 02 pontos p/ o</t>
  </si>
  <si>
    <t>xigênio, 01 ponto p/ ar comprimido, 01 ponto p/ óxido nitroso, 08 tomadas elé</t>
  </si>
  <si>
    <t>tricas, mod.Square Line,VTC Vitatec ou similar</t>
  </si>
  <si>
    <t>Página 135</t>
  </si>
  <si>
    <t>xigênio, 01 ponto p/ ar comprimido, 01 ponto p/ vácuo, 01 ponto p/ óxido nitr</t>
  </si>
  <si>
    <t>oso, 08 tomadas elétricas, mod.Square Line,VTC Vitatec ou similar</t>
  </si>
  <si>
    <t>xigênio, 01 ponto p/ ar comprimido, 01 ponto p/ vácuo, 08 tomadas elétricas,</t>
  </si>
  <si>
    <t>mod.Square Line,VTC Vitatec ou similar</t>
  </si>
  <si>
    <t>xigênio, 02 pontos p/ ar comprimido, 01 ponto p/ vácuo, 08 tomadas elétricas,</t>
  </si>
  <si>
    <t>Regulador de 1º estágio dotado de O.P.S.O. (shut-off) PE 400kpa</t>
  </si>
  <si>
    <t>Regulador de 2º estágio PE 100 kpa, P.S. 50 kpa</t>
  </si>
  <si>
    <t>Sinalização luminosa com LED para hospitais</t>
  </si>
  <si>
    <t>07235</t>
  </si>
  <si>
    <t>Termômetro</t>
  </si>
  <si>
    <t>02558</t>
  </si>
  <si>
    <t>Tomada dupla, ar, engate rápido ( white martins - ref. 443.003.4 ou similar)</t>
  </si>
  <si>
    <t>06500</t>
  </si>
  <si>
    <t>Tomada posto parede - interna ar comprimido</t>
  </si>
  <si>
    <t>55,00</t>
  </si>
  <si>
    <t>08685</t>
  </si>
  <si>
    <t>Tomada posto parede - interna óxido nitroso - N2O</t>
  </si>
  <si>
    <t>06499</t>
  </si>
  <si>
    <t>Tomada posto parede - interna oxigênio</t>
  </si>
  <si>
    <t>06501</t>
  </si>
  <si>
    <t>Tomada posto parede - interna vácuo</t>
  </si>
  <si>
    <t>06523</t>
  </si>
  <si>
    <t>Vacuômetro</t>
  </si>
  <si>
    <t>08511</t>
  </si>
  <si>
    <t>09020</t>
  </si>
  <si>
    <t>Válvula reguladora para cilindro com 2 (dois) estágio</t>
  </si>
  <si>
    <t>Válvula reguladora para cilindro com fluxômetro</t>
  </si>
  <si>
    <t>03785</t>
  </si>
  <si>
    <t>Válvula reguladora para cilindro duplo estágio</t>
  </si>
  <si>
    <t>55,62</t>
  </si>
  <si>
    <t>Mídias B&amp;F Oxring- para tratamento de água e efluentes por aeração</t>
  </si>
  <si>
    <t>3.780,00</t>
  </si>
  <si>
    <t>01946</t>
  </si>
  <si>
    <t>Registro gaveta bruto 1 " (Deca hd - ref. 1510 ou similar)</t>
  </si>
  <si>
    <t>01947</t>
  </si>
  <si>
    <t>Registro gaveta bruto 1 1/2" (Deca hd - ref. 1510 ou similar)</t>
  </si>
  <si>
    <t>08694</t>
  </si>
  <si>
    <t>Registro gaveta bruto 1 1/4" (Deca hd - ref. 1510 ou similar)</t>
  </si>
  <si>
    <t>Registro gaveta bruto 1/2" (Deca - ref.1510 hd ou similar)</t>
  </si>
  <si>
    <t>Registro gaveta bruto 3/4" (Deca - ref.1510 hd ou similar)</t>
  </si>
  <si>
    <t>01949</t>
  </si>
  <si>
    <t>Registro gaveta bruto,   c/ volante, d = 15mm (1/2")</t>
  </si>
  <si>
    <t>Registro gaveta bruto,   c/ volante, d = 20mm (3/4")</t>
  </si>
  <si>
    <t>01951</t>
  </si>
  <si>
    <t>Registro gaveta bruto, c/ volante, d = 25mm (1")</t>
  </si>
  <si>
    <t>01952</t>
  </si>
  <si>
    <t>Registro gaveta bruto, c/ volante, d = 32mm (1 1/ 4")</t>
  </si>
  <si>
    <t>01953</t>
  </si>
  <si>
    <t>Registro gaveta bruto, c/ volante, d = 40mm (1 1/2")</t>
  </si>
  <si>
    <t>01954</t>
  </si>
  <si>
    <t>Registro gaveta bruto, c/ volante, d = 50mm (2")</t>
  </si>
  <si>
    <t>Registro gaveta bruto, c/ volante, d = 65mm (2 1/2")</t>
  </si>
  <si>
    <t>01956</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</si>
  <si>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</si>
  <si>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</si>
  <si>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</si>
  <si>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</si>
  <si>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</si>
  <si>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</si>
  <si>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</si>
  <si>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04474</t>
  </si>
  <si>
    <t>08686</t>
  </si>
  <si>
    <t>08687</t>
  </si>
  <si>
    <t>08688</t>
  </si>
  <si>
    <t>01968</t>
  </si>
  <si>
    <t>Registro pressão 1/2" em PVC</t>
  </si>
  <si>
    <t>Página 136</t>
  </si>
  <si>
    <t>Registro PVC esfera c/borboleta d = 2"</t>
  </si>
  <si>
    <t>01944</t>
  </si>
  <si>
    <t>Registro PVC esfera c/borboleta d = 1"</t>
  </si>
  <si>
    <t>Registro PVC esfera c/borboleta d = 1/2"</t>
  </si>
  <si>
    <t>01943</t>
  </si>
  <si>
    <t>Registro PVC esfera c/borboleta d = 3/4"</t>
  </si>
  <si>
    <t>07333</t>
  </si>
  <si>
    <t>Valvula de bloqueio p / gás GLP, rosca COMAP ou similar</t>
  </si>
  <si>
    <t>Válvula de esfera em bronze d = 4" , ref. 1552.B.400, da Deca (bruto)</t>
  </si>
  <si>
    <t>02389</t>
  </si>
  <si>
    <t>Válvula de ferro "flow swicht" p/ instalações de combate a incêndio 2 1/2"</t>
  </si>
  <si>
    <t>Válvula globo com solenoide modelo 210 NC, 24 V AC, rosca BSB, 2", marca Berm</t>
  </si>
  <si>
    <t>ad ou similar</t>
  </si>
  <si>
    <t>07334</t>
  </si>
  <si>
    <t>Valvula reguladora de baixa pressão 2º Estágio, Aliança ou similar</t>
  </si>
  <si>
    <t>07332</t>
  </si>
  <si>
    <t>Valvula retencao 1/2" X P - 13 UGV</t>
  </si>
  <si>
    <t>02405</t>
  </si>
  <si>
    <t>Valvula retenção horizontal, bronze, d= 100mm (4")</t>
  </si>
  <si>
    <t>02397</t>
  </si>
  <si>
    <t>Valvula retencao horizontal, bronze, d=1/2" (15mm)</t>
  </si>
  <si>
    <t>02400</t>
  </si>
  <si>
    <t>Valvula retencao horizontal, bronze, d=32mm (1 1/ 4")</t>
  </si>
  <si>
    <t>02401</t>
  </si>
  <si>
    <t>Valvula retencao horizontal, bronze, d=40mm (1 1/2")</t>
  </si>
  <si>
    <t>02403</t>
  </si>
  <si>
    <t>Valvula retencao horizontal, bronze, d=65mm (2.1/2")</t>
  </si>
  <si>
    <t>02404</t>
  </si>
  <si>
    <t>Valvula retencao horizontal, bronze, d=80mm (3")</t>
  </si>
  <si>
    <t>Válvula retenção portinhola única, PN10, Ø=100mm, em ferro fundido</t>
  </si>
  <si>
    <t>02398</t>
  </si>
  <si>
    <t>Valvula retencao universal (horizontal ou vertical), bronze, d=20mm (3/4")</t>
  </si>
  <si>
    <t>02399</t>
  </si>
  <si>
    <t>Valvula retencao universal (horizontal ou vertical), bronze, d=25mm (1")</t>
  </si>
  <si>
    <t>02402</t>
  </si>
  <si>
    <t>Valvula retencao universal (horizontal ou vertical), bronze, d=50mm (2")</t>
  </si>
  <si>
    <t>Válvula retenção vertical, bronze, d= 1 1/2"</t>
  </si>
  <si>
    <t>08784</t>
  </si>
  <si>
    <t>Válvula retenção vertical, bronze, d= 1"</t>
  </si>
  <si>
    <t>33,58</t>
  </si>
  <si>
    <t>09085</t>
  </si>
  <si>
    <t>Válvula retenção vertical, bronze, d=2 1/2"</t>
  </si>
  <si>
    <t>Válvula retenção vertical, bronze, d=2"</t>
  </si>
  <si>
    <t>09643</t>
  </si>
  <si>
    <t>Valvula retenção VRPUS 10, diam=80mm</t>
  </si>
  <si>
    <t>09269</t>
  </si>
  <si>
    <t>Válvula solenoide p/irrigação modelo 100-DVF 1", marca Rain Bird ou similar</t>
  </si>
  <si>
    <t>04841</t>
  </si>
  <si>
    <t>Te de inspecao pvc sanitario, d= 100 x 75mm</t>
  </si>
  <si>
    <t>08384</t>
  </si>
  <si>
    <t>09436</t>
  </si>
  <si>
    <t>Chapa OSB LP tapume 2,20x1,22x10mm Stand</t>
  </si>
  <si>
    <t>20,08</t>
  </si>
  <si>
    <t>Acabamento para caixa de embutir Montana, linha Montreal ou similar</t>
  </si>
  <si>
    <t>Acabamento para registro 1/2", 3/4" e 1" (PQ), ref. 4900 - C43, da Deca ou si</t>
  </si>
  <si>
    <t>28,47</t>
  </si>
  <si>
    <t>09830</t>
  </si>
  <si>
    <t>Acabamento para registro, linha Dream - ref. 4900.C87.GD, Deca ou similar</t>
  </si>
  <si>
    <t>09831</t>
  </si>
  <si>
    <t>Acabamento para registro, linha Link - ref. 4900.C.PQ.LNK, Deca ou similar</t>
  </si>
  <si>
    <t>40,71</t>
  </si>
  <si>
    <t>Acabamento para válvula de descarga antivandalismo, Docol, ref. 01505006</t>
  </si>
  <si>
    <t>00077</t>
  </si>
  <si>
    <t>Acabamento para válvula hydra cromado ref.4900 Deca ou similar</t>
  </si>
  <si>
    <t>00450</t>
  </si>
  <si>
    <t>07051</t>
  </si>
  <si>
    <t>Caixa descarga embutir, duplo fluxo 3 ou 6 litros, linha Ecoline VP (anti-van</t>
  </si>
  <si>
    <t>dalismo) da Montana ou similar</t>
  </si>
  <si>
    <t>Canopla com alavanca para válvula de descarga para deficiente</t>
  </si>
  <si>
    <t>04989</t>
  </si>
  <si>
    <t>09205</t>
  </si>
  <si>
    <t>Chuveiro antivandalismo, Biopress, ref. 1990 AV-BIO, da Fabrimar ou similar</t>
  </si>
  <si>
    <t>09834</t>
  </si>
  <si>
    <t>Chuveiro elétrico jet master (lorenzetti   ou similar)</t>
  </si>
  <si>
    <t>00605</t>
  </si>
  <si>
    <t>Chuveiro elétrico standard 220v/2000-2800w (lorenzetti   ou similar)</t>
  </si>
  <si>
    <t>Página 137</t>
  </si>
  <si>
    <t>02720</t>
  </si>
  <si>
    <t>Chuveiro em aço anti-vandalismo</t>
  </si>
  <si>
    <t>118,46</t>
  </si>
  <si>
    <t>04275</t>
  </si>
  <si>
    <t>Chuveiro Maxi Ducha, 127V x 4500w, Lorenzetti ou similar</t>
  </si>
  <si>
    <t>06968</t>
  </si>
  <si>
    <t>Chuveiro Tradição, 4500W-127V, linha Multitemperaturas, Lorenzetti ou similar</t>
  </si>
  <si>
    <t>Chuveiro tradicional com desviador especial, linha tradicional, ref. 12120006</t>
  </si>
  <si>
    <t>- CR, da Docol ou similar</t>
  </si>
  <si>
    <t>00604</t>
  </si>
  <si>
    <t>Chuveiro tradicional cromado, DECA 1995 ou similar</t>
  </si>
  <si>
    <t>03357</t>
  </si>
  <si>
    <t>Dispenser para sabonete líquido</t>
  </si>
  <si>
    <t>03358</t>
  </si>
  <si>
    <t>Dispenser para toalha de papel interfolhada, em ABS</t>
  </si>
  <si>
    <t>84,63</t>
  </si>
  <si>
    <t>09682</t>
  </si>
  <si>
    <t>Dosador de sabão liquido, de   metal, da Docol ou similar</t>
  </si>
  <si>
    <t>04517</t>
  </si>
  <si>
    <t>Ducha cromada, DECA, linha duna 1984 C 61 ou similar</t>
  </si>
  <si>
    <t>Ducha higiênica com registro, linha aspen, ref. 1984 C35 da DECA ou similar</t>
  </si>
  <si>
    <t>Ducha higiênica com registro, linha Dream, ref. 1984.C87.ACT.CR, da DECA ou s</t>
  </si>
  <si>
    <t>09832</t>
  </si>
  <si>
    <t>Ducha higiênica com registro, linha Link, ref. 1984.C.ACT. LNK, da DECA ou si</t>
  </si>
  <si>
    <t>09464</t>
  </si>
  <si>
    <t>Ducha manual com registro, linha aspen, ref. 1984 C35 ACT, da DECA ou similar</t>
  </si>
  <si>
    <t>03764</t>
  </si>
  <si>
    <t>Ducha manual mod. 1972 linha C ou similar</t>
  </si>
  <si>
    <t>Ducha manual, linha trio, ref. 4896C da DECA ou similar</t>
  </si>
  <si>
    <t>00898</t>
  </si>
  <si>
    <t>Engate (ligação flexível) para mictório, DECA 4606, 30 cm, acabamento cromado</t>
  </si>
  <si>
    <t>04232</t>
  </si>
  <si>
    <t>Kit de acessórios para banheiro em ABS/Alumínio com 5 peças (01 cabide, 01 sa</t>
  </si>
  <si>
    <t>boneteira, 01 papeleira, 01 porta-toalha rosto e 01 porta-toalha banho)</t>
  </si>
  <si>
    <t>33,61</t>
  </si>
  <si>
    <t>00897</t>
  </si>
  <si>
    <t>Ligação flexível cromado p/ lavatório 1/2" x 30cm ref.4606 (deca ou similar)</t>
  </si>
  <si>
    <t>Misturador com temostato mod. 2430 linha C ou similar</t>
  </si>
  <si>
    <t>04516</t>
  </si>
  <si>
    <t>Misturador cromado para lavatório, DECA, linha duna 1877, C64 ou similar</t>
  </si>
  <si>
    <t>03761</t>
  </si>
  <si>
    <t>Misturador de cozinha articulado p/bancada, ref.1256 50, Deca ou similar</t>
  </si>
  <si>
    <t>08708</t>
  </si>
  <si>
    <t>Misturador de cozinha articulado p/bancada, ref.1256 MY, Fabrimar ou similar</t>
  </si>
  <si>
    <t>08318</t>
  </si>
  <si>
    <t>Misturador monocomando de mesa para cozinha, mod. Big Kitchen 2288, da Perfle</t>
  </si>
  <si>
    <t>Porta sabão líquido plástico (Aurimar ou similar)</t>
  </si>
  <si>
    <t>07075</t>
  </si>
  <si>
    <t>Porta-papel higiênico, linha Domus, ref. 102 C40, da Meber ou similar</t>
  </si>
  <si>
    <t>09884</t>
  </si>
  <si>
    <t>Recipiente para sanitizante</t>
  </si>
  <si>
    <t>04992</t>
  </si>
  <si>
    <t>17,79</t>
  </si>
  <si>
    <t>02604</t>
  </si>
  <si>
    <t>Registro PVC esfera c/borboleta d = 3"</t>
  </si>
  <si>
    <t>09323</t>
  </si>
  <si>
    <t>Registro PVC esfera c/borboleta d = 4"</t>
  </si>
  <si>
    <t>02013</t>
  </si>
  <si>
    <t>Sifão cromado para bebedouro, CELITE 721, 1 1/2" ou similar</t>
  </si>
  <si>
    <t>30,77</t>
  </si>
  <si>
    <t>02014</t>
  </si>
  <si>
    <t>Sifão cromado para lavatório, DECA ref.1680C 1 x 1 1/2 ou similar</t>
  </si>
  <si>
    <t>Sifão para mictório, DECA 1681, 1 x 2", acabamento cromado</t>
  </si>
  <si>
    <t>02016</t>
  </si>
  <si>
    <t>03766</t>
  </si>
  <si>
    <t>Sifão para pia em aço inox ref. 1680 linha C, 1   x 1 1/2 (deca ou similar)</t>
  </si>
  <si>
    <t>04988</t>
  </si>
  <si>
    <t>02390</t>
  </si>
  <si>
    <t>Torneira bica móvel, linha Nya, ref.: 1165 C22 BA, da Meber ou similar</t>
  </si>
  <si>
    <t>02253</t>
  </si>
  <si>
    <t>Torneira cromada com arejador para pia de cozinha, DECA, linha targa 1159C40</t>
  </si>
  <si>
    <t>Página 138</t>
  </si>
  <si>
    <t>02248</t>
  </si>
  <si>
    <t>Torneira cromada de mesa, bica móvel, para pia de cozinha, ref.1167 C50, mode</t>
  </si>
  <si>
    <t>lo Prata, Deca ou similar</t>
  </si>
  <si>
    <t>Torneira cromada de mesa, com filtro, para pia de cozinha, ref.1140 - Twin, D</t>
  </si>
  <si>
    <t>eca ou similar</t>
  </si>
  <si>
    <t>Torneira cromada de parede, bica móvel, para pia de cozinha, ref.1168 C50, mo</t>
  </si>
  <si>
    <t>delo Prata, Deca ou similar</t>
  </si>
  <si>
    <t>34,17</t>
  </si>
  <si>
    <t>02747</t>
  </si>
  <si>
    <t>Torneira cromada para lavatório, DECA 1173C (Decamatic Eco) ou similar</t>
  </si>
  <si>
    <t>08357</t>
  </si>
  <si>
    <t>02256</t>
  </si>
  <si>
    <t>Torneira cromada para uso geral, DECA 1152 C39 ou similar</t>
  </si>
  <si>
    <t>02254</t>
  </si>
  <si>
    <t>Torneira de acionamento restrito (para jardins), DOCOL, 1122 ou similar</t>
  </si>
  <si>
    <t>Torneira de mesa bica curta, branca/cromada, fechamento automático, ref. 0101</t>
  </si>
  <si>
    <t>377, da Azzo ou similar</t>
  </si>
  <si>
    <t>Torneira de mesa bica longa, branca/cromada, fechamento automático, ref. 0101</t>
  </si>
  <si>
    <t>379, da Azzo ou similar</t>
  </si>
  <si>
    <t>07076</t>
  </si>
  <si>
    <t>Torneira de mesa com fechamento automático, linha Link, DECA, ref. 1172 C ou</t>
  </si>
  <si>
    <t>04656</t>
  </si>
  <si>
    <t>Torneira de mesa cromada, DECA 1198 C61 ou similar</t>
  </si>
  <si>
    <t>06979</t>
  </si>
  <si>
    <t>Torneira de mesa, linha itapema bella, DOCOL 00164060 ou similar</t>
  </si>
  <si>
    <t>Torneira de parede com saída lateral, linha Misty, cod.1168-MY, Fabrimar</t>
  </si>
  <si>
    <t>Torneira de parede, cromada, fechamento automático, Biopress, ref. 1182-BIO,</t>
  </si>
  <si>
    <t>da Fabrimar ou similar</t>
  </si>
  <si>
    <t>04458</t>
  </si>
  <si>
    <t>Torneira de pressão cromada c/ fechamento automático</t>
  </si>
  <si>
    <t>03351</t>
  </si>
  <si>
    <t>Torneira de pressão, Fabrimar, série acquapress, ref 1180 ou similar</t>
  </si>
  <si>
    <t>09009</t>
  </si>
  <si>
    <t>Torneira elétrica versátil, Lorenzetti ou similar</t>
  </si>
  <si>
    <t>Torneira eletrônica da parede anti-vandalismo, elétrica, ref. 1193 EL-AV-20 d</t>
  </si>
  <si>
    <t>a Fabrimar ou similar</t>
  </si>
  <si>
    <t>08522</t>
  </si>
  <si>
    <t>Torneira eletrônica standard de banca, elétrica, ref.1195-EL, Linha Vision, F</t>
  </si>
  <si>
    <t>abrimar ou similar</t>
  </si>
  <si>
    <t>02258</t>
  </si>
  <si>
    <t>06977</t>
  </si>
  <si>
    <t>Torneira para lavatório 1193, DOCOL 20050506 ou similar</t>
  </si>
  <si>
    <t>03762</t>
  </si>
  <si>
    <t>Torneira para lavatorio cirúrgico com acionamento cotovelo</t>
  </si>
  <si>
    <t>02257</t>
  </si>
  <si>
    <t>Torneira para lavatório cromada, DECA, linha targa 1190C40 ou similar</t>
  </si>
  <si>
    <t>09829</t>
  </si>
  <si>
    <t>Torneira para lavatório de mesa, com chapa, bica alta, linha Dream, ref. 1191</t>
  </si>
  <si>
    <t>C87, d= 1/2", Deca ou similar</t>
  </si>
  <si>
    <t>09828</t>
  </si>
  <si>
    <t>Torneira para lavatório, de mesa, bica baixa, linha Link, ref.1197 C.LNK, d=1</t>
  </si>
  <si>
    <t>/2", da Deca ou similar</t>
  </si>
  <si>
    <t>07285</t>
  </si>
  <si>
    <t>Torneira para lavatório, LORENZETTI, linha lorenquadra swan, ref.1194 C44 ou</t>
  </si>
  <si>
    <t>06978</t>
  </si>
  <si>
    <t>Torneira para tanque longa 1158, DOCOL 20040506 ou similar</t>
  </si>
  <si>
    <t>06975</t>
  </si>
  <si>
    <t>Torneira pressmatic 110 de mesa, DOCOL 17160806 ou similar</t>
  </si>
  <si>
    <t>02642</t>
  </si>
  <si>
    <t>Torneira pressmatic 120 de parede, DOCOL 17160706 ou similar</t>
  </si>
  <si>
    <t>Torneira pressmatic compact de mesa, DOCOL 17160606 ou similar</t>
  </si>
  <si>
    <t>Torneira pressmatic de mesa, Docol, Beneficit Cromo 0185708 ou similar</t>
  </si>
  <si>
    <t>06976</t>
  </si>
  <si>
    <t>Torneira pressmatic deluxe de mesa, DOCOL 17160006 ou similar</t>
  </si>
  <si>
    <t>02898</t>
  </si>
  <si>
    <t>Tubo de ligação em PVC, com anel expansor para vaso sanitário, acabamento cro</t>
  </si>
  <si>
    <t>mado, DECA 1968C ou similar</t>
  </si>
  <si>
    <t>04991</t>
  </si>
  <si>
    <t>02383</t>
  </si>
  <si>
    <t>04987</t>
  </si>
  <si>
    <t>Valvula de descarga silent flux, ref. 3500, da Fabrimar ou similar</t>
  </si>
  <si>
    <t>09914</t>
  </si>
  <si>
    <t>Válvula de escoamento para lavatorio, 1 1/2" Deca ou similar</t>
  </si>
  <si>
    <t>02384</t>
  </si>
  <si>
    <t>Válvula de escoamento para lavatório, DECA 1602C ou similar</t>
  </si>
  <si>
    <t>Válvula de escoamento para mictório, ref.1606 1 1/2" Deca ou similar</t>
  </si>
  <si>
    <t>54,20</t>
  </si>
  <si>
    <t>02903</t>
  </si>
  <si>
    <t>Válvula de escoamento para tanque de lavar, DECA 1605C, 1 1/4" ou similar</t>
  </si>
  <si>
    <t>06980</t>
  </si>
  <si>
    <t>Válvula descarga cromada c/ canopla lisa, d= 32mm (1 1/ 4")</t>
  </si>
  <si>
    <t>Página 139</t>
  </si>
  <si>
    <t>02393</t>
  </si>
  <si>
    <t>Válvula descarga cromada c/ canopla lisa, d= 40mm (1 1/2")</t>
  </si>
  <si>
    <t>Válvula descarga Docolbase 1 1/4", ref. 01051300</t>
  </si>
  <si>
    <t>02394</t>
  </si>
  <si>
    <t>Valvula Esfera Monobloco, Vedação Teflon puro, passagem plena rosca BSP 1"</t>
  </si>
  <si>
    <t>19,50</t>
  </si>
  <si>
    <t>08610</t>
  </si>
  <si>
    <t>Valvula Esfera Monobloco, Vedação Teflon puro, passagem plena rosca BSP 3/4"</t>
  </si>
  <si>
    <t>08612</t>
  </si>
  <si>
    <t>Valvula Gaveta Rosca BSP bronze 150L 3" Fig.061</t>
  </si>
  <si>
    <t>09204</t>
  </si>
  <si>
    <t>Valvula para chuveiro, antivandalismo, Biopress, ref. 1418C AV-BIO, da Fabrim</t>
  </si>
  <si>
    <t>ar ou similar</t>
  </si>
  <si>
    <t>02920</t>
  </si>
  <si>
    <t>Válvula para mictório fechamento automático Decamatic Eco , 2572 C ou similar</t>
  </si>
  <si>
    <t>Válvula Pressmatic para mictório</t>
  </si>
  <si>
    <t>55,50</t>
  </si>
  <si>
    <t>Aluguel de antena parabólica</t>
  </si>
  <si>
    <t>17,70</t>
  </si>
  <si>
    <t>Aluguel de armário de aço e vidros</t>
  </si>
  <si>
    <t>10,82</t>
  </si>
  <si>
    <t>Aluguel de arquivo em aço</t>
  </si>
  <si>
    <t>Aluguel de bureau de madeira 1,40m</t>
  </si>
  <si>
    <t>5,83</t>
  </si>
  <si>
    <t>Aluguel de cadeira sem braços</t>
  </si>
  <si>
    <t>Aluguel de cafeteira industrial</t>
  </si>
  <si>
    <t>Aluguel de cama ambulatório/degrau em aço, c/ colchonete</t>
  </si>
  <si>
    <t>Aluguel de cofre</t>
  </si>
  <si>
    <t>Aluguel de computador notebook</t>
  </si>
  <si>
    <t>Aluguel de computador work station</t>
  </si>
  <si>
    <t>18,51</t>
  </si>
  <si>
    <t>Aluguel de DVD player</t>
  </si>
  <si>
    <t>2,06</t>
  </si>
  <si>
    <t>Aluguel de fax central telefônica 10 ramais</t>
  </si>
  <si>
    <t>Aluguel de freezer</t>
  </si>
  <si>
    <t>31,23</t>
  </si>
  <si>
    <t>Aluguel de geladeira 420 l</t>
  </si>
  <si>
    <t>43,70</t>
  </si>
  <si>
    <t>Aluguel de impressora colorida - laser</t>
  </si>
  <si>
    <t>12,47</t>
  </si>
  <si>
    <t>Aluguel de mapoteca</t>
  </si>
  <si>
    <t>44,12</t>
  </si>
  <si>
    <t>Aluguel de mesa em aço com cadeira, para ambulatório</t>
  </si>
  <si>
    <t>9,37</t>
  </si>
  <si>
    <t>Aluguel de mesa para reunião</t>
  </si>
  <si>
    <t>Aluguel de ploter</t>
  </si>
  <si>
    <t>104,10</t>
  </si>
  <si>
    <t>Aluguel de prancheta de madeira com banco</t>
  </si>
  <si>
    <t>14,37</t>
  </si>
  <si>
    <t>Aluguel de rádio comunicador - 02 unidades</t>
  </si>
  <si>
    <t>Aluguel de telefone celular - aquisição</t>
  </si>
  <si>
    <t>Aluguel de televisor 32"</t>
  </si>
  <si>
    <t>20,80</t>
  </si>
  <si>
    <t>07895</t>
  </si>
  <si>
    <t>4.830,00</t>
  </si>
  <si>
    <t>Bebebdouro elétrico c/ filtro</t>
  </si>
  <si>
    <t>700,00</t>
  </si>
  <si>
    <t>175,00</t>
  </si>
  <si>
    <t>26.500,00</t>
  </si>
  <si>
    <t>04774</t>
  </si>
  <si>
    <t>Armário esportivo com compartimento para calçados, pertences pessoais e cabid</t>
  </si>
  <si>
    <t>eiro, com banco embutido, dim: 600x450x1820mm, ref. NK1718, da Nilko ou simil</t>
  </si>
  <si>
    <t>Banco simples com assento em madeira, dim:1500x300x387mm, ref, NK1606, da Nil</t>
  </si>
  <si>
    <t>ko ou similar</t>
  </si>
  <si>
    <t>Boia de sinalização de polietileno tipo p-240</t>
  </si>
  <si>
    <t>Cabo de madeira para Pá</t>
  </si>
  <si>
    <t>09982</t>
  </si>
  <si>
    <t>Cinta adesiva de de borracha Esponjosa 25mm com 5Mts</t>
  </si>
  <si>
    <t>Clorador dosador de cloro de pastilhas automático</t>
  </si>
  <si>
    <t>Coletor bay-pass com regulador de 12 kgf/cm³</t>
  </si>
  <si>
    <t>08257</t>
  </si>
  <si>
    <t>Página 140</t>
  </si>
  <si>
    <t>09644</t>
  </si>
  <si>
    <t>Cortina em veludo preto, medindo 8,00x2,30m, com tubo tipo trilho, modelo mov</t>
  </si>
  <si>
    <t>imento de ilhós, ref.Obra do Teatro Tobias Barreto (fornecimento e montagem)</t>
  </si>
  <si>
    <t>06483</t>
  </si>
  <si>
    <t>Curva de transposição de 15 mm</t>
  </si>
  <si>
    <t>06484</t>
  </si>
  <si>
    <t>Curva de transposição de 22 mm</t>
  </si>
  <si>
    <t>16,38</t>
  </si>
  <si>
    <t>06485</t>
  </si>
  <si>
    <t>Curva de transposição de 28 mm</t>
  </si>
  <si>
    <t>09372</t>
  </si>
  <si>
    <t>Degrau industrial monolítico c/pingadeira</t>
  </si>
  <si>
    <t>07066</t>
  </si>
  <si>
    <t>Divisória maciça, blindada com chumbo de 1mm, revestida em laminado melamínic</t>
  </si>
  <si>
    <t>o (fórmica) para proteção radiológica contra radiações ionizantes, modulação</t>
  </si>
  <si>
    <t>60x310cm, estrut.metálica, perfis PVC de alto impacto, removível, impermeabil</t>
  </si>
  <si>
    <t>izada e INSTALADA</t>
  </si>
  <si>
    <t>09635</t>
  </si>
  <si>
    <t>Fita adesiva de alumínio 50mm x 30m</t>
  </si>
  <si>
    <t>Fita adesiva marca 3M, largura 22mm, ref. VHB - rolo com 20m</t>
  </si>
  <si>
    <t>12,65</t>
  </si>
  <si>
    <t>09953</t>
  </si>
  <si>
    <t>Fita adesiva para cumeeira plana (top plana), l=15cm</t>
  </si>
  <si>
    <t>Fita adesiva silver tape 48mm x 50m</t>
  </si>
  <si>
    <t>Fita adesiva, refletiva, cor amarela, 25mm x 1m, da Vonder ou similar</t>
  </si>
  <si>
    <t>Fornecimento e instalação de catracas eletrônicas, para deficiente, com leito</t>
  </si>
  <si>
    <t>r de proximidade, tipo Pedestal, da Prime ou similar, inclusive frete, treina</t>
  </si>
  <si>
    <t>mento, software, cartões de proximidade e cofre coletor</t>
  </si>
  <si>
    <t>Gás refrigerante R22</t>
  </si>
  <si>
    <t>08979</t>
  </si>
  <si>
    <t>Hipoclorador / Bomba dosadora analógica de soluções, vazão de 0,5 à 15 l/h e</t>
  </si>
  <si>
    <t>07065</t>
  </si>
  <si>
    <t>Hipoclorador ou dosador de soluções, com regulador p/ 6,12 ou 24 l/h</t>
  </si>
  <si>
    <t>Kit solar p/ poste de iluminação com 2 luminarias   ILC320 PTS-420</t>
  </si>
  <si>
    <t>09574</t>
  </si>
  <si>
    <t>Martelo Rompedor - c/ maleta 900w 127v</t>
  </si>
  <si>
    <t>Medicamentos primeiros socorros</t>
  </si>
  <si>
    <t>Panelas e utensilios de alumínio</t>
  </si>
  <si>
    <t>07568</t>
  </si>
  <si>
    <t>Pelicula (filme) tipo fumê espelhado - aplicado</t>
  </si>
  <si>
    <t>Poita de concreto de 100 kg</t>
  </si>
  <si>
    <t>06495</t>
  </si>
  <si>
    <t>Presilha 1 1/2"</t>
  </si>
  <si>
    <t>06496</t>
  </si>
  <si>
    <t>Presilha 1"</t>
  </si>
  <si>
    <t>06498</t>
  </si>
  <si>
    <t>Presilha 1/2"</t>
  </si>
  <si>
    <t>06497</t>
  </si>
  <si>
    <t>Presilha 3/4"</t>
  </si>
  <si>
    <t>Reservatório em aço carbono 500 litros para ar</t>
  </si>
  <si>
    <t>08251</t>
  </si>
  <si>
    <t>Reservatório solar térmico de acumulação em aço, capacidade:1500 l, baixa pre</t>
  </si>
  <si>
    <t>ssão</t>
  </si>
  <si>
    <t>08252</t>
  </si>
  <si>
    <t>Reservatório solar térmico de acumulação em aço, capacidade:4500 l, baixa pre</t>
  </si>
  <si>
    <t>04870</t>
  </si>
  <si>
    <t>Página 141</t>
  </si>
  <si>
    <t>Rodo plástico 60 cm</t>
  </si>
  <si>
    <t>17,45</t>
  </si>
  <si>
    <t>09531</t>
  </si>
  <si>
    <t>Sensor de fluxo para fluidos, serie FG20, dn=2", marca ICOS ou similar</t>
  </si>
  <si>
    <t>Válvula Schrader 1/4" - para refrigeração</t>
  </si>
  <si>
    <t>Valvulas unidirecionais em latão para gases medicinais</t>
  </si>
  <si>
    <t>Vassoura para grama vonder</t>
  </si>
  <si>
    <t>Adubação orgânica dos gramados e vegetações - Área 94.350,90m²</t>
  </si>
  <si>
    <t>sems</t>
  </si>
  <si>
    <t>03800</t>
  </si>
  <si>
    <t>Adubo mineral NPK (10-10-10)</t>
  </si>
  <si>
    <t>Adubo mineral NPK (10-15-10)</t>
  </si>
  <si>
    <t>Adubo mineral NPK (18-18-18)</t>
  </si>
  <si>
    <t>Adubo mineral NPK (21-9-19)</t>
  </si>
  <si>
    <t>Adubo mineral NPK (4-14-8)</t>
  </si>
  <si>
    <t>00140</t>
  </si>
  <si>
    <t>Adubo orgânico bovino, cacau ou similar</t>
  </si>
  <si>
    <t>Adubo químico</t>
  </si>
  <si>
    <t>9,07</t>
  </si>
  <si>
    <t>Adubo químico NPK (20-02-20)</t>
  </si>
  <si>
    <t>Aplicação de corretivo de solo em campo de futebol</t>
  </si>
  <si>
    <t>Argila expandida para ornamentação de vasos e jardins (saco com 50 litros)</t>
  </si>
  <si>
    <t>Aterro com argila para jardim (paisagismo). Caçamba com 8m³.</t>
  </si>
  <si>
    <t>04405</t>
  </si>
  <si>
    <t>Barreira de palha de coqueiro traçada (extensão de 100m)</t>
  </si>
  <si>
    <t>bims</t>
  </si>
  <si>
    <t>8,46</t>
  </si>
  <si>
    <t>Casca de pinus</t>
  </si>
  <si>
    <t>Condicionador de solo a base de turfa - Substrato</t>
  </si>
  <si>
    <t>Conservação e replantio de arranjos ornamentais - Área 868,36m²</t>
  </si>
  <si>
    <t>09188</t>
  </si>
  <si>
    <t>Corte de troncos de coqueiros</t>
  </si>
  <si>
    <t>Defensivo agrícola</t>
  </si>
  <si>
    <t>Enraizante - Àcido húmico</t>
  </si>
  <si>
    <t>08761</t>
  </si>
  <si>
    <t>Fornecimento e plantio de arbustos ornamentais = 166un/mês</t>
  </si>
  <si>
    <t>22,37</t>
  </si>
  <si>
    <t>07082</t>
  </si>
  <si>
    <t>Grama amendoim (arachis repens)</t>
  </si>
  <si>
    <t>01061</t>
  </si>
  <si>
    <t>Grama batatais em placas</t>
  </si>
  <si>
    <t>01060</t>
  </si>
  <si>
    <t>Grama esmeralda em mudas</t>
  </si>
  <si>
    <t>Grama esmeralda em placas</t>
  </si>
  <si>
    <t>03789</t>
  </si>
  <si>
    <t>Grama nativa capim de burro, ou batatais em placas</t>
  </si>
  <si>
    <t>Grama seda, fornecimento (obra Sergipetec)</t>
  </si>
  <si>
    <t>Grama tipo bermudas tifton, em plug - fornecimento e plantio</t>
  </si>
  <si>
    <t>Grama tipo bermudas tyfwai - fornecimento</t>
  </si>
  <si>
    <t>8,73</t>
  </si>
  <si>
    <t>01100</t>
  </si>
  <si>
    <t>Herbicida esterilizante de solo (roundup ou similar)</t>
  </si>
  <si>
    <t>09558</t>
  </si>
  <si>
    <t>Inseticida (p/plantas)</t>
  </si>
  <si>
    <t>04395</t>
  </si>
  <si>
    <t>Irrigação diária de toda a área verde existente - Área 94.350,90m²</t>
  </si>
  <si>
    <t>07144</t>
  </si>
  <si>
    <t>Limitador de grama com borda fina, l=12,5cm</t>
  </si>
  <si>
    <t>Manutenção de plantio de grama em campo de futebol com ára de 9600m²</t>
  </si>
  <si>
    <t>09822</t>
  </si>
  <si>
    <t>Manutenção do gramado do Estádio Lourival Batista, incluindo poda do gramadao</t>
  </si>
  <si>
    <t>, retirada de ervas daninhas, reposição de grama, colocação de adubo orgânico</t>
  </si>
  <si>
    <t>- Área = 17.000,00m²</t>
  </si>
  <si>
    <t>Manutenção pós plantio de grama em campo de futebol com área de 4970m²</t>
  </si>
  <si>
    <t>09013</t>
  </si>
  <si>
    <t>Planta - Abacaxi Ornamental com h=1,00m</t>
  </si>
  <si>
    <t>9,88</t>
  </si>
  <si>
    <t>Planta - Abacaxi roxo (tradescantia spathacea)</t>
  </si>
  <si>
    <t>09420</t>
  </si>
  <si>
    <t>Planta - Abacaxi vermelho (Ananas bracteatus striatus)</t>
  </si>
  <si>
    <t>Planta - Agave (agave angustifolia)</t>
  </si>
  <si>
    <t>25,99</t>
  </si>
  <si>
    <t>07091</t>
  </si>
  <si>
    <t>Planta - Agave azul (agave americana)</t>
  </si>
  <si>
    <t>Planta - Agave Cizal (M)</t>
  </si>
  <si>
    <t>Planta - Agave gigantea (furcraea gigantea) - muda</t>
  </si>
  <si>
    <t>Página 142</t>
  </si>
  <si>
    <t>07152</t>
  </si>
  <si>
    <t>Planta - Alamanda (allamanda cathartica)</t>
  </si>
  <si>
    <t>07308</t>
  </si>
  <si>
    <t>Planta - Alpinia vermelha (alpinia purpurata)</t>
  </si>
  <si>
    <t>09411</t>
  </si>
  <si>
    <t>Planta - Andiroba (Carapa guianensis) h=1,00m</t>
  </si>
  <si>
    <t>Planta - Angelim (andira fraxinilolia), h=0,80 a 1,00m</t>
  </si>
  <si>
    <t>09174</t>
  </si>
  <si>
    <t>Planta - Angelim (andira fraxinilolia), h=1,20m</t>
  </si>
  <si>
    <t>Planta - Angico vermelho (Anadenanthera macrocarpa), h=1,50m</t>
  </si>
  <si>
    <t>00199</t>
  </si>
  <si>
    <t>Planta - Arbusto ou árvore porte pequeno (mulungu)</t>
  </si>
  <si>
    <t>Planta - Aroeira da praia (schinus terebinthifolius)</t>
  </si>
  <si>
    <t>00226</t>
  </si>
  <si>
    <t>Planta - Árvore porte médio sem copas (ficus)</t>
  </si>
  <si>
    <t>Planta - Assistasia (acystasia coromendeliana)</t>
  </si>
  <si>
    <t>09183</t>
  </si>
  <si>
    <t>Planta - Barbatimão (styphnodendron adstringens)</t>
  </si>
  <si>
    <t>04521</t>
  </si>
  <si>
    <t>Planta - Bastão de imperador</t>
  </si>
  <si>
    <t>muda</t>
  </si>
  <si>
    <t>07093</t>
  </si>
  <si>
    <t>Planta - Bela emília (plumbago capensis)</t>
  </si>
  <si>
    <t>Planta - Botão de ouro (unxia kubitzkii)</t>
  </si>
  <si>
    <t>6,76</t>
  </si>
  <si>
    <t>Planta - Butiá (butia capitata)</t>
  </si>
  <si>
    <t>Planta - Cajarana (spondias dulcis)</t>
  </si>
  <si>
    <t>Planta - Cajueiro (anacardium occidentale)</t>
  </si>
  <si>
    <t>Planta - Caládio, tinhorão (caladium x hortulanum)</t>
  </si>
  <si>
    <t>Planta - Calistemon (callistemon specious)</t>
  </si>
  <si>
    <t>09412</t>
  </si>
  <si>
    <t>Planta - Canafístula (Cássia grands) h=1,00m</t>
  </si>
  <si>
    <t>Planta - Carambola (averrhoa carambola)</t>
  </si>
  <si>
    <t>07104</t>
  </si>
  <si>
    <t>Planta - Carnaúba (copernicia prunifera) h=1,00m</t>
  </si>
  <si>
    <t>09182</t>
  </si>
  <si>
    <t>Planta - Cassia baiana (senna polyphylla)</t>
  </si>
  <si>
    <t>Planta - Casuarina (casuarina equisetifolia)</t>
  </si>
  <si>
    <t>Planta - Chuva de ouro (cassia ferruginea)</t>
  </si>
  <si>
    <t>Planta - Chuva de ouro (cassia fistula)</t>
  </si>
  <si>
    <t>Planta - Citronela (cymbopogon winterianus)</t>
  </si>
  <si>
    <t>09176</t>
  </si>
  <si>
    <t>Planta - Claraiba (cordia ecalyculata)</t>
  </si>
  <si>
    <t>04520</t>
  </si>
  <si>
    <t>Planta - Clorófito</t>
  </si>
  <si>
    <t>0,94</t>
  </si>
  <si>
    <t>Planta - Cordeline rosa (cordyline terminalis)</t>
  </si>
  <si>
    <t>Planta - Coroa de cristo vermelha (euphorbia milii)</t>
  </si>
  <si>
    <t>4,68</t>
  </si>
  <si>
    <t>Planta - Craibeira (tabebuia aurea)</t>
  </si>
  <si>
    <t>Planta - Croton</t>
  </si>
  <si>
    <t>09002</t>
  </si>
  <si>
    <t>Planta - Dracena tricolor (muda)</t>
  </si>
  <si>
    <t>Planta - Dracena vermelha h=1,00m</t>
  </si>
  <si>
    <t>09178</t>
  </si>
  <si>
    <t>Planta - Embira (araticum) - (annona coriacea) h=1,00m</t>
  </si>
  <si>
    <t>07086</t>
  </si>
  <si>
    <t>Planta - Espadinha anã (sansevieira trifasciata golden)</t>
  </si>
  <si>
    <t>Planta - Esponjinha vermelha (calliandra tweedii)</t>
  </si>
  <si>
    <t>09184</t>
  </si>
  <si>
    <t>Planta - Eucalipto (eucalyptus)</t>
  </si>
  <si>
    <t>Planta - Evólvulo (elvolvulus glomeratus)</t>
  </si>
  <si>
    <t>Planta - Flamboyant (delonix regia)</t>
  </si>
  <si>
    <t>08638</t>
  </si>
  <si>
    <t>Planta - Flamboyanzinho de jardim (Caesalpinia pulcherrima) h=3,00m</t>
  </si>
  <si>
    <t>Planta - Gameleira (ficus adhatodifolia), h=0,80 a 1,00m</t>
  </si>
  <si>
    <t>Planta - Gerivá (syagrus romanzoffiana), h=2,00m</t>
  </si>
  <si>
    <t>09637</t>
  </si>
  <si>
    <t>Planta - Gravatá</t>
  </si>
  <si>
    <t>31,19</t>
  </si>
  <si>
    <t>09413</t>
  </si>
  <si>
    <t>Planta - Guapuruvu (chizolobium parayba) h=1,00m</t>
  </si>
  <si>
    <t>07148</t>
  </si>
  <si>
    <t>Planta - Heliconia papagaio (heliconia psittacorum) h=1,00m</t>
  </si>
  <si>
    <t>Planta - Heliconia Rostrata</t>
  </si>
  <si>
    <t>02680</t>
  </si>
  <si>
    <t>Planta - Herbácea / jasmin manga</t>
  </si>
  <si>
    <t>01099</t>
  </si>
  <si>
    <t>Planta - Herbácea / mini ficus</t>
  </si>
  <si>
    <t>02681</t>
  </si>
  <si>
    <t>Planta - Herbácea / minixória</t>
  </si>
  <si>
    <t>02678</t>
  </si>
  <si>
    <t>Planta - Herbácea / pingo de ouro</t>
  </si>
  <si>
    <t>02679</t>
  </si>
  <si>
    <t>Planta - Herbácea / rosa graxa</t>
  </si>
  <si>
    <t>07427</t>
  </si>
  <si>
    <t>Planta - Hibisco vermelho (Hibiscus rosa-sinensis)</t>
  </si>
  <si>
    <t>Planta - Ingá do Brejo (Inga vera), h=2,00m</t>
  </si>
  <si>
    <t>07099</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</si>
  <si>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</si>
  <si>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</si>
  <si>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</si>
  <si>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</si>
  <si>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</si>
  <si>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</si>
  <si>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</si>
  <si>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</si>
  <si>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</si>
  <si>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Página 143</t>
  </si>
  <si>
    <t>Planta - Jatobá (hymenacea courbaril), h=0,80 a 1,00m</t>
  </si>
  <si>
    <t>09245</t>
  </si>
  <si>
    <t>Planta - Jerivá (syagrus romanzoffinaa) h=2,70m</t>
  </si>
  <si>
    <t>07425</t>
  </si>
  <si>
    <t>Planta - Jibóia (Epipremnum pinnatum)</t>
  </si>
  <si>
    <t>Planta - Lança de são jorge (sansevieira cylindrica)</t>
  </si>
  <si>
    <t>07149</t>
  </si>
  <si>
    <t>Planta - Lantana amarela (lantana camara)</t>
  </si>
  <si>
    <t>4,06</t>
  </si>
  <si>
    <t>Planta - Lírio da paz (spathiphyllum wallisi)</t>
  </si>
  <si>
    <t>30,15</t>
  </si>
  <si>
    <t>Planta - Lírio Leopardo (belamcanda chinensis)</t>
  </si>
  <si>
    <t>Planta - Liríope (liriope spicata)</t>
  </si>
  <si>
    <t>Planta - Louro (laurus nobilis), h=0,80 a 1,00m</t>
  </si>
  <si>
    <t>Planta - Louro pardo (cordia trichotoma)</t>
  </si>
  <si>
    <t>09244</t>
  </si>
  <si>
    <t>Planta - Manacá de cheiro (brunfelsia uniflora)</t>
  </si>
  <si>
    <t>09180</t>
  </si>
  <si>
    <t>Planta - Manduirana (senna macranthera)</t>
  </si>
  <si>
    <t>08420</t>
  </si>
  <si>
    <t>Planta - Mangerico vermelho</t>
  </si>
  <si>
    <t>Planta - Manjelão (syzygium cuminil)</t>
  </si>
  <si>
    <t>09604</t>
  </si>
  <si>
    <t>Planta - Maranta Bigode de Gato (Maranta leuconeura "Erythoneura")</t>
  </si>
  <si>
    <t>09603</t>
  </si>
  <si>
    <t>Planta - Maranta Variegada (Ctenanthe Oppenheimiana K.Shum)</t>
  </si>
  <si>
    <t>Planta - Massaranduba (pouteria ramiflora), h=0,80 a 1,00m</t>
  </si>
  <si>
    <t>03476</t>
  </si>
  <si>
    <t>Planta - Mini ixora vermelha</t>
  </si>
  <si>
    <t>03477</t>
  </si>
  <si>
    <t>Planta - Mini ixora vermelha (touceira)</t>
  </si>
  <si>
    <t>07426</t>
  </si>
  <si>
    <t>Planta - Moreia (Dietes bicolor)</t>
  </si>
  <si>
    <t>07098</t>
  </si>
  <si>
    <t>Planta - Mulungu (erythrina velutina)</t>
  </si>
  <si>
    <t>Planta - Murici (byrsonima crassifolia) h= 0,80 a 1,00m</t>
  </si>
  <si>
    <t>Planta - Neem (azadirachta indica)</t>
  </si>
  <si>
    <t>09415</t>
  </si>
  <si>
    <t>Planta - Oiti (Licania tomentosa) h=1,00m</t>
  </si>
  <si>
    <t>09687</t>
  </si>
  <si>
    <t>Planta - Ouricuri (Syagrus coronata) h=1,50m</t>
  </si>
  <si>
    <t>09688</t>
  </si>
  <si>
    <t>Planta - Ouricuri (Syagrus coronata) h=3,00m</t>
  </si>
  <si>
    <t>04523</t>
  </si>
  <si>
    <t>Planta - Palmeira areca (m), h=1,50m</t>
  </si>
  <si>
    <t>09010</t>
  </si>
  <si>
    <t>Planta - Palmeira areca h=1,00m</t>
  </si>
  <si>
    <t>Planta - Palmeira cica (cyca revoluta) h=1,00m</t>
  </si>
  <si>
    <t>07478</t>
  </si>
  <si>
    <t>Planta - Palmeira fênix (phoenix roebelinii)</t>
  </si>
  <si>
    <t>08960</t>
  </si>
  <si>
    <t>Planta - Palmeira fênix (phoenix roebelinii) grande, h=1,50m</t>
  </si>
  <si>
    <t>09580</t>
  </si>
  <si>
    <t>Planta - Palmeira imperial, h=1,00m (fornecimento)</t>
  </si>
  <si>
    <t>259,90</t>
  </si>
  <si>
    <t>08421</t>
  </si>
  <si>
    <t>Planta - Palmeira imperial, h=3,5m (fornecimento)</t>
  </si>
  <si>
    <t>08422</t>
  </si>
  <si>
    <t>Planta - Palmeira imperial, h=4,5m (fornecimento)</t>
  </si>
  <si>
    <t>08423</t>
  </si>
  <si>
    <t>Planta - Palmeira imperial, h=5,5m (fornecimento)</t>
  </si>
  <si>
    <t>08961</t>
  </si>
  <si>
    <t>Planta - Palmeira rabo de peixe h=3m</t>
  </si>
  <si>
    <t>Planta - Palmeira Vecthia com h=3,00m</t>
  </si>
  <si>
    <t>07405</t>
  </si>
  <si>
    <t>Planta - Palmeira Véitia, h=2,00m</t>
  </si>
  <si>
    <t>Planta - Palmito juçara, (Euterpe edulis), h=2,00m</t>
  </si>
  <si>
    <t>Planta - Papiro (cyperus alternifolius)</t>
  </si>
  <si>
    <t>09131</t>
  </si>
  <si>
    <t>Planta - Pata de vaca (bauhinia forticata), h=2,00m</t>
  </si>
  <si>
    <t>09605</t>
  </si>
  <si>
    <t>Planta - Pau Brasil (Cesalpinia echinata Lam), h=1,80m</t>
  </si>
  <si>
    <t>09181</t>
  </si>
  <si>
    <t>Planta - Pau de cigarra (senna multijuga)</t>
  </si>
  <si>
    <t>Planta - Pau-breu (protium heptaphyllum), h=0,80 a 1,00m</t>
  </si>
  <si>
    <t>07151</t>
  </si>
  <si>
    <t>Planta - Pau-ferro (caesalpinia ferrea) h=1,00m</t>
  </si>
  <si>
    <t>Planta - Pau-pombo (tapirira guianensis) h= 0,80 a 1,00m</t>
  </si>
  <si>
    <t>Planta - Piassava (attalea funifera) h=1,00m</t>
  </si>
  <si>
    <t>07172</t>
  </si>
  <si>
    <t>Planta - Primavera (bougainvillea spectabilis)</t>
  </si>
  <si>
    <t>07084</t>
  </si>
  <si>
    <t>Planta - Ruélia vermelha (ruellia elegans)</t>
  </si>
  <si>
    <t>07150</t>
  </si>
  <si>
    <t>Planta - Russélia (russelia equisetiformis)</t>
  </si>
  <si>
    <t>09012</t>
  </si>
  <si>
    <t>Planta - Samambaia com h=1,00m</t>
  </si>
  <si>
    <t>09416</t>
  </si>
  <si>
    <t>Planta - Sapucaia (Lecythis lurida) h=1,00m</t>
  </si>
  <si>
    <t>07153</t>
  </si>
  <si>
    <t>Planta - Sibipiruna (caesalpinia peltophoroides)</t>
  </si>
  <si>
    <t>09417</t>
  </si>
  <si>
    <t>Planta - Sucupira (Bowdichia virgiloides) h=1,00m</t>
  </si>
  <si>
    <t>09177</t>
  </si>
  <si>
    <t>Planta - Suinã (erythrina verna)</t>
  </si>
  <si>
    <t>Planta - Taioba (colocasia esculenta)</t>
  </si>
  <si>
    <t>09418</t>
  </si>
  <si>
    <t>Planta - Tamboril (Enterolobium contortisiliquum) h=1,00m</t>
  </si>
  <si>
    <t>Planta - Transplante de palmeira Vecthia, h=1,00m</t>
  </si>
  <si>
    <t>Planta - Trapoeraba roxa (tradescantia pallida purpurea)</t>
  </si>
  <si>
    <t>09419</t>
  </si>
  <si>
    <t>Planta - Umbaúba (Cecropia sp) h=1,00m</t>
  </si>
  <si>
    <t>Planta - Urucum (bixa orellana)</t>
  </si>
  <si>
    <t>Página 144</t>
  </si>
  <si>
    <t>04522</t>
  </si>
  <si>
    <t>Planta - Vinagreiro</t>
  </si>
  <si>
    <t>Planta - Vinca ou boa noite (catharantuhs roseus), h=0,30m</t>
  </si>
  <si>
    <t>09003</t>
  </si>
  <si>
    <t>Planta - Yuca</t>
  </si>
  <si>
    <t>Planta - Yuca Elefante (yucca elephantipes), h=1,60m</t>
  </si>
  <si>
    <t>202,72</t>
  </si>
  <si>
    <t>04524</t>
  </si>
  <si>
    <t>Planta - Zebrina</t>
  </si>
  <si>
    <t>sc</t>
  </si>
  <si>
    <t>Plantio de mudas de grama - MAXI-ROLO</t>
  </si>
  <si>
    <t>0,84</t>
  </si>
  <si>
    <t>Plantio de Palmeira Vecthia com h=3,00m</t>
  </si>
  <si>
    <t>09559</t>
  </si>
  <si>
    <t>Pó calcário dolomítico</t>
  </si>
  <si>
    <t>04396</t>
  </si>
  <si>
    <t>Poda mecânica de gramado - área = 94.350,90m²</t>
  </si>
  <si>
    <t>bimest</t>
  </si>
  <si>
    <t>09186</t>
  </si>
  <si>
    <t>Proteção de arbusto em tela malha quadrada com h=1,80m (diâmetro 0,40m)</t>
  </si>
  <si>
    <t>04401</t>
  </si>
  <si>
    <t>Pulverização - combate a pragas, lagartas, formigas, etc. - Área 94.350,90m²</t>
  </si>
  <si>
    <t>Regularização, nivelamento e espalhamento da mistura fértil orgânica - TOPSOI</t>
  </si>
  <si>
    <t>2,16</t>
  </si>
  <si>
    <t>Sementes para Hidrossemeadura</t>
  </si>
  <si>
    <t>10,15</t>
  </si>
  <si>
    <t>Serviços de poda de coqueiros e adubação - Quantidade 1.449 un</t>
  </si>
  <si>
    <t>trimes</t>
  </si>
  <si>
    <t>Superfosfato simples</t>
  </si>
  <si>
    <t>1,15</t>
  </si>
  <si>
    <t>Supervisão, acompanhamento e compactação da camada de TOPSOIL</t>
  </si>
  <si>
    <t>Terra vegetal</t>
  </si>
  <si>
    <t>50,90m²</t>
  </si>
  <si>
    <t>Varrição diária de áreas de calçadas, ciclovias, estacionamentos e áreas de l</t>
  </si>
  <si>
    <t>01610</t>
  </si>
  <si>
    <t>Meio fio granitico</t>
  </si>
  <si>
    <t>01701</t>
  </si>
  <si>
    <t>Paralelepípedo granitico (com frete)</t>
  </si>
  <si>
    <t>mil</t>
  </si>
  <si>
    <t>09387</t>
  </si>
  <si>
    <t>Paralelepípedo granitico (sem frete)</t>
  </si>
  <si>
    <t>01712</t>
  </si>
  <si>
    <t>Pedra ardosia cinza 20x40 cm; esp=1cm</t>
  </si>
  <si>
    <t>Pedra ardosia cinza 40x40 cm</t>
  </si>
  <si>
    <t>04715</t>
  </si>
  <si>
    <t>Pedra granítica serrada 40x50 cm</t>
  </si>
  <si>
    <t>07282</t>
  </si>
  <si>
    <t>Pedra Itapé 5x20cm</t>
  </si>
  <si>
    <t>01717</t>
  </si>
  <si>
    <t>Pedra lagoa santa 15x30</t>
  </si>
  <si>
    <t>03343</t>
  </si>
  <si>
    <t>Pedra lajeada, irregular</t>
  </si>
  <si>
    <t>01719</t>
  </si>
  <si>
    <t>Pedra miracema 11 x 23 e=3cm (tipo Granitica)</t>
  </si>
  <si>
    <t>01720</t>
  </si>
  <si>
    <t>Pedra portuguesa branca (basalto branco)</t>
  </si>
  <si>
    <t>01721</t>
  </si>
  <si>
    <t>Pedra portuguesa preta (basalto preto)</t>
  </si>
  <si>
    <t>Pedra sao domingos (irregular)</t>
  </si>
  <si>
    <t>01724</t>
  </si>
  <si>
    <t>Pedra silvalita</t>
  </si>
  <si>
    <t>Pente de piaçava com 2,0m p/cobertura, ref: Bahia Manta ou similar</t>
  </si>
  <si>
    <t>02874</t>
  </si>
  <si>
    <t>Pigmento em pó xadrez (500 g)</t>
  </si>
  <si>
    <t>26,03</t>
  </si>
  <si>
    <t>02728</t>
  </si>
  <si>
    <t>Pigmento em pó, Bayferrox, cor amarela, ref. 917 LO ou similar</t>
  </si>
  <si>
    <t>Pigmento em pó, Bayferrox, cor preta, ref. 318 ou similar</t>
  </si>
  <si>
    <t>02564</t>
  </si>
  <si>
    <t>Pigmento em pó, Bayferrox, cor verde cromo GN ou similar</t>
  </si>
  <si>
    <t>02563</t>
  </si>
  <si>
    <t>Pigmento em pó, Bayferrox, cor vermelha, ref. 732 ou similar</t>
  </si>
  <si>
    <t>Polímeros color</t>
  </si>
  <si>
    <t>Arruela de nylon ø 1/4"</t>
  </si>
  <si>
    <t>09838</t>
  </si>
  <si>
    <t>Assento desportivo para as búricas do Estádio Estadual Lourival Batista</t>
  </si>
  <si>
    <t>Balde plástico cap. 10 litros</t>
  </si>
  <si>
    <t>09917</t>
  </si>
  <si>
    <t>Cadeira para recinto desportivo em polipropileno, com apoio para braços e ass</t>
  </si>
  <si>
    <t>ento rebatível, modelo Matrix/B, Marca Desk ou similar</t>
  </si>
  <si>
    <t>07889</t>
  </si>
  <si>
    <t>Cinto ( cinturão ) de segurança</t>
  </si>
  <si>
    <t>Cortina plástica para câmara frigorífica 2mm</t>
  </si>
  <si>
    <t>bobina</t>
  </si>
  <si>
    <t>Distanciador de plástico para pisos ref. CTL-20</t>
  </si>
  <si>
    <t>Página 145</t>
  </si>
  <si>
    <t>09907</t>
  </si>
  <si>
    <t>Estrado plástico modulável em PEAD h=135mm</t>
  </si>
  <si>
    <t>01327</t>
  </si>
  <si>
    <t>Lona plástica preta e=0,15 a 0,3 mm</t>
  </si>
  <si>
    <t>02858</t>
  </si>
  <si>
    <t>Lona plástica preta esp=150 micras</t>
  </si>
  <si>
    <t>Luva de proteção de latex</t>
  </si>
  <si>
    <t>6,37</t>
  </si>
  <si>
    <t>Mangueira cristal Ø 3/8"</t>
  </si>
  <si>
    <t>04687</t>
  </si>
  <si>
    <t>Mangueira de plástico transparente de 1" x 2,00mm</t>
  </si>
  <si>
    <t>07899</t>
  </si>
  <si>
    <t>07373</t>
  </si>
  <si>
    <t>Painel para shaft de 1,00 x 0,65 sem visita e com acessórios</t>
  </si>
  <si>
    <t>07372</t>
  </si>
  <si>
    <t>Painel para shaft de 1,10 x 0,65 sem visita e com acessórios</t>
  </si>
  <si>
    <t>Poltrona de auditório para obesos, capacidade até 200 kg</t>
  </si>
  <si>
    <t>Tela de PVC malha hexagonal 1/2", fio 16 (1,65mm)</t>
  </si>
  <si>
    <t>00436</t>
  </si>
  <si>
    <t>Caixa de medicao bi ou trifásica, em noril (policarbonato)</t>
  </si>
  <si>
    <t>00435</t>
  </si>
  <si>
    <t>Caixa de medicao monofásica, em noril (policarbonato)</t>
  </si>
  <si>
    <t>09496</t>
  </si>
  <si>
    <t>Chapa de acrilico</t>
  </si>
  <si>
    <t>02711</t>
  </si>
  <si>
    <t>02712</t>
  </si>
  <si>
    <t>02714</t>
  </si>
  <si>
    <t>Chapa em policarbonato mr-10, cor cristal, ge, 12.7 mm</t>
  </si>
  <si>
    <t>09497</t>
  </si>
  <si>
    <t>Cobertura em policarbonato alveolar de 8mm, fixado em peças de alumínio inclu</t>
  </si>
  <si>
    <t>sive instalação</t>
  </si>
  <si>
    <t>00852</t>
  </si>
  <si>
    <t>02235</t>
  </si>
  <si>
    <t>00141</t>
  </si>
  <si>
    <t>08487</t>
  </si>
  <si>
    <t>00169</t>
  </si>
  <si>
    <t>Anel pré-moldado concreto d= 600mm, alt= 100mm</t>
  </si>
  <si>
    <t>00170</t>
  </si>
  <si>
    <t>Anel pré-moldado concreto d= 600mm, alt= 150mm</t>
  </si>
  <si>
    <t>00171</t>
  </si>
  <si>
    <t>Anel pré-moldado concreto d= 600mm, alt= 500mm</t>
  </si>
  <si>
    <t>Anel pré-moldado concreto d= 800mm, alt= 100mm</t>
  </si>
  <si>
    <t>00173</t>
  </si>
  <si>
    <t>Anel pré-moldado concreto d= 800mm, alt= 500mm</t>
  </si>
  <si>
    <t>00174</t>
  </si>
  <si>
    <t>Anel pré-moldado concreto d= 800mm, alt=1000mm</t>
  </si>
  <si>
    <t>Anel pré-moldado concreto d=1000mm, alt= 100mm</t>
  </si>
  <si>
    <t>00176</t>
  </si>
  <si>
    <t>Anel pré-moldado concreto d=1000mm, alt= 500mm</t>
  </si>
  <si>
    <t>Anel pré-moldado concreto d=1000mm, alt=1000mm</t>
  </si>
  <si>
    <t>00178</t>
  </si>
  <si>
    <t>Anel pré-moldado concreto d=1200mm, alt= 100mm</t>
  </si>
  <si>
    <t>Anel pré-moldado concreto d=1200mm, alt= 500mm</t>
  </si>
  <si>
    <t>00180</t>
  </si>
  <si>
    <t>Anel pré-moldado concreto d=1200mm, alt=1000mm</t>
  </si>
  <si>
    <t>04842</t>
  </si>
  <si>
    <t>04843</t>
  </si>
  <si>
    <t>47,82</t>
  </si>
  <si>
    <t>04844</t>
  </si>
  <si>
    <t>00251</t>
  </si>
  <si>
    <t>Banco de concreto c/ encosto de 1,50 x 0,40m</t>
  </si>
  <si>
    <t>00252</t>
  </si>
  <si>
    <t>Banco de concreto s/ encosto de 1,50 x 0,45m</t>
  </si>
  <si>
    <t>00281</t>
  </si>
  <si>
    <t>Página 146</t>
  </si>
  <si>
    <t>02923</t>
  </si>
  <si>
    <t>02924</t>
  </si>
  <si>
    <t>00279</t>
  </si>
  <si>
    <t>Bloco de concreto, tipo "u", calha dim. 9 x 15 x 30cm</t>
  </si>
  <si>
    <t>13,55</t>
  </si>
  <si>
    <t>09481</t>
  </si>
  <si>
    <t>Caixa pré-moldada c/tampa para aterramento (20x20x15cm), padrão Energisa</t>
  </si>
  <si>
    <t>13,30</t>
  </si>
  <si>
    <t>Calha meio-tubo de concreto simples d=200mm p/agua pluvial</t>
  </si>
  <si>
    <t>Calha meio-tubo de concreto simples d=300mm p/agua pluvial</t>
  </si>
  <si>
    <t>02510</t>
  </si>
  <si>
    <t>Calha meio-tubo de concreto simples d=400mm p/agua pluvial</t>
  </si>
  <si>
    <t>Calha meio-tubo de concreto simples d=600mm p/agua pluvial</t>
  </si>
  <si>
    <t>Calha meio-tubo de concreto simples d=800mm p/agua pluvial</t>
  </si>
  <si>
    <t>72,06</t>
  </si>
  <si>
    <t>02653</t>
  </si>
  <si>
    <t>Canaleta de concreto armado com grelha (0,50 x 0,40 m)</t>
  </si>
  <si>
    <t>00619</t>
  </si>
  <si>
    <t>Cobogo cimento tipo "veneziana", dim: 40 x 40 x 9cm</t>
  </si>
  <si>
    <t>00618</t>
  </si>
  <si>
    <t>Cobogo cimento vazado 20 x 20cm (unico furo)</t>
  </si>
  <si>
    <t>Cobogo cimento, (elemento vazado,circular), 30 x 30 x 5cm</t>
  </si>
  <si>
    <t>09230</t>
  </si>
  <si>
    <t>01779</t>
  </si>
  <si>
    <t>Tubo em concreto para pilar   dim. 30x 30 - h= 30 cm</t>
  </si>
  <si>
    <t>02444</t>
  </si>
  <si>
    <t>Vigota pré-moldada em concreto armado 0.10 x 0.15 m</t>
  </si>
  <si>
    <t>12,45</t>
  </si>
  <si>
    <t>00471</t>
  </si>
  <si>
    <t>Caixa pré-moldada concreto p/ aparelho ar cond. 1000 a 18000 btu</t>
  </si>
  <si>
    <t>00713</t>
  </si>
  <si>
    <t>Cruzeta concreto tipo "L", 1700mm</t>
  </si>
  <si>
    <t>03541</t>
  </si>
  <si>
    <t>Cruzeta de concreto tipo T 1700 mm</t>
  </si>
  <si>
    <t>128,00</t>
  </si>
  <si>
    <t>03542</t>
  </si>
  <si>
    <t>Cruzeta de concreto tipo T 1900 mm</t>
  </si>
  <si>
    <t>03248</t>
  </si>
  <si>
    <t>Cruzeta de concreto tipo T 2400 mm 400 Kgf</t>
  </si>
  <si>
    <t>00711</t>
  </si>
  <si>
    <t>Cruzeta em concreto armado, retangular, 1900mm</t>
  </si>
  <si>
    <t>00712</t>
  </si>
  <si>
    <t>Cruzeta em concreto armado, retangular, 2300mm</t>
  </si>
  <si>
    <t>00714</t>
  </si>
  <si>
    <t>Cruzeta em concreto armado, tipo "t", 1900mm</t>
  </si>
  <si>
    <t>04807</t>
  </si>
  <si>
    <t>Grelha pré-moldada em concreto dimensões 0,40 x1,00 x 0,05m</t>
  </si>
  <si>
    <t>Grelha pré-moldada em concreto p/canaleta dimensões 0,40 x 0,50 x 0,05m</t>
  </si>
  <si>
    <t>01075</t>
  </si>
  <si>
    <t>Grelha pré-moldada em concreto para boca de lobo 0,45 x1,10m</t>
  </si>
  <si>
    <t>04282</t>
  </si>
  <si>
    <t>Grelha pré-moldada em concreto para boca de lobo 0,70 x 0,40m</t>
  </si>
  <si>
    <t>01281</t>
  </si>
  <si>
    <t>01282</t>
  </si>
  <si>
    <t>01283</t>
  </si>
  <si>
    <t>04558</t>
  </si>
  <si>
    <t>04559</t>
  </si>
  <si>
    <t>04554</t>
  </si>
  <si>
    <t>04553</t>
  </si>
  <si>
    <t>02970</t>
  </si>
  <si>
    <t>04557</t>
  </si>
  <si>
    <t>20,16</t>
  </si>
  <si>
    <t>02754</t>
  </si>
  <si>
    <t>04909</t>
  </si>
  <si>
    <t>Página 147</t>
  </si>
  <si>
    <t>04694</t>
  </si>
  <si>
    <t>04695</t>
  </si>
  <si>
    <t>00931</t>
  </si>
  <si>
    <t>necimento e instalação</t>
  </si>
  <si>
    <t>09155</t>
  </si>
  <si>
    <t>Pilar em concreto pre-moldado, dim = 20x20cm e altura=4,00m</t>
  </si>
  <si>
    <t>09154</t>
  </si>
  <si>
    <t>Pilar em concreto pre-moldado, dim = 20x30cm e altura=4,00m</t>
  </si>
  <si>
    <t>Viga em concreto pre-moldado, dim = 12x20cm</t>
  </si>
  <si>
    <t>09243</t>
  </si>
  <si>
    <t>740,25</t>
  </si>
  <si>
    <t>01023</t>
  </si>
  <si>
    <t>Fossa séptica oms p/ 10 pessoas (v=600l) - 03 anéis de 1,00m</t>
  </si>
  <si>
    <t>01024</t>
  </si>
  <si>
    <t>Fossa séptica oms p/ 15 pessoas (v=900l) - 03 anéis de 1,00m</t>
  </si>
  <si>
    <t>01025</t>
  </si>
  <si>
    <t>Fossa séptica oms p/ 20 pessoas (v=1410l) - 05 anéis de 1,00m</t>
  </si>
  <si>
    <t>01026</t>
  </si>
  <si>
    <t>Fossa séptica oms p/ 30 pessoas (v=2710l) - 06 anéis de 1,20m</t>
  </si>
  <si>
    <t>01027</t>
  </si>
  <si>
    <t>Fossa séptica oms p/ 50 pessoas (v=3390l) - 06 anéis de 1,20m</t>
  </si>
  <si>
    <t>01029</t>
  </si>
  <si>
    <t>Fossa séptica oms p/ 100 pessoas (v=5290l)</t>
  </si>
  <si>
    <t>1.525,95</t>
  </si>
  <si>
    <t>01285</t>
  </si>
  <si>
    <t>Laje pré-fabricada comum para piso ou forro</t>
  </si>
  <si>
    <t>03329</t>
  </si>
  <si>
    <t>01286</t>
  </si>
  <si>
    <t>07534</t>
  </si>
  <si>
    <t>09805</t>
  </si>
  <si>
    <t>Montante (pilar) em   concreto armado, h=2,20m</t>
  </si>
  <si>
    <t>Placa de concreto armado polido, fck=30mpa</t>
  </si>
  <si>
    <t>01611</t>
  </si>
  <si>
    <t>Meio fio pré-moldado concreto (0,12 x 0,30 x 1,00m)</t>
  </si>
  <si>
    <t>09396</t>
  </si>
  <si>
    <t>52,10</t>
  </si>
  <si>
    <t>Página 148</t>
  </si>
  <si>
    <t>09395</t>
  </si>
  <si>
    <t>09394</t>
  </si>
  <si>
    <t>01290</t>
  </si>
  <si>
    <t>01291</t>
  </si>
  <si>
    <t>01292</t>
  </si>
  <si>
    <t>2,33</t>
  </si>
  <si>
    <t>01280</t>
  </si>
  <si>
    <t>Ladrilho hidráulico     "trottoir" cor natural, 20 x 20cm</t>
  </si>
  <si>
    <t>01279</t>
  </si>
  <si>
    <t>Ladrilho hidráulico "trottoir" na cor vermelha 20 x 20cm</t>
  </si>
  <si>
    <t>Ladrilho hidráulico Mosaico colorido 20 x 20cm</t>
  </si>
  <si>
    <t>01294</t>
  </si>
  <si>
    <t>Lajota concreto revestimento piso, quadrada 39cm,   fck=35mpa, e=3cm, 7un/m2</t>
  </si>
  <si>
    <t>04689</t>
  </si>
  <si>
    <t>09758</t>
  </si>
  <si>
    <t>09759</t>
  </si>
  <si>
    <t>79,83</t>
  </si>
  <si>
    <t>08498</t>
  </si>
  <si>
    <t>Poste circular de concreto 7/200   para iluminação pública</t>
  </si>
  <si>
    <t>08636</t>
  </si>
  <si>
    <t>Poste circular de concreto 8/200   para iluminação pública</t>
  </si>
  <si>
    <t>1.000,00</t>
  </si>
  <si>
    <t>08956</t>
  </si>
  <si>
    <t>Poste circular de concreto 9/400 - Para linha de Transmissão</t>
  </si>
  <si>
    <t>08637</t>
  </si>
  <si>
    <t>Poste circular de concreto 10/200 para iluminação pública</t>
  </si>
  <si>
    <t>Poste circular de concreto 11/ 300</t>
  </si>
  <si>
    <t>Poste circular de concreto 11/ 600 Para linha de Transmissão</t>
  </si>
  <si>
    <t>03230</t>
  </si>
  <si>
    <t>Poste circular de concreto 11/1000</t>
  </si>
  <si>
    <t>2.200,00</t>
  </si>
  <si>
    <t>Poste circular de concreto 11/1500</t>
  </si>
  <si>
    <t>02560</t>
  </si>
  <si>
    <t>Poste circular de concreto 12/ 200   para iluminação pública</t>
  </si>
  <si>
    <t>1.400,00</t>
  </si>
  <si>
    <t>03847</t>
  </si>
  <si>
    <t>Poste circular de concreto 12/ 300</t>
  </si>
  <si>
    <t>Poste circular de concreto 12/ 400 para linha de transmissão</t>
  </si>
  <si>
    <t>1.800,00</t>
  </si>
  <si>
    <t>04647</t>
  </si>
  <si>
    <t>Poste circular de concreto 12/ 600   para linha de transmissão</t>
  </si>
  <si>
    <t>2.000,00</t>
  </si>
  <si>
    <t>04649</t>
  </si>
  <si>
    <t>Poste circular de concreto 12/1000</t>
  </si>
  <si>
    <t>03848</t>
  </si>
  <si>
    <t>Poste circular de concreto 12/1500</t>
  </si>
  <si>
    <t>03167</t>
  </si>
  <si>
    <t>Poste circular de concreto 16/ 200 - Diâmetro do topo - Ø = 14cm</t>
  </si>
  <si>
    <t>02590</t>
  </si>
  <si>
    <t>01855</t>
  </si>
  <si>
    <t>Poste circular de concreto 16/ 400 para linha de transmissão</t>
  </si>
  <si>
    <t>09227</t>
  </si>
  <si>
    <t>Poste concreto duplo T (DT) 6/150</t>
  </si>
  <si>
    <t>Poste concreto duplo T (DT) 7/150</t>
  </si>
  <si>
    <t>08785</t>
  </si>
  <si>
    <t>Poste concreto duplo T (DT) 7/600</t>
  </si>
  <si>
    <t>01857</t>
  </si>
  <si>
    <t>Poste concreto duplo T (DT) 9/100</t>
  </si>
  <si>
    <t>07862</t>
  </si>
  <si>
    <t>Poste concreto duplo T (DT) 9/150</t>
  </si>
  <si>
    <t>01858</t>
  </si>
  <si>
    <t>Poste concreto duplo T (DT) 9/200</t>
  </si>
  <si>
    <t>01859</t>
  </si>
  <si>
    <t>Poste concreto duplo T (DT) 9/300</t>
  </si>
  <si>
    <t>Poste concreto duplo T (DT) 9/600</t>
  </si>
  <si>
    <t>01860</t>
  </si>
  <si>
    <t>Poste concreto duplo T (DT) 10/ 150</t>
  </si>
  <si>
    <t>01861</t>
  </si>
  <si>
    <t>Poste concreto duplo T (DT) 10/ 300</t>
  </si>
  <si>
    <t>01862</t>
  </si>
  <si>
    <t>Poste concreto duplo T (DT) 10/ 600</t>
  </si>
  <si>
    <t>01863</t>
  </si>
  <si>
    <t>Poste concreto duplo T (DT) 10/1000</t>
  </si>
  <si>
    <t>03233</t>
  </si>
  <si>
    <t>Poste concreto duplo T (DT) 11/ 200</t>
  </si>
  <si>
    <t>01865</t>
  </si>
  <si>
    <t>Poste concreto duplo T (DT) 11/ 300</t>
  </si>
  <si>
    <t>03232</t>
  </si>
  <si>
    <t>Poste concreto duplo T (DT) 11/ 400</t>
  </si>
  <si>
    <t>01866</t>
  </si>
  <si>
    <t>Poste concreto duplo T (DT) 11/ 600</t>
  </si>
  <si>
    <t>Página 149</t>
  </si>
  <si>
    <t>01867</t>
  </si>
  <si>
    <t>Poste concreto duplo T (DT) 11/1000</t>
  </si>
  <si>
    <t>04648</t>
  </si>
  <si>
    <t>Poste concreto duplo T (DT) 11/1500</t>
  </si>
  <si>
    <t>01868</t>
  </si>
  <si>
    <t>Poste concreto duplo T (DT) 12/ 300</t>
  </si>
  <si>
    <t>01869</t>
  </si>
  <si>
    <t>Poste concreto duplo T (DT) 12/ 600</t>
  </si>
  <si>
    <t>1.050,00</t>
  </si>
  <si>
    <t>01870</t>
  </si>
  <si>
    <t>Poste concreto duplo T (DT) 12/1000</t>
  </si>
  <si>
    <t>Poste concreto duplo T (DT) 16/600</t>
  </si>
  <si>
    <t>Poste concreto duplo T (DT) 24/1000</t>
  </si>
  <si>
    <t>5.500,00</t>
  </si>
  <si>
    <t>07892</t>
  </si>
  <si>
    <t>Poste concreto duplo T (DT) 25/800</t>
  </si>
  <si>
    <t>02288</t>
  </si>
  <si>
    <t>Tubo concreto CA-1 d=0,40m</t>
  </si>
  <si>
    <t>02289</t>
  </si>
  <si>
    <t>Tubo concreto CA-1 d=0,60m</t>
  </si>
  <si>
    <t>02290</t>
  </si>
  <si>
    <t>Tubo concreto CA-1 d=0,80m</t>
  </si>
  <si>
    <t>02291</t>
  </si>
  <si>
    <t>Tubo concreto CA-1 d=1,00m</t>
  </si>
  <si>
    <t>02292</t>
  </si>
  <si>
    <t>Tubo concreto CA-1 d=1,20m</t>
  </si>
  <si>
    <t>02293</t>
  </si>
  <si>
    <t>Tubo concreto CA-2 d=0,40m</t>
  </si>
  <si>
    <t>Tubo concreto CA-2 d=0,60m</t>
  </si>
  <si>
    <t>02295</t>
  </si>
  <si>
    <t>Tubo concreto CA-2 d=0,80m</t>
  </si>
  <si>
    <t>02296</t>
  </si>
  <si>
    <t>Tubo concreto CA-2 d=1,00m</t>
  </si>
  <si>
    <t>02297</t>
  </si>
  <si>
    <t>Tubo concreto CA-2 d=1,20m</t>
  </si>
  <si>
    <t>02298</t>
  </si>
  <si>
    <t>Tubo concreto perfurado d=0,20m</t>
  </si>
  <si>
    <t>Tubo concreto simples   d=0,20m</t>
  </si>
  <si>
    <t>Tubo concreto simples d=0,30m</t>
  </si>
  <si>
    <t>02303</t>
  </si>
  <si>
    <t>Tubo concreto simples d=0,40m</t>
  </si>
  <si>
    <t>02299</t>
  </si>
  <si>
    <t>Tubo concreto simples poroso d=0,20m</t>
  </si>
  <si>
    <t>02300</t>
  </si>
  <si>
    <t>Tubo concreto simples poroso d=0,30m</t>
  </si>
  <si>
    <t>07594</t>
  </si>
  <si>
    <t>Acoplamento para calha pluvial de PVC (100mm), Amanco ou similar</t>
  </si>
  <si>
    <t>Anel borracha p/ tubo ou conexão pvc sanitário predial, d= 200mm</t>
  </si>
  <si>
    <t>00162</t>
  </si>
  <si>
    <t>Anel borracha p/ tubo pvc sanitário predial, d= 40mm</t>
  </si>
  <si>
    <t>0,85</t>
  </si>
  <si>
    <t>00163</t>
  </si>
  <si>
    <t>Anel borracha p/ tubo pvc sanitário predial, d= 50mm</t>
  </si>
  <si>
    <t>00164</t>
  </si>
  <si>
    <t>Anel borracha p/ tubo pvc sanitário predial, d= 75mm</t>
  </si>
  <si>
    <t>00165</t>
  </si>
  <si>
    <t>Anel borracha p/ tubo pvc sanitário predial, d= 100mm</t>
  </si>
  <si>
    <t>Anel borracha p/ tubo pvc sanitário predial, d= 150mm</t>
  </si>
  <si>
    <t>09694</t>
  </si>
  <si>
    <t>Anel borracha p/ tubo pvc sanitario, serie R,   d= 40mm</t>
  </si>
  <si>
    <t>09695</t>
  </si>
  <si>
    <t>Anel borracha p/ tubo pvc sanitario, serie R,   d= 50mm</t>
  </si>
  <si>
    <t>00161</t>
  </si>
  <si>
    <t>Anel borracha p/ tubo pvc sanitario, serie R,   d= 75mm</t>
  </si>
  <si>
    <t>09696</t>
  </si>
  <si>
    <t>Anel borracha p/ tubo pvc sanitario, serie R,   d= 100mm</t>
  </si>
  <si>
    <t>Anel borracha p/ tubo pvc sanitario, serie R,   d= 150mm</t>
  </si>
  <si>
    <t>6,59</t>
  </si>
  <si>
    <t>05164</t>
  </si>
  <si>
    <t>Anel de borracha p/ tubo de pvc defofo, d= 100mm</t>
  </si>
  <si>
    <t>05165</t>
  </si>
  <si>
    <t>Anel de borracha p/ tubo de pvc defofo, d= 150mm</t>
  </si>
  <si>
    <t>05166</t>
  </si>
  <si>
    <t>Anel de borracha p/ tubo de pvc defofo, d= 200mm</t>
  </si>
  <si>
    <t>16,88</t>
  </si>
  <si>
    <t>05167</t>
  </si>
  <si>
    <t>Anel de borracha p/ tubo de pvc defofo, d= 250mm</t>
  </si>
  <si>
    <t>05168</t>
  </si>
  <si>
    <t>Anel de borracha p/ tubo de pvc defofo, d= 300mm</t>
  </si>
  <si>
    <t>05169</t>
  </si>
  <si>
    <t>Anel de borracha p/ tubo ou conexão de pvc je, d= 50mm</t>
  </si>
  <si>
    <t>05170</t>
  </si>
  <si>
    <t>Anel de borracha p/ tubo ou conexão de pvc je, d= 75mm</t>
  </si>
  <si>
    <t>05171</t>
  </si>
  <si>
    <t>Anel de borracha p/ tubo ou conexão de pvc je, d= 100mm</t>
  </si>
  <si>
    <t>8,56</t>
  </si>
  <si>
    <t>00167</t>
  </si>
  <si>
    <t>Anel de borracha p/ tubo/conexões pvc PBA JE, p/rede de agua, d= 100mm</t>
  </si>
  <si>
    <t>00168</t>
  </si>
  <si>
    <t>Anel de vedação (decanel AV 90l) ou similar</t>
  </si>
  <si>
    <t>17,52</t>
  </si>
  <si>
    <t>Anel vedação PVC, 100mm, para saída vaso sanitario</t>
  </si>
  <si>
    <t>04997</t>
  </si>
  <si>
    <t>Bocal para calha pluvial de PVC (125x88mm), Linha Aquapluv, Tigre ou similar</t>
  </si>
  <si>
    <t>07593</t>
  </si>
  <si>
    <t>Bocal para calha pluvial de PVC (170x100mm), Amanco ou similar</t>
  </si>
  <si>
    <t>09470</t>
  </si>
  <si>
    <t>39,48</t>
  </si>
  <si>
    <t>Cabeceira direita Aquapluv beiral ou similar - 125mm</t>
  </si>
  <si>
    <t>7,95</t>
  </si>
  <si>
    <t>09471</t>
  </si>
  <si>
    <t>Cabeceira direita p/calha pluvial PVC, d=170mm, Amanco ou similar</t>
  </si>
  <si>
    <t>11,32</t>
  </si>
  <si>
    <t>Cabeceira esquerda Aquapluv beiral ou similar - 125mm</t>
  </si>
  <si>
    <t>Cabeceira esquerda p/calha pluvial PVC, d=170mm, Amanco ou similar</t>
  </si>
  <si>
    <t>24,97</t>
  </si>
  <si>
    <t>Coxim de borracha</t>
  </si>
  <si>
    <t>Emenda Aquapluv beiral ou similar - 125mm</t>
  </si>
  <si>
    <t>09473</t>
  </si>
  <si>
    <t>Emenda p/calha pluvial beiral, d=170mm, Amanco ou similar</t>
  </si>
  <si>
    <t>01703</t>
  </si>
  <si>
    <t>Pasta lubrificante p/   pvc je</t>
  </si>
  <si>
    <t>06509</t>
  </si>
  <si>
    <t>Tampão / Terminal - Ø 100mm em pead</t>
  </si>
  <si>
    <t>06510</t>
  </si>
  <si>
    <t>Tampão / Terminal - Ø 125mm em pead</t>
  </si>
  <si>
    <t>Página 150</t>
  </si>
  <si>
    <t>06511</t>
  </si>
  <si>
    <t>Tampão / Terminal - Ø 150mm em pead</t>
  </si>
  <si>
    <t>06506</t>
  </si>
  <si>
    <t>Tampão / Terminal - Ø 30mm em pead</t>
  </si>
  <si>
    <t>06507</t>
  </si>
  <si>
    <t>Tampão / Terminal - Ø 50mm em pead</t>
  </si>
  <si>
    <t>06508</t>
  </si>
  <si>
    <t>Tampão / Terminal - Ø 75mm em pead</t>
  </si>
  <si>
    <t>Tubo de borracha esponjosa celula fechada resistencia 100º Ø 3/8"x19mm</t>
  </si>
  <si>
    <t>04325</t>
  </si>
  <si>
    <t>Assento para vaso sanitário, almofadado, TPK, ASTRA ou similar</t>
  </si>
  <si>
    <t>04372</t>
  </si>
  <si>
    <t>Assento para vaso sanitario, mundial, branco, Amanco ou similar</t>
  </si>
  <si>
    <t>00230</t>
  </si>
  <si>
    <t>Assento para vaso sanitário, plastico, universal, branco, padrão popular</t>
  </si>
  <si>
    <t>02073</t>
  </si>
  <si>
    <t>Bolsa de ligação para vaso sanitário</t>
  </si>
  <si>
    <t>03399</t>
  </si>
  <si>
    <t>Cabide de plástico, Akros ou similar</t>
  </si>
  <si>
    <t>00449</t>
  </si>
  <si>
    <t>Caixa descarga de sobrepor completa (akros ou similar)</t>
  </si>
  <si>
    <t>09467</t>
  </si>
  <si>
    <t>13,06</t>
  </si>
  <si>
    <t>09469</t>
  </si>
  <si>
    <t>20,13</t>
  </si>
  <si>
    <t>04506</t>
  </si>
  <si>
    <t>Chuveiro plástico grande</t>
  </si>
  <si>
    <t>00607</t>
  </si>
  <si>
    <t>Chuveiro plástico, HERC 2011 ou similar</t>
  </si>
  <si>
    <t>00899</t>
  </si>
  <si>
    <t>03649</t>
  </si>
  <si>
    <t>Fita acabamento bordo, em PVC, cor branca, e=19mm</t>
  </si>
  <si>
    <t>03227</t>
  </si>
  <si>
    <t>Haste para chuveiro, em PVC 1/2", Akros ou similar</t>
  </si>
  <si>
    <t>4,49</t>
  </si>
  <si>
    <t>01582</t>
  </si>
  <si>
    <t>Mangueira trançada de alta pressão spt 250p ø = 3/4"</t>
  </si>
  <si>
    <t>03400</t>
  </si>
  <si>
    <t>Meia saboneteira de plástico, Akros ou similar</t>
  </si>
  <si>
    <t>03398</t>
  </si>
  <si>
    <t>Papeleira de plástico, Akros ou similar</t>
  </si>
  <si>
    <t>07073</t>
  </si>
  <si>
    <t>02012</t>
  </si>
  <si>
    <t>Sifao com valvula para tanque lavar, 1 1/4" x 40, Akros nº. 8 ou similar</t>
  </si>
  <si>
    <t>02904</t>
  </si>
  <si>
    <t>02905</t>
  </si>
  <si>
    <t>10,97</t>
  </si>
  <si>
    <t>02906</t>
  </si>
  <si>
    <t>Sifao para pia de cozinha em PVC, flexível, 1 1/2" x 50 mm, acabamento branco</t>
  </si>
  <si>
    <t>Torneira de boia 2 1/2"" c/ balao plastico</t>
  </si>
  <si>
    <t>09280</t>
  </si>
  <si>
    <t>Torneira de bóia p/caixa d'agua d = 1 1/2" ref:1350 (deca ou similar)</t>
  </si>
  <si>
    <t>40,80</t>
  </si>
  <si>
    <t>02249</t>
  </si>
  <si>
    <t>Torneira de bóia p/caixa d'agua d = 1 1/4" ref:1350B (deca ou similar)</t>
  </si>
  <si>
    <t>02255</t>
  </si>
  <si>
    <t>Torneira de bóia p/caixa d'agua d = 1", ref:1350 (deca ou similar)</t>
  </si>
  <si>
    <t>02252</t>
  </si>
  <si>
    <t>Torneira de boia p/caixa d'agua em pvc d = 1"</t>
  </si>
  <si>
    <t>02251</t>
  </si>
  <si>
    <t>Torneira de bóia p/caixa d'agua em pvc d = 1/2"</t>
  </si>
  <si>
    <t>02250</t>
  </si>
  <si>
    <t>Torneira de boia p/caixa d'agua em pvc d = 3/4"</t>
  </si>
  <si>
    <t>02260</t>
  </si>
  <si>
    <t>Torneira plastica para jardins 1/2", HERC 1128 ou similar</t>
  </si>
  <si>
    <t>Torneira plástica para lavatório 1/2", HERC 1195 ou similar</t>
  </si>
  <si>
    <t>02893</t>
  </si>
  <si>
    <t>Torneira plástica para pia de cozinha 1/2", HERC-1113C ou similar</t>
  </si>
  <si>
    <t>02259</t>
  </si>
  <si>
    <t>Torneira plastica para tanque de lavar 1/2",   HERC 1126 ou similar</t>
  </si>
  <si>
    <t>02304</t>
  </si>
  <si>
    <t>02305</t>
  </si>
  <si>
    <t>Tubo de ligação em PVC para vaso sanitário, acabamento cromado, CIPLA ou simi</t>
  </si>
  <si>
    <t>11,17</t>
  </si>
  <si>
    <t>01330</t>
  </si>
  <si>
    <t>Tubo de ligacao PVC para saida de vaso sanitário d= 100mm</t>
  </si>
  <si>
    <t>5,12</t>
  </si>
  <si>
    <t>Página 151</t>
  </si>
  <si>
    <t>09591</t>
  </si>
  <si>
    <t>Tubo descida para válvula de descarga, inclusive joelho (tigre ou similar)</t>
  </si>
  <si>
    <t>02306</t>
  </si>
  <si>
    <t>Tubo descida pvc 1 1/ 4", completo, p/ caixa descarga (akros ou similar)</t>
  </si>
  <si>
    <t>11,66</t>
  </si>
  <si>
    <t>02913</t>
  </si>
  <si>
    <t>02907</t>
  </si>
  <si>
    <t>Válvula em PVC para lavatório, cuba ou mictório, acabamento branco, ASTRA VL5</t>
  </si>
  <si>
    <t>02908</t>
  </si>
  <si>
    <t>Válvula em PVC para lavatório, cuba ou mictório, acabamento cromado, ASTRA VL</t>
  </si>
  <si>
    <t>02909</t>
  </si>
  <si>
    <t>Válvula em PVC para pia de cozinha, acabamento branco</t>
  </si>
  <si>
    <t>02910</t>
  </si>
  <si>
    <t>Válvula em PVC para pia de cozinha, acabamento cromado, ASTRA VP2 ou similar</t>
  </si>
  <si>
    <t>02911</t>
  </si>
  <si>
    <t>02912</t>
  </si>
  <si>
    <t>3,18</t>
  </si>
  <si>
    <t>Vedacao para saida de vaso sanitário d= 100 mm</t>
  </si>
  <si>
    <t>Caixa d'agua de polietileno alta densidade, 5.000 litros, Fortlev ou similar</t>
  </si>
  <si>
    <t>04952</t>
  </si>
  <si>
    <t>Caixa d'agua de polietileno alta densidade, cilindrica, 1000 litros</t>
  </si>
  <si>
    <t>04950</t>
  </si>
  <si>
    <t>Caixa d'agua de polietileno alta densidade, cilindrica, 310 litros</t>
  </si>
  <si>
    <t>04951</t>
  </si>
  <si>
    <t>Caixa d'agua de polietileno alta densidade, cilindrica, 500 litros</t>
  </si>
  <si>
    <t>02574</t>
  </si>
  <si>
    <t>Caixa de gordura em pvc (múltipla) com cesta de limpeza (Tigre ou similar)</t>
  </si>
  <si>
    <t>Caixa sifonada completa em pvc, c/grelha e porta grelha, 100 x 150 x 50 mm</t>
  </si>
  <si>
    <t>03352</t>
  </si>
  <si>
    <t>Caixa sifonada em pvc, quadrada, com tampa cega, 150 x 150 x 50 mm, completa</t>
  </si>
  <si>
    <t>03771</t>
  </si>
  <si>
    <t>00477</t>
  </si>
  <si>
    <t>Caixa sifonada quadrada, com sete entradas e uma saída, d = 150 x 150 x 50mm,</t>
  </si>
  <si>
    <t>ref. nº25, acabamento branco, marca Akros ou similar</t>
  </si>
  <si>
    <t>00478</t>
  </si>
  <si>
    <t>00479</t>
  </si>
  <si>
    <t>Caixa sifonada quadrada, com sete entradas e uma saida, d = 150 x 185 x 75mm,</t>
  </si>
  <si>
    <t>ref. nº40, acabamento branco, marca Akros ou similar</t>
  </si>
  <si>
    <t>00480</t>
  </si>
  <si>
    <t>00476</t>
  </si>
  <si>
    <t>00475</t>
  </si>
  <si>
    <t>Caixa sifonada quadrada, com três entradas e uma saida, d = 100x100x50mm, ref</t>
  </si>
  <si>
    <t>09693</t>
  </si>
  <si>
    <t>02943</t>
  </si>
  <si>
    <t>Caixa sifonada quadrada, com uma entrada e uma saida, d = 100x100x50mm, ref.</t>
  </si>
  <si>
    <t>nº61, acabamento branco, marca Akros ou similar</t>
  </si>
  <si>
    <t>02944</t>
  </si>
  <si>
    <t>07612</t>
  </si>
  <si>
    <t>Caixa sifonada redonda, corpo giratório, com 5 entradas de 40mm e 1 saida de</t>
  </si>
  <si>
    <t>75mm, d=150x170x75mm, com grelha, Pvc branco, Tigre ou similar</t>
  </si>
  <si>
    <t>Calha de piso normal DN 200 em PVC Tigre ou similar</t>
  </si>
  <si>
    <t>Corpo da caixa de águas pluviais 300mm em pvc, akros ou similar</t>
  </si>
  <si>
    <t>Corpo da caixa de gordura 300mm em pvc, akros ou similar</t>
  </si>
  <si>
    <t>04408</t>
  </si>
  <si>
    <t>Corpo da caixa de inspeção 300mm em pvc, akros ou similar</t>
  </si>
  <si>
    <t>07535</t>
  </si>
  <si>
    <t>Corpo para caixa sifonada 100x100x50mm, PVC, Tigre ou similar</t>
  </si>
  <si>
    <t>Grelha de piso, em pvc, articulada, branca, 20 x 50cm, tigre ou similar</t>
  </si>
  <si>
    <t>Grelha em aço inox para calha, dim 100 x 15 x 2.5 cm - inclusive quadro de ca</t>
  </si>
  <si>
    <t>ntoneira 1/8 x 1</t>
  </si>
  <si>
    <t>Grelha em aço inox para calha, dim 125 x 25 x 2.5 cm - inclusive quadro de ca</t>
  </si>
  <si>
    <t>ntoneira 1/8" x 1"</t>
  </si>
  <si>
    <t>Grelha em aço inox para calha, dim 130 x 25 x 2.5 cm - inclusive quadro de ca</t>
  </si>
  <si>
    <t>Grelha em aço inox para calha, dim 80 x 25 x 2.5 cm - inclusive quadro de can</t>
  </si>
  <si>
    <t>toneira 1/8" x 1"</t>
  </si>
  <si>
    <t>Grelha em aço inox para calha, l= 25cm - inclusive quadro de cantoneira 1/8"</t>
  </si>
  <si>
    <t>x 1"</t>
  </si>
  <si>
    <t>Grelha para calha de piso normal DN 200 PVC Tigre ou similar</t>
  </si>
  <si>
    <t>01076</t>
  </si>
  <si>
    <t>Grelha pvc redonda, branca, p/caixa e ralos, d=100mm</t>
  </si>
  <si>
    <t>3,94</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</si>
  <si>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</si>
  <si>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</si>
  <si>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</si>
  <si>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</si>
  <si>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Página 152</t>
  </si>
  <si>
    <t>00474</t>
  </si>
  <si>
    <t>Ralo seco pvc sanitário quadrado d=100x100x40mm com grelha branca</t>
  </si>
  <si>
    <t>01906</t>
  </si>
  <si>
    <t>marca Akros ou similar</t>
  </si>
  <si>
    <t>01905</t>
  </si>
  <si>
    <t>01907</t>
  </si>
  <si>
    <t>13,15</t>
  </si>
  <si>
    <t>02942</t>
  </si>
  <si>
    <t>02715</t>
  </si>
  <si>
    <t>Divisória em pvc estruturado em painéis de aço pintado em epoxi-poliester</t>
  </si>
  <si>
    <t>Porta em pvc, sanfonada, 0.60 x 2.10 m</t>
  </si>
  <si>
    <t>04896</t>
  </si>
  <si>
    <t>Porta em pvc, sanfonada, 0.70 x 2.10 m</t>
  </si>
  <si>
    <t>Porta em pvc, sanfonada, 0.90 x 2.10 m</t>
  </si>
  <si>
    <t>Porta em pvc, sanfonada, cores diversas</t>
  </si>
  <si>
    <t>49,19</t>
  </si>
  <si>
    <t>09333</t>
  </si>
  <si>
    <t>Alçapão de alumínio, tipo escama, cor fosca</t>
  </si>
  <si>
    <t>204,58</t>
  </si>
  <si>
    <t>09028</t>
  </si>
  <si>
    <t>Alçapão para forro de pvc, dim=60x60cm, aplicado</t>
  </si>
  <si>
    <t>04949</t>
  </si>
  <si>
    <t>01019</t>
  </si>
  <si>
    <t>02695</t>
  </si>
  <si>
    <t>05161</t>
  </si>
  <si>
    <t>Adaptador pead 20mm x 1/2"</t>
  </si>
  <si>
    <t>05162</t>
  </si>
  <si>
    <t>Adaptador pead 20mm x 3/4"</t>
  </si>
  <si>
    <t>05163</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</si>
  <si>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</si>
  <si>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</si>
  <si>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</si>
  <si>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</si>
  <si>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</si>
  <si>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</si>
  <si>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3,79</t>
  </si>
  <si>
    <t>06527</t>
  </si>
  <si>
    <t>06505</t>
  </si>
  <si>
    <t>06528</t>
  </si>
  <si>
    <t>19,72</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</si>
  <si>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</si>
  <si>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</si>
  <si>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</si>
  <si>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</si>
  <si>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</si>
  <si>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</si>
  <si>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</si>
  <si>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09228</t>
  </si>
  <si>
    <t>Tubo de pead, PE80, pn-12,5 , SDR-11, d=160mm x 14,6mm</t>
  </si>
  <si>
    <t>09909</t>
  </si>
  <si>
    <t>Tubo pead, liso, PE-100, PN-5, d=500mm, ref:Kanaliso, Kanaflex ou similar</t>
  </si>
  <si>
    <t>09530</t>
  </si>
  <si>
    <t>Tubo polietileno flexível Swing Pipe dn=12,5mm p/irrigação</t>
  </si>
  <si>
    <t>12,76</t>
  </si>
  <si>
    <t>05891</t>
  </si>
  <si>
    <t>União de pead dn=20mm p/ligação predial</t>
  </si>
  <si>
    <t>Página 153</t>
  </si>
  <si>
    <t>33,69</t>
  </si>
  <si>
    <t>42,83</t>
  </si>
  <si>
    <t>91,07</t>
  </si>
  <si>
    <t>09078</t>
  </si>
  <si>
    <t>Adaptador (luva de transição) 22mm x 3/4", cpvc, Aquatherm, Tigre ou similar</t>
  </si>
  <si>
    <t>09077</t>
  </si>
  <si>
    <t>Adaptador (luva de transição) 28mm x 1", cpvc, Aquatherm, Tigre ou similar</t>
  </si>
  <si>
    <t>05150</t>
  </si>
  <si>
    <t>Adaptador de pvc je a bolsa defofo junta elastica, d= 50mm</t>
  </si>
  <si>
    <t>05151</t>
  </si>
  <si>
    <t>Adaptador de pvc je a bolsa defofo junta elastica, d= 75mm</t>
  </si>
  <si>
    <t>05152</t>
  </si>
  <si>
    <t>Adaptador de pvc je a bolsa defofo junta elastica, d= 100mm</t>
  </si>
  <si>
    <t>05153</t>
  </si>
  <si>
    <t>Adaptador de pvc je a luva de fibrocimento, d= 50mm</t>
  </si>
  <si>
    <t>18,98</t>
  </si>
  <si>
    <t>05154</t>
  </si>
  <si>
    <t>Adaptador de pvc je a luva de fibrocimento, d= 75mm</t>
  </si>
  <si>
    <t>41,57</t>
  </si>
  <si>
    <t>05155</t>
  </si>
  <si>
    <t>Adaptador de pvc je a luva de fibrocimento, d= 100mm</t>
  </si>
  <si>
    <t>05156</t>
  </si>
  <si>
    <t>Adaptador de pvc je, bolsa e rosca, PBA, d= 50mm</t>
  </si>
  <si>
    <t>05157</t>
  </si>
  <si>
    <t>Adaptador de pvc je, bolsa e rosca, PBA, d= 75mm</t>
  </si>
  <si>
    <t>05158</t>
  </si>
  <si>
    <t>Adaptador de pvc je, bolsa e rosca, PBA, d= 100mm</t>
  </si>
  <si>
    <t>08001</t>
  </si>
  <si>
    <t>Adaptador fêmea ES Ø 2"</t>
  </si>
  <si>
    <t>08003</t>
  </si>
  <si>
    <t>Adaptador fêmea ES Ø 3"</t>
  </si>
  <si>
    <t>08002</t>
  </si>
  <si>
    <t>Adaptador fêmea ES Ø1 1/2"</t>
  </si>
  <si>
    <t>09569</t>
  </si>
  <si>
    <t>Adaptador pvc BSxRM d= 35mm x 1 1/2", linha Irriga-LF, Tigre ou similar</t>
  </si>
  <si>
    <t>09521</t>
  </si>
  <si>
    <t>Adaptador pvc longo BSxPR d= 50mm x 1 1/2", linha Irriga-LF, Tigre ou similar</t>
  </si>
  <si>
    <t>6,64</t>
  </si>
  <si>
    <t>09522</t>
  </si>
  <si>
    <t>Bucha redução curta pvc d= 50x35mm, linha Irriga-LF, Tigre ou similar</t>
  </si>
  <si>
    <t>3,51</t>
  </si>
  <si>
    <t>Caixa plastica redonda p/ 1 válvula Rain Bird, de 6", c/corpo e tampa</t>
  </si>
  <si>
    <t>54,15</t>
  </si>
  <si>
    <t>09275</t>
  </si>
  <si>
    <t>Caixa plastica retangular p/ 2 válvulas Rain Bird, padrão 12", c/corpo e tamp</t>
  </si>
  <si>
    <t>05210</t>
  </si>
  <si>
    <t>Cap de pvc je, d= 50mm</t>
  </si>
  <si>
    <t>05211</t>
  </si>
  <si>
    <t>Cap de pvc je, d= 75mm</t>
  </si>
  <si>
    <t>05212</t>
  </si>
  <si>
    <t>Cap de pvc je, d= 100mm</t>
  </si>
  <si>
    <t>09519</t>
  </si>
  <si>
    <t>Cap pvc soldavel d= 35mm, linha Irriga-LF, Tigre ou similar</t>
  </si>
  <si>
    <t>2,67</t>
  </si>
  <si>
    <t>09520</t>
  </si>
  <si>
    <t>Cap pvc soldavel d= 50mm, linha Irriga-LF, Tigre ou similar</t>
  </si>
  <si>
    <t>09273</t>
  </si>
  <si>
    <t>Controlador central p/sist.de irrigação modelo ESP-LX modular, 16 estações, g</t>
  </si>
  <si>
    <t>abinete de parede, Rain Bird ou similar</t>
  </si>
  <si>
    <t>05253</t>
  </si>
  <si>
    <t>Cruzeta de pvc je, bbbb, d= 50mm</t>
  </si>
  <si>
    <t>05254</t>
  </si>
  <si>
    <t>Cruzeta de pvc je, bbbb, d= 75mm</t>
  </si>
  <si>
    <t>05255</t>
  </si>
  <si>
    <t>Cruzeta de pvc je, bbbb, d= 100mm</t>
  </si>
  <si>
    <t>63,75</t>
  </si>
  <si>
    <t>07475</t>
  </si>
  <si>
    <t>Curva 11º15' de pvc je, ponta / bolsa, d= 50mm</t>
  </si>
  <si>
    <t>71,38</t>
  </si>
  <si>
    <t>Página 154</t>
  </si>
  <si>
    <t>05329</t>
  </si>
  <si>
    <t>Curva 22º 30` de pvc je, ponta / bolsa, d= 50mm</t>
  </si>
  <si>
    <t>05330</t>
  </si>
  <si>
    <t>Curva 22º 30` de pvc je, ponta / bolsa, d= 75mm</t>
  </si>
  <si>
    <t>22,76</t>
  </si>
  <si>
    <t>05331</t>
  </si>
  <si>
    <t>Curva 22º 30` de pvc je, ponta / bolsa, d= 100mm</t>
  </si>
  <si>
    <t>05341</t>
  </si>
  <si>
    <t>Curva 45º de pvc je, ponta / bolsa, d= 50mm</t>
  </si>
  <si>
    <t>05342</t>
  </si>
  <si>
    <t>Curva 45º de pvc je, ponta / bolsa, d= 75mm</t>
  </si>
  <si>
    <t>05343</t>
  </si>
  <si>
    <t>Curva 45º de pvc je, ponta / bolsa, d= 100mm</t>
  </si>
  <si>
    <t>08004</t>
  </si>
  <si>
    <t>Curva 45º ES Ø 2"</t>
  </si>
  <si>
    <t>109,37</t>
  </si>
  <si>
    <t>08005</t>
  </si>
  <si>
    <t>Curva 45º ES Ø 3"</t>
  </si>
  <si>
    <t>09513</t>
  </si>
  <si>
    <t>Curva 45º pvc PTA/BSA soldavel d= 35mm, linha Irriga-LF, Tigre ou similar</t>
  </si>
  <si>
    <t>09514</t>
  </si>
  <si>
    <t>Curva 45º pvc PTA/BSA soldavel d= 50mm, linha Irriga-LF, Tigre ou similar</t>
  </si>
  <si>
    <t>12,13</t>
  </si>
  <si>
    <t>Curva 45º pvc PTA/BSA soldavel d= 75mm, linha Irriga-LF, Tigre ou similar</t>
  </si>
  <si>
    <t>05367</t>
  </si>
  <si>
    <t>Curva 90º de pvc je, ponta / bolsa, d= 50mm</t>
  </si>
  <si>
    <t>05368</t>
  </si>
  <si>
    <t>Curva 90º de pvc je, ponta / bolsa, d= 75mm</t>
  </si>
  <si>
    <t>05369</t>
  </si>
  <si>
    <t>Curva 90º de pvc je, ponta / bolsa, d= 100mm</t>
  </si>
  <si>
    <t>09903</t>
  </si>
  <si>
    <t>Curva 90º pvc PB soldavel, PN 80, d= 125mm, linha Irriga-LF, Tigre ou similar</t>
  </si>
  <si>
    <t>09516</t>
  </si>
  <si>
    <t>Curva 90º pvc PTA/BSA soldavel d= 35mm, linha Irriga-LF, Tigre ou similar</t>
  </si>
  <si>
    <t>13,57</t>
  </si>
  <si>
    <t>09517</t>
  </si>
  <si>
    <t>Curva 90º pvc PTA/BSA soldavel d= 50mm, linha Irriga-LF, Tigre ou similar</t>
  </si>
  <si>
    <t>09518</t>
  </si>
  <si>
    <t>Curva 90º pvc PTA/BSA soldavel d= 75mm, linha Irriga-LF, Tigre ou similar</t>
  </si>
  <si>
    <t>08375</t>
  </si>
  <si>
    <t>Curva 90° pvc p/irrigação d=2", linha Irriga-EP, Tigre ou similar</t>
  </si>
  <si>
    <t>08370</t>
  </si>
  <si>
    <t>Derivação saída fêmea EP Ø 2"</t>
  </si>
  <si>
    <t>08006</t>
  </si>
  <si>
    <t>Derivação saída fêmea ES Ø 2"</t>
  </si>
  <si>
    <t>08007</t>
  </si>
  <si>
    <t>Derivação saída fêmea ES Ø 3"</t>
  </si>
  <si>
    <t>05399</t>
  </si>
  <si>
    <t>Extremidade de pvc je, bolsa e flange, PBA, d= 75mm</t>
  </si>
  <si>
    <t>89,99</t>
  </si>
  <si>
    <t>05400</t>
  </si>
  <si>
    <t>Extremidade de pvc je, bolsa e flange, PBA, d= 100mm</t>
  </si>
  <si>
    <t>05401</t>
  </si>
  <si>
    <t>Extremidade de pvc je, ponta e flange, PBA, d= 75mm</t>
  </si>
  <si>
    <t>05402</t>
  </si>
  <si>
    <t>Extremidade de pvc je, ponta e flange, PBA, d= 100mm</t>
  </si>
  <si>
    <t>Luva de correr de pvc defofo, jei, pn 1mpa, d= 100mm</t>
  </si>
  <si>
    <t>Luva de correr de pvc defofo, jei, pn 1mpa, d= 150mm</t>
  </si>
  <si>
    <t>Luva de correr de pvc defofo, jei, pn 1mpa, d= 200mm</t>
  </si>
  <si>
    <t>05537</t>
  </si>
  <si>
    <t>Luva de correr de pvc defofo, jei, pn 1mpa, d= 250mm</t>
  </si>
  <si>
    <t>05538</t>
  </si>
  <si>
    <t>Luva de correr de pvc defofo, jei, pn 1mpa, d= 300mm</t>
  </si>
  <si>
    <t>Luva de correr de pvc je, d= 50mm</t>
  </si>
  <si>
    <t>Luva de correr de pvc je, d= 75mm</t>
  </si>
  <si>
    <t>Luva de correr de pvc je, d= 100mm</t>
  </si>
  <si>
    <t>09509</t>
  </si>
  <si>
    <t>Luva pvc BSA soldavel d= 35mm, linha Irriga-LF, Tigre ou similar</t>
  </si>
  <si>
    <t>08374</t>
  </si>
  <si>
    <t>Luva pvc BSA soldavel d= 50mm, linha Irriga-LF, Tigre ou similar</t>
  </si>
  <si>
    <t>09510</t>
  </si>
  <si>
    <t>Luva pvc BSA soldavel d= 75mm, linha Irriga-LF, Tigre ou similar</t>
  </si>
  <si>
    <t>09902</t>
  </si>
  <si>
    <t>Luva pvc soldavel PN 80, d= 125mm, linha Irriga-LF, Tigre ou similar</t>
  </si>
  <si>
    <t>Luva pvc soldavel, d= 100mm, linha Irriga-LF, Tigre ou similar</t>
  </si>
  <si>
    <t>Luva pvc soldavel, d= 50mm, linha Irriga-LF, Tigre ou similar</t>
  </si>
  <si>
    <t>Luva pvc soldavel, d= 75mm, linha Irriga-LF, Tigre ou similar</t>
  </si>
  <si>
    <t>09512</t>
  </si>
  <si>
    <t>Luva redução pvc BSA soldavel d= 50x35mm, linha Irriga-LF, Tigre ou similar</t>
  </si>
  <si>
    <t>09511</t>
  </si>
  <si>
    <t>Luva redução pvc BSA soldavel d= 75x50mm, linha Irriga-LF, Tigre ou similar</t>
  </si>
  <si>
    <t>Luva simples pvc je, PBA, d= 50mm</t>
  </si>
  <si>
    <t>Luva simples pvc je, PBA, d= 75mm</t>
  </si>
  <si>
    <t>Luva simples pvc je, PBA, d= 100mm</t>
  </si>
  <si>
    <t>31,01</t>
  </si>
  <si>
    <t>Redução de pvc   je, ponta / bolsa, d= 75 x 50mm</t>
  </si>
  <si>
    <t>12,94</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</si>
  <si>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</si>
  <si>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</si>
  <si>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</si>
  <si>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</si>
  <si>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</si>
  <si>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</si>
  <si>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22,26</t>
  </si>
  <si>
    <t>08014</t>
  </si>
  <si>
    <t>56,11</t>
  </si>
  <si>
    <t>08013</t>
  </si>
  <si>
    <t>Registro esfera VS soldável para irrigação Ø 35mm</t>
  </si>
  <si>
    <t>08427</t>
  </si>
  <si>
    <t>Saída aspersor EP Ø 2" x 1 1/2"</t>
  </si>
  <si>
    <t>08011</t>
  </si>
  <si>
    <t>Saída aspersor ES Ø 2" x 1"</t>
  </si>
  <si>
    <t>08010</t>
  </si>
  <si>
    <t>Saída aspersor ES Ø 2" x 3/4"</t>
  </si>
  <si>
    <t>Tê 90º pvc, je, bbb, PBA, d= 50mm</t>
  </si>
  <si>
    <t>Tê 90º pvc, je, bbb, PBA, d= 75mm</t>
  </si>
  <si>
    <t>05667</t>
  </si>
  <si>
    <t>Tê 90º pvc, je, bbb, PBA, d= 100mm</t>
  </si>
  <si>
    <t>05668</t>
  </si>
  <si>
    <t>Tê 90º redução pvc   je, bbb, PBA, d= 75 x 50mm</t>
  </si>
  <si>
    <t>Página 155</t>
  </si>
  <si>
    <t>05669</t>
  </si>
  <si>
    <t>Tê 90º redução pvc, je, bbb, PBA, d= 100 x 50mm</t>
  </si>
  <si>
    <t>05670</t>
  </si>
  <si>
    <t>Tê 90º redução pvc, je, bbb, PBA, d= 100 x 75mm</t>
  </si>
  <si>
    <t>09503</t>
  </si>
  <si>
    <t>Tê pvc BSA soldável d= 35mm, linha Irriga-LF, Tigre ou similar</t>
  </si>
  <si>
    <t>7,88</t>
  </si>
  <si>
    <t>09504</t>
  </si>
  <si>
    <t>Tê pvc BSA soldável d= 50mm, linha Irriga-LF, Tigre ou similar</t>
  </si>
  <si>
    <t>18,09</t>
  </si>
  <si>
    <t>09505</t>
  </si>
  <si>
    <t>Tê pvc BSA soldável d= 75mm, linha Irriga-LF, Tigre ou similar</t>
  </si>
  <si>
    <t>43,99</t>
  </si>
  <si>
    <t>09904</t>
  </si>
  <si>
    <t>Tê pvc BSA soldável, PN 80 d= 125mm, linha Irriga-LF, Tigre ou similar</t>
  </si>
  <si>
    <t>09506</t>
  </si>
  <si>
    <t>Tê redução pvc BSA soldável d= 75x50mm, linha Irriga-LF, Tigre ou similar</t>
  </si>
  <si>
    <t>09508</t>
  </si>
  <si>
    <t>Tê redução pvc roscável d= 35mm x 1", linha Irriga-LF, Tigre ou similar</t>
  </si>
  <si>
    <t>8,97</t>
  </si>
  <si>
    <t>09525</t>
  </si>
  <si>
    <t>Tê redução pvc roscável d= 50mm x 1", linha Irriga-LF, Tigre ou similar</t>
  </si>
  <si>
    <t>Tê redução pvc roscável d= 50mm x 3/4", linha Irriga-LF, Tigre ou similar</t>
  </si>
  <si>
    <t>08008</t>
  </si>
  <si>
    <t>Transição fêmea / macho ES x EP Ø 2"</t>
  </si>
  <si>
    <t>08009</t>
  </si>
  <si>
    <t>Transição fêmea / macho ES x EP Ø 3"</t>
  </si>
  <si>
    <t>57,47</t>
  </si>
  <si>
    <t>05821</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</si>
  <si>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</si>
  <si>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</si>
  <si>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</si>
  <si>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</si>
  <si>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</si>
  <si>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174,66</t>
  </si>
  <si>
    <t>Tubo de pvc jei, ponta e bolsa classe 12 d= 50mm</t>
  </si>
  <si>
    <t>Tubo de pvc jei, ponta e bolsa classe 12 d= 75mm</t>
  </si>
  <si>
    <t>16,03</t>
  </si>
  <si>
    <t>Tubo de pvc jei, ponta e bolsa classe 12 d= 100mm</t>
  </si>
  <si>
    <t>Tubo de pvc jei, ponta e bolsa classe 15 d= 50mm</t>
  </si>
  <si>
    <t>9,35</t>
  </si>
  <si>
    <t>Tubo de pvc jei, ponta e bolsa classe 15 d= 75mm</t>
  </si>
  <si>
    <t>17,59</t>
  </si>
  <si>
    <t>Tubo de pvc jei, ponta e bolsa classe 15 d= 100mm</t>
  </si>
  <si>
    <t>Tubo de pvc jei, ponta e bolsa classe 20 d= 50mm</t>
  </si>
  <si>
    <t>11,86</t>
  </si>
  <si>
    <t>Tubo de pvc jei, ponta e bolsa classe 20 d= 75mm</t>
  </si>
  <si>
    <t>Tubo de pvc jei, ponta e bolsa classe 20 d= 100mm</t>
  </si>
  <si>
    <t>08368</t>
  </si>
  <si>
    <t>Tubo PVC p/irrigação EP Ø=2", linha Irriga-EP, Tigre ou similar</t>
  </si>
  <si>
    <t>39,58</t>
  </si>
  <si>
    <t>07999</t>
  </si>
  <si>
    <t>Tubo PVC p/irrigação ES sem engate Ø 2", linha Irriga-ES, Tigre ou similar</t>
  </si>
  <si>
    <t>08000</t>
  </si>
  <si>
    <t>Tubo PVC p/irrigação ES sem engate Ø 3", linha Irriga-ES, Tigre ou similar</t>
  </si>
  <si>
    <t>09905</t>
  </si>
  <si>
    <t>Tubo PVC p/irrigação LF PN 40 JE Ø 125mm, linha Irriga-LF, Tigre ou similar</t>
  </si>
  <si>
    <t>30,76</t>
  </si>
  <si>
    <t>07608</t>
  </si>
  <si>
    <t>Tubo PVC p/irrigação LF PN 40 JE Ø 150mm, linha Irriga-LF, Tigre ou similar</t>
  </si>
  <si>
    <t>Tubo PVC p/irrigação LF PN 40 JE Ø 50mm, linha Irriga-LF, Tigre ou similar</t>
  </si>
  <si>
    <t>09501</t>
  </si>
  <si>
    <t>Tubo PVC p/irrigação LF PN 60 JE Ø 35mm, linha Irriga-LF, Tigre ou similar</t>
  </si>
  <si>
    <t>Tubo PVC p/irrigação LF PN 80 JE Ø 100mm, linha Irriga-LF, Tigre ou similar</t>
  </si>
  <si>
    <t>31,52</t>
  </si>
  <si>
    <t>09502</t>
  </si>
  <si>
    <t>Tubo PVC p/irrigação LF PN 80 JE Ø 75mm, linha Irriga-LF, Tigre ou similar</t>
  </si>
  <si>
    <t>16,14</t>
  </si>
  <si>
    <t>Tubo pvc p/rede colet.esgoto, JEI, d= 100mm (Vinilfort - Tigre ou similar)</t>
  </si>
  <si>
    <t>15,33</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</si>
  <si>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</si>
  <si>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</si>
  <si>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</si>
  <si>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</si>
  <si>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</si>
  <si>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06466</t>
  </si>
  <si>
    <t>Tubo pvc p/rede colet.esgoto, JEI, d= 400mm (Vinilfort - Tigre ou similar)</t>
  </si>
  <si>
    <t>09270</t>
  </si>
  <si>
    <t>Válvula solenoide p/irrigação modelo 75-DV 3/4", marca Rain Bird ou similar</t>
  </si>
  <si>
    <t>00084</t>
  </si>
  <si>
    <t>00085</t>
  </si>
  <si>
    <t>00095</t>
  </si>
  <si>
    <t>1,18</t>
  </si>
  <si>
    <t>00086</t>
  </si>
  <si>
    <t>00087</t>
  </si>
  <si>
    <t>2,14</t>
  </si>
  <si>
    <t>00088</t>
  </si>
  <si>
    <t>00089</t>
  </si>
  <si>
    <t>00090</t>
  </si>
  <si>
    <t>2,63</t>
  </si>
  <si>
    <t>00091</t>
  </si>
  <si>
    <t>00092</t>
  </si>
  <si>
    <t>Página 156</t>
  </si>
  <si>
    <t>00093</t>
  </si>
  <si>
    <t>00094</t>
  </si>
  <si>
    <t>08371</t>
  </si>
  <si>
    <t>Adaptador fêmea EP Ø 2"</t>
  </si>
  <si>
    <t>26,59</t>
  </si>
  <si>
    <t>00098</t>
  </si>
  <si>
    <t>14,53</t>
  </si>
  <si>
    <t>00099</t>
  </si>
  <si>
    <t>00100</t>
  </si>
  <si>
    <t>00101</t>
  </si>
  <si>
    <t>00102</t>
  </si>
  <si>
    <t>00103</t>
  </si>
  <si>
    <t>00104</t>
  </si>
  <si>
    <t>0mm x 4"</t>
  </si>
  <si>
    <t>08372</t>
  </si>
  <si>
    <t>Adaptador macho EP Ø 2"</t>
  </si>
  <si>
    <t>00108</t>
  </si>
  <si>
    <t>Adaptador pvc rígido roscável c/ flanges e anel, p/ caixa d'água d= 1/2"</t>
  </si>
  <si>
    <t>00109</t>
  </si>
  <si>
    <t>Adaptador pvc rígido roscável c/ flanges e anel, p/ caixa d'água d= 3/4"</t>
  </si>
  <si>
    <t>Adaptador pvc rígido roscável c/ flanges e anel, p/ caixa d'água d= 1 1/2"</t>
  </si>
  <si>
    <t>18,94</t>
  </si>
  <si>
    <t>00112</t>
  </si>
  <si>
    <t>Adaptador pvc rígido roscável c/ flanges e anel, p/ caixa d'água d= 1 1/4"</t>
  </si>
  <si>
    <t>00110</t>
  </si>
  <si>
    <t>Adaptador pvc rígido roscável c/ flanges e anel, p/ caixa d'água d= 1"</t>
  </si>
  <si>
    <t>00113</t>
  </si>
  <si>
    <t>Adaptador pvc rígido roscável c/ flanges e anel, p/ caixa d'água d= 2"</t>
  </si>
  <si>
    <t>00114</t>
  </si>
  <si>
    <t>00116</t>
  </si>
  <si>
    <t>Adaptador pvc rigido soldavel c/ flanges e anel, p/ caixa d'agua d=32mm x 1"</t>
  </si>
  <si>
    <t>11,97</t>
  </si>
  <si>
    <t>19,42</t>
  </si>
  <si>
    <t>/4"</t>
  </si>
  <si>
    <t>22,40</t>
  </si>
  <si>
    <t>/2"</t>
  </si>
  <si>
    <t>00119</t>
  </si>
  <si>
    <t>Adaptador pvc rigido soldavel c/ flanges e anel, p/ caixa d'agua d=60mm x 2"</t>
  </si>
  <si>
    <t>27,24</t>
  </si>
  <si>
    <t>00120</t>
  </si>
  <si>
    <t>Adaptador pvc rigido soldavel c/ flanges livres p/ caixa agua d= 20mm x 1/2"</t>
  </si>
  <si>
    <t>00121</t>
  </si>
  <si>
    <t>Adaptador pvc rigido soldavel c/ flanges livres p/ caixa agua d= 25mm x 3/4"</t>
  </si>
  <si>
    <t>00122</t>
  </si>
  <si>
    <t>Adaptador pvc rigido soldavel c/ flanges livres p/ caixa agua d= 32mm x 1 "</t>
  </si>
  <si>
    <t>00123</t>
  </si>
  <si>
    <t>16,01</t>
  </si>
  <si>
    <t>00124</t>
  </si>
  <si>
    <t>18,37</t>
  </si>
  <si>
    <t>2"</t>
  </si>
  <si>
    <t>00125</t>
  </si>
  <si>
    <t>Adaptador pvc rigido soldavel c/ flanges livres p/ caixa agua d= 60mm x 2 "</t>
  </si>
  <si>
    <t>00126</t>
  </si>
  <si>
    <t>00127</t>
  </si>
  <si>
    <t>Adaptador pvc rigido soldavel c/ flanges livres p/ caixa agua d= 85mm x 3"</t>
  </si>
  <si>
    <t>00128</t>
  </si>
  <si>
    <t>Adaptador pvc rigido soldavel c/ flanges livres p/ caixa agua d= 110mm x 4"</t>
  </si>
  <si>
    <t>00129</t>
  </si>
  <si>
    <t>00130</t>
  </si>
  <si>
    <t>00335</t>
  </si>
  <si>
    <t>Bucha reducao curta, pvc rigido soldavel, marrom, d= 25 x 20mm</t>
  </si>
  <si>
    <t>00336</t>
  </si>
  <si>
    <t>Bucha reducao curta, pvc rigido soldavel, marrom, d= 32 x 25mm</t>
  </si>
  <si>
    <t>00337</t>
  </si>
  <si>
    <t>Bucha reducao curta, pvc rigido soldavel, marrom, d= 40 x 32mm</t>
  </si>
  <si>
    <t>00338</t>
  </si>
  <si>
    <t>Bucha reducao curta, pvc rigido soldavel, marrom, d= 50 x 40mm</t>
  </si>
  <si>
    <t>00339</t>
  </si>
  <si>
    <t>Bucha reducao curta, pvc rigido soldavel, marrom, d= 60 x 50mm</t>
  </si>
  <si>
    <t>00340</t>
  </si>
  <si>
    <t>Bucha reducao curta, pvc rigido soldavel, marrom, d= 75 x 60mm</t>
  </si>
  <si>
    <t>00341</t>
  </si>
  <si>
    <t>Bucha reducao curta, pvc rigido soldavel, marrom, d= 85 x 75mm</t>
  </si>
  <si>
    <t>00342</t>
  </si>
  <si>
    <t>Bucha reducao curta, pvc rigido soldavel, marrom, d=110 x 85mm</t>
  </si>
  <si>
    <t>Bucha redução excentrica pvc rigido soldavel, p/esgoto, d=150x100mm</t>
  </si>
  <si>
    <t>57,30</t>
  </si>
  <si>
    <t>00354</t>
  </si>
  <si>
    <t>Bucha reducao longa pvc rigido soldavel, marrom, d= 32 x 20mm</t>
  </si>
  <si>
    <t>00355</t>
  </si>
  <si>
    <t>Bucha reducao longa pvc rigido soldavel, marrom, d= 40 x 20mm</t>
  </si>
  <si>
    <t>00356</t>
  </si>
  <si>
    <t>Bucha reducao longa pvc rigido soldavel, marrom, d= 40 x 25mm</t>
  </si>
  <si>
    <t>00357</t>
  </si>
  <si>
    <t>Bucha reducao longa pvc rigido soldavel, marrom, d= 50 x 20mm</t>
  </si>
  <si>
    <t>Página 157</t>
  </si>
  <si>
    <t>00358</t>
  </si>
  <si>
    <t>Bucha reducao longa pvc rigido soldavel, marrom, d= 50 x 25mm</t>
  </si>
  <si>
    <t>00359</t>
  </si>
  <si>
    <t>Bucha reducao longa pvc rigido soldavel, marrom, d= 50 x 32mm</t>
  </si>
  <si>
    <t>00360</t>
  </si>
  <si>
    <t>Bucha reducao longa pvc rigido soldavel, marrom, d= 60 x 25mm</t>
  </si>
  <si>
    <t>4,91</t>
  </si>
  <si>
    <t>00361</t>
  </si>
  <si>
    <t>Bucha reducao longa pvc rigido soldavel, marrom, d= 60 x 32mm</t>
  </si>
  <si>
    <t>00362</t>
  </si>
  <si>
    <t>Bucha reducao longa pvc rigido soldavel, marrom, d= 60 x 40mm</t>
  </si>
  <si>
    <t>6,29</t>
  </si>
  <si>
    <t>00363</t>
  </si>
  <si>
    <t>Bucha reducao longa pvc rigido soldavel, marrom, d= 60 x 50mm</t>
  </si>
  <si>
    <t>7,27</t>
  </si>
  <si>
    <t>00364</t>
  </si>
  <si>
    <t>Bucha reducao longa pvc rigido soldavel, marrom, d= 75 x 50mm</t>
  </si>
  <si>
    <t>00366</t>
  </si>
  <si>
    <t>Bucha reducao longa pvc rigido soldavel, marrom, d= 85 x 60mm</t>
  </si>
  <si>
    <t>00367</t>
  </si>
  <si>
    <t>Bucha reducao longa pvc rigido soldavel, marrom, d=110 x 60mm</t>
  </si>
  <si>
    <t>00368</t>
  </si>
  <si>
    <t>Bucha reducao longa pvc rigido soldavel, marrom, d=110 x 75mm</t>
  </si>
  <si>
    <t>00353</t>
  </si>
  <si>
    <t>Bucha reducao longa pvc rigido soldavel, p/esgoto secundario, d= 50 x 40mm</t>
  </si>
  <si>
    <t>00369</t>
  </si>
  <si>
    <t>Bucha redução pvc rígido roscável   d= 3/4" x 1/2"</t>
  </si>
  <si>
    <t>00370</t>
  </si>
  <si>
    <t>Bucha redução pvc rígido roscável   d=1 " x 3/4"</t>
  </si>
  <si>
    <t>00371</t>
  </si>
  <si>
    <t>Bucha redução pvc rígido roscável   d=1 " x 1/2"</t>
  </si>
  <si>
    <t>00373</t>
  </si>
  <si>
    <t>Bucha redução pvc rígido roscável   d=1 1/ 4" x 3/4"</t>
  </si>
  <si>
    <t>00374</t>
  </si>
  <si>
    <t>Bucha redução pvc rígido roscável   d=1 1/ 4" x 1 "</t>
  </si>
  <si>
    <t>00375</t>
  </si>
  <si>
    <t>Bucha redução pvc rígido roscável   d=1 1/2" x 1/2"</t>
  </si>
  <si>
    <t>00376</t>
  </si>
  <si>
    <t>Bucha redução pvc rígido roscável   d=1 1/2" x 3/4"</t>
  </si>
  <si>
    <t>3,16</t>
  </si>
  <si>
    <t>00377</t>
  </si>
  <si>
    <t>Bucha redução pvc rígido roscável   d=1 1/2" x 1 "</t>
  </si>
  <si>
    <t>00378</t>
  </si>
  <si>
    <t>Bucha redução pvc rígido roscável   d=1 1/2" x 1 1/ 4"</t>
  </si>
  <si>
    <t>00379</t>
  </si>
  <si>
    <t>Bucha redução pvc rígido roscável   d=2 " x 1 "</t>
  </si>
  <si>
    <t>7,22</t>
  </si>
  <si>
    <t>00380</t>
  </si>
  <si>
    <t>Bucha redução pvc rígido roscável   d=2 " x 1 1/ 4"</t>
  </si>
  <si>
    <t>7,53</t>
  </si>
  <si>
    <t>00381</t>
  </si>
  <si>
    <t>Bucha redução pvc rígido roscável   d=2 " x 1 1/2"</t>
  </si>
  <si>
    <t>6,84</t>
  </si>
  <si>
    <t>00382</t>
  </si>
  <si>
    <t>Bucha redução pvc rígido roscável   d=2 1/2" x 1 1/ 4"</t>
  </si>
  <si>
    <t>00383</t>
  </si>
  <si>
    <t>Bucha redução pvc rígido roscável   d=2 1/2" x 1 1/2"</t>
  </si>
  <si>
    <t>21,59</t>
  </si>
  <si>
    <t>Bucha redução pvc rígido roscável   d=2 1/2" x 2"</t>
  </si>
  <si>
    <t>25,85</t>
  </si>
  <si>
    <t>Bucha redução pvc rígido roscável   d=3" x 1 1/2"</t>
  </si>
  <si>
    <t>Bucha redução pvc rígido roscável   d=3" x 2"</t>
  </si>
  <si>
    <t>Bucha redução pvc rígido roscável   d=3" x 2.1/2"</t>
  </si>
  <si>
    <t>00388</t>
  </si>
  <si>
    <t>Bucha redução pvc rígido roscável   d=4" x 3"</t>
  </si>
  <si>
    <t>76,24</t>
  </si>
  <si>
    <t>08373</t>
  </si>
  <si>
    <t>Cap macho EP Ø 2"</t>
  </si>
  <si>
    <t>18,24</t>
  </si>
  <si>
    <t>Cap pvc rigido roscavel p/agua fria predial   d= 1"</t>
  </si>
  <si>
    <t>00523</t>
  </si>
  <si>
    <t>Cap pvc rigido roscavel p/agua fria predial   d= 1/2"</t>
  </si>
  <si>
    <t>00527</t>
  </si>
  <si>
    <t>Cap pvc rigido soldavel, marrom, d= 20mm</t>
  </si>
  <si>
    <t>00528</t>
  </si>
  <si>
    <t>Cap pvc rigido soldavel, marrom, d= 25mm</t>
  </si>
  <si>
    <t>00529</t>
  </si>
  <si>
    <t>Cap pvc rigido soldavel, marrom, d= 32mm</t>
  </si>
  <si>
    <t>Cap pvc rigido soldavel, marrom, d= 40mm</t>
  </si>
  <si>
    <t>Cap pvc rigido soldavel, marrom, d= 50mm</t>
  </si>
  <si>
    <t>Cap pvc rigido soldavel, marrom, d= 60mm</t>
  </si>
  <si>
    <t>00533</t>
  </si>
  <si>
    <t>Cap pvc rigido soldavel, marrom, d= 75mm</t>
  </si>
  <si>
    <t>Cap pvc rigido soldavel, marrom, d= 85mm</t>
  </si>
  <si>
    <t>Cap pvc rigido soldavel, marrom, d= 110mm</t>
  </si>
  <si>
    <t>04471</t>
  </si>
  <si>
    <t>Cap pvc série R p/esgoto, d= 150mm</t>
  </si>
  <si>
    <t>03354</t>
  </si>
  <si>
    <t>Cap pvc soldavel p/esgoto, d= 150mm</t>
  </si>
  <si>
    <t>25,90</t>
  </si>
  <si>
    <t>00524</t>
  </si>
  <si>
    <t>Cap pvc soldavel p/esgoto, d= 50mm</t>
  </si>
  <si>
    <t>00525</t>
  </si>
  <si>
    <t>Cap pvc soldavel p/esgoto, d= 75mm</t>
  </si>
  <si>
    <t>00526</t>
  </si>
  <si>
    <t>Cap pvc soldavel p/esgoto, d= 100mm</t>
  </si>
  <si>
    <t>00652</t>
  </si>
  <si>
    <t>Condutor PVC soldável p/calha pluvial, d= 100mm</t>
  </si>
  <si>
    <t>Cruzeta PVC PBA JE BBBB, para rede de água, DN 100 / DE 110mm</t>
  </si>
  <si>
    <t>00708</t>
  </si>
  <si>
    <t>Cruzeta PVC PBA JE BBBB, para rede de água, DN 50 / DE 60mm</t>
  </si>
  <si>
    <t>Cruzeta PVC PBA JE BBBB, para rede de água, DN 75 / DE 85mm</t>
  </si>
  <si>
    <t>Cruzeta pvc rigido roscavel   d= 1 "</t>
  </si>
  <si>
    <t>9,17</t>
  </si>
  <si>
    <t>Cruzeta pvc rigido roscavel   d= 1 1/ 4"</t>
  </si>
  <si>
    <t>11,49</t>
  </si>
  <si>
    <t>00704</t>
  </si>
  <si>
    <t>Cruzeta pvc rigido roscavel   d= 1 1/2"</t>
  </si>
  <si>
    <t>14,01</t>
  </si>
  <si>
    <t>Cruzeta pvc rigido roscavel   d= 1/2"</t>
  </si>
  <si>
    <t>00705</t>
  </si>
  <si>
    <t>Cruzeta pvc rigido roscavel   d= 2 "</t>
  </si>
  <si>
    <t>30,38</t>
  </si>
  <si>
    <t>Cruzeta pvc rigido roscavel   d= 3/4"</t>
  </si>
  <si>
    <t>00706</t>
  </si>
  <si>
    <t>Cruzeta pvc rigido soldavel, marrom, d= 25mm</t>
  </si>
  <si>
    <t>00707</t>
  </si>
  <si>
    <t>Cruzeta pvc rigido soldavel, marrom, d= 50mm</t>
  </si>
  <si>
    <t>13,05</t>
  </si>
  <si>
    <t>00795</t>
  </si>
  <si>
    <t>Curva 45 curta pvc sanitario d= 100mm</t>
  </si>
  <si>
    <t>00803</t>
  </si>
  <si>
    <t>Curva 45 longa pvc sanitario d= 50mm</t>
  </si>
  <si>
    <t>5,01</t>
  </si>
  <si>
    <t>Curva 45 longa pvc sanitario d= 75mm</t>
  </si>
  <si>
    <t>00805</t>
  </si>
  <si>
    <t>Curva 45 longa pvc sanitario d= 100mm</t>
  </si>
  <si>
    <t>Página 158</t>
  </si>
  <si>
    <t>00756</t>
  </si>
  <si>
    <t>Curva 45 pvc rigido soldavel, marrom, d= 20mm</t>
  </si>
  <si>
    <t>00757</t>
  </si>
  <si>
    <t>Curva 45 pvc rigido soldavel, marrom, d= 25mm</t>
  </si>
  <si>
    <t>00758</t>
  </si>
  <si>
    <t>Curva 45 pvc rigido soldavel, marrom, d= 32mm</t>
  </si>
  <si>
    <t>00759</t>
  </si>
  <si>
    <t>Curva 45 pvc rigido soldavel, marrom, d= 40mm</t>
  </si>
  <si>
    <t>00760</t>
  </si>
  <si>
    <t>Curva 45 pvc rigido soldavel, marrom, d= 50mm</t>
  </si>
  <si>
    <t>00761</t>
  </si>
  <si>
    <t>Curva 45 pvc rigido soldavel, marrom, d= 60mm</t>
  </si>
  <si>
    <t>00762</t>
  </si>
  <si>
    <t>Curva 45 pvc rigido soldavel, marrom, d= 75mm</t>
  </si>
  <si>
    <t>18,52</t>
  </si>
  <si>
    <t>00763</t>
  </si>
  <si>
    <t>Curva 45 pvc rigido soldavel, marrom, d= 85mm</t>
  </si>
  <si>
    <t>00764</t>
  </si>
  <si>
    <t>Curva 45 pvc rigido soldavel, marrom, d= 110mm</t>
  </si>
  <si>
    <t>00793</t>
  </si>
  <si>
    <t>Curva 90° curta pvc pb je p/rede coletora esg., d= 100mm</t>
  </si>
  <si>
    <t>00798</t>
  </si>
  <si>
    <t>Curva 90° curta pvc rigido p/ esgoto secundario, d= 40mm</t>
  </si>
  <si>
    <t>00799</t>
  </si>
  <si>
    <t>Curva 90° curta pvc sanitario d= 50mm</t>
  </si>
  <si>
    <t>Curva 90° curta pvc sanitario d= 75mm</t>
  </si>
  <si>
    <t>00801</t>
  </si>
  <si>
    <t>Curva 90° curta pvc sanitario d= 100mm</t>
  </si>
  <si>
    <t>Curva 90° longa pvc rigido p/esgoto secundario, d= 40mm</t>
  </si>
  <si>
    <t>2,29</t>
  </si>
  <si>
    <t>00807</t>
  </si>
  <si>
    <t>Curva 90° longa pvc rigido p/esgoto, d= 50mm</t>
  </si>
  <si>
    <t>00808</t>
  </si>
  <si>
    <t>Curva 90° longa pvc rigido p/esgoto, d= 75mm</t>
  </si>
  <si>
    <t>00809</t>
  </si>
  <si>
    <t>Curva 90° longa pvc rigido p/esgoto, d= 100mm</t>
  </si>
  <si>
    <t>00794</t>
  </si>
  <si>
    <t>Curva 90° longa pvc rigido p/esgoto, d= 150mm</t>
  </si>
  <si>
    <t>07391</t>
  </si>
  <si>
    <t>Curva 90° longa pvc rigido p/esgoto, d= 200mm</t>
  </si>
  <si>
    <t>00775</t>
  </si>
  <si>
    <t>Curva 90° pvc rigido roscavel   d= 1/2"</t>
  </si>
  <si>
    <t>00776</t>
  </si>
  <si>
    <t>Curva 90° pvc rigido roscavel   d= 3/4"</t>
  </si>
  <si>
    <t>00777</t>
  </si>
  <si>
    <t>Curva 90° pvc rigido roscavel   d=1 "</t>
  </si>
  <si>
    <t>00778</t>
  </si>
  <si>
    <t>Curva 90° pvc rigido roscavel   d=1 1/ 4"</t>
  </si>
  <si>
    <t>11,07</t>
  </si>
  <si>
    <t>00779</t>
  </si>
  <si>
    <t>Curva 90° pvc rigido roscavel   d=1 1/2"</t>
  </si>
  <si>
    <t>00780</t>
  </si>
  <si>
    <t>Curva 90° pvc rigido roscavel   d=2 1/2"</t>
  </si>
  <si>
    <t>Curva 90° pvc rigido roscavel   d=2 "</t>
  </si>
  <si>
    <t>Curva 90° pvc rigido roscavel   d=3 "</t>
  </si>
  <si>
    <t>00783</t>
  </si>
  <si>
    <t>Curva 90° pvc rigido roscavel   d=4 "</t>
  </si>
  <si>
    <t>00784</t>
  </si>
  <si>
    <t>Curva 90° pvc rigido soldavel marrom, d= 20mm</t>
  </si>
  <si>
    <t>00785</t>
  </si>
  <si>
    <t>Curva 90° pvc rigido soldavel marrom, d= 25mm</t>
  </si>
  <si>
    <t>00786</t>
  </si>
  <si>
    <t>Curva 90° pvc rigido soldavel marrom, d= 32mm</t>
  </si>
  <si>
    <t>00787</t>
  </si>
  <si>
    <t>Curva 90° pvc rigido soldavel marrom, d= 40mm</t>
  </si>
  <si>
    <t>00788</t>
  </si>
  <si>
    <t>Curva 90° pvc rigido soldavel marrom, d= 50mm</t>
  </si>
  <si>
    <t>00789</t>
  </si>
  <si>
    <t>Curva 90° pvc rigido soldavel marrom, d= 60mm</t>
  </si>
  <si>
    <t>00790</t>
  </si>
  <si>
    <t>Curva 90° pvc rigido soldavel marrom, d= 75mm</t>
  </si>
  <si>
    <t>00791</t>
  </si>
  <si>
    <t>Curva 90° pvc rigido soldavel marrom, d= 85mm</t>
  </si>
  <si>
    <t>00792</t>
  </si>
  <si>
    <t>Curva 90° pvc rigido soldavel marrom, d= 110mm</t>
  </si>
  <si>
    <t>00796</t>
  </si>
  <si>
    <t>Curva curta 87 gr 30' pvc sanitario serie r,   p/ pe coluna, d= 75mm</t>
  </si>
  <si>
    <t>Curva curta 87 gr 30' pvc sanitario serie r,   p/ pe coluna, d= 100mm</t>
  </si>
  <si>
    <t>20,52</t>
  </si>
  <si>
    <t>00981</t>
  </si>
  <si>
    <t>Fita veda rosca 18mm</t>
  </si>
  <si>
    <t>00980</t>
  </si>
  <si>
    <t>Fita vedacao teflon larg= 1/2"</t>
  </si>
  <si>
    <t>Fita vedacao teflon larg= 1/2" com 50m</t>
  </si>
  <si>
    <t>01000</t>
  </si>
  <si>
    <t>Flange pvc rigido roscavel, c/ sextavado e sem furos,   d= 1/2"</t>
  </si>
  <si>
    <t>2,88</t>
  </si>
  <si>
    <t>01001</t>
  </si>
  <si>
    <t>Flange pvc rigido roscavel, c/ sextavado e sem furos,   d= 3/4"</t>
  </si>
  <si>
    <t>01002</t>
  </si>
  <si>
    <t>Flange pvc rigido roscavel, c/ sextavado e sem furos,   d=1 "</t>
  </si>
  <si>
    <t>01003</t>
  </si>
  <si>
    <t>Flange pvc rigido roscavel, c/ sextavado e sem furos,   d=1 1/ 4"</t>
  </si>
  <si>
    <t>Flange pvc rigido roscavel, c/ sextavado e sem furos,   d=1 1/2"</t>
  </si>
  <si>
    <t>01005</t>
  </si>
  <si>
    <t>Flange pvc rigido roscavel, c/ sextavado e sem furos,   d=2 1/2"</t>
  </si>
  <si>
    <t>01006</t>
  </si>
  <si>
    <t>Flange pvc rigido roscavel, c/ sextavado e sem furos,   d=2 "</t>
  </si>
  <si>
    <t>Flange pvc rigido roscavel, c/ sextavado e sem furos,   d=3 "</t>
  </si>
  <si>
    <t>Flange pvc rigido roscavel, c/ sextavado e sem furos,   d=4 "</t>
  </si>
  <si>
    <t>01166</t>
  </si>
  <si>
    <t>Joelho 45° pvc rigido roscavel   d= 1/2"</t>
  </si>
  <si>
    <t>01167</t>
  </si>
  <si>
    <t>Joelho 45° pvc rigido roscavel   d= 3/4"</t>
  </si>
  <si>
    <t>01168</t>
  </si>
  <si>
    <t>Joelho 45° pvc rigido roscavel   d=1 "</t>
  </si>
  <si>
    <t>01169</t>
  </si>
  <si>
    <t>Joelho 45° pvc rigido roscavel   d=1 1/ 4"</t>
  </si>
  <si>
    <t>6,61</t>
  </si>
  <si>
    <t>01170</t>
  </si>
  <si>
    <t>Joelho 45° pvc rigido roscavel   d=1 1/2"</t>
  </si>
  <si>
    <t>01171</t>
  </si>
  <si>
    <t>Joelho 45° pvc rigido roscavel   d=2 "</t>
  </si>
  <si>
    <t>01172</t>
  </si>
  <si>
    <t>Joelho 45° pvc rigido roscavel   d=2 1/2"</t>
  </si>
  <si>
    <t>17,54</t>
  </si>
  <si>
    <t>01173</t>
  </si>
  <si>
    <t>Joelho 45° pvc rigido roscavel   d=3"</t>
  </si>
  <si>
    <t>33,82</t>
  </si>
  <si>
    <t>01174</t>
  </si>
  <si>
    <t>Joelho 45° pvc rigido roscavel   d=4"</t>
  </si>
  <si>
    <t>01175</t>
  </si>
  <si>
    <t>Joelho 45° pvc rigido soldavel marrom, d= 20mm</t>
  </si>
  <si>
    <t>01176</t>
  </si>
  <si>
    <t>Joelho 45° pvc rigido soldavel marrom, d= 25mm</t>
  </si>
  <si>
    <t>01177</t>
  </si>
  <si>
    <t>Joelho 45° pvc rigido soldavel marrom, d= 32mm</t>
  </si>
  <si>
    <t>Página 159</t>
  </si>
  <si>
    <t>01178</t>
  </si>
  <si>
    <t>Joelho 45° pvc rigido soldavel marrom, d= 40mm</t>
  </si>
  <si>
    <t>3,17</t>
  </si>
  <si>
    <t>01179</t>
  </si>
  <si>
    <t>Joelho 45° pvc rigido soldavel marrom, d= 50mm</t>
  </si>
  <si>
    <t>01180</t>
  </si>
  <si>
    <t>Joelho 45° pvc rigido soldavel marrom, d= 60mm</t>
  </si>
  <si>
    <t>14,20</t>
  </si>
  <si>
    <t>01181</t>
  </si>
  <si>
    <t>Joelho 45° pvc rigido soldavel marrom, d= 75mm</t>
  </si>
  <si>
    <t>01182</t>
  </si>
  <si>
    <t>Joelho 45° pvc rigido soldavel marrom, d= 85mm</t>
  </si>
  <si>
    <t>01183</t>
  </si>
  <si>
    <t>Joelho 45° pvc rigido soldavel marrom, d= 110mm</t>
  </si>
  <si>
    <t>Joelho 45° pvc rigido, série R,   d= 50mm</t>
  </si>
  <si>
    <t>09753</t>
  </si>
  <si>
    <t>Joelho 45° pvc rigido, serie R, d= 100mm</t>
  </si>
  <si>
    <t>09754</t>
  </si>
  <si>
    <t>Joelho 45° pvc rigido, serie R, d= 150mm</t>
  </si>
  <si>
    <t>01184</t>
  </si>
  <si>
    <t>Joelho 45° pvc sanitario d= 50mm</t>
  </si>
  <si>
    <t>01185</t>
  </si>
  <si>
    <t>Joelho 45° pvc sanitario d= 75mm</t>
  </si>
  <si>
    <t>01186</t>
  </si>
  <si>
    <t>Joelho 45° pvc sanitario d= 100mm</t>
  </si>
  <si>
    <t>01187</t>
  </si>
  <si>
    <t>Joelho 45° pvc sanitario d= 150mm</t>
  </si>
  <si>
    <t>01165</t>
  </si>
  <si>
    <t>Joelho 45° pvc sanitario, d= 40mm</t>
  </si>
  <si>
    <t>Joelho 90 pvc sanitario d= 150mm</t>
  </si>
  <si>
    <t>00802</t>
  </si>
  <si>
    <t>Joelho 90° c/ visita, serie R, pvc sanitario, d= 100 x 75mm</t>
  </si>
  <si>
    <t>01224</t>
  </si>
  <si>
    <t>Joelho 90° c/visita, pvc sanitario, d= 100 x 50mm</t>
  </si>
  <si>
    <t>01188</t>
  </si>
  <si>
    <t>Joelho 90° pvc rigido com anel p/esgoto secundario, d= 40mm</t>
  </si>
  <si>
    <t>01199</t>
  </si>
  <si>
    <t>Joelho 90° pvc rigido p/ esgoto secundario, d= 40mm</t>
  </si>
  <si>
    <t>0,91</t>
  </si>
  <si>
    <t>Joelho 90° pvc rigido roscavel c/ bucha latao, c/reducao, d= 3/4" x 1/2"</t>
  </si>
  <si>
    <t>8,35</t>
  </si>
  <si>
    <t>01210</t>
  </si>
  <si>
    <t>Joelho 90° pvc rigido roscavel c/ bucha latao, d= 3/4"</t>
  </si>
  <si>
    <t>01209</t>
  </si>
  <si>
    <t>Joelho 90° pvc rigido roscavel c/bucha latao,   d= 1/2"</t>
  </si>
  <si>
    <t>7,10</t>
  </si>
  <si>
    <t>01200</t>
  </si>
  <si>
    <t>Joelho 90° pvc rigido roscavel d= 1/2"</t>
  </si>
  <si>
    <t>01201</t>
  </si>
  <si>
    <t>Joelho 90° pvc rigido roscavel d= 3/4"</t>
  </si>
  <si>
    <t>Joelho 90° pvc rigido roscavel d=1 "</t>
  </si>
  <si>
    <t>Joelho 90° pvc rigido roscavel d=1 1/ 4"</t>
  </si>
  <si>
    <t>7,07</t>
  </si>
  <si>
    <t>01204</t>
  </si>
  <si>
    <t>Joelho 90° pvc rigido roscavel d=1 1/2"</t>
  </si>
  <si>
    <t>01205</t>
  </si>
  <si>
    <t>Joelho 90° pvc rigido roscavel d=2 "</t>
  </si>
  <si>
    <t>01206</t>
  </si>
  <si>
    <t>Joelho 90° pvc rigido roscavel d=2 1/2"</t>
  </si>
  <si>
    <t>Joelho 90° pvc rigido roscavel d=3"</t>
  </si>
  <si>
    <t>01208</t>
  </si>
  <si>
    <t>Joelho 90° pvc rigido roscavel d=4"</t>
  </si>
  <si>
    <t>01220</t>
  </si>
  <si>
    <t>Joelho 90° pvc rigido sold. sanitario, d= 40mm</t>
  </si>
  <si>
    <t>01221</t>
  </si>
  <si>
    <t>Joelho 90° pvc rigido sold. sanitario, d= 50mm</t>
  </si>
  <si>
    <t>01222</t>
  </si>
  <si>
    <t>Joelho 90° pvc rigido sold. sanitario, d= 75mm</t>
  </si>
  <si>
    <t>3,59</t>
  </si>
  <si>
    <t>01223</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</si>
  <si>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</si>
  <si>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</si>
  <si>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</si>
  <si>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</si>
  <si>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</si>
  <si>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01225</t>
  </si>
  <si>
    <t>Joelho 90° pvc rigido soldavel e c/rosca,   d= 20mm x 1/2"</t>
  </si>
  <si>
    <t>01226</t>
  </si>
  <si>
    <t>Joelho 90° pvc rigido soldavel e c/rosca,   d= 25mm x 1/2"</t>
  </si>
  <si>
    <t>1,09</t>
  </si>
  <si>
    <t>Joelho 90° pvc rigido soldavel e c/rosca,   d= 25mm x 3/4"</t>
  </si>
  <si>
    <t>Joelho 90° pvc rigido soldavel e c/rosca,   d= 32mm x 3/4"</t>
  </si>
  <si>
    <t>01211</t>
  </si>
  <si>
    <t>Joelho 90° pvc rigido soldavel, marrom,   d= 20mm</t>
  </si>
  <si>
    <t>0,30</t>
  </si>
  <si>
    <t>01212</t>
  </si>
  <si>
    <t>Joelho 90° pvc rigido soldavel, marrom,   d= 25mm</t>
  </si>
  <si>
    <t>01213</t>
  </si>
  <si>
    <t>Joelho 90° pvc rigido soldavel, marrom,   d= 32mm</t>
  </si>
  <si>
    <t>1,19</t>
  </si>
  <si>
    <t>01214</t>
  </si>
  <si>
    <t>Joelho 90° pvc rigido soldavel, marrom,   d= 40mm</t>
  </si>
  <si>
    <t>01215</t>
  </si>
  <si>
    <t>Joelho 90° pvc rigido soldavel, marrom,   d= 50mm</t>
  </si>
  <si>
    <t>01216</t>
  </si>
  <si>
    <t>Joelho 90° pvc rigido soldavel, marrom,   d= 60mm</t>
  </si>
  <si>
    <t>01217</t>
  </si>
  <si>
    <t>Joelho 90° pvc rigido soldavel, marrom,   d= 75mm</t>
  </si>
  <si>
    <t>01218</t>
  </si>
  <si>
    <t>Joelho 90° pvc rigido soldavel, marrom,   d= 85mm</t>
  </si>
  <si>
    <t>52,58</t>
  </si>
  <si>
    <t>01219</t>
  </si>
  <si>
    <t>Joelho 90° pvc rigido soldavel, marrom,   d= 110mm</t>
  </si>
  <si>
    <t>Joelho 90° pvc rigido, série R, d= 40mm, para esgoto secundário</t>
  </si>
  <si>
    <t>Joelho 90° pvc rigido, série R, d= 50mm</t>
  </si>
  <si>
    <t>01227</t>
  </si>
  <si>
    <t>Joelho 90° rb (reforço blindado), pvc rígido roscável, d= 1/2"</t>
  </si>
  <si>
    <t>6,10</t>
  </si>
  <si>
    <t>01228</t>
  </si>
  <si>
    <t>Joelho 90° rb (reforço blindado), pvc rígido roscável, d= 3/4"</t>
  </si>
  <si>
    <t>01229</t>
  </si>
  <si>
    <t>Joelho 90° reducao pvc rigido roscavel   d= 3/4" x 1/2"</t>
  </si>
  <si>
    <t>01230</t>
  </si>
  <si>
    <t>Joelho 90° reducao pvc rigido roscavel   d=1" x 3/4"</t>
  </si>
  <si>
    <t>01232</t>
  </si>
  <si>
    <t>Joelho 90° reducao pvc rigido soldavel, marrom,   d= 25 x 20mm</t>
  </si>
  <si>
    <t>01233</t>
  </si>
  <si>
    <t>Joelho 90° reducao pvc rigido soldavel, marrom,   d= 32 x 25mm</t>
  </si>
  <si>
    <t>1,89</t>
  </si>
  <si>
    <t>09752</t>
  </si>
  <si>
    <t>Joelho 90°, pvc,   serie R, d= 75mm</t>
  </si>
  <si>
    <t>01245</t>
  </si>
  <si>
    <t>Juncao dupla pvc sanitario   d= 100 x 100 x 100 mm</t>
  </si>
  <si>
    <t>01244</t>
  </si>
  <si>
    <t>Juncao dupla pvc sanitario d= 75 x 75 x 75 mm</t>
  </si>
  <si>
    <t>01256</t>
  </si>
  <si>
    <t>Juncao invertida pvc rigido p/ esgoto primario, diam = 75 x 50mm</t>
  </si>
  <si>
    <t>6,42</t>
  </si>
  <si>
    <t>Página 160</t>
  </si>
  <si>
    <t>01257</t>
  </si>
  <si>
    <t>Juncao invertida pvc rigido p/ esgoto primario, diam = 75 x 75mm</t>
  </si>
  <si>
    <t>01258</t>
  </si>
  <si>
    <t>Juncao invertida pvc rigido p/ esgoto primario, diam =100 x 50mm</t>
  </si>
  <si>
    <t>8,77</t>
  </si>
  <si>
    <t>01259</t>
  </si>
  <si>
    <t>Juncao invertida pvc rigido p/ esgoto primario, diam =100 x 75mm</t>
  </si>
  <si>
    <t>01260</t>
  </si>
  <si>
    <t>Juncao invertida pvc rigido p/ esgoto primario, diam =100 x 100mm</t>
  </si>
  <si>
    <t>24,62</t>
  </si>
  <si>
    <t>01261</t>
  </si>
  <si>
    <t>Juncao pvc rigido roscavel   d= 1/2"</t>
  </si>
  <si>
    <t>01262</t>
  </si>
  <si>
    <t>Juncao pvc rigido roscavel   d= 3/4"</t>
  </si>
  <si>
    <t>01263</t>
  </si>
  <si>
    <t>Juncao pvc rigido roscavel   d=1 "</t>
  </si>
  <si>
    <t>01264</t>
  </si>
  <si>
    <t>Juncao pvc rigido roscavel   d=1 1/ 4"</t>
  </si>
  <si>
    <t>18,16</t>
  </si>
  <si>
    <t>01265</t>
  </si>
  <si>
    <t>Juncao pvc rigido roscavel   d=1 1/2"</t>
  </si>
  <si>
    <t>01273</t>
  </si>
  <si>
    <t>Juncao simples pvc rigido p/ esgoto primario, diam = 150 x 100mm</t>
  </si>
  <si>
    <t>01267</t>
  </si>
  <si>
    <t>Juncao simples pvc rigido p/ esgoto primario, diam = 50 x 50mm</t>
  </si>
  <si>
    <t>01268</t>
  </si>
  <si>
    <t>Juncao simples pvc rigido p/ esgoto primario, diam = 75 x 50mm</t>
  </si>
  <si>
    <t>01269</t>
  </si>
  <si>
    <t>Juncao simples pvc rigido p/ esgoto primario, diam = 75 x 75mm</t>
  </si>
  <si>
    <t>01270</t>
  </si>
  <si>
    <t>Juncao simples pvc rigido p/ esgoto primario, diam =100 x 50mm</t>
  </si>
  <si>
    <t>9,93</t>
  </si>
  <si>
    <t>01271</t>
  </si>
  <si>
    <t>Juncao simples pvc rigido p/ esgoto primario, diam =100 x 75mm</t>
  </si>
  <si>
    <t>12,23</t>
  </si>
  <si>
    <t>01272</t>
  </si>
  <si>
    <t>Juncao simples pvc rigido p/ esgoto primario, diam =100 x 100mm</t>
  </si>
  <si>
    <t>01243</t>
  </si>
  <si>
    <t>Juncao simples pvc rigido p/ esgoto secundario, d= 40 x 40mm</t>
  </si>
  <si>
    <t>07058</t>
  </si>
  <si>
    <t>Juncao simples pvc rigido p/ esgoto secundário, diam = 150 x 150mm</t>
  </si>
  <si>
    <t>Luva correr pvc rigido p/ esgoto secundario, d = 40mm</t>
  </si>
  <si>
    <t>Luva correr pvc rigido roscavel   d= 1/2"</t>
  </si>
  <si>
    <t>Luva correr pvc rigido roscavel   d= 3/4"</t>
  </si>
  <si>
    <t>Luva correr pvc rigido roscavel   d=1 1/2"</t>
  </si>
  <si>
    <t>01414</t>
  </si>
  <si>
    <t>Luva correr pvc rigido sanitario d= 50mm</t>
  </si>
  <si>
    <t>01415</t>
  </si>
  <si>
    <t>Luva correr pvc rigido sanitario d= 75mm</t>
  </si>
  <si>
    <t>6,98</t>
  </si>
  <si>
    <t>01416</t>
  </si>
  <si>
    <t>Luva correr pvc rigido sanitario d= 100mm</t>
  </si>
  <si>
    <t>08984</t>
  </si>
  <si>
    <t>Luva correr pvc rigido sanitario d= 150mm</t>
  </si>
  <si>
    <t>Luva correr pvc rigido sanitario d= 200mm</t>
  </si>
  <si>
    <t>Luva correr pvc rigido soldavel, marrom   d= 20mm</t>
  </si>
  <si>
    <t>5,97</t>
  </si>
  <si>
    <t>Luva correr pvc rigido soldavel, marrom   d= 25mm</t>
  </si>
  <si>
    <t>01413</t>
  </si>
  <si>
    <t>Luva correr pvc rigido soldavel, marrom   d= 50mm</t>
  </si>
  <si>
    <t>09755</t>
  </si>
  <si>
    <t>Luva correr pvc rigido, serie R, d= 100mm</t>
  </si>
  <si>
    <t>09756</t>
  </si>
  <si>
    <t>Luva correr pvc rigido, serie R, d= 150mm</t>
  </si>
  <si>
    <t>01429</t>
  </si>
  <si>
    <t>Luva pvc rigido roscavel   d= 1/2"</t>
  </si>
  <si>
    <t>01430</t>
  </si>
  <si>
    <t>Luva pvc rigido roscavel   d= 3/4"</t>
  </si>
  <si>
    <t>01431</t>
  </si>
  <si>
    <t>Luva pvc rigido roscavel   d=1 "</t>
  </si>
  <si>
    <t>01432</t>
  </si>
  <si>
    <t>Luva pvc rigido roscavel   d=1 1/ 4"</t>
  </si>
  <si>
    <t>01433</t>
  </si>
  <si>
    <t>Luva pvc rigido roscavel   d=1 1/2"</t>
  </si>
  <si>
    <t>5,15</t>
  </si>
  <si>
    <t>01434</t>
  </si>
  <si>
    <t>Luva pvc rigido roscavel   d=2 "</t>
  </si>
  <si>
    <t>01435</t>
  </si>
  <si>
    <t>Luva pvc rigido roscavel   d=2 1/2"</t>
  </si>
  <si>
    <t>16,33</t>
  </si>
  <si>
    <t>01436</t>
  </si>
  <si>
    <t>Luva pvc rigido roscavel   d=3 "</t>
  </si>
  <si>
    <t>23,48</t>
  </si>
  <si>
    <t>01437</t>
  </si>
  <si>
    <t>Luva pvc rigido roscavel   d=4 "</t>
  </si>
  <si>
    <t>Luva pvc rígido soldável e com rosca, marrom, d = 25mmx3/4"</t>
  </si>
  <si>
    <t>Luva pvc rígido soldável e com rosca, marrom, d = 40mmx1 1/4"</t>
  </si>
  <si>
    <t>7,01</t>
  </si>
  <si>
    <t>Luva pvc rigido soldavel, marrom, d= 20mm</t>
  </si>
  <si>
    <t>Luva pvc rigido soldavel, marrom, d= 25mm</t>
  </si>
  <si>
    <t>Luva pvc rigido soldavel, marrom, d= 32mm</t>
  </si>
  <si>
    <t>01442</t>
  </si>
  <si>
    <t>Luva pvc rigido soldavel, marrom, d= 40mm</t>
  </si>
  <si>
    <t>01443</t>
  </si>
  <si>
    <t>Luva pvc rigido soldavel, marrom, d= 50mm</t>
  </si>
  <si>
    <t>01444</t>
  </si>
  <si>
    <t>Luva pvc rigido soldavel, marrom, d= 60mm</t>
  </si>
  <si>
    <t>Luva pvc rigido soldavel, marrom, d= 75mm</t>
  </si>
  <si>
    <t>12,70</t>
  </si>
  <si>
    <t>01446</t>
  </si>
  <si>
    <t>Luva pvc rigido soldavel, marrom, d= 85mm</t>
  </si>
  <si>
    <t>01447</t>
  </si>
  <si>
    <t>Luva pvc rigido soldavel, marrom, d= 110mm</t>
  </si>
  <si>
    <t>01449</t>
  </si>
  <si>
    <t>Luva rb (reforço blindado) pvc rígido roscável d= 1/2"</t>
  </si>
  <si>
    <t>01541</t>
  </si>
  <si>
    <t>Luva reducao pvc rigido roscavel   d= 3/4" x 1/2"</t>
  </si>
  <si>
    <t>01542</t>
  </si>
  <si>
    <t>Luva reducao pvc rigido roscavel   d=1 x 3/4"</t>
  </si>
  <si>
    <t>01543</t>
  </si>
  <si>
    <t>Luva reducao pvc rigido soldavel, marrom, d= 25 x 20mm</t>
  </si>
  <si>
    <t>01544</t>
  </si>
  <si>
    <t>Luva reducao pvc rigido soldavel, marrom, d= 32 x 25mm</t>
  </si>
  <si>
    <t>01545</t>
  </si>
  <si>
    <t>Luva reducao pvc rigido soldavel, marrom, d= 40 x 32mm</t>
  </si>
  <si>
    <t>01546</t>
  </si>
  <si>
    <t>Luva reducao pvc rigido soldavel, marrom, d= 60 x 50mm</t>
  </si>
  <si>
    <t>01547</t>
  </si>
  <si>
    <t>Luva reducao pvc rigido soldavel, marrom, d= 75 x 60mm</t>
  </si>
  <si>
    <t>8,44</t>
  </si>
  <si>
    <t>01549</t>
  </si>
  <si>
    <t>Luva reducao pvc rigido soldavel, marrom, d= 110 x 60mm</t>
  </si>
  <si>
    <t>01550</t>
  </si>
  <si>
    <t>Luva reducao pvc rigido soldavel, marrom, d= 110 x 75mm</t>
  </si>
  <si>
    <t>01551</t>
  </si>
  <si>
    <t>Luva reducao pvc rigido soldavel, marrom, d= 110 x 85mm</t>
  </si>
  <si>
    <t>Página 161</t>
  </si>
  <si>
    <t>01428</t>
  </si>
  <si>
    <t>Luva simples pvc p/esgoto secundario, d = 40mm</t>
  </si>
  <si>
    <t>01553</t>
  </si>
  <si>
    <t>Luva simples pvc sanitario d= 50mm</t>
  </si>
  <si>
    <t>01554</t>
  </si>
  <si>
    <t>Luva simples pvc sanitario d= 75mm</t>
  </si>
  <si>
    <t>01555</t>
  </si>
  <si>
    <t>Luva simples pvc sanitario d= 100mm</t>
  </si>
  <si>
    <t>01552</t>
  </si>
  <si>
    <t>Luva simples pvc sanitário d= 150mm</t>
  </si>
  <si>
    <t>08021</t>
  </si>
  <si>
    <t>Luva simples pvc sanitario d= 200mm</t>
  </si>
  <si>
    <t>01639</t>
  </si>
  <si>
    <t>Nipel pvc rigido roscavel   d= 1/2"</t>
  </si>
  <si>
    <t>01640</t>
  </si>
  <si>
    <t>Nipel pvc rigido roscavel   d= 3/4"</t>
  </si>
  <si>
    <t>01641</t>
  </si>
  <si>
    <t>Nipel pvc rigido roscavel   d=1 "</t>
  </si>
  <si>
    <t>01642</t>
  </si>
  <si>
    <t>Nipel pvc rigido roscavel   d=1 1/ 4"</t>
  </si>
  <si>
    <t>01643</t>
  </si>
  <si>
    <t>Nipel pvc rigido roscavel   d=1 1/2"</t>
  </si>
  <si>
    <t>01644</t>
  </si>
  <si>
    <t>Nipel pvc rigido roscavel   d=2 "</t>
  </si>
  <si>
    <t>7,13</t>
  </si>
  <si>
    <t>01645</t>
  </si>
  <si>
    <t>Nipel pvc rigido roscavel   d=2 1/2"</t>
  </si>
  <si>
    <t>14,73</t>
  </si>
  <si>
    <t>01646</t>
  </si>
  <si>
    <t>Nipel pvc rigido roscavel   d=3 "</t>
  </si>
  <si>
    <t>01647</t>
  </si>
  <si>
    <t>Nipel pvc rigido roscavel   d=4 "</t>
  </si>
  <si>
    <t>01784</t>
  </si>
  <si>
    <t>Plug pvc rigido roscavel   d= 1/2"</t>
  </si>
  <si>
    <t>04717</t>
  </si>
  <si>
    <t>Plug pvc rigido roscavel   d= 3/4"</t>
  </si>
  <si>
    <t>Plug pvc rigido roscavel   d=1 "</t>
  </si>
  <si>
    <t>Plug pvc sanitario d= 50mm</t>
  </si>
  <si>
    <t>Plug pvc sanitario d= 75mm</t>
  </si>
  <si>
    <t>01788</t>
  </si>
  <si>
    <t>Plug pvc sanitario d= 100mm</t>
  </si>
  <si>
    <t>Reducao excentrica   em aço, com flanges pn 10 / 16 diam. = 80 x 32 mm</t>
  </si>
  <si>
    <t>Reducao excentrica   em aço, com flanges pn 10 / 16 diam. = 80 x 50 mm</t>
  </si>
  <si>
    <t>01936</t>
  </si>
  <si>
    <t>Reducao excentrica   pvc sanitario d= 75 x 50mm</t>
  </si>
  <si>
    <t>01937</t>
  </si>
  <si>
    <t>Reducao excentrica   pvc sanitario d= 100 x 50mm</t>
  </si>
  <si>
    <t>5,02</t>
  </si>
  <si>
    <t>Reducao excentrica   pvc sanitario d= 100 x 75mm</t>
  </si>
  <si>
    <t>02036</t>
  </si>
  <si>
    <t>Solucao limpadora pvc</t>
  </si>
  <si>
    <t>02065</t>
  </si>
  <si>
    <t>Suporte pvc p/calha pluvial d=125mm (linha Aquapluv,Tigre ou similar)</t>
  </si>
  <si>
    <t>7,71</t>
  </si>
  <si>
    <t>Suporte pvc p/calha pluvial d=170mm (Amanco ou similar)</t>
  </si>
  <si>
    <t>02099</t>
  </si>
  <si>
    <t>Te 90° pvc rigido p/ esgoto secundario, diam = 40mm</t>
  </si>
  <si>
    <t>Te 90° pvc rigido roscavel   d= 1/2"</t>
  </si>
  <si>
    <t>Te 90° pvc rigido roscavel   d=1 1/ 4"</t>
  </si>
  <si>
    <t>9,32</t>
  </si>
  <si>
    <t>Te 90° pvc rigido roscavel   d=1 1/2"</t>
  </si>
  <si>
    <t>02103</t>
  </si>
  <si>
    <t>Te 90° pvc rigido roscavel   d=2 "</t>
  </si>
  <si>
    <t>02104</t>
  </si>
  <si>
    <t>Te 90° pvc rigido roscavel   d=2 1/2"</t>
  </si>
  <si>
    <t>02105</t>
  </si>
  <si>
    <t>Te 90° pvc rigido roscavel   d=3"</t>
  </si>
  <si>
    <t>02106</t>
  </si>
  <si>
    <t>Te 90° pvc rigido roscavel   d=4"</t>
  </si>
  <si>
    <t>02107</t>
  </si>
  <si>
    <t>Te 90° pvc rigido soldavel, LLR, c/bucha latao bolsa central, d= 20 x 1/2"</t>
  </si>
  <si>
    <t>02108</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</si>
  <si>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</si>
  <si>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</si>
  <si>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</si>
  <si>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</si>
  <si>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</si>
  <si>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</si>
  <si>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5,56</t>
  </si>
  <si>
    <t>Te 90° pvc rigido soldavel, marrom,   d= 60mm</t>
  </si>
  <si>
    <t>15,95</t>
  </si>
  <si>
    <t>Te 90° pvc rigido soldavel, marrom,   d= 75mm</t>
  </si>
  <si>
    <t>Te 90° pvc rigido soldavel, marrom,   d= 85mm</t>
  </si>
  <si>
    <t>Te 90° pvc rigido soldavel, marrom,   d= 110mm</t>
  </si>
  <si>
    <t>Te 90° pvc rigido, série R, d= 50mm</t>
  </si>
  <si>
    <t>8,16</t>
  </si>
  <si>
    <t>7,79</t>
  </si>
  <si>
    <t>Tê 90° redução pvc rígido para esgoto primário d= 150x100mm</t>
  </si>
  <si>
    <t>Te 90° reducao pvc rigido roscavel   d= 3/4" x 1/2"</t>
  </si>
  <si>
    <t>Te 90° reducao pvc rigido roscavel   d=1 1/2" x 3/4"</t>
  </si>
  <si>
    <t>Tê 90° redução pvc rigido roscavel d= 1" x 3/4"</t>
  </si>
  <si>
    <t>4,89</t>
  </si>
  <si>
    <t>Te 90° reducao pvc rigido soldavel, marrom,   d= 25 x 20mm</t>
  </si>
  <si>
    <t>Te 90° reducao pvc rigido soldavel, marrom,   d= 32 x 25mm</t>
  </si>
  <si>
    <t>02572</t>
  </si>
  <si>
    <t>Te 90° reducao pvc rigido soldavel, marrom,   d= 40 x 25mm</t>
  </si>
  <si>
    <t>Te 90° reducao pvc rigido soldavel, marrom,   d= 40 x 32mm</t>
  </si>
  <si>
    <t>Te 90° reducao pvc rigido soldavel, marrom,   d= 50 x 20mm</t>
  </si>
  <si>
    <t>Te 90° reducao pvc rigido soldavel, marrom,   d= 50 x 25mm</t>
  </si>
  <si>
    <t>5,38</t>
  </si>
  <si>
    <t>Te 90° reducao pvc rigido soldavel, marrom,   d= 50 x 32mm</t>
  </si>
  <si>
    <t>Te 90° reducao pvc rigido soldavel, marrom,   d= 50 x 40mm</t>
  </si>
  <si>
    <t>Te 90° reducao pvc rigido soldavel, marrom,   d= 75 x 50mm</t>
  </si>
  <si>
    <t>Página 162</t>
  </si>
  <si>
    <t>Te 90° reducao pvc rigido soldavel, marrom,   d= 75 x 60mm</t>
  </si>
  <si>
    <t>Te 90° reducao pvc rigido soldavel, marrom,   d= 85 x 60mm</t>
  </si>
  <si>
    <t>39,62</t>
  </si>
  <si>
    <t>Te 90° reducao pvc rigido soldavel, marrom,   d= 85 x 75mm</t>
  </si>
  <si>
    <t>38,78</t>
  </si>
  <si>
    <t>Te 90° reducao pvc rigido soldavel, marrom,   d= 110 x 60mm</t>
  </si>
  <si>
    <t>Te 90° reducao pvc rigido soldavel, marrom,   d= 110 x 75mm</t>
  </si>
  <si>
    <t>91,95</t>
  </si>
  <si>
    <t>02140</t>
  </si>
  <si>
    <t>Te de inspeção pvc sanitário, serie r, d= 75 x 75mm</t>
  </si>
  <si>
    <t>Te de inspecao pvc sanitario, serie r, d= 100 x 75mm</t>
  </si>
  <si>
    <t>07059</t>
  </si>
  <si>
    <t>Te pvc sanitario d= 40 x 40mm</t>
  </si>
  <si>
    <t>02141</t>
  </si>
  <si>
    <t>Te pvc sanitario d= 50 x 50mm</t>
  </si>
  <si>
    <t>02142</t>
  </si>
  <si>
    <t>Te pvc sanitario d= 75 x 50mm</t>
  </si>
  <si>
    <t>Te pvc sanitario d= 75 x 75mm</t>
  </si>
  <si>
    <t>02144</t>
  </si>
  <si>
    <t>Te pvc sanitario d= 100 x 50mm</t>
  </si>
  <si>
    <t>02145</t>
  </si>
  <si>
    <t>Te pvc sanitario d= 100 x 75mm</t>
  </si>
  <si>
    <t>02146</t>
  </si>
  <si>
    <t>Te pvc sanitario d= 100 x 100mm</t>
  </si>
  <si>
    <t>08983</t>
  </si>
  <si>
    <t>Te pvc sanitario d= 150 x 100mm</t>
  </si>
  <si>
    <t>Te pvc sanitario, serie R, d= 100 x 75mm</t>
  </si>
  <si>
    <t>02139</t>
  </si>
  <si>
    <t>Te pvc sanitario, serie R, d= 150 x 150mm</t>
  </si>
  <si>
    <t>03778</t>
  </si>
  <si>
    <t>Te PVC soldavel c/bucha de latão 25mm x 1/2"</t>
  </si>
  <si>
    <t>Terminal de ventilação pvc rigido d= 100mm</t>
  </si>
  <si>
    <t>02207</t>
  </si>
  <si>
    <t>Terminal de ventilação pvc rigido d= 50mm</t>
  </si>
  <si>
    <t>03770</t>
  </si>
  <si>
    <t>Terminal de ventilação pvc rigido d= 75mm</t>
  </si>
  <si>
    <t>Tubo pvc rigido branco p/esgoto predial   d= 40mm</t>
  </si>
  <si>
    <t>3,09</t>
  </si>
  <si>
    <t>02334</t>
  </si>
  <si>
    <t>Tubo pvc rigido branco p/esgoto predial   d= 50mm</t>
  </si>
  <si>
    <t>02335</t>
  </si>
  <si>
    <t>Tubo pvc rigido branco p/esgoto predial   d= 75mm</t>
  </si>
  <si>
    <t>02336</t>
  </si>
  <si>
    <t>Tubo pvc rigido branco p/esgoto predial   d= 100mm</t>
  </si>
  <si>
    <t>8,17</t>
  </si>
  <si>
    <t>02337</t>
  </si>
  <si>
    <t>Tubo pvc rigido branco p/esgoto predial   d= 150mm</t>
  </si>
  <si>
    <t>Tubo pvc rigido branco p/esgoto predial   d= 200mm</t>
  </si>
  <si>
    <t>Tubo pvc rigido roscavel   d= 1 "</t>
  </si>
  <si>
    <t>Tubo pvc rigido roscavel   d= 1 1/2"</t>
  </si>
  <si>
    <t>02327</t>
  </si>
  <si>
    <t>Tubo pvc rigido roscavel   d= 1 1/4"</t>
  </si>
  <si>
    <t>11,02</t>
  </si>
  <si>
    <t>02328</t>
  </si>
  <si>
    <t>Tubo pvc rigido roscavel   d= 1/2"</t>
  </si>
  <si>
    <t>02329</t>
  </si>
  <si>
    <t>Tubo pvc rigido roscavel   d= 2 "</t>
  </si>
  <si>
    <t>19,62</t>
  </si>
  <si>
    <t>02330</t>
  </si>
  <si>
    <t>Tubo pvc rigido roscavel   d= 2 1/2"</t>
  </si>
  <si>
    <t>Tubo pvc rigido roscavel   d= 3"</t>
  </si>
  <si>
    <t>02332</t>
  </si>
  <si>
    <t>Tubo pvc rigido roscavel   d= 3/4"</t>
  </si>
  <si>
    <t>02333</t>
  </si>
  <si>
    <t>Tubo pvc rigido roscavel   d= 4"</t>
  </si>
  <si>
    <t>09698</t>
  </si>
  <si>
    <t>Tubo pvc rigido série reforçada p/esgoto predial   e aguas pluviais, d= 40mm</t>
  </si>
  <si>
    <t>09699</t>
  </si>
  <si>
    <t>Tubo pvc rigido série reforçada p/esgoto predial   e aguas pluviais, d= 50mm</t>
  </si>
  <si>
    <t>09684</t>
  </si>
  <si>
    <t>Tubo pvc rigido série reforçada p/esgoto predial   e aguas pluviais, d= 75mm</t>
  </si>
  <si>
    <t>09685</t>
  </si>
  <si>
    <t>Tubo pvc rigido série reforçada p/esgoto predial   e aguas pluviais, d= 100mm</t>
  </si>
  <si>
    <t>09700</t>
  </si>
  <si>
    <t>Tubo pvc rigido série reforçada p/esgoto predial   e aguas pluviais, d= 150mm</t>
  </si>
  <si>
    <t>Tubo pvc rigido soldavel, p/ água, marrom,   d= 20mm</t>
  </si>
  <si>
    <t>02339</t>
  </si>
  <si>
    <t>Tubo pvc rigido soldavel, p/ água, marrom,   d= 25mm</t>
  </si>
  <si>
    <t>Tubo pvc rigido soldavel, p/ água, marrom,   d= 32mm</t>
  </si>
  <si>
    <t>02341</t>
  </si>
  <si>
    <t>Tubo pvc rigido soldavel, p/ água, marrom,   d= 40mm</t>
  </si>
  <si>
    <t>6,56</t>
  </si>
  <si>
    <t>02342</t>
  </si>
  <si>
    <t>Tubo pvc rigido soldavel, p/ água, marrom,   d= 50mm</t>
  </si>
  <si>
    <t>02343</t>
  </si>
  <si>
    <t>Tubo pvc rigido soldavel, p/ água, marrom,   d= 60mm</t>
  </si>
  <si>
    <t>12,68</t>
  </si>
  <si>
    <t>02344</t>
  </si>
  <si>
    <t>Tubo pvc rigido soldavel, p/ água, marrom,   d= 75mm</t>
  </si>
  <si>
    <t>02345</t>
  </si>
  <si>
    <t>Tubo pvc rigido soldavel, p/ água, marrom,   d= 85mm</t>
  </si>
  <si>
    <t>02346</t>
  </si>
  <si>
    <t>Tubo pvc rigido soldavel, p/ água, marrom,   d= 110mm</t>
  </si>
  <si>
    <t>02360</t>
  </si>
  <si>
    <t>Uniao pvc rigido roscavel   d= 1/2"</t>
  </si>
  <si>
    <t>3,44</t>
  </si>
  <si>
    <t>Uniao pvc rigido roscavel   d= 3/4"</t>
  </si>
  <si>
    <t>02362</t>
  </si>
  <si>
    <t>Uniao pvc rigido roscavel   d=1 "</t>
  </si>
  <si>
    <t>02363</t>
  </si>
  <si>
    <t>Uniao pvc rigido roscavel   d=1 1/ 4"</t>
  </si>
  <si>
    <t>02364</t>
  </si>
  <si>
    <t>Uniao pvc rigido roscavel   d=1 1/2"</t>
  </si>
  <si>
    <t>02365</t>
  </si>
  <si>
    <t>Uniao pvc rigido roscavel   d=2 "</t>
  </si>
  <si>
    <t>37,69</t>
  </si>
  <si>
    <t>02366</t>
  </si>
  <si>
    <t>Uniao pvc rigido roscavel   d=2 1/2"</t>
  </si>
  <si>
    <t>02367</t>
  </si>
  <si>
    <t>Uniao pvc rigido roscavel   d=3"</t>
  </si>
  <si>
    <t>02368</t>
  </si>
  <si>
    <t>Uniao pvc rigido roscavel   d=4"</t>
  </si>
  <si>
    <t>170,79</t>
  </si>
  <si>
    <t>02369</t>
  </si>
  <si>
    <t>Uniao pvc rigido soldavel, marrom,   d= 20mm</t>
  </si>
  <si>
    <t>02370</t>
  </si>
  <si>
    <t>Uniao pvc rigido soldavel, marrom,   d= 25mm</t>
  </si>
  <si>
    <t>02371</t>
  </si>
  <si>
    <t>Uniao pvc rigido soldavel, marrom,   d= 32mm</t>
  </si>
  <si>
    <t>02372</t>
  </si>
  <si>
    <t>Uniao pvc rigido soldavel, marrom,   d= 40mm</t>
  </si>
  <si>
    <t>13,02</t>
  </si>
  <si>
    <t>02373</t>
  </si>
  <si>
    <t>Uniao pvc rigido soldavel, marrom,   d= 50mm</t>
  </si>
  <si>
    <t>Página 163</t>
  </si>
  <si>
    <t>02374</t>
  </si>
  <si>
    <t>Uniao pvc rigido soldavel, marrom,   d= 60mm</t>
  </si>
  <si>
    <t>02375</t>
  </si>
  <si>
    <t>Uniao pvc rigido soldavel, marrom,   d= 75mm</t>
  </si>
  <si>
    <t>02376</t>
  </si>
  <si>
    <t>Uniao pvc rigido soldavel, marrom,   d= 85mm</t>
  </si>
  <si>
    <t>02377</t>
  </si>
  <si>
    <t>Uniao pvc rigido soldavel, marrom,   d= 110mm</t>
  </si>
  <si>
    <t>06455</t>
  </si>
  <si>
    <t>Curva 45º Vinilfort para coletor Esgotos, Junta Elástica Integrada, DN 100mm</t>
  </si>
  <si>
    <t>06456</t>
  </si>
  <si>
    <t>Curva 45º Vinilfort para coletor Esgotos, Junta Elástica Integrada, DN 150mm</t>
  </si>
  <si>
    <t>06457</t>
  </si>
  <si>
    <t>Curva 45º Vinilfort para coletor Esgotos, Junta Elástica Integrada, DN 200mm</t>
  </si>
  <si>
    <t>06458</t>
  </si>
  <si>
    <t>Curva 45º Vinilfort para coletor Esgotos, Junta Elástica Integrada, DN 250mm</t>
  </si>
  <si>
    <t>06459</t>
  </si>
  <si>
    <t>Curva 45º Vinilfort para coletor Esgotos, Junta Elástica Integrada, DN 300mm</t>
  </si>
  <si>
    <t>06460</t>
  </si>
  <si>
    <t>Curva 90º Vinilfort para coletor Esgotos, Junta Elástica Integrada, DN 100mm</t>
  </si>
  <si>
    <t>06451</t>
  </si>
  <si>
    <t>Curva 90º Vinilfort para coletor Esgotos, Junta Elástica Integrada, DN 150mm</t>
  </si>
  <si>
    <t>69,95</t>
  </si>
  <si>
    <t>06452</t>
  </si>
  <si>
    <t>Curva 90º Vinilfort para coletor Esgotos, Junta Elástica Integrada, DN 200mm</t>
  </si>
  <si>
    <t>06453</t>
  </si>
  <si>
    <t>Curva 90º Vinilfort para coletor Esgotos, Junta Elástica Integrada, DN 250mm</t>
  </si>
  <si>
    <t>06454</t>
  </si>
  <si>
    <t>Curva 90º Vinilfort para coletor Esgotos, Junta Elástica Integrada, DN 300mm</t>
  </si>
  <si>
    <t>06468</t>
  </si>
  <si>
    <t>Redução Excêntrica em PVC para coletor Esgotos, DN 150 x 100mm</t>
  </si>
  <si>
    <t>05659</t>
  </si>
  <si>
    <t>8,52</t>
  </si>
  <si>
    <t>06461</t>
  </si>
  <si>
    <t>mm</t>
  </si>
  <si>
    <t>06462</t>
  </si>
  <si>
    <t>06463</t>
  </si>
  <si>
    <t>06465</t>
  </si>
  <si>
    <t>08355</t>
  </si>
  <si>
    <t>08356</t>
  </si>
  <si>
    <t>100 x 100mm</t>
  </si>
  <si>
    <t>150 x 150mm</t>
  </si>
  <si>
    <t>00158</t>
  </si>
  <si>
    <t>Almoço (Participação do empregador)</t>
  </si>
  <si>
    <t>Cesta Básica</t>
  </si>
  <si>
    <t>Vale transporte</t>
  </si>
  <si>
    <t>Pedra para revestimento Itapé - 20 x 40 - 12un/m2</t>
  </si>
  <si>
    <t>Adesivo em vinil para plotagem em letreiro de chapa galvanizada (c/aplicação)</t>
  </si>
  <si>
    <t>00241</t>
  </si>
  <si>
    <t>Balde plástico pequeno vermelho</t>
  </si>
  <si>
    <t>00653</t>
  </si>
  <si>
    <t>Cone de pvc h=0.75 m, para sinalização de vias</t>
  </si>
  <si>
    <t>09736</t>
  </si>
  <si>
    <t>Defensa elástica sf-250h, l=1 Stela ou similar</t>
  </si>
  <si>
    <t>Etiqueta auto-adesiva com inscrição "SAÍDA"</t>
  </si>
  <si>
    <t>00976</t>
  </si>
  <si>
    <t>Fita antiderrapante safety-walk "3m" - l=5cm ou similar</t>
  </si>
  <si>
    <t>Fita Auto-adesiva Fotoluminescente 2,5cm x 9m</t>
  </si>
  <si>
    <t>Fita Auto-adesiva Fotoluminescente 5,0cm x 9m</t>
  </si>
  <si>
    <t>09206</t>
  </si>
  <si>
    <t>09631</t>
  </si>
  <si>
    <t>Página 164</t>
  </si>
  <si>
    <t>09632</t>
  </si>
  <si>
    <t>09626</t>
  </si>
  <si>
    <t>Letras de caixa para identificação do ambiente, (exemplo de nome:"SETOR 01")</t>
  </si>
  <si>
    <t>pintura em tinta - Obra do Estadio Lourival Batista</t>
  </si>
  <si>
    <t>09625</t>
  </si>
  <si>
    <t>09624</t>
  </si>
  <si>
    <t>09092</t>
  </si>
  <si>
    <t>Mapa Tátil em acrílico 70 x 50cm</t>
  </si>
  <si>
    <t>Mapa Tátil em acrílico ref.CBMT954 de 39 x 54cm</t>
  </si>
  <si>
    <t>Mapa Tátil em ferro fundido 60 x 50cm</t>
  </si>
  <si>
    <t>Mapa Tátil em ferro fundido 70 x 50cm</t>
  </si>
  <si>
    <t>Pelicula refletiva lentes inclusas</t>
  </si>
  <si>
    <t>01769</t>
  </si>
  <si>
    <t>Placa 12x12cm em chapa esmaltada para numeração de casas</t>
  </si>
  <si>
    <t>01770</t>
  </si>
  <si>
    <t>Placa 20x45cm em chapa esmaltada para identificação de logradouros</t>
  </si>
  <si>
    <t>04286</t>
  </si>
  <si>
    <t>Placa circular padrão dner diâmetro 0,75m</t>
  </si>
  <si>
    <t>01771</t>
  </si>
  <si>
    <t>Placa circular padrão dner diâmetro 1,00m</t>
  </si>
  <si>
    <t>07303</t>
  </si>
  <si>
    <t>Placa de identificação em aço escovado, dobrado nas extremidades dim. 21 x 11</t>
  </si>
  <si>
    <t>133,18</t>
  </si>
  <si>
    <t>07870</t>
  </si>
  <si>
    <t>Placa de identificação em aluminio dim. 1,00 x 1,00</t>
  </si>
  <si>
    <t>04809</t>
  </si>
  <si>
    <t>Placa de indicação de pavimentos em acrílico</t>
  </si>
  <si>
    <t>Placa de indicação de pavimentos em pvc, dimensões: 20 x 20cm</t>
  </si>
  <si>
    <t>11,72</t>
  </si>
  <si>
    <t>Placa de indicativa de "EXTINTOR" em pvc, dim.: 20 x 20 cm</t>
  </si>
  <si>
    <t>23,24</t>
  </si>
  <si>
    <t>23,43</t>
  </si>
  <si>
    <t>22,73</t>
  </si>
  <si>
    <t>01776</t>
  </si>
  <si>
    <t>Placa de obra em chapa galvanizada 26</t>
  </si>
  <si>
    <t>Placa de proibição de acesso e elevadores em acrílico</t>
  </si>
  <si>
    <t>03356</t>
  </si>
  <si>
    <t>Placa de sinalização de abandono em acrílico, 0.30 x 0.12 m</t>
  </si>
  <si>
    <t>Placa de sinalização de perigo de morte - alta tensão - dimensões 470x340mm</t>
  </si>
  <si>
    <t>Placa de sinalização em acrílico transparente 3mm, com aplicação de adesivo d</t>
  </si>
  <si>
    <t>igital sobreposto, dim:45x18cm, para fixação no teto através de correntes de</t>
  </si>
  <si>
    <t>aço inox, inclusive correntes e instalação</t>
  </si>
  <si>
    <t>Placa de sinalização em acrílico, dimensões 0.12 x 0.12 m, e=2mm</t>
  </si>
  <si>
    <t>09286</t>
  </si>
  <si>
    <t>Placa de sinalização para deficiente físico e idoso em chapa de aço nº 26, di</t>
  </si>
  <si>
    <t>Placa de sinalização vertical 50x80cm</t>
  </si>
  <si>
    <t>04283</t>
  </si>
  <si>
    <t>Placa de sinalização vertical 60x60cm</t>
  </si>
  <si>
    <t>02743</t>
  </si>
  <si>
    <t>Placa de sinalização vertical 70x70cm</t>
  </si>
  <si>
    <t>07407</t>
  </si>
  <si>
    <t>Placa em acrílico branco leitoso dupla, tipo sanduiche, com aplicação de ades</t>
  </si>
  <si>
    <t>ivo sobreposto</t>
  </si>
  <si>
    <t>09617</t>
  </si>
  <si>
    <t>09618</t>
  </si>
  <si>
    <t>Página 165</t>
  </si>
  <si>
    <t>09621</t>
  </si>
  <si>
    <t>09619</t>
  </si>
  <si>
    <t>09622</t>
  </si>
  <si>
    <t>09620</t>
  </si>
  <si>
    <t>09666</t>
  </si>
  <si>
    <t>04284</t>
  </si>
  <si>
    <t>Placa octogonal padrão dner, diam= 0,75m</t>
  </si>
  <si>
    <t>01777</t>
  </si>
  <si>
    <t>Placa octogonal padrão dner, largura = 1,00m</t>
  </si>
  <si>
    <t>Placa retangular padrão dner 2,00 x 1,00 m</t>
  </si>
  <si>
    <t>04285</t>
  </si>
  <si>
    <t>Placa triangular padrão dner, altura=0,90m</t>
  </si>
  <si>
    <t>Placa triangular padrão dner, altura=1,00m</t>
  </si>
  <si>
    <t>07946</t>
  </si>
  <si>
    <t>Placar eletrônico para estádio de futebol mod. ESF-02/6, TECNODIS ou similar</t>
  </si>
  <si>
    <t>Redutor químico tipo 2002 prim. qualidade</t>
  </si>
  <si>
    <t>09630</t>
  </si>
  <si>
    <t>Sinaleiro 22mm com lâmpada vermelha, 110vca, led integrado ao corpo, modelo L</t>
  </si>
  <si>
    <t>2-DR1-R, da Metaltex ou similar (luz de topo)</t>
  </si>
  <si>
    <t>08599</t>
  </si>
  <si>
    <t>Sinaleiro Luminoso de porta sistema standard, marca Sincron ou similar</t>
  </si>
  <si>
    <t>Sinaleiro monobloco led110/220V</t>
  </si>
  <si>
    <t>Sinalização Horizontal - Serviço de pintura manual</t>
  </si>
  <si>
    <t>Sinalização Horizontal - Serviço de pintura mecânica</t>
  </si>
  <si>
    <t>Sinalização Horizontal - Tacha bi-direcional</t>
  </si>
  <si>
    <t>45,27</t>
  </si>
  <si>
    <t>Sinalização Horizontal - Tacha mono-direcional</t>
  </si>
  <si>
    <t>Sinalização Horizontal - Tachão bi-direcional - Fornecimento e colocação</t>
  </si>
  <si>
    <t>108,54</t>
  </si>
  <si>
    <t>Sinalização Horizontal - Tachão mono-direcional - Fornecimento</t>
  </si>
  <si>
    <t>Sinalização Horizontal - Tachão mono-direcional - Fornecimento e colocação</t>
  </si>
  <si>
    <t>Sinalização para deficientes - anel de borracha para guia de deficiente em co</t>
  </si>
  <si>
    <t>rrimão</t>
  </si>
  <si>
    <t>Sinalização para deficientes - faixa para degraus em borracha, dim 200 x 30mm</t>
  </si>
  <si>
    <t>Sinalização para deficientes - placa - em pvc (ps), dim 150 x 150 mm</t>
  </si>
  <si>
    <t>Sinalização para deficientes - placa em braille - em aluminio fundido, dim: 2</t>
  </si>
  <si>
    <t>3 x 15 cm</t>
  </si>
  <si>
    <t>Sinalização para deficientes - placa em braille - em pvc (ps), dim: 23 x 15 c</t>
  </si>
  <si>
    <t>Sinalização para deficientes - placa metálica 50 x 70 cm - "Estacionamento R</t>
  </si>
  <si>
    <t>eservado"</t>
  </si>
  <si>
    <t>Sinalização para deficientes - placa metálica para corrimão em braille, dim 9</t>
  </si>
  <si>
    <t>17,34</t>
  </si>
  <si>
    <t>0 x 25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</si>
  <si>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</si>
  <si>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</si>
  <si>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</si>
  <si>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</si>
  <si>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</si>
  <si>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</si>
  <si>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</si>
  <si>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</si>
  <si>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</si>
  <si>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06960</t>
  </si>
  <si>
    <t>Sinalização Vertical - Placa semi-refletiva quadrada L=80cm</t>
  </si>
  <si>
    <t>Sinalização Vertical - Placa semi-refletiva retangular 100x200cm</t>
  </si>
  <si>
    <t>Página 166</t>
  </si>
  <si>
    <t>Sinalização Vertical - Placa semi-refletiva retangular 70x100cm</t>
  </si>
  <si>
    <t>06728</t>
  </si>
  <si>
    <t>Sinalização Vertical - Placa semi-refletiva retangular 70x150cm</t>
  </si>
  <si>
    <t>02929</t>
  </si>
  <si>
    <t>com 2 pinos de aço 480 x 170 x 100 mm</t>
  </si>
  <si>
    <t>02928</t>
  </si>
  <si>
    <t>pinos de aço 250 x 150 x 50 mm</t>
  </si>
  <si>
    <t>02927</t>
  </si>
  <si>
    <t>Tacha refletiva bidirecional confeccionada em ABS com 1 pino de aço 100 x 100</t>
  </si>
  <si>
    <t>15,87</t>
  </si>
  <si>
    <t>x 19 mm</t>
  </si>
  <si>
    <t>Tela de polietileno estirado para tapumes ( malha 80x40 e 65x40mm) h=1,20m</t>
  </si>
  <si>
    <t>Terminal de ancoragem para defensas metalicas</t>
  </si>
  <si>
    <t>09633</t>
  </si>
  <si>
    <t>Totem de sinalização c/estrutura em chapa galvanizada, hastes c/seção 14x8cm</t>
  </si>
  <si>
    <t>09623</t>
  </si>
  <si>
    <t>Adubação quimíca à base de NPK do gramado com Jardineiro</t>
  </si>
  <si>
    <t>lação</t>
  </si>
  <si>
    <t>Cartucho p/ solda exotermica nr 45</t>
  </si>
  <si>
    <t>Combate fitossanitário do gramado com jardineiro</t>
  </si>
  <si>
    <t>Combinado Sanitario antivandalismo (composto de vaso sanitario e lavatorio),</t>
  </si>
  <si>
    <t>Ref:CPN2-W-PM, em aço inox, incl.parafuso fixação, recomendado p/penitenciari</t>
  </si>
  <si>
    <t>as, delegacias, instal.juvenis e similares, Fab: Metalurgica Caaguazu ou simi</t>
  </si>
  <si>
    <t>Conector para cabo cobre/ cordoalha p/ fixação em tubo de 11/2"</t>
  </si>
  <si>
    <t>19,29</t>
  </si>
  <si>
    <t>Conector split - bolt para um cabo de 50mm²</t>
  </si>
  <si>
    <t>Conector split - bolt para um cabo de 70mm²</t>
  </si>
  <si>
    <t>Curva 90º em chapa galvanizada nº18, diam=300mm,   p/sistema exaustão</t>
  </si>
  <si>
    <t>151,30</t>
  </si>
  <si>
    <t>Demarcação das áreas de jogo com tinta a base de látex com jardineiro</t>
  </si>
  <si>
    <t>Demarcações de áreas de jogos</t>
  </si>
  <si>
    <t>Descompactação do solo com Jardineiro</t>
  </si>
  <si>
    <t>Duto em chapa galvanizada nº 18 com diam=300mm, p/sistema exaustão</t>
  </si>
  <si>
    <t>Página 167</t>
  </si>
  <si>
    <t>Elo fusível</t>
  </si>
  <si>
    <t>2,17</t>
  </si>
  <si>
    <t>Espaçador em rede protegida -Losangular</t>
  </si>
  <si>
    <t>6.000,00</t>
  </si>
  <si>
    <t>1.100,00</t>
  </si>
  <si>
    <t>50,35</t>
  </si>
  <si>
    <t>Fita fixa forte 12mm x 2m</t>
  </si>
  <si>
    <t>Fita plástica 48mmx14m - amarela</t>
  </si>
  <si>
    <t>11,95</t>
  </si>
  <si>
    <t>Fita plástica 50mmx30m - vermelha</t>
  </si>
  <si>
    <t>430,00</t>
  </si>
  <si>
    <t>20,05</t>
  </si>
  <si>
    <t>Irrigação diária do gramado com jardineiro</t>
  </si>
  <si>
    <t>Página 168</t>
  </si>
  <si>
    <t>8.100,00</t>
  </si>
  <si>
    <t>Lavatorio individual antivandalismo, Ref:LPN2-W-PM, em aço inox, incl.parafus</t>
  </si>
  <si>
    <t>o fixação, recomendado p/penitenciarias, delegacias, instal.juvenis e similar</t>
  </si>
  <si>
    <t>es</t>
  </si>
  <si>
    <t>Limpeza e combate da erva daninha invasora diária do gramado com jardineiro</t>
  </si>
  <si>
    <t>Lona com impressão digital</t>
  </si>
  <si>
    <t>Luminaria especial em policarbonato antivandalismo, dim: 40x40cm, c/ chapa de</t>
  </si>
  <si>
    <t>Modulo para 24 medidores padrão energisa</t>
  </si>
  <si>
    <t>Módulo para 48 medidores padrão energisa</t>
  </si>
  <si>
    <t>Módulo para 60 medidores padrão energisa</t>
  </si>
  <si>
    <t>Placar eletrônico para estádio de futebol mod. Full Color,sistema de LED's -</t>
  </si>
  <si>
    <t>RGB,   med. 4,09 x 6,14m, da TECNODIS ou similar, inclusive instalação, estrut</t>
  </si>
  <si>
    <t>ura de sustentação, pontos elétricos e de lógica e treinamento</t>
  </si>
  <si>
    <t>Plataforma niveladora de docas avançada, eletro-hidraúlica, ref.: PND A 20 x</t>
  </si>
  <si>
    <t>25 4T EH, da ARTAMA ou similar</t>
  </si>
  <si>
    <t>Pneus - recauchutado</t>
  </si>
  <si>
    <t>Poda mecânica do gramado com jardineiro</t>
  </si>
  <si>
    <t>Página 169</t>
  </si>
  <si>
    <t>3.600,00</t>
  </si>
  <si>
    <t>Suporte tipo "Z"   em aço carbono galvanizado a quente - classe de tensão 15KV</t>
  </si>
  <si>
    <t>Túnel retrátil para campo / quadra - dimensões : 2,36 x 1,90 x 10, 00m</t>
  </si>
  <si>
    <t>Vaso Sanitario antivandalismo, Ref:IPN2-W-PM, em aço inox, inodoro, incl.para</t>
  </si>
  <si>
    <t>02937</t>
  </si>
  <si>
    <t>Primer acrílico, marca FOSROC, ref Nitoprimer AW ou similar</t>
  </si>
  <si>
    <t>02215</t>
  </si>
  <si>
    <t>Tinta acrílica</t>
  </si>
  <si>
    <t>02216</t>
  </si>
  <si>
    <t>Tinta acrílica rodoviária cor amarela para demarcação de trânsito</t>
  </si>
  <si>
    <t>Tinta para sinalização horizontal a base de resina acrilica</t>
  </si>
  <si>
    <t>02936</t>
  </si>
  <si>
    <t>*Pigmento em pó para trabalhos artísticos - diversas cores</t>
  </si>
  <si>
    <t>*Resina à base de epóxi, HV/SV 427 (p/restauro)</t>
  </si>
  <si>
    <t>02224</t>
  </si>
  <si>
    <t>Esmalte epóxi</t>
  </si>
  <si>
    <t>04289</t>
  </si>
  <si>
    <t>Fundo a base de resina epóxi - REVRAN TLS 520 - RENNER ou similar</t>
  </si>
  <si>
    <t>01603</t>
  </si>
  <si>
    <t>Massa epoxi</t>
  </si>
  <si>
    <t>25,06</t>
  </si>
  <si>
    <t>04287</t>
  </si>
  <si>
    <t>Primer a base de epóxi bicomponente - REZINC WBS 522 - RENNER ou similar</t>
  </si>
  <si>
    <t>03027</t>
  </si>
  <si>
    <t>Primer a base de óxido de ferro - PHZ 528 - RENNER ou similar</t>
  </si>
  <si>
    <t>03099</t>
  </si>
  <si>
    <t>Resina à base de epóxi, HV/SV 427 (p/restauro)</t>
  </si>
  <si>
    <t>Sumaclean WB, da Sherwin Williams - Sumaré ou similar</t>
  </si>
  <si>
    <t>Tinta à base de resina epóxi REVRAN FBR 720 -   RENNER ou similar</t>
  </si>
  <si>
    <t>02699</t>
  </si>
  <si>
    <t>Tinta anti-corrosiva oxibar DAL 535 bt 0527 (componente a+b), Renner marítima</t>
  </si>
  <si>
    <t>33,44</t>
  </si>
  <si>
    <t>03028</t>
  </si>
  <si>
    <t>Tinta epóxi</t>
  </si>
  <si>
    <t>24,77</t>
  </si>
  <si>
    <t>02223</t>
  </si>
  <si>
    <t>Tinta fundo epóxi</t>
  </si>
  <si>
    <t>03218</t>
  </si>
  <si>
    <t>04913</t>
  </si>
  <si>
    <t>02921</t>
  </si>
  <si>
    <t>Tinta esmalte poliuretano, RENNER RETHANE FLV 653 ou similar</t>
  </si>
  <si>
    <t>Página 170</t>
  </si>
  <si>
    <t>02226</t>
  </si>
  <si>
    <t>Tinta esmalte sintético (coralit ou similar)</t>
  </si>
  <si>
    <t>02698</t>
  </si>
  <si>
    <t>Tinta esmalte sintético brilhante (Suvinil ou similar)</t>
  </si>
  <si>
    <t>01602</t>
  </si>
  <si>
    <t>Massa acrílica</t>
  </si>
  <si>
    <t>Massa niveladora acrílica, Sumacril, marca Sherwin Williams ou similar</t>
  </si>
  <si>
    <t>08678</t>
  </si>
  <si>
    <t>Massa Tapa trinca, galão com 5kg</t>
  </si>
  <si>
    <t>01605</t>
  </si>
  <si>
    <t>Massa corrida a base pva (coralar ou similar)</t>
  </si>
  <si>
    <t>03144</t>
  </si>
  <si>
    <t>Aguarrás</t>
  </si>
  <si>
    <t>00256</t>
  </si>
  <si>
    <t>Argamassa baritada pronta para aplicação</t>
  </si>
  <si>
    <t>03091</t>
  </si>
  <si>
    <t>Carbonato de cálcio</t>
  </si>
  <si>
    <t>03141</t>
  </si>
  <si>
    <t>04719</t>
  </si>
  <si>
    <t>Corante para tinta</t>
  </si>
  <si>
    <t>tb</t>
  </si>
  <si>
    <t>01733</t>
  </si>
  <si>
    <t>Imunizante para madeira, Pentox ou similar</t>
  </si>
  <si>
    <t>01331</t>
  </si>
  <si>
    <t>Líquido para brilho (liquibrilho)</t>
  </si>
  <si>
    <t>03125</t>
  </si>
  <si>
    <t>Lixa d'água 360</t>
  </si>
  <si>
    <t>0,65</t>
  </si>
  <si>
    <t>01335</t>
  </si>
  <si>
    <t>Lixa de disco ferro 80</t>
  </si>
  <si>
    <t>Lixa em folha p/ parede nº 150</t>
  </si>
  <si>
    <t>01337</t>
  </si>
  <si>
    <t>Lixa média p/ madeira</t>
  </si>
  <si>
    <t>01336</t>
  </si>
  <si>
    <t>01338</t>
  </si>
  <si>
    <t>Lixa p/ madeira nº 100</t>
  </si>
  <si>
    <t>Lubrificante spray Gar-Lub ou similar</t>
  </si>
  <si>
    <t>07696</t>
  </si>
  <si>
    <t>Massa 3M p/calafetação</t>
  </si>
  <si>
    <t>Massa base óleo (coral ou similar)</t>
  </si>
  <si>
    <t>03160</t>
  </si>
  <si>
    <t>Massa termoplástica para aspersão</t>
  </si>
  <si>
    <t>01606</t>
  </si>
  <si>
    <t>Massa vedacao p/amianto</t>
  </si>
  <si>
    <t>01607</t>
  </si>
  <si>
    <t>Massa vidraceiro</t>
  </si>
  <si>
    <t>5,82</t>
  </si>
  <si>
    <t>Microesfera DROP - ON</t>
  </si>
  <si>
    <t>Microesfera PRE-MIX</t>
  </si>
  <si>
    <t>01612</t>
  </si>
  <si>
    <t>Microesferas de vidro tipo i-b para pintura</t>
  </si>
  <si>
    <t>03532</t>
  </si>
  <si>
    <t>Pasta lubrificante</t>
  </si>
  <si>
    <t>01702</t>
  </si>
  <si>
    <t>Pasta lubrificante para ferro fundido</t>
  </si>
  <si>
    <t>Pasta p/ soldar</t>
  </si>
  <si>
    <t>Primer de Silano - Bisnaga com 200ml</t>
  </si>
  <si>
    <t>01891</t>
  </si>
  <si>
    <t>Primer epóxi zinco</t>
  </si>
  <si>
    <t>01892</t>
  </si>
  <si>
    <t>Primer universal</t>
  </si>
  <si>
    <t>01926</t>
  </si>
  <si>
    <t>Recril / resina para revestimentos</t>
  </si>
  <si>
    <t>Removedor de pintura óleo ou esmalte - Coral ou similar</t>
  </si>
  <si>
    <t>04905</t>
  </si>
  <si>
    <t>Removedor de pintura pastoso (Coral ou similar)</t>
  </si>
  <si>
    <t>14,24</t>
  </si>
  <si>
    <t>03143</t>
  </si>
  <si>
    <t>Removedor de tinta marca Coral ou similar</t>
  </si>
  <si>
    <t>04181</t>
  </si>
  <si>
    <t>Resina silicônica (WB 11 da Shering Willians ou similar</t>
  </si>
  <si>
    <t>03307</t>
  </si>
  <si>
    <t>Silicone</t>
  </si>
  <si>
    <t>19,37</t>
  </si>
  <si>
    <t>08211</t>
  </si>
  <si>
    <t>Silicone - bisnaga de 300ml</t>
  </si>
  <si>
    <t>Silicone Estrutural 3M - Sacher 600ml</t>
  </si>
  <si>
    <t>02018</t>
  </si>
  <si>
    <t>Silicone incolor (aquella ou similar)</t>
  </si>
  <si>
    <t>19,55</t>
  </si>
  <si>
    <t>08999</t>
  </si>
  <si>
    <t>Silicone para confecção de moldes - embalagemde 900g + 100g de catalizador</t>
  </si>
  <si>
    <t>03085</t>
  </si>
  <si>
    <t>22,54</t>
  </si>
  <si>
    <t>Tinta automotiva</t>
  </si>
  <si>
    <t>Tinta borracha clorada coberit (vedacit), ou similar</t>
  </si>
  <si>
    <t>77,64</t>
  </si>
  <si>
    <t>Tinta cerâmica</t>
  </si>
  <si>
    <t>04480</t>
  </si>
  <si>
    <t>Tinta com alto teor de zinco - Nitoprimer ZN ou similar</t>
  </si>
  <si>
    <t>02729</t>
  </si>
  <si>
    <t>Tinta com alto teor de zinco Emaco P22 - MBT ou similar</t>
  </si>
  <si>
    <t>04718</t>
  </si>
  <si>
    <t>Tinta emborrachada branca</t>
  </si>
  <si>
    <t>02227</t>
  </si>
  <si>
    <t>Tinta esmalte fosco grafite</t>
  </si>
  <si>
    <t>30,07</t>
  </si>
  <si>
    <t>02228</t>
  </si>
  <si>
    <t>Tinta hidracor ou similar</t>
  </si>
  <si>
    <t>Página 171</t>
  </si>
  <si>
    <t>Tinta novacor piso ou similar</t>
  </si>
  <si>
    <t>03204</t>
  </si>
  <si>
    <t>Tinta refletiva amarela para demarcação de tráfego (Indutil ou similar)</t>
  </si>
  <si>
    <t>03046</t>
  </si>
  <si>
    <t>WASH PRIME marca DUPONT ou similar (para base em galvanizados)</t>
  </si>
  <si>
    <t>Zarcão anticorrosivo</t>
  </si>
  <si>
    <t>09444</t>
  </si>
  <si>
    <t>Tinta coralgesso ou similar</t>
  </si>
  <si>
    <t>Tinta pva látex para exterior - coralmur branco gelo</t>
  </si>
  <si>
    <t>02232</t>
  </si>
  <si>
    <t>Tinta pva látex para interior coralmur ou similar</t>
  </si>
  <si>
    <t>03043</t>
  </si>
  <si>
    <t>03045</t>
  </si>
  <si>
    <t>Diluente 908 da Sherwin Williams - Sumaré ou similar</t>
  </si>
  <si>
    <t>20,37</t>
  </si>
  <si>
    <t>Diluente 920 da Sherwin Williams - Sumaré ou similar</t>
  </si>
  <si>
    <t>20,99</t>
  </si>
  <si>
    <t>01031</t>
  </si>
  <si>
    <t>Fundo fosfatizante (p/galvanizado)</t>
  </si>
  <si>
    <t>01032</t>
  </si>
  <si>
    <t>Fundo sintético nivelador selador (coralit ou similar)</t>
  </si>
  <si>
    <t>01332</t>
  </si>
  <si>
    <t>Líquido selador acrílico</t>
  </si>
  <si>
    <t>01333</t>
  </si>
  <si>
    <t>Líquido selador para parede</t>
  </si>
  <si>
    <t>10,60</t>
  </si>
  <si>
    <t>28,13</t>
  </si>
  <si>
    <t>02010</t>
  </si>
  <si>
    <t>Selador Permaselor, Ibratin ou similar</t>
  </si>
  <si>
    <t>02922</t>
  </si>
  <si>
    <t>Solvente a base de poliuretano 440.000 RENNER ou similar</t>
  </si>
  <si>
    <t>Solvente para epoxi 420.000 RENNER ou similar</t>
  </si>
  <si>
    <t>02037</t>
  </si>
  <si>
    <t>Solvente para tinta epóxi</t>
  </si>
  <si>
    <t>02038</t>
  </si>
  <si>
    <t>Solvente para tinta esmalte sintético</t>
  </si>
  <si>
    <t>Solvente WBS 494 - RENNER ou Diluente NR.951 ou similar</t>
  </si>
  <si>
    <t>01736</t>
  </si>
  <si>
    <t>15,66</t>
  </si>
  <si>
    <t>04714</t>
  </si>
  <si>
    <t>01737</t>
  </si>
  <si>
    <t>Permalit nobre 222 malha 12, Ibratin ou similar</t>
  </si>
  <si>
    <t>Texturatto rústico (colorido)</t>
  </si>
  <si>
    <t>10,32</t>
  </si>
  <si>
    <t>Tinta Textura acrílica</t>
  </si>
  <si>
    <t>04280</t>
  </si>
  <si>
    <t>Tinta Textura rústica</t>
  </si>
  <si>
    <t>02211</t>
  </si>
  <si>
    <t>Tinta Texturatto colorido</t>
  </si>
  <si>
    <t>08968</t>
  </si>
  <si>
    <t>03038</t>
  </si>
  <si>
    <t>Resina acrílica concentrada</t>
  </si>
  <si>
    <t>Verniz acrilico automotivo (spray) 360ml</t>
  </si>
  <si>
    <t>47,45</t>
  </si>
  <si>
    <t>04740</t>
  </si>
  <si>
    <t>Verniz acrílico incolor, Coral ou similar</t>
  </si>
  <si>
    <t>12,31</t>
  </si>
  <si>
    <t>03435</t>
  </si>
  <si>
    <t>Verniz p/superficies madeira tipo Osmocolor - Stain ou similar</t>
  </si>
  <si>
    <t>07942</t>
  </si>
  <si>
    <t>Verniz poliuretano</t>
  </si>
  <si>
    <t>03071</t>
  </si>
  <si>
    <t>03037</t>
  </si>
  <si>
    <t>Bloco de vidro, incolor dim. 19 x 19 x 8cm</t>
  </si>
  <si>
    <t>00620</t>
  </si>
  <si>
    <t>Cobogo vidro (veneziana) 20 x 10 x 10 cm</t>
  </si>
  <si>
    <t>00910</t>
  </si>
  <si>
    <t>Espelho cristal redondo diam=40cm com moldura</t>
  </si>
  <si>
    <t>Espelho de cristal 4mm com moldura de alumínio</t>
  </si>
  <si>
    <t>06966</t>
  </si>
  <si>
    <t>Espelho de cristal 4mm, com moldura de alumínio, acabamento em laminado, dim.</t>
  </si>
  <si>
    <t>50 x 70cm</t>
  </si>
  <si>
    <t>06967</t>
  </si>
  <si>
    <t>50 x 80cm</t>
  </si>
  <si>
    <t>00911</t>
  </si>
  <si>
    <t>Espelho de cristal com moldura 60 x 70cm</t>
  </si>
  <si>
    <t>00914</t>
  </si>
  <si>
    <t>Espelho liso e = 3mm</t>
  </si>
  <si>
    <t>00915</t>
  </si>
  <si>
    <t>Espelho liso e = 4mm</t>
  </si>
  <si>
    <t>Página 172</t>
  </si>
  <si>
    <t>03114</t>
  </si>
  <si>
    <t>02696</t>
  </si>
  <si>
    <t>02697</t>
  </si>
  <si>
    <t>Pastilha de vidro, 2 x 2cm, marca Jatobá, cor vermelha, ref.VC004 ou similar</t>
  </si>
  <si>
    <t>07890</t>
  </si>
  <si>
    <t>Pastilha de vidro, 3 x 3cm, marca Eliane, cor vermelha block, placa 30x30cm</t>
  </si>
  <si>
    <t>Pastilha de vidro, 3 x 3cm, marca Vidro Real, Linha Cristallo, cor vermelho r</t>
  </si>
  <si>
    <t>Telha de vidro tipo francesa medindo:390x240x30mm (Prismatic ou similar)</t>
  </si>
  <si>
    <t>08754</t>
  </si>
  <si>
    <t>Vidro aramado, e= 6mm</t>
  </si>
  <si>
    <t>02425</t>
  </si>
  <si>
    <t>Vidro fantasia canelado 4mm</t>
  </si>
  <si>
    <t>Vidro insulado - 02 float incolor de 6mm + câmara de 6mm - sem instalação</t>
  </si>
  <si>
    <t>Vidro laminado 8 mm, ( 4 + 4 )mm marca Santa Marina, Placa com 3,20m x 2,20m</t>
  </si>
  <si>
    <t>02935</t>
  </si>
  <si>
    <t>Vidro laminado 6mm (3+3mm) incolor</t>
  </si>
  <si>
    <t>02880</t>
  </si>
  <si>
    <t>Vidro laminado 8mm (4+4mm), incolor</t>
  </si>
  <si>
    <t>09120</t>
  </si>
  <si>
    <t>Vidro leitoso, e= 4mm</t>
  </si>
  <si>
    <t>02426</t>
  </si>
  <si>
    <t>Vidro liso fume, e= 4mm</t>
  </si>
  <si>
    <t>02427</t>
  </si>
  <si>
    <t>Vidro liso fume, e= 6mm</t>
  </si>
  <si>
    <t>02428</t>
  </si>
  <si>
    <t>Vidro liso transparente incolor, e= 3mm</t>
  </si>
  <si>
    <t>02429</t>
  </si>
  <si>
    <t>Vidro liso transparente incolor, e= 4mm</t>
  </si>
  <si>
    <t>Vidro liso transparente incolor, e= 5mm</t>
  </si>
  <si>
    <t>02431</t>
  </si>
  <si>
    <t>Vidro liso transparente incolor, e= 6mm</t>
  </si>
  <si>
    <t>Vidro liso transparente incolor, e= 8mm</t>
  </si>
  <si>
    <t>03054</t>
  </si>
  <si>
    <t>Vidro temperado 8 mm, liso, fumê, com ferragens</t>
  </si>
  <si>
    <t>03338</t>
  </si>
  <si>
    <t>Vidro temperado 10mm, fumê, tipo pivotante, com ferragens</t>
  </si>
  <si>
    <t>03055</t>
  </si>
  <si>
    <t>Vidro temperado 10mm, liso, fumê, com ferragens</t>
  </si>
  <si>
    <t>02433</t>
  </si>
  <si>
    <t>Vidro temperado 10mm, liso, transparente, com ferragens</t>
  </si>
  <si>
    <t>08258</t>
  </si>
  <si>
    <t>Vidro temperado 10mm, liso, transparente, sem ferragens</t>
  </si>
  <si>
    <t>09883</t>
  </si>
  <si>
    <t>Vidro temperado 10mm, liso, verde, com ferragens</t>
  </si>
  <si>
    <t>Vidro temperado 6 mm, liso, transparente, sem ferragens</t>
  </si>
  <si>
    <t>02432</t>
  </si>
  <si>
    <t>Vidro temperado 8 mm, liso, transparente, com ferragens</t>
  </si>
  <si>
    <t>92,00</t>
  </si>
  <si>
    <t>Fornecimento e instalação de manta plumbífera</t>
  </si>
  <si>
    <t>681,47</t>
  </si>
  <si>
    <t>09901</t>
  </si>
  <si>
    <t>Painel em vidro temperado 10mm, cor verde, inclusive ferragens e acessórios e</t>
  </si>
  <si>
    <t>instalação</t>
  </si>
  <si>
    <t>Porta em vidro temperado 10mm, incolor, inclusive ferragens de fixação, puxad</t>
  </si>
  <si>
    <t>or simples e instalação</t>
  </si>
  <si>
    <t>09900</t>
  </si>
  <si>
    <t>Porta em vidro temperado 10mm, na cor verde, inclusive ferragens e acessórios</t>
  </si>
  <si>
    <t>03110</t>
  </si>
  <si>
    <t>Seringa de vidro, capacidade 50ml, com agulha</t>
  </si>
  <si>
    <t>03111</t>
  </si>
  <si>
    <t>Seringa descartável com agulha</t>
  </si>
  <si>
    <t>Visor plumbífero com moldura, com esp=60mm, nacional</t>
  </si>
  <si>
    <t>4.279,00</t>
  </si>
  <si>
    <t>Visor plumbífero com moldura, com esp=80mm, nacional</t>
  </si>
  <si>
    <t>6.875,00</t>
  </si>
  <si>
    <t>00539</t>
  </si>
  <si>
    <t>Carpete e=4,5 mm, aplicado (fademac ou similar)</t>
  </si>
  <si>
    <t>Cola contato para chapa vinílica/borracha (piso vinilico ou borracha)</t>
  </si>
  <si>
    <t>17,97</t>
  </si>
  <si>
    <t>07778</t>
  </si>
  <si>
    <t>Cortina divisória de leito em PVC (vinil), largura de 1,80m, com trilhos e ac</t>
  </si>
  <si>
    <t>Fornecimento e instalação de manta vinílica compacta, linha Nera Contract Pix</t>
  </si>
  <si>
    <t>el ou similar</t>
  </si>
  <si>
    <t>Fornecimento e instalação de manta vinílica compacta, linha Taralay Confort U</t>
  </si>
  <si>
    <t>ni ou similar</t>
  </si>
  <si>
    <t>Fornecimento e instalação de manta vinílica condutiva PLL ou similar</t>
  </si>
  <si>
    <t>Fornecimento e instalação de rodape clean, dim. 8cm x 18mm x 2,10m, da   Duraf</t>
  </si>
  <si>
    <t>34,00</t>
  </si>
  <si>
    <t>loor</t>
  </si>
  <si>
    <t>09004</t>
  </si>
  <si>
    <t>04509</t>
  </si>
  <si>
    <t>Piso vinílico em manta, dim. 2,0 x 20,5m, e = 5mm, ref. Omnisports da Tarkett</t>
  </si>
  <si>
    <t>ou similar - fornecimento e instalação</t>
  </si>
  <si>
    <t>Página 173</t>
  </si>
  <si>
    <t>01767</t>
  </si>
  <si>
    <t>01768</t>
  </si>
  <si>
    <t>09937</t>
  </si>
  <si>
    <t>Rodape vinilico h=5cm, esp=1mm</t>
  </si>
  <si>
    <t>18,21</t>
  </si>
  <si>
    <t>Tela de nylon 1/8" para dreno</t>
  </si>
  <si>
    <t>Tela de nylon, fio 30-36 (3,6mm), malha 10x10cm</t>
  </si>
  <si>
    <t>Arruela em liga zamak p/ eletroduto 100mm, d=4"</t>
  </si>
  <si>
    <t>Bucha em liga zamak para eletroduto 100mm, d=4"</t>
  </si>
  <si>
    <t>Bucha em liga zamak para eletroduto 16mm, d=1/2"</t>
  </si>
  <si>
    <t>Bucha em liga zamak para eletroduto 20mm, d=3/4"</t>
  </si>
  <si>
    <t>00325</t>
  </si>
  <si>
    <t>Bucha em liga zamak para eletroduto 25mm, d=1"</t>
  </si>
  <si>
    <t>Bucha em liga zamak para eletroduto 32mm, d=1 1/4"</t>
  </si>
  <si>
    <t>00327</t>
  </si>
  <si>
    <t>Bucha em liga zamak para eletroduto 40mm, d=1 1/2"</t>
  </si>
  <si>
    <t>01996</t>
  </si>
  <si>
    <t>Rufo em chapa zinco, larg = 30,0cm</t>
  </si>
  <si>
    <t>05932</t>
  </si>
  <si>
    <t>07498</t>
  </si>
  <si>
    <t>Auxiliar de almoxarife</t>
  </si>
  <si>
    <t>09499</t>
  </si>
  <si>
    <t>Díária de técnico dentro estado de Sergipe com pernoite</t>
  </si>
  <si>
    <t>05139</t>
  </si>
  <si>
    <t>07499</t>
  </si>
  <si>
    <t>Mestre Geral</t>
  </si>
  <si>
    <t>05149</t>
  </si>
  <si>
    <t>Secretária</t>
  </si>
  <si>
    <t>06698</t>
  </si>
  <si>
    <t>07497</t>
  </si>
  <si>
    <t>Cozinheiro</t>
  </si>
  <si>
    <t>Auxiliar de Laboratorista de solos</t>
  </si>
  <si>
    <t>5,54</t>
  </si>
  <si>
    <t>Laboratorista de solos</t>
  </si>
  <si>
    <t>2.479,40</t>
  </si>
  <si>
    <t>Arqueólogo Pleno (Nível Superior)</t>
  </si>
  <si>
    <t>5.280,00</t>
  </si>
  <si>
    <t>03079</t>
  </si>
  <si>
    <t>Assistência Técnica com Engenheiro Agrônomo</t>
  </si>
  <si>
    <t>66,92</t>
  </si>
  <si>
    <t>Página 174</t>
  </si>
  <si>
    <t>30,45</t>
  </si>
  <si>
    <t>Enfermeiro Nível Superior</t>
  </si>
  <si>
    <t>05142</t>
  </si>
  <si>
    <t>07491</t>
  </si>
  <si>
    <t>Engenheiro Junior de Planejamento</t>
  </si>
  <si>
    <t>Engenheiro Junior de Segurança do Trabalho</t>
  </si>
  <si>
    <t>05143</t>
  </si>
  <si>
    <t>07492</t>
  </si>
  <si>
    <t>Engenheiro Pleno de Controle de Qualidade</t>
  </si>
  <si>
    <t>Engenheiro Pleno de Planejamento e Medição</t>
  </si>
  <si>
    <t>Engenheiro Pleno Segurança do Trabalho</t>
  </si>
  <si>
    <t>05144</t>
  </si>
  <si>
    <t>07493</t>
  </si>
  <si>
    <t>23,58</t>
  </si>
  <si>
    <t>Médico Clínico Geral</t>
  </si>
  <si>
    <t>Nutricionista</t>
  </si>
  <si>
    <t>31,14</t>
  </si>
  <si>
    <t>04960</t>
  </si>
  <si>
    <t>Almoxarife - SINDUSCON</t>
  </si>
  <si>
    <t>04959</t>
  </si>
  <si>
    <t>Apontador - SINDUSCON</t>
  </si>
  <si>
    <t>00047</t>
  </si>
  <si>
    <t>Armador</t>
  </si>
  <si>
    <t>Auxiliar de arqueologia</t>
  </si>
  <si>
    <t>03075</t>
  </si>
  <si>
    <t>Auxiliar de Marcenaria p/Restauro</t>
  </si>
  <si>
    <t>03073</t>
  </si>
  <si>
    <t>Auxiliar de Restaurador</t>
  </si>
  <si>
    <t>Azulejista</t>
  </si>
  <si>
    <t>04966</t>
  </si>
  <si>
    <t>Betoneiro</t>
  </si>
  <si>
    <t>00049</t>
  </si>
  <si>
    <t>Cabista para instalação telefônica</t>
  </si>
  <si>
    <t>04964</t>
  </si>
  <si>
    <t>Cabo de turma</t>
  </si>
  <si>
    <t>00050</t>
  </si>
  <si>
    <t>Calceteiro</t>
  </si>
  <si>
    <t>00051</t>
  </si>
  <si>
    <t>Carpinteiro</t>
  </si>
  <si>
    <t>Comprador - SINDUSCON</t>
  </si>
  <si>
    <t>02730</t>
  </si>
  <si>
    <t>Compressorista</t>
  </si>
  <si>
    <t>04965</t>
  </si>
  <si>
    <t>Dampeiro</t>
  </si>
  <si>
    <t>00052</t>
  </si>
  <si>
    <t>Eletricista</t>
  </si>
  <si>
    <t>00053</t>
  </si>
  <si>
    <t>Encanador hidráulico</t>
  </si>
  <si>
    <t>04957</t>
  </si>
  <si>
    <t>Encanador industrial</t>
  </si>
  <si>
    <t>Página 175</t>
  </si>
  <si>
    <t>00054</t>
  </si>
  <si>
    <t>18,29</t>
  </si>
  <si>
    <t>03076</t>
  </si>
  <si>
    <t>Entalhador de Restauro</t>
  </si>
  <si>
    <t>Estucador</t>
  </si>
  <si>
    <t>Fotógrafo de arqueologia</t>
  </si>
  <si>
    <t>03081</t>
  </si>
  <si>
    <t>Fotógrafo de Restauro</t>
  </si>
  <si>
    <t>Fundidor</t>
  </si>
  <si>
    <t>09572</t>
  </si>
  <si>
    <t>Gesseiro</t>
  </si>
  <si>
    <t>03799</t>
  </si>
  <si>
    <t>Jardineiro</t>
  </si>
  <si>
    <t>00057</t>
  </si>
  <si>
    <t>Jatista</t>
  </si>
  <si>
    <t>4,08</t>
  </si>
  <si>
    <t>Ladrilheiro</t>
  </si>
  <si>
    <t>03122</t>
  </si>
  <si>
    <t>Marceneiro de Restauro</t>
  </si>
  <si>
    <t>Marmorista</t>
  </si>
  <si>
    <t>5,61</t>
  </si>
  <si>
    <t>00059</t>
  </si>
  <si>
    <t>Marteleteiro</t>
  </si>
  <si>
    <t>3,82</t>
  </si>
  <si>
    <t>Mecânico de refrigeração</t>
  </si>
  <si>
    <t>08706</t>
  </si>
  <si>
    <t>Mecânico industrial</t>
  </si>
  <si>
    <t>03074</t>
  </si>
  <si>
    <t>Mestre de Obra de Restauração</t>
  </si>
  <si>
    <t>12,60</t>
  </si>
  <si>
    <t>Motorista veículo leve - SINDUSCON</t>
  </si>
  <si>
    <t>05147</t>
  </si>
  <si>
    <t>Motorista veículo pesado - SINDUSCON</t>
  </si>
  <si>
    <t>04962</t>
  </si>
  <si>
    <t>Operador de elevador de construção - guincheiro</t>
  </si>
  <si>
    <t>04956</t>
  </si>
  <si>
    <t>Operador de grua</t>
  </si>
  <si>
    <t>04954</t>
  </si>
  <si>
    <t>04958</t>
  </si>
  <si>
    <t>Operador de pá carregadeira</t>
  </si>
  <si>
    <t>04955</t>
  </si>
  <si>
    <t>Operador de retroescavadeira</t>
  </si>
  <si>
    <t>08796</t>
  </si>
  <si>
    <t>00062</t>
  </si>
  <si>
    <t>Operador de usina de asfalto</t>
  </si>
  <si>
    <t>00063</t>
  </si>
  <si>
    <t>Operador de usina de britagem</t>
  </si>
  <si>
    <t>00065</t>
  </si>
  <si>
    <t>Pastilheiro</t>
  </si>
  <si>
    <t>04953</t>
  </si>
  <si>
    <t>Patroleiro</t>
  </si>
  <si>
    <t>Pedreiro</t>
  </si>
  <si>
    <t>00066</t>
  </si>
  <si>
    <t>Pintor</t>
  </si>
  <si>
    <t>Polidor</t>
  </si>
  <si>
    <t>10,46</t>
  </si>
  <si>
    <t>03072</t>
  </si>
  <si>
    <t>00056</t>
  </si>
  <si>
    <t>00068</t>
  </si>
  <si>
    <t>Servente</t>
  </si>
  <si>
    <t>00069</t>
  </si>
  <si>
    <t>Soldador de raios x</t>
  </si>
  <si>
    <t>04963</t>
  </si>
  <si>
    <t>Tratorista</t>
  </si>
  <si>
    <t>04967</t>
  </si>
  <si>
    <t>07503</t>
  </si>
  <si>
    <t>11,24</t>
  </si>
  <si>
    <t>Encarregado de armação, concreto ou formas</t>
  </si>
  <si>
    <t>Encarregado de controle e patrimônio</t>
  </si>
  <si>
    <t>08683</t>
  </si>
  <si>
    <t>Encarregado de instalações eletricas</t>
  </si>
  <si>
    <t>Encarregado de manutenção</t>
  </si>
  <si>
    <t>16,27</t>
  </si>
  <si>
    <t>05148</t>
  </si>
  <si>
    <t>Projetista hidromecânico</t>
  </si>
  <si>
    <t>Servente (Salário mensal)</t>
  </si>
  <si>
    <t>05931</t>
  </si>
  <si>
    <t>Técnico cadastro</t>
  </si>
  <si>
    <t>07500</t>
  </si>
  <si>
    <t>09802</t>
  </si>
  <si>
    <t>05936</t>
  </si>
  <si>
    <t>07495</t>
  </si>
  <si>
    <t>07496</t>
  </si>
  <si>
    <t>09565</t>
  </si>
  <si>
    <t>00048</t>
  </si>
  <si>
    <t>09566</t>
  </si>
  <si>
    <t>00070</t>
  </si>
  <si>
    <t>07880</t>
  </si>
  <si>
    <t>mm2</t>
  </si>
  <si>
    <t>07881</t>
  </si>
  <si>
    <t>04982</t>
  </si>
  <si>
    <t>m/Mês</t>
  </si>
  <si>
    <t>00160</t>
  </si>
  <si>
    <t>Aluguel de andaime metálico tubular simples - aluguel diário por peça</t>
  </si>
  <si>
    <t>pxd</t>
  </si>
  <si>
    <t>m²xmês</t>
  </si>
  <si>
    <t>Aluguel de aparelho oxi-acetileno para solda e corte, sem o gás (PPU)</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</si>
  <si>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</si>
  <si>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</si>
  <si>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</si>
  <si>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</si>
  <si>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</si>
  <si>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6,45</t>
  </si>
  <si>
    <t>04299</t>
  </si>
  <si>
    <t>04298</t>
  </si>
  <si>
    <t>04296</t>
  </si>
  <si>
    <t>Aluguel de copiadora</t>
  </si>
  <si>
    <t>07842</t>
  </si>
  <si>
    <t>m²/mês</t>
  </si>
  <si>
    <t>un/mês</t>
  </si>
  <si>
    <t>m²xdia</t>
  </si>
  <si>
    <t>03334</t>
  </si>
  <si>
    <t>Aluguel de grupo gerador, capacidade 6 Kva, com fornecimento de combustível</t>
  </si>
  <si>
    <t>Aluguel de macaco p/ protensão MAC 4 ou similar</t>
  </si>
  <si>
    <t>Aluguel de plataforma aérea elétrica, altura de trabalho = 9,72m</t>
  </si>
  <si>
    <t>03333</t>
  </si>
  <si>
    <t>Aluguel de retro escavadeira de pneus 0.23 m3 (Case - 580-h - 75,0 Hp ou equi</t>
  </si>
  <si>
    <t>valente) com fornecimento de combustível</t>
  </si>
  <si>
    <t>09392</t>
  </si>
  <si>
    <t>04183</t>
  </si>
  <si>
    <t>Aluguel de serra circular p/ cerâmica ou marmore</t>
  </si>
  <si>
    <t>Aluguel de serra mármore tipo makita</t>
  </si>
  <si>
    <t>Aluguel mensal de área</t>
  </si>
  <si>
    <t>07089</t>
  </si>
  <si>
    <t>00904</t>
  </si>
  <si>
    <t>18,76</t>
  </si>
  <si>
    <t>Locação de caixa coletora de entulho capacidade 5 m³ (Local: Aracaju)</t>
  </si>
  <si>
    <t>un/dia</t>
  </si>
  <si>
    <t>0,28</t>
  </si>
  <si>
    <t>5,99</t>
  </si>
  <si>
    <t>Moto 125 CC (13CV)</t>
  </si>
  <si>
    <t>01880</t>
  </si>
  <si>
    <t>Prancha metálica, e=4.7 mm, l=0.30 m</t>
  </si>
  <si>
    <t>Serviço de protensão para cordoalha engraxada 1Ø 12,5mm</t>
  </si>
  <si>
    <t>02736</t>
  </si>
  <si>
    <t>Cadastro de rede de água</t>
  </si>
  <si>
    <t>Documentação "as built" (Sergipetec)</t>
  </si>
  <si>
    <t>4.606,30</t>
  </si>
  <si>
    <t>00290</t>
  </si>
  <si>
    <t>Aluguel de bombeamento concreto c/ bomba reboque ou estacionaria</t>
  </si>
  <si>
    <t>29,47</t>
  </si>
  <si>
    <t>Coleta de amostra de solo in loco ( para ensaio)</t>
  </si>
  <si>
    <t>06952</t>
  </si>
  <si>
    <t>00012</t>
  </si>
  <si>
    <t>06953</t>
  </si>
  <si>
    <t>06710</t>
  </si>
  <si>
    <t>Controle tecnológico de concreto - por hora extra</t>
  </si>
  <si>
    <t>Controle tecnológico de concreto - por rompimento de corpo de prova</t>
  </si>
  <si>
    <t>Controle tecnológico de concreto - por traço de concreto ou argamassa</t>
  </si>
  <si>
    <t>Emissão de relatório técnico de caracterização de jazida</t>
  </si>
  <si>
    <t>Ensaio - Absorção em bloco</t>
  </si>
  <si>
    <t>Ensaio - Aderência de argamassa, em Aracaju</t>
  </si>
  <si>
    <t>04331</t>
  </si>
  <si>
    <t>Ensaio - Compactação Proctor Intermediário com reuso de material (6 pontos)</t>
  </si>
  <si>
    <t>04330</t>
  </si>
  <si>
    <t>Ensaio - Compactação Proctor Normal com reuso de material (6 pontos)</t>
  </si>
  <si>
    <t>Ensaio - Compressão em bloco</t>
  </si>
  <si>
    <t>Ensaio - Densidade aparente no estado solto</t>
  </si>
  <si>
    <t>Ensaio - Determinação da massa aparente in situ do solo</t>
  </si>
  <si>
    <t>Ensaio - Em agregado graúdo: desgaste por abrasão "Los Angeles"</t>
  </si>
  <si>
    <t>06939</t>
  </si>
  <si>
    <t>Ensaio - Equivalente de Areia</t>
  </si>
  <si>
    <t>Ensaio - Granulometria combinada (peneiramento + sedimentação)</t>
  </si>
  <si>
    <t>04327</t>
  </si>
  <si>
    <t>Ensaio - Granulometria por peneiramento</t>
  </si>
  <si>
    <t>06720</t>
  </si>
  <si>
    <t>Ensaio - Índice de Suporte Califórnia - CBR</t>
  </si>
  <si>
    <t>Ensaio - Integridade física em estaca - PIT</t>
  </si>
  <si>
    <t>04328</t>
  </si>
  <si>
    <t>Ensaio - Limite de liquidez</t>
  </si>
  <si>
    <t>Ensaio - Limite de plasticidade</t>
  </si>
  <si>
    <t>06940</t>
  </si>
  <si>
    <t>Ensaio - Marshall</t>
  </si>
  <si>
    <t>235,00</t>
  </si>
  <si>
    <t>Ensaio - Prova de carga estática</t>
  </si>
  <si>
    <t>08415</t>
  </si>
  <si>
    <t>Ensaio - taxa de percolação do solo (para cada determinação ou furo)</t>
  </si>
  <si>
    <t>Ensaio - Tecnológico de blocos</t>
  </si>
  <si>
    <t>Ensaio de consistência de concreto - Slump Test</t>
  </si>
  <si>
    <t>Ensaio de dispersão - Crumb test - CODEVASF</t>
  </si>
  <si>
    <t>33,32</t>
  </si>
  <si>
    <t>Ensaio de dispersão - Granulometria comparativa - CODEVASF</t>
  </si>
  <si>
    <t>90,43</t>
  </si>
  <si>
    <t>Ensaio de dispersão - Infiltração - CODEVASF</t>
  </si>
  <si>
    <t>Ensaio de dispersão - Perda de perda d'água (5 estágios) - CODEVASF</t>
  </si>
  <si>
    <t>Moldagem de corpos de prova feita sem profissional especializado</t>
  </si>
  <si>
    <t>1.975,00</t>
  </si>
  <si>
    <t>1.710,00</t>
  </si>
  <si>
    <t>1.230,00</t>
  </si>
  <si>
    <t>1.530,00</t>
  </si>
  <si>
    <t>06931</t>
  </si>
  <si>
    <t>875,00</t>
  </si>
  <si>
    <t>14.375,00</t>
  </si>
  <si>
    <t>31.625,00</t>
  </si>
  <si>
    <t>06929</t>
  </si>
  <si>
    <t>27.150,00</t>
  </si>
  <si>
    <t>06927</t>
  </si>
  <si>
    <t>19.645,00</t>
  </si>
  <si>
    <t>23.000,00</t>
  </si>
  <si>
    <t>17.050,00</t>
  </si>
  <si>
    <t>Serviços de pavimentações para urbanização de áreas úteis</t>
  </si>
  <si>
    <t>10,19</t>
  </si>
  <si>
    <t>Serviços de terraplenagem leve para urbanização de áres úteis</t>
  </si>
  <si>
    <t>0,82</t>
  </si>
  <si>
    <t>Serviços de terraplenagem média para urbanização de áres úteis</t>
  </si>
  <si>
    <t>Serviços de terraplenagem pesada para urbanização de áres úteis</t>
  </si>
  <si>
    <t>Consumo de energia elétrica</t>
  </si>
  <si>
    <t>00015</t>
  </si>
  <si>
    <t>Energia elétrica</t>
  </si>
  <si>
    <t>kh</t>
  </si>
  <si>
    <t>04602</t>
  </si>
  <si>
    <t>Implantação de estai poste /poste</t>
  </si>
  <si>
    <t>us</t>
  </si>
  <si>
    <t>9,40</t>
  </si>
  <si>
    <t>04601</t>
  </si>
  <si>
    <t>Implantação de ramal de serviço</t>
  </si>
  <si>
    <t>04547</t>
  </si>
  <si>
    <t>Mão-de-obra para implantação de estrutura B1</t>
  </si>
  <si>
    <t>04548</t>
  </si>
  <si>
    <t>Mão-de-obra para implantação de estrutura B2</t>
  </si>
  <si>
    <t>04549</t>
  </si>
  <si>
    <t>Mão-de-obra para implantação de estrutura B3</t>
  </si>
  <si>
    <t>04551</t>
  </si>
  <si>
    <t>Mão-de-obra para Implantação de estrutura B3-2</t>
  </si>
  <si>
    <t>04550</t>
  </si>
  <si>
    <t>Mão-de-obra para implantação de estrutura B4</t>
  </si>
  <si>
    <t>Mão-de-obra para implantação de estrutura N2</t>
  </si>
  <si>
    <t>04544</t>
  </si>
  <si>
    <t>Mão-de-obra para implantação de estrutura N3</t>
  </si>
  <si>
    <t>04546</t>
  </si>
  <si>
    <t>Mão-de-obra para implantação de estrutura N3-2</t>
  </si>
  <si>
    <t>04545</t>
  </si>
  <si>
    <t>Mão-de-obra para implantação de estrutura N4</t>
  </si>
  <si>
    <t>Mão-de-obra para implantação de poste menor ou igual 600 kgf</t>
  </si>
  <si>
    <t>Serviços de iluminações   públicas para urbanização   de áreas úteis</t>
  </si>
  <si>
    <t>00055</t>
  </si>
  <si>
    <t>Unidade de Serviço padrao Energisa</t>
  </si>
  <si>
    <t>15,14</t>
  </si>
  <si>
    <t>08978</t>
  </si>
  <si>
    <t>Água - Consumo em volume</t>
  </si>
  <si>
    <t>Água - dispêndio mensal</t>
  </si>
  <si>
    <t>Internet - dispêndio mensal</t>
  </si>
  <si>
    <t>89,00</t>
  </si>
  <si>
    <t>Telefone - dispêndio mensal</t>
  </si>
  <si>
    <t>Mão-de-obra para instalação de assento desportivo</t>
  </si>
  <si>
    <t>07401</t>
  </si>
  <si>
    <t>00036</t>
  </si>
  <si>
    <t>Mão-de-obra para confecção de gradil padrão cehop inclusive solda</t>
  </si>
  <si>
    <t>155,00</t>
  </si>
  <si>
    <t>Fornecimento e instalação de Alambrado em painel fixo de vidro liso incolor t</t>
  </si>
  <si>
    <t>896,27</t>
  </si>
  <si>
    <t>Fornecimento e instalação de fachada em pele de vidro, em vidro laminado 3+3</t>
  </si>
  <si>
    <t>refletivo</t>
  </si>
  <si>
    <t>Fornecimento e instalação de fachada em pele de vidro, linha Citta Due Alcoa,</t>
  </si>
  <si>
    <t>1.374,52</t>
  </si>
  <si>
    <t>clusive equipamento</t>
  </si>
  <si>
    <t>04710</t>
  </si>
  <si>
    <t>Cravação de tubo metálico dn 400mm</t>
  </si>
  <si>
    <t>07047</t>
  </si>
  <si>
    <t>Locação de estaca prancha metáilca de 3m para escoramento de terreno</t>
  </si>
  <si>
    <t>1,72</t>
  </si>
  <si>
    <t>Molde solda exotérmica tipo "ta" 70/70</t>
  </si>
  <si>
    <t>Molde Solda exotérmica tipo "xa" 70/70</t>
  </si>
  <si>
    <t>Molde Solda tipo "gr"</t>
  </si>
  <si>
    <t>Molde Solda tipo "tg"</t>
  </si>
  <si>
    <t>04709</t>
  </si>
  <si>
    <t>06700</t>
  </si>
  <si>
    <t>Cravação de estaca pré-moldada de concreto 30 x 30cm(sem mobilização)</t>
  </si>
  <si>
    <t>Emenda de estaca pré-moldada, incluso material</t>
  </si>
  <si>
    <t>61,43</t>
  </si>
  <si>
    <t>368,00</t>
  </si>
  <si>
    <t>Estaca pré-moldada de 18x18cm em concreto armado - carga máxima de 32 t, incl</t>
  </si>
  <si>
    <t>95,99</t>
  </si>
  <si>
    <t>usive cravação e emendas</t>
  </si>
  <si>
    <t>476,80</t>
  </si>
  <si>
    <t>Estaca pré-moldada de 23x23cm em concreto armado - carga máxima de 50 t, incl</t>
  </si>
  <si>
    <t>131,99</t>
  </si>
  <si>
    <t>512,00</t>
  </si>
  <si>
    <t>Estaca pré-moldada de 26x26cm em concreto armado - carga máxima de 62 t, incl</t>
  </si>
  <si>
    <t>144,26</t>
  </si>
  <si>
    <t>89,45</t>
  </si>
  <si>
    <t>Estaca pré-moldada de 30x30cm em concreto armado - carga máxima de 80 t, incl</t>
  </si>
  <si>
    <t>172,56</t>
  </si>
  <si>
    <t>09527</t>
  </si>
  <si>
    <t>Estaca raiz d=100mm, em rocha</t>
  </si>
  <si>
    <t>09526</t>
  </si>
  <si>
    <t>Estaca raiz d=200mm, em solo</t>
  </si>
  <si>
    <t>Execução de estaca hélice contínua monitorada Ø = 300mm</t>
  </si>
  <si>
    <t>Execução de estaca hélice contínua monitorada Ø = 400mm</t>
  </si>
  <si>
    <t>Execução de estaca hélice contínua monitorada Ø = 500mm</t>
  </si>
  <si>
    <t>Aluguel de aparelho de ar condicionado 18.000 BTU's</t>
  </si>
  <si>
    <t>26,42</t>
  </si>
  <si>
    <t>Arma check</t>
  </si>
  <si>
    <t>Arruela lisa zincada ø 1/4"</t>
  </si>
  <si>
    <t>08552</t>
  </si>
  <si>
    <t>10.300,00</t>
  </si>
  <si>
    <t>08551</t>
  </si>
  <si>
    <t>11.100,00</t>
  </si>
  <si>
    <t>13.400,00</t>
  </si>
  <si>
    <t>Caixa de passagem polar</t>
  </si>
  <si>
    <t>07692</t>
  </si>
  <si>
    <t>Colarinho de aluminio para duto flexivel sem registro d=150mm</t>
  </si>
  <si>
    <t>Curva 45º em chapa galvanizada nº18, diam=300mm, p/sistema exaustão</t>
  </si>
  <si>
    <t>245,00</t>
  </si>
  <si>
    <t>Damper corta-fogo 800 x 400mm</t>
  </si>
  <si>
    <t>675,40</t>
  </si>
  <si>
    <t>Damper corta-fogo para duto redondo com fusível 200º de atuação e rearme anua</t>
  </si>
  <si>
    <t>943,25</t>
  </si>
  <si>
    <t>l, Ø 30cm</t>
  </si>
  <si>
    <t>1.289,75</t>
  </si>
  <si>
    <t>l, Ø 48cm</t>
  </si>
  <si>
    <t>00018</t>
  </si>
  <si>
    <t>2.228,00</t>
  </si>
  <si>
    <t>3.123,00</t>
  </si>
  <si>
    <t>3.680,00</t>
  </si>
  <si>
    <t>6.333,00</t>
  </si>
  <si>
    <t>00022</t>
  </si>
  <si>
    <t>7.123,00</t>
  </si>
  <si>
    <t>7.900,00</t>
  </si>
  <si>
    <t>09980</t>
  </si>
  <si>
    <t>35.700,00</t>
  </si>
  <si>
    <t>09979</t>
  </si>
  <si>
    <t>38.500,00</t>
  </si>
  <si>
    <t>5.520,00</t>
  </si>
  <si>
    <t>6.860,00</t>
  </si>
  <si>
    <t>7.550,00</t>
  </si>
  <si>
    <t>2.490,00</t>
  </si>
  <si>
    <t>3,0m</t>
  </si>
  <si>
    <t>00019</t>
  </si>
  <si>
    <t>2.678,00</t>
  </si>
  <si>
    <t>00020</t>
  </si>
  <si>
    <t>3.623,00</t>
  </si>
  <si>
    <t>4.180,00</t>
  </si>
  <si>
    <t>6.983,00</t>
  </si>
  <si>
    <t>7.823,00</t>
  </si>
  <si>
    <t>8.600,00</t>
  </si>
  <si>
    <t>Gás R410 A</t>
  </si>
  <si>
    <t>Grelha de insuflamento dupla com registro 200x150mm</t>
  </si>
  <si>
    <t>80,57</t>
  </si>
  <si>
    <t>07699</t>
  </si>
  <si>
    <t>Grelha dupla deflexão com registro 250x150mm</t>
  </si>
  <si>
    <t>Grelha tipo veneziana, Ø = 100mm, com caixa adaptadora - para saída de ar con</t>
  </si>
  <si>
    <t>04148</t>
  </si>
  <si>
    <t>Instalação de condicionador de ar tipo bi-split, 2x12000 btu</t>
  </si>
  <si>
    <t>Instalação de condicionador de ar tipo bi-split, 2x18000 btu</t>
  </si>
  <si>
    <t>Instalação de condicionador de ar tipo bi-split, 2x9000 btu</t>
  </si>
  <si>
    <t>04152</t>
  </si>
  <si>
    <t>Instalação de condicionador de ar tipo quadrii-split</t>
  </si>
  <si>
    <t>Instalação de condicionador de ar tipo split high wall, 8000 btu</t>
  </si>
  <si>
    <t>04137</t>
  </si>
  <si>
    <t>04138</t>
  </si>
  <si>
    <t>04141</t>
  </si>
  <si>
    <t>04142</t>
  </si>
  <si>
    <t>04135</t>
  </si>
  <si>
    <t>Instalação de condicionador de ar tipo split piso-teto,12000 btu</t>
  </si>
  <si>
    <t>04136</t>
  </si>
  <si>
    <t>Instalação de condicionador de ar tipo split piso-teto,18000 btu</t>
  </si>
  <si>
    <t>04139</t>
  </si>
  <si>
    <t>Instalação de condicionador de ar tipo split piso-teto,24000 btu</t>
  </si>
  <si>
    <t>04140</t>
  </si>
  <si>
    <t>620,00</t>
  </si>
  <si>
    <t>04143</t>
  </si>
  <si>
    <t>04271</t>
  </si>
  <si>
    <t>Instalação de condicionador de ar tipo split piso-teto,42000 btu</t>
  </si>
  <si>
    <t>04146</t>
  </si>
  <si>
    <t>Instalação de condicionador de ar tipo split piso-teto,80000 btu</t>
  </si>
  <si>
    <t>950,00</t>
  </si>
  <si>
    <t>04151</t>
  </si>
  <si>
    <t>04150</t>
  </si>
  <si>
    <t>Instalação de condicionador de ar tipo tri-split, 3x9000 btu</t>
  </si>
  <si>
    <t>Isolamento acústico com placa de espuma de poliuretano poliester e=75mm (tror</t>
  </si>
  <si>
    <t>ion-illubruck, ref.: sonex 75/75 ou similar)</t>
  </si>
  <si>
    <t>07583</t>
  </si>
  <si>
    <t>Isolamento esponjoso elastomérico para tubo de cobre 1 1/8"</t>
  </si>
  <si>
    <t>08114</t>
  </si>
  <si>
    <t>Isolamento esponjoso elastomérico para tubo de cobre 1"</t>
  </si>
  <si>
    <t>Isolamento esponjoso elastomérico para tubo de cobre 1/2"</t>
  </si>
  <si>
    <t>Isolamento esponjoso elastomérico para tubo de cobre 1/4"</t>
  </si>
  <si>
    <t>08535</t>
  </si>
  <si>
    <t>Isolamento esponjoso elastomérico para tubo de cobre 3/4"</t>
  </si>
  <si>
    <t>08146</t>
  </si>
  <si>
    <t>Isolamento esponjoso elastomérico para tubo de cobre 3/8"</t>
  </si>
  <si>
    <t>07579</t>
  </si>
  <si>
    <t>Isolamento esponjoso elastomérico para tubo de cobre 5/8"</t>
  </si>
  <si>
    <t>07581</t>
  </si>
  <si>
    <t>Isolamento esponjoso elastomérico para tubo de cobre 7/8"</t>
  </si>
  <si>
    <t>Tubo esponjoso 1 1/4"</t>
  </si>
  <si>
    <t>Tubo esponjoso 3/8"</t>
  </si>
  <si>
    <t>Unidade condensadora Set-free (R-410A) RAS18FSNB</t>
  </si>
  <si>
    <t>37.273,60</t>
  </si>
  <si>
    <t>Unidade condensadora Set-free (R410a) RAS20FSNB</t>
  </si>
  <si>
    <t>40.121,00</t>
  </si>
  <si>
    <t>Unidade evaporadora tipo teto aparente Set-free RPC3,0 FSNB1</t>
  </si>
  <si>
    <t>2.739,57</t>
  </si>
  <si>
    <t>Unidade evaporadora tipo teto aparente Set-free RPC4,0 FSNB1</t>
  </si>
  <si>
    <t>2.945,23</t>
  </si>
  <si>
    <t>Unidade evaporadora tipo teto aparente Set-free RPC5,0 FSNB1</t>
  </si>
  <si>
    <t>3.279,92</t>
  </si>
  <si>
    <t>Unidade evaporadora tipo teto aparente Set-free RPC6,0 FSNB1</t>
  </si>
  <si>
    <t>4.016,60</t>
  </si>
  <si>
    <t>19,00</t>
  </si>
  <si>
    <t>37,97</t>
  </si>
  <si>
    <t>05018</t>
  </si>
  <si>
    <t>Acompanhamento técnico para poço até 100m</t>
  </si>
  <si>
    <t>05019</t>
  </si>
  <si>
    <t>Acompanhamento técnico para poço de 100 a 250m</t>
  </si>
  <si>
    <t>05020</t>
  </si>
  <si>
    <t>Acompanhamento técnico para poço de 250 a 350m</t>
  </si>
  <si>
    <t>05021</t>
  </si>
  <si>
    <t>Análise bacteriológica de água</t>
  </si>
  <si>
    <t>29,44</t>
  </si>
  <si>
    <t>05022</t>
  </si>
  <si>
    <t>Análise físico-química de água</t>
  </si>
  <si>
    <t>05023</t>
  </si>
  <si>
    <t>Centralizador em 10"</t>
  </si>
  <si>
    <t>05024</t>
  </si>
  <si>
    <t>Centralizador em 6"</t>
  </si>
  <si>
    <t>05025</t>
  </si>
  <si>
    <t>Centralizador em 8"</t>
  </si>
  <si>
    <t>Cimentação anelar - poço até 250m</t>
  </si>
  <si>
    <t>05027</t>
  </si>
  <si>
    <t>Cimentação anelar poço de 100 a 300m</t>
  </si>
  <si>
    <t>05028</t>
  </si>
  <si>
    <t>Desenvolvimento com compressor 125psi - 250cfm</t>
  </si>
  <si>
    <t>05029</t>
  </si>
  <si>
    <t>Desenvolvimento com compressor 150psi - 600cfm</t>
  </si>
  <si>
    <t>05030</t>
  </si>
  <si>
    <t>Desenvolvimento com compressor 250psi - 750cfm</t>
  </si>
  <si>
    <t>Desenvolvimento com compressor 350psi - 950cfm</t>
  </si>
  <si>
    <t>05031</t>
  </si>
  <si>
    <t>Desenvolvimento com plunger</t>
  </si>
  <si>
    <t>05032</t>
  </si>
  <si>
    <t>Ensaio de vazão com bomba submersa</t>
  </si>
  <si>
    <t>05033</t>
  </si>
  <si>
    <t>Ensaio de vazão com compressor 125psi / 250cfm</t>
  </si>
  <si>
    <t>05034</t>
  </si>
  <si>
    <t>Ensaio de vazão com compressor 150psi - 600cfm</t>
  </si>
  <si>
    <t>Ensaio de vazão com compressor 250psi - 750cfm</t>
  </si>
  <si>
    <t>Ensaio de vazão com compressor 350psi - 950cfm</t>
  </si>
  <si>
    <t>Escavação mecânica a trado Ø 400mm para estaca escavada</t>
  </si>
  <si>
    <t>Escavação mecânica a trado Ø = 200 a 250mm para estaca escavada</t>
  </si>
  <si>
    <t>04230</t>
  </si>
  <si>
    <t>Hexametafosfato de potássio etc.</t>
  </si>
  <si>
    <t>05037</t>
  </si>
  <si>
    <t>Instalação de compressor 125 psi / 250 cfm</t>
  </si>
  <si>
    <t>05038</t>
  </si>
  <si>
    <t>Instalação de compressor 150 psi / 660 cfm</t>
  </si>
  <si>
    <t>05039</t>
  </si>
  <si>
    <t>Instalação de compressor 250 psi/750 cfm</t>
  </si>
  <si>
    <t>Instalação de compressor 350 psi/950 cfm</t>
  </si>
  <si>
    <t>07619</t>
  </si>
  <si>
    <t>07620</t>
  </si>
  <si>
    <t>07621</t>
  </si>
  <si>
    <t>07618</t>
  </si>
  <si>
    <t>07617</t>
  </si>
  <si>
    <t>05045</t>
  </si>
  <si>
    <t>Perfuração de alargamento em rocha sedimentar em 12.1/4" - até 250 m</t>
  </si>
  <si>
    <t>05046</t>
  </si>
  <si>
    <t>Perfuração de alargamento em rocha sedimentar em 14.3/4"</t>
  </si>
  <si>
    <t>05047</t>
  </si>
  <si>
    <t>Perfuração de alargamento em rocha sedimentar em 17"</t>
  </si>
  <si>
    <t>05048</t>
  </si>
  <si>
    <t>05049</t>
  </si>
  <si>
    <t>05050</t>
  </si>
  <si>
    <t>05052</t>
  </si>
  <si>
    <t>Perfuração rocha calcária - calcário / camadas alteradas dn 10" (poço 150m)</t>
  </si>
  <si>
    <t>Perfuração rocha calcária - calcário / camadas alteradas dn 12" (poço 150m)</t>
  </si>
  <si>
    <t>05055</t>
  </si>
  <si>
    <t>Perfuração rocha calcária - calcário / camadas alteradas dn 6" (poço 150m)</t>
  </si>
  <si>
    <t>05056</t>
  </si>
  <si>
    <t>Perfuração rocha calcária - calcário / camadas alteradas dn 8" (poço 150m)</t>
  </si>
  <si>
    <t>05057</t>
  </si>
  <si>
    <t>05058</t>
  </si>
  <si>
    <t>05061</t>
  </si>
  <si>
    <t>05062</t>
  </si>
  <si>
    <t>05063</t>
  </si>
  <si>
    <t>05064</t>
  </si>
  <si>
    <t>05065</t>
  </si>
  <si>
    <t>05067</t>
  </si>
  <si>
    <t>05068</t>
  </si>
  <si>
    <t>05069</t>
  </si>
  <si>
    <t>05070</t>
  </si>
  <si>
    <t>05072</t>
  </si>
  <si>
    <t>05073</t>
  </si>
  <si>
    <t>Pré-filtro comum</t>
  </si>
  <si>
    <t>05074</t>
  </si>
  <si>
    <t>Pré-filtro pérola - cascalho de quartzo arredondado</t>
  </si>
  <si>
    <t>Redução diâmetro 10 x 6" galvanizada</t>
  </si>
  <si>
    <t>Redução diâmetro 10 x 8" galvanizada reforçada</t>
  </si>
  <si>
    <t>05077</t>
  </si>
  <si>
    <t>Redução diâmetro 154 x 100mm pvc geomecânico stand</t>
  </si>
  <si>
    <t>Redução diâmetro 200 x 150mm geomecânico reforçado</t>
  </si>
  <si>
    <t>248,83</t>
  </si>
  <si>
    <t>05079</t>
  </si>
  <si>
    <t>Redução diâmetro 200 x 154mm pvc geomecânico stand</t>
  </si>
  <si>
    <t>05080</t>
  </si>
  <si>
    <t>Redução diâmetro 250 x 200mm pvc geomecânico stand</t>
  </si>
  <si>
    <t>Redução diâmetro 8 x 6" galvanizada</t>
  </si>
  <si>
    <t>05082</t>
  </si>
  <si>
    <t>Redução dn 12 x 8"</t>
  </si>
  <si>
    <t>05083</t>
  </si>
  <si>
    <t>Revestimento aço galvanizado em 2" (condutor do pré-filtro)</t>
  </si>
  <si>
    <t>05084</t>
  </si>
  <si>
    <t>Revestimento filtro aço galvanizado dn 10"</t>
  </si>
  <si>
    <t>05085</t>
  </si>
  <si>
    <t>Revestimento filtro aço galvanizado dn 8"</t>
  </si>
  <si>
    <t>05086</t>
  </si>
  <si>
    <t>Revestimento filtro aço galvanizado reforçado espiralado dn 8"</t>
  </si>
  <si>
    <t>05087</t>
  </si>
  <si>
    <t>Revestimento filtro aço inox reforçado dn 10"</t>
  </si>
  <si>
    <t>05088</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</si>
  <si>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</si>
  <si>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</si>
  <si>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</si>
  <si>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</si>
  <si>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</si>
  <si>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</si>
  <si>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</si>
  <si>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</si>
  <si>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05096</t>
  </si>
  <si>
    <t>Revestimento tubo liso aço din 2440 em 6"</t>
  </si>
  <si>
    <t>Revestimento tubo liso aço preto astm em 14"</t>
  </si>
  <si>
    <t>05097</t>
  </si>
  <si>
    <t>Revestimento tubo liso aço preto astm em 16"</t>
  </si>
  <si>
    <t>05098</t>
  </si>
  <si>
    <t>Revestimento tubo liso aço preto astm em 18"</t>
  </si>
  <si>
    <t>05099</t>
  </si>
  <si>
    <t>Revestimento tubo liso aço preto astm em 20"</t>
  </si>
  <si>
    <t>05100</t>
  </si>
  <si>
    <t>Revestimento tubo liso aço preto astm em 22"</t>
  </si>
  <si>
    <t>05101</t>
  </si>
  <si>
    <t>Revestimento tubo liso aço preto astm em 24"</t>
  </si>
  <si>
    <t>05102</t>
  </si>
  <si>
    <t>Revestimento tubo liso aço preto din 2440 em 8"</t>
  </si>
  <si>
    <t>05103</t>
  </si>
  <si>
    <t>Revestimento tubo liso aço sch-20 em 10"</t>
  </si>
  <si>
    <t>Revestimento tubo liso aço sch-20 em 6"</t>
  </si>
  <si>
    <t>05105</t>
  </si>
  <si>
    <t>Revestimento tubo liso aço sch-20 em 8"</t>
  </si>
  <si>
    <t>05106</t>
  </si>
  <si>
    <t>Revestimento tubo liso aço sch-40 em 10"</t>
  </si>
  <si>
    <t>05107</t>
  </si>
  <si>
    <t>Revestimento tubo liso aço sch-40 em 6"</t>
  </si>
  <si>
    <t>05108</t>
  </si>
  <si>
    <t>Revestimento tubo liso aço sch-40 em 8"</t>
  </si>
  <si>
    <t>05110</t>
  </si>
  <si>
    <t>Revestimento tubo liso pvc geomecânico reforçado dn 150mm</t>
  </si>
  <si>
    <t>05111</t>
  </si>
  <si>
    <t>Revestimento tubo liso pvc geomecânico reforçado dn 200mm</t>
  </si>
  <si>
    <t>05112</t>
  </si>
  <si>
    <t>Revestimento tubo liso pvc geomecânico stand dn 154mm</t>
  </si>
  <si>
    <t>73,24</t>
  </si>
  <si>
    <t>05113</t>
  </si>
  <si>
    <t>Revestimento tubo liso pvc geomecânico stand dn 206mm</t>
  </si>
  <si>
    <t>05114</t>
  </si>
  <si>
    <t>Revestimento tubo liso pvc geomecânico stand dn 250mm</t>
  </si>
  <si>
    <t>07626</t>
  </si>
  <si>
    <t>Sondagem - Taxa de percolação</t>
  </si>
  <si>
    <t>Sondagem a percussão</t>
  </si>
  <si>
    <t>Sondagem por poço de visita</t>
  </si>
  <si>
    <t>05115</t>
  </si>
  <si>
    <t>Tampa de fundo - cap fêmea geomecânico reforçado em 150mm</t>
  </si>
  <si>
    <t>05116</t>
  </si>
  <si>
    <t>Tampa de fundo - cap fêmea geomecânico reforçado em 200mm</t>
  </si>
  <si>
    <t>05117</t>
  </si>
  <si>
    <t>Tampa de fundo - cap fêmea geomecânico stand em 154mm</t>
  </si>
  <si>
    <t>05118</t>
  </si>
  <si>
    <t>Tampa de fundo - cap fêmea geomecânico stand em 206mm</t>
  </si>
  <si>
    <t>05933</t>
  </si>
  <si>
    <t>Tampa de fundo - cap fêmea leve dn 154mm</t>
  </si>
  <si>
    <t>05119</t>
  </si>
  <si>
    <t>Tampa de fundo - válvula de fundo em 6"</t>
  </si>
  <si>
    <t>05120</t>
  </si>
  <si>
    <t>Tampa de fundo - válvula de fundo em 8"</t>
  </si>
  <si>
    <t>05121</t>
  </si>
  <si>
    <t>Tampa de poço cap macho leve em 154mm</t>
  </si>
  <si>
    <t>05122</t>
  </si>
  <si>
    <t>Tampa de poço cap macho reforçado em 150mm</t>
  </si>
  <si>
    <t>05123</t>
  </si>
  <si>
    <t>Tampa de poço cap macho reforçado em 200mm</t>
  </si>
  <si>
    <t>05124</t>
  </si>
  <si>
    <t>Tampa de poço cap macho stand em 154mm</t>
  </si>
  <si>
    <t>05125</t>
  </si>
  <si>
    <t>Tampa de poço cap macho stand em 206mm</t>
  </si>
  <si>
    <t>05126</t>
  </si>
  <si>
    <t>Tampa de poço cap macho stand em 250mm</t>
  </si>
  <si>
    <t>05127</t>
  </si>
  <si>
    <t>Tampa de poço galvanizada em 10"</t>
  </si>
  <si>
    <t>05128</t>
  </si>
  <si>
    <t>Tampa de poço galvanizada em 6"</t>
  </si>
  <si>
    <t>05129</t>
  </si>
  <si>
    <t>Tampa de poço galvanizada em 8"</t>
  </si>
  <si>
    <t>Telediagnóstico em cores incluindo transporte</t>
  </si>
  <si>
    <t>Transporte de compressor 125psi / 250 cfm até 300km (mínimo 100km)</t>
  </si>
  <si>
    <t>05131</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</si>
  <si>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</si>
  <si>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</si>
  <si>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</si>
  <si>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</si>
  <si>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21,53</t>
  </si>
  <si>
    <t>Confecção de placa de sinalização totalmente refletiva - Padrão DNIT</t>
  </si>
  <si>
    <t>196,37</t>
  </si>
  <si>
    <t>03324</t>
  </si>
  <si>
    <t>Confecção, montagem e instalação de placa de sinalização em chapa de aço galv</t>
  </si>
  <si>
    <t>anizado nº 18 (60x50 cm), com 02 demãos de fundo anti-corrosivo (super galvit</t>
  </si>
  <si>
    <t>03325</t>
  </si>
  <si>
    <t>148,00</t>
  </si>
  <si>
    <t>anizado nº 18 (60x60 cm), com 02 demãos de fundo anti-corrosivo (super galvit</t>
  </si>
  <si>
    <t>03326</t>
  </si>
  <si>
    <t>145,00</t>
  </si>
  <si>
    <t>anizado nº 18 (70x50 cm), com 02 demãos de fundo anti-corrosivo (super galvit</t>
  </si>
  <si>
    <t>esiva</t>
  </si>
  <si>
    <t>02926</t>
  </si>
  <si>
    <t>Demarcação de pavimentos com pintura de 1 demão de resina acrílica, e aplicaç</t>
  </si>
  <si>
    <t>ão de micro-esferas para sinalização horizontal (Estacionamentos, faixas de p</t>
  </si>
  <si>
    <t>edrestres, etc.)</t>
  </si>
  <si>
    <t>282,07</t>
  </si>
  <si>
    <t>Pintura faixa-tinta b. acrilica emuls.água - 2 anos - Padrão DNIT</t>
  </si>
  <si>
    <t>Pintura setas/zebrado - tinta b. acrilica emuls.água - 2 a. - Padrão DNIT</t>
  </si>
  <si>
    <t>19,68</t>
  </si>
  <si>
    <t>Recuperação da estrutura metálica da Obra do Centro de Cratividade, incluindo</t>
  </si>
  <si>
    <t>113.000,00</t>
  </si>
  <si>
    <t>desmontagem da cobertura em arco, pintura das telhas (02 faces), escovação de</t>
  </si>
  <si>
    <t>toda estrutura e posterior pintura com zarcão e substituição de todos os elem</t>
  </si>
  <si>
    <t>entos de fixação</t>
  </si>
  <si>
    <t>Assentamento de forro de gesso acartonado removível, cor branco, placa 1243 x</t>
  </si>
  <si>
    <t>618mm, gessolyne gypsum ou similar</t>
  </si>
  <si>
    <t>04890</t>
  </si>
  <si>
    <t>Enceramento de piso   de alta resitência (existente)</t>
  </si>
  <si>
    <t>06972</t>
  </si>
  <si>
    <t>Enceramento de piso de alta resitência (novo)</t>
  </si>
  <si>
    <t>07301</t>
  </si>
  <si>
    <t>Fornecimento e Instalação de Carpete Colorstone da Beaulieu e=6mm</t>
  </si>
  <si>
    <t>Fornecimento e instalação de fachada ventilada em placas de grês porcelânico</t>
  </si>
  <si>
    <t>extrudado (e=16mm), fixado com subestrutura de alumínio, da TEMPIO, ref.: Blu</t>
  </si>
  <si>
    <t>e Egeo E1350</t>
  </si>
  <si>
    <t>extrudado (e=16mm), fixado com subestrutura de alumínio, da TEMPIO, ref.: Gri</t>
  </si>
  <si>
    <t>s GR02-02</t>
  </si>
  <si>
    <t>04878</t>
  </si>
  <si>
    <t>Fornecimento e Instalaçãode Carpete Berber Point 650 da Beaulieu e=6mm</t>
  </si>
  <si>
    <t>Fornecimento e Instalaçãode Carpete Berber Point 920 da Beaulieu e=7mm</t>
  </si>
  <si>
    <t>04427</t>
  </si>
  <si>
    <t>07263</t>
  </si>
  <si>
    <t>Parede de bloco de gesso (50 x 65cm) - fornecimento e execução</t>
  </si>
  <si>
    <t>00037</t>
  </si>
  <si>
    <t>00038</t>
  </si>
  <si>
    <t>00039</t>
  </si>
  <si>
    <t>Parede de gesso acartonado - dry - wall d 95/70/60 1 st/1st 12,5mm sistemas l</t>
  </si>
  <si>
    <t>afarge gypsum ou similar</t>
  </si>
  <si>
    <t>00040</t>
  </si>
  <si>
    <t>02989</t>
  </si>
  <si>
    <t>03077</t>
  </si>
  <si>
    <t>Piso alta resistencia, colorido, e=10mm, aplicado com juntas, polido até o es</t>
  </si>
  <si>
    <t>meril 400 e encerado</t>
  </si>
  <si>
    <t>03078</t>
  </si>
  <si>
    <t>Piso alta resistencia, colorido, e=12mm, aplicado com juntas, polido até o es</t>
  </si>
  <si>
    <t>03080</t>
  </si>
  <si>
    <t>Piso alta resistencia, colorido, e=15mm, aplicado com juntas, polido até o es</t>
  </si>
  <si>
    <t>01753</t>
  </si>
  <si>
    <t>08428</t>
  </si>
  <si>
    <t>01755</t>
  </si>
  <si>
    <t>04440</t>
  </si>
  <si>
    <t>07137</t>
  </si>
  <si>
    <t>09288</t>
  </si>
  <si>
    <t>02561</t>
  </si>
  <si>
    <t>Piso concredur 33x33cm, cor natural ref. 3302 ou similar</t>
  </si>
  <si>
    <t>02562</t>
  </si>
  <si>
    <t>Piso concredur 33x33cm, cor vermelha ou similar</t>
  </si>
  <si>
    <t>01757</t>
  </si>
  <si>
    <t>Piso elevado c/   placa de aço preenchida com concreto celular, revestido com</t>
  </si>
  <si>
    <t>paviflex e=3,2mm c/ pedestais telescópico galv. à fogo, dim.600 x 600 x 30mm</t>
  </si>
  <si>
    <t>09187</t>
  </si>
  <si>
    <t>Piso em placas 40x40x3cm de alta resistencia, linha Reggia, ref.Tecnogran ou</t>
  </si>
  <si>
    <t>Piso sintético, esportivo, monolítico, flexível de poliuretano PU, com manta,</t>
  </si>
  <si>
    <t>inclusive despesas com alimentação, hospedagem e passagem dos funcionários re</t>
  </si>
  <si>
    <t>sp. pela execução e frete dos materiais, da green vision, ref. soft vision ou</t>
  </si>
  <si>
    <t>08704</t>
  </si>
  <si>
    <t>Polimento de piso</t>
  </si>
  <si>
    <t>Polimento de piso de alta resitência - existente</t>
  </si>
  <si>
    <t>06971</t>
  </si>
  <si>
    <t>Polimento de piso novo de alta resitência</t>
  </si>
  <si>
    <t>00042</t>
  </si>
  <si>
    <t>Raspagem, calafetagem, aplicação de selador e polimento com cera em assoalho</t>
  </si>
  <si>
    <t>Revestimento metálico em alumínio composto (Alucobond ou similar) dobrado, e=</t>
  </si>
  <si>
    <t>0,3mm, na cor cobre, 1,00 nx 1,00m,   exclusive estrutura metálica - fornecime</t>
  </si>
  <si>
    <t>01978</t>
  </si>
  <si>
    <t>Rodape   alta resistência, alt= 7cm</t>
  </si>
  <si>
    <t>04464</t>
  </si>
  <si>
    <t>Rodape alta resistência branco, alt=10cm</t>
  </si>
  <si>
    <t>17,36</t>
  </si>
  <si>
    <t>01979</t>
  </si>
  <si>
    <t>Rodape alta resistência, alt=10cm</t>
  </si>
  <si>
    <t>Rodape alta resistência, alt=10cm, meia-cana</t>
  </si>
  <si>
    <t>Rodape alta resistência, alt=15cm, meia-cana, tipo hospitalar</t>
  </si>
  <si>
    <t>04465</t>
  </si>
  <si>
    <t>Soleira alta resistencia branco, larg=15 cm,</t>
  </si>
  <si>
    <t>Soleira alta resistencia cinza, larg=25 cm</t>
  </si>
  <si>
    <t>02024</t>
  </si>
  <si>
    <t>Soleira alta resistencia larg=15 cm, moldada in-loco</t>
  </si>
  <si>
    <t>00011</t>
  </si>
  <si>
    <t>Locação de equipamento de rebaixamento de lencol freático</t>
  </si>
  <si>
    <t>217,36</t>
  </si>
  <si>
    <t>03050</t>
  </si>
  <si>
    <t>Aparelhamento de peça de madeira de lei, seção 5 x 14</t>
  </si>
  <si>
    <t>03048</t>
  </si>
  <si>
    <t>Aparelhamento de peça de madeira de lei, seção 5 x 9</t>
  </si>
  <si>
    <t>03052</t>
  </si>
  <si>
    <t>Aparelhamento de ripa de madeira de lei</t>
  </si>
  <si>
    <t>03053</t>
  </si>
  <si>
    <t>Aparelhamento de ripão de madeira de lei</t>
  </si>
  <si>
    <t>0,58</t>
  </si>
  <si>
    <t>03049</t>
  </si>
  <si>
    <t>Aparelhamento ou lixamento de peça de madeira de lei, seção 7cm a 20cm</t>
  </si>
  <si>
    <t>04910</t>
  </si>
  <si>
    <t>09165</t>
  </si>
  <si>
    <t>00035</t>
  </si>
  <si>
    <t>Limpeza de reservatório</t>
  </si>
  <si>
    <t>03480</t>
  </si>
  <si>
    <t>Escarificação superficial do terreno</t>
  </si>
  <si>
    <t>03482</t>
  </si>
  <si>
    <t>Espalhamento e regularização de terra vegetal</t>
  </si>
  <si>
    <t>Fornecimento e instalação de grama sintética 42mm, alta durabilidade, cor ver</t>
  </si>
  <si>
    <t>de, proteção raios UV e luz solar, incluso cola, type, areia tratada, borrach</t>
  </si>
  <si>
    <t>a e mão de obra especializada</t>
  </si>
  <si>
    <t>09001</t>
  </si>
  <si>
    <t>Fornecimento e plantio de palmeira mini imperial, media</t>
  </si>
  <si>
    <t>88,00</t>
  </si>
  <si>
    <t>03485</t>
  </si>
  <si>
    <t>Fornecimento e plantio de palmeira mini imperial, pequena</t>
  </si>
  <si>
    <t>09179</t>
  </si>
  <si>
    <t>Fornecimento, transporte e plantio de amendoeira jovem, altura do tronco = 1.</t>
  </si>
  <si>
    <t>50 m, inclusive adubação e manutenção por 90 dias</t>
  </si>
  <si>
    <t>02872</t>
  </si>
  <si>
    <t>Fornecimento, transporte e plantio de coqueiro adulto, altura do tronco = 4.2</t>
  </si>
  <si>
    <t>2.450,00</t>
  </si>
  <si>
    <t>0 m, inclusive adubação e manutenção por 90 dias</t>
  </si>
  <si>
    <t>00686</t>
  </si>
  <si>
    <t>Fornecimento, transporte e plantio de coqueiro jovem, altura do tronco = 1.20</t>
  </si>
  <si>
    <t>m, inclusive adubação e manutenção por 90 dias</t>
  </si>
  <si>
    <t>Fornecimento, transporte e plantio de coqueiro jovem, altura do tronco = 1.80</t>
  </si>
  <si>
    <t>03484</t>
  </si>
  <si>
    <t>Plantio de mudas vegetais</t>
  </si>
  <si>
    <t>03481</t>
  </si>
  <si>
    <t>Tombamento de terra vegetal adubada</t>
  </si>
  <si>
    <t>Execução de serviços de soldagem termoplástica em tubo pead PE100, SDR-21, PN</t>
  </si>
  <si>
    <t>-8, Ø = 800mm</t>
  </si>
  <si>
    <t>03034</t>
  </si>
  <si>
    <t>Jateamento abrasivo em estruturas de aço carbono tipo SA 2.1/2, metal quase b</t>
  </si>
  <si>
    <t>ranco, com granalha</t>
  </si>
  <si>
    <t>04318</t>
  </si>
  <si>
    <t>Amarração das curvas com marco de cooncreto</t>
  </si>
  <si>
    <t>Km</t>
  </si>
  <si>
    <t>230,77</t>
  </si>
  <si>
    <t>Batimetria com seções transversais</t>
  </si>
  <si>
    <t>2.460,00</t>
  </si>
  <si>
    <t>Cadastramento</t>
  </si>
  <si>
    <t>Ha</t>
  </si>
  <si>
    <t>46,15</t>
  </si>
  <si>
    <t>04337</t>
  </si>
  <si>
    <t>Ensaio - Abrasão Los Angeles - Fonte CODEVASF</t>
  </si>
  <si>
    <t>171,36</t>
  </si>
  <si>
    <t>Ensaio - Adensamento Oedométrico - Fonte: CODEVASF</t>
  </si>
  <si>
    <t>119,00</t>
  </si>
  <si>
    <t>04338</t>
  </si>
  <si>
    <t>Ensaio - Adesividade</t>
  </si>
  <si>
    <t>81,45</t>
  </si>
  <si>
    <t>Ensaio - Densidade natural - CODEVASF</t>
  </si>
  <si>
    <t>Ensaio - Impureza orgânica</t>
  </si>
  <si>
    <t>153,85</t>
  </si>
  <si>
    <t>04339</t>
  </si>
  <si>
    <t>Ensaio - Índice de forma</t>
  </si>
  <si>
    <t>Ensaio - Massa específica real dos grãos - Fonte CODEVASF</t>
  </si>
  <si>
    <t>45,70</t>
  </si>
  <si>
    <t>04340</t>
  </si>
  <si>
    <t>Ensaio - Sanidade da Rocha</t>
  </si>
  <si>
    <t>Ensaio - Triaxial (CU) consolidado não drenado - CODEVASF</t>
  </si>
  <si>
    <t>476,01</t>
  </si>
  <si>
    <t>04343</t>
  </si>
  <si>
    <t>Ensaio - Triaxial (UU) não consolidado não drenado - CODEVASF</t>
  </si>
  <si>
    <t>342,72</t>
  </si>
  <si>
    <t>Ensaio - Umidade natural - CODEVASF</t>
  </si>
  <si>
    <t>Ensaio de expansão - Colapsividade em anéis de adensamento - Fonte CODEVASF</t>
  </si>
  <si>
    <t>157,08</t>
  </si>
  <si>
    <t>Ensaio de expansão - Determinação da pressão de expansão - CODEVASF</t>
  </si>
  <si>
    <t>123,76</t>
  </si>
  <si>
    <t>Equipe de topografia para trabalhos exclusivos de campo - Diária incluindo tr</t>
  </si>
  <si>
    <t>420,00</t>
  </si>
  <si>
    <t>ansporte e estadia</t>
  </si>
  <si>
    <t>07825</t>
  </si>
  <si>
    <t>Equipe Topográfica de Campo Completa ( com equipamento)</t>
  </si>
  <si>
    <t>07826</t>
  </si>
  <si>
    <t>I. S. C - Índice de Suporte Californiano na energia intermediária (1 ponto)</t>
  </si>
  <si>
    <t>59,51</t>
  </si>
  <si>
    <t>I. S. C - Índice de Suporte Californiano na energia modificada (1 ponto)</t>
  </si>
  <si>
    <t>66,95</t>
  </si>
  <si>
    <t>I. S. C - Índice de Suporte Californiano na energia normal (1 ponto)</t>
  </si>
  <si>
    <t>53,56</t>
  </si>
  <si>
    <t>Implantação de estrutura b6 (mão-de-obra e material)</t>
  </si>
  <si>
    <t>186,80</t>
  </si>
  <si>
    <t>04369</t>
  </si>
  <si>
    <t>Implantação de marco de concreto</t>
  </si>
  <si>
    <t>Levantamento cadastral áreas acima de 200 m²</t>
  </si>
  <si>
    <t>Levantamento cadastral áreas até 200 m²</t>
  </si>
  <si>
    <t>Levantamento planialtimétrico semi-cadastral de vias</t>
  </si>
  <si>
    <t>ares</t>
  </si>
  <si>
    <t>Levantamento topográfico batimétrico semi-cadastral de áreas até 1 hectare</t>
  </si>
  <si>
    <t>res</t>
  </si>
  <si>
    <t>Levantamento topográfico planimétrico semi-cadastral acima de 50 hectares</t>
  </si>
  <si>
    <t>Levantamento topográfico planimétrico semi-cadastral de áreas até 1 hectare</t>
  </si>
  <si>
    <t>Nivelamento e contranivelamento da poligonal</t>
  </si>
  <si>
    <t>307,69</t>
  </si>
  <si>
    <t>04326</t>
  </si>
  <si>
    <t>Sondagem à pá e picareta</t>
  </si>
  <si>
    <t>04324</t>
  </si>
  <si>
    <t>Sondagem com lâmina d'água</t>
  </si>
  <si>
    <t>61,54</t>
  </si>
  <si>
    <t>04368</t>
  </si>
  <si>
    <t>Transporte de altitude</t>
  </si>
  <si>
    <t>04367</t>
  </si>
  <si>
    <t>Transporte de coordenadas</t>
  </si>
  <si>
    <t>Cópias de desenhos</t>
  </si>
  <si>
    <t>Encadernações</t>
  </si>
  <si>
    <t>05934</t>
  </si>
  <si>
    <t>Gravação em cd</t>
  </si>
  <si>
    <t>Plotagem colorida para parede</t>
  </si>
  <si>
    <t>30,25</t>
  </si>
  <si>
    <t>Plotagem em papel formato A-1</t>
  </si>
  <si>
    <t>09992</t>
  </si>
  <si>
    <t>20.028,19</t>
  </si>
  <si>
    <t>Alvará de construção inicial de edificação em Aracaju (comércio misto)</t>
  </si>
  <si>
    <t>03093</t>
  </si>
  <si>
    <t>Análise Laboratorial de aglutinante e pigmento</t>
  </si>
  <si>
    <t>38,37</t>
  </si>
  <si>
    <t>07325</t>
  </si>
  <si>
    <t>As built - Como construído</t>
  </si>
  <si>
    <t>08282</t>
  </si>
  <si>
    <t>Atirantamento de vigas de concreto pré-moldada 1000x80x80cm</t>
  </si>
  <si>
    <t>68,55</t>
  </si>
  <si>
    <t>Bobina solenóide - Obra: Mercado de Lagarto (Câmara frigorífica)</t>
  </si>
  <si>
    <t>162,74</t>
  </si>
  <si>
    <t>Botijão de gás - caução</t>
  </si>
  <si>
    <t>53,00</t>
  </si>
  <si>
    <t>Cadastramento de infraestrutura</t>
  </si>
  <si>
    <t>Caixa de expurgo de 420m³/h, 52,3mmca Marca: Berliner Luft ou similar</t>
  </si>
  <si>
    <t>4.181,00</t>
  </si>
  <si>
    <t>09067</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</si>
  <si>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</si>
  <si>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</si>
  <si>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</si>
  <si>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</si>
  <si>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4.216,83</t>
  </si>
  <si>
    <t>09047</t>
  </si>
  <si>
    <t>09068</t>
  </si>
  <si>
    <t>Caixa de expurgo de 620m³/h, 53,5mmca Marca: Berliner Luft ou similar</t>
  </si>
  <si>
    <t>09048</t>
  </si>
  <si>
    <t>09049</t>
  </si>
  <si>
    <t>09050</t>
  </si>
  <si>
    <t>Caixa de ventilação de 6900m³/h, 15mmca Marca: Projelmec ou similar</t>
  </si>
  <si>
    <t>3.379,20</t>
  </si>
  <si>
    <t>09726</t>
  </si>
  <si>
    <t>Caixa separadora de água e óleo S.A.O vazão de 5000 litros/hora</t>
  </si>
  <si>
    <t>3.579,00</t>
  </si>
  <si>
    <t>Carga e lançamento de pedra com escavadeira</t>
  </si>
  <si>
    <t>17,44</t>
  </si>
  <si>
    <t>289,33</t>
  </si>
  <si>
    <t>Certificação de rede cabeamento estruturado (ref: obra Sergipetec)</t>
  </si>
  <si>
    <t>23,68</t>
  </si>
  <si>
    <t>Coadeira Skimer Modelo WC</t>
  </si>
  <si>
    <t>444,00</t>
  </si>
  <si>
    <t>25.652,00</t>
  </si>
  <si>
    <t>Consulta Medica</t>
  </si>
  <si>
    <t>Consumo de gás GLP - botijão 13kg</t>
  </si>
  <si>
    <t>02565</t>
  </si>
  <si>
    <t>Damper corta-fogo para duto redondo Ø 30cm, com fusível térmico 72º de sensib</t>
  </si>
  <si>
    <t>675,06</t>
  </si>
  <si>
    <t>ilidade, ref:série TNR-F-BR, Trox ou similar</t>
  </si>
  <si>
    <t>22.591,48</t>
  </si>
  <si>
    <t>Descarte de resíduos da construção civil em área licenciada.</t>
  </si>
  <si>
    <t>Dispositivo de aspiração Modelo VF20</t>
  </si>
  <si>
    <t>166,00</t>
  </si>
  <si>
    <t>Dispositivo de retorno Modelo CF20</t>
  </si>
  <si>
    <t>104,00</t>
  </si>
  <si>
    <t>09571</t>
  </si>
  <si>
    <t>558.500,00</t>
  </si>
  <si>
    <t>Estrutura de contenção / estabilidade de taludes, desnível acima de 6,01 m</t>
  </si>
  <si>
    <t>Estrutura de contenção / estabilidade de taludes, desnível até 3,00 m</t>
  </si>
  <si>
    <t>Estrutura de contenção / estabilidade de taludes, desnível de 3,01 a 6,00 m</t>
  </si>
  <si>
    <t>8.961,00</t>
  </si>
  <si>
    <t>1.133,00</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</si>
  <si>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</si>
  <si>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</si>
  <si>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</si>
  <si>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</si>
  <si>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</si>
  <si>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</si>
  <si>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</si>
  <si>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</si>
  <si>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</si>
  <si>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</si>
  <si>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</si>
  <si>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</si>
  <si>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</si>
  <si>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</si>
  <si>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07945</t>
  </si>
  <si>
    <t>115,00</t>
  </si>
  <si>
    <t>50mm</t>
  </si>
  <si>
    <t>00mm</t>
  </si>
  <si>
    <t>04404</t>
  </si>
  <si>
    <t>Fornecimento e assentamento de encosto para bancos da orla</t>
  </si>
  <si>
    <t>334,32</t>
  </si>
  <si>
    <t>Fornecimento e instalação de banheira de hidromassagem em acrílico, dimensões</t>
  </si>
  <si>
    <t>3.818,60</t>
  </si>
  <si>
    <t>01927</t>
  </si>
  <si>
    <t>Fornecimento e instalação de rede de proteção em nylon malha 10 x 10 cm para</t>
  </si>
  <si>
    <t>04688</t>
  </si>
  <si>
    <t>Fornecimento e instalação de rede de proteção em nylon malha 5 x 5 cm para ja</t>
  </si>
  <si>
    <t>04394</t>
  </si>
  <si>
    <t>Fornecimento e substituiçao de bicos de jato de d'água</t>
  </si>
  <si>
    <t>173,41</t>
  </si>
  <si>
    <t>04393</t>
  </si>
  <si>
    <t>botija</t>
  </si>
  <si>
    <t>628,90</t>
  </si>
  <si>
    <t>Instalação de Sistema de Desinfecção ultravioleta, modulo UVNAT 7503 de 3 lam</t>
  </si>
  <si>
    <t>529,74</t>
  </si>
  <si>
    <t>padas da SNatural ou similar (obra:Sergipetec)</t>
  </si>
  <si>
    <t>M2</t>
  </si>
  <si>
    <t>Marco inaugural (obra de arte), conforme projeto, para obra do Sergipetec</t>
  </si>
  <si>
    <t>52.372,31</t>
  </si>
  <si>
    <t>07524</t>
  </si>
  <si>
    <t>Mobilização e instalação de 01 equipamento de sondagem, distância até 10km</t>
  </si>
  <si>
    <t>137,64</t>
  </si>
  <si>
    <t>07525</t>
  </si>
  <si>
    <t>240,48</t>
  </si>
  <si>
    <t>07322</t>
  </si>
  <si>
    <t>343,32</t>
  </si>
  <si>
    <t>Modernização do elevador social - Obra do estadio Lourival Batista</t>
  </si>
  <si>
    <t>54.680,00</t>
  </si>
  <si>
    <t>09371</t>
  </si>
  <si>
    <t>Moldura pre-moldada de concreto, pintada com selador acrílico e resina acríli</t>
  </si>
  <si>
    <t>903,66</t>
  </si>
  <si>
    <t>ca incolor (fornecimento e assentamento)</t>
  </si>
  <si>
    <t>Montagem de piso acústico Revolution, inclusive fornecimento de material</t>
  </si>
  <si>
    <t>Orifício nr. 02 - Obra: Mercado de Lagarto (Câmara frigorífica)</t>
  </si>
  <si>
    <t>Orifício nr.01 - Obra: Mercado de Lagarto (Câmara frigorífica)</t>
  </si>
  <si>
    <t>Painel ur 2,48 x 1,12 x 10cm - Obra: Mercado de Lagarto (Câmara frigorífica)</t>
  </si>
  <si>
    <t>414,03</t>
  </si>
  <si>
    <t>437,75</t>
  </si>
  <si>
    <t>552,71</t>
  </si>
  <si>
    <t>571,65</t>
  </si>
  <si>
    <t>963,05</t>
  </si>
  <si>
    <t>1.130,94</t>
  </si>
  <si>
    <t>Painel ur 7,60 x 1,12 x 10cm - Obra: Mercado de Lagarto (Câmara frigorífica)</t>
  </si>
  <si>
    <t>834,74</t>
  </si>
  <si>
    <t>PCMAT (NR-18)</t>
  </si>
  <si>
    <t>PCMSO (NR-7)</t>
  </si>
  <si>
    <t>62,52</t>
  </si>
  <si>
    <t>113,30</t>
  </si>
  <si>
    <t>a)</t>
  </si>
  <si>
    <t>53.500,00</t>
  </si>
  <si>
    <t>31.750,00</t>
  </si>
  <si>
    <t>120.000,00</t>
  </si>
  <si>
    <t>Porca de 1/2" - Obra: Mercado de Lagarto (Câmara frigorífica)</t>
  </si>
  <si>
    <t>Porca de 3/8" - Obra: Mercado de Lagarto (Câmara frigorífica)</t>
  </si>
  <si>
    <t>2.266,00</t>
  </si>
  <si>
    <t>PPRA (NR-9)</t>
  </si>
  <si>
    <t>07031</t>
  </si>
  <si>
    <t>07029</t>
  </si>
  <si>
    <t>07030</t>
  </si>
  <si>
    <t>07032</t>
  </si>
  <si>
    <t>07028</t>
  </si>
  <si>
    <t>07027</t>
  </si>
  <si>
    <t>07033</t>
  </si>
  <si>
    <t>Projeto arquitetônico executivo de restauro</t>
  </si>
  <si>
    <t>07026</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</si>
  <si>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</si>
  <si>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</si>
  <si>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</si>
  <si>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</si>
  <si>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07357</t>
  </si>
  <si>
    <t>Projeto de Cabeamento Estrururado com área acima de 500m²</t>
  </si>
  <si>
    <t>07355</t>
  </si>
  <si>
    <t>07360</t>
  </si>
  <si>
    <t>Projeto de CFTV   com área até 500m²</t>
  </si>
  <si>
    <t>Projeto de CFTV com área acima de 500m²</t>
  </si>
  <si>
    <t>3,05</t>
  </si>
  <si>
    <t>07352</t>
  </si>
  <si>
    <t>Projeto de Combate a incêndio com área acima de 750m² com Hidrante e extintor</t>
  </si>
  <si>
    <t>07351</t>
  </si>
  <si>
    <t>Projeto de Combate a incêndio com área até 750m² ( com extintor )</t>
  </si>
  <si>
    <t>07370</t>
  </si>
  <si>
    <t>Projeto de Compatibilização   com área acima de 500m²</t>
  </si>
  <si>
    <t>07369</t>
  </si>
  <si>
    <t>Projeto de Compatibilização   com área até 500m²</t>
  </si>
  <si>
    <t>07347</t>
  </si>
  <si>
    <t>Projeto de Drenagem Pluvial   com área acima 500m²</t>
  </si>
  <si>
    <t>Projeto de Drenagem Pluvial   com área até 500m²</t>
  </si>
  <si>
    <t>Projeto de Drenagem Pluvial (micro e macrodrenagem) a partir de 150.000,00 m2</t>
  </si>
  <si>
    <t>Projeto de Drenagem Pluvial (micro e macrodrenagem) até 10.000,00 m2</t>
  </si>
  <si>
    <t>Projeto de Drenagem Pluvial complexa (micro e macrodrenagem) até 10.000,00 m2</t>
  </si>
  <si>
    <t>Projeto de Gases Medicinais com área acima de 500m²</t>
  </si>
  <si>
    <t>Projeto de Gases Medicinais com área até 500m²</t>
  </si>
  <si>
    <t>Projeto de iluminação artística (luminotécnico) acima de 500 m²</t>
  </si>
  <si>
    <t>Projeto de iluminação artística (luminotécnico) até 500 m²</t>
  </si>
  <si>
    <t>07321</t>
  </si>
  <si>
    <t>07320</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</si>
  <si>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</si>
  <si>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</si>
  <si>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</si>
  <si>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</si>
  <si>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Pavimentação acima de 35.000,00 m2</t>
  </si>
  <si>
    <t>Projeto de Pavimentação até 2.500,00 m2</t>
  </si>
  <si>
    <t>Projeto de Pavimentação de 12.000,01 a 35.000,00 m2</t>
  </si>
  <si>
    <t>Projeto de Pavimentação de 2.500,01 a 12.000,00 m2</t>
  </si>
  <si>
    <t>07340</t>
  </si>
  <si>
    <t>Projeto de Rede Elétrica acima de 123.750,00 m2</t>
  </si>
  <si>
    <t>Projeto de Rede Elétrica até 13.750,00 m2</t>
  </si>
  <si>
    <t>Projeto de Rede Elétrica de 13.750,01 a 41.250,00 m2</t>
  </si>
  <si>
    <t>Projeto de Rede Elétrica de 41.250,01 a 123.750,00 m2</t>
  </si>
  <si>
    <t>Projeto de sinalização vertical e horizontal</t>
  </si>
  <si>
    <t>07359</t>
  </si>
  <si>
    <t>Projeto de Sonorização ( Tubulação) com área acima de 500m²</t>
  </si>
  <si>
    <t>07358</t>
  </si>
  <si>
    <t>Projeto de Sonorização ( Tubulação) com área até 500m²</t>
  </si>
  <si>
    <t>Projeto de SPDA acima de 750 m²</t>
  </si>
  <si>
    <t>07350</t>
  </si>
  <si>
    <t>07348</t>
  </si>
  <si>
    <t>Projeto de Tratamento de maior Complexidade / Elevatório até 15.000,00 m2</t>
  </si>
  <si>
    <t>07317</t>
  </si>
  <si>
    <t>07316</t>
  </si>
  <si>
    <t>Projeto elétrico de edificações comuns incluindo áreas urbanizadas até 500m²</t>
  </si>
  <si>
    <t>5,30</t>
  </si>
  <si>
    <t>07319</t>
  </si>
  <si>
    <t>07318</t>
  </si>
  <si>
    <t>Projeto estrutural   do canal de macrodrenagem</t>
  </si>
  <si>
    <t>07312</t>
  </si>
  <si>
    <t>07103</t>
  </si>
  <si>
    <t>Projeto estrutural incluindo fundações concreto armado acima de 500m²</t>
  </si>
  <si>
    <t>Projeto estrutural incluindo fundações concreto armado, até 500m²</t>
  </si>
  <si>
    <t>07345</t>
  </si>
  <si>
    <t>Projeto Hidraúlico com área acima 500m²</t>
  </si>
  <si>
    <t>07344</t>
  </si>
  <si>
    <t>Ralo de fundo Modelo VMD300</t>
  </si>
  <si>
    <t>Ralo quebra onda Modelo GD45</t>
  </si>
  <si>
    <t>99,00</t>
  </si>
  <si>
    <t>25.000,00</t>
  </si>
  <si>
    <t>1.380,00</t>
  </si>
  <si>
    <t>Refeição - almoço com divisão</t>
  </si>
  <si>
    <t>Refeição - café da manhã ( café com leite e dois pães com manteiga)</t>
  </si>
  <si>
    <t>Refil gás de soda - Obra: Mercado de Lagarto (Câmara frigorífica)</t>
  </si>
  <si>
    <t>Remoção de guarita em fibra, área=10m², para obra do Sergipetec</t>
  </si>
  <si>
    <t>3.056,75</t>
  </si>
  <si>
    <t>77,25</t>
  </si>
  <si>
    <t>Resistência para evaporador - Obra: Mercado de Lagarto (Câmara frigorífica)</t>
  </si>
  <si>
    <t>Seguro de vida e acidente em grupo</t>
  </si>
  <si>
    <t>Serviço de corte em estrutura de concreto armado (placa do canal esp=15cm) -</t>
  </si>
  <si>
    <t>Obra do corredor viário da Av. Tancredo Campos</t>
  </si>
  <si>
    <t>2.406,25</t>
  </si>
  <si>
    <t>04806</t>
  </si>
  <si>
    <t>Serviço de corte/dobra industrializado para aço CA-25/50/60</t>
  </si>
  <si>
    <t>Serviço de furo em concreto armado com esp=8mm</t>
  </si>
  <si>
    <t>2,98</t>
  </si>
  <si>
    <t>Serviço de furo em concreto armado com Ø=3/8" a 1" e esp=20cm</t>
  </si>
  <si>
    <t>6,20</t>
  </si>
  <si>
    <t>Serviço de furo em laje de concreto armado com Ø=110mm e esp=15cm</t>
  </si>
  <si>
    <t>Serviço de furo em laje de concreto armado com Ø=150mm e esp=15cm</t>
  </si>
  <si>
    <t>Serviços de retirada e recolocação de 24 assentos e instalação de 06 assentos</t>
  </si>
  <si>
    <t>p/acompanhante do cadeirante em polipropileno, modelo Copacabana Standart, Ka</t>
  </si>
  <si>
    <t>ngo ou similar, dim: larg. assento (430mm), prof. assento (450mm), prof. aber</t>
  </si>
  <si>
    <t>to (570mm)</t>
  </si>
  <si>
    <t>Sifão de 5/8" - Obra: Mercado de Lagarto (Câmara frigorífica)</t>
  </si>
  <si>
    <t>39,14</t>
  </si>
  <si>
    <t>Sistema de trilhos para estocagem de dessosa de carne bovina, em ferro AISA 1</t>
  </si>
  <si>
    <t>316.000,00</t>
  </si>
  <si>
    <t>020, composto de trilhos; tubos de sustentação; chaves de passagem e tendal d</t>
  </si>
  <si>
    <t>e recepção - Obra do Mercado de Lagarto</t>
  </si>
  <si>
    <t>Teste em mangueira de incêndio</t>
  </si>
  <si>
    <t>3.605,00</t>
  </si>
  <si>
    <t>9.476,00</t>
  </si>
  <si>
    <t>Válvula de alívio de pressão - Obra: Mercado de Lagarto (Câmara frigorífica)</t>
  </si>
  <si>
    <t>515,00</t>
  </si>
  <si>
    <t>Válvula de expansão TES 02 - Obra: Mercado de Lagarto (Câmara frigorífica)</t>
  </si>
  <si>
    <t>234,84</t>
  </si>
  <si>
    <t>Válvula solenóide de 1/2" - Obra: Mercado de Lagarto (Câmara frigorífica)</t>
  </si>
  <si>
    <t>154,50</t>
  </si>
  <si>
    <t>Válvula solenóide de 3/8" - Obra: Mercado de Lagarto (Câmara frigorífica)</t>
  </si>
  <si>
    <t>Vedante Sikaflex 221 (390ml) - Obra: Mercado de Lagarto (Câmara frigorífica)</t>
  </si>
  <si>
    <t>Ventilador centrifugo de 1180m³/h, 20mmca Marca: Otam ou similar</t>
  </si>
  <si>
    <t>791,76</t>
  </si>
  <si>
    <t>09053</t>
  </si>
  <si>
    <t>Ventilador centrifugo de 120m³/h, 591rpm e 3mmca Marca: Otam ou similar</t>
  </si>
  <si>
    <t>729,30</t>
  </si>
  <si>
    <t>09056</t>
  </si>
  <si>
    <t>Ventilador centrifugo de 1490m³/h e 15mmca Marca: Otam ou similar</t>
  </si>
  <si>
    <t>805,29</t>
  </si>
  <si>
    <t>08539</t>
  </si>
  <si>
    <t>Ventilador centrifugo de 1500m³/h e 20mmca Marca: Otam ou similar</t>
  </si>
  <si>
    <t>1.743,00</t>
  </si>
  <si>
    <t>09051</t>
  </si>
  <si>
    <t>Ventilador centrifugo de 1790m³/h, 20mmca Marca: Otam ou similar</t>
  </si>
  <si>
    <t>842,51</t>
  </si>
  <si>
    <t>09043</t>
  </si>
  <si>
    <t>Ventilador centrifugo de 310m³/h, 5mmca Marca: Otam ou similar</t>
  </si>
  <si>
    <t>739,32</t>
  </si>
  <si>
    <t>Ventilador centrifugo de 320m³/h, 5mmca Marca: Otam ou similar</t>
  </si>
  <si>
    <t>707,16</t>
  </si>
  <si>
    <t>09045</t>
  </si>
  <si>
    <t>Ventilador centrifugo de 360m³/h, 5mmca Marca: Otam ou similar</t>
  </si>
  <si>
    <t>719,01</t>
  </si>
  <si>
    <t>09044</t>
  </si>
  <si>
    <t>Ventilador centrifugo de 420m³/h, 5mmca Marca: Otam ou similar</t>
  </si>
  <si>
    <t>ARGUMENTO DE PESQUISA</t>
  </si>
  <si>
    <t>Limpeza manual de terreno com vegetação rasteira, incluindo roçagem e queima</t>
  </si>
  <si>
    <t>Placa de inauguração de obra em alumínio 0,50 x 0,70 m</t>
  </si>
  <si>
    <t>Demolição de alvenaria de bloco cerâmico e=0,09m - revestida</t>
  </si>
  <si>
    <t>Demolição de alvenaria de pedra</t>
  </si>
  <si>
    <t>Remoção de telhamento com telhas cerâmicas</t>
  </si>
  <si>
    <t>Demolição de telhamento com telha de cimento   amianto ondulada</t>
  </si>
  <si>
    <t>Demolição de telhamento com telha de cimento amianto tipo canalete</t>
  </si>
  <si>
    <t>Demolição de forros</t>
  </si>
  <si>
    <t>5,73</t>
  </si>
  <si>
    <t>Demolição de pavimentação (capa) asfáltica</t>
  </si>
  <si>
    <t>Demolição de reboco</t>
  </si>
  <si>
    <t>Demolição de piso cerâmico ou ladrilho</t>
  </si>
  <si>
    <t>Demolição de piso de madeira</t>
  </si>
  <si>
    <t>7,59</t>
  </si>
  <si>
    <t>Demolição de meio-fio granítico ou pre-moldado</t>
  </si>
  <si>
    <t>Demolição de revestimento cerâmico ou azulejo</t>
  </si>
  <si>
    <t>Demolição de divisórias tipo divilux</t>
  </si>
  <si>
    <t>Demolição de cerca - estacas de madeira com até 20 fios de arame farpado</t>
  </si>
  <si>
    <t>Demolição de cerca - estacas de concreto com até 20 fios de arame farpado</t>
  </si>
  <si>
    <t>Coleta e carga manuais de entulho</t>
  </si>
  <si>
    <t>12,67</t>
  </si>
  <si>
    <t>Remoção de pintura à óleo ou esmalte</t>
  </si>
  <si>
    <t>Demolição de madeiramento em coberturas com telhas cerâmicas</t>
  </si>
  <si>
    <t>Remoção de esquadria de madeira, com ou sem batente</t>
  </si>
  <si>
    <t>Remoção de carpete</t>
  </si>
  <si>
    <t>Demolição de revestimento em mármore</t>
  </si>
  <si>
    <t>Remoção de poltronas</t>
  </si>
  <si>
    <t>Demolição de pisos vinílicos (paviflex), exclusive contra-piso</t>
  </si>
  <si>
    <t>Remoção de brises</t>
  </si>
  <si>
    <t>Remoção de arame farpado em cercas com até 20 fios</t>
  </si>
  <si>
    <t>Remoção de calha de zinco</t>
  </si>
  <si>
    <t>Remoção de vidro</t>
  </si>
  <si>
    <t>Remoção de luminária</t>
  </si>
  <si>
    <t>Remoção de tampo de pia inox comp: 1,20m</t>
  </si>
  <si>
    <t>Apicoamento total de reboco com ponteiras/talhadeiras</t>
  </si>
  <si>
    <t>Retirada de calha</t>
  </si>
  <si>
    <t>Retirada e reassentamento de lanternim</t>
  </si>
  <si>
    <t>Apicoamento total de piso com ponteiras/talhadeiras</t>
  </si>
  <si>
    <t>38,08</t>
  </si>
  <si>
    <t>DBFindFrm</t>
  </si>
  <si>
    <t>Página 1 Página 1</t>
  </si>
  <si>
    <t>Placa de obra em chapa aço galvanizado, instalada</t>
  </si>
  <si>
    <t>Tapume em tábuas de pinho (1 uso)</t>
  </si>
  <si>
    <t>Tapume em chapa compensada esp = 10mm (1 uso)</t>
  </si>
  <si>
    <t>Barracão para escritório de obra porte médio s=43,56m2 com materiais novos</t>
  </si>
  <si>
    <t>Área coberta   para abrigo de equipamentos ou   refeitório</t>
  </si>
  <si>
    <t>Barracão para escritório de obra porte pequeno s=25,41m2 com materiais novos</t>
  </si>
  <si>
    <t>Barracão para escritório de obra porte grande s=53,24m2 com materiais novos</t>
  </si>
  <si>
    <t>Interdição de obra com fita de sinalização</t>
  </si>
  <si>
    <t>7,18</t>
  </si>
  <si>
    <t>Banco em madeira l= 2.20m para refeitório de obra</t>
  </si>
  <si>
    <t>Tamborete em madeira para refeitório de obra</t>
  </si>
  <si>
    <t>Mesa em chapa compensado 14mm para refeitório de obra</t>
  </si>
  <si>
    <t>10,72</t>
  </si>
  <si>
    <t>17,07</t>
  </si>
  <si>
    <t>Adensamento mecânico de areia (sem fornecimento de material) com rolo liso</t>
  </si>
  <si>
    <t>4,20</t>
  </si>
  <si>
    <t>Cascalho (piçarra branca) aplicado</t>
  </si>
  <si>
    <t>Reaterro manual de valas com espalhamento s/ compactação</t>
  </si>
  <si>
    <t>Aterro de caixão de ediificação, com fornec. de areia, adensada com água</t>
  </si>
  <si>
    <t>Forma plana para fundações, em tábuas de pinho, 02 usos</t>
  </si>
  <si>
    <t>Forma plana para fundações, em compensado resinado 12mm, 02 usos</t>
  </si>
  <si>
    <t>Forma plana para fundações, em tábuas de pinho, 01 uso</t>
  </si>
  <si>
    <t>Forma plana para fundações, em tábuas de pinho, 03 usos</t>
  </si>
  <si>
    <t>Forma plana para fundações, em tábuas de pinho, 05 usos</t>
  </si>
  <si>
    <t>Forma plana para fundações, em compensado resinado 12mm, 01 uso</t>
  </si>
  <si>
    <t>Forma plana para fundações, em compensado resinado 12mm, 03 usos</t>
  </si>
  <si>
    <t>Forma plana para fundações, em compensado resinado 12mm, 05 usos</t>
  </si>
  <si>
    <t>Forma plana para fundações, em compensado resinado 12mm, 04 usos</t>
  </si>
  <si>
    <t>Forma plana para fundações, em compensado resinado 12mm, 07 usos</t>
  </si>
  <si>
    <t>Forma plana para fundações, em tábuas de pinho, 04 usos</t>
  </si>
  <si>
    <t>Forma plana para fundações, em tábuas de pinho, 07 usos</t>
  </si>
  <si>
    <t>330,47</t>
  </si>
  <si>
    <t>Concreto ciclópico</t>
  </si>
  <si>
    <t>Página 2 Página 2</t>
  </si>
  <si>
    <t>Camada impermeabilizadora, espessura = 5,0cm, c/ concreto fck = 15mpa</t>
  </si>
  <si>
    <t>Camada impermeabilizadora, espessura = 7,0cm, c/ concreto fck = 15mpa</t>
  </si>
  <si>
    <t>20,49</t>
  </si>
  <si>
    <t>Camada impermeabilizadora, espessura = 10,0cm, c/ concreto fck = 15mpa</t>
  </si>
  <si>
    <t>Camada impermeabilizadora, espessura = 12,0cm, c/ concreto fck = 15mpa</t>
  </si>
  <si>
    <t>35,21</t>
  </si>
  <si>
    <t>Pavimentação c/ brita granítica   nº2, espalhada, e = 5,0cm</t>
  </si>
  <si>
    <t>Camada impermeabilizadora, espessura = 8,0cm, c/ concreto fck = 15mpa</t>
  </si>
  <si>
    <t>80,21</t>
  </si>
  <si>
    <t>88,35</t>
  </si>
  <si>
    <t>55,03</t>
  </si>
  <si>
    <t>70,46</t>
  </si>
  <si>
    <t>Concreto simples fabricado na obra, fck=15 mpa, lançado e adensado</t>
  </si>
  <si>
    <t>Bombeamento de concreto</t>
  </si>
  <si>
    <t>Montagem de torre metálica inclusive acessórios para escoramento</t>
  </si>
  <si>
    <t>7,09</t>
  </si>
  <si>
    <t>7,08</t>
  </si>
  <si>
    <t>6,47</t>
  </si>
  <si>
    <t>Página 3 Página 3</t>
  </si>
  <si>
    <t>Cintas e vergas em concreto armado pré-moldado fck=15 mpa, seção 9x12cm</t>
  </si>
  <si>
    <t>33,10</t>
  </si>
  <si>
    <t>43,05</t>
  </si>
  <si>
    <t>Assentamento de divisórias</t>
  </si>
  <si>
    <t>Página 4 Página 4</t>
  </si>
  <si>
    <t>Madeiramento com caibro roliço e ripa 4,0 x 1,5 cm</t>
  </si>
  <si>
    <t>Madeiramento em piqui serrada e aparelhada com seção 13cmx 13cm</t>
  </si>
  <si>
    <t>Peças roliças para confecção de quiosque</t>
  </si>
  <si>
    <t>Faixa em madeira de lei aparelhada 10 x 2,5 cm, para proteção de parede</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</si>
  <si>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</si>
  <si>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</si>
  <si>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</si>
  <si>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10m a 12 m</t>
  </si>
  <si>
    <t>Viga u - 4" x 1 5/8" - 1ª alma</t>
  </si>
  <si>
    <t>Viga u - 6" x 2" - 1ª alma</t>
  </si>
  <si>
    <t>Viga u - 8" x 2 1/4" - 1ª alma</t>
  </si>
  <si>
    <t>Viga u - 10" x 2 5/8" - 1ª alma</t>
  </si>
  <si>
    <t>Chapa xadrez 1/4"</t>
  </si>
  <si>
    <t>Remoção de estrutura metálica chumbada em concreto (alambrado, guarda-corpo)</t>
  </si>
  <si>
    <t>Página 5 Página 5</t>
  </si>
  <si>
    <t>Telhamento com telha cerâmica tipo plan, 1ª qualid, (Simonassi ou similar)</t>
  </si>
  <si>
    <t>Telhamento com telha de fibrocimento modulada, dim: 0,605x3,20m, esp=8mm</t>
  </si>
  <si>
    <t>Telhamento com telha de fibrocimento ondulada esp = 4mm</t>
  </si>
  <si>
    <t>23,80</t>
  </si>
  <si>
    <t>33,94</t>
  </si>
  <si>
    <t>Telhamento com telha de fibrocimento ondulada esp = 8mm</t>
  </si>
  <si>
    <t>Telhamento com telha de fibrocimento tipo canalete 49 (Eternit ou similar)</t>
  </si>
  <si>
    <t>Telhamento com telha de fibrocimento tipo canalete 90 (Eternit ou similar)</t>
  </si>
  <si>
    <t>Telhamento com telha de vidro tipo francesa 390x240x30 mm</t>
  </si>
  <si>
    <t>Cobertura com piaçava, incluso material e mão de obra</t>
  </si>
  <si>
    <t>Emassamento de beiral de telha ceramica</t>
  </si>
  <si>
    <t>Cumeeira normal em fibrocimento para telha de 4mm</t>
  </si>
  <si>
    <t>44,31</t>
  </si>
  <si>
    <t>Cumeeira normal em fibrocimento para telha de 6mm</t>
  </si>
  <si>
    <t>Cumeeira normal em fibrocimento para telha de 8mm</t>
  </si>
  <si>
    <t>Cumeeira normal em fibrocimento para telha canalete 49</t>
  </si>
  <si>
    <t>Cumeeira normal em fibrocimento para telha canalete 90 ou similar</t>
  </si>
  <si>
    <t>Cumeeira em alumínio - 30cm de cada lado, e= 0,8mm</t>
  </si>
  <si>
    <t>36,94</t>
  </si>
  <si>
    <t>Tampão para telha canalete 49</t>
  </si>
  <si>
    <t>Tampão para telha canalete 90</t>
  </si>
  <si>
    <t>Placa de ventilação para cobertura com telha canalete 49</t>
  </si>
  <si>
    <t>5,62</t>
  </si>
  <si>
    <t>Placa de ventilação para cobertura com telha canalete 90</t>
  </si>
  <si>
    <t>39,22</t>
  </si>
  <si>
    <t>41,26</t>
  </si>
  <si>
    <t>Revisão em cobertura com telha de fibrocimento ondulada 4mm</t>
  </si>
  <si>
    <t>Revisão em cobertura com telha de fibrocimento ondulada 6mm</t>
  </si>
  <si>
    <t>Revisão em cobertura com telha de fibrocimento ondulada 8mm</t>
  </si>
  <si>
    <t>16,22</t>
  </si>
  <si>
    <t>Página 6 Página 6</t>
  </si>
  <si>
    <t>Limpeza (Lavagem) de telhas</t>
  </si>
  <si>
    <t>Cumeeira para telha canal plan, inclusive emassamento</t>
  </si>
  <si>
    <t>47,58</t>
  </si>
  <si>
    <t>Rufo em chapa de alumínio, esp = 0,6mm, larg = 30,0cm</t>
  </si>
  <si>
    <t>Rufo em placa de concreto l = 0,34 m</t>
  </si>
  <si>
    <t>Rufo em chapa de zinco, larg = 30,0cm</t>
  </si>
  <si>
    <t>Emassamento de algeroz</t>
  </si>
  <si>
    <t>Condutor pvc soldável p/calha pluvial, d= 100mm</t>
  </si>
  <si>
    <t>Cobertura com lona plástica tipo toldo</t>
  </si>
  <si>
    <t>Rufo de concreto armado fck=20mpa l=30cm e h=5cm</t>
  </si>
  <si>
    <t>Transformador de 150 kva, 15 kv, 60 hz, at 13,8kv, bt 220/127v</t>
  </si>
  <si>
    <t>Transformador de 225 kva, 15 kv, 60 hz, at 13,8kv, bt 220/127v</t>
  </si>
  <si>
    <t>Transformador de 300 kva, 15 kv, 60 hz, at 13,8kv, bt 220/127v</t>
  </si>
  <si>
    <t>Transformador de 500 kva, 15 kv, 60 hz, at 13,8kv, bt 220/127v</t>
  </si>
  <si>
    <t>Fornecimento e instalção de mufla interna para cabo 25mm² - 4.16 kv</t>
  </si>
  <si>
    <t>Forneciomento e instalação de cabo singelo de cobre isolado para 4.16 kv</t>
  </si>
  <si>
    <t>Montagem de acessórios para subestação transformadora em poste</t>
  </si>
  <si>
    <t>Transformador de 15 kva, 15 kv, 60 hz, at 13,8kv, bt 220/127v</t>
  </si>
  <si>
    <t>Transformador de 30 kva, 15 kv, 60 hz, at 13,8kv, bt 220/127v</t>
  </si>
  <si>
    <t>Transformador de 45 kva, 15 kv, 60 hz, at 13,8kv, bt 220/127v</t>
  </si>
  <si>
    <t>Transformador de 75 kva, 15 kv, 60 hz, at 13,8kv, bt 220/127v</t>
  </si>
  <si>
    <t>Transformador de 112,5 kva, 15 kv, 60 hz, at 13,8kv, bt 220/127v</t>
  </si>
  <si>
    <t>Poste de concreto duplo T (DT) 9/100 - fornecimento e assentamento</t>
  </si>
  <si>
    <t>Página 7 Página 7</t>
  </si>
  <si>
    <t>Poste de concreto duplo T (DT) 9/200 - fornecimento e assentamento</t>
  </si>
  <si>
    <t>Poste de concreto duplo T (DT) 9/300 - fornecimento e assentamento</t>
  </si>
  <si>
    <t>Poste de concreto duplo T (DT) 10/300 - fornecimento e assentamento</t>
  </si>
  <si>
    <t>Poste em aço galvanizado, para iluminação pública, cônico, contínuo, reto, h=6.00m, d=126mm (base) e d=60mm</t>
  </si>
  <si>
    <t>Poste em aço carbono, para iluminação pública, cônico, contínuo, reto, h=8.00m, d=148mm (base) e d=60mm</t>
  </si>
  <si>
    <t>Quadro de medição monofásica (até 6 kva) com caixa em noril</t>
  </si>
  <si>
    <t>Quadro de medição bifásica (de 6 a 10 kva) com caixa em noril</t>
  </si>
  <si>
    <t>Quadro de medição trifásica (acima de 10 kva) com caixa em noril</t>
  </si>
  <si>
    <t>Remoção e reposição de poste de ferro galvanizado simples (6.00 a 10.00 m)</t>
  </si>
  <si>
    <t>46,20</t>
  </si>
  <si>
    <t>Fornecimento e instalação de braquete trifásico</t>
  </si>
  <si>
    <t>20,36</t>
  </si>
  <si>
    <t>Poste circular de concreto 16/400 - Fornecimento e assentamento</t>
  </si>
  <si>
    <t>Bucha com arruela em liga especial zamak p/eletroduto 25mm, d=1"</t>
  </si>
  <si>
    <t>Bucha com arruela em liga especial zamak p/eletroduto 40mm, d=1 1/2"</t>
  </si>
  <si>
    <t>Eletroduto de pvc rígido roscável, diâm = 20mm (1/2")</t>
  </si>
  <si>
    <t>Eletroduto de pvc rígido roscável, diâm = 25mm (3/4")</t>
  </si>
  <si>
    <t>8,07</t>
  </si>
  <si>
    <t>Eletroduto de pvc rígido roscável, diâm = 32mm (1")</t>
  </si>
  <si>
    <t>9,94</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</si>
  <si>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</si>
  <si>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</si>
  <si>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</si>
  <si>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</si>
  <si>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</si>
  <si>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Eletroduto de pvc rígido roscável, diâm = 110mm (4")</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</si>
  <si>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</si>
  <si>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</si>
  <si>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</si>
  <si>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</si>
  <si>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</si>
  <si>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</si>
  <si>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</si>
  <si>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Curva para eletroduto de pvc rígido roscável, diâm = 85mm (3")</t>
  </si>
  <si>
    <t>Curva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</si>
  <si>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</si>
  <si>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</si>
  <si>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</si>
  <si>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</si>
  <si>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</si>
  <si>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</si>
  <si>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</si>
  <si>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</si>
  <si>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Luva para eletroduto de pvc rígido roscável, diâm = 110mm (4")</t>
  </si>
  <si>
    <t>Condulete em alumínio tipo "C" de 1"</t>
  </si>
  <si>
    <t>Condulete em alumínio tipo "x" de 3/4"</t>
  </si>
  <si>
    <t>Condulete em alumínio tipo "ll" de 1"</t>
  </si>
  <si>
    <t>Condulete em alumínio tipo "x" de 1"</t>
  </si>
  <si>
    <t>Página 8 Página 8</t>
  </si>
  <si>
    <t>Bucha de redução em alumínio 1" x 3/4"</t>
  </si>
  <si>
    <t>Tampa articulada de ferro fundido 60 x 60cm, inclusive instalação</t>
  </si>
  <si>
    <t>Condulete em alumínio tipo lb de 3/4"</t>
  </si>
  <si>
    <t>14,48</t>
  </si>
  <si>
    <t>Condulete em alumínio tipo ll de 3/4"</t>
  </si>
  <si>
    <t>Condulete em alumínio tipo t de 3/4"</t>
  </si>
  <si>
    <t>Condulete em alumínio tipo "C" de 3/4"</t>
  </si>
  <si>
    <t>Caixa de passagem em pvc tipo aquatic, embutir, 220x170x80mm</t>
  </si>
  <si>
    <t>gl</t>
  </si>
  <si>
    <t>Eletroduto flexível de pvc (sanfonado), diâm = 25mm (3/4")</t>
  </si>
  <si>
    <t>Fio rígido isolado em pvc 2,5mm2 (fio 12) - 450/750v / 70°c</t>
  </si>
  <si>
    <t>Fio rígido isolado em pvc 4,0mm2 (fio 10) - 450/750v / 70°c</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</si>
  <si>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</si>
  <si>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</si>
  <si>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</si>
  <si>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</si>
  <si>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15,25</t>
  </si>
  <si>
    <t>Cabo de cobre isolado pvc rígido unipolar seção 35mm2, 0,6/ 1kv/ 70°</t>
  </si>
  <si>
    <t>Cabo de cobre isolado pvc rígido unipolar seção 50mm², 0,6/ 1kv/ 70°</t>
  </si>
  <si>
    <t>29,26</t>
  </si>
  <si>
    <t>Cabo de cobre isolado pvc rígido unipolar seção 70mm², 0,6/ 1kv/ 70°</t>
  </si>
  <si>
    <t>Cabo de cobre isolado pvc rígido unipolar seção 95mm², 0,6/ 1kv/ 70°</t>
  </si>
  <si>
    <t>Cabo de cobre isolado pvc rígido unipolar seção 120mm², 0,6/ 1kv/ 70°</t>
  </si>
  <si>
    <t>61,95</t>
  </si>
  <si>
    <t>Cabo de cobre isolado pvc rígido unipolar seção 150mm², 0,6/ 1kv/ 70°</t>
  </si>
  <si>
    <t>Cabo de cobre isolado pvc rígido unipolar seção 185mm², 0,6/ 1kv/ 70°</t>
  </si>
  <si>
    <t>Cabo de cobre isolado pvc rígido unipolar seção 240mm², 0,6/ 1kv/ 70°</t>
  </si>
  <si>
    <t>Cabo de cobre isolado pvc rígido unipolar seção 300mm², 0,6/ 1kv/ 70°</t>
  </si>
  <si>
    <t>Fio flexível 2 x 4,0mm2 (paralelo ou torcido)</t>
  </si>
  <si>
    <t>6,62</t>
  </si>
  <si>
    <t>Fio flexível 2 x 2,5mm2 (paralelo ou torcido)</t>
  </si>
  <si>
    <t>5,49</t>
  </si>
  <si>
    <t>Fio flexível 2 x 1,5mm2 (paralelo ou torcido)</t>
  </si>
  <si>
    <t>Fio flexível 2 x 1,0mm2 (paralelo ou torcido)</t>
  </si>
  <si>
    <t>Fio flexível 2 x 0,75mm2 (paralelo ou torcido)</t>
  </si>
  <si>
    <t>Fio flexível 2 x 0,5mm2 (paralelo ou torcido)</t>
  </si>
  <si>
    <t>Cabo telefônico ci 50 - 10</t>
  </si>
  <si>
    <t>Cabo telefônico ci - 50 - 30</t>
  </si>
  <si>
    <t>Condulete em alumínio tipo lr de 3/4"</t>
  </si>
  <si>
    <t>13,23</t>
  </si>
  <si>
    <t>Caixa de passagem em pvc tipo aquatic 180x140x80mm</t>
  </si>
  <si>
    <t>51,41</t>
  </si>
  <si>
    <t>Instalação de anel guia</t>
  </si>
  <si>
    <t>1,62</t>
  </si>
  <si>
    <t>Instalação de cabo de cobre isolado em pvc 10,0mm² - 750v - 70ºc</t>
  </si>
  <si>
    <t>Instalação de cabo telefônico ci - 50-20</t>
  </si>
  <si>
    <t>Fornecimento de haste de aterramento 5/8"x3,00m com conector</t>
  </si>
  <si>
    <t>27,93</t>
  </si>
  <si>
    <t>Página 9 Página 9</t>
  </si>
  <si>
    <t>16,51</t>
  </si>
  <si>
    <t>Base de fusível tipo diazed até 25a, para quadro de distribuição de energia</t>
  </si>
  <si>
    <t>Base de fusível tipo diazed até 63a, para quadro de distribuição de energia</t>
  </si>
  <si>
    <t>Base de fusível tipo nh 00 até 125a, para quadro de distribuição de energia</t>
  </si>
  <si>
    <t>Base de fusível tipo nh 02 até 400a, para quadro de distribuição de energia</t>
  </si>
  <si>
    <t>Base de fusível tipo nh 03 até 630a, para quadro de distribuição de energia</t>
  </si>
  <si>
    <t>Base de fusível tipo nh 04 até 1250a, para quadro de distribuição de energia</t>
  </si>
  <si>
    <t>Disjuntor termomagnetico bipolar 10 A, padrão NEMA (Americano - linha preta)</t>
  </si>
  <si>
    <t>54,84</t>
  </si>
  <si>
    <t>Disjuntor tripolar tipo compacto e aberto 630A</t>
  </si>
  <si>
    <t>Disjuntor tripolar tipo compacto e aberto 1000A</t>
  </si>
  <si>
    <t>Chave fusível tripolar 100a - 10000a</t>
  </si>
  <si>
    <t>Interruptor 01 seção, com caixa pvc 4"x2"</t>
  </si>
  <si>
    <t>Interruptor 02 seções, com caixa pvc 4"x2"</t>
  </si>
  <si>
    <t>Disjuntor termomagnetico bipolar 60 A, padrão NEMA (Americano - linha preta)</t>
  </si>
  <si>
    <t>Interruptor 01 seção paralela, de embutir, com caixa pvc 4"x2"</t>
  </si>
  <si>
    <t>14,59</t>
  </si>
  <si>
    <t>Joelho 90º red. pvc rígido soldável c/bucha de latão, diâm= 25mmx1/2"</t>
  </si>
  <si>
    <t>Relé fotoelétrico individual 5a/127v c/base móvel</t>
  </si>
  <si>
    <t>49,91</t>
  </si>
  <si>
    <t>Página 10 Página 10</t>
  </si>
  <si>
    <t>Quadro de medição em alta tensão, dim. 0,60x0,60x0,40m exceto materiais</t>
  </si>
  <si>
    <t>Distribuidor geral padrão telebrás dimensões 0,20 x 0,20 x 0,12m</t>
  </si>
  <si>
    <t>Distribuidor geral padrão telebrás dimensões 0,30 x 0,30 x 0,12m</t>
  </si>
  <si>
    <t>Distribuidor geral padrão telebrás dimensões 0,40 x 0,40 x 0,12m</t>
  </si>
  <si>
    <t>Distribuidor geral padrão telebrás dimensões 0,60 x 0,60 x 0,12m</t>
  </si>
  <si>
    <t>Distribuidor geral padrão telebrás dimensões 0,80 x0, 80 x 0,12m</t>
  </si>
  <si>
    <t>Distribuidor geral   padrão telebrás dimensões 1,00 x 1,00 x 0,12m</t>
  </si>
  <si>
    <t>Ponto de dado e voz, exceto caixa</t>
  </si>
  <si>
    <t>Ponto de voz, exceto caixa</t>
  </si>
  <si>
    <t>Cabo ftb - 4 pares categoria 5</t>
  </si>
  <si>
    <t>Guia frontal para cabos</t>
  </si>
  <si>
    <t>10,23</t>
  </si>
  <si>
    <t>Luminária fluorescente tubular 1 x 20 w / 127 v, completa</t>
  </si>
  <si>
    <t>Luminária fluorescente tubular 2 x 20 w / 127 v, completa</t>
  </si>
  <si>
    <t>Página 11 Página 11</t>
  </si>
  <si>
    <t>Luminária fluorescente tubular 1 x 40 w / 127v, completa - Rev. 01</t>
  </si>
  <si>
    <t>Luminária fluorescente tubular, 2 x 40 w / 127 v, completa - Rev. 01</t>
  </si>
  <si>
    <t>188,98</t>
  </si>
  <si>
    <t>Luminária fluorescente embutir com aletas 4 x 32 w (tecnolux - ref.fle 817/432 ou similar)</t>
  </si>
  <si>
    <t>Lâmpada fluorescente 127 v / 20 w</t>
  </si>
  <si>
    <t>Lâmpada fluorescente 127 v / 32-40 w - Rev. 01</t>
  </si>
  <si>
    <t>Reator de partida rápida p/ lâmpada fluorescente 1 x 20 w</t>
  </si>
  <si>
    <t>16,15</t>
  </si>
  <si>
    <t>Reator de partida rápida p/ lâmpada fluorescente 2 x 20 w</t>
  </si>
  <si>
    <t>Reator de partida rápida p/ lâmpada fluorescente 1 x 40 w</t>
  </si>
  <si>
    <t>Reator de partida rápida p/ lâmpada fluorescente 2 x 40 w</t>
  </si>
  <si>
    <t>Reposiçao de luminária interna</t>
  </si>
  <si>
    <t>Luminária lm-220/5, tecnolux ou similar</t>
  </si>
  <si>
    <t>Deslocamento de luminária fluorescente 2 x 40 w</t>
  </si>
  <si>
    <t>Reator convencional partida rápida p/lampada fluorescente</t>
  </si>
  <si>
    <t>Página 12 Página 12</t>
  </si>
  <si>
    <t>reator e lâmpada</t>
  </si>
  <si>
    <t>Reator para lâmpada de vapor de sódio 70 w</t>
  </si>
  <si>
    <t>Reator para lâmpada de vapor de sódio 150 w</t>
  </si>
  <si>
    <t>Reator para lâmpada de vapor de sódio 250 w</t>
  </si>
  <si>
    <t>Reator para lâmpada de vapor de sódio 400 w</t>
  </si>
  <si>
    <t>Reator para lâmpada de vapor de mercúrio 80 w</t>
  </si>
  <si>
    <t>Reator para lâmpada de vapor de mercúrio 125 w</t>
  </si>
  <si>
    <t>Reator para lâmpada de vapor de mercúrio 250 w</t>
  </si>
  <si>
    <t>Reator para lâmpada de vapor de mercúrio 400 w</t>
  </si>
  <si>
    <t>Lâmpada a vapor de mercúrio 80 w (phillips ref hpl-n80 ou similar)</t>
  </si>
  <si>
    <t>Lâmpada a vapor de mercúrio 125 w (phillips ref hpl-n125 ou similar)</t>
  </si>
  <si>
    <t>Lâmpada a vapor de mercúrio 250 w (phillips ref hpl-n250 ou similar)</t>
  </si>
  <si>
    <t>32,23</t>
  </si>
  <si>
    <t>Lâmpada a vapor de mercúrio 400 w (phillips ref hpl-n400 ou similar)</t>
  </si>
  <si>
    <t>Lâmpada de luz mista 160 w (phillips ref ml 160w ou similar)</t>
  </si>
  <si>
    <t>Lâmpada de luz mista 250 w (phillips ref ml 250w ou similar)</t>
  </si>
  <si>
    <t>Lâmpada de luz mista 500 w (phillips ref ml 500w ou similar)</t>
  </si>
  <si>
    <t>Página 13 Página 13</t>
  </si>
  <si>
    <t>Luminária industrial para galpões tecnolux ref. lm 210/3</t>
  </si>
  <si>
    <t>Luminária industrial a prova de tempo ref. tb 30/1, Tecnolux ou similar</t>
  </si>
  <si>
    <t>Revisão de ponto de luz tipo 1, em teto ou parede</t>
  </si>
  <si>
    <t>pt</t>
  </si>
  <si>
    <t>Revisão de ponto de luz tipo 2, em teto ou parede</t>
  </si>
  <si>
    <t>Revisão de ponto de luz tipo 3, em teto ou parede</t>
  </si>
  <si>
    <t>Revisão de ponto de tomada simples com reposição da tomada</t>
  </si>
  <si>
    <t>Revisão de ponto de tomada simples com reposição da tomada e da fiação</t>
  </si>
  <si>
    <t>Revisão de ponto de tomada de força tipo 1</t>
  </si>
  <si>
    <t>37,81</t>
  </si>
  <si>
    <t>Revisão de ponto de tomada de força tipo 2</t>
  </si>
  <si>
    <t>Revisão de ponto de interruptor com reposição do interruptor</t>
  </si>
  <si>
    <t>Revisão de ponto de interruptor com reposição do interruptor e fiação</t>
  </si>
  <si>
    <t>- Rev. 01</t>
  </si>
  <si>
    <t>Ponto de luz em teto ou parede, com eletroduto pvc rígido embutido Ø 3/4"</t>
  </si>
  <si>
    <t>Ponto embutido sinalização hospitalar c/ eletroduto pvc rígido   Ø 3/4"</t>
  </si>
  <si>
    <t>Ø 3/4"</t>
  </si>
  <si>
    <t>Fio rígido isolado em pvc 1,5mm2 - 450/750v / 70°c</t>
  </si>
  <si>
    <t>Caixa de passagem 20x20x12cm, em chapa aço galvanizado, embutida</t>
  </si>
  <si>
    <t>Caixa de ferro galvanizado 4" x 4" com tampa Pial ou similar</t>
  </si>
  <si>
    <t>Fornecimento e assentamento de caixa de pvc 4" x 4" com tampa</t>
  </si>
  <si>
    <t>15,96</t>
  </si>
  <si>
    <t>Fornecimento e assentamento de caixa pvc 4" x 4"</t>
  </si>
  <si>
    <t>Caixa de derivação em pvc 4" x 2" c/tampa cega, embutir, p/eletroduto</t>
  </si>
  <si>
    <t>8,15</t>
  </si>
  <si>
    <t>Disjuntor tripolar tipo compacto e aberto 1250A - 50 ka instalado</t>
  </si>
  <si>
    <t>Página 14 Página 14</t>
  </si>
  <si>
    <t>Cabo de cobre isolado pvc rígido unipolar seção 16mm², 0,6/ 1kv/ 70°</t>
  </si>
  <si>
    <t>Cabo de cobre isolado pvc rígido unipolar seção 25mm², 0,6/ 1kv/ 70°</t>
  </si>
  <si>
    <t>Caixa de passagem 15x15cm em chapa de aço galvanizado - fornecimento</t>
  </si>
  <si>
    <t>Caixa de passagem 30x30cm em chapa de aço galvanizado - fornecimento</t>
  </si>
  <si>
    <t>Grupo gerador sincrono, automático 350kva-220/127v-uti</t>
  </si>
  <si>
    <t>Cabo de cobre isolado pvc rígido unipolar seção 10mm², 0,6/ 1kv/ 70°</t>
  </si>
  <si>
    <t>8,48</t>
  </si>
  <si>
    <t>Caixa de derivação em pvc 4" x 2" s/tampa, embutir, p/eletroduto</t>
  </si>
  <si>
    <t>Ponto de telefone, com eletroduto de ferro galvanizado aparente   Ø 3/4"</t>
  </si>
  <si>
    <t>Ponto de telefone, com eletroduto de pvc sanfonado embutido   Ø 3/4"</t>
  </si>
  <si>
    <t>Ponto de telefone, com eletroduto de pvc rígido embutido   Ø 3/4"</t>
  </si>
  <si>
    <t>Braçadeira para cabo telefônico</t>
  </si>
  <si>
    <t>Conector para haste de aterramento 5/8" - fornecimento</t>
  </si>
  <si>
    <t>Entrada para rede telefônica</t>
  </si>
  <si>
    <t>Ponto de caixa seca p/ lógica, c/ eletroduto pvc rígido aparente Ø 3/4"</t>
  </si>
  <si>
    <t>Ponto de caixa seca p/ lógica, c/ eletroduto pvc rígido embutido Ø 3/4"</t>
  </si>
  <si>
    <t>Ponto seco de tomada p/ lógica, com eletroduto pvc rígido embutido, Ø 3/4"</t>
  </si>
  <si>
    <t>Fornecimento e lançamento de cabo utp 25 pares cat 5e</t>
  </si>
  <si>
    <t>34,89</t>
  </si>
  <si>
    <t>Fornecimento e lançamento de cabo utp 4 pares cat 5e</t>
  </si>
  <si>
    <t>Fornecimento e colocação de anilha para identificação</t>
  </si>
  <si>
    <t>Fornecimento e instalação de caixa de alumínio para piso 4" x 4"</t>
  </si>
  <si>
    <t>Fornecimento e instalação de caixa de passagem em alumínio (30 x 30 x 10 cm)</t>
  </si>
  <si>
    <t>Fornecimento e instalação de tampa cega (espelho liso) para caixa 4" x 2"</t>
  </si>
  <si>
    <t>Fornecimento e instalação de espelho para caixa 4" x 2" com 01 saída rj-45</t>
  </si>
  <si>
    <t>Página 15 Página 15</t>
  </si>
  <si>
    <t>Fornecimento e instalação de conector rj 45 fêmea cat 5e (krone ou similar)</t>
  </si>
  <si>
    <t>3,02</t>
  </si>
  <si>
    <t>4,88</t>
  </si>
  <si>
    <t>Placa plástica de 2 postos dlp (ref. 6487 31 pial legrand ou similar)</t>
  </si>
  <si>
    <t>Caixa de passagem pvc, 4" x 4" cm, embutir, p/eletroduto</t>
  </si>
  <si>
    <t>10,94</t>
  </si>
  <si>
    <t>8,67</t>
  </si>
  <si>
    <t>22,65</t>
  </si>
  <si>
    <t>43,36</t>
  </si>
  <si>
    <t>Fornecimento e instalação de rack   de piso 19" x 16u x 570mm (gabinete)</t>
  </si>
  <si>
    <t>Ponto de dado e voz, inclusive caixa 3" x 3" sistema "x"</t>
  </si>
  <si>
    <t>Fornecimento e instalação de canaleta sistema "x" 20 x 10 mm sem divisória</t>
  </si>
  <si>
    <t>11,26</t>
  </si>
  <si>
    <t>Fornecimento e instalação de canaleta sistema "x" 50 x 20 mm com divisória</t>
  </si>
  <si>
    <t>Fornecimento e instalação de canaleta sistema "x" 110 x 20 mm com divisória</t>
  </si>
  <si>
    <t>Página 16 Página 16</t>
  </si>
  <si>
    <t>Cigarra campainha aparente com caixa pvc 4" x 2"</t>
  </si>
  <si>
    <t>Cigarra campainha "sistema X", aparente, incluso caixa</t>
  </si>
  <si>
    <t>Interruptor 01 seção, com caixa pvc 4" x 2", aparente</t>
  </si>
  <si>
    <t>Interruptor 02 seções, com caixa pvc 4" x 2", aparente</t>
  </si>
  <si>
    <t>Caixa octogonal 4" x 4", em pvc, p/ ponto de luz embutido</t>
  </si>
  <si>
    <t>7,37</t>
  </si>
  <si>
    <t>Tomada de piso para telefone, metal, 4" x 2" RJ11 com placa de latão</t>
  </si>
  <si>
    <t>Tomada de piso para telefone, metal, 4" x 4" RJ11 com placa de latão</t>
  </si>
  <si>
    <t>Tomada 2p+t, ABNT, 10 A, para piso, com placa em metal amarelo e caixa pvc</t>
  </si>
  <si>
    <t>44,54</t>
  </si>
  <si>
    <t>Interruptor 03 seções com caixa de pvc 4"x2"</t>
  </si>
  <si>
    <t>Interruptor 03 seções com caixa pvc 4" x 2", aparente</t>
  </si>
  <si>
    <t>Tomada para telefone, com caixa pvc, embutida</t>
  </si>
  <si>
    <t>Tomada para lógica, rj45, com caixa sobrepor, aparente</t>
  </si>
  <si>
    <t>Tomada para lógica com caixa sistema "x", aparente</t>
  </si>
  <si>
    <t>Tomada para lógica, com caixa pvc, embutida</t>
  </si>
  <si>
    <t>Poste ferro galvanizado 148mm x 10 m, 02 braços, inclusive base sustentação</t>
  </si>
  <si>
    <t>Aquecedor solar/elétrico com placa e reservatório de 100 litros</t>
  </si>
  <si>
    <t>Bebedouro elétrico de pressão 40 litros inox, 110v, Masterfrio ou similar</t>
  </si>
  <si>
    <t>Sinalizador duplo p/ entrada veículos (tecnolux ref. tw75 ou similar)</t>
  </si>
  <si>
    <t>Sirene de alcance - 500m, 100A/220v</t>
  </si>
  <si>
    <t>Ventilidador teto, 03 palhetas</t>
  </si>
  <si>
    <t>Fornecimento e instalação de ventilador de teto, 04 palhetas</t>
  </si>
  <si>
    <t>Ventilador de teto conjugado c/lâmpada compacta</t>
  </si>
  <si>
    <t>Fornecimento e instalação de ventilador de teto, 03 palhetas</t>
  </si>
  <si>
    <t>Ponto de voz, inclusive caixa 3" x 3" sistema "x"</t>
  </si>
  <si>
    <t>Fornecimento e instalação de ventilador comercial de teto com 4 pás</t>
  </si>
  <si>
    <t>Cordoalha de cobre nu 35mm2 (1 awg) e isoladores para pára-raios</t>
  </si>
  <si>
    <t>Página 17 Página 17</t>
  </si>
  <si>
    <t>Cordoalha de cobre nu 70mm2 e isoladores para pára-raios</t>
  </si>
  <si>
    <t>Luva redução ferro galvanizado d = 26mm (3/4") x 21mm (1/2")</t>
  </si>
  <si>
    <t>Luva redução ferro galvanizado d = 33mm (1") x 21mm (1/2")</t>
  </si>
  <si>
    <t>13,14</t>
  </si>
  <si>
    <t>Luva redução ferro galvanizado d = 33mm(1")   x 26mm (3/4")</t>
  </si>
  <si>
    <t>13,28</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</si>
  <si>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</si>
  <si>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</si>
  <si>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</si>
  <si>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</si>
  <si>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</si>
  <si>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</si>
  <si>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</si>
  <si>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60mm (2") x 33mm (1")</t>
  </si>
  <si>
    <t>Luva redução ferro galvanizado d = 60mm (2") x 42mm (1 1/4")</t>
  </si>
  <si>
    <t>41,92</t>
  </si>
  <si>
    <t>Luva redução ferro galvanizado d = 60 mm (2") x 48 mm (1 1/2")</t>
  </si>
  <si>
    <t>Luva redução ferro galvanizado d = 75mm (2 1/2") x 21mm (1/2")</t>
  </si>
  <si>
    <t>Luva redução ferro galvanizado d = 75mm (2 1/2") x 26mm (3/4")</t>
  </si>
  <si>
    <t>Luva redução ferro galvanizado d = 75mm (2 1/2") x 33mm (1")</t>
  </si>
  <si>
    <t>52,38</t>
  </si>
  <si>
    <t>Luva redução ferro galvanizado d = 75mm (2 1/2") x 42mm (1 1/4")</t>
  </si>
  <si>
    <t>Luva redução ferro galvanizado d = 75mm (2 1/2") x 48mm (1 1/2")</t>
  </si>
  <si>
    <t>Luva redução ferro galvanizado d = 75mm (2 1/2") x 60mm (2")</t>
  </si>
  <si>
    <t>Luva redução ferro galvanizado d = 88mm (3") x 21mm (1/2")</t>
  </si>
  <si>
    <t>Luva redução ferro galvanizado d = 88 mm (3") x 26 mm (3/4")</t>
  </si>
  <si>
    <t>Luva redução ferro galvanizado d = 88 mm (3") x 33 mm ( 1" )</t>
  </si>
  <si>
    <t>Luva redução ferro galvanizado d = 88 mm (3") x 42 mm (1 1/4")</t>
  </si>
  <si>
    <t>Luva redução ferro galvanizado d = 88 mm (3") x 48 mm (1 1/2")</t>
  </si>
  <si>
    <t>Luva redução ferro galvanizado d = 88 mm (3") x 60 mm (2")</t>
  </si>
  <si>
    <t>Luva redução ferro galvanizado d = 88mm (3") x 75mm (2 1/2")</t>
  </si>
  <si>
    <t>Luva redução ferro galvanizado d = 113mm (4") x 21mm (1/2")</t>
  </si>
  <si>
    <t>Luva redução ferro galvanizado d = 113mm (4") x 26mm (3/4")</t>
  </si>
  <si>
    <t>Luva redução ferro galvanizado d = 113mm (4") x 33mm (1")</t>
  </si>
  <si>
    <t>Luva redução ferro galvanizado d = 113mm (4") x 42mm (1 1/4")</t>
  </si>
  <si>
    <t>Luva redução ferro galvanizado d = 113 mm (4") x 48 mm (1 1/2")</t>
  </si>
  <si>
    <t>Luva redução ferro galvanizado d = 113mm (4") x 60mm (2")</t>
  </si>
  <si>
    <t>Luva redução ferro galvanizado d = 113mm (4") x 75mm (2 1/2")</t>
  </si>
  <si>
    <t>Luva redução ferro galvanizado d = 113mm (4") x 88mm (3")</t>
  </si>
  <si>
    <t>Luva redução ferro galvanizado d = 139mm (5") x 21mm(1/2")</t>
  </si>
  <si>
    <t>Luva redução ferro galvanizado d = 139mm (5") x 26mm (3/4")</t>
  </si>
  <si>
    <t>Luva redução ferro galvanizado d = 139mm (5") x 33mm (1")</t>
  </si>
  <si>
    <t>Luva redução ferro galvanizado d = 139mm (5") x 42mm (1 1/4")</t>
  </si>
  <si>
    <t>Luva redução ferro galvanizado d = 139 mm (5") x 48 mm (1 1/2")</t>
  </si>
  <si>
    <t>Luva redução ferro galvanizado d = 139mm (5") x 60mm (2")</t>
  </si>
  <si>
    <t>Luva redução ferro galvanizado d = 139mm (5") x 75mm (2 1/2")</t>
  </si>
  <si>
    <t>Luva redução ferro galvanizado d = 139mm (5") x 88mm (3")</t>
  </si>
  <si>
    <t>Luva redução ferro galvanizado d = 139mm (5") x 113mm (4")</t>
  </si>
  <si>
    <t>Página 18 Página 18</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</si>
  <si>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</si>
  <si>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</si>
  <si>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</si>
  <si>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</si>
  <si>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</si>
  <si>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</si>
  <si>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</si>
  <si>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</si>
  <si>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 113mm (4")</t>
  </si>
  <si>
    <t>Luva redução ferro galvanizado d = 164mm (6") x139mm (5")</t>
  </si>
  <si>
    <t>Ponto de água fria aparente, c/material aço galvanizado Ø 20mm (3/4")</t>
  </si>
  <si>
    <t>Ponto de água fria embutido, c/material aço galvanizado Ø 20mm (3/4")</t>
  </si>
  <si>
    <t>Fornecimento e instalação de redução para engate rápido 2 1/2" x 1 1/2"</t>
  </si>
  <si>
    <t>Tubo aço galvanizado c/costura 1/2" (15mm), p/condução fluidos, classe leve, e=2,25mm, 1,12kg/m, NBR-5580</t>
  </si>
  <si>
    <t>14,68</t>
  </si>
  <si>
    <t>Tubo aço galvanizado c/costura 3/4" (20mm), p/condução fluidos, classe leve, e=2,25mm, 1,43kg/m, NBR-5580</t>
  </si>
  <si>
    <t>Tubo aço galvanizado c/costura 1" (25mm), p/condução fluidos, classe leve, e=2,65mm, 2,11kg/m, NBR-5580</t>
  </si>
  <si>
    <t>Tubo aço galvanizado c/costura 1 1/4" (32mm), p/condução fluidos, classe leve, e=2,65mm, 2,71kg/m, NBR-5580</t>
  </si>
  <si>
    <t>Tubo aço galvanizado c/costura 1 1/2" (40mm), p/condução fluidos, classe leve, e=3,00mm, 3,48kg/m, NBR-5580</t>
  </si>
  <si>
    <t>Tubo aço galvanizado c/costura 2" (50mm), p/condução fluidos, classe leve, e=3,00mm, 4,40kg/m, NBR-5580</t>
  </si>
  <si>
    <t>Tubo aço galvanizado c/costura 2 1/2" (65mm), p/condução fluidos, classe leve, e=3,35mm, 6,23kg/m, NBR-5580</t>
  </si>
  <si>
    <t>55,79</t>
  </si>
  <si>
    <t>Tubo aço galvanizado c/costura 4" (100mm), p/condução fluidos, classe leve, e=3,75mm, 10,55kg/m, NBR-5580</t>
  </si>
  <si>
    <t>Tubo aço galvanizado c/costura 6" (150mm), p/condução fluidos, classe média, e=4,85mm, 19,20kg/m,</t>
  </si>
  <si>
    <t>DIN-2440/NBR-5580</t>
  </si>
  <si>
    <t>Fornecimento e assentamento de joelho 90 de ferro galvanizado de 1/2"</t>
  </si>
  <si>
    <t>Fornecimento e assentamento de joelho 90 de ferro galvanizado de 3/4"</t>
  </si>
  <si>
    <t>Fornecimento e assentamento de joelho 90 de ferro galvanizado de 1"</t>
  </si>
  <si>
    <t>15,26</t>
  </si>
  <si>
    <t>Fornecimento e assentamento de joelho 90 de ferro galvanizado de 1 1/4"</t>
  </si>
  <si>
    <t>21,34</t>
  </si>
  <si>
    <t>Fornecimento e assentamento de joelho 90 de ferro galvanizado de 1 1/2"</t>
  </si>
  <si>
    <t>26,65</t>
  </si>
  <si>
    <t>Fornecimento e assentamento de joelho 90 de ferro galvanizado de 2"</t>
  </si>
  <si>
    <t>Fornecimento e assentamento de joelho 90 de ferro galvanizado de 3"</t>
  </si>
  <si>
    <t>Fornecimento e assentamento de joelho 90 de ferro galvanizado de 2 1/2"</t>
  </si>
  <si>
    <t>Fornecimento e assentamento de joelho 90 de ferro galvanizado de 4"</t>
  </si>
  <si>
    <t>Fornecimento e assentamento de joelho 90 de ferro galvanizado de 6"</t>
  </si>
  <si>
    <t>Fornecimento e assentamento de joelho 45 de ferro galvanizado de 1/2"</t>
  </si>
  <si>
    <t>9,55</t>
  </si>
  <si>
    <t>Fornecimento e assentamento de joelho 45 de ferro galvanizado de 3/4"</t>
  </si>
  <si>
    <t>Fornecimento e assentamento de joelho 45 de ferro galvanizado de 1"</t>
  </si>
  <si>
    <t>16,62</t>
  </si>
  <si>
    <t>Fornecimento e assentamento de joelho 45 de ferro galvanizado de 1 1/4"</t>
  </si>
  <si>
    <t>Fornecimento e assentamento de joelho 45 de ferro galvanizado de 1 1/2"</t>
  </si>
  <si>
    <t>Fornecimento e assentamento de joelho 45 de ferro galvanizado de 2"</t>
  </si>
  <si>
    <t>Fornecimento e assentamento de joelho 45 de ferro galvanizado de 2 1/2"</t>
  </si>
  <si>
    <t>Fornecimento e assentamento de joelho 45 de ferro galvanizado de 3"</t>
  </si>
  <si>
    <t>Fornecimento e assentamento de joelho 45 de ferro galvanizado de 4"</t>
  </si>
  <si>
    <t>Fornecimento e assentamento de joelho 45 de ferro galvanizado de 6"</t>
  </si>
  <si>
    <t>Fornecimento e assentamento de curva 90 de ferro galvanizado de 1/2"</t>
  </si>
  <si>
    <t>Página 19 Página 19</t>
  </si>
  <si>
    <t>Fornecimento e assentamento de curva 90 de ferro galvanizado de 3/4"</t>
  </si>
  <si>
    <t>Fornecimento e assentamento de curva 90 de ferro galvanizado de 1"</t>
  </si>
  <si>
    <t>26,29</t>
  </si>
  <si>
    <t>Fornecimento e assentamento de curva 90 de ferro galvanizado de 1 1/4"</t>
  </si>
  <si>
    <t>41,70</t>
  </si>
  <si>
    <t>Fornecimento e assentamento de curva 90 de ferro galvanizado de 1 1/2"</t>
  </si>
  <si>
    <t>Fornecimento e assentamento de curva 90 de ferro galvanizado de 2"</t>
  </si>
  <si>
    <t>Fornecimento e assentamento de curva 90 de ferro galvanizado de 3"</t>
  </si>
  <si>
    <t>Fornecimento e assentamento de curva 90 de ferro galvanizado de 2 1/2"</t>
  </si>
  <si>
    <t>Fornecimento e assentamento de curva 90 de ferro galvanizado de 4"</t>
  </si>
  <si>
    <t>Fornecimento e assentamento de curva 90 de ferro galvanizado de 6"</t>
  </si>
  <si>
    <t>Fornecimento e assentamento de curva 45 de ferro galvanizado de 1/2"</t>
  </si>
  <si>
    <t>Fornecimento e assentamento de curva 45 de ferro galvanizado de 3/4"</t>
  </si>
  <si>
    <t>Fornecimento e assentamento de curva 45 de ferro galvanizado de 1"</t>
  </si>
  <si>
    <t>Fornecimento e assentamento de curva 45 de ferro galvanizado de 1 1/4"</t>
  </si>
  <si>
    <t>Fornecimento e assentamento de curva 45 de ferro galvanizado de 1 1/2"</t>
  </si>
  <si>
    <t>Fornecimento e assentamento de curva 45 de ferro galvanizado de 2"</t>
  </si>
  <si>
    <t>Fornecimento e assentamento de curva 45 de ferro galvanizado de 2 1/2"</t>
  </si>
  <si>
    <t>Fornecimento e assentamento de curva 45 de ferro galvanizado de 3"</t>
  </si>
  <si>
    <t>Fornecimento e assentamento de curva 45 de ferro galvanizado de 4"</t>
  </si>
  <si>
    <t>Fornecimento e assentamento de curva 45 de ferro galvanizado de 6"</t>
  </si>
  <si>
    <t>Fornecimento e assentamento de luva de ferro galvanizado de 1/2"</t>
  </si>
  <si>
    <t>Fornecimento e assentamento de luva de ferro galvanizado de 3/4"</t>
  </si>
  <si>
    <t>Fornecimento e assentamento de luva de ferro galvanizado de 1"</t>
  </si>
  <si>
    <t>Fornecimento e assentamento de luva de ferro galvanizado de 1 1/4"</t>
  </si>
  <si>
    <t>Fornecimento e assentamento de luva de ferro galvanizado de 1 1/2"</t>
  </si>
  <si>
    <t>Fornecimento e assentamento de luva de ferro galvanizado de 2"</t>
  </si>
  <si>
    <t>30,16</t>
  </si>
  <si>
    <t>Fornecimento e assentamento de luva de ferro galvanizado de 2 1/2"</t>
  </si>
  <si>
    <t>Fornecimento e assentamento de luva de ferro galvanizado de 3"</t>
  </si>
  <si>
    <t>Fornecimento e assentamento de luva de ferro galvanizado de 4"</t>
  </si>
  <si>
    <t>Fornecimento e assentamento de luva de ferro galvanizado de 6"</t>
  </si>
  <si>
    <t>Fornecimento e assentamento de niple duplo de ferro galvanizado de 1/2"</t>
  </si>
  <si>
    <t>Fornecimento e assentamento de niple duplo de ferro galvanizado de 3/4"</t>
  </si>
  <si>
    <t>Fornecimento e assentamento de niple duplo de ferro galvanizado de 1"</t>
  </si>
  <si>
    <t>Fornecimento e assentamento de niple duplo de ferro galvanizado de 1 1/2"</t>
  </si>
  <si>
    <t>Fornecimento e assentamento de niple duplo de ferro galvanizado de 2"</t>
  </si>
  <si>
    <t>Fornecimento e assentamento de niple duplo de ferro galvanizado de 3"</t>
  </si>
  <si>
    <t>51,70</t>
  </si>
  <si>
    <t>Fornecimento e assentamento de niple duplo de ferro galvanizado de 4"</t>
  </si>
  <si>
    <t>44,94</t>
  </si>
  <si>
    <t>Fornecimento e assentamento de te de ferro galvanizado de 1/2"</t>
  </si>
  <si>
    <t>Fornecimento e assentamento de te de ferro galvanizado de 3/4"</t>
  </si>
  <si>
    <t>16,06</t>
  </si>
  <si>
    <t>Fornecimento e assentamento de te de ferro galvanizado de 1"</t>
  </si>
  <si>
    <t>22,07</t>
  </si>
  <si>
    <t>Fornecimento e assentamento de te de ferro galvanizado de 1 1/4"</t>
  </si>
  <si>
    <t>Fornecimento e assentamento de te de ferro galvanizado de 1 1/2"</t>
  </si>
  <si>
    <t>36,27</t>
  </si>
  <si>
    <t>Fornecimento e assentamento de te de ferro galvanizado de 2"</t>
  </si>
  <si>
    <t>Fornecimento e assentamento de te de ferro galvanizado de 2 1/2"</t>
  </si>
  <si>
    <t>Fornecimento e assentamento de te de ferro galvanizado de 3"</t>
  </si>
  <si>
    <t>Fornecimento e assentamento de te de ferro galvanizado de 4"</t>
  </si>
  <si>
    <t>Fornecimento e assentamento de te de ferro galvanizado de 6"</t>
  </si>
  <si>
    <t>Página 20 Página 20</t>
  </si>
  <si>
    <t>Fornecimento e assentamento de junção de ferro galvanizado de 1/2"</t>
  </si>
  <si>
    <t>19,21</t>
  </si>
  <si>
    <t>Fornecimento e assentamento de junção de ferro galvanizado de 3/4"</t>
  </si>
  <si>
    <t>24,34</t>
  </si>
  <si>
    <t>Fornecimento e assentamento de junção de ferro galvanizado de 1"</t>
  </si>
  <si>
    <t>34,20</t>
  </si>
  <si>
    <t>Fornecimento e assentamento de junção de ferro galvanizado de 1 1/4"</t>
  </si>
  <si>
    <t>50,45</t>
  </si>
  <si>
    <t>Fornecimento e assentamento de junção de ferro galvanizado de 1 1/2"</t>
  </si>
  <si>
    <t>Fornecimento e assentamento de junção de ferro galvanizado de 2"</t>
  </si>
  <si>
    <t>Fornecimento e assentamento de junção de ferro galvanizado de 2 1/2"</t>
  </si>
  <si>
    <t>Fornecimento e assentamento de junção de ferro galvanizado de 3"</t>
  </si>
  <si>
    <t>Fornecimento e assentamento de junção de ferro galvanizado de 4"</t>
  </si>
  <si>
    <t>Fornecimento e assentamento de junção de ferro galvanizado de 6"</t>
  </si>
  <si>
    <t>Fornecimento e assentamento de cap de ferro galvanizado de 1/2"</t>
  </si>
  <si>
    <t>Fornecimento e assentamento de cap de ferro galvanizado de 3/4"</t>
  </si>
  <si>
    <t>9,66</t>
  </si>
  <si>
    <t>Fornecimento e assentamento de cap de ferro galvanizado de 1"</t>
  </si>
  <si>
    <t>Fornecimento e assentamento de cap de ferro galvanizado de 1 1/4"</t>
  </si>
  <si>
    <t>Fornecimento e assentamento de cap de ferro galvanizado de 1 1/2"</t>
  </si>
  <si>
    <t>Fornecimento e assentamento de cap de ferro galvanizado de 2"</t>
  </si>
  <si>
    <t>Fornecimento e assentamento de cap de ferro galvanizado de 2 1/2"</t>
  </si>
  <si>
    <t>Fornecimento e assentamento de cap de ferro galvanizado de 3"</t>
  </si>
  <si>
    <t>Fornecimento e assentamento de cap de ferro galvanizado de 4"</t>
  </si>
  <si>
    <t>Fornecimento e assentamento de cap de ferro galvanizado de 6"</t>
  </si>
  <si>
    <t>41,23</t>
  </si>
  <si>
    <t>26,84</t>
  </si>
  <si>
    <t>92,82</t>
  </si>
  <si>
    <t>15,59</t>
  </si>
  <si>
    <t>23,39</t>
  </si>
  <si>
    <t>Página 21 Página 21</t>
  </si>
  <si>
    <t>19,84</t>
  </si>
  <si>
    <t>35,09</t>
  </si>
  <si>
    <t>Fornecimento e assentamento de te de redução de ferro galvanizado de 4" x 3"</t>
  </si>
  <si>
    <t>8,80</t>
  </si>
  <si>
    <t>36,38</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</si>
  <si>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</si>
  <si>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</si>
  <si>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</si>
  <si>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</si>
  <si>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</si>
  <si>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29,69</t>
  </si>
  <si>
    <t>Tubo pvc rígido soldável marrom p/ água, d = 60 mm (2")</t>
  </si>
  <si>
    <t>Tubo pvc rígido soldável marrom p/ água, d = 75 mm (2 1/2")</t>
  </si>
  <si>
    <t>Tubo pvc rígido soldável marrom p/ água, d = 85 mm (3")</t>
  </si>
  <si>
    <t>Tubo pvc rígido soldável marrom p/ água, d = 110 mm (4")</t>
  </si>
  <si>
    <t>10,85</t>
  </si>
  <si>
    <t>15,93</t>
  </si>
  <si>
    <t>20,75</t>
  </si>
  <si>
    <t>Página 22 Página 22</t>
  </si>
  <si>
    <t>12,49</t>
  </si>
  <si>
    <t>17,66</t>
  </si>
  <si>
    <t>26,19</t>
  </si>
  <si>
    <t>41,86</t>
  </si>
  <si>
    <t>Bucha de redução curta de pvc rígido soldável, marrom, diâm = 25 x 20mm</t>
  </si>
  <si>
    <t>3,34</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</si>
  <si>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</si>
  <si>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</si>
  <si>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</si>
  <si>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</si>
  <si>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</si>
  <si>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</si>
  <si>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curta de pvc rígido soldável, marrom, diâm = 110 x 85mm</t>
  </si>
  <si>
    <t>Bucha de redução longa de pvc rígido soldável, marrom, diâm = 32 x 20mm</t>
  </si>
  <si>
    <t>Bucha de redução longa de pvc rígido soldável, marrom, diâm = 40 x 20mm</t>
  </si>
  <si>
    <t>9,33</t>
  </si>
  <si>
    <t>Bucha de redução longa de pvc rígido soldável, marrom, diâm = 40 x 25mm</t>
  </si>
  <si>
    <t>9,63</t>
  </si>
  <si>
    <t>Bucha de redução longa de pvc rígido soldável, marrom, diâm = 50 x 20mm</t>
  </si>
  <si>
    <t>Bucha de redução longa de pvc rígido soldável, marrom, diâm = 50 x 25mm</t>
  </si>
  <si>
    <t>Bucha de redução longa de pvc rígido soldável, marrom, diâm = 50 x 32mm</t>
  </si>
  <si>
    <t>12,02</t>
  </si>
  <si>
    <t>Bucha de redução longa de pvc rígido soldável, marrom, diâm = 60 x 25mm</t>
  </si>
  <si>
    <t>Bucha de redução longa de pvc rígido soldável, marrom, diâm = 60 x 32mm</t>
  </si>
  <si>
    <t>Bucha de redução longa de pvc rígido soldável, marrom, diâm = 60 x 40mm</t>
  </si>
  <si>
    <t>17,06</t>
  </si>
  <si>
    <t>Bucha de redução longa de pvc rígido soldável, marrom, diâm = 60 x 50mm</t>
  </si>
  <si>
    <t>18,49</t>
  </si>
  <si>
    <t>Bucha de redução longa de pvc rigido soldável, marrom, diâm = 75 x 50mm</t>
  </si>
  <si>
    <t>20,66</t>
  </si>
  <si>
    <t>Bucha de redução longa de pvc rígido soldável, marrom, diâm = 85 x 60mm</t>
  </si>
  <si>
    <t>24,52</t>
  </si>
  <si>
    <t>Bucha de redução longa de pvc rígido soldável, marrom, diâm = 110 x 60mm</t>
  </si>
  <si>
    <t>Bucha de redução longa de pvc rígido soldável, marrom, diâm = 110 x 75mm</t>
  </si>
  <si>
    <t>33,41</t>
  </si>
  <si>
    <t>Cap de pvc rígido soldável, marrom, diâm = 20mm</t>
  </si>
  <si>
    <t>Cap de pvc rígido soldável, marrom, diâm = 25mm</t>
  </si>
  <si>
    <t>2,27</t>
  </si>
  <si>
    <t>Cap de pvc rígido soldável, marrom, diâm = 32mm</t>
  </si>
  <si>
    <t>Cap de pvc rígido soldável, marrom, diâm = 40mm</t>
  </si>
  <si>
    <t>Cap de pvc rígido soldável, marrom, diâm = 50mm</t>
  </si>
  <si>
    <t>Cap de pvc rígido soldável, marrom, diâm = 60mm</t>
  </si>
  <si>
    <t>Cap de pvc rígido soldável, marrom, diâm = 75mm</t>
  </si>
  <si>
    <t>Cap de pvc rígido soldável, marrom, diâm = 85mm</t>
  </si>
  <si>
    <t>Cap de pvc rígido soldável, marrom, diâm = 110mm</t>
  </si>
  <si>
    <t>Página 23 Página 23</t>
  </si>
  <si>
    <t>Cruzeta de pvc rígido soldável, marrom, diâm = 25mm</t>
  </si>
  <si>
    <t>12,39</t>
  </si>
  <si>
    <t>Cruzeta de pvc rígido soldável, marrom, diâm = 50mm</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</si>
  <si>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</si>
  <si>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</si>
  <si>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</si>
  <si>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</si>
  <si>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</si>
  <si>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60mm</t>
  </si>
  <si>
    <t>14,50</t>
  </si>
  <si>
    <t>Joelho 45º de pvc rígido soldável, marrom diâm = 60mm</t>
  </si>
  <si>
    <t>46,66</t>
  </si>
  <si>
    <t>6,02</t>
  </si>
  <si>
    <t>Joelho de redução 90º de pvc rígido soldável, marrom   diâm = 25 x 20mm</t>
  </si>
  <si>
    <t>7,02</t>
  </si>
  <si>
    <t>Joelho de redução 90º de pvc rígido soldável, marrom   diâm = 32 x 25mm</t>
  </si>
  <si>
    <t>Luva de correr de pvc rígido soldável, marrom   diâm = 20mm</t>
  </si>
  <si>
    <t>Luva de correr de pvc rígido soldável, marrom   diâm = 25mm</t>
  </si>
  <si>
    <t>11,47</t>
  </si>
  <si>
    <t>Luva de correr de pvc rígido soldável, marrom   diâm = 50mm</t>
  </si>
  <si>
    <t>Página 24 Página 24</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</si>
  <si>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</si>
  <si>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</si>
  <si>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</si>
  <si>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</si>
  <si>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</si>
  <si>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</si>
  <si>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</si>
  <si>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</si>
  <si>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Luva de pvc rígido soldável, marrom, diam = 110mm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</si>
  <si>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</si>
  <si>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</si>
  <si>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</si>
  <si>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</si>
  <si>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</si>
  <si>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de pvc rígido soldável, marrom, diâm = 110 x 60mm</t>
  </si>
  <si>
    <t>29,55</t>
  </si>
  <si>
    <t>Luva de redução de pvc rígido soldável, marrom, diâm = 110 x 75mm</t>
  </si>
  <si>
    <t>36,81</t>
  </si>
  <si>
    <t>Luva de redução de pvc rígido soldável, marrom, diâm = 110 x 85mm</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</si>
  <si>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</si>
  <si>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</si>
  <si>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</si>
  <si>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</si>
  <si>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</si>
  <si>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15,47</t>
  </si>
  <si>
    <t>Tê 90º de pvc rígido soldável, marrom   diâm = 60mm</t>
  </si>
  <si>
    <t>26,30</t>
  </si>
  <si>
    <t>Tê 90º de pvc rígido soldável, marrom   diâm = 75mm</t>
  </si>
  <si>
    <t>Tê 90º de pvc rígido soldável, marrom   diâm = 85mm</t>
  </si>
  <si>
    <t>Tê 90º de pvc rígido soldável, marrom   diâm = 110mm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</si>
  <si>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</si>
  <si>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</si>
  <si>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</si>
  <si>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</si>
  <si>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</si>
  <si>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15,73</t>
  </si>
  <si>
    <t>Tê de redução 90º de pvc rígido soldável, marrom   diâm = 50 x 32mm</t>
  </si>
  <si>
    <t>17,75</t>
  </si>
  <si>
    <t>Tê de redução 90º de pvc rígido soldável, marrom   diâm = 50 x 40mm</t>
  </si>
  <si>
    <t>18,92</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</si>
  <si>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</si>
  <si>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</si>
  <si>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</si>
  <si>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</si>
  <si>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de redução 90º de pvc rígido soldável, marrom   diâm = 110 x 60mm</t>
  </si>
  <si>
    <t>Tê de redução 90º de pvc rígido soldável, marrom   diâm = 110 x 75mm</t>
  </si>
  <si>
    <t>União de pvc rígido soldável, marrom   diâm = 20mm, p/ água</t>
  </si>
  <si>
    <t>União de pvc rígido soldável, marrom   diâm = 25mm, p/ água</t>
  </si>
  <si>
    <t>União de pvc rígido soldável, marrom   diâm = 32mm, p/ água</t>
  </si>
  <si>
    <t>União de pvc rígido soldável, marrom   diâm = 40mm, p/ água</t>
  </si>
  <si>
    <t>União de pvc rígido soldável, marrom   diâm = 50mm, p/ água</t>
  </si>
  <si>
    <t>União de pvc rígido soldável, marrom   diâm = 60mm, p/ água</t>
  </si>
  <si>
    <t>41,63</t>
  </si>
  <si>
    <t>União de pvc rígido soldável, marrom   diâm = 75mm, p/ água</t>
  </si>
  <si>
    <t>Página 25 Página 25</t>
  </si>
  <si>
    <t>União de pvc rígido soldável, marrom   diâm = 85mm, p/ água</t>
  </si>
  <si>
    <t>União de pvc rígido soldável, marrom   diâm = 110mm, p/ água</t>
  </si>
  <si>
    <t>Ponto de água fria aparente, c/material pvc rígido soldável Ø 25mm</t>
  </si>
  <si>
    <t>32,96</t>
  </si>
  <si>
    <t>Ponto de água fria embutido, c/material pvc rígido soldável Ø 25mm</t>
  </si>
  <si>
    <t>Revisão de ponto de água tipo 2</t>
  </si>
  <si>
    <t>21,12</t>
  </si>
  <si>
    <t>Revisão de ponto de água tipo 1</t>
  </si>
  <si>
    <t>Revisão de ponto de água tipo 3</t>
  </si>
  <si>
    <t>Tê redução 90 gr pvc rígido p/esgoto primário diâmetro 150x100mm</t>
  </si>
  <si>
    <t>Bucha Redução excentrica em pvc rígido soldável, para esgoto, d=150x100mm</t>
  </si>
  <si>
    <t>Joelho 45º pvc rígido soldável para esgoto primário diâmentro 150mm</t>
  </si>
  <si>
    <t>Luva de pvc soldável e c/rosca, marrom d = 25mmx3/4"</t>
  </si>
  <si>
    <t>Materiais hidráulicos casa padrão se.43.i.1-30,05m²</t>
  </si>
  <si>
    <t>Anel de borracha para tubo pvc sanitario d = 100mm</t>
  </si>
  <si>
    <t>Tubo pvc rígido roscável d = 1"</t>
  </si>
  <si>
    <t>16,56</t>
  </si>
  <si>
    <t>Tubo pvc rígido roscável d = 1 1/2"</t>
  </si>
  <si>
    <t>Tubo pvc rígido roscável d = 1 1/4"</t>
  </si>
  <si>
    <t>Tubo pvc rígido roscável d = 1/2"</t>
  </si>
  <si>
    <t>Tubo pvc rígido roscável d = 2"</t>
  </si>
  <si>
    <t>48,74</t>
  </si>
  <si>
    <t>Tubo pvc rígido roscável d = 2 1/2"</t>
  </si>
  <si>
    <t>Tubo pvc rígido roscável d = 3"</t>
  </si>
  <si>
    <t>Tubo pvc rígido roscável d = 3/4"</t>
  </si>
  <si>
    <t>12,22</t>
  </si>
  <si>
    <t>Tubo pvc rígido roscável d= 4"</t>
  </si>
  <si>
    <t>Adaptador de pvc rígido roscável com flanges para caixa d'água diam = 1/2"</t>
  </si>
  <si>
    <t>11,67</t>
  </si>
  <si>
    <t>Adaptador de pvc rígido roscável com flanges para caixa d'água diam = 3/4"</t>
  </si>
  <si>
    <t>Adaptador de pvc rígido roscável com flanges para caixa d'água diam = 1"</t>
  </si>
  <si>
    <t>20,38</t>
  </si>
  <si>
    <t>Adaptador de pvc rígido roscável com flanges para caixa d'água diam = 1 1/4"</t>
  </si>
  <si>
    <t>Adaptador de pvc rígido roscável com flanges para caixa d'água diam = 1 1/2"</t>
  </si>
  <si>
    <t>31,62</t>
  </si>
  <si>
    <t>Adaptador de pvc rígido roscável com flanges para caixa d'água diam = 2"</t>
  </si>
  <si>
    <t>Bucha de redução de pvc rígido roscável   diâm = 3/4" x 1/2"</t>
  </si>
  <si>
    <t>Bucha de redução de pvc rígido roscável   diâm = 1" x 1/2"</t>
  </si>
  <si>
    <t>Bucha de redução de pvc rígido roscável   diâm = 1" x 3/4"</t>
  </si>
  <si>
    <t>Bucha de redução de pvc rígido roscável   diâm = 1 1/4" x 3/4"</t>
  </si>
  <si>
    <t>Bucha de redução de pvc rígido roscável   diâm = 1 1/4" x 1"</t>
  </si>
  <si>
    <t>Bucha de redução de pvc rígido roscável   diâm = 1 1/2" x 1/2"</t>
  </si>
  <si>
    <t>7,82</t>
  </si>
  <si>
    <t>Bucha de redução de pvc rígido roscável   diâm = 1 1/2" x 3/4"</t>
  </si>
  <si>
    <t>Bucha de redução de pvc rígido roscável   diâm = 1 1/2" x 1 1/4"</t>
  </si>
  <si>
    <t>7,68</t>
  </si>
  <si>
    <t>Bucha de redução de pvc rígido roscável   diâm = 2" x 1"</t>
  </si>
  <si>
    <t>Bucha de redução de pvc rígido roscável   diâm = 2" x 1 1/4"</t>
  </si>
  <si>
    <t>Bucha de redução de pvc rígido roscável   diâm = 2" x 1 1/2"</t>
  </si>
  <si>
    <t>Bucha de redução de pvc rígido roscável   diâm = 2 1/2" x 1 1/4"</t>
  </si>
  <si>
    <t>Bucha de redução de pvc rígido roscável   diâm = 2 1/2" x 1 1/2"</t>
  </si>
  <si>
    <t>Bucha de redução de pvc rígido roscável   diâm = 2 1/2" x 2"</t>
  </si>
  <si>
    <t>Bucha de redução de pvc rígido roscável   diâm = 3" x 1 1/2"</t>
  </si>
  <si>
    <t>Bucha de redução de pvc rígido roscável   diâm = 3" x 2"</t>
  </si>
  <si>
    <t>Página 26 Página 26</t>
  </si>
  <si>
    <t>Bucha de redução de pvc rígido roscável   diâm = 3" x 2 1/2"</t>
  </si>
  <si>
    <t>Bucha de redução de pvc rígido roscável   diâm = 4" x 3"</t>
  </si>
  <si>
    <t>Curva de 90º de pvc rígido roscável, diâm = 1 1/2"</t>
  </si>
  <si>
    <t>Curva de 90º de pvc rígido roscável, diâm = 1/2"</t>
  </si>
  <si>
    <t>Curva de 90º de pvc rígido roscável, diâm = 3/4"</t>
  </si>
  <si>
    <t>Curva de 90º de pvc rígido roscável, diâm = 1"</t>
  </si>
  <si>
    <t>10,01</t>
  </si>
  <si>
    <t>Curva de 90º de pvc rígido roscável   diâm = 1 1/4"</t>
  </si>
  <si>
    <t>Curva de 90º de pvc rígido roscável   diâm = 1 1/2"</t>
  </si>
  <si>
    <t>Curva de 90º de pvc rígido roscável   diâm = 2"</t>
  </si>
  <si>
    <t>Curva de 90º de pvc rígido roscável   diâm = 2 1/2"</t>
  </si>
  <si>
    <t>Curva de 90º de pvc rígido   roscável   diâm = 3"</t>
  </si>
  <si>
    <t>Curva de 90º de pvc rígido   roscável   diâm = 4"</t>
  </si>
  <si>
    <t>Flange pvc rígido roscável com sextavado e sem furos,   diâm = 1/2"</t>
  </si>
  <si>
    <t>Flange pvc rígido roscável com sextavado e sem furos,   diâm = 3/4"</t>
  </si>
  <si>
    <t>Flange pvc rígido roscável com sextavado e sem furos,   diâm = 1"</t>
  </si>
  <si>
    <t>Flange pvc rígido roscável com sextavado e sem furos,   diâm = 1 1/4"</t>
  </si>
  <si>
    <t>10,77</t>
  </si>
  <si>
    <t>Flange pvc rígido roscável com sextavado e sem furos,   diâm = 1 1/2"</t>
  </si>
  <si>
    <t>Flange pvc rígido roscável com sextavado e sem furos,   diâm = 2"</t>
  </si>
  <si>
    <t>Flange pvc rígido roscável com sextavado e sem furos,   diâm = 2 1/2"</t>
  </si>
  <si>
    <t>Flange pvc rígido roscável com sextavado e sem furos,   diâm = 3"</t>
  </si>
  <si>
    <t>Flange pvc rígido roscável com sextavado e sem furos,   diâm = 4"</t>
  </si>
  <si>
    <t>Joelho de 45º de pvc rígido roscável, diâm = 1/2"</t>
  </si>
  <si>
    <t>Joelho de 45º de pvc rígido roscável, diâm = 3/4"</t>
  </si>
  <si>
    <t>8,78</t>
  </si>
  <si>
    <t>Joelho de 45º de pvc rígido roscável, diâm = 1"</t>
  </si>
  <si>
    <t>Joelho de 45º de pvc rígido roscável   diâm = 1 1/4"</t>
  </si>
  <si>
    <t>16,59</t>
  </si>
  <si>
    <t>Joelho de 45º de pvc rígido roscável   diâm = 1 1/2"</t>
  </si>
  <si>
    <t>17,99</t>
  </si>
  <si>
    <t>Joelho de 45º de pvc rígido roscável   diâm = 2"</t>
  </si>
  <si>
    <t>Joelho de 45º de pvc rígido roscável   diâm = 2 1/2"</t>
  </si>
  <si>
    <t>Joelho de 45º de pvc rígido   roscável   diâm = 3"</t>
  </si>
  <si>
    <t>Joelho de 45º de pvc rígido   roscável   diâm = 4"</t>
  </si>
  <si>
    <t>Joelho de 90º de pvc rígido roscável, diâm = 1/2"</t>
  </si>
  <si>
    <t>7,62</t>
  </si>
  <si>
    <t>Joelho de 90º de pvc rígido roscável, diâm = 3/4"</t>
  </si>
  <si>
    <t>Joelho de 90º de pvc rígido roscável, diâm = 1"</t>
  </si>
  <si>
    <t>Joelho de 90º de pvc rígido roscável   diâm = 1 1/4"</t>
  </si>
  <si>
    <t>Joelho de 90º de pvc rígido roscável   diâm = 1 1/2"</t>
  </si>
  <si>
    <t>Joelho de 90º de pvc rígido roscável   diâm = 2"</t>
  </si>
  <si>
    <t>Joelho de 90º de pvc rígido roscável   diâm = 2 1/2"</t>
  </si>
  <si>
    <t>Joelho de 90º de pvc rígido   roscável   diâm = 3"</t>
  </si>
  <si>
    <t>Joelho de 90º de pvc rígido   roscável   diâm = 4"</t>
  </si>
  <si>
    <t>Joelho de redução 90º de pvc rígido roscável   diâm = 3/4" x 1/2"</t>
  </si>
  <si>
    <t>Página 27 Página 27</t>
  </si>
  <si>
    <t>Joelho de redução 90º de pvc rígido roscável   diâm = 1" x 3/4"</t>
  </si>
  <si>
    <t>Junção de pvc rígido roscável   diâm = 1/2"</t>
  </si>
  <si>
    <t>13,41</t>
  </si>
  <si>
    <t>Junção de pvc rígido roscável   diâm = 3/4"</t>
  </si>
  <si>
    <t>Junção de pvc rígido roscável   diâm = 1 1/4"</t>
  </si>
  <si>
    <t>Luva de correr de pvc rígido roscável   diâm = 1/2"</t>
  </si>
  <si>
    <t>Luva de correr de pvc rígido roscável   diâm = 3/4"</t>
  </si>
  <si>
    <t>Luva de correr de pvc rígido roscável   diâm = 1 1/2"</t>
  </si>
  <si>
    <t>Luva de pvc rígido roscável   diâm = 1/2"</t>
  </si>
  <si>
    <t>Luva de pvc rígido roscável   diâm = 3/4"</t>
  </si>
  <si>
    <t>4,62</t>
  </si>
  <si>
    <t>Luva de pvc rígido roscável   diâm = 1"</t>
  </si>
  <si>
    <t>Luva de pvc rígido roscável   diâm = 1 1/4"</t>
  </si>
  <si>
    <t>Luva de pvc rígido roscável   diâm = 1 1/2"</t>
  </si>
  <si>
    <t>Luva de pvc rígido roscável   diâm = 2"</t>
  </si>
  <si>
    <t>Luva de pvc rígido roscável   diâm = 2 1/2"</t>
  </si>
  <si>
    <t>Luva de pvc rígido roscável   diâm = 3"</t>
  </si>
  <si>
    <t>30,31</t>
  </si>
  <si>
    <t>Luva de pvc rígido roscável   diâm = 4"</t>
  </si>
  <si>
    <t>Luva de redução de pvc rígido roscável   diâm = 3/4" x 1/2"</t>
  </si>
  <si>
    <t>Luva de redução de pvc rígido roscável   diâm = 1" x 3/4"</t>
  </si>
  <si>
    <t>Nípel de pvc rígido roscável   diâm = 1/2"</t>
  </si>
  <si>
    <t>3,86</t>
  </si>
  <si>
    <t>Nípel de pvc rígido roscável   diâm = 3/4"</t>
  </si>
  <si>
    <t>Nípel de pvc rígido roscável   diâm = 1"</t>
  </si>
  <si>
    <t>4,79</t>
  </si>
  <si>
    <t>Nípel de pvc rígido roscável   diâm = 1 1/4"</t>
  </si>
  <si>
    <t>Nípel de pvc rígido roscável   diâm = 1 1/2"</t>
  </si>
  <si>
    <t>Nípel de pvc rígido roscável   diâm = 2"</t>
  </si>
  <si>
    <t>Nípel de pvc rígido roscável   diâm = 2 1/2"</t>
  </si>
  <si>
    <t>Nípel de pvc rígido roscável   diâm = 3"</t>
  </si>
  <si>
    <t>Nípel de pvc rígido roscável   diâm = 4"</t>
  </si>
  <si>
    <t>Tê de 90º de pvc rígido roscável   diâm = 1 1/4"</t>
  </si>
  <si>
    <t>19,98</t>
  </si>
  <si>
    <t>Tê de 90º de pvc rígido roscável   diâm = 1 1/2"</t>
  </si>
  <si>
    <t>22,99</t>
  </si>
  <si>
    <t>Tê de 90º de pvc rígido roscável   diâm = 2"</t>
  </si>
  <si>
    <t>Tê de 90º de pvc rígido roscável   diâm = 2 1/2"</t>
  </si>
  <si>
    <t>Tê de 90º de pvc rígido roscável   diâm = 3"</t>
  </si>
  <si>
    <t>Tê de 90º de pvc rígido roscável   diâm = 4"</t>
  </si>
  <si>
    <t>Tê de redução 90º de pvc rígido roscável   diâm = 3/4" x 1/2"</t>
  </si>
  <si>
    <t>Tê de redução 90º de pvc rígido roscável   diâm = 1 1/2" x 3/4"</t>
  </si>
  <si>
    <t>União de pvc rígido roscável   diâm = 1/2", p/ água</t>
  </si>
  <si>
    <t>União de pvc rígido roscável   diâm = 3/4", p/ água</t>
  </si>
  <si>
    <t>União de pvc rígido roscável   diâm = 1", p/ água</t>
  </si>
  <si>
    <t>União de pvc rígido roscável   diâm = 1 1/4", p/ água</t>
  </si>
  <si>
    <t>União de pvc rígido roscável   diâm = 1 1/2", p/ água</t>
  </si>
  <si>
    <t>União de pvc rígido roscável   diâm = 2", p/ água</t>
  </si>
  <si>
    <t>União de pvc rígido roscável   diâm = 2 1/2", p/ água</t>
  </si>
  <si>
    <t>União de pvc rígido roscável   diâm = 3", p/ água</t>
  </si>
  <si>
    <t>Página 28 Página 28</t>
  </si>
  <si>
    <t>União de pvc rígido roscável   diâm = 4", p/ água</t>
  </si>
  <si>
    <t>Joelho 90º rb(reforço blindado) de pvc rígido roscável   diâm = 1/2"</t>
  </si>
  <si>
    <t>Joelho 90° rb(reforço blindado) de pvc rígido roscável   diâm = 3/4"</t>
  </si>
  <si>
    <t>Luva rb(reforço blindado)   de pvc rígido roscável   diâm = 1/2"</t>
  </si>
  <si>
    <t>14,57</t>
  </si>
  <si>
    <t>Joelho 90º de pvc rígido roscável com bucha de latão diâm = 1/2"</t>
  </si>
  <si>
    <t>13,58</t>
  </si>
  <si>
    <t>Joelho 90º de pvc rígido roscável com bucha de latão diâm = 3/4"</t>
  </si>
  <si>
    <t>Joelho 90º red. pvc rígido roscável c/bucha de latão diâm = 3/4" x 1/2"</t>
  </si>
  <si>
    <t>12,06</t>
  </si>
  <si>
    <t>Tubo de pead, PE-80, ramal predial, diam = 20mm (1/2") x 2,3mm (esp.parede)</t>
  </si>
  <si>
    <t>Adaptador pead d= 20mm x 1/2"</t>
  </si>
  <si>
    <t>Adaptador pead d= 20mm x 3/4"</t>
  </si>
  <si>
    <t>Ponto de água fria aparente, c/material pvc rígido roscável Ø 3/4"</t>
  </si>
  <si>
    <t>Ponto de água fria embutido, c/material pvc rígido roscável Ø 3/4"</t>
  </si>
  <si>
    <t>Tê 90° redução pvc rígido roscavel diâm = 1" x 3/4"</t>
  </si>
  <si>
    <t>Plug em pvc rigido roscável d=3/4"</t>
  </si>
  <si>
    <t>Fornecimento e instalação de plug de pvc roscável d = 1/2"</t>
  </si>
  <si>
    <t>Mangueira trançada de alta pressão   spt 250p ø = 3/4"</t>
  </si>
  <si>
    <t>7,46</t>
  </si>
  <si>
    <t>Tubo cobre aparente, junta soldadas, d = 15 mm (1/2")</t>
  </si>
  <si>
    <t>Tubo cobre aparente, junta soldadas, d = 22 mm (3/4")</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</si>
  <si>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</si>
  <si>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</si>
  <si>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</si>
  <si>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</si>
  <si>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</si>
  <si>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</si>
  <si>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aparente, junta soldadas, d = 104 mm (4")</t>
  </si>
  <si>
    <t>Curva de latão, cobre ou bronze, juntas soldadas, 45º, diâm = 15mm (1/2")</t>
  </si>
  <si>
    <t>Curva de latão, cobre ou bronze, juntas soldadas, diâm = 22mm (3/4")</t>
  </si>
  <si>
    <t>Curva de latão, cobre ou bronze, juntas soldadas, diâm = 28 mm (1")</t>
  </si>
  <si>
    <t>11,29</t>
  </si>
  <si>
    <t>Curva de latão, cobre ou bronze, juntas soldadas, diâm = 35mm (1 1/4")</t>
  </si>
  <si>
    <t>26,06</t>
  </si>
  <si>
    <t>Curva de latão, cobre ou bronze, juntas soldadas, diâm = 42mm (1 1/2")</t>
  </si>
  <si>
    <t>Curva de latão, cobre ou bronze, juntas soldadas, diâm = 54mm (2")</t>
  </si>
  <si>
    <t>Curva de latão, cobre ou bronze, juntas soldadas, diâm = 66mm (2 1/2")</t>
  </si>
  <si>
    <t>Curva de latão, cobre ou bronze, juntas soldadas, diâm = 79mm (3")</t>
  </si>
  <si>
    <t>Curva de latão, cobre ou bronze, juntas soldadas, diâm = 104mm (4")</t>
  </si>
  <si>
    <t>Bucha de redução de cobre, juntas soldadas, diâm = 22mm x 15mm</t>
  </si>
  <si>
    <t>8,22</t>
  </si>
  <si>
    <t>Tê   de cobre ou bronze , juntas soldadas, diâm = 15mm (1/2")</t>
  </si>
  <si>
    <t>Tê   de cobre ou bronze , juntas soldadas, diâm = 22mm (3/4")</t>
  </si>
  <si>
    <t>Tê   de cobre ou bronze , juntas soldadas, diâm = 28 mm (1")</t>
  </si>
  <si>
    <t>16,91</t>
  </si>
  <si>
    <t>Tê   de cobre ou bronze , juntas soldadas, diâm = 35mm (1 1/4")</t>
  </si>
  <si>
    <t>Tê   de cobre ou bronze , juntas soldadas, diâm = 42mm (1 1/2")</t>
  </si>
  <si>
    <t>Tê   de cobre ou bronze , juntas soldadas, diâm = 54mm (2")</t>
  </si>
  <si>
    <t>Página 29 Página 29</t>
  </si>
  <si>
    <t>Tê   de cobre ou bronze , juntas soldadas, diâm = 66mm (2 1/2")</t>
  </si>
  <si>
    <t>Tê   de cobre ou bronze , juntas soldadas, diâm = 79mm (3")</t>
  </si>
  <si>
    <t>Tê   de cobre ou bronze , juntas soldadas, diâm = 104mm (4")</t>
  </si>
  <si>
    <t>8,93</t>
  </si>
  <si>
    <t>Materiais hidráulicos casa se - 42 - gi - 26</t>
  </si>
  <si>
    <t>Caixa d´água em fibra de vidro, cap. 5.000 litros - fornecimento</t>
  </si>
  <si>
    <t>Torneira de bóia p/caixa d'agua d = 1 1/4" (deca ou similar)</t>
  </si>
  <si>
    <t>Torneira de bóia p/caixa d'agua d = 1" (deca ou similar)</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</si>
  <si>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</si>
  <si>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</si>
  <si>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</si>
  <si>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</si>
  <si>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Registro gaveta bruto, d = 40 mm (1 1/2") - ref.1502-B, Pn16, Deca ou similar</t>
  </si>
  <si>
    <t>79,74</t>
  </si>
  <si>
    <t>Registro gaveta bruto, d = 50 mm (2") - ref.1502-B, Pn16, Deca ou similar</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</si>
  <si>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</si>
  <si>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</si>
  <si>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</si>
  <si>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</si>
  <si>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</si>
  <si>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</si>
  <si>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Página 30 Página 30</t>
  </si>
  <si>
    <t>Válvula de descarga cromada c/ canopla lisa 32 mm (1 1/4")</t>
  </si>
  <si>
    <t>Válvula de descarga cromada c/ canopla lisa 40 mm (1 1/2")</t>
  </si>
  <si>
    <t>Válvula retenção horizontal, bronze, d = 13 mm (1/2")</t>
  </si>
  <si>
    <t>Válvula retenção universal (horizontal ou vertical), bronze, d = 19 mm (3/4")</t>
  </si>
  <si>
    <t>63,74</t>
  </si>
  <si>
    <t>Válvula retenção horizontal, bronze, d = 32 mm (1 1/4")</t>
  </si>
  <si>
    <t>Válvula retenção universal (horizontal ou vertical), bronze, d = 25 mm (1")</t>
  </si>
  <si>
    <t>Válvula retenção horizontal, bronze, d = 38 mm (1 1/2")</t>
  </si>
  <si>
    <t>Válvula retenção universal (horizontal ou vertical), bronze, d = 50 mm (2")</t>
  </si>
  <si>
    <t>Válvula retenção horizontal, bronze, d = 63 mm (2 1/2")</t>
  </si>
  <si>
    <t>Válvula retenção horizontal, bronze, d = 75 mm (3")</t>
  </si>
  <si>
    <t>Válvula retenção horizontal, bronze, d = 100 mm (4")</t>
  </si>
  <si>
    <t>Válvula pé c/ crivo, d = 25 mm (1")</t>
  </si>
  <si>
    <t>Válvula pé c/ crivo, d = 32 mm (1 1/4")</t>
  </si>
  <si>
    <t>Válvula pé c/ crivo, d = 38 mm (1 1/2")</t>
  </si>
  <si>
    <t>81,09</t>
  </si>
  <si>
    <t>Válvula pé c/ crivo, d = 50 mm (2")</t>
  </si>
  <si>
    <t>Válvula pé c/ crivo, d = 63 mm (2 1/2")</t>
  </si>
  <si>
    <t>Válvula pé c/ crivo, d = 75 mm (3")</t>
  </si>
  <si>
    <t>Sprinkler tipo quartzoid para temperatura de 38°c</t>
  </si>
  <si>
    <t>Sprinkler tipo quartzoid para temperatura de 68°c</t>
  </si>
  <si>
    <t>Sprinkler tipo quartzoid para temperatura de 79°c</t>
  </si>
  <si>
    <t>Sprinkler tipo quartzoid para temperatura de 93°c</t>
  </si>
  <si>
    <t>Sprinkler tipo quartzoid para temperatura de 141°c</t>
  </si>
  <si>
    <t>Sprinkler tipo quartzoid para temperatura de 182°c</t>
  </si>
  <si>
    <t>Sprinkler tipo quartzoid para temperatura de 227°c</t>
  </si>
  <si>
    <t>Sprinkler tipo quartzoid para temperatura de 260°c</t>
  </si>
  <si>
    <t>Projetor do sistema mulsifyre</t>
  </si>
  <si>
    <t>Extintor de água pressurizada capacidade 10 litros, instalado</t>
  </si>
  <si>
    <t>Fornecimento e instalação de mangueira de algodão p/incêndio 2 1/2" com 30m</t>
  </si>
  <si>
    <t>Fornecimento e instalação de mangueira de algodão para incêndio1 1/2"com 15m</t>
  </si>
  <si>
    <t>Página 31 Página 31</t>
  </si>
  <si>
    <t>Válvula de "flow swicht" - 2 1/2"</t>
  </si>
  <si>
    <t>Abrigo metálico de embutir para mangueira de incêndio - 0,90 x0,60 x 0,17m</t>
  </si>
  <si>
    <t>Tubo pvc rígido soldável ponta e bolsa p/ esgoto predial, d = 40 mm</t>
  </si>
  <si>
    <t>Tubo pvc rígido soldável ponta e bolsa p/ esgoto predial, d = 50 mm</t>
  </si>
  <si>
    <t>Tubo pvc rígido soldável ponta e bolsa p/ esgoto predial, d = 75 mm</t>
  </si>
  <si>
    <t>Tubo pvc rígido soldável ponta e bolsa p/ esgoto predial, d = 100 mm</t>
  </si>
  <si>
    <t>Tubo pvc rígido soldável ponta e bolsa p/ esgoto predial, d = 150 mm</t>
  </si>
  <si>
    <t>40,66</t>
  </si>
  <si>
    <t>Tubo pvc rígido c/anel borracha, serie normal, p/esgoto predial, d = 40mm</t>
  </si>
  <si>
    <t>Tubo pvc rígido c/anel borracha, serie normal, p/esgoto predial, d = 50mm</t>
  </si>
  <si>
    <t>Tubo pvc rígido c/anel borracha, serie normal, p/esgoto predial, d = 75mm</t>
  </si>
  <si>
    <t>Tubo pvc rígido c/anel borracha, serie normal, p/esgoto predial, d = 100mm</t>
  </si>
  <si>
    <t>23,87</t>
  </si>
  <si>
    <t>Tubo pvc rígido c/anel borracha, serie normal, p/esgoto predial, d = 150mm</t>
  </si>
  <si>
    <t>Cap de pvc rígido soldavel p/ esgoto, diâm = 50mm</t>
  </si>
  <si>
    <t>Cap de pvc rígido soldavel p/ esgoto, diâm = 75mm</t>
  </si>
  <si>
    <t>Cap de pvc rígido soldavel p/ esgoto, diâm =100mm</t>
  </si>
  <si>
    <t>Curva 45° curta em pvc rígido soldável, diâm = 100mm</t>
  </si>
  <si>
    <t>Curva 90° curta em pvc rígido soldável, diâm = 50mm</t>
  </si>
  <si>
    <t>Curva 90° curta em pvc rígido soldável, diâm = 75mm</t>
  </si>
  <si>
    <t>Curva 90° curta em pvc rígido soldável, diâm = 100mm</t>
  </si>
  <si>
    <t>Joelho 90° c/visita, pvc soldável, p/esgoto, diâm = 100 x 50mm</t>
  </si>
  <si>
    <t>22,98</t>
  </si>
  <si>
    <t>Joelho 90° c/visita, pvc soldável, série R, p/esgoto, diâm = 100 x 75mm</t>
  </si>
  <si>
    <t>41,82</t>
  </si>
  <si>
    <t>Curva 45° longa em pvc rígido soldável, diâm = 50mm</t>
  </si>
  <si>
    <t>10,52</t>
  </si>
  <si>
    <t>Curva 45° longa em pvc rígido soldável, diâm = 75mm</t>
  </si>
  <si>
    <t>Curva 45° longa em pvc rígido soldável, diâm = 100mm</t>
  </si>
  <si>
    <t>31,48</t>
  </si>
  <si>
    <t>Curva 90° longa em pvc rígido soldável, diâm = 50mm</t>
  </si>
  <si>
    <t>10,47</t>
  </si>
  <si>
    <t>Curva 90° longa em pvc rígido soldável, diâm = 75mm</t>
  </si>
  <si>
    <t>Curva 90° longa em pvc rígido soldável, diâm = 100mm</t>
  </si>
  <si>
    <t>36,48</t>
  </si>
  <si>
    <t>Curva 87° 30' curta em pvc rígido, com bolsas para pé de coluna, diâm = 75mm</t>
  </si>
  <si>
    <t>20,34</t>
  </si>
  <si>
    <t>Curva 87° 30' curta em pvc rígido, com bolsas para pé de coluna, diâm = 100mm</t>
  </si>
  <si>
    <t>30,94</t>
  </si>
  <si>
    <t>Joelho 45° em pvc rígido soldável, para esgoto predial, diâm = 50mm</t>
  </si>
  <si>
    <t>7,34</t>
  </si>
  <si>
    <t>Joelho 45° em pvc rígido soldável, para esgoto predial, diâm = 75mm</t>
  </si>
  <si>
    <t>Joelho 45° em pvc rígido soldável, para esgoto predial, diâm = 100mm</t>
  </si>
  <si>
    <t>16,45</t>
  </si>
  <si>
    <t>Joelho 90° em pvc rígido soldável, para esgoto predial, diâm = 50mm</t>
  </si>
  <si>
    <t>6,92</t>
  </si>
  <si>
    <t>Joelho 90° em pvc rígido soldável, para esgoto predial, diâm = 75mm</t>
  </si>
  <si>
    <t>Joelho 90° em pvc rígido soldável, para esgoto predial, diâm = 100mm</t>
  </si>
  <si>
    <t>Junção simples em pvc rígido soldável, para esgoto primário, diâm = 50 x 50mm</t>
  </si>
  <si>
    <t>Junção simples em pvc rígido soldável, para esgoto primário, diâm = 75 x 50mm</t>
  </si>
  <si>
    <t>Página 32 Página 32</t>
  </si>
  <si>
    <t>Junção simples em pvc rígido soldável, para esgoto primário, diâm = 75 x 75mm</t>
  </si>
  <si>
    <t>Junção dupla em pvc rígido soldável, para esgoto primário, diâm = 75mm</t>
  </si>
  <si>
    <t>26,38</t>
  </si>
  <si>
    <t>Junção dupla em pvc rígido soldável, para esgoto primário, diâm = 100mm</t>
  </si>
  <si>
    <t>21,21</t>
  </si>
  <si>
    <t>27,94</t>
  </si>
  <si>
    <t>Tubo de ligação PVC para saída de vaso sanitário, diâm = 100mm</t>
  </si>
  <si>
    <t>16,71</t>
  </si>
  <si>
    <t>Luva simples em pvc rígido soldável, para esgoto primário, diâm = 50mm</t>
  </si>
  <si>
    <t>Luva simples em pvc rígido soldável, para esgoto primário, diâm = 75mm</t>
  </si>
  <si>
    <t>Luva simples em pvc rígido soldável, para esgoto primário, diâm = 100mm</t>
  </si>
  <si>
    <t>16,16</t>
  </si>
  <si>
    <t>Luva de correr em pvc rígido soldável, para esgoto primário, diâm = 50mm</t>
  </si>
  <si>
    <t>Luva de correr em pvc rígido soldável, para esgoto primário, diâm = 75mm</t>
  </si>
  <si>
    <t>15,56</t>
  </si>
  <si>
    <t>Luva de correr em pvc rígido soldável, para esgoto primário, diâm = 100mm</t>
  </si>
  <si>
    <t>Plug em pvc rígido soldável, para esgoto primário, diâm = 50mm</t>
  </si>
  <si>
    <t>Plug em pvc rígido soldável, para esgoto primário, diâm = 75mm</t>
  </si>
  <si>
    <t>Plug em pvc rígido soldável, para esgoto primário, diâm = 100mm</t>
  </si>
  <si>
    <t>14,92</t>
  </si>
  <si>
    <t>Redução excentrica em pvc rígido soldável, para esgoto primário, diâm = 100 x 75mm</t>
  </si>
  <si>
    <t>Tê sanitário em pvc rígido soldável, para esgoto primário, diâm = 50 x 50mm</t>
  </si>
  <si>
    <t>Tê sanitário em pvc rígido soldável, para esgoto primário, diâm = 75 x 50mm</t>
  </si>
  <si>
    <t>22,67</t>
  </si>
  <si>
    <t>Tê sanitário em pvc rígido soldável, para esgoto primário, diâm = 75 x 75mm</t>
  </si>
  <si>
    <t>Tê sanitário em pvc rígido soldável, para esgoto primário, diâm = 100 x 50mm</t>
  </si>
  <si>
    <t>Tê sanitário em pvc rígido soldável, para esgoto primário, diâm = 100 x 75mm</t>
  </si>
  <si>
    <t>29,19</t>
  </si>
  <si>
    <t>Tê sanitário em pvc rígido soldável, para esgoto primário, diâm = 100 x 100mm</t>
  </si>
  <si>
    <t>18,99</t>
  </si>
  <si>
    <t>3,77</t>
  </si>
  <si>
    <t>Curva de 45° em pvc rígido soldável, para esgoto secundário, diâm = 40mm</t>
  </si>
  <si>
    <t>Curva 90° curta pvc soldável p/ esgoto secundário, diâm = 40mm</t>
  </si>
  <si>
    <t>7,11</t>
  </si>
  <si>
    <t>Joelho de 45° em pvc rígido soldável, para esgoto secundário, diâm = 40mm</t>
  </si>
  <si>
    <t>Joelho de 90° em pvc rígido soldável, para esgoto secundário, diâm = 40mm</t>
  </si>
  <si>
    <t>Joelho 90° pvc rígido soldável e c/rosca, diam = 20mm x 1/2"</t>
  </si>
  <si>
    <t>Junção 45° em   pvc rígido soldável, para esgoto secundário, diâm = 40mm</t>
  </si>
  <si>
    <t>7,58</t>
  </si>
  <si>
    <t>Luva em   pvc rígido soldável, para esgoto secundário, diâm = 40mm</t>
  </si>
  <si>
    <t>Página 33 Página 33</t>
  </si>
  <si>
    <t>Luva de correr em pvc rígido soldável, para esgoto secundário, diâm = 40mm</t>
  </si>
  <si>
    <t>Tê 90° em   pvc rígido soldável, para esgoto secundário, diâm = 40mm</t>
  </si>
  <si>
    <t>7,28</t>
  </si>
  <si>
    <t>Cap de pvc rígido c/ anéis p/ esgoto, diâm. = 50mm</t>
  </si>
  <si>
    <t>Cap de pvc rígido c/ anéis p/ esgoto, diâm. = 75mm</t>
  </si>
  <si>
    <t>Cap de pvc rígido c/ anéis p/ esgoto, diâm. =100mm</t>
  </si>
  <si>
    <t>Curva 45° curta em pvc rígido c/ anéis, diâm = 100mm</t>
  </si>
  <si>
    <t>Curva 90° curta em pvc rígido c/ anéis, diâm = 50mm</t>
  </si>
  <si>
    <t>10,27</t>
  </si>
  <si>
    <t>Curva 90º curta em pvc rígido c/anéis,   diâm = 75mm</t>
  </si>
  <si>
    <t>Curva 90° curta em pvc rígido c/ anéis, diâm = 100mm</t>
  </si>
  <si>
    <t>Joelho 90° c/visita e c/anéis, pvc soldavel, p/esgoto, diâm = 100 x 50mm</t>
  </si>
  <si>
    <t>Curva 45° longa em pvc rígido c/ anéis, diâm = 50mm</t>
  </si>
  <si>
    <t>10,09</t>
  </si>
  <si>
    <t>Curva 45° longa em pvc rígido c/ anéis, diâm = 75mm</t>
  </si>
  <si>
    <t>Curva 45° longa em pvc rígido c/ anéis, diâm =100mm</t>
  </si>
  <si>
    <t>Curva 90° longa em pvc rígido c/ anéis, diâm = 50mm</t>
  </si>
  <si>
    <t>10,04</t>
  </si>
  <si>
    <t>Curva 90° longa em pvc rígido c/ anéis, diâm = 75mm</t>
  </si>
  <si>
    <t>22,20</t>
  </si>
  <si>
    <t>Curva 90° longa em pvc rígido c/ anéis, diâm =100mm</t>
  </si>
  <si>
    <t>Joelho 45° em pvc rígido c/ anéis, para esgoto predial, diâm = 50mm</t>
  </si>
  <si>
    <t>Joelho 45° em pvc rígido c/ anéis, para esgoto predial, diâm = 75mm</t>
  </si>
  <si>
    <t>Joelho 45° em pvc rígido c/ anéis, para esgoto predial, diâm =100mm</t>
  </si>
  <si>
    <t>Joelho 90° em pvc rígido c/ anéis, para esgoto predial, diâm = 50mm</t>
  </si>
  <si>
    <t>Joelho 90° em pvc rígido c/ anéis, para esgoto predial, diâm = 75mm</t>
  </si>
  <si>
    <t>Joelho 90° em pvc rígido c/ anéis, para esgoto predial, diâm =100mm</t>
  </si>
  <si>
    <t>Junção simples em pvc rígido c/ anéis, para esgoto primário, diâm = 50 x 50mm</t>
  </si>
  <si>
    <t>Junção simples em pvc rígido c/ anéis, para esgoto primário, diâm = 75 x 50mm</t>
  </si>
  <si>
    <t>Junção simples em pvc rígido c/ anéis, para esgoto primário, diâm = 75 x 75mm</t>
  </si>
  <si>
    <t>Junção simples em pvc rígido c/ anéis, para esgoto primário, diâm =100 x 50mm</t>
  </si>
  <si>
    <t>26,55</t>
  </si>
  <si>
    <t>Junção dupla em pvc rígido c/ anéis, para esgoto primário, diâm = 75mm</t>
  </si>
  <si>
    <t>Junção dupla em pvc rígido c/ anéis, para esgoto primário, diâm =100mm</t>
  </si>
  <si>
    <t>Luva simples em pvc rígido c/ anéis, para esgoto primário, diâm = 50mm</t>
  </si>
  <si>
    <t>Luva simples em pvc rígido c/ anéis, para esgoto primário, diâm = 75mm</t>
  </si>
  <si>
    <t>Luva simples em pvc rígido c/ anéis, para esgoto primário, diâm =100mm</t>
  </si>
  <si>
    <t>Luva de correr em pvc rígido c/ anéis, para esgoto primário, diâm = 50mm</t>
  </si>
  <si>
    <t>12,63</t>
  </si>
  <si>
    <t>Luva de correr em pvc rígido c/ anéis, para esgoto primário, diâm = 75mm</t>
  </si>
  <si>
    <t>15,13</t>
  </si>
  <si>
    <t>Luva de correr em pvc rígido c/ anéis, para esgoto primário, diâm =100mm</t>
  </si>
  <si>
    <t>Plug em pvc rígido c/ anéis, para esgoto primário, diâm = 50mm</t>
  </si>
  <si>
    <t>Plug em pvc rígido c/ anéis, para esgoto primário, diâm = 75mm</t>
  </si>
  <si>
    <t>Página 34 Página 34</t>
  </si>
  <si>
    <t>Plug em pvc rígido c/ anéis, para esgoto primário, diâm =100mm</t>
  </si>
  <si>
    <t>Tê sanitário em pvc rígido c/ anéis, para esgoto primário, diâm = 50 x 50mm</t>
  </si>
  <si>
    <t>Tê sanitário em pvc rígido c/ anéis, para esgoto primário, diâm = 75 x 50mm</t>
  </si>
  <si>
    <t>20,57</t>
  </si>
  <si>
    <t>Tê sanitário em pvc rígido c/ anéis, para esgoto primário, diâm = 75 x 75mm</t>
  </si>
  <si>
    <t>Tê sanitário em pvc rígido c/ anéis, para esgoto primário, diâm =100 x 50mm</t>
  </si>
  <si>
    <t>Tê sanitário em pvc rígido c/ anéis, para esgoto primário, diâm =100 x 75mm</t>
  </si>
  <si>
    <t>Tê sanitário em pvc rígido c/ anéis, para esgoto primário, diâm =100 x 100mm</t>
  </si>
  <si>
    <t>26,45</t>
  </si>
  <si>
    <t>6,83</t>
  </si>
  <si>
    <t>Curva de 45° em pvc rígido c/ anéis, para esgoto secundário, diâm = 40mm</t>
  </si>
  <si>
    <t>Joelho de 45° em pvc rígido c/ anéis, para esgoto secundário, diâm = 40mm</t>
  </si>
  <si>
    <t>10,76</t>
  </si>
  <si>
    <t>Joelho de 90° em pvc rígido c/ anéis, para esgoto secundário, diâm = 40mm</t>
  </si>
  <si>
    <t>Joelho 90° pvc rígido soldável e c/rosca e anéis, diâm = 20mm x 1/2"</t>
  </si>
  <si>
    <t>10,25</t>
  </si>
  <si>
    <t>Junção 45° em pvc rígido c/ anéis, para esgoto secundário, diâm = 40mm</t>
  </si>
  <si>
    <t>Luva em pvc rígido c/ anéis, para esgoto secundário, diâm = 40mm</t>
  </si>
  <si>
    <t>Luva de correr em pvc rígido c/ anéis, para esgoto secundário, diâm = 40mm</t>
  </si>
  <si>
    <t>9,83</t>
  </si>
  <si>
    <t>Tê 90° em pvc rígido c/ anéis, para esgoto secundário, diâm = 40mm</t>
  </si>
  <si>
    <t>63,57</t>
  </si>
  <si>
    <t>Revisão de ponto de esgoto tipo 1</t>
  </si>
  <si>
    <t>Revisão de ponto de esgoto tipo 2 - Rev. 01</t>
  </si>
  <si>
    <t>Revisão de ponto de esgoto tipo 3 - Rev. 01</t>
  </si>
  <si>
    <t>Ponto de esgoto com tubo de pvc rígido soldável de Ø 100 mm (vaso sanitário)</t>
  </si>
  <si>
    <t>Fornecimento de curva 90º longa pvc 150mm</t>
  </si>
  <si>
    <t>Fornecimento de tê pvc 150mm para esgoto</t>
  </si>
  <si>
    <t>Luva simples pvc rígido soldável para esgoto secundário d = 150mm</t>
  </si>
  <si>
    <t>Junção simples pvc rígido sóldável para esgoto secundário ø 150x100mm</t>
  </si>
  <si>
    <t>Materiais sanitários casa padrão se.43.i.1-30,05m²</t>
  </si>
  <si>
    <t>Materiais sanitários casa se - 42 - gi - 26</t>
  </si>
  <si>
    <t>Caixa de reunião - "cr" - (50 x 50 x 65cm)</t>
  </si>
  <si>
    <t>Caixa de gordura - "cg" - (50 x 50 x 65cm)</t>
  </si>
  <si>
    <t>39,15</t>
  </si>
  <si>
    <t>24,08</t>
  </si>
  <si>
    <t>Akros ou similar</t>
  </si>
  <si>
    <t>Página 35 Página 35</t>
  </si>
  <si>
    <t>Ralo sifonado em pvc d = 100 mm, saída 40 mm, com grelha acabamento branco</t>
  </si>
  <si>
    <t>Grelha metálica em ferro fundido, 30x30cm</t>
  </si>
  <si>
    <t>Fossa séptica pré-moldada, tipo oms, capacidade 10 pessoas (v=600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</si>
  <si>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</si>
  <si>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</si>
  <si>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</si>
  <si>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</si>
  <si>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Fossa séptica pré-moldada, tipo oms, capacidade 100 pessoas (v=5290 litros)</t>
  </si>
  <si>
    <t>Fossa em alvenaria de tijolo maciço 5,00 x 2,50 x 1,40 m</t>
  </si>
  <si>
    <t>Fossa séptica em concreto armado dimensões internas 3,00 x 6,00 x 2,00 m</t>
  </si>
  <si>
    <t>Fossa séptica em concreto armado dimensões internas 3,30 x 6,60 x 2,00 m</t>
  </si>
  <si>
    <t>Filtro anaeróbio em concreto armado dimensões internas 1,00 x 1,00 x 2,00 m</t>
  </si>
  <si>
    <t>Filtro anaeróbio em concreto armado dimensões internas 2,00 x 2,00 x 2,00 m</t>
  </si>
  <si>
    <t>Página 36 Página 36</t>
  </si>
  <si>
    <t>Sumidouro pre-moldado de concreto - 02 aneis h=0,50m cada padrão cehop</t>
  </si>
  <si>
    <t>Filtro anaeróbio em concreto armado dimensões internas 2,85 x2,85 x 1,80 m</t>
  </si>
  <si>
    <t>Filtro anaeróbio em concreto armado dimensões internas 4,50 x 4,50 x 1,80 m</t>
  </si>
  <si>
    <t>Basculante em madeira de lei, tipo modulado</t>
  </si>
  <si>
    <t>Basculante em madeira de lei, tipo pivotante</t>
  </si>
  <si>
    <t>Batente em madeira de lei l = 0,14 m (caixão), incluindo 02 jogos de alizar</t>
  </si>
  <si>
    <t>Corrimão em madeira para fixação em parede</t>
  </si>
  <si>
    <t>Prateleira em compensado, revestida com fórmica</t>
  </si>
  <si>
    <t>Mola hidráulica para porta de madeira (Brasil ou similar)</t>
  </si>
  <si>
    <t>Portão em madeira de lei, tipo assoalho, fechado</t>
  </si>
  <si>
    <t>Página 37 Página 37</t>
  </si>
  <si>
    <t>Basculante em madeira de lei, modelo convencional</t>
  </si>
  <si>
    <t>Revisão de esquadria de madeira</t>
  </si>
  <si>
    <t>Alizares em madeira 1ª qualidade, 5 x 1,5 cm (2 lados)</t>
  </si>
  <si>
    <t>154,79</t>
  </si>
  <si>
    <t>Soleira cimentada traço t1 l=33cm - e= 2cm</t>
  </si>
  <si>
    <t>Fornecimento e colocação de cremona cromada 1,50m</t>
  </si>
  <si>
    <t>Prateleira de madeira revestida com fórmica</t>
  </si>
  <si>
    <t>Página 38 Página 38</t>
  </si>
  <si>
    <t>Revisão de esquadrias de alumínio</t>
  </si>
  <si>
    <t>Alçapão em chapa de aço e = 3/16"</t>
  </si>
  <si>
    <t>Grade ferro tipo tijolinho, perfil 1/2 " x 1/8"</t>
  </si>
  <si>
    <t>Porta em ferro, tipo pantográfica</t>
  </si>
  <si>
    <t>Grade proteção c/ barra chata 1/8" x 5/8"</t>
  </si>
  <si>
    <t>Grade proteção c/ barra quadrada ferro 5/8"</t>
  </si>
  <si>
    <t>Grade proteção c/ barra redonda ferro 5/8"</t>
  </si>
  <si>
    <t>Grade tubo ferro galvanizado 1 1/2"</t>
  </si>
  <si>
    <t>Grade tubo ferro galvanizado 2 1/2"</t>
  </si>
  <si>
    <t>Grade ferro 1/2 x 1/2"</t>
  </si>
  <si>
    <t>Remoção de tela galvanizada</t>
  </si>
  <si>
    <t>Revisão de esquadria de ferro</t>
  </si>
  <si>
    <t>Remoção e reassentamento de esquadria de ferro</t>
  </si>
  <si>
    <t>Fornecimento de cadeado 40mm</t>
  </si>
  <si>
    <t>17,85</t>
  </si>
  <si>
    <t>Escada de ferro com guarda corpo</t>
  </si>
  <si>
    <t>Porta cadeado e cadeado 35 x 33 mm</t>
  </si>
  <si>
    <t>Fornecimento e instalação de ferrolho</t>
  </si>
  <si>
    <t>10,28</t>
  </si>
  <si>
    <t>Ferrolho ou targeta de fio redondo ( aliança ou similar ) ref.81098 63mm (2 1/2")</t>
  </si>
  <si>
    <t>32,91</t>
  </si>
  <si>
    <t>Fechadura (tarjeta) livre-ocupado p/divisória em mármore ou granito, ref. TG0819 - IMAB ou similar, inclusive</t>
  </si>
  <si>
    <t>Basculante de ferro</t>
  </si>
  <si>
    <t>assentamento</t>
  </si>
  <si>
    <t>Guarda-corpo tubo de aço galvanizado 2" h = 1,10 m</t>
  </si>
  <si>
    <t>Fornecimento de cadeado 50mm</t>
  </si>
  <si>
    <t>25,62</t>
  </si>
  <si>
    <t>Tranca de cela - grade tipo i</t>
  </si>
  <si>
    <t>Tranca de cela - grade tipo ii</t>
  </si>
  <si>
    <t>Vidro liso incolor 3mm</t>
  </si>
  <si>
    <t>Vidro liso incolor 4mm</t>
  </si>
  <si>
    <t>Vidro liso incolor 5mm</t>
  </si>
  <si>
    <t>Vidro liso incolor 6mm</t>
  </si>
  <si>
    <t>Vidro liso fumê 4mm</t>
  </si>
  <si>
    <t>Vidro liso fumê 6mm</t>
  </si>
  <si>
    <t>Vidro fantasia canelado 4 mm</t>
  </si>
  <si>
    <t>Página 39 Página 39</t>
  </si>
  <si>
    <t>Vidro temperado 10 mm, liso, transparente, com ferragens</t>
  </si>
  <si>
    <t>Mola para porta blindex</t>
  </si>
  <si>
    <t>Espelho plano 3mm</t>
  </si>
  <si>
    <t>Espelho plano 4mm</t>
  </si>
  <si>
    <t>Persiana vertical em alumínio</t>
  </si>
  <si>
    <t>Persiana horizontal em aluminio 50mm, Maxline ou similar</t>
  </si>
  <si>
    <t>Persiana horizontal 35mm, midline ou similar</t>
  </si>
  <si>
    <t>Persiana horizontal 25mm, microline ou similar</t>
  </si>
  <si>
    <t>Persiana horizontal 15mm, slimlux ou similar</t>
  </si>
  <si>
    <t>Assentamento de esquadrias de alumínio</t>
  </si>
  <si>
    <t>Cantoneira alumínio anodizado colorido, 1 1/2" x 1 1/2" x 1/4</t>
  </si>
  <si>
    <t>27,66</t>
  </si>
  <si>
    <t>Limpeza de revestimentos cerâmicos</t>
  </si>
  <si>
    <t>Rejuntamento de revestimentos cerâmicos 20cm x 20cm</t>
  </si>
  <si>
    <t>6,67</t>
  </si>
  <si>
    <t>industrializada ac-i, rejuntado, exclusive regularização de base ou emboço</t>
  </si>
  <si>
    <t>Remoção e reposição de piso em pedra portuguesa sobre camada de areai</t>
  </si>
  <si>
    <t>72,63</t>
  </si>
  <si>
    <t>Revestimento para parede com lambri de cumaru/ipê champanhe, colado</t>
  </si>
  <si>
    <t>Página 40 Página 40</t>
  </si>
  <si>
    <t>74,50</t>
  </si>
  <si>
    <t>industrializada ac-ii, rejuntado, exclusive emboço</t>
  </si>
  <si>
    <t>exclusive emboço</t>
  </si>
  <si>
    <t>Sanca ou cimalha em gesso l = 6 cm</t>
  </si>
  <si>
    <t>Sanca ou cimalha em gesso l = 10 cm</t>
  </si>
  <si>
    <t>8,79</t>
  </si>
  <si>
    <t>42,32</t>
  </si>
  <si>
    <t>Isolamento térmico c/ mantas lã vidro, e = 25 mm, fixadas c/ asfalto oxidado</t>
  </si>
  <si>
    <t>Peitoril cimento traço t1, c/ largura = 17 cm, esp = 4 cm</t>
  </si>
  <si>
    <t>Peitoril cimento traço t1, c/ largura = 22 cm, esp = 4 cm</t>
  </si>
  <si>
    <t>25,75</t>
  </si>
  <si>
    <t>Peitoril granito cinza polido, c/ largura = 17 cm, esp = 2 cm</t>
  </si>
  <si>
    <t>Peitoril granito cinza polido, c/ largura = 22 cm, esp = 2 cm</t>
  </si>
  <si>
    <t>Peitoril mármore branco, c/ largura = 17 cm, esp = 2 cm</t>
  </si>
  <si>
    <t>Peitoril mármore branco, c/ largura = 22 cm, esp = 2 cm</t>
  </si>
  <si>
    <t>Peitoril marmorite, c/ largura = 17 cm, esp = 2 cm</t>
  </si>
  <si>
    <t>Peitoril marmorite, c/ largura = 22 cm, esp = 2 cm</t>
  </si>
  <si>
    <t>40,28</t>
  </si>
  <si>
    <t>Tampo balcão granito verde ubatuba polido c/ largura = 57 cm, e = 2 cm</t>
  </si>
  <si>
    <t>Tampo balcão marmore branco polido c/ largura = 57 cm, e = 2 cm</t>
  </si>
  <si>
    <t>Página 41 Página 41</t>
  </si>
  <si>
    <t>Tampo de balcão em granito preto, e=2cm</t>
  </si>
  <si>
    <t>Peitoril mármore branco, c/ largura = 32 cm, esp = 2 cm</t>
  </si>
  <si>
    <t>engate plástico</t>
  </si>
  <si>
    <t>similares</t>
  </si>
  <si>
    <t>Página 42 Página 42</t>
  </si>
  <si>
    <t>Chuveiro elétrico de plástico (lorenzetti ou similar)</t>
  </si>
  <si>
    <t>Fornecimento e instalação saboneteira de louça (deca ref a180) ou similar</t>
  </si>
  <si>
    <t>27,53</t>
  </si>
  <si>
    <t>Meia saboneteira de louça deca ref a380 ou similar</t>
  </si>
  <si>
    <t>Porta toalha inox para papel toalha em rolo</t>
  </si>
  <si>
    <t>Porta toalha inox para papel toalha em folha</t>
  </si>
  <si>
    <t>Porta toalha em bastão plástico (deca ref a586) ou similar</t>
  </si>
  <si>
    <t>Cabide de louça, DECA A680, branco ou similar</t>
  </si>
  <si>
    <t>Registro gaveta bruto 1/2" (ref 1510 hd)   Deca ou similar</t>
  </si>
  <si>
    <t>Registro gaveta bruto 3/4" (ref.1510 hd ) Deca ou similar</t>
  </si>
  <si>
    <t>Registro gaveta bruto 1" (ref 1510 hd) Deca ou similar</t>
  </si>
  <si>
    <t>Registro gaveta bruto 1 1/2" (ref 1510 hd) Deca ou similar</t>
  </si>
  <si>
    <t>Porta sabão liquido de plástico</t>
  </si>
  <si>
    <t>Registro de pressão 1/2" em PVC</t>
  </si>
  <si>
    <t>Fornecimento e instalação de caixa de descarga de sobrepor</t>
  </si>
  <si>
    <t>Chuveiro plástico sem registro</t>
  </si>
  <si>
    <t>Saboneteira para sabão líquido</t>
  </si>
  <si>
    <t>Caixa de descarga de sobrepor completa akros ou similar</t>
  </si>
  <si>
    <t>Tanque em aço inox, incluso torneira cromada e sifão PVC</t>
  </si>
  <si>
    <t>Assento plástico, universal, branco, para vaso sanitário, padrão popular</t>
  </si>
  <si>
    <t>Acabamento para válvula hydra</t>
  </si>
  <si>
    <t>Torneira de metal ø 1/2" p/ lavatório (deca ref 1190 c-40 ou similar)</t>
  </si>
  <si>
    <t>Fornecimento e instalação de sifão cromado para lavatório</t>
  </si>
  <si>
    <t>Assentamento de pia inox comp:1,20m</t>
  </si>
  <si>
    <t>Tampo em aço inoxidavel (sem cuba), fornecimento e instalação, L=57cm</t>
  </si>
  <si>
    <t>Reposição de vaso sanitário convencional</t>
  </si>
  <si>
    <t>Fornecimento e instalação de engate cromado</t>
  </si>
  <si>
    <t>Fornecimento e instalação de engate plástico</t>
  </si>
  <si>
    <t>Página 43 Página 43</t>
  </si>
  <si>
    <t>Espelho cristal redondo, diam=40cm, com moldura</t>
  </si>
  <si>
    <t>Espelho de cristal com moldura 60x70cm</t>
  </si>
  <si>
    <t>36,86</t>
  </si>
  <si>
    <t>Torneira cromada para jardim, DECA 1153C39, 1/2" ou similar</t>
  </si>
  <si>
    <t>Fornecimento e instalação de sifão cromado para pia</t>
  </si>
  <si>
    <t>Remoção de vaso sanitário</t>
  </si>
  <si>
    <t>Página 44 Página 44</t>
  </si>
  <si>
    <t>Página 45 Página 45</t>
  </si>
  <si>
    <t>27,18</t>
  </si>
  <si>
    <t>Lastro de concreto simples regularizado, fck=13,5 mpa,lançado e adensado</t>
  </si>
  <si>
    <t>Piso cimentado liso traço 1:5, e = 3 cm</t>
  </si>
  <si>
    <t>25,08</t>
  </si>
  <si>
    <t>Piso cimentado liso traço 1:5, e = 3 cm, c/ junta plástica 3 x 27 mm</t>
  </si>
  <si>
    <t>Piso cimentado desempolado traço 1:5, e = 3 cm</t>
  </si>
  <si>
    <t>Fornecimento e assentamento de juntas plásticas para pisos 27 x 3mm</t>
  </si>
  <si>
    <t>Soleira cimentada traço t1, l=33cm e= 2cm</t>
  </si>
  <si>
    <t>Polimento de piso de alta resistência (existente)</t>
  </si>
  <si>
    <t>exclusive regularização de base ou emboço</t>
  </si>
  <si>
    <t>Aplicação de resina sobre revestimento de pedra piso ou parede</t>
  </si>
  <si>
    <t>Página 46 Página 46</t>
  </si>
  <si>
    <t>Piso elevado c/   placa de aço preenchida com concreto celular, revestido com paviflex e=3,2mm c/ pedestais</t>
  </si>
  <si>
    <t>telescópico galv. à fogo, dim.600 x 600 x 30mm</t>
  </si>
  <si>
    <t>Fita antiderrapante safety-walk "3m" l=5cm ou similar</t>
  </si>
  <si>
    <t>Raspagem e enceramento de rodapé de madeira</t>
  </si>
  <si>
    <t>Fornecimento e Instalação de Piso de borracha 500 x 500 x 3mm, cor Preta, (Plurigoma, Daud ou similar)</t>
  </si>
  <si>
    <t>Revestimento de piso com pó pedra espalhado, esp. = 7,0 cm</t>
  </si>
  <si>
    <t>Pavimentação c/ brita granítica nº0, espalhada, e = 5,0 cm</t>
  </si>
  <si>
    <t>9,10</t>
  </si>
  <si>
    <t>Pavimentação c/ brita granítica   nº1, espalhada, e = 5,0cm</t>
  </si>
  <si>
    <t>Revestimento de piso com pedra portuguesa</t>
  </si>
  <si>
    <t>118,13</t>
  </si>
  <si>
    <t>Pavimentação ornamental com seixo rolado espalhado</t>
  </si>
  <si>
    <t>37,17</t>
  </si>
  <si>
    <t>Rodapé cimentado traço t1, h = 5 cm, e = 1,5 cm</t>
  </si>
  <si>
    <t>Rodapé cimentado traço t1, h = 7 cm, e = 1,5 cm</t>
  </si>
  <si>
    <t>Rodapé cimentado traço t1, h = 10 cm, e = 1,5 cm</t>
  </si>
  <si>
    <t>14,99</t>
  </si>
  <si>
    <t>Rodapé madeira 7 x 1,5 cm, inclusive chapuzes 7 x 7 x 2,5 cm</t>
  </si>
  <si>
    <t>Rodapé madeira 10 x 1,5 cm, inclusive chapuzes 7 x 7 x 2,5 cm</t>
  </si>
  <si>
    <t>Rodapé alta resistência, h = 7 cm</t>
  </si>
  <si>
    <t>Rodapé alta resistência, h = 10 cm</t>
  </si>
  <si>
    <t>Soleira alta resistência moldada "in-loco", e = 2 cm, l = 15 cm</t>
  </si>
  <si>
    <t>Soleira cimentado traço t1, l = 15 cm, e = 2 cm</t>
  </si>
  <si>
    <t>12,42</t>
  </si>
  <si>
    <t>Soleira cimentado traço t1, l = 18 cm, e = 2 cm</t>
  </si>
  <si>
    <t>Página 47 Página 47</t>
  </si>
  <si>
    <t>Soleira em granito cinza andorinha, l = 15 cm, e = 2 cm</t>
  </si>
  <si>
    <t>Soleira em granito cinza andorinha, l = 18 cm, e = 2 cm</t>
  </si>
  <si>
    <t>Soleira madeira, l = 15 cm, e = 2 cm</t>
  </si>
  <si>
    <t>Soleira madeira, l = 18 cm, e = 2 cm</t>
  </si>
  <si>
    <t>Soleira em mármore branco, l = 15 cm, e = 2 cm</t>
  </si>
  <si>
    <t>Soleira em mármore branco, l = 18 cm, e = 2 cm</t>
  </si>
  <si>
    <t>Soleira em mármore branco, l = 23cm , e=2cm</t>
  </si>
  <si>
    <t>18,74</t>
  </si>
  <si>
    <t>argamassa industrializada ac-iii, rejuntado</t>
  </si>
  <si>
    <t>Aplicação de 01 demão de textura acrílica</t>
  </si>
  <si>
    <t>13,63</t>
  </si>
  <si>
    <t>12,01</t>
  </si>
  <si>
    <t>Aplicação de 01 demão de texturatto colorido</t>
  </si>
  <si>
    <t>12,87</t>
  </si>
  <si>
    <t>Página 48 Página 48</t>
  </si>
  <si>
    <t>15,74</t>
  </si>
  <si>
    <t>13,21</t>
  </si>
  <si>
    <t>Demarcação de pavimentos c/ tinta acrílica rodoviária cor amarela, 01 demão</t>
  </si>
  <si>
    <t>24,18</t>
  </si>
  <si>
    <t>Demarcação de pavimentos c/ tinta (coberit- vedacit ou similar), 01 demão</t>
  </si>
  <si>
    <t>24,28</t>
  </si>
  <si>
    <t>Aplicação de tinta automotiva - 2 demãos</t>
  </si>
  <si>
    <t>27,76</t>
  </si>
  <si>
    <t>Lavagem de pastilhas e rejuntamento com cimento branco</t>
  </si>
  <si>
    <t>Regularização c/ argamassa c/ adesivo resistente</t>
  </si>
  <si>
    <t>Aplicação de fundo fosfatizante (p/aço galvanizado) - 1 demão</t>
  </si>
  <si>
    <t>Aplicação de primer universal - 2 demãos</t>
  </si>
  <si>
    <t>9,68</t>
  </si>
  <si>
    <t>Raspagem, calafategem, aplicação de selador e polimento com cera (assoalho)</t>
  </si>
  <si>
    <t>Placa de isopor</t>
  </si>
  <si>
    <t>6,14</t>
  </si>
  <si>
    <t>Preparo de superfície com lixamento de paredes e tetos</t>
  </si>
  <si>
    <t>Valvula de esfera em bronze d = 3/4" (fornecimento)</t>
  </si>
  <si>
    <t>Página 49 Página 49</t>
  </si>
  <si>
    <t>Fornecimento de óxido nitroso em cilindro com 14 kg com pressão de 32 kg /cm2</t>
  </si>
  <si>
    <t>Fornecimento de óxido nitroso em cilindro com 28 kg com pressão de 32 kg /cm2</t>
  </si>
  <si>
    <t>Valvula de esfera em bronze d = 1/2" (fornecimento)</t>
  </si>
  <si>
    <t>Válvula de esfera em bronze d = 1" (fornecimento)</t>
  </si>
  <si>
    <t>Muro com mourões e placas pré - moldadas de concreto armado, h = 1,80m</t>
  </si>
  <si>
    <t>Reassentamento de cerca com estaca de madeira</t>
  </si>
  <si>
    <t>Quadro escolar em fórmica branca com moldura</t>
  </si>
  <si>
    <t>Quadro escolar para mural em feltro verde</t>
  </si>
  <si>
    <t>Tela de aço galvanizado fio 12bwg, sem revestimento, malha 2 1/2"</t>
  </si>
  <si>
    <t>Fornecimento e espalhamento de terra vegetal preparada</t>
  </si>
  <si>
    <t>Página 50 Página 50</t>
  </si>
  <si>
    <t>Grama esmeralda em mudas, fornecimento e plantio</t>
  </si>
  <si>
    <t>Fornecimento e plantio de arbustos ornamentais</t>
  </si>
  <si>
    <t>Árvores porte médio sem copas (ficus) - plantada</t>
  </si>
  <si>
    <t>Fornecimento e plantio de herbáceas ornamentais (mini ficos)</t>
  </si>
  <si>
    <t>3,57</t>
  </si>
  <si>
    <t>Irrigação diária</t>
  </si>
  <si>
    <t>Aplicação de herbicida esterilizante de solo</t>
  </si>
  <si>
    <t>Árvore porte pequeno (mulungú) - plantada</t>
  </si>
  <si>
    <t>Aro para tabela basquete standard, diam = 45 cm</t>
  </si>
  <si>
    <t>Trave para campo de futebol soçaite, desmontável</t>
  </si>
  <si>
    <t>Banco de concreto com encosto largura = 30cm</t>
  </si>
  <si>
    <t>Banco de concreto sem encosto largura = 45cm</t>
  </si>
  <si>
    <t>Banco de madeira de lei sem encosto, tipo sueco, medindo 45x45x300cm</t>
  </si>
  <si>
    <t>Cordas de nylon de 1"</t>
  </si>
  <si>
    <t>Escada tipo piscina em aço inox</t>
  </si>
  <si>
    <t>Escorregadeira em aço carbono c/2,00m de pista (Sergipark ou similar)</t>
  </si>
  <si>
    <t>Rede oficial p/futebol campo, nylon, fio 3mm, malha 16, dim:7,5x2,5m</t>
  </si>
  <si>
    <t>Rede para trave de futebol de salão (Futsal)</t>
  </si>
  <si>
    <t>Rede para volei profissional, em nylon e com medidor de altura</t>
  </si>
  <si>
    <t>Trave para futebol de campo</t>
  </si>
  <si>
    <t>Poste oficial para volei em aço galvanizado d=3", c/esticador e catraca</t>
  </si>
  <si>
    <t>Prateleira em concreto armado largura = 30cm, esp=10cm</t>
  </si>
  <si>
    <t>Letras em aço inox 25 x 25 cm</t>
  </si>
  <si>
    <t>Base para fixação de mastro triplo</t>
  </si>
  <si>
    <t>Gangorra com 3 pranchas em aço industrial ou madeira (Sergipark ou similar)</t>
  </si>
  <si>
    <t>Página 51 Página 51</t>
  </si>
  <si>
    <t>fornecimento e instalação</t>
  </si>
  <si>
    <t>Limpeza geral</t>
  </si>
  <si>
    <t>Andaime tubular metálico simples - peça x dia</t>
  </si>
  <si>
    <t>PxD</t>
  </si>
  <si>
    <t>Remoção de piso em mármore</t>
  </si>
  <si>
    <t>Fornecimento e colocação de vareta cromada 1,50m para cremona</t>
  </si>
  <si>
    <t>Fornecimento e colocação de vareta cromada 1,20m para cremona</t>
  </si>
  <si>
    <t>34,96</t>
  </si>
  <si>
    <t>Demarcação de campo de futebol com utilização de cal</t>
  </si>
  <si>
    <t>Vigota pré-moldada 0.10 x 0.20 m, fornecimento e instalação</t>
  </si>
  <si>
    <t>26,86</t>
  </si>
  <si>
    <t>45,80</t>
  </si>
  <si>
    <t>Cadeira oficial para árbitro de volei, tubo 1 1/2" - rodas</t>
  </si>
  <si>
    <t>Fornecimento de motor diesel horizontal modelo nsb12 yanmar ou Similar</t>
  </si>
  <si>
    <t>Fornecimento de motor diesel horizontal modelo nsb18 yanmar ou Similar</t>
  </si>
  <si>
    <t>Fornecimento de motor diesel horizontal modelo nsb80 yanmar ou Similar</t>
  </si>
  <si>
    <t>Fornecimneto motor diesel horizontal modelo nsb95 yanmar ou Similar</t>
  </si>
  <si>
    <t>Rasgos em alvenaria para passagem de tubulação     diâm 1/2" a 1"</t>
  </si>
  <si>
    <t>Rasgos em alvenaria para passagem de tubulação     diâm 1 1/4" a 2"</t>
  </si>
  <si>
    <t>Rasgos em alvenaria para passagem de tubulação     diâm 2 1/2" a 4"</t>
  </si>
  <si>
    <t>7,21</t>
  </si>
  <si>
    <t>Rasgos em concreto para passagem de tubulação     diâm 1/2" a 1"</t>
  </si>
  <si>
    <t>Rasgos em concreto para passagem de tubulação     diâm 1 1/4" a 2"</t>
  </si>
  <si>
    <t>Execuçaõ de rasgos em alvenaria para passagem de tubulação</t>
  </si>
  <si>
    <t>Rasgos em concreto para passagem de tubulação     diâm 5"   a 6"</t>
  </si>
  <si>
    <t>21,75</t>
  </si>
  <si>
    <t>9,89</t>
  </si>
  <si>
    <t>Transporte manual de argamassas e concretos, até 60m</t>
  </si>
  <si>
    <t>Fornecimento e instalação de bucha de nylon s-7 (fischer ou similar)</t>
  </si>
  <si>
    <t>Destocamento de árvores de diâmetro de 0,15 a 0,30m</t>
  </si>
  <si>
    <t>Página 52 Página 52</t>
  </si>
  <si>
    <t>Destocamento de árvores diâmetro superior a 0,30m</t>
  </si>
  <si>
    <t>Desmatamento de jazida, com remoção de camada vegetal</t>
  </si>
  <si>
    <t>Regularização mecanizada de áreas</t>
  </si>
  <si>
    <t>7,89</t>
  </si>
  <si>
    <t>Carga mecânica de material de 2ª categoria</t>
  </si>
  <si>
    <t>Carga mecânica de material de 3ª categoria</t>
  </si>
  <si>
    <t>Carga manual de material de 1ª categoria</t>
  </si>
  <si>
    <t>Carga manual de material de 2ª categoria</t>
  </si>
  <si>
    <t>Carga manual de material de 3ª categoria</t>
  </si>
  <si>
    <t>Escavação com trator de esteiras com lâmina, em material de 1ª categoria</t>
  </si>
  <si>
    <t>Aterro de vala, compactado, sem material, sem controle do grau de compactação</t>
  </si>
  <si>
    <t>80,78</t>
  </si>
  <si>
    <t>4,28</t>
  </si>
  <si>
    <t>14,93</t>
  </si>
  <si>
    <t>16,04</t>
  </si>
  <si>
    <t>Espalhamento e adensamento de areia sem fornecimento de material</t>
  </si>
  <si>
    <t>5,37</t>
  </si>
  <si>
    <t>1,46</t>
  </si>
  <si>
    <t>1,79</t>
  </si>
  <si>
    <t>Página 53 Página 53</t>
  </si>
  <si>
    <t>Locação de serviços de terraplenagem de obras civis</t>
  </si>
  <si>
    <t>Placa 20x35 em chapa esmaltada para identificação de logradouros</t>
  </si>
  <si>
    <t>Placa 12x12 em chapa esmaltada para numeração de casas</t>
  </si>
  <si>
    <t>Solo-cimento - usinagem</t>
  </si>
  <si>
    <t>Solo-brita - usinagem</t>
  </si>
  <si>
    <t>16,96</t>
  </si>
  <si>
    <t>31,32</t>
  </si>
  <si>
    <t>Página 54 Página 54</t>
  </si>
  <si>
    <t>Base com brita graduada, exclusive transporte da brita</t>
  </si>
  <si>
    <t>Imprimação - execução com fornecimento de material</t>
  </si>
  <si>
    <t>Tratamento superficial simples com cimento asfáltico (cap), exclusive ligante</t>
  </si>
  <si>
    <t>Tratamento superficial duplo com cimento asfáltico (cap), exclusive ligante</t>
  </si>
  <si>
    <t>3,61</t>
  </si>
  <si>
    <t>Remoção e reassentamento de paralelepípedo sobre colchão de areia</t>
  </si>
  <si>
    <t>Locação de serviços de pavimentação</t>
  </si>
  <si>
    <t>Base de macadame hidráulico</t>
  </si>
  <si>
    <t>44,86</t>
  </si>
  <si>
    <t>Remoção e reposição de meio-fio</t>
  </si>
  <si>
    <t>Reassentamento de meio fio</t>
  </si>
  <si>
    <t>Carga e descarga de meio-fio simples (sem sargeta)</t>
  </si>
  <si>
    <t>Fornecimento de asfalto diluído cm-30</t>
  </si>
  <si>
    <t>Fornecimento de emulsão asfáltica rl-1c</t>
  </si>
  <si>
    <t>Fornecimento de emulsão asfáltica rr-1c, exclusive transporte</t>
  </si>
  <si>
    <t>Página 55 Página 55</t>
  </si>
  <si>
    <t>Escada marinheiro em barra chata de ferro 2" x 5/16"</t>
  </si>
  <si>
    <t>Colocação de brita 04 em filtro</t>
  </si>
  <si>
    <t>partida direta</t>
  </si>
  <si>
    <t>Lastro de brita 1</t>
  </si>
  <si>
    <t>Lastro de brita 2</t>
  </si>
  <si>
    <t>Lastro de brita 3</t>
  </si>
  <si>
    <t>Lastro de brita 4</t>
  </si>
  <si>
    <t>Apiloamento manual de fundo de vala</t>
  </si>
  <si>
    <t>3,76</t>
  </si>
  <si>
    <t>Locação de rede de drenagem</t>
  </si>
  <si>
    <t>Página 56 Página 56</t>
  </si>
  <si>
    <t>Calha semi-circular em concreto pré-moldado d=20cm</t>
  </si>
  <si>
    <t>Calha semi-circular em concreto pré-moldado d=40cm</t>
  </si>
  <si>
    <t>52,92</t>
  </si>
  <si>
    <t>Fornecimento e assentamento de tubo de concreto simples CS d=0,20 m</t>
  </si>
  <si>
    <t>Fornecimento e assentamento de tubo de concreto simples CS d=0,30 m</t>
  </si>
  <si>
    <t>54,18</t>
  </si>
  <si>
    <t>Fornecimento e assentamento de tubo de concreto armado ca1 d=0,40 m</t>
  </si>
  <si>
    <t>Fornecimento e assentamento de tubo de concreto armado ca1 d=0,60 m</t>
  </si>
  <si>
    <t>Fornecimento e assentamento de tubo de concreto armado ca1 d=0,80 m</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</si>
  <si>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</si>
  <si>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</si>
  <si>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</si>
  <si>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</si>
  <si>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Fornecimento e assentamento de tubo de concreto armado ca2 d=0,80 m</t>
  </si>
  <si>
    <t>Fornecimento e assentamento de tubo de concreto armado ca2 d=1,00 m</t>
  </si>
  <si>
    <t>Fornecimento e assentamento de tubo de concreto armado ca2 d=1,20 m</t>
  </si>
  <si>
    <t>Página 57 Página 57</t>
  </si>
  <si>
    <t>Página 58 Página 58</t>
  </si>
  <si>
    <t>Página 59 Página 59</t>
  </si>
  <si>
    <t>Descida de água para cortes em degraus tipo dcd 01</t>
  </si>
  <si>
    <t>Descida de água para cortes em degraus tipo dcd 02</t>
  </si>
  <si>
    <t>Descida de água para cortes em degraus tipo dcd 03</t>
  </si>
  <si>
    <t>Descida de água para cortes em degraus tipo dcd 04</t>
  </si>
  <si>
    <t>Dissipador de energia tipo des 01</t>
  </si>
  <si>
    <t>Dissipador de energia tipo des 02</t>
  </si>
  <si>
    <t>Dissipador de energia tipo des 03</t>
  </si>
  <si>
    <t>Dissipador de energia tipo des 04</t>
  </si>
  <si>
    <t>Calha semi-circular em concreto pré-moldado d=30cm</t>
  </si>
  <si>
    <t>Dreno longitudinal profundo para corte em solo dps 01</t>
  </si>
  <si>
    <t>Dreno longitudinal profundo para corte em solo dps 02</t>
  </si>
  <si>
    <t>Dreno longitudinal profundo para corte em solo dps 03</t>
  </si>
  <si>
    <t>Dreno longitudinal profundo para corte em solo dps 04</t>
  </si>
  <si>
    <t>Dreno longitudinal profundo para corte em solo dps 05</t>
  </si>
  <si>
    <t>Dreno longitudinal profundo para corte em solo dps 06</t>
  </si>
  <si>
    <t>Dreno longitudinal profundo para corte em solo dps 07</t>
  </si>
  <si>
    <t>Dreno longitudinal profundo para corte em solo dps 08</t>
  </si>
  <si>
    <t>Dreno longitudinal profundo para corte em rocha dpr 01</t>
  </si>
  <si>
    <t>Dreno longitudinal profundo para corte em rocha dpr 02</t>
  </si>
  <si>
    <t>Dreno longitudinal profundo para corte em rocha dpr 03</t>
  </si>
  <si>
    <t>27,86</t>
  </si>
  <si>
    <t>Dreno longitudinal profundo para corte em rocha dpr 04</t>
  </si>
  <si>
    <t>Dreno longitudinal profundo para corte em rocha dpr 05</t>
  </si>
  <si>
    <t>Dreno sub-superficial dss 01</t>
  </si>
  <si>
    <t>Dreno sub-superficial dss 02</t>
  </si>
  <si>
    <t>Dreno sub-superficial dss 03</t>
  </si>
  <si>
    <t>Dreno sub-superficial dss 04</t>
  </si>
  <si>
    <t>28,17</t>
  </si>
  <si>
    <t>Fornecimento e assentamento de tubo de concreto poroso d=0.20 m</t>
  </si>
  <si>
    <t>36,46</t>
  </si>
  <si>
    <t>Fornecimento e assentamento de tubo de concreto poroso d=0.30 m</t>
  </si>
  <si>
    <t>Dreno profundo 30x20cm c/ tubo de pvc ø 100mm, bidim, areia grossa e brita</t>
  </si>
  <si>
    <t>Dreno profundo 30x20cm c/tubo de pvc ø 65mm, bidim, areia grossa e brita</t>
  </si>
  <si>
    <t>90,71</t>
  </si>
  <si>
    <t>Página 60 Página 60</t>
  </si>
  <si>
    <t>19,83</t>
  </si>
  <si>
    <t>tampa</t>
  </si>
  <si>
    <t>Grelha pré-moldada em concreto para boca-de-lobo 0,45 x 1,10m</t>
  </si>
  <si>
    <t>Limpeza e teste de redes de esgotos sanitários</t>
  </si>
  <si>
    <t>Locação de rede de energia elétrica e iluminação</t>
  </si>
  <si>
    <t>Fornecimento de alça preformada para estai 6,4mm mr</t>
  </si>
  <si>
    <t>Página 61 Página 61</t>
  </si>
  <si>
    <t>Fornecimento de alça preformada para estai 9,5mm mr</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</si>
  <si>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</si>
  <si>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</si>
  <si>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</si>
  <si>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</si>
  <si>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cabo de aço cobreado 3 x 9 awg</t>
  </si>
  <si>
    <t>Fornecimento de arame de ferro galvanizado 12 bwg</t>
  </si>
  <si>
    <t>Fornecimento de armação secundária 1 estribo</t>
  </si>
  <si>
    <t>Fornecimento de armação secundária 2 estribos</t>
  </si>
  <si>
    <t>21,37</t>
  </si>
  <si>
    <t>Fornecimento de arruela quadrada 38 mm c/ furo 18 mm</t>
  </si>
  <si>
    <t>Fornecimento de arruela quadrada 50mm c/ furo 18mm</t>
  </si>
  <si>
    <t>Cabo de aluminio nu acsr/caa 6 fios - 2/0 awg - fornecimento</t>
  </si>
  <si>
    <t>Cabo de aluminio nu acsr/caa 6 fios - 4/0 awg - fornecimento</t>
  </si>
  <si>
    <t>Cabo de aluminio nu asc/ca 7 fios - 1/0 awg - fornecimento</t>
  </si>
  <si>
    <t>Cabo de aluminio nu asc/ca 7 fios - 2/0 awg - fornecimento</t>
  </si>
  <si>
    <t>Cabo de aluminio nu asc/ca 7 fios - 336,4 mcm - fornecimento</t>
  </si>
  <si>
    <t>Cabo de aluminio nu asc/ca 7 fios - 4/0 awg - fornecimento</t>
  </si>
  <si>
    <t>Fornecimento de cabo de aço 6,4mm, média resistência</t>
  </si>
  <si>
    <t>Fornecimento de cabo de aço 9,5mm, média resistência</t>
  </si>
  <si>
    <t>Fornecimento de cabo de cobre bwf isolado p/ 750 v, 16mm2</t>
  </si>
  <si>
    <t>Fornecimento de chapa de estai, furo 8 mm</t>
  </si>
  <si>
    <t>Fornecimento de chave fusível 15kv - 100a, ruptura assim. 10 ka</t>
  </si>
  <si>
    <t>Fornecimento de conector c look</t>
  </si>
  <si>
    <t>Fornecimento de cruzeta de concreto retangular 2300mm</t>
  </si>
  <si>
    <t>Fornecimento de cruzeta de concreto retangular 1900mm</t>
  </si>
  <si>
    <t>Fornecimento de cruzeta de concreto tipo "l" 1700mm</t>
  </si>
  <si>
    <t>Fornecimento de cruzeta de concreto tipo "t"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</si>
  <si>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</si>
  <si>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</si>
  <si>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</si>
  <si>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</si>
  <si>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</si>
  <si>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</si>
  <si>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</si>
  <si>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</si>
  <si>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</si>
  <si>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Fornecimento de fio de alumínio recozido p/ amarração 4 awg</t>
  </si>
  <si>
    <t>Fornecimento de fio de cobre isolado bwf p/ 750 v, 1,5mm2</t>
  </si>
  <si>
    <t>Fornecimento de fio de cobre isolado bwf p/ 750 v, 4mm2</t>
  </si>
  <si>
    <t>Fornecimento de fio de cobre isolado bwf p/ 750 v, 6mm2</t>
  </si>
  <si>
    <t>Fornecimento de fio de cobre nu 4 awg meio duro</t>
  </si>
  <si>
    <t>Fornecimento de fio de cobre nu 6 awg meio duro</t>
  </si>
  <si>
    <t>Fornecimento de fio de cobre recozido p/ amarração 6 awg</t>
  </si>
  <si>
    <t>Fornecimento de fita de proteção de alumínio 1 x 10mm</t>
  </si>
  <si>
    <t>Fornecimento de gancho de olhal c/ furo 18 mm</t>
  </si>
  <si>
    <t>Página 62 Página 62</t>
  </si>
  <si>
    <t>Fornecimento de grampo de linha viva 6 a 250 mcm, ramal 8 a 2/0 awg</t>
  </si>
  <si>
    <t>Fornecimento de isolador de disco de vidro garfo, olhal 175mm</t>
  </si>
  <si>
    <t>25,76</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</si>
  <si>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</si>
  <si>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</si>
  <si>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</si>
  <si>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</si>
  <si>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80 w</t>
  </si>
  <si>
    <t>Fornecimento de lâmpada a vapor de mercúrio 125 w</t>
  </si>
  <si>
    <t>13,24</t>
  </si>
  <si>
    <t>Fornecimento de lâmpada a vapor de mercúrio 250 w</t>
  </si>
  <si>
    <t>Fornecimento de manilha 90 graus</t>
  </si>
  <si>
    <t>Fornecimento de manilha sapatilha em liga de alumínio</t>
  </si>
  <si>
    <t>Fornecimento de manilha sapatilha em ferro nodular galvanizado</t>
  </si>
  <si>
    <t>Fornecimento de mão francesa plana 1053mm</t>
  </si>
  <si>
    <t>Fornecimento de mão francesa plana 619mm</t>
  </si>
  <si>
    <t>Fornecimento de mão francesa plana 726mm</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</si>
  <si>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</si>
  <si>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</si>
  <si>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</si>
  <si>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</si>
  <si>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</si>
  <si>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</si>
  <si>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</si>
  <si>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</si>
  <si>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</si>
  <si>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</si>
  <si>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</si>
  <si>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</si>
  <si>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</si>
  <si>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</si>
  <si>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</si>
  <si>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</si>
  <si>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</si>
  <si>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</si>
  <si>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</si>
  <si>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</si>
  <si>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</si>
  <si>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</si>
  <si>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</si>
  <si>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</si>
  <si>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pino "u" p/ isolador</t>
  </si>
  <si>
    <t>Página 63 Página 63</t>
  </si>
  <si>
    <t>Fornecimento de pino   de topo p/ isolador 15 kv, 389mm</t>
  </si>
  <si>
    <t>Fornecimento de pino p/ isolador 15kv, 294mm</t>
  </si>
  <si>
    <t>Fornecimento de porca olhal</t>
  </si>
  <si>
    <t>Poste de concreto duplo T (DT) 10/1000 - fornecimento</t>
  </si>
  <si>
    <t>Poste de concreto duplo T (DT) 10/300 - fornecimento</t>
  </si>
  <si>
    <t>Poste de concreto duplo T (DT) 10/600 - fornecimento</t>
  </si>
  <si>
    <t>Poste de concreto duplo T (DT) 10/150 - fornecimento</t>
  </si>
  <si>
    <t>Poste de concreto duplo T (DT) 11/300 - fornecimento</t>
  </si>
  <si>
    <t>Poste de concreto duplo T (DT) 11/600 - fornecimento</t>
  </si>
  <si>
    <t>Poste de concreto duplo T (DT) 12/1000 - fornecimento</t>
  </si>
  <si>
    <t>Poste de concreto duplo T (DT) 12/300 - fornecimento</t>
  </si>
  <si>
    <t>Poste de concreto duplo T (DT) 12/600 - fornecimento</t>
  </si>
  <si>
    <t>Poste de concreto duplo T (DT) 9/300 - fornecimento</t>
  </si>
  <si>
    <t>Poste de concreto duplo T (DT) 9/600 - fornecimento</t>
  </si>
  <si>
    <t>Poste de concreto duplo T (DT) 9/150 - fornecimento</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</si>
  <si>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</si>
  <si>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</si>
  <si>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</si>
  <si>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</si>
  <si>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</si>
  <si>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30 kva 13800/220/127v</t>
  </si>
  <si>
    <t>Fornecimento de transformador trifásico c/ deriv. 45 kva 13800/220/127v</t>
  </si>
  <si>
    <t>Fornecimento de transformador trifásico c/ deriv. 75 kva 13800/220/127v</t>
  </si>
  <si>
    <t>Fornecimento de transformador trifásico c/ deriv. 112,5 kva 13800/220/127v</t>
  </si>
  <si>
    <t>Fornecimento de transformador trifásico c/ deriv. 15 kva 13800/220/127v</t>
  </si>
  <si>
    <t>Fornecimento de conector cunha p/c 6 c/ 2 awg al</t>
  </si>
  <si>
    <t>Fornecimento de conector cunha p/c 6 c/ 1/0 awg a1</t>
  </si>
  <si>
    <t>Fornecimento de conector cunha p/c 2-2, 4-1/0 awg</t>
  </si>
  <si>
    <t>Fornecimento de conector cunha p/c 2 c/ 1/0 awg a1</t>
  </si>
  <si>
    <t>Fornecimento de conector cunha p/c 1/0 c/ 1/0 awg a1</t>
  </si>
  <si>
    <t>Fornecimento de conector ampactinho tipo i cinza - 880.557 - 1</t>
  </si>
  <si>
    <t>Fornecimento de conector ampactinho tipo vermelho/br - 440.033 - 1</t>
  </si>
  <si>
    <t>Fornecimento de cartucho p/conector cunha série vermelho</t>
  </si>
  <si>
    <t>Fornecimento de cartucho p/conector cunha série azul</t>
  </si>
  <si>
    <t>Fornecimento de estribo normal alça 2 awg</t>
  </si>
  <si>
    <t>Fornecimento e instalação de estrutura de trafo s/pr com n2-10/600</t>
  </si>
  <si>
    <t>Fornecimento e implantação de relé foto-elétrico em poste</t>
  </si>
  <si>
    <t>Chave seccionadoranh 250a, com 03 fusíveis 100a</t>
  </si>
  <si>
    <t>Implantação de estrutura n1</t>
  </si>
  <si>
    <t>62,23</t>
  </si>
  <si>
    <t>Implantação de estrutura n2</t>
  </si>
  <si>
    <t>89,78</t>
  </si>
  <si>
    <t>Implantação de estrutura n3</t>
  </si>
  <si>
    <t>Página 64 Página 64</t>
  </si>
  <si>
    <t>Implantação de estrutura n4</t>
  </si>
  <si>
    <t>99,17</t>
  </si>
  <si>
    <t>Implantação de estrutura n3-2</t>
  </si>
  <si>
    <t>109,31</t>
  </si>
  <si>
    <t>Implantação de estrutura b1</t>
  </si>
  <si>
    <t>Implantação de estrutura b2</t>
  </si>
  <si>
    <t>Implantação de estrutura b3</t>
  </si>
  <si>
    <t>Implantação de estrutura b4</t>
  </si>
  <si>
    <t>Implantação de estrutura b5</t>
  </si>
  <si>
    <t>109,01</t>
  </si>
  <si>
    <t>Mão-de-obra para implantação de transformador monofásico de 5 a 15kva</t>
  </si>
  <si>
    <t>356,85</t>
  </si>
  <si>
    <t>Mão-de-obra para implantação de transformador trifásico de 15 a 112,5kva</t>
  </si>
  <si>
    <t>449,81</t>
  </si>
  <si>
    <t>Mão-de-obra para implantação de chave fusível monopolar 13,8kv 100a</t>
  </si>
  <si>
    <t>Mão-de-obra para implantação de chave faca monopolar 13,8kv 400a</t>
  </si>
  <si>
    <t>338,08</t>
  </si>
  <si>
    <t>Mão-de-obra para implantação de chave seccionadora tripolar a óleo 13,8kv</t>
  </si>
  <si>
    <t>Mão-obra para implantação de pára-raio 12kv</t>
  </si>
  <si>
    <t>Mão-de-obra para implantação de aterramento</t>
  </si>
  <si>
    <t>56,02</t>
  </si>
  <si>
    <t>Implantação de poste de concreto armado duplo T (DT) ou circular de 9 a 12m</t>
  </si>
  <si>
    <t>302,80</t>
  </si>
  <si>
    <t>Lançamento, nivelamento e tensionamento de condutores até bitola 477mcm</t>
  </si>
  <si>
    <t>42,85</t>
  </si>
  <si>
    <t>Mão-de-obra para implantação de relé foto-elétrico em poste s/ fornecimento</t>
  </si>
  <si>
    <t>Implantação de estai poste a poste</t>
  </si>
  <si>
    <t>84,03</t>
  </si>
  <si>
    <t>Lançamento de condutores de ramal de serviço</t>
  </si>
  <si>
    <t>Remoção de estrutura n1</t>
  </si>
  <si>
    <t>37,24</t>
  </si>
  <si>
    <t>Remoção de estrutura n2</t>
  </si>
  <si>
    <t>Remoção de estrutura n3</t>
  </si>
  <si>
    <t>Remoção de estrutura n4</t>
  </si>
  <si>
    <t>59,50</t>
  </si>
  <si>
    <t>Remoção de estrutura n3-2</t>
  </si>
  <si>
    <t>65,56</t>
  </si>
  <si>
    <t>Remoção de estrutura b1</t>
  </si>
  <si>
    <t>Remoção de estrutura b2</t>
  </si>
  <si>
    <t>Remoção de estrutura b3</t>
  </si>
  <si>
    <t>Remoção de estrutura b4</t>
  </si>
  <si>
    <t>32,70</t>
  </si>
  <si>
    <t>49,05</t>
  </si>
  <si>
    <t>Remoção de estrutura b5</t>
  </si>
  <si>
    <t>Remoção de transformador monofásico de 5 a 15kva</t>
  </si>
  <si>
    <t>214,08</t>
  </si>
  <si>
    <t>Remoção de transformador trifásico de 15 a 112,5kva</t>
  </si>
  <si>
    <t>269,79</t>
  </si>
  <si>
    <t>Remoção de chave fusível monopolar 13,8kv 100a</t>
  </si>
  <si>
    <t>Remoção de chave faca monopolar 13,8kv</t>
  </si>
  <si>
    <t>Remoção de chave seccionadora tripolar tipo basculante 13,8kv</t>
  </si>
  <si>
    <t>205,75</t>
  </si>
  <si>
    <t>Remoção de chave seccionadora tripolar a óleo 13,8kv</t>
  </si>
  <si>
    <t>Remoção de pára-raio 12kv</t>
  </si>
  <si>
    <t>Remoção de aterramento</t>
  </si>
  <si>
    <t>Remoção e rebobinamento de condutores até bitola 477mcm</t>
  </si>
  <si>
    <t>Página 65 Página 65</t>
  </si>
  <si>
    <t>Remoção de luminária aberta ou fechada com braço de até 6m (inclusive reator)</t>
  </si>
  <si>
    <t>25,59</t>
  </si>
  <si>
    <t>Remoção de relé foto-elétrico em poste</t>
  </si>
  <si>
    <t>Remoção de estai</t>
  </si>
  <si>
    <t>59,05</t>
  </si>
  <si>
    <t>Remoção de estai poste a poste</t>
  </si>
  <si>
    <t>Remoção de condutores de ramal de serviço</t>
  </si>
  <si>
    <t>Deslocamento de estrutura n1</t>
  </si>
  <si>
    <t>Deslocamento de estrutura n2</t>
  </si>
  <si>
    <t>143,53</t>
  </si>
  <si>
    <t>Deslocamento de estrutura n3</t>
  </si>
  <si>
    <t>Deslocamento de estrutura n4</t>
  </si>
  <si>
    <t>158,67</t>
  </si>
  <si>
    <t>Deslocamento de estrutura n3-2</t>
  </si>
  <si>
    <t>174,87</t>
  </si>
  <si>
    <t>Deslocamento de estrutura b1</t>
  </si>
  <si>
    <t>Deslocamento de estrutura b2</t>
  </si>
  <si>
    <t>Deslocamento de estrutura b3</t>
  </si>
  <si>
    <t>Deslocamento de estrutura b4</t>
  </si>
  <si>
    <t>87,21</t>
  </si>
  <si>
    <t>130,81</t>
  </si>
  <si>
    <t>Deslocamento de estrutura b5</t>
  </si>
  <si>
    <t>174,41</t>
  </si>
  <si>
    <t>Deslocamento de transformador monofásico de 5 a 15kva</t>
  </si>
  <si>
    <t>570,93</t>
  </si>
  <si>
    <t>Deslocamento de transformador trifásico de 15 a 112,5kva</t>
  </si>
  <si>
    <t>719,60</t>
  </si>
  <si>
    <t>Deslocamento de chave fusível monopolar 13,8kv 100a</t>
  </si>
  <si>
    <t>Deslocamento de chave faca monopolar 13,8kv</t>
  </si>
  <si>
    <t>Deslocamento de chave seccionadora tripolar tipo basculante 13,8kv</t>
  </si>
  <si>
    <t>540,80</t>
  </si>
  <si>
    <t>Deslocamento de chave seccionadora tripolar a óleo 13,8kv</t>
  </si>
  <si>
    <t>Deslocamento de pára-raio 12kv</t>
  </si>
  <si>
    <t>Deslocamento de aterramento</t>
  </si>
  <si>
    <t>89,63</t>
  </si>
  <si>
    <t>Deslocamento de poste de concreto armado duplo T (DT) ou circular de 9 a 12m</t>
  </si>
  <si>
    <t>484,48</t>
  </si>
  <si>
    <t>68,43</t>
  </si>
  <si>
    <t>Deslocamento de relé foto-elétrico em poste</t>
  </si>
  <si>
    <t>59,35</t>
  </si>
  <si>
    <t>Deslocamento de estai</t>
  </si>
  <si>
    <t>157,46</t>
  </si>
  <si>
    <t>Deslocamento de estai poste a poste</t>
  </si>
  <si>
    <t>134,44</t>
  </si>
  <si>
    <t>Deslocamento de condutores de ramal de serviço</t>
  </si>
  <si>
    <t>Deslocamento de luminária fluorescente 2 x 40w</t>
  </si>
  <si>
    <t>Fornecimento e instalação de chave reversora 3 posições 63a</t>
  </si>
  <si>
    <t>Instalação de cabo telefônico ci 50-20</t>
  </si>
  <si>
    <t>Poste de concreto duplo T (DT) 16/600 - fornecimento e assentamento</t>
  </si>
  <si>
    <t>Fornecimento de cabo multiplexado para rede 3x1x35+35mm2</t>
  </si>
  <si>
    <t>Fornecimento de isolador de disco polimérico 15 kv</t>
  </si>
  <si>
    <t>Locação de rede de telefonia</t>
  </si>
  <si>
    <t>Caixa padrão telergipe tipo i 0 - passeio</t>
  </si>
  <si>
    <t>Caixa padrão telergipe tipo i 0 - rua</t>
  </si>
  <si>
    <t>Caixa padrão telergipe tipo i 1 - passeio</t>
  </si>
  <si>
    <t>Caixa padrão telergipe tipo l 1 - passeio</t>
  </si>
  <si>
    <t>Página 66 Página 66</t>
  </si>
  <si>
    <t>Caixa padrão telergipe tipo l 1 - rua</t>
  </si>
  <si>
    <t>Caixa padrão telergipe tipo r 3 - tampa circular - rua</t>
  </si>
  <si>
    <t>Caixa padrão telergipe tipo r 3 - tampa retangular - passeio</t>
  </si>
  <si>
    <t>Caixa padrão telergipe tipo t 1 - rua</t>
  </si>
  <si>
    <t>Enrocamento com pedra bruta lançada</t>
  </si>
  <si>
    <t>Enrocamento com pedra bruta arrumada manualmente</t>
  </si>
  <si>
    <t>Enrocamento com pedra de mão lançada</t>
  </si>
  <si>
    <t>Enrocamento com pedra de mão arrumada manualmente</t>
  </si>
  <si>
    <t>Concreto simples usinado fck=35mpa, bombeado e projetado em paredes</t>
  </si>
  <si>
    <t>Concreto simples usinado fck=35mpa, bombeado e projetado em tetos</t>
  </si>
  <si>
    <t>Bombeamento para esgotamento de valas com duração de 8 horas por dia</t>
  </si>
  <si>
    <t>Equipe de montagem hidromecânica</t>
  </si>
  <si>
    <t>Equipe de corte e solda</t>
  </si>
  <si>
    <t>Equipe de obras civis</t>
  </si>
  <si>
    <t>Equipe padrão eletrobrás p/serv. em rede distrib. energia elétrica</t>
  </si>
  <si>
    <t>Equipe de instalação elétrica</t>
  </si>
  <si>
    <t>Equipe de topografia para trabalhos exclusivos de campo - Diária incluindo transporte e estadia</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</si>
  <si>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</si>
  <si>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</si>
  <si>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</si>
  <si>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</si>
  <si>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</si>
  <si>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</si>
  <si>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</si>
  <si>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Junta flangeada em ferro fundido diam 50mm</t>
  </si>
  <si>
    <t>7,81</t>
  </si>
  <si>
    <t>Junta flangeada em ferro fundido diam 75mm</t>
  </si>
  <si>
    <t>Junta flangeada em ferro fundido diam 100 mm</t>
  </si>
  <si>
    <t>Junta flangeada em ferro fundido diam 150 mm</t>
  </si>
  <si>
    <t>Junta flangeada em ferro fundido diam 200 mm</t>
  </si>
  <si>
    <t>Junta flangeada em ferro fundido diam 250 mm</t>
  </si>
  <si>
    <t>Junta flangeada em ferro fundido diam 300 mm</t>
  </si>
  <si>
    <t>35,71</t>
  </si>
  <si>
    <t>Junta flangeada em ferro fundido diam 350 mm</t>
  </si>
  <si>
    <t>Junta flangeada em ferro fundido diam 400 mm</t>
  </si>
  <si>
    <t>Página 67 Página 67</t>
  </si>
  <si>
    <t>Junta flangeada em ferro fundido diam 500 mm</t>
  </si>
  <si>
    <t>Junta flangeada em ferro fundido diam 600 mm</t>
  </si>
  <si>
    <t>Junta flangeada em ferro fundido diam 700 mm</t>
  </si>
  <si>
    <t>Junta flangeada em ferro fundido diam 800 mm</t>
  </si>
  <si>
    <t>Junta flangeada em ferro fundido diam 900 mm</t>
  </si>
  <si>
    <t>Junta flangeada em ferro fundido diam 1000 mm</t>
  </si>
  <si>
    <t>Junta flangeada em ferro fundido diam 1100 mm</t>
  </si>
  <si>
    <t>Junta flangeada em ferro fundido diam 1200 mm</t>
  </si>
  <si>
    <t>Junta flangeada em ferro fundido diam 1400 mm</t>
  </si>
  <si>
    <t>Fornecimento de vales transporte a pessoal direto de obra</t>
  </si>
  <si>
    <t>Fornecimento de alimentação (quentinha) a pessoal direto de obra</t>
  </si>
  <si>
    <t>Bota de couro</t>
  </si>
  <si>
    <t>pa</t>
  </si>
  <si>
    <t>Bota de borracha</t>
  </si>
  <si>
    <t>Capacete</t>
  </si>
  <si>
    <t>Avental de couro</t>
  </si>
  <si>
    <t>Máscara contra poeira</t>
  </si>
  <si>
    <t>Máscara para solda</t>
  </si>
  <si>
    <t>Máscara de fibra de vidro</t>
  </si>
  <si>
    <t>Óculos de proteção</t>
  </si>
  <si>
    <t>Remoção de caixão de madeira (aduela)</t>
  </si>
  <si>
    <t>6,34</t>
  </si>
  <si>
    <t>Madeiramento em eucalipto, peça 2,2 x 28 cm, tratada e beneficiada</t>
  </si>
  <si>
    <t>Remoção e reassentamento de telha trapezoidal em alumínio</t>
  </si>
  <si>
    <t>20,78</t>
  </si>
  <si>
    <t>Fornecimento e instalação de tomada embutida para telefone</t>
  </si>
  <si>
    <t>9,23</t>
  </si>
  <si>
    <t>Tê de redução 90º de pvc rígido soldável, marrom   diâm = 40 x 25mm</t>
  </si>
  <si>
    <t>Película insulfilm aplicada ou Similar</t>
  </si>
  <si>
    <t>Filete de mármore branco, 2 cm, para acabamentos</t>
  </si>
  <si>
    <t>Caixa de gordura em pvc, múltipla</t>
  </si>
  <si>
    <t>Tampo de balcão em granito cinza andorinha, e=2cm</t>
  </si>
  <si>
    <t>Poste circular de concreto 16/300 - Fornecimento e assentamento</t>
  </si>
  <si>
    <t>Página 68 Página 68</t>
  </si>
  <si>
    <t>Placa de inauguração de obra em alumínio 0,60 x 0,80 m</t>
  </si>
  <si>
    <t>Poste circular de concreto 12/400 - Fornecimento e assentamento</t>
  </si>
  <si>
    <t>Instalação de cabo telefônico CCI - 50 x 1 par</t>
  </si>
  <si>
    <t>17,14</t>
  </si>
  <si>
    <t>Grelha metálica em ferro fundido, 50x50cm</t>
  </si>
  <si>
    <t>Registro tipo esfera em PVC c/borboleta, d = 3/4"</t>
  </si>
  <si>
    <t>Registro tipo esfera em PVC c/borboleta, d = 1"</t>
  </si>
  <si>
    <t>Registro tipo esfera em PVC c/borboleta, d = 1 1/2"</t>
  </si>
  <si>
    <t>Registro tipo esfera em PVC c/borboleta, d = 2"</t>
  </si>
  <si>
    <t>Registro tipo esfera em PVC c/borboleta, d = 3"</t>
  </si>
  <si>
    <t>Registro tipo esfera em PVC c/borboleta, d = 1/2"</t>
  </si>
  <si>
    <t>Pintura de meio fio (caiação)</t>
  </si>
  <si>
    <t>Colchão de areia</t>
  </si>
  <si>
    <t>Escada de cilindros nº 7 c (padrão emurb)</t>
  </si>
  <si>
    <t>Página 69 Página 69</t>
  </si>
  <si>
    <t>Brinquedo amarelinha (padrão emurb)</t>
  </si>
  <si>
    <t>Gangorra nº 10 (padrão emurb)</t>
  </si>
  <si>
    <t>Escorregadeira de madeira nº 11 (padrão emurb)</t>
  </si>
  <si>
    <t>Equipamento de ginástica nº 06 (padrão emurb)</t>
  </si>
  <si>
    <t>Banco de concreto pre-moldado com encosto e pintura (padrão emurb)</t>
  </si>
  <si>
    <t>Banco de concreto pre-moldado com pintura, sem encosto (padrão emurb)</t>
  </si>
  <si>
    <t>Mesa banco (padrão emurb)</t>
  </si>
  <si>
    <t>demãos</t>
  </si>
  <si>
    <t>Letras em aço escovado 25 x 25 cm</t>
  </si>
  <si>
    <t>Placa de inauguração de obra em alumínio 0,15 x 0,39 m</t>
  </si>
  <si>
    <t>Demolição de piso de alta resistência</t>
  </si>
  <si>
    <t>Assentamento de poste circular de concreto</t>
  </si>
  <si>
    <t>Fornecimento de base fixa para relé fotoelétrico</t>
  </si>
  <si>
    <t>Fornecimento de braço para luminária padrão energisa 1 3/4 x 3,00 m</t>
  </si>
  <si>
    <t>Fornecimento de braço reto para luminária pública padrão Energisa 1 x 1,00 m</t>
  </si>
  <si>
    <t>Ponto de tomada pvc circular, aparente, exclusive aterramento</t>
  </si>
  <si>
    <t>38,46</t>
  </si>
  <si>
    <t>Remoção de interruptores e tomadas</t>
  </si>
  <si>
    <t>Remoção de ventilador de teto</t>
  </si>
  <si>
    <t>Instalação de ventilador</t>
  </si>
  <si>
    <t>Fornecimento de abraçadeira plástica serrilhada 232 mm</t>
  </si>
  <si>
    <t>Fornecimento de abraçadeira plástica serrilhada 390 mm</t>
  </si>
  <si>
    <t>Remoção de válvula de descarga</t>
  </si>
  <si>
    <t>Assentamento de esquadrias de ferro</t>
  </si>
  <si>
    <t>24,41</t>
  </si>
  <si>
    <t>Arestamento de vãos</t>
  </si>
  <si>
    <t>Demolição de piso em lajota hexagonal</t>
  </si>
  <si>
    <t>Remoção e reassentamento de louças sanitárias</t>
  </si>
  <si>
    <t>Remoção de lavatório</t>
  </si>
  <si>
    <t>Remoção de caixa de descarga de sobrepor</t>
  </si>
  <si>
    <t>Página 70 Página 70</t>
  </si>
  <si>
    <t>Remoção de torneira</t>
  </si>
  <si>
    <t>Limpeza de tubos de concreto d=0,40 m</t>
  </si>
  <si>
    <t>Fornecimento de alça preformada para cabo multiplex 2/0 awg</t>
  </si>
  <si>
    <t>Fornecimento de alça preformada para cabo multiplex 2 awg</t>
  </si>
  <si>
    <t>Fornecimento de alça preformada para cabo multiplex 6 awg</t>
  </si>
  <si>
    <t>Fornecimento de arruela galvanizada, quadrada, 18 x 38 mm</t>
  </si>
  <si>
    <t>Ponto de interruptor 02 seções simples c/placa, com canaleta plastica c/divisoria 20x10mm</t>
  </si>
  <si>
    <t>166,68</t>
  </si>
  <si>
    <t>191,85</t>
  </si>
  <si>
    <t>Página 71 Página 71</t>
  </si>
  <si>
    <t>Terminal de compressão para cabo de 25 mm2 - fornecimento</t>
  </si>
  <si>
    <t>Terminal de compressão para cabo de 35 mm2 - fornecimento</t>
  </si>
  <si>
    <t>Fornecimento de derivação plástica (sistema "x")</t>
  </si>
  <si>
    <t>24,82</t>
  </si>
  <si>
    <t>25,87</t>
  </si>
  <si>
    <t>Reboco especial de parede 2cm com argamassa traço t1 - 1:3 (cimento / areia)</t>
  </si>
  <si>
    <t>26,20</t>
  </si>
  <si>
    <t>Fornecimento e plantio de herbáceas ornamentais (pingo de ouro)</t>
  </si>
  <si>
    <t>Fornecimento e plantio de herbáceas ornamentais (rosa graxa)</t>
  </si>
  <si>
    <t>Fornecimento e plantio de herbáceas ornamentais (jasmin manga)</t>
  </si>
  <si>
    <t>37,59</t>
  </si>
  <si>
    <t>Fornecimento e plantio de herbáceas ornamentais (minixória)</t>
  </si>
  <si>
    <t>3,28</t>
  </si>
  <si>
    <t>Fornecimento de cabo de cobre isolado   xlpe 1 x 35 mm2</t>
  </si>
  <si>
    <t>Cabo de cobre nú 25 mm2 (2 awg) - fornecimento</t>
  </si>
  <si>
    <t>Fornecimento de conector perfuração 25-95/2 95 mm²</t>
  </si>
  <si>
    <t>Fornecimento de conector cunha 4-2 awg - 6 a 1/0</t>
  </si>
  <si>
    <t>Fornecimento de elo fusível tipo 12 h, comp.= 500mm</t>
  </si>
  <si>
    <t>Fornecimento de estribo para alça 2 awg</t>
  </si>
  <si>
    <t>Fornecimento de fita auto fusão 19 mm x 10 m</t>
  </si>
  <si>
    <t>Fornecimento de fita isolante nº 33</t>
  </si>
  <si>
    <t>Fornecimento de isolador hitop porcelana 11,4 kv</t>
  </si>
  <si>
    <t>Fornecimento de porca olhal em aço carbono 16 mm</t>
  </si>
  <si>
    <t>Fornecimento de relé fotoelétrico indiv. 5a/220v, c/ base móvel</t>
  </si>
  <si>
    <t>Fornecimento de alça preformada para cabo multiplex 70 mm2</t>
  </si>
  <si>
    <t>Fornecimento de alça preformada para cabo multiplex 35 mm2</t>
  </si>
  <si>
    <t>Fornecimento de alça preformada para cabo multiplex 16 mm2</t>
  </si>
  <si>
    <t>Fornecimento de alça preformada para cabo multiplex 25 mm2</t>
  </si>
  <si>
    <t>Fornecimento de conector estribo para condutor 4 e 2 (222)</t>
  </si>
  <si>
    <t>Fornecimento de elo fusível tipo 8k</t>
  </si>
  <si>
    <t>Fornecimento de cabo multiplexado para rede 3x1x70+70mm2</t>
  </si>
  <si>
    <t>Fornecimento de cabo multiplexado para rede 1x1x16+16mm2</t>
  </si>
  <si>
    <t>Fornecimento de cabo multiplexado para rede 2x1x16+16mm2</t>
  </si>
  <si>
    <t>Fornecimento de cabo multiplexado para rede 3x1x25+25mm2</t>
  </si>
  <si>
    <t>Fornecimento de cabo multiplexado para rede 3x1x16+16mm2</t>
  </si>
  <si>
    <t>Página 72 Página 72</t>
  </si>
  <si>
    <t>51,23</t>
  </si>
  <si>
    <t>Montagem e desmontagem de forma tekko ou similar</t>
  </si>
  <si>
    <t>10,96</t>
  </si>
  <si>
    <t>Madeiramento em pau d´arco, pilar com 20x20cm, aparelhado</t>
  </si>
  <si>
    <t>Interruptor 01 seção simples</t>
  </si>
  <si>
    <t>Interruptor 02 seções simples</t>
  </si>
  <si>
    <t>Interruptor 03 seções simples</t>
  </si>
  <si>
    <t>Anel de borracha para tubo pvc sanitario d = 50mm</t>
  </si>
  <si>
    <t>Enceramento de esquadrias de madeira</t>
  </si>
  <si>
    <t>Página 73 Página 73</t>
  </si>
  <si>
    <t>Argamassa industrializada AC-I, Votomassa ou similar</t>
  </si>
  <si>
    <t>Argamassa industrializada AC-II, Votomassa ou similar</t>
  </si>
  <si>
    <t>Peitoril de concreto armado com pingadeira largura 13 cm</t>
  </si>
  <si>
    <t>Cabo de cobre nú 50 mm2 - fornecimento</t>
  </si>
  <si>
    <t>Chapa em policarbonato mr-10, cor cristal, ge, espessura 4.5 mm</t>
  </si>
  <si>
    <t>Chapa em policarbonato mr-10, cor cristal, ge, espessura 6.0 mm</t>
  </si>
  <si>
    <t>Chapa em policarbonato mr-10, cor cristal, ge, espessura 12.7 mm</t>
  </si>
  <si>
    <t>Corrimão em madeira de lei (pau d´arco), h=1.20m</t>
  </si>
  <si>
    <t>Fio rígido isolado em pvc 6,0mm2 - 450/750v / 70°c</t>
  </si>
  <si>
    <t>Suporte para fixação de projetor elétrico</t>
  </si>
  <si>
    <t>0,39</t>
  </si>
  <si>
    <t>Página 74 Página 74</t>
  </si>
  <si>
    <t>Boca de lobo com grelha de concreto tipo 1 - 0.70 x 0.40 m</t>
  </si>
  <si>
    <t>Ponta de ala para galeria celular dupla de (2.00 x 1.00) x 1.10 m</t>
  </si>
  <si>
    <t>Transporte de máquinas e equipamentos por caminhão munck (min.=100km)</t>
  </si>
  <si>
    <t>Fornecimento e instalaçõa de isolador de pino de vidro multi-corpo p/ 15 kv</t>
  </si>
  <si>
    <t>60,26</t>
  </si>
  <si>
    <t>Escoramento em madeira p/ edificações c/ vigas e lajes maciças, 01 uso</t>
  </si>
  <si>
    <t>Escoramento em madeira p/ edificações c/ vigas e lajes maciças, 02 usos</t>
  </si>
  <si>
    <t>Escoramento em madeira p/ edificações c/ vigas e lajes maciças, 03 usos</t>
  </si>
  <si>
    <t>Escoramento em madeira p/ edificações c/ vigas e lajes maciças, 05 usos</t>
  </si>
  <si>
    <t>48,10</t>
  </si>
  <si>
    <t>Página 75 Página 75</t>
  </si>
  <si>
    <t>2.00 m, exceto mureta</t>
  </si>
  <si>
    <t>39,12</t>
  </si>
  <si>
    <t>Fechadura Pado, linha Parati, ref.325-909, acabamento AN (antique) ou Similar</t>
  </si>
  <si>
    <t>Página 76 Página 76</t>
  </si>
  <si>
    <t>29,85</t>
  </si>
  <si>
    <t>Corrimão em madeira de lei angelin vermelho, h=1.20m</t>
  </si>
  <si>
    <t>Montagem de elementos pré-moldados com caminhão guindauto (Munck) até 1000 Kg</t>
  </si>
  <si>
    <t>Ponta de ala em concreto ciclópico, para tubos de concreto (simples) d=1.00 m</t>
  </si>
  <si>
    <t>Ponta de ala em concreto ciclópico, para tubos de concreto (simples) d=0.80 m</t>
  </si>
  <si>
    <t>Reassentamento de portas de madeira</t>
  </si>
  <si>
    <t>49,33</t>
  </si>
  <si>
    <t>Reassentamento de janelas/basculantes de madeira</t>
  </si>
  <si>
    <t>Página 77 Página 77</t>
  </si>
  <si>
    <t>Piso flexível de poliuretano sobre camada de borracha granulada, sem juntas, esp=7mm, marca LISONDA ref. Lisonit</t>
  </si>
  <si>
    <t>26,57</t>
  </si>
  <si>
    <t>Lona plástica preta</t>
  </si>
  <si>
    <t>Acabamento de superfície de piso de concreto com sarrafeamento manual</t>
  </si>
  <si>
    <t>Acabamento de superfície de piso de concreto com desempolamento manual</t>
  </si>
  <si>
    <t>Acabamento de superfície de piso de concreto com alisamento manual e queima</t>
  </si>
  <si>
    <t>18,54</t>
  </si>
  <si>
    <t>Vidro laminado 8mm (4+4 mm), incolor</t>
  </si>
  <si>
    <t>4,74</t>
  </si>
  <si>
    <t>exceto cx descarga</t>
  </si>
  <si>
    <t>cromado</t>
  </si>
  <si>
    <t>Página 78 Página 78</t>
  </si>
  <si>
    <t>Valvula de escoamento para tanque de lavar, DECA 1605C, 1 1/4" ou similar</t>
  </si>
  <si>
    <t>10,86</t>
  </si>
  <si>
    <t>13,91</t>
  </si>
  <si>
    <t>Válvula em PVC para pia de cozinha, acabamento branco, ASTRA VP1 ou similar</t>
  </si>
  <si>
    <t>Torneira cromada para tanque/jardim, 1/2", ref.1153 C39, DECA ou similar</t>
  </si>
  <si>
    <t>Torneira cromada com arejador para pia de cozinha, DECA, linha targa 1159C40 ou similar</t>
  </si>
  <si>
    <t>83,21</t>
  </si>
  <si>
    <t>Torneira para lavatório, DECA, linha targa 1190C40 ou similar</t>
  </si>
  <si>
    <t>Torneira plastica para tanque de lavar, HERC 1126, 1/2" ou similar</t>
  </si>
  <si>
    <t>Torneira plastica para jardins, HERC 1128, 1/2" ou similar</t>
  </si>
  <si>
    <t>Torneira plástica para lavatório, HERC 1195, 1/2" ou similar</t>
  </si>
  <si>
    <t>Torneira cromada para lavatório, DECA 1170C (Decamatic) ou similar</t>
  </si>
  <si>
    <t>Torneira plástica para pia de cozinha, HERC 1113C, 1/2" ou similar</t>
  </si>
  <si>
    <t>Engate (ligação flexível) para mictório, DECA 4606, 30 cm, acabamento cromado ou similar</t>
  </si>
  <si>
    <t>Engate em aço inox (ligação flexível), DECA 4607C, 30 cm ou similar</t>
  </si>
  <si>
    <t>Engate em PVC (ligação flexível), AKROS, 30 cm, acabamento branco ou similar</t>
  </si>
  <si>
    <t>Engate em PVC (ligação flexível), AKROS, 30 cm, acabamento cromado ou similar</t>
  </si>
  <si>
    <t>Conjunto de fixacao para tanque, DECA FT11 ou similar</t>
  </si>
  <si>
    <t>41,80</t>
  </si>
  <si>
    <t>Conjunto de fixacao para vaso sanitário, DECA SP13 ou similar</t>
  </si>
  <si>
    <t>Conjunto de fixacao para lavatório, DECA SP7 ou similar</t>
  </si>
  <si>
    <t>Tubo de ligação PVC para vaso sanitário, acabamento branco, CIPLA ou similar</t>
  </si>
  <si>
    <t>Tubo de ligação em PVC para vaso sanitário, acabamento cromado, CIPLA ou similar</t>
  </si>
  <si>
    <t>Tubo de ligação em PVC, com anel expansor para vaso sanitário, acabamento cromado, DECA 1968C ou similar</t>
  </si>
  <si>
    <t>Misturador em aço inox para lavatório, DECA, linha targa 1875 C40 ou similar</t>
  </si>
  <si>
    <t>Página 79 Página 79</t>
  </si>
  <si>
    <t>Valvula de escoamento para mictório, DECA, Decamatic 2570C ou similar</t>
  </si>
  <si>
    <t>Locação de eixos em geral, com estaqueamento</t>
  </si>
  <si>
    <t>Escoramento em madeira p/ edificações c/ vigas e lajes maciças, 10 usos</t>
  </si>
  <si>
    <t>Tacha refletiva bidirecional confeccionada em ABS com 1 pino de aço 100 x 100 x 19 mm</t>
  </si>
  <si>
    <t>Primer acrílico, marca FOSROC, ref Nitoprimer AW ou similar, 1 demão</t>
  </si>
  <si>
    <t>14,35</t>
  </si>
  <si>
    <t>Fechadura para porta de correr, bico de papagaio</t>
  </si>
  <si>
    <t>Mesa de concreto com 02 bancos integrados</t>
  </si>
  <si>
    <t>17,82</t>
  </si>
  <si>
    <t>Argamassa cal e areia traço 1:4 - Confecção mecânica e transporte</t>
  </si>
  <si>
    <t>Página 80 Página 80</t>
  </si>
  <si>
    <t>7,26</t>
  </si>
  <si>
    <t>75,33</t>
  </si>
  <si>
    <t>Fornecimento e instalação de haste de aterramento 5/8"x3,00m com conector</t>
  </si>
  <si>
    <t>Fornecimento e instalaçõa de isolador de pino de vidro multi-corpo p/ 25 kv</t>
  </si>
  <si>
    <t>Fornecimento e instalação de elo fusível tipo 10k, comp.= 500mm</t>
  </si>
  <si>
    <t>Fornecimento e instalaçõa de pino p/isolador 25kv</t>
  </si>
  <si>
    <t>Fornecimento e instalação de isolador de disco polimérico 25 kv</t>
  </si>
  <si>
    <t>Cuba de embutir (deca linha carrara ref.L36 ou similar)</t>
  </si>
  <si>
    <t>Cuba de sobrepor (deca linha carrara ref.L34 ou similar)</t>
  </si>
  <si>
    <t>Página 81 Página 81</t>
  </si>
  <si>
    <t>Recuperação de batente em madeira de lei, para portas e/ou janelas</t>
  </si>
  <si>
    <t>Faixa em madeira de lei aparelhada 15 x 2,5 cm, para proteção de parede</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</si>
  <si>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</si>
  <si>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</si>
  <si>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</si>
  <si>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</si>
  <si>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4,39</t>
  </si>
  <si>
    <t>Cabo de cobre flexível isolado, seção 2,5mm², 450/ 750v / 70°c</t>
  </si>
  <si>
    <t>Cabo de cobre flexível isolado, seção 4mm², 450/ 750v / 70°c</t>
  </si>
  <si>
    <t>Cabo de cobre flexível isolado, seção 6mm², 450/ 750v / 70°c</t>
  </si>
  <si>
    <t>Cabo de cobre flexível isolado, seção 10mm², 450/ 750v / 70°c</t>
  </si>
  <si>
    <t>Cabo de cobre flexível isolado, seção 16mm², 450/ 750v / 70°c</t>
  </si>
  <si>
    <t>Cabo de cobre flexível isolado, seção 25mm², 450/ 750v / 70°c</t>
  </si>
  <si>
    <t>Botão de comando duplo com sinaleira - Siemens ou similar</t>
  </si>
  <si>
    <t>Comutador de 2 posições - Siemens ou similar</t>
  </si>
  <si>
    <t>Comutador de 3 posições - Siemens ou similar</t>
  </si>
  <si>
    <t>Comutador luminoso XB5AK - Siemens ou similar</t>
  </si>
  <si>
    <t>Trilho de fixação 32/35mm - Pial</t>
  </si>
  <si>
    <t>31,66</t>
  </si>
  <si>
    <t>Canaleta plástica 25mm x 25mm, Schneider ou similar</t>
  </si>
  <si>
    <t>Contator LC1-D1210 - Telemecanick</t>
  </si>
  <si>
    <t>Contator LC1-D1810 - Telemecanick</t>
  </si>
  <si>
    <t>Inversor de frequência trifásico 220V para até 10HP - Telemecanick</t>
  </si>
  <si>
    <t>Revestimento e/ou fechamento com chapa de alumínio anti-derrapante e=2,7mm</t>
  </si>
  <si>
    <t>Fornecimento e montagem de telha em fibra de vidro para coberturas, vãos até 6,00m</t>
  </si>
  <si>
    <t>Caixa em chapa metálica galvanizada 60 x 50 x 20cm, para quadro de comando</t>
  </si>
  <si>
    <t>Jateamento abrasivo em estruturas de aço carbono tipo SA 2.1/2, metal quase branco, com granalha</t>
  </si>
  <si>
    <t>Página 82 Página 82</t>
  </si>
  <si>
    <t>12,54</t>
  </si>
  <si>
    <t>Montagem de elementos pré-moldados com caminhão guindauto (Munck) até 2000 Kg</t>
  </si>
  <si>
    <t>Cordão de solda elétrica - eletrodo 7018/6018 - 4mm</t>
  </si>
  <si>
    <t>Tela de aço galvanizado fio 12bwg, sem revestimento, malha 2"</t>
  </si>
  <si>
    <t>Cabo de aço galvanizado 15mm (tensor)</t>
  </si>
  <si>
    <t>Montagem de montantes verticais em aço ou concreto para cercas ou alambrados</t>
  </si>
  <si>
    <t>50,70</t>
  </si>
  <si>
    <t>Calha em chapa de alumínio lisa nº26, e=0,46mm</t>
  </si>
  <si>
    <t>11,69</t>
  </si>
  <si>
    <t>17,51</t>
  </si>
  <si>
    <t>72,77</t>
  </si>
  <si>
    <t>Restauro - Desinfestação e imunização de forro artístico de madeira</t>
  </si>
  <si>
    <t>Restauro - Montagem de forro artístico de madeira</t>
  </si>
  <si>
    <t>146,96</t>
  </si>
  <si>
    <t>Restauro - Desmontagem de forro artístico de madeira</t>
  </si>
  <si>
    <t>Restauro - Prospecção em forro artístico de madeira</t>
  </si>
  <si>
    <t>21,46</t>
  </si>
  <si>
    <t>Restauro - Teste de solvência em forro artístico de madeira</t>
  </si>
  <si>
    <t>Restauro - Refixação de policromia em forro artístico   de madeira</t>
  </si>
  <si>
    <t>Restauro - Faceamento em forro artístico de madeira</t>
  </si>
  <si>
    <t>Restauro - Restauração de cimalhas em forro artístico de madeira</t>
  </si>
  <si>
    <t>Restauro - Limpeza de policromia de forro artístico de madeira</t>
  </si>
  <si>
    <t>28,56</t>
  </si>
  <si>
    <t>Restauro - Revisão em madeiramento estrutural de forro artístico de madeira</t>
  </si>
  <si>
    <t>Tela de aço galvanizado fio 12bwg, com revestimento, malha 2"</t>
  </si>
  <si>
    <t>Tela de aço galvanizado fio 12bwg, com revestimento em pvc, malha 2 1/2"</t>
  </si>
  <si>
    <t>Tela de aço galvanizado fio 12bwg, sem revestimento, malha 3"</t>
  </si>
  <si>
    <t>Página 83 Página 83</t>
  </si>
  <si>
    <t>Tela de aço galvanizado fio 12bwg, com revestimento em pvc, malha 3"</t>
  </si>
  <si>
    <t>Cabo de aço galvanizado 10mm (tensor)</t>
  </si>
  <si>
    <t>22,42</t>
  </si>
  <si>
    <t>Cantoneira alumínio anodizado natural, 1" x 1/8"</t>
  </si>
  <si>
    <t>Restauro - Teste de solvência em retábulo artístico</t>
  </si>
  <si>
    <t>Restauro - Higienização mecânica de retábulo artístico</t>
  </si>
  <si>
    <t>27,25</t>
  </si>
  <si>
    <t>Restauro - Refixação de policromia em retábulo artístico</t>
  </si>
  <si>
    <t>Restauro - Faceamento em retábulo artístico</t>
  </si>
  <si>
    <t>Restauro - Desmontagem de retábulo artístico</t>
  </si>
  <si>
    <t>Restauro - Desobstrução de galerias de xilófagos em retábulo artístico</t>
  </si>
  <si>
    <t>Restauro - Desinfestação e imunização de retábulo artístico</t>
  </si>
  <si>
    <t>Restauro - Consolidação estrutural de retábulo artístico</t>
  </si>
  <si>
    <t>Restauro - Nivelamento de camada pictórica em retábulo artístico</t>
  </si>
  <si>
    <t>Restauro - Rémontagem de retábulo artístico</t>
  </si>
  <si>
    <t>Restauro - Remoção de repintura em retábulo artístico</t>
  </si>
  <si>
    <t>231,18</t>
  </si>
  <si>
    <t>4,56</t>
  </si>
  <si>
    <t>122,59</t>
  </si>
  <si>
    <t>Execução de corte em poste de ferro Ø = 80mm, h = 9,00m implantado.</t>
  </si>
  <si>
    <t>Página 84 Página 84</t>
  </si>
  <si>
    <t>Preparo de superfície com lixamento sobre madeira</t>
  </si>
  <si>
    <t>5,27</t>
  </si>
  <si>
    <t>Limpeza de superfícies com aplicação de 01 demão de aguarrás</t>
  </si>
  <si>
    <t>Mão de obra de servente</t>
  </si>
  <si>
    <t>Mão de obra de pedreiro</t>
  </si>
  <si>
    <t>Mão de obra de carpinteiro</t>
  </si>
  <si>
    <t>Mão de obra de armador</t>
  </si>
  <si>
    <t>Mão de obra de eletricista</t>
  </si>
  <si>
    <t>Mão de obra de encanador</t>
  </si>
  <si>
    <t>Mão de obra de pintor</t>
  </si>
  <si>
    <t>Mão de obra de soldador</t>
  </si>
  <si>
    <t>16,87</t>
  </si>
  <si>
    <t>Mão de obra de restaurador</t>
  </si>
  <si>
    <t>Caixa de medição indireta em alumínio - Fornecimento</t>
  </si>
  <si>
    <t>Conector para haste de aterramento 3/4" - Fornecimento</t>
  </si>
  <si>
    <t>Curva de 90º de pvc rígido   roscável   diâm = 4" - fornecimento</t>
  </si>
  <si>
    <t>Conector parafuso fendido para cabo 95 mm2 - Fornecimento</t>
  </si>
  <si>
    <t>21,36</t>
  </si>
  <si>
    <t>Eletroduto pvc roscavel, d=4 " - Fornecimento</t>
  </si>
  <si>
    <t>Luva de ferro galvanizado d=4" - Fornecimento</t>
  </si>
  <si>
    <t>Poste de concreto duplo T (DT) 11/1000 - fornecimento</t>
  </si>
  <si>
    <t>Terminal de compressão para cabo de 150 mm2 - Fornecimento</t>
  </si>
  <si>
    <t>Terminal de compressão para cabo de 95 mm2 - Fornecimento</t>
  </si>
  <si>
    <t>Cabeçote de alumínio de 4" - Fornecimento</t>
  </si>
  <si>
    <t>Fita em aço inox, fusimec ou similar - Fornecimento</t>
  </si>
  <si>
    <t>Fecho para fita aço inox 3/4 e 1/2", Fusimec ou similar - Fornecimento</t>
  </si>
  <si>
    <t>Cabo de cobre PP Cordplast 4 x 2,5 mm2, 450/750v - fornecimento</t>
  </si>
  <si>
    <t>Cabo de cobre isolado EPR ou XLPE 6,0mm², 0,6/1kv / 90º C</t>
  </si>
  <si>
    <t>Conector parafuso fendido para cabo 10 mm2 - Fornecimento</t>
  </si>
  <si>
    <t>Conector parafuso fendido para cabo 16 mm2 - Fornecimento</t>
  </si>
  <si>
    <t>Conector parafuso fendido para cabo 25 mm2 - Fornecimento</t>
  </si>
  <si>
    <t>Página 85 Página 85</t>
  </si>
  <si>
    <t>Conector parafuso fendido para cabo 6 mm2 - Fornecimento</t>
  </si>
  <si>
    <t>Eletroduto pvc roscavel, d=1 " - Fornecimento</t>
  </si>
  <si>
    <t>3,40</t>
  </si>
  <si>
    <t>Eletroduto pvc roscavel, d=1 1/2" - Fornecimento</t>
  </si>
  <si>
    <t>Eletroduto pvc roscavel, d=1 1/ 4" - Fornecimento</t>
  </si>
  <si>
    <t>Eletroduto pvc roscavel, d=2 " - Fornecimento</t>
  </si>
  <si>
    <t>Fita isolante (rolo 20m) 3/4" - Fornecimento</t>
  </si>
  <si>
    <t>Fita isolante alta fusão 19 mm x 10 m - Fornecimento</t>
  </si>
  <si>
    <t>Luva pvc rigido roscavel   d=1 " - Fornecimento</t>
  </si>
  <si>
    <t>Luva pvc rigido roscavel   d=1 1/2" - Fornecimento</t>
  </si>
  <si>
    <t>Luva pvc rigido roscavel   d=1 1/ 4" - Fornecimento</t>
  </si>
  <si>
    <t>Luva pvc rigido roscavel   d=2 " - Fornecimento</t>
  </si>
  <si>
    <t>Reator p/ lampada vapor sodio 400w - Fornecimento</t>
  </si>
  <si>
    <t>Cabo de cobre PP Cordplast 4 x 4,0 mm2, 450/750v - fornecimento</t>
  </si>
  <si>
    <t>Cruzeta em concreto armado, tipo "t", 1900mm - Fornecimento</t>
  </si>
  <si>
    <t>Parafuso cabeca quadrada 16 x 150mm - Fornecimento</t>
  </si>
  <si>
    <t>Poste circular de concreto 12/200 - Fornecimento</t>
  </si>
  <si>
    <t>Reator para lâmpada vapor metálico 400w - Fornecimento</t>
  </si>
  <si>
    <t>Sela para cruzeta - Fornecimento</t>
  </si>
  <si>
    <t>Caixa de passagem em alumínio 4x2" - Fornecimento</t>
  </si>
  <si>
    <t>Eletroduto pvc roscavel, d= 1/2" - Fornecimento</t>
  </si>
  <si>
    <t>Lâmpada fluorescente PL 23W / 127V - Fornecimento</t>
  </si>
  <si>
    <t>Luva pvc rigido roscavel   d= 1/2" - Fornecimento</t>
  </si>
  <si>
    <t>Restauro - Teste de solvência em telas artísticas</t>
  </si>
  <si>
    <t>Restauro - Remoção de faceamento em tela artística</t>
  </si>
  <si>
    <t>17,74</t>
  </si>
  <si>
    <t>Restauro - Remoção de verniz em tela artística</t>
  </si>
  <si>
    <t>19,88</t>
  </si>
  <si>
    <t>Página 86 Página 86</t>
  </si>
  <si>
    <t>Restauro - Limpeza superficial de obras de arte</t>
  </si>
  <si>
    <t>Restauro - Enceramento com cera de carnauba e de abelha em peças de madeira</t>
  </si>
  <si>
    <t>Restauro - Desmontagem de mobiliário artístico</t>
  </si>
  <si>
    <t>Restauro - Ré-montagem de mobiliário artístico</t>
  </si>
  <si>
    <t>Restauro - Desinfestação e imunização de mobiliário artístico</t>
  </si>
  <si>
    <t>Restauro - Reforço estrutural em mobiliário artístico</t>
  </si>
  <si>
    <t>Restauro - Remoção de ré-pintura em esquadrias de madeira ou forros</t>
  </si>
  <si>
    <t>Restauro - Desmontagem de esquadria de madeira</t>
  </si>
  <si>
    <t>Restauro - Montagem de esquadria de madeira</t>
  </si>
  <si>
    <t>Recolocação de telha de fibrocimento ondulada esp = 6mm</t>
  </si>
  <si>
    <t>Peça de eucalipto tratado, d= 5 a 7cm, L = 2,00m - Fornecimento</t>
  </si>
  <si>
    <t>Peça de eucalipto tratado, d= 5 a 7cm, L = 3,00m - Fornecimento</t>
  </si>
  <si>
    <t>Peça de eucalipto tratado, d= 5 a 7cm, L = 4,00m - Fornecimento</t>
  </si>
  <si>
    <t>Peça de eucalipto tratado, d= 5 a 7cm, L = 5,00m - Fornecimento</t>
  </si>
  <si>
    <t>Peça de eucalipto tratado, d= 13 a 16cm, L = 3,00m - Fornecimento</t>
  </si>
  <si>
    <t>Peça de eucalipto tratado, d= 13 a 16cm, L = 4,00m - Fornecimento</t>
  </si>
  <si>
    <t>158,08</t>
  </si>
  <si>
    <t>Peça de eucalipto tratado, d= 13 a 16cm, L = 5,00m - Fornecimento</t>
  </si>
  <si>
    <t>Peça de eucalipto tratado, d= 13 a 16cm, L = 6,00m - Fornecimento</t>
  </si>
  <si>
    <t>Peça de eucalipto tratado, d= 16 a 19cm, L = 4,00m - Fornecimento</t>
  </si>
  <si>
    <t>Peça de eucalipto tratado, d= 16 a 19cm, L = 5,00m - Fornecimento</t>
  </si>
  <si>
    <t>Peça de eucalipto tratado, d= 16 a 19cm, L = 6,00m - Fornecimento</t>
  </si>
  <si>
    <t>Peça de eucalipto tratado, d= 16 a 19cm, L = 7,00m - Fornecimento</t>
  </si>
  <si>
    <t>Página 87 Página 87</t>
  </si>
  <si>
    <t>Ventilador de piso ou parede - Fornecimento</t>
  </si>
  <si>
    <t>Grelha em barras de ferro de 1/2", cruzadas, espaçamento 5cm</t>
  </si>
  <si>
    <t>14,85</t>
  </si>
  <si>
    <t>Cabo de cobre PP Cordplast 4 x 4.0 mm2, 450/750v - Fornecimento e instalação</t>
  </si>
  <si>
    <t>9,92</t>
  </si>
  <si>
    <t>Poste circular de concreto 11/1000 - Fornecimento</t>
  </si>
  <si>
    <t>Poste de concreto duplo T (DT) 11/400 - fornecimento</t>
  </si>
  <si>
    <t>Poste de concreto duplo T (DT) 11/200 - fornecimento</t>
  </si>
  <si>
    <t>Placa de concreto estai com furo de 22 mm, fornecimento</t>
  </si>
  <si>
    <t>Chapa estai 74 mm, fornecimento</t>
  </si>
  <si>
    <t>Porca quadrada rosca DN 16 mm, fornecimento</t>
  </si>
  <si>
    <t>Cabo de aluminio nu acsr/caa 6 fios - 1/0 awg - fornecimento</t>
  </si>
  <si>
    <t>Gancho suspensão com olhal, fornecimento</t>
  </si>
  <si>
    <t>Manilha sapatilha preformada, fornecimento</t>
  </si>
  <si>
    <t>Fornecimento de pára-raio de distribuição polimérico, ZnO, 10KA - 127V</t>
  </si>
  <si>
    <t>Conector estribo pressão para cabo Al 4 CAA, fornecimento</t>
  </si>
  <si>
    <t>Conector estribo pressão para cabo Al 1/0 CAA, fornecimento</t>
  </si>
  <si>
    <t>Conector estribo pressão para cabo Al 4/0 CAA, fornecimento</t>
  </si>
  <si>
    <t>Cruzeta de concreto tipo T 2400 mm 400 Kgf, fornecimento</t>
  </si>
  <si>
    <t>Cabo de cobre nu 35mm2 (1 awg) -   fornecimento</t>
  </si>
  <si>
    <t>Seccionador preformado para cerca bege, fornecimento</t>
  </si>
  <si>
    <t>Transformador trifasico 75 kva, at 13800v, bt 380/220 v, fornecimento</t>
  </si>
  <si>
    <t>Conector cunha 4 x 4 AWG CAA, fornecimento</t>
  </si>
  <si>
    <t>Conector cunha 4 x 1/0 AWG CAA, fornecimento</t>
  </si>
  <si>
    <t>Conector cunha 4 x 4/0 AWG CAA, fornecimento</t>
  </si>
  <si>
    <t>Página 88 Página 88</t>
  </si>
  <si>
    <t>Registro Chato, Flange-Flange de DN 150, fornecimento</t>
  </si>
  <si>
    <t>Registro Chato, Flange-Flange de DN 200, fornecimento</t>
  </si>
  <si>
    <t>Registro Chato, Flange-Flange de DN 250, fornecimento</t>
  </si>
  <si>
    <t>Registro Chato, Flange-Flange de DN 300, fornecimento</t>
  </si>
  <si>
    <t>Redução Flange-Flange, Classe de Pressão PN10, d=400x200MM, fornecimento</t>
  </si>
  <si>
    <t>Locação de praças com piquetes de madeira</t>
  </si>
  <si>
    <t>Abraçadeira em aço inox, tipo "D", 1", fornecimento</t>
  </si>
  <si>
    <t>Cabo de cobre PP Cordplast 3 x 2,5 mm2, 450/750v - fornecimento</t>
  </si>
  <si>
    <t>Cabo de cobre PP Cordplast 3 x 4.0 mm2, 450/750v - fornecimento</t>
  </si>
  <si>
    <t>Caixa de alumínio 20 x 15 x 12 cm, fornecimento</t>
  </si>
  <si>
    <t>Caixa de alumínio 40 x 40 x 12 cm, fornecimento</t>
  </si>
  <si>
    <t>Arruela em chapa de aço galvanizado 100 x 100 x 21 mm, fornecimento</t>
  </si>
  <si>
    <t>Chumbador parabolt inox 3/8" x 5", fornecimento</t>
  </si>
  <si>
    <t>Conector parafuso fendido para cabo 35 mm2 - fornecimento</t>
  </si>
  <si>
    <t>Conector parafuso fendido para cabo 50 mm2 - fornecimento</t>
  </si>
  <si>
    <t>Ignitor   para lâmpada vapor de sódio de 400W, fornecimento</t>
  </si>
  <si>
    <t>Ignitor para lâmpada vapor metálico de 400W, fornecimento</t>
  </si>
  <si>
    <t>Lâmpada vapor metálico, azul, de 400W, fornecimento</t>
  </si>
  <si>
    <t>Medição CP rede, fornecimento</t>
  </si>
  <si>
    <t>Prensa cabo de 3/4", fornecimento</t>
  </si>
  <si>
    <t>Peça de eucalipto tratado, d= 19 a 22cm, L = 4,00m - Fornecimento</t>
  </si>
  <si>
    <t>Peça de eucalipto tratado, d= 19 a 22cm, L = 5,00m - Fornecimento</t>
  </si>
  <si>
    <t>Página 89 Página 89</t>
  </si>
  <si>
    <t>Peça de eucalipto tratado, d= 19 a 22cm, L = 6,00m - Fornecimento</t>
  </si>
  <si>
    <t>Peça de eucalipto tratado, d= 19 a 22cm, L = 7,00m - Fornecimento</t>
  </si>
  <si>
    <t>Arruela de borracha para junta c/ flange pn 10, d= 100mm, fornecimento</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</si>
  <si>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</si>
  <si>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</si>
  <si>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</si>
  <si>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</si>
  <si>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Reator p/ lampada vapor sodio 400w, fornecimento</t>
  </si>
  <si>
    <t>Reator para lâmpada vapor metálico 400w, fornecimento</t>
  </si>
  <si>
    <t>Tubo metálico flexível d=1", Sealtubo ou similar, fornecimento</t>
  </si>
  <si>
    <t>Eletroduto de ferro galvanizado sem costura d= 4" - Fornecimento</t>
  </si>
  <si>
    <t>Eletroduto pvc roscavel, d=4" x 6m, fornecimento</t>
  </si>
  <si>
    <t>Curva 90 em ferro galvanizado d=1 ", fornecimento</t>
  </si>
  <si>
    <t>Lâmpada vapor metálico 400w, fornecimento</t>
  </si>
  <si>
    <t>Luva pvc rigido roscavel   d=2 1/2", fornecimento</t>
  </si>
  <si>
    <t>Luva para eletroduto pvc roscavel, d=4 " -   fornecimento</t>
  </si>
  <si>
    <t>Cabo de cobre PP Cordplast 5 x 4.0 mm2, 450/750v - fornecimento</t>
  </si>
  <si>
    <t>Peça de eucalipto tratado, d= 16 a 19cm, L = 2,00m - Fornecimento</t>
  </si>
  <si>
    <t>Peça de eucalipto tratado, d= 16 a 19cm, L = 3,00m - Fornecimento</t>
  </si>
  <si>
    <t>Peça de eucalipto tratado, d= 13 a 16cm, L = 2,00m - Fornecimento</t>
  </si>
  <si>
    <t>Peça de eucalipto tratado, d= 19 a 22cm, L = 3,00m - Fornecimento</t>
  </si>
  <si>
    <t>Confecção, montagem e instalação de placa de sinalização em chapa de aço galvanizado nº 18 (60x50 cm), com 02</t>
  </si>
  <si>
    <t>auto-adesiva</t>
  </si>
  <si>
    <t>Confecção, montagem e instalação de placa de sinalização em chapa de aço galvanizado nº 18 (60x60 cm), com 02</t>
  </si>
  <si>
    <t>Confecção, montagem e instalação de placa de sinalização em chapa de aço galvanizado nº 18 (70x50 cm), com 02</t>
  </si>
  <si>
    <t>Aluguel de retro escavadeira de pneus 0.23 m3 (Case - 580-h - 75,0 Hp ou equivalente) com fornecimento de</t>
  </si>
  <si>
    <t>combustível</t>
  </si>
  <si>
    <t>Página 90 Página 90</t>
  </si>
  <si>
    <t>Remoção de árvore, porte médio, com utilização de retro-escavadeira</t>
  </si>
  <si>
    <t>Porta giz em madeira de lei, dim 10x5 cm</t>
  </si>
  <si>
    <t>Puxador para equadrias de alumínio, cor fosca (l=0.50m à 1.00m)</t>
  </si>
  <si>
    <t>Portão em tubo de aço galvanizado de 2 1/2", 5.04 x 3.74 m</t>
  </si>
  <si>
    <t>Eletroduto flexível de pvc (sanfonado), diâm = 20mm (1/2")</t>
  </si>
  <si>
    <t>Eletroduto flexível de pvc (sanfonado), diâm = 32mm (1")</t>
  </si>
  <si>
    <t>Tomada dupla, de embutir, para uso geral, 2P+T, ABNT, 10A</t>
  </si>
  <si>
    <t>29,81</t>
  </si>
  <si>
    <t>Torneira de bóia p/caixa d'agua d= 3/4" (deca ou similar)</t>
  </si>
  <si>
    <t>Fornecimento de cap de pvc diam. = 150mm</t>
  </si>
  <si>
    <t>3,85</t>
  </si>
  <si>
    <t>Dispenser para toalha interfolhada</t>
  </si>
  <si>
    <t>Chave seca com abertura em carga S32-160A, Siemens</t>
  </si>
  <si>
    <t>Aplicação de 01 demão de texturatto rústico (colorido)</t>
  </si>
  <si>
    <t>Piso cimentado desempolado traço 1:5, e = 5 cm</t>
  </si>
  <si>
    <t>28,27</t>
  </si>
  <si>
    <t>Piso cimentado desempolado traço 1:5, e = 7,5 cm</t>
  </si>
  <si>
    <t>Retirada e reassentamento de madeiramento para telhas cerâmicas</t>
  </si>
  <si>
    <t>Montagem de Forro de pvc, em réguas larg =100 mm</t>
  </si>
  <si>
    <t>19,23</t>
  </si>
  <si>
    <t>Argamassa industrializada AC-III, Votomassa ou similar</t>
  </si>
  <si>
    <t>Divisória em granito preto e = 2cm, inclusive montagem com ferragens</t>
  </si>
  <si>
    <t>Página 91 Página 91</t>
  </si>
  <si>
    <t>Portão em tubo de aço galvanizado d=1", medindo 4,00x3,00 m, padrão escolas</t>
  </si>
  <si>
    <t>Portão em tubo de aço galvanizado d=1", padrão escolas</t>
  </si>
  <si>
    <t>01</t>
  </si>
  <si>
    <t>Portão em tubo de aço galvanizado de 2 1/2", 1.10 x 2.30m</t>
  </si>
  <si>
    <t>primer anti-corrosivo</t>
  </si>
  <si>
    <t>Divisória em compensado naval 20mm, fixada sobre estrutura metálica</t>
  </si>
  <si>
    <t>Piso em compensado naval 20mm, fixado sobre estrutura metálica</t>
  </si>
  <si>
    <t>inclusive fundação</t>
  </si>
  <si>
    <t>17,88</t>
  </si>
  <si>
    <t>Página 92 Página 92</t>
  </si>
  <si>
    <t>metálica</t>
  </si>
  <si>
    <t>Escavação com perfuratriz em material de 2ª categoria</t>
  </si>
  <si>
    <t>Fechadura para portas internas, linha nebula, ref 0921, Imab ou similar</t>
  </si>
  <si>
    <t>Restauro - Prótese em madeira de lei (Angelin) para esquadrias</t>
  </si>
  <si>
    <t>13,73</t>
  </si>
  <si>
    <t>Restauro - Limpeza de ferragem</t>
  </si>
  <si>
    <t>Restauro - Lubrificação de ferragem</t>
  </si>
  <si>
    <t>Restauro - Aplicação de anti-corrosivo em ferragem</t>
  </si>
  <si>
    <t>Madeiramento em massaranduba/madeira de lei, tesoura com vão de 12m a 15 m</t>
  </si>
  <si>
    <t>16,55</t>
  </si>
  <si>
    <t>Lixeira em aço inox com pedal, Maxroll, ref 42761,   ou Similar capcidade 5 l</t>
  </si>
  <si>
    <t>Restauro - Reconstituição de Ferrolhos</t>
  </si>
  <si>
    <t>Restauro - Reconstituição de Dobradiças em Chapa de Aço, dim. max. 3" x 5"</t>
  </si>
  <si>
    <t>Trilho suiço simples, branco, para esquadrias</t>
  </si>
  <si>
    <t>60,94</t>
  </si>
  <si>
    <t>Trilho suiço duplo, branco, para esquadrias</t>
  </si>
  <si>
    <t>Tela de aço galvanizado fio 14bwg, com revestimento, malha 3/4"</t>
  </si>
  <si>
    <t>Corrimão de alumínio, ref. CG 003, Alcoa (ou similar)</t>
  </si>
  <si>
    <t>Suporte metálico para corrimão ref. CG 028 Alcoa</t>
  </si>
  <si>
    <t>Misturador de cozinha articulado p/ bancada ref.1256 C50, Deca ou similar</t>
  </si>
  <si>
    <t>Misturador com temostato mod. 2430 linha C deca ou similar</t>
  </si>
  <si>
    <t>Válvula americana para pia 3 1/2", cromada, ref.1623-C, DECA ou similar</t>
  </si>
  <si>
    <t>Sifao cromado para lavatorio, DECA ref.1680C 1 x 1 1/2 ou similar</t>
  </si>
  <si>
    <t>Ventilador de piso ou parede</t>
  </si>
  <si>
    <t>Página 93 Página 93</t>
  </si>
  <si>
    <t>Grama nativa capim de burro ou batatais, em placas, fornecimento e plantio</t>
  </si>
  <si>
    <t>Restauro - Lavagem de paredes com cloro líquido</t>
  </si>
  <si>
    <t>2,81</t>
  </si>
  <si>
    <t>473,55</t>
  </si>
  <si>
    <t>Instalação Sanitária para Casa de 02 quartos - Padrão SECPAST</t>
  </si>
  <si>
    <t>Mureta de alvenaria 1,50 x 0,60m</t>
  </si>
  <si>
    <t>164,00</t>
  </si>
  <si>
    <t>Conjunto de medição indireta 112,5 KVa 380/220V</t>
  </si>
  <si>
    <t>Implantação de estrutura de concreto tipo N1 para rede de distribuição aérea</t>
  </si>
  <si>
    <t>Implantação de estrutura de concreto tipo B2 para rede de distribuição aérea</t>
  </si>
  <si>
    <t>Implantação de estrutura de concreto tipo N2 para rede de distribuição aérea</t>
  </si>
  <si>
    <t>Caixa de inspeção 0,30 x 0,30 x 0,40m</t>
  </si>
  <si>
    <t>Central mini system Phillips, ref. SWC-253 600 w ou Similar</t>
  </si>
  <si>
    <t>Caixa acústica BS ref B-52 FF250 60 w (RMS)</t>
  </si>
  <si>
    <t>Execução de lomborampas</t>
  </si>
  <si>
    <t>Peça de eucalipto tratado, d= 10 a 13cm, L = 2,00m - Fornecimento</t>
  </si>
  <si>
    <t>33,26</t>
  </si>
  <si>
    <t>Peça de eucalipto tratado, d= 10 a 13cm, L = 2,50m - Fornecimento</t>
  </si>
  <si>
    <t>Peça de eucalipto tratado, d= 10 a 13cm, L = 3,00m - Fornecimento</t>
  </si>
  <si>
    <t>Peça de eucalipto tratado, d= 10 a 13cm, L = 4,00cm - Fornecimento</t>
  </si>
  <si>
    <t>66,52</t>
  </si>
  <si>
    <t>Página 94 Página 94</t>
  </si>
  <si>
    <t>Peça de eucalipto tratado, d= 10 a 13cm, L = 5,00m - Fornecimento</t>
  </si>
  <si>
    <t>Instalação de condicionador de ar tipo split high wall, 9000 btu</t>
  </si>
  <si>
    <t>Instalação de condicionador de ar tipo split high wall, 12000 btu</t>
  </si>
  <si>
    <t>Instalação de condicionador de ar tipo split piso-teto, 12000 btu</t>
  </si>
  <si>
    <t>Instalação de condicionador de ar tipo split high wall, 18000 btu</t>
  </si>
  <si>
    <t>Instalação de condicionador de ar tipo split piso-teto, 18000 btu</t>
  </si>
  <si>
    <t>Instalação de condicionador de ar tipo split high wall, 24000 btu</t>
  </si>
  <si>
    <t>Instalação de condicionador de ar tipo split piso-teto, 24000 btu</t>
  </si>
  <si>
    <t>Instalação de condicionador de ar tipo split high wall, 30000 btu</t>
  </si>
  <si>
    <t>Instalação de condicionador de ar tipo split piso-teto, 30000 btu</t>
  </si>
  <si>
    <t>Instalação de condicionador de ar tipo split high wall, 36000 btu</t>
  </si>
  <si>
    <t>Instalação de condicionador de ar tipo split piso-teto, 36000 btu</t>
  </si>
  <si>
    <t>Instalação de condicionador de ar tipo split piso-teto, 48000 btu</t>
  </si>
  <si>
    <t>Instalação de condicionador de ar tipo split piso-teto, 60000 btu</t>
  </si>
  <si>
    <t>Instalação de condicionador de ar tipo split piso-teto, 80000 btu</t>
  </si>
  <si>
    <t>Instalação de condicionador de ar tipo tri-split, 2x12000/1x2400 btu</t>
  </si>
  <si>
    <t>Instalação de condicionador de ar tipo quadri-split, 2x12000/1x2400 btu</t>
  </si>
  <si>
    <t>Remoção, lavagem e reassentamento de telhas de barro tipo colonial</t>
  </si>
  <si>
    <t>31,98</t>
  </si>
  <si>
    <t>Remoção e Fornecimento com Assentamento de Caibro Roliço</t>
  </si>
  <si>
    <t>Remoção e Fornecimento com Assentamento de Ripas Massaranduba 5 x1,5cm</t>
  </si>
  <si>
    <t>Remoção e Fornecimento com Assentamento de Ripas Massaranduba 9 a 10 x1,5cm</t>
  </si>
  <si>
    <t>Desmontagem e re-montagem de tesoura com vão de 12m a 15 m</t>
  </si>
  <si>
    <t>Desmontagem e ré-montagem de terças constituidas de peças serradas 7cm x 12cm</t>
  </si>
  <si>
    <t>17,42</t>
  </si>
  <si>
    <t>Remoção de piso em assoalho de madeira</t>
  </si>
  <si>
    <t>49,25</t>
  </si>
  <si>
    <t>Página 95 Página 95</t>
  </si>
  <si>
    <t>Série de brocas integrais - Série 11</t>
  </si>
  <si>
    <t>Cj</t>
  </si>
  <si>
    <t>Remoção e fornecimento com assentamento de ripão em massaranduba 3,5x5,5cm</t>
  </si>
  <si>
    <t>Restauro - Injeção de resina epoxi</t>
  </si>
  <si>
    <t>Restauro - Perfuração e colagem até 20 cm</t>
  </si>
  <si>
    <t>Ponte de aderência adesivo base acrílica sol 1:1</t>
  </si>
  <si>
    <t>Restauro - Remoção de revestimento deteriorado</t>
  </si>
  <si>
    <t>Resina silicônica (NITOBOND-AR) ou similar</t>
  </si>
  <si>
    <t>Tela de nylon para proteção de fachada</t>
  </si>
  <si>
    <t>Remoção de ferrugem em esquadrias ou estruturas metálicas com escova de aço</t>
  </si>
  <si>
    <t>Desmonte de rocha dura incluindo perfuração e argamassa expansiva</t>
  </si>
  <si>
    <t>Quadro de medição trifásica em Noril com lente para leitura</t>
  </si>
  <si>
    <t>Fornecimento e instalação de curva metálica horizontal 90º 100 x 50 mm</t>
  </si>
  <si>
    <t>Curva de inversão 100x50 mm</t>
  </si>
  <si>
    <t>Fornecimento e instalação de curva metálica horizontal 90º 200 x 50 mm</t>
  </si>
  <si>
    <t>Curva de inversão 200x50 mm</t>
  </si>
  <si>
    <t>Página 96 Página 96</t>
  </si>
  <si>
    <t>Tela de proteção para refletor com dobradiça e porta cadeado 50 x 50 cm</t>
  </si>
  <si>
    <t>Marco inaugural - Rev. 01</t>
  </si>
  <si>
    <t>Tela de proteção para refletor com dobradiça e porta cadeado 50 x 50cm</t>
  </si>
  <si>
    <t>Kit de acessórios para banheiro em ABS/Alumínio com 5 peças (01 cabide, 01 saboneteira, 01 papeleira, 01</t>
  </si>
  <si>
    <t>porta-toalha rosto e 01 porta-toalha banho)</t>
  </si>
  <si>
    <t>Escoramento de valas tipo Contínuo Especial</t>
  </si>
  <si>
    <t>54,56</t>
  </si>
  <si>
    <t>Tapume de proteção em tela de polietileno h=1,20 com bloco de concreto</t>
  </si>
  <si>
    <t>7,57</t>
  </si>
  <si>
    <t>8,59</t>
  </si>
  <si>
    <t>8,47</t>
  </si>
  <si>
    <t>7,40</t>
  </si>
  <si>
    <t>Página 97 Página 97</t>
  </si>
  <si>
    <t>12,78</t>
  </si>
  <si>
    <t>17,53</t>
  </si>
  <si>
    <t>8,68</t>
  </si>
  <si>
    <t>9,73</t>
  </si>
  <si>
    <t>69,12</t>
  </si>
  <si>
    <t>40,57</t>
  </si>
  <si>
    <t>Rev. 01</t>
  </si>
  <si>
    <t>19,06</t>
  </si>
  <si>
    <t>Página 98 Página 98</t>
  </si>
  <si>
    <t>Soleira (filete)   em granito cinza andorinha, l = 7 cm, e = 2 cm</t>
  </si>
  <si>
    <t>Soleira em granito cinza andorinha, l = 22 cm, e = 2 cm</t>
  </si>
  <si>
    <t>Usinagem de brita graduada, exclusive material</t>
  </si>
  <si>
    <t>Aplicação de 01 demão de textura rústica</t>
  </si>
  <si>
    <t>14,86</t>
  </si>
  <si>
    <t>25,02</t>
  </si>
  <si>
    <t>Locação de container - Almoxarifado com banheiro - 6,00 x 2,30m</t>
  </si>
  <si>
    <t>Locação de container - Banheiro com chuveiros e vasos - 4,30 x 2,30m</t>
  </si>
  <si>
    <t>Locação de container - Escritório com banheiro - 6,20 x 2,20m</t>
  </si>
  <si>
    <t>Locação de container - Refeitório sem banheiro - 6,00 x 2,30m</t>
  </si>
  <si>
    <t>ha</t>
  </si>
  <si>
    <t>Amarração das curvas com marco de concreto</t>
  </si>
  <si>
    <t>Densidade "in situ"</t>
  </si>
  <si>
    <t>Ensaio - Abrasão Los Angeles</t>
  </si>
  <si>
    <t>Página 99 Página 99</t>
  </si>
  <si>
    <t>Ensaio - Adensamento</t>
  </si>
  <si>
    <t>Ensaio triaxial</t>
  </si>
  <si>
    <t>14,71</t>
  </si>
  <si>
    <t>Remoção de vidro temperado</t>
  </si>
  <si>
    <t>Caixa de gordura em pvc 300mm</t>
  </si>
  <si>
    <t>Caixa de inspeção em pvc 300mm</t>
  </si>
  <si>
    <t>Caixa de águas pluviais em pvc 300mm</t>
  </si>
  <si>
    <t>25,27</t>
  </si>
  <si>
    <t>56,04</t>
  </si>
  <si>
    <t>Fornecimento e assentamento de tubo em aço inox 1 1/2"</t>
  </si>
  <si>
    <t>Calha de concreto, com grelha de ferro, seção 0,20 x 0,20m</t>
  </si>
  <si>
    <t>Montagem e desmontagem de andaime metálico tubular simples</t>
  </si>
  <si>
    <t>Andaime metálico fachadeiro - locação mensal , montagem e desmontagem</t>
  </si>
  <si>
    <t>Fornecimento e   Assentamento de Ripas Massaranduba 5 x1,5cm</t>
  </si>
  <si>
    <t>33,02</t>
  </si>
  <si>
    <t>Página 100 Página 100</t>
  </si>
  <si>
    <t>Filete de granito vitória   l=3cm, e=2cm,   para acabamentos</t>
  </si>
  <si>
    <t>Rodapé alta resistência branco, h = 10 cm</t>
  </si>
  <si>
    <t>Rodapé madeira Pau D'arco, 3cm,   com acabamento aboleado</t>
  </si>
  <si>
    <t>21,22</t>
  </si>
  <si>
    <t>Tê sanitário em pvc rígido soldavel, para esgoto, diâm =150mm</t>
  </si>
  <si>
    <t>Cap de pvc rígido c/ anéis p/ esgoto, diâm. =150mm</t>
  </si>
  <si>
    <t>Cabo telefônico ci 50 - 20 pares</t>
  </si>
  <si>
    <t>12,51</t>
  </si>
  <si>
    <t>Rodapé madeira 5 x 1,5 cm, inclusive chapuzes 7 x 7 x 2,5 cm</t>
  </si>
  <si>
    <t>Bancada de mármore branco</t>
  </si>
  <si>
    <t>Grampeamento de telhas de barro tipo canal com arame cobre nº 14</t>
  </si>
  <si>
    <t>25,12</t>
  </si>
  <si>
    <t>Rodameio em granito preto, larg=4 cm, esp=2 cm, para acabamentos</t>
  </si>
  <si>
    <t>Rodameio em granito preto, larg=8 cm, esp=2 cm, para acabamentos</t>
  </si>
  <si>
    <t>Página 101 Página 101</t>
  </si>
  <si>
    <t>Filete em granito verde água, L=3 cm e esp= 2 cm</t>
  </si>
  <si>
    <t>Portão em tubo de aço galvanizado com quadro de DN 1", e verticais de DN 1/2"</t>
  </si>
  <si>
    <t>Demolição de parede em pau-a-pique</t>
  </si>
  <si>
    <t>28,62</t>
  </si>
  <si>
    <t>Demolição de piso em pedra calcárea</t>
  </si>
  <si>
    <t>Remoção de pilar em madeira - 0,20 x 0, 20   x 7,0 m</t>
  </si>
  <si>
    <t>Execução de madeiramento com peças-cachorro 7 x 10 cm</t>
  </si>
  <si>
    <t>77,54</t>
  </si>
  <si>
    <t>Reforço em Alvenaria de Tijolo Maciço com barra 12,5mm</t>
  </si>
  <si>
    <t>Locação de muro, inclusive execução de gabarito de madeira</t>
  </si>
  <si>
    <t>Remoção de estaca de concreto pré-moldada h = 2,10m</t>
  </si>
  <si>
    <t>5,09</t>
  </si>
  <si>
    <t>Fornecimento e implantação de estaca de concreto pré-moldada, h = 2,10m</t>
  </si>
  <si>
    <t>Implantação de estai de âncora</t>
  </si>
  <si>
    <t>98,41</t>
  </si>
  <si>
    <t>Mão-de-obra para implantação de ramal de serviço</t>
  </si>
  <si>
    <t>378,50</t>
  </si>
  <si>
    <t>Mão-de-obra para implantação de estrutura N1</t>
  </si>
  <si>
    <t>Mão-de-obra para implantação de estrutura T1</t>
  </si>
  <si>
    <t>82,97</t>
  </si>
  <si>
    <t>Mão-de-obra para implantação de estrutura B3-2</t>
  </si>
  <si>
    <t>242,24</t>
  </si>
  <si>
    <t>Mão-de-obra para implantação de poste maior que 600 kgf</t>
  </si>
  <si>
    <t>363,36</t>
  </si>
  <si>
    <t>Mão-de-obra para implantação de poste maior que 11m</t>
  </si>
  <si>
    <t>Página 102 Página 102</t>
  </si>
  <si>
    <t>Mão-de-obra para implantação de aterramento de rede de distribuição</t>
  </si>
  <si>
    <t>Mão-de-obra para implantação de transformador trifásico</t>
  </si>
  <si>
    <t>Mão-de-obra para implantação de transformador bifásico</t>
  </si>
  <si>
    <t>Mão-de-obra para implantação de chave de 100A</t>
  </si>
  <si>
    <t>Mão-de-obra para implantação de chave à óleo</t>
  </si>
  <si>
    <t>336,56</t>
  </si>
  <si>
    <t>Mão-de-obra para implantação de chave faca</t>
  </si>
  <si>
    <t>Mão-de-obra para implantação de pára-raios de rede de distribuição</t>
  </si>
  <si>
    <t>Mão-de-obra para implantação de iluminação pública</t>
  </si>
  <si>
    <t>Retencionamento de cabo p/100kg</t>
  </si>
  <si>
    <t>188,49</t>
  </si>
  <si>
    <t>Condutor de cobre p/100kg</t>
  </si>
  <si>
    <t>219,98</t>
  </si>
  <si>
    <t>Condutor de alumínio p/100kg</t>
  </si>
  <si>
    <t>376,99</t>
  </si>
  <si>
    <t>Mão-de-obra para implantação de estrutura U1</t>
  </si>
  <si>
    <t>Mão-de-obra para implantação de estrutura U2</t>
  </si>
  <si>
    <t>29,83</t>
  </si>
  <si>
    <t>Mão-de-obra para implantação de estrutura U3</t>
  </si>
  <si>
    <t>Mão-de-obra para implantação de estrutura U4</t>
  </si>
  <si>
    <t>Impermeabilizaçao com vedapren branco ou similar, para lajes, 06 demaõs</t>
  </si>
  <si>
    <t>Impermeabilizaçao com vedapren parede ou similar, 03 demaõs</t>
  </si>
  <si>
    <t>Madeiramento em massaranduba/madeira de lei, peça serrada 10cm x 25cm</t>
  </si>
  <si>
    <t>Retirada e reassentamento de rodapé de mármore</t>
  </si>
  <si>
    <t>Remoção de fechadura</t>
  </si>
  <si>
    <t>Limpeza de calha de zinco</t>
  </si>
  <si>
    <t>Remoção e reassentamento de toldo</t>
  </si>
  <si>
    <t>28,97</t>
  </si>
  <si>
    <t>Remoção de tubulação de gás</t>
  </si>
  <si>
    <t>Colocação de calha em chapa de zinco (exclusive calha)</t>
  </si>
  <si>
    <t>Colocação de telha cerâmica</t>
  </si>
  <si>
    <t>Página 103 Página 103</t>
  </si>
  <si>
    <t>Remoção de madeiramento, exclusive peças principais</t>
  </si>
  <si>
    <t>Ponto de luz em teto ou parede, aparente sem eletroduto</t>
  </si>
  <si>
    <t>Bocal para lâmpada incandescente</t>
  </si>
  <si>
    <t>Quadro de medição monofásico, sem fiação</t>
  </si>
  <si>
    <t>27,74</t>
  </si>
  <si>
    <t>Caixa de inspeção 0.60 x 0.60 x 0.60m</t>
  </si>
  <si>
    <t>Piso cimentado liso traço 1:5, e = 1,5 cm</t>
  </si>
  <si>
    <t>Passeio em concreto simples c/ cimentado e=5cm</t>
  </si>
  <si>
    <t>Visor plumbífero com moldura, esp=80mm (nacional)</t>
  </si>
  <si>
    <t>Visor plumbífero com moldura, esp=60mm (nacional)</t>
  </si>
  <si>
    <t>Soleira em granito vitória, l = 15 cm, e = 2 cm</t>
  </si>
  <si>
    <t>56,91</t>
  </si>
  <si>
    <t>36,12</t>
  </si>
  <si>
    <t>Pó de pedra</t>
  </si>
  <si>
    <t>Rejuntamento de pavimento com pedra calcárea</t>
  </si>
  <si>
    <t>Remoção de rejuntamento em pavimento com pedra calcárea</t>
  </si>
  <si>
    <t>Página 104 Página 104</t>
  </si>
  <si>
    <t>Ponte de aderência com adesivo base acrílica</t>
  </si>
  <si>
    <t>Cura úmida por aspersão de água durante 3 dias</t>
  </si>
  <si>
    <t>Acabamento superficial de concreto com lixamento e polimento</t>
  </si>
  <si>
    <t>Estucamento com argamassa polimérica</t>
  </si>
  <si>
    <t>Microconcreto fluido</t>
  </si>
  <si>
    <t>Jateamento para remoção de crostas no concreto</t>
  </si>
  <si>
    <t>Passivação de armadura com primer à base de zinco</t>
  </si>
  <si>
    <t>87,63</t>
  </si>
  <si>
    <t>9,78</t>
  </si>
  <si>
    <t>Pintura de acabamento com tinta emborrachada - 01 demão</t>
  </si>
  <si>
    <t>Pintura de acabamento com tinta emborrachada - 02 demãos</t>
  </si>
  <si>
    <t>15,24</t>
  </si>
  <si>
    <t>Remoção de esquadria metálica, com ou sem reaproveitamento</t>
  </si>
  <si>
    <t>Remoção de telhamento com telhas onduladas fibrocimento ou aluminio</t>
  </si>
  <si>
    <t>Joelho 90° pvc rígido soldável e c/rosca, diam = 25mm x 3/4"</t>
  </si>
  <si>
    <t>24,50</t>
  </si>
  <si>
    <t>Reassentamento de piso de borracha 500 x 500 x 3,5mm, fixado com cola</t>
  </si>
  <si>
    <t>saco</t>
  </si>
  <si>
    <t>Reforço para peça de madeira em chapa de ferro 5/16"</t>
  </si>
  <si>
    <t>Calha com grelha de piso normal DN 200 em PVC Tigre ou similar</t>
  </si>
  <si>
    <t>Página 105 Página 105</t>
  </si>
  <si>
    <t>Meio-fio granítico, rejuntado com argamassa de cimento e areia no traço 1:3</t>
  </si>
  <si>
    <t>Grelha pré-moldada em concreto para boca de lobo 0,40 x 1,00 x 0,05m</t>
  </si>
  <si>
    <t>48,33</t>
  </si>
  <si>
    <t>Fornecimento e assentamento de tubo em aço inox 2 1/2"</t>
  </si>
  <si>
    <t>Joelho 90º pvc rígido soldável c/bucha de latão,   d= 20mm x 1/2"</t>
  </si>
  <si>
    <t>Joelho 90º pvc rígido soldável c/bucha de latão,   d= 25mm x 3/4"</t>
  </si>
  <si>
    <t>Demolição de madeiramento em coberturas com telhas de fibro-cimento 4 a 8 mm</t>
  </si>
  <si>
    <t>Remoção e reassentamento de telha ondulada de fibro-cimento 4, 6, ou 8mm</t>
  </si>
  <si>
    <t>41,08</t>
  </si>
  <si>
    <t>Limpeza c/ remoção de crosta de estátuas de metal, alt. aprox.   h=1,70m</t>
  </si>
  <si>
    <t>Refixação de encosto de madeira dos bancos da orla</t>
  </si>
  <si>
    <t>Carga mecânica de material de 1ª categoria</t>
  </si>
  <si>
    <t>Trilho em barra de ferro 3/4"</t>
  </si>
  <si>
    <t>Remoção e Reinstalação de luminárias 1x32W, 2x32W, 3x32W ou 4x32W</t>
  </si>
  <si>
    <t>Remoção e Remontagem de Difusor de Dutos de Ar-Condicionado</t>
  </si>
  <si>
    <t>8,12</t>
  </si>
  <si>
    <t>19,11</t>
  </si>
  <si>
    <t>Luva de redução pvc rigido soldavel e c/bucha de latão, d= 25 x 1/2"</t>
  </si>
  <si>
    <t>Revestimento de proteção de estruturas em tábua de pinho</t>
  </si>
  <si>
    <t>Torneira de bóia p/caixa d'agua em pvc d = 3/4"</t>
  </si>
  <si>
    <t>28,98</t>
  </si>
  <si>
    <t>Hidrojateamento em estrutura de aço carbono com água e areia</t>
  </si>
  <si>
    <t>Assentamento de cerâmica</t>
  </si>
  <si>
    <t>Assentamento de peitoril</t>
  </si>
  <si>
    <t>Página 106 Página 106</t>
  </si>
  <si>
    <t>Assentamento de soleira</t>
  </si>
  <si>
    <t>Fornecimento e Instalação de Carpete Berber Point 650 da Beaulieu e=6mm</t>
  </si>
  <si>
    <t>Rodameio em granito preto, larg=9 cm, esp=2 cm, para acabamentos</t>
  </si>
  <si>
    <t>Filete em granito preto, L=3 cm e esp= 2 cm</t>
  </si>
  <si>
    <t>Enceramento de piso de alta resistência (existente)</t>
  </si>
  <si>
    <t>Cabo de cobre PP Cordplast 2 x 2,5 mm2, 450/750v - fornecimento</t>
  </si>
  <si>
    <t>6,01</t>
  </si>
  <si>
    <t>Dobradiça de aço galvanizado tipo vai-vem 3", ref.255, Pagé ou similar</t>
  </si>
  <si>
    <t>34,31</t>
  </si>
  <si>
    <t>Remoção de pintura com aplicação de 01 demão de removedor pastoso</t>
  </si>
  <si>
    <t>12,62</t>
  </si>
  <si>
    <t>Chumbamento de quadros de ferro para alambrado</t>
  </si>
  <si>
    <t>Instalação de tela, exclusive a tela</t>
  </si>
  <si>
    <t>56,44</t>
  </si>
  <si>
    <t>15,36</t>
  </si>
  <si>
    <t>Reassentamento de vidro temperado</t>
  </si>
  <si>
    <t>Caixa para alojamento do modelo 4801 da ITAIM ou similar, em chapa de aço tratado com pintura eletrostática</t>
  </si>
  <si>
    <t>epóxi-pó na cor branca</t>
  </si>
  <si>
    <t>Página 107 Página 107</t>
  </si>
  <si>
    <t>Piso em painel wall 2,50 x 1,20 x 0,40m</t>
  </si>
  <si>
    <t>Remoção de pintura com aplicação de 02 demãos de removedor pastoso</t>
  </si>
  <si>
    <t>34,42</t>
  </si>
  <si>
    <t>Demolição de laje pre-fabricada comum ou em treliça, inclusive capeamento</t>
  </si>
  <si>
    <t>1,01</t>
  </si>
  <si>
    <t>13,35</t>
  </si>
  <si>
    <t>86,91</t>
  </si>
  <si>
    <t>Luminária hermética de embutir com refletor e aletas parabólicas em aluminio anodizado, difusor em vidro</t>
  </si>
  <si>
    <t>Rufo para telha de fibrocimento ondulada</t>
  </si>
  <si>
    <t>29,96</t>
  </si>
  <si>
    <t>Barracão para Obras de Médio Porte Reaproveitamento 2 vezes</t>
  </si>
  <si>
    <t>Fornecimento e montagem de curva 90º ferro galvanizado macho/fêmea DN 3"</t>
  </si>
  <si>
    <t>Fornecimento e Montagem de bucha de redução ferro galvanizado DN 3x1.1/2"</t>
  </si>
  <si>
    <t>União de Assento Cônico em Bronze DN 2"</t>
  </si>
  <si>
    <t>União de Assento Cônico em Bronze DN 3"</t>
  </si>
  <si>
    <t>Registro tipo esfera em PVC c/borboleta, d = 3/4" (fornecimento)</t>
  </si>
  <si>
    <t>Regularização Manual</t>
  </si>
  <si>
    <t>Página 108 Página 108</t>
  </si>
  <si>
    <t>Sondagem de Redes e Peças Localizadas (cavas) em Ruas sem Pavimentação</t>
  </si>
  <si>
    <t>Locação e Nivelamento de Redes de Água e Adutoras</t>
  </si>
  <si>
    <t>62,35</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</si>
  <si>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</si>
  <si>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</si>
  <si>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</si>
  <si>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</si>
  <si>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7,12</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</si>
  <si>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</si>
  <si>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</si>
  <si>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</si>
  <si>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</si>
  <si>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</si>
  <si>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</si>
  <si>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</si>
  <si>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19,92</t>
  </si>
  <si>
    <t>Remoção de adutora / rede em fº fº,   junta elástica , diam. = 700 mm</t>
  </si>
  <si>
    <t>Remoção de adutora / rede em fº fº,   junta elástica , diam. = 75 / 80mm</t>
  </si>
  <si>
    <t>Remoção de adutora / rede em fº fº,   junta elástica , diam. = 800 mm</t>
  </si>
  <si>
    <t>33,97</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</si>
  <si>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</si>
  <si>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</si>
  <si>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</si>
  <si>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</si>
  <si>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</si>
  <si>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</si>
  <si>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</si>
  <si>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</si>
  <si>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</si>
  <si>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</si>
  <si>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</si>
  <si>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Página 109 Página 109</t>
  </si>
  <si>
    <t>Sinalização com Cavalete Plástico Desmontável</t>
  </si>
  <si>
    <t>Passadiço de madeira</t>
  </si>
  <si>
    <t>Passadiço metálico</t>
  </si>
  <si>
    <t>Sinalização de Valas com Placas Indicativas</t>
  </si>
  <si>
    <t>Sinalização Diurna com Tela tapume em pvc - 10 usos</t>
  </si>
  <si>
    <t>24,27</t>
  </si>
  <si>
    <t>49,96</t>
  </si>
  <si>
    <t>58,76</t>
  </si>
  <si>
    <t>Fornecimento de cap de pvc junta elástica, diam. = 50mm</t>
  </si>
  <si>
    <t>Fornecimento de cap de pvc junta elástica, diam. = 75mm</t>
  </si>
  <si>
    <t>Fornecimento de cap de pvc junta elástica, diam. = 100mm</t>
  </si>
  <si>
    <t>30,03</t>
  </si>
  <si>
    <t>13,04</t>
  </si>
  <si>
    <t>31,11</t>
  </si>
  <si>
    <t>Fornecimento de luva de correr de pvc junta elástica, diam. = 50mm</t>
  </si>
  <si>
    <t>Página 110 Página 110</t>
  </si>
  <si>
    <t>Fornecimento de luva de correr de pvc junta elástica, diam. = 75mm</t>
  </si>
  <si>
    <t>Fornecimento de luva de correr de pvc junta elástica, diam. = 100mm</t>
  </si>
  <si>
    <t>Fornecimento de luva simples de pvc junta elástica, diam. = 50mm</t>
  </si>
  <si>
    <t>Fornecimento de luva simples de pvc junta elástica, diam. = 75mm</t>
  </si>
  <si>
    <t>Fornecimento de luva simples de pvc junta elástica, diam. = 100mm</t>
  </si>
  <si>
    <t>Fornecimento de tê 90º de pvc, junta elástica, com bolsas, diam. = 50mm</t>
  </si>
  <si>
    <t>28,29</t>
  </si>
  <si>
    <t>Fornecimento de tê 90º de pvc, junta elástica, com bolsas, diam. = 75mm</t>
  </si>
  <si>
    <t>Fornecimento de tê 90º de pvc, junta elástica, com bolsas, diam. = 100mm</t>
  </si>
  <si>
    <t>60,46</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</si>
  <si>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</si>
  <si>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</si>
  <si>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</si>
  <si>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</si>
  <si>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</si>
  <si>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17,37</t>
  </si>
  <si>
    <t>Montagem de conexões de ferro fundido, com flanges, diam.= 250 mm</t>
  </si>
  <si>
    <t>Montagem de conexões de ferro fundido, com flanges, diam.= 300 mm</t>
  </si>
  <si>
    <t>31,26</t>
  </si>
  <si>
    <t>Montagem de conexões de ferro fundido, com flanges, diam.= 350 mm</t>
  </si>
  <si>
    <t>Montagem de conexões de ferro fundido, com flanges, diam.= 400 mm</t>
  </si>
  <si>
    <t>Montagem de conexões de ferro fundido, com flanges, diam.= 450 mm</t>
  </si>
  <si>
    <t>Montagem de conexões de ferro fundido, com flanges, diam.= 500 mm</t>
  </si>
  <si>
    <t>38,29</t>
  </si>
  <si>
    <t>Montagem de conexões de ferro fundido, com flanges, diam.= 600 mm</t>
  </si>
  <si>
    <t>Montagem de conexões de ferro fundido, com flanges, diam.= 700 mm</t>
  </si>
  <si>
    <t>Montagem de conexões de ferro fundido, com flanges, diam.= 800 mm</t>
  </si>
  <si>
    <t>Montagem de conexões de ferro fundido, com flanges, diam.= 900 mm</t>
  </si>
  <si>
    <t>Assentamento de conexões de pvc, junta elástica, ponta e bolsa, diam.= 100 mm</t>
  </si>
  <si>
    <t>Assentamento de tubos em ferro fundido, junta mecânica, diam.= 200 mm</t>
  </si>
  <si>
    <t>Assentamento de tubos em ferro fundido, junta mecânica, diam.= 250 mm</t>
  </si>
  <si>
    <t>Assentamento de tubos em ferro fundido, junta mecânica, diam.= 300 mm</t>
  </si>
  <si>
    <t>22,18</t>
  </si>
  <si>
    <t>Assentamento de tubos em ferro fundido, junta mecânica, diam.= 350 mm</t>
  </si>
  <si>
    <t>Assentamento de tubos em ferro fundido, junta mecânica, diam.= 400 mm</t>
  </si>
  <si>
    <t>Assentamento de tubos em ferro fundido, junta mecânica, diam.= 450 mm</t>
  </si>
  <si>
    <t>Montagem de conexões de ferro fundido, com flanges, diam.= 1000 mm</t>
  </si>
  <si>
    <t>Montagem de conexões de ferro fundido, com flanges, diam.= 1200 mm</t>
  </si>
  <si>
    <t>Assentamento de conexões em ferro fundido, junta mecânica, diam.= 80 mm</t>
  </si>
  <si>
    <t>Assentamento de conexões em ferro fundido, junta mecânica, diam.= 100 mm</t>
  </si>
  <si>
    <t>Assentamento de conexões em ferro fundido, junta mecânica, diam.= 150 mm</t>
  </si>
  <si>
    <t>Assentamento de conexões em ferro fundido, junta mecânica, diam.= 200 mm</t>
  </si>
  <si>
    <t>Assentamento de conexões em ferro fundido, junta mecânica, diam.= 250 mm</t>
  </si>
  <si>
    <t>Página 111 Página 111</t>
  </si>
  <si>
    <t>Assentamento de conexões em ferro fundido, junta mecânica, diam.= 300 mm</t>
  </si>
  <si>
    <t>Assentamento de conexões em ferro fundido, junta mecânica, diam.= 350 mm</t>
  </si>
  <si>
    <t>30,18</t>
  </si>
  <si>
    <t>Assentamento de conexões em ferro fundido, junta mecânica, diam.= 400 mm</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</si>
  <si>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</si>
  <si>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</si>
  <si>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</si>
  <si>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</si>
  <si>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</si>
  <si>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</si>
  <si>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Assentamento de conexões em ferro fundido, junta mecânica, diam.= 1000 mm</t>
  </si>
  <si>
    <t>Assentamento de conexões em ferro fundido, junta mecânica, diam.= 1200 mm</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</si>
  <si>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</si>
  <si>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</si>
  <si>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</si>
  <si>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</si>
  <si>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</si>
  <si>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em ferro fundido, junta elástica, diam.= 50 mm</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</si>
  <si>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</si>
  <si>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</si>
  <si>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</si>
  <si>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</si>
  <si>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</si>
  <si>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</si>
  <si>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</si>
  <si>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</si>
  <si>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24,57</t>
  </si>
  <si>
    <t>Assentamento de conexões em ferro fundido, junta elástica, diam.= 450 mm</t>
  </si>
  <si>
    <t>Assentamento de conexões em ferro fundido, junta elástica, diam.= 500 mm</t>
  </si>
  <si>
    <t>Assentamento de conexões em ferro fundido, junta elástica, diam.= 600 mm</t>
  </si>
  <si>
    <t>Assentamento de conexões em ferro fundido, junta elástica, diam.= 700 mm</t>
  </si>
  <si>
    <t>Página 112 Página 112</t>
  </si>
  <si>
    <t>Assentamento de conexões em ferro fundido, junta elástica, diam.= 800 mm</t>
  </si>
  <si>
    <t>Assentamento de conexões em ferro fundido, junta elástica, diam.= 900 mm</t>
  </si>
  <si>
    <t>60,48</t>
  </si>
  <si>
    <t>Assentamento de conexões em ferro fundido, junta elástica, diam.= 1000 mm</t>
  </si>
  <si>
    <t>Assentamento de conexões em ferro fundido, junta elástica, diam.= 1200 mm</t>
  </si>
  <si>
    <t>Assentamento de tubo de pvc junta elástica, ponta e bolsa   diam. = 50 mm</t>
  </si>
  <si>
    <t>Assentamento de tubo de pvc junta elástica, ponta e bolsa   diam. = 75 mm</t>
  </si>
  <si>
    <t>Assentamento de tubo de pvc junta elástica, ponta e bolsa   diam. = 100 mm</t>
  </si>
  <si>
    <t>Assentamento de tubos de pvc defofo, junta elástica, pn 1mpa, diam.= 100 mm</t>
  </si>
  <si>
    <t>Assentamento de tubos de pvc defofo, junta elástica, pn 1mpa, diam.= 150 mm</t>
  </si>
  <si>
    <t>2,86</t>
  </si>
  <si>
    <t>Assentamento de tubos de pvc defofo, junta elástica, pn 1mpa, diam.= 200 mm</t>
  </si>
  <si>
    <t>Assentamento de tubos de pvc defofo, junta elástica, pn 1mpa, diam.= 250 mm</t>
  </si>
  <si>
    <t>Assentamento de tubos de pvc defofo, junta elástica, pn 1mpa, diam.= 300 mm</t>
  </si>
  <si>
    <t>Montagem de tubos em ferro fundido com flanges, diam.= 80 mm, L=2,00m</t>
  </si>
  <si>
    <t>Montagem de tubos em ferro fundido com flanges, diam.= 80 mm, L=4,0m</t>
  </si>
  <si>
    <t>Montagem de tubos em ferro fundido com flanges, diam.= 80 mm, L=5,80m</t>
  </si>
  <si>
    <t>29,13</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</si>
  <si>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</si>
  <si>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</si>
  <si>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</si>
  <si>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</si>
  <si>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</si>
  <si>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</si>
  <si>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Montagem de tubos em ferro fundido com flanges, diam.= 200 mm, L=2,00m</t>
  </si>
  <si>
    <t>Montagem de tubos em ferro fundido com flanges, diam.= 200 mm, L=4,00m</t>
  </si>
  <si>
    <t>Montagem de tubos em ferro fundido com flanges, diam.= 200 mm, L=5,80m</t>
  </si>
  <si>
    <t>75,78</t>
  </si>
  <si>
    <t>Montagem de tubos em ferro fundido com flanges, diam.= 250 mm, L=2,00m</t>
  </si>
  <si>
    <t>35,22</t>
  </si>
  <si>
    <t>Montagem de tubos em ferro fundido com flanges, diam.= 250 mm, L=4,00m</t>
  </si>
  <si>
    <t>Montagem de tubos em ferro fundido com flanges, diam.= 250 mm, L=5,80m</t>
  </si>
  <si>
    <t>Montagem de tubos em ferro fundido com flanges, diam.= 300 mm, L=2,00m</t>
  </si>
  <si>
    <t>8,30</t>
  </si>
  <si>
    <t>10,34</t>
  </si>
  <si>
    <t>24,38</t>
  </si>
  <si>
    <t>25,14</t>
  </si>
  <si>
    <t>Assentamento de tubos em ferro fundido, junta mecânica, diam.= 80 mm</t>
  </si>
  <si>
    <t>5,69</t>
  </si>
  <si>
    <t>Assentamento de tubos em ferro fundido, junta mecânica, diam.= 100 mm</t>
  </si>
  <si>
    <t>6,99</t>
  </si>
  <si>
    <t>Página 113 Página 113</t>
  </si>
  <si>
    <t>Assentamento de tubos em ferro fundido, junta mecânica, diam.= 150 mm</t>
  </si>
  <si>
    <t>Assentamento de tubos em ferro fundido, junta mecânica, diam.= 500 mm</t>
  </si>
  <si>
    <t>Assentamento de tubos em ferro fundido, junta mecânica, diam.= 600 mm</t>
  </si>
  <si>
    <t>Assentamento de tubos em ferro fundido, junta mecânica, diam.= 700 mm</t>
  </si>
  <si>
    <t>Assentamento de tubos em ferro fundido, junta mecânica, diam.= 800 mm</t>
  </si>
  <si>
    <t>70,17</t>
  </si>
  <si>
    <t>Assentamento de tubos em ferro fundido, junta mecânica, diam.= 900 mm</t>
  </si>
  <si>
    <t>Assentamento de tubos em ferro fundido, junta mecânica, diam.= 1000 mm</t>
  </si>
  <si>
    <t>Assentamento de tubos em ferro fundido, junta mecânica, diam.= 1200 mm</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</si>
  <si>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</si>
  <si>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</si>
  <si>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</si>
  <si>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</si>
  <si>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30,30</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</si>
  <si>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</si>
  <si>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</si>
  <si>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</si>
  <si>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</si>
  <si>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</si>
  <si>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externa, diam.= 1000 mm</t>
  </si>
  <si>
    <t>Assentamento de tubos em ferro fundido, junta travada externa, diam.= 1200 mm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</si>
  <si>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</si>
  <si>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</si>
  <si>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</si>
  <si>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</si>
  <si>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9,62</t>
  </si>
  <si>
    <t>Assentamento de tubos em ferro fundido, junta travada interna, diam.= 300 mm</t>
  </si>
  <si>
    <t>11,31</t>
  </si>
  <si>
    <t>5,87</t>
  </si>
  <si>
    <t>Montagem de tubos em ferro fundido com flanges, diam.= 300mm, L=4,00m</t>
  </si>
  <si>
    <t>Montagem de tubos em ferro fundido com flanges, diam.= 300mm, L=5,80m</t>
  </si>
  <si>
    <t>Montagem de tubos em ferro fundido com flanges, diam.= 350mm, L=2,00m</t>
  </si>
  <si>
    <t>Montagem de tubos em ferro fundido com flanges, diam.= 350mm, L=4,00m</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</si>
  <si>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</si>
  <si>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</si>
  <si>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</si>
  <si>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</si>
  <si>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</si>
  <si>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</si>
  <si>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</si>
  <si>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</si>
  <si>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</si>
  <si>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Montagem de tubos em ferro fundido com flanges, diam.= 500mm, L=5,80m</t>
  </si>
  <si>
    <t>Página 114 Página 114</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</si>
  <si>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</si>
  <si>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</si>
  <si>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</si>
  <si>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</si>
  <si>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</si>
  <si>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</si>
  <si>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</si>
  <si>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</si>
  <si>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</si>
  <si>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</si>
  <si>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</si>
  <si>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</si>
  <si>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</si>
  <si>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</si>
  <si>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</si>
  <si>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</si>
  <si>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</si>
  <si>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</si>
  <si>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Fornecimento de cap de ferro fundido, junta elástica, diam. = 100mm</t>
  </si>
  <si>
    <t>Fornecimento de cap de ferro fundido, junta elástica, diam. = 150mm</t>
  </si>
  <si>
    <t>Página 115 Página 115</t>
  </si>
  <si>
    <t>Página 116 Página 116</t>
  </si>
  <si>
    <t>Fornecimento de curva 90º, em ferro fundido, com flanges pn 10 / 16, diam. = 150mm</t>
  </si>
  <si>
    <t>Fornecimento de extremidade em ferro fundido, bolsa junta elástica / flange pn 10, diam. = 250mm</t>
  </si>
  <si>
    <t>Fornecimento de flange avulso, em ferro fundido, pn 10, diam. = 200mm</t>
  </si>
  <si>
    <t>Fornecimento de flange avulso, em ferro fundido, pn 10, diam. = 250mm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</si>
  <si>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</si>
  <si>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</si>
  <si>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</si>
  <si>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</si>
  <si>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Fornecimento de tê em ferro fundido com flanges pn 10, diam. = 200 x 80mm</t>
  </si>
  <si>
    <t>Página 117 Página 117</t>
  </si>
  <si>
    <t>Fornecimento de tê em ferro fundido com flanges pn 10, diam. = 200 x 100mm</t>
  </si>
  <si>
    <t>Fornecimento de tê em ferro fundido com flanges pn 10, diam. = 200 x 200mm</t>
  </si>
  <si>
    <t>Fornecimento de tê em ferro fundido com flanges pn 10, diam. = 250 x 250mm</t>
  </si>
  <si>
    <t>Fornecimento de toco em ferro fundido com aba de vedação e flanges pn 10 / 16, diam. = 150mm</t>
  </si>
  <si>
    <t>Fornecimento de flange avulso, em ferro fundido, pn 25, diam. = 100mm</t>
  </si>
  <si>
    <t>Fornecimento de flange avulso, em ferro fundido, pn 25, diam. = 150mm</t>
  </si>
  <si>
    <t>Fornecimento de tê em ferro fundido com flanges pn 25, diam. = 200 x 150mm</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</si>
  <si>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</si>
  <si>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</si>
  <si>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</si>
  <si>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</si>
  <si>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</si>
  <si>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</si>
  <si>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</si>
  <si>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Assentamento de junta gibault em ferro fundido, DN 50mm</t>
  </si>
  <si>
    <t>Assentamento de junta gibault em ferro fundido, DN 80mm</t>
  </si>
  <si>
    <t>Assentamento de junta gibault em ferro fundido, DN 100mm</t>
  </si>
  <si>
    <t>Assentamento de junta gibault em ferro fundido, DN 150mm</t>
  </si>
  <si>
    <t>Assentamento de junta gibault em ferro fundido, DN 200mm</t>
  </si>
  <si>
    <t>Página 118 Página 118</t>
  </si>
  <si>
    <t>Assentamento de junta gibault em ferro fundido, DN 250mm</t>
  </si>
  <si>
    <t>25,21</t>
  </si>
  <si>
    <t>Assentamento de junta gibault em ferro fundido, DN 300mm</t>
  </si>
  <si>
    <t>Assentamento de junta gibault em ferro fundido, DN 350mm</t>
  </si>
  <si>
    <t>36,28</t>
  </si>
  <si>
    <t>Assentamento de junta gibault em ferro fundido, DN 400mm</t>
  </si>
  <si>
    <t>Assentamento de junta gibault em ferro fundido, DN 500mm</t>
  </si>
  <si>
    <t>Assentamento de junta gibault em ferro fundido, DN 600mm</t>
  </si>
  <si>
    <t>Caixa para registro, tipo I, para diâmetros de 50 a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</si>
  <si>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</si>
  <si>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</si>
  <si>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</si>
  <si>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</si>
  <si>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para ventosa para diâmetro de 50 a 150mm (mv-04-326)</t>
  </si>
  <si>
    <t>Caixa para ventosas em adutoras c/ DN 350 a 500mm</t>
  </si>
  <si>
    <t>Caixa para ventosas em adutoras c/ DN 250 a 300mm</t>
  </si>
  <si>
    <t>Caixa de Alvenaria para Ventosas em Adutoras DN 150 a 200mm</t>
  </si>
  <si>
    <t>Caixa para ventosas em adutoras c/ DN 50 a 100mm</t>
  </si>
  <si>
    <t>Caixa de Drenagem Tipo I - Dimensões 0,80x0,80x1,00m</t>
  </si>
  <si>
    <t>Grelha em cantoneira 1.3/4" x vergalhões 5/8" espaçados de 4cm, L=0,22m</t>
  </si>
  <si>
    <t>Colocação de Tampa de Concreto para Caixa de Registro tipo I ( 1,00 X 1,00m )</t>
  </si>
  <si>
    <t>Colocação de Tampa de Concreto para Caixa de Registro Tipo I (1,20 x 1,20)</t>
  </si>
  <si>
    <t>Colocação de Tampa de Concreto para Caixa de Registro Tipo I (1,40 x 1,40)</t>
  </si>
  <si>
    <t>Colocação de Tampa de Concreto para Caixa de Registro Tipo I (1,70 x 1,70)</t>
  </si>
  <si>
    <t>Página 119 Página 119</t>
  </si>
  <si>
    <t>Fornecimento de Registro Automático de Entrada DN 75mm</t>
  </si>
  <si>
    <t>22,77</t>
  </si>
  <si>
    <t>Fornecimento de Torneira de Bóia DECA, acabamento Bruto, DN 2"</t>
  </si>
  <si>
    <t>Fornecimento de válvula de retenção vertical em bronze, DN 2"</t>
  </si>
  <si>
    <t>Fornecimento de Registro gaveta de bronze com rosca e volante DN 4"</t>
  </si>
  <si>
    <t>Fornecimento de registro gaveta de bronze com rosca e volante DN 3"</t>
  </si>
  <si>
    <t>Portão padrao DESO modelo "A", dimensões 1,00 x 1,20m, inclusive pintura</t>
  </si>
  <si>
    <t>Portão padrao DESO modelo "B", dimensões 1,00 x 1,60m, inclusive pintura</t>
  </si>
  <si>
    <t>Portão padrao DESO modelo "C", dimensões 4,00 x 1,20m, inclusive pintura</t>
  </si>
  <si>
    <t>Portão padrao DESO modelo "D", dimensões 4,00 x 1,60m, inclusive pintura</t>
  </si>
  <si>
    <t>Logotipo da DESO em Estruturas Elevadas</t>
  </si>
  <si>
    <t>Logotipo da DESO em Estruturas Térreas</t>
  </si>
  <si>
    <t>Página 120 Página 120</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</si>
  <si>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</si>
  <si>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</si>
  <si>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</si>
  <si>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</si>
  <si>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</si>
  <si>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</si>
  <si>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</si>
  <si>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</si>
  <si>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Fornecimento de Macro-medidor de Vazão Tecnobrás ou similar DN 50mm</t>
  </si>
  <si>
    <t>Assentamento de filtro para macro medidor, diam. = 50mm</t>
  </si>
  <si>
    <t>Assentamento de ventosa em ferro fundido com flange,   diam. = 50mm a 150mm</t>
  </si>
  <si>
    <t>Assentamento de ventosa em ferro fundido com flange,   diam. = 150mm a 200mm</t>
  </si>
  <si>
    <t>7,44</t>
  </si>
  <si>
    <t>Fornecimento e lançamento de concreto ciclópico em blocos de ancoragem</t>
  </si>
  <si>
    <t>Escada de Ferro Tipo Piscina com Guias - Rev. 01</t>
  </si>
  <si>
    <t>Guarda-corpo Metálico para Escada Marinheiro em aço CA-50 - Rev. 01</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</si>
  <si>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</si>
  <si>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</si>
  <si>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</si>
  <si>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</si>
  <si>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</si>
  <si>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</si>
  <si>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Mão-de-obra para execução de ligação predial de água</t>
  </si>
  <si>
    <t>226,53</t>
  </si>
  <si>
    <t>Mureta Pré-Moldada para Ligações Domiciliares de Água</t>
  </si>
  <si>
    <t>Página 121 Página 121</t>
  </si>
  <si>
    <t>Desinfecção em rede de água / adutora</t>
  </si>
  <si>
    <t>Cadastro de Redes de Água / Adutoras</t>
  </si>
  <si>
    <t>Carga e Descarga de Tubos de PVC Rígido e PVC DEFoFo DN 50mm</t>
  </si>
  <si>
    <t>Carga e Descarga de Tubos de PVC Rígido e PVC DEFoFo DN 75mm</t>
  </si>
  <si>
    <t>Carga e Descarga de Tubos de PVC Rígido e PVC DEFoFo DN 100mm</t>
  </si>
  <si>
    <t>Carga e Descarga de Tubos de PVC Rígido e PVC DEFoFo DN 150mm</t>
  </si>
  <si>
    <t>Carga e Descarga de Tubos de PVC Rígido e PVC DEFoFo DN 200mm</t>
  </si>
  <si>
    <t>Carga e Descarga de Tubos de PVC Rígido e PVC DEFoFo DN 250mm</t>
  </si>
  <si>
    <t>Carga e Descarga de Tubos de PVC Rígido e PVC DEFoFo DN 300mm</t>
  </si>
  <si>
    <t>Carga e Descarga de Tubos de PVC Rígido e PVC DEFoFo DN 350mm</t>
  </si>
  <si>
    <t>2,12</t>
  </si>
  <si>
    <t>Carga e Descarga de Tubos de PVC Rígido e PVC DEFoFo DN 400mm</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</si>
  <si>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</si>
  <si>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</si>
  <si>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</si>
  <si>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</si>
  <si>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</si>
  <si>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</si>
  <si>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</si>
  <si>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</si>
  <si>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</si>
  <si>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</si>
  <si>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</si>
  <si>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14,62</t>
  </si>
  <si>
    <t>Carga e Descarga de Tubos de Ferro Fundido DN 700 mm</t>
  </si>
  <si>
    <t>Carga e Descarga de Tubos de Ferro Fundido DN 800 mm</t>
  </si>
  <si>
    <t>Carga e Descarga de Tubos de Ferro Fundido DN 900 mm</t>
  </si>
  <si>
    <t>Carga e Descarga de Tubos de Ferro Fundido DN 1000 mm</t>
  </si>
  <si>
    <t>Carga e Descarga de Tubos de Ferro Fundido DN 1200 mm</t>
  </si>
  <si>
    <t>Assentamento de caixa de hidrômetro</t>
  </si>
  <si>
    <t>Correção de vazamento em cavalete</t>
  </si>
  <si>
    <t>Correção de vazamentos de rede de água em pvc, dn 100mm, em terreno natural</t>
  </si>
  <si>
    <t>Página 122 Página 122</t>
  </si>
  <si>
    <t>Correção de vazamentos de rede de água em pvc, dn 150mm, em terreno natural</t>
  </si>
  <si>
    <t>Correção de vazamentos de rede de água em pvc, dn 75mm, em terreno natural</t>
  </si>
  <si>
    <t>147,62</t>
  </si>
  <si>
    <t>Correção de vazamentos em ramais prediais de água dn 20mm, em terreno natural</t>
  </si>
  <si>
    <t>Corte grande consumidor, com hidrômetro de 30 a 50m3 de capacidade</t>
  </si>
  <si>
    <t>101,25</t>
  </si>
  <si>
    <t>Corte em ligação de água utilizando lacre em polipropileno (disco)</t>
  </si>
  <si>
    <t>10,37</t>
  </si>
  <si>
    <t>Corte no geral - supressão</t>
  </si>
  <si>
    <t>Corte no ramal</t>
  </si>
  <si>
    <t>40,99</t>
  </si>
  <si>
    <t>Desinversão de hidrômetro</t>
  </si>
  <si>
    <t>Fornecimento e assentamento de hidrômetro dn 1/2", vazão 3,0m3/h</t>
  </si>
  <si>
    <t>Mudança do hidrômetro do jardim para a calçada - cimentado</t>
  </si>
  <si>
    <t>43,27</t>
  </si>
  <si>
    <t>Religação de corte no ramal</t>
  </si>
  <si>
    <t>66,04</t>
  </si>
  <si>
    <t>Religação de corte com bucha</t>
  </si>
  <si>
    <t>Religação de corte grande consumidor com hidrômetro 30 a 50m3 de capacidade</t>
  </si>
  <si>
    <t>Religação de corte no geral</t>
  </si>
  <si>
    <t>Remanejamento de ligação predial dn 100 x 1/2", em terreno natural</t>
  </si>
  <si>
    <t>Remanejamento de ligação predial dn 50mm x 1/2", em terreno natural</t>
  </si>
  <si>
    <t>Remanejamento de ligação predial dn 75mm x 1/2", em terreno natural</t>
  </si>
  <si>
    <t>Página 123 Página 123</t>
  </si>
  <si>
    <t>Revisão de suprimido com escavação</t>
  </si>
  <si>
    <t>Revisão de suprimido sem escavação</t>
  </si>
  <si>
    <t>Substituição de hidrômetro dn 1/2", sem fornecimento do hidrômetro</t>
  </si>
  <si>
    <t>Suspensão ou rebaixamento de cavalete</t>
  </si>
  <si>
    <t>18,26</t>
  </si>
  <si>
    <t>Chumbamento de Caixa em Policarbonato para Proteção de Hidrômetro</t>
  </si>
  <si>
    <t>10,71</t>
  </si>
  <si>
    <t>Limpeza de ruas (varrição e remoção de entulhos)</t>
  </si>
  <si>
    <t>Fornecimento de tampão de ferro fundido articulado TD-5</t>
  </si>
  <si>
    <t>Acompanhamento Técnico p/ Poço de 200 a 350m</t>
  </si>
  <si>
    <t>Acompanhamento Técnico p/ Poço de 100 a 200m</t>
  </si>
  <si>
    <t>Acompanhamento Técnico p/ Poço até 100m</t>
  </si>
  <si>
    <t>Transporte de Compressor de 150psi / 600cfm até 300km (mínimo de 100km)</t>
  </si>
  <si>
    <t>Instalação de Compressor de 250psi / 750cfm</t>
  </si>
  <si>
    <t>Instalação de Compressor 150psi / 600cfm</t>
  </si>
  <si>
    <t>Instalação de Compressor 125psi / 250cfm</t>
  </si>
  <si>
    <t>Perfuração em Sedimento / Camadas inconsolidadas DN 28" - Poço de 250 a 350m</t>
  </si>
  <si>
    <t>Perfuração em Sedimento / Camadas inconsolidadas DN 26" - Poço de 150 a 250m</t>
  </si>
  <si>
    <t>Perfuração em Sedimento / Camadas inconsolidadas DN 24" - Poço de 100 a 150m</t>
  </si>
  <si>
    <t>Perfuração em Sedimento / Camadas inconsolidadas DN 22" - Poço até 150m</t>
  </si>
  <si>
    <t>Perfuração em Sedimento / Camadas inconsolidadas DN 20" - Poço até 150m</t>
  </si>
  <si>
    <t>Perfuração em Sedimento / Camadas inconsolidadas DN 20" - Poço até 100m</t>
  </si>
  <si>
    <t>Perfuração em Sedimento / Camadas inconsolidadas DN 17.1/2" - Poço até 150m</t>
  </si>
  <si>
    <t>Perfuração em Sedimento / Camadas inconsolidadas DN 14.3/4" - Poço até 100m</t>
  </si>
  <si>
    <t>Perfuração em Sedimento / Camadas inconsolidadas DN 12.1/2" - Poço até 150m</t>
  </si>
  <si>
    <t>Perfuração em Sedimento / Camadas inconsolidadas DN 8.1/2" até 150m</t>
  </si>
  <si>
    <t>Perfuração em Sedimento - Perfuração de Alargamento em 14.3/4"</t>
  </si>
  <si>
    <t>Perfuração em Sedimento - Perfuração de Alargamento em 12.1/4"</t>
  </si>
  <si>
    <t>Página 124 Página 124</t>
  </si>
  <si>
    <t>Perfuração em Rocha Calcária / Camadas Alteradas DN 12" - Poço 150m</t>
  </si>
  <si>
    <t>Perfuração em Rocha Calcária / Camadas Alteradas DN 10" - Poço 150m</t>
  </si>
  <si>
    <t>Perfuração em Rocha Calcária / Camadas Alteradas DN 8" - Poço 150m</t>
  </si>
  <si>
    <t>Perfuração em Rocha Calcária / Camadas Alteradas DN 6" - Poço 150m</t>
  </si>
  <si>
    <t>Perfuração Metasedimento alterado / Compacta DN 10" (Poço 120m)</t>
  </si>
  <si>
    <t>Perfuração Metasedimento alterado / Compacta DN 8" (Poço 120m)</t>
  </si>
  <si>
    <t>Perfuração Metasedimento alterado / Compacta DN 6" (Poço 120m)</t>
  </si>
  <si>
    <t>Perfuração em Rocha Cristalina Alterada / Compacta DN 8" (Poço 100m)</t>
  </si>
  <si>
    <t>Perfuração em Rocha Cristalina Alterada / Compacta DN 6" (Poço 100m)</t>
  </si>
  <si>
    <t>Perfuração em Sedimento - Perfuraçao de Alargamento em 17"</t>
  </si>
  <si>
    <t>Perfuração em Sedimento / Camadas inconsolidadas DN 8.1/2" - de 150 a 300m</t>
  </si>
  <si>
    <t>Revestimento Tubo Liso Aço Preto ASTM em 24"</t>
  </si>
  <si>
    <t>Revestimento Tubo Liso Aço Preto ASTM em 22"</t>
  </si>
  <si>
    <t>Revestimento Tubo Liso Aço Preto ASTM em 20"</t>
  </si>
  <si>
    <t>Revestimento Tubo Liso Aço Preto ASTM em 18"</t>
  </si>
  <si>
    <t>Revestimento Tubo Liso Aço Preto ASTM em 16"</t>
  </si>
  <si>
    <t>Revestimento Tubo Liso Aço SCH-40 em 10"</t>
  </si>
  <si>
    <t>Revestimento Tubo Liso Aço SCH-40 em 8"</t>
  </si>
  <si>
    <t>Revestimento Tubo Liso Aço SCH-40 em 6"</t>
  </si>
  <si>
    <t>Revestimento Tubo Liso Aço SCH-20 em 8"</t>
  </si>
  <si>
    <t>Revestimento Tubo Liso Aço SCH-20 em 6"</t>
  </si>
  <si>
    <t>Revestimento Tubo Aço Preto DN 2440 em 8"</t>
  </si>
  <si>
    <t>Revestimento Tubo Aço Preto DN 2440 em 6"</t>
  </si>
  <si>
    <t>Revestimento Tubo Liso PVC Geomecânico Stand DN 250mm</t>
  </si>
  <si>
    <t>Revestimento Tubo Liso PVC Geomecânico Reforçado DN 200mm</t>
  </si>
  <si>
    <t>Revestimento Tubo Liso PVC Geomecânico Stand DN 206mm</t>
  </si>
  <si>
    <t>Revestimento Tubo Liso PVC Geomecânico Reforçado DN 150mm</t>
  </si>
  <si>
    <t>Revestimento Tubo Liso PVC Geomecânico Stand DN 154mm</t>
  </si>
  <si>
    <t>Revestimento Filtro Aço Inox Reforçado DN 10"</t>
  </si>
  <si>
    <t>Revestimento Filtro Aço Inox Reforçado DN 8"</t>
  </si>
  <si>
    <t>Revestimento Filtro Aço Inox Reforçado DN 6"</t>
  </si>
  <si>
    <t>Revestimento Filtro Aço Galvanizado DN 10"</t>
  </si>
  <si>
    <t>Revestimento Filtro Aço Galvanizado DN 8"</t>
  </si>
  <si>
    <t>Revestimento Filtro Aço Galvanizado Reforçado Espiralado DN 6"</t>
  </si>
  <si>
    <t>Revestimento Filtro PVC - Geomecânico Stand DN 250mm</t>
  </si>
  <si>
    <t>Revestimento Filtro PVC - Geomecânico Reforçado DN 200mm</t>
  </si>
  <si>
    <t>Revestimento Filtro PVC - Geomecânico Stand DN 206mm</t>
  </si>
  <si>
    <t>Revestimento Filtro PVC - Geomecânico Reforçado DN 150mm</t>
  </si>
  <si>
    <t>Revestimento Filtro PVC - Geomecânico Stand DN 154mm</t>
  </si>
  <si>
    <t>Revestimento Filtro PVC - Geomecânico Leve DN 154mm</t>
  </si>
  <si>
    <t>Redução DN 10 x 8" Galvanizada, Reforçada</t>
  </si>
  <si>
    <t>Redução DN 8" x 6" Galvanizada</t>
  </si>
  <si>
    <t>Redução DN 250 x 200mm PVC, Geomecânico Stand</t>
  </si>
  <si>
    <t>Redução DN 200 x 150mm PVC, Geomecânico Reforçado</t>
  </si>
  <si>
    <t>Redução DN 200 x 154mm PVC, Geomecânico Stand</t>
  </si>
  <si>
    <t>Redução DN 154 x 100mm PVC, Geomecânico Stand</t>
  </si>
  <si>
    <t>Página 125 Página 125</t>
  </si>
  <si>
    <t>Centralizador DN 10"</t>
  </si>
  <si>
    <t>Centralizador DN 8"</t>
  </si>
  <si>
    <t>Centralizador DN 6"</t>
  </si>
  <si>
    <t>Tampa de Poço Galvanizada DN 10"</t>
  </si>
  <si>
    <t>Tampa de Poço Galvanizada DN 8"</t>
  </si>
  <si>
    <t>Tampa de Poço Galvanizada DN 6"</t>
  </si>
  <si>
    <t>Tampa de Poço Cap Macho Stand em 250mm</t>
  </si>
  <si>
    <t>Tampa de Poço Cap Macho Reforçado em 200mm</t>
  </si>
  <si>
    <t>Tampa de Poço Cap Macho Reforçado em 150mm</t>
  </si>
  <si>
    <t>Tampa de Poço Cap Macho Stand em 206mm</t>
  </si>
  <si>
    <t>Tampa de Poço Cap Macho Stand em 154mm</t>
  </si>
  <si>
    <t>Tampa de Poço Cap Macho Leve em 154mm</t>
  </si>
  <si>
    <t>Tampa de Fundo - Válvula de Fundo em 8"</t>
  </si>
  <si>
    <t>Tampa de Fundo - Válvula de Fundo em 6"</t>
  </si>
  <si>
    <t>Tampa de Fundo - Cap Fêmea Geomecânico Reforçado DN 200mm</t>
  </si>
  <si>
    <t>Tampa de Fundo - Cap Fêmea Geomecânico Stand DN 206mm</t>
  </si>
  <si>
    <t>Tampa de Fundo - Cap Fêmea Geomecânico Reforçado DN 150mm</t>
  </si>
  <si>
    <t>Tampa de Fundo - Cap Fêmea Geomecânico Stand DN 154mm</t>
  </si>
  <si>
    <t>Pré-Filtro Pérola</t>
  </si>
  <si>
    <t>Pré-Filtro Comum - Cascalho de Quartzo Arredondado</t>
  </si>
  <si>
    <t>Cimentação Anelar Poço de 100 a 300m</t>
  </si>
  <si>
    <t>Revestimento - Tubo Liso - Aço SCH-20 em 10"</t>
  </si>
  <si>
    <t>Revestimento Aço Galvanizado em 2" (Condutor do Pré-Filtro)</t>
  </si>
  <si>
    <t>Redução DN 10 x 6" Galvanizada</t>
  </si>
  <si>
    <t>Redução DN 12 x 8" Galvanizada</t>
  </si>
  <si>
    <t>Desenvolvimento com Plunger</t>
  </si>
  <si>
    <t>Desenvolvimento com Compressor 250psi / 750cfm</t>
  </si>
  <si>
    <t>Desenvolvimento com Compressor 150psi / 600cfm</t>
  </si>
  <si>
    <t>Desenvolvimento com Compressor 125psi / 250cfm</t>
  </si>
  <si>
    <t>Ensaio de Vazão com Compressor 250psi / 750cfm</t>
  </si>
  <si>
    <t>Ensaio de Vazão com Compressor 150psi / 600cfm</t>
  </si>
  <si>
    <t>Ensaio de Vazão com Compressor 125psi / 250cfm</t>
  </si>
  <si>
    <t>Análise Físico-química da Água</t>
  </si>
  <si>
    <t>Análise Bacteriológica da Água</t>
  </si>
  <si>
    <t>Ensaio de Bombeamento com bomba submersível</t>
  </si>
  <si>
    <t>Locação de redes coletoras de esgoto e emissários</t>
  </si>
  <si>
    <t>Lastro de areia</t>
  </si>
  <si>
    <t>Lastro de concreto, fck=15 mpa, lançado e adensado</t>
  </si>
  <si>
    <t>Laje e berço de concreto para tubos de 150mm</t>
  </si>
  <si>
    <t>Laje e berço de concreto para tubos de 200mm</t>
  </si>
  <si>
    <t>Laje e berço de concreto para tubos de 250mm</t>
  </si>
  <si>
    <t>Laje e berço de concreto para tubos de 300mm</t>
  </si>
  <si>
    <t>Laje e berço de concreto para tubos de 400mm</t>
  </si>
  <si>
    <t>Laje e berço de concreto para tubos de 500mm</t>
  </si>
  <si>
    <t>Laje e berço de concreto para tubos de 600mm</t>
  </si>
  <si>
    <t>Laje e berço de concreto para tubos de 700mm</t>
  </si>
  <si>
    <t>Página 126 Página 126</t>
  </si>
  <si>
    <t>Laje e berço de concreto para tubos de 800mm</t>
  </si>
  <si>
    <t>Laje e berço de concreto para tubos de 1000mm</t>
  </si>
  <si>
    <t>Laje e berço de concreto para tubos de 1200mm</t>
  </si>
  <si>
    <t>Laje e berço de concreto para tubos de 1500mm</t>
  </si>
  <si>
    <t>Página 127 Página 127</t>
  </si>
  <si>
    <t>Conserto de Poço de Visita</t>
  </si>
  <si>
    <t>Substituição e/ou vedação de tampas de tampões em caixas de inspeção</t>
  </si>
  <si>
    <t>Assentamento de tampão de ferro fundido DN 600mm para poços de visita</t>
  </si>
  <si>
    <t>*Caixa de passagem cp1-060 (40x40x60cm)</t>
  </si>
  <si>
    <t>210,50</t>
  </si>
  <si>
    <t>*Caixa de passagem cp2-080 (60x60x80cm)</t>
  </si>
  <si>
    <t>*Caixa de passagem cp2-100 (60x60x100cm)</t>
  </si>
  <si>
    <t>Caixa de passagem em alvenaria de tijolos maciços dim. int. = 0,60x0,60x1,20m</t>
  </si>
  <si>
    <t>Desobstrução de Ramal Predial de esgoto com auxílio de equipamento hidrojato</t>
  </si>
  <si>
    <t>Caixa de admissão de ar 0,80x0,80m</t>
  </si>
  <si>
    <t>Caixa de descarga para emissário de esgotos dimensões 1,20 x 1,20m</t>
  </si>
  <si>
    <t>Remoção de redes coletoras de esgoto em PVC JE, ponta e bolsa, DN 100mm</t>
  </si>
  <si>
    <t>1,76</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</si>
  <si>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</si>
  <si>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</si>
  <si>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</si>
  <si>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</si>
  <si>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</si>
  <si>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</si>
  <si>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</si>
  <si>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3,92</t>
  </si>
  <si>
    <t>Desobstrução de redes coletoras de esgotos com varetas</t>
  </si>
  <si>
    <t>Desobstrução de ramais prediais de esgotos com varetas</t>
  </si>
  <si>
    <t>Retirada e remoção de lodo de estações e lagoas de tratamento</t>
  </si>
  <si>
    <t>Conserto de caixa de inspeção com demolição da existente</t>
  </si>
  <si>
    <t>Conserto de caixa de inspeção sem demolição da existente</t>
  </si>
  <si>
    <t>Tampa de concreto para caixas de passagem 0,40x0,40mx0,07m</t>
  </si>
  <si>
    <t>Tampa de concreto para caixas de passagem 0,60x0,60mx0,07m</t>
  </si>
  <si>
    <t>Tampa de concreto para caixas de passagem 0,80x0,80mx0,07m</t>
  </si>
  <si>
    <t>Tampa de concreto para caixas de passagem 1,00x1,00mx0,07m</t>
  </si>
  <si>
    <t>Bombeamento direto p/ esgotamento de valas</t>
  </si>
  <si>
    <t>1,38</t>
  </si>
  <si>
    <t>Rebaixamento de lençol freático com ponteiras filtrantes em valas (metro de vala)</t>
  </si>
  <si>
    <t>Assentamento de tubos de PVC+PRFV, junta elástica, diam.= 100 mm</t>
  </si>
  <si>
    <t>Assentamento de tubos de PVC+PRFV, junta elástica, diam.= 150 mm</t>
  </si>
  <si>
    <t>Assentamento de tubos de PVC+PRFV, junta elástica, diam.= 200 mm</t>
  </si>
  <si>
    <t>Assentamento de tubos de PVC+PRFV, junta elástica, diam.= 250 mm</t>
  </si>
  <si>
    <t>Assentamento de tubos de PVC+PRFV, junta elástica, diam.= 300 mm</t>
  </si>
  <si>
    <t>Página 128 Página 128</t>
  </si>
  <si>
    <t>Assentamento de tubos de PVC+PRFV, junta elástica, diam.= 350 mm</t>
  </si>
  <si>
    <t>5,48</t>
  </si>
  <si>
    <t>Assentamento de tubos de PVC+PRFV, junta elástica, diam.= 400 mm</t>
  </si>
  <si>
    <t>Assentamento de tubos de PVC+PRFV, junta elástica, diam.= 450 mm</t>
  </si>
  <si>
    <t>6,32</t>
  </si>
  <si>
    <t>Assentamento de tubos de PVC+PRFV, junta elástica, diam.= 500 mm</t>
  </si>
  <si>
    <t>Assentamento de tubos de PVC+PRFV, junta elástica, diam.= 600 mm</t>
  </si>
  <si>
    <t>Assentamento de tubos de PVC+PRFV, junta elástica, diam.= 700 mm</t>
  </si>
  <si>
    <t>Fornecimento de Válvula Controladora de Vazão com Flanges, DN 75mm</t>
  </si>
  <si>
    <t>Fornecimento de Válvula Controladora de Vazão com Flanges, DN 50mm</t>
  </si>
  <si>
    <t>Fornecimento de Válvula Controladora de Vazão com Flanges, DN100mm</t>
  </si>
  <si>
    <t>Desobstrução de filtro no cavalete p/ verificação de falta de água</t>
  </si>
  <si>
    <t>16,53</t>
  </si>
  <si>
    <t>Ligação Predial de Esgoto Tipo I -   Domiciliar</t>
  </si>
  <si>
    <t>Ligação Predial de Esgoto Tipo II - Domiciliar -   em piso de ladrilho</t>
  </si>
  <si>
    <t>Ligação Predial de Esgoto Tipo III em piso de ladrilho</t>
  </si>
  <si>
    <t>Ligação Predial de Esgoto Tipo II em piso cimentado</t>
  </si>
  <si>
    <t>Ligação Predial de Esgoto Tipo III em piso de cimentado</t>
  </si>
  <si>
    <t>Nata de Cimento Traço T8</t>
  </si>
  <si>
    <t>Teste hidrostático em rede de água / adutora</t>
  </si>
  <si>
    <t>Estrado de Madeira Para Sacaria</t>
  </si>
  <si>
    <t>Tampa de Fundo - Cap Fêmea Leve DN 154mm</t>
  </si>
  <si>
    <t>Página 129 Página 129</t>
  </si>
  <si>
    <t>Remanejamento de ligação predial dn 50mm x 1/2", em paralelepípedos</t>
  </si>
  <si>
    <t>Remanejamento de ligação predial dn 50mm x 1/2", em asfalto</t>
  </si>
  <si>
    <t>Remanejamento de ligação predial dn 75mm x 1/2", em paralelepípedos</t>
  </si>
  <si>
    <t>Remanejamento de ligação predial dn 75mm x 1/2", em asfalto</t>
  </si>
  <si>
    <t>Remanejamento de ligação predial dn 100 x 1/2", em paralelepípedos</t>
  </si>
  <si>
    <t>Remanejamento de ligação predial dn 100 x 1/2", em asfalto</t>
  </si>
  <si>
    <t>Retirada de Hidrômetro 1/2" para Aferição</t>
  </si>
  <si>
    <t>16,17</t>
  </si>
  <si>
    <t>Reposição de Hidrômetro 1/2" Aferido</t>
  </si>
  <si>
    <t>Correção de vazamentos de rede de água em pvc, dn 200mm, em terreno natural</t>
  </si>
  <si>
    <t>Correção de vazamentos de rede de água em pvc, dn 250mm, em terreno natural</t>
  </si>
  <si>
    <t>Correção de vazamentos de rede de água em pvc, dn 300mm, em terreno natural</t>
  </si>
  <si>
    <t>Página 130 Página 130</t>
  </si>
  <si>
    <t>Auxiliar Administrativo</t>
  </si>
  <si>
    <t>Fornecimento de tubo em fofo, c/ flanges pn 10 / 16, d= 80mm, l=1,00m</t>
  </si>
  <si>
    <t>Fornecimento de tubo em fofo, c/ flanges pn 10 / 16, d= 80mm, l=2,00m</t>
  </si>
  <si>
    <t>Fornecimento de tubo em fofo, c/ flanges pn 10 / 16, d= 80mm, l=5,80m</t>
  </si>
  <si>
    <t>Fornecimento de tubo em fofo, bolsa e flange pn 10 / 16, d= 80mm, l=1,00m</t>
  </si>
  <si>
    <t>Fornecimento de Válvula Controladora de Nível DN 150mm</t>
  </si>
  <si>
    <t>Página 131 Página 131</t>
  </si>
  <si>
    <t>Marcação de Pontos de Segurança</t>
  </si>
  <si>
    <t>25,93</t>
  </si>
  <si>
    <t>Substituição de Hidrômetro dn 1", sem Fornecimento, com Correção de Vazamento</t>
  </si>
  <si>
    <t>Substituição de Hidrômetro dn 2", sem Fornecimento, com Correção de Vazamento</t>
  </si>
  <si>
    <t>Substituição de hidrômetro dn 1", sem fornecimento do hidrômetro</t>
  </si>
  <si>
    <t>Substituição de hidrômetro dn 2", sem fornecimento do hidrômetro</t>
  </si>
  <si>
    <t>Operação de by-pass em rede coletora de esgoto</t>
  </si>
  <si>
    <t>Montagem e desmontagem de by-pass em rede de esgoto</t>
  </si>
  <si>
    <t>Página 132 Página 132</t>
  </si>
  <si>
    <t>Fornecimento de ventosa flange móvel diam 50mm</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</si>
  <si>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</si>
  <si>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</si>
  <si>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</si>
  <si>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</si>
  <si>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</si>
  <si>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</si>
  <si>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</si>
  <si>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</si>
  <si>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</si>
  <si>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</si>
  <si>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</si>
  <si>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</si>
  <si>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</si>
  <si>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</si>
  <si>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</si>
  <si>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Bombeamento direto p/ esgotamento de valas com Gerador</t>
  </si>
  <si>
    <t>Transporte de Tubos de Ferro Fundido</t>
  </si>
  <si>
    <t>Página 133 Página 133</t>
  </si>
  <si>
    <t>Assentamento de Tampão para Terminal de Inspeção e Limpeza (TIL), DN 150mm</t>
  </si>
  <si>
    <t>Assentamento de Terminal de Inspeção e Limpeza (TIL), DN 150mm</t>
  </si>
  <si>
    <t>Remanejamento de Rede de Distribuição de Água em PVC, DN 50 a 100mm</t>
  </si>
  <si>
    <t>34,46</t>
  </si>
  <si>
    <t>Remanejamento de Rede de Distribuição de Água em PVC, DN 150 a 250mm</t>
  </si>
  <si>
    <t>Montagem de Equipamentos e Materiais Diversos em Ferro Fundido ou Aço</t>
  </si>
  <si>
    <t>Ligação Predial de Esgoto Tipo 1 - Ramal Interno até Caixa de Inspeção</t>
  </si>
  <si>
    <t>Ligação Predial de Esgoto Tipo 2 - Ramal Interno até Caixa de Inspeção</t>
  </si>
  <si>
    <t>Suporte em aço tipo mão-francesa para fixação de tubos DN 500mm em pontes</t>
  </si>
  <si>
    <t>27,92</t>
  </si>
  <si>
    <t>30,23</t>
  </si>
  <si>
    <t>Página 134 Página 134</t>
  </si>
  <si>
    <t>Fornecimento e lançamento de cabo utp 4 pares cat 6</t>
  </si>
  <si>
    <t>Curva horizontal 200 x 50 mm para eletrocalha metálica, com ângulo 90° (ref.: mopa ou similar)</t>
  </si>
  <si>
    <t>Mão de obra de engenheiro médio</t>
  </si>
  <si>
    <t>Mão de obra de engenheiro sênior</t>
  </si>
  <si>
    <t>Mão de obra de engenheiro júnior</t>
  </si>
  <si>
    <t>Mão de obra de técnico nível médio sênior</t>
  </si>
  <si>
    <t>Mão de obra de técnico nível médio júnior</t>
  </si>
  <si>
    <t>Mão de obra de motorista veículo pesado</t>
  </si>
  <si>
    <t>Fornecimento e instalação de conector rj 45 fêmea cat 6 (krone ou similar)</t>
  </si>
  <si>
    <t>Arrasamento de estaca de concreto armado, até 30cm de lado ou diâmetro</t>
  </si>
  <si>
    <t>Página 135 Página 135</t>
  </si>
  <si>
    <t>Tapume em chapa galvanizada nº30, esp=0,35mm, h=2,00m, exclusive pintura</t>
  </si>
  <si>
    <t>Pintura setas e zebrado termoplástico - 5 anos (por extrusão)</t>
  </si>
  <si>
    <t>Escorregadeira em madeira c/2,50m de pista (Sergipark ou similar)</t>
  </si>
  <si>
    <t>Carrocel universal em aço galvanizado diam=1,40m - Sergipark ou similar</t>
  </si>
  <si>
    <t>Carrocel universal em aço galvanizado diam=1,60m - Sergipark ou similar</t>
  </si>
  <si>
    <t>Ponto de interruptor 01 seção (1 s) aparente sem eletroduto</t>
  </si>
  <si>
    <t>Demolição de rodapé de alta resistencia</t>
  </si>
  <si>
    <t>Remoção de caixa pre-moldada de concreto para ar condicionado</t>
  </si>
  <si>
    <t>Remoção de caixa de descarga embutida</t>
  </si>
  <si>
    <t>Remoção de metais sanitários (torneira, registros, chuveiros, etc.)</t>
  </si>
  <si>
    <t>Remoção de acessórios sanitários</t>
  </si>
  <si>
    <t>Página 136 Página 136</t>
  </si>
  <si>
    <t>Remoção de impermeabilização com manta asfaltica</t>
  </si>
  <si>
    <t>Fornecimento e Instalação de Carpete Berber Point 920 da Beaulieu e=7mm</t>
  </si>
  <si>
    <t>Remoção de quadro elétrico de embutir ou sobrepor</t>
  </si>
  <si>
    <t>inclusive batentes e ferragens</t>
  </si>
  <si>
    <t>Remoção de banco de concreto pré-moldado</t>
  </si>
  <si>
    <t>Torneira cromada acionada com pedal mecânico (não utiliza energia elétrica)</t>
  </si>
  <si>
    <t>Luminária fluorescente 4 x 20w, ref. BR-06, Abalux ou similar, completa</t>
  </si>
  <si>
    <t>16,24</t>
  </si>
  <si>
    <t>10,26</t>
  </si>
  <si>
    <t>143,79</t>
  </si>
  <si>
    <t>Luminária fluorescente 4 x 20w, ref. A-06, Abalux ou similar, completa</t>
  </si>
  <si>
    <t>Mão de obra de serralheiro</t>
  </si>
  <si>
    <t>Projetor compacto de IP 65 c/ lâmpada compacta, pot. 70W, temp.cor 4200K,ind. rep. 90%, fluxo lum. 6600 lumens,</t>
  </si>
  <si>
    <t>incluso reator, ignitor e capacitor, ref. MVF 606WB-L da Philips ou similar</t>
  </si>
  <si>
    <t>Projetor de embutir no piso c/ lâmpada compacta, pot. 70W, temp.cor 3000K,ind. rep. 80%, fluxo lum. 6600 lumens,</t>
  </si>
  <si>
    <t>incluso reator, ignitor e capacitor, ref. DBP 523 CDM-T70W/830 II WB GR da Philips ou similar</t>
  </si>
  <si>
    <t>Projetor de embutir no piso c/ lâmpada compacta, pot. 35W, temp.cor 3000K,ind. rep. 80%, fluxo lum. 3300 lumens,</t>
  </si>
  <si>
    <t>incluso reator, ignitor e capacitor, ref. DBP 523 CDM-T35W/830 I NB GR da Philips ou similar</t>
  </si>
  <si>
    <t>incluso reator, ignitor e capacitor, ref. DBP 523 CDM-T35W/830 II MB GR da Philips ou similar</t>
  </si>
  <si>
    <t>Página 137 Página 137</t>
  </si>
  <si>
    <t>incluso reator, ignitor e capacitor, ref. DBP 523 CDM-T70W/830 240V I MB GR da Philips ou similar</t>
  </si>
  <si>
    <t>Projetor de embutir no piso c/ lâmpada compacta, pot. 150W, temp.cor 4200K,ind. rep. 90%, fluxo lum. 12700</t>
  </si>
  <si>
    <t>lumens, incluso reator, ignitor e capacitor, ref. DBP 523 CDM-T150W/942 240V I WB GR da Philips ou similar</t>
  </si>
  <si>
    <t>Projetor compacto IP 65, c/ lâmpada compacta, pot. 150W, temp.cor 4200K,ind. rep. 90%, fluxo lum. 12700 lumens,</t>
  </si>
  <si>
    <t>incluso reator, ignitor e capacitor, ref. MVF606NB da Philips ou similar</t>
  </si>
  <si>
    <t>Projetor compacto IP 65 c/ lâmpada de descarga tubular metálicos, pot. 400W, temp.cor 4300K,ind. rep. 65%, fluxo</t>
  </si>
  <si>
    <t>lum. 35000 lumens, incluso reator, ignitor e capacitor, ref. MVF607NB da Philips ou similar</t>
  </si>
  <si>
    <t>Projetor compacto IP 65 c/ lâmpada de descarga tubular metálicos, pot. 70W, temp.cor 4200K, fluxo lum. 6600</t>
  </si>
  <si>
    <t>lumens, incluso reator, ignitor e capacitor, ref. MVF616WB da Philips ou similar</t>
  </si>
  <si>
    <t>Projetor IP 65 c/ lâmpada de descarga refletora par20, pot. 35W, temp.cor 3000K, ind. rep. cor 80%, fluxo lum.</t>
  </si>
  <si>
    <t>2000 lumens, incluso reator, ignitor e capacitor, ref. EPSILON 001027123 da Faeber ou similar</t>
  </si>
  <si>
    <t>Luminária decorativa IP66,c/ cj. de lâmpada de descarga tubular com bulbo cerâmico, pot. 150W, temp. cor 4200K,</t>
  </si>
  <si>
    <t>Poste de aço galvanizado cônico contíno reto, diâmetro superior 60mm, diâmetro da base 115mm, altura total 5m,</t>
  </si>
  <si>
    <t>Conipost ref. Série 0005/classe 60 da Conipost ou similar</t>
  </si>
  <si>
    <t>Poste de aço galvanizado cônico contíno reto, diâmetro superior de 60mm, diâmetro da base 126mm, altura total</t>
  </si>
  <si>
    <t>8m, Conipost ref. Série A0008/classe 30 da Conipost ou similar</t>
  </si>
  <si>
    <t>Filete em granito Branco Dallas, 10cm,   para acabamento</t>
  </si>
  <si>
    <t>Vidro jateado tipo ZBP523GF da Philips ou similar - para projetores</t>
  </si>
  <si>
    <t>Canhão limitador de facho tipo ZVF606CN, elementos de fixação - suporte e base ref. ZVF606 ACS, ZVF606BS, da</t>
  </si>
  <si>
    <t>Philips ou similar</t>
  </si>
  <si>
    <t>Canhão limitador de facho tipo tipo ZVF606CN e filtro difusor granulado tipo ZVF606BSO com elementos de fixação,</t>
  </si>
  <si>
    <t>suporte e base, ref. ZVF606ACS, ZVF606BS da Philips ou similar</t>
  </si>
  <si>
    <t>Grelha antiofuscante circular tipo ZBP523 RL, da Philips ou similar - para aparelhos da Philips ou similar</t>
  </si>
  <si>
    <t>Placa de acabamento tipo ZBF523 TL + ZBP523 RMS da Philips ou similar - para aparelhos da Philips ou similar</t>
  </si>
  <si>
    <t>Grelha antiofuscante vertical tipo ZVF616 VL, da Philips ou similar - para aparelhos da Philips ou similar</t>
  </si>
  <si>
    <t>Grelha antiofuscante e filtro cromático azul com suporte, ref. ZVF617 GL, ZVF617 F-BL, ZVF607 RL da Philips ou</t>
  </si>
  <si>
    <t>similar - para aparelhos da Philips ou similar</t>
  </si>
  <si>
    <t>Grelha antiofuscante circular e filtro difusor vertical com suporte, ref. ZVF617GLS, ZVF617VLBSP, ZVF607RL da</t>
  </si>
  <si>
    <t>Filtro cromático azul tipo ZVF616F-BL e suporte ref. ZVF616GLS da Philips ou similar</t>
  </si>
  <si>
    <t>Peitoril granito branco fortaleza   polido, c/ largura = 22 cm, esp = 2 cm</t>
  </si>
  <si>
    <t>Soleira em granito branco fortaleza, l = 15 cm, e = 2 cm</t>
  </si>
  <si>
    <t>48,46</t>
  </si>
  <si>
    <t>Página 138 Página 138</t>
  </si>
  <si>
    <t>Luminária tipo balizador para ambiente aberto, corpo em alumínio fundido pintado, difusor em vidro frisado</t>
  </si>
  <si>
    <t>106,01</t>
  </si>
  <si>
    <t>temperado, ref. EX02-S, da Lumicenter ou simiular (tipo tartaruga)</t>
  </si>
  <si>
    <t>Filtro anaeróbio em concreto armado dimensões internas 3,30x3,30m, h = 2,70 m</t>
  </si>
  <si>
    <t>22,85</t>
  </si>
  <si>
    <t>Escoramento de valas tipo Contínuo Simples</t>
  </si>
  <si>
    <t>Escoramento de valas tipo Pontalete</t>
  </si>
  <si>
    <t>Assentamento de tubo de CPRFV (fibra de vidro), d = 500 mm</t>
  </si>
  <si>
    <t>Assentamento de tubo de CPRFV (fibra de vidro), d = 800 mm</t>
  </si>
  <si>
    <t>Piso para calçadas e páteos em caco de granito preto, e =2cm</t>
  </si>
  <si>
    <t>Assentamento de tampão de ferro fundido TD 5</t>
  </si>
  <si>
    <t>Poste de concreto duplo T (DT) 9/600 - fornecimento e assentamento</t>
  </si>
  <si>
    <t>135,14</t>
  </si>
  <si>
    <t>Sinalização para deficientes - placa metálica para corrimão em braille, dim 90 x 25 mm</t>
  </si>
  <si>
    <t>20,58</t>
  </si>
  <si>
    <t>Sinalização para deficientes - anel de borracha para guia de deficiente em corrimão</t>
  </si>
  <si>
    <t>Sinalização para deficientes - placa metálica 50 x 70 cm - "Estacionamento Reservado"</t>
  </si>
  <si>
    <t>Sinalização para deficientes - placa em braille - em pvc (ps), dim: 23 x 15 cm</t>
  </si>
  <si>
    <t>Sinalização para deficientes - placa em pvc (ps), dim 150 x 150 mm</t>
  </si>
  <si>
    <t>Luminária de embutir com aletas, para lâmpada fluorescente, 2 x 32w, ref. TBS020232CIRL, da Philips, inclusive</t>
  </si>
  <si>
    <t>Luminária de sobrepor com aletas, para lâmpada fluorescente, 2 x 32w, ref. TCS020232CIRL, da Philips, inclusive</t>
  </si>
  <si>
    <t>Página 139 Página 139</t>
  </si>
  <si>
    <t>Luminária de sobrepor com aletas, para lâmpada fluorescente, 2 x 32w, ref. TCS020232CI00, da Philips, exclusive</t>
  </si>
  <si>
    <t>Luminária de embutir com difusor, para lâmpada fluorescente, 2 x 32w, ref. TBS020D232RL, da Philips, inclusive</t>
  </si>
  <si>
    <t>Luminária de embutir com difusor, para lâmpada fluorescente, 2 x 16w, ref. TBS020D216RL, da Philips, inclusive</t>
  </si>
  <si>
    <t>Luminária de sobrepor com difusor, para lâmpada fluorescente, 2 x 16w, ref. TCS020D216RL, da Philips, inclusive</t>
  </si>
  <si>
    <t>Enceramento de piso de alta resistência (novo)</t>
  </si>
  <si>
    <t>Espelho de cristal 4mm, com moldura de alumínio, acabamento em laminado, dim. 50 x 70cm</t>
  </si>
  <si>
    <t>Espelho de cristal 4mm, com moldura de alumínio, acabamento em laminado, dim. 50 x 80cm</t>
  </si>
  <si>
    <t>Chuveiro Tradição,4500w-127v, linha Multitemperaturas, Lorenzetti ou similar</t>
  </si>
  <si>
    <t>Assento para banho articulável, ref. 2355 EBR, linha conforto, DECA ou similar</t>
  </si>
  <si>
    <t>Atenuador / silenciador de ruído de 85 db à 1,5m, para GMG - Grupo Motor Gerador de 360 kva (conjunto de</t>
  </si>
  <si>
    <t>aspiração, exaustão-1200x1400x1200mm e painel acústico com porta-1100x2100)</t>
  </si>
  <si>
    <t>Atenuador / silenciador de ruído de 85 db à 1,5m, para GMG - Grupo Motor Gerador de 150 kva (conjunto de</t>
  </si>
  <si>
    <t>aspiração, exaustão-900x1200x1000mm e painel acústico com porta-900x2100mm)</t>
  </si>
  <si>
    <t>Bate maca de 800x150mm em chapa de aço inox 304, e=1,3mm, acabamento polido, dotado de 4 furos e parafusos inox</t>
  </si>
  <si>
    <t>46,62</t>
  </si>
  <si>
    <t>auto-atarrachante</t>
  </si>
  <si>
    <t>Página 140 Página 140</t>
  </si>
  <si>
    <t>Bate maca de 900x150mm em chapa de aço inox 304, e=1,3mm, acabamento polido, dotado de 4 furos e parafusos inox</t>
  </si>
  <si>
    <t>Bate maca de 1000x150mm em chapa de aço inox 304, e=1,3mm, acabamento polido, dotado de 4 furos e parafusos inox</t>
  </si>
  <si>
    <t>Torneira para lavatório, 1193, Docol, ref. 2005056 ou similar</t>
  </si>
  <si>
    <t>Preparo de substrato (superfície de concreto) por lixamento manual</t>
  </si>
  <si>
    <t>Preparo de substrato (superfície de concreto) por lixamento elétrico</t>
  </si>
  <si>
    <t>Escoramento em madeira p/ edificações c/ vigas e lajes maciças, 04 usos</t>
  </si>
  <si>
    <t>Escoramento em madeira p/ edificações c/ vigas e lajes maciças, 06 usos</t>
  </si>
  <si>
    <t>Escoramento em madeira p/ edificações c/ vigas e lajes maciças, 07 usos</t>
  </si>
  <si>
    <t>Escoramento em madeira p/ edificações c/ vigas e lajes maciças, 12 usos</t>
  </si>
  <si>
    <t>Página 141 Página 141</t>
  </si>
  <si>
    <t>46,41</t>
  </si>
  <si>
    <t>37,22</t>
  </si>
  <si>
    <t>42,38</t>
  </si>
  <si>
    <t>27,78</t>
  </si>
  <si>
    <t>48,45</t>
  </si>
  <si>
    <t>40,84</t>
  </si>
  <si>
    <t>Página 142 Página 142</t>
  </si>
  <si>
    <t>40,97</t>
  </si>
  <si>
    <t>31,79</t>
  </si>
  <si>
    <t>24,54</t>
  </si>
  <si>
    <t>36,49</t>
  </si>
  <si>
    <t>30,60</t>
  </si>
  <si>
    <t>22,17</t>
  </si>
  <si>
    <t>Página 143 Página 143</t>
  </si>
  <si>
    <t>27,34</t>
  </si>
  <si>
    <t>23,25</t>
  </si>
  <si>
    <t>20,03</t>
  </si>
  <si>
    <t>113,22</t>
  </si>
  <si>
    <t>40,58</t>
  </si>
  <si>
    <t>33,21</t>
  </si>
  <si>
    <t>35,81</t>
  </si>
  <si>
    <t>Página 144 Página 144</t>
  </si>
  <si>
    <t>25,13</t>
  </si>
  <si>
    <t>33,27</t>
  </si>
  <si>
    <t>53,25</t>
  </si>
  <si>
    <t>95,79</t>
  </si>
  <si>
    <t>40,92</t>
  </si>
  <si>
    <t>29,97</t>
  </si>
  <si>
    <t>36,31</t>
  </si>
  <si>
    <t>Forma plana para sapatas, em madeira maciça, 01 uso, inclusive escoramento</t>
  </si>
  <si>
    <t>78,74</t>
  </si>
  <si>
    <t>Forma plana para sapatas, em madeira maciça, 02 usos, inclusive escoramento</t>
  </si>
  <si>
    <t>Forma plana para sapatas, em madeira maciça, 03 usos, inclusive escoramento</t>
  </si>
  <si>
    <t>Página 145 Página 145</t>
  </si>
  <si>
    <t>Forma plana para sapatas, em madeira maciça, 04 usos, inclusive escoramento</t>
  </si>
  <si>
    <t>Forma plana para sapatas, em madeira maciça, 05 usos, inclusive escoramento</t>
  </si>
  <si>
    <t>completa</t>
  </si>
  <si>
    <t>39,82</t>
  </si>
  <si>
    <t>157,34</t>
  </si>
  <si>
    <t>Tê sanitário em pvc rígido soldável, para esgoto primário, diâm = 40 x 40mm</t>
  </si>
  <si>
    <t>Lâmpada vapor metálico, de 1000W, fornecimento</t>
  </si>
  <si>
    <t>Divisória maciça, blindada com chumbo de 1mm, revestida em laminado melamínico (fórmica) para proteção</t>
  </si>
  <si>
    <t>radiológica contra radiações ionizantes, modulação 60x310cm, estrut.metálica, perfis PVC de alto impacto,</t>
  </si>
  <si>
    <t>removível, impermeabilizada e INSTALADA</t>
  </si>
  <si>
    <t>26,41</t>
  </si>
  <si>
    <t>47,88</t>
  </si>
  <si>
    <t>Torneira de mesa com fechamento automático, linha Link, DECA, ref. 1172 C ou similar</t>
  </si>
  <si>
    <t>Puxador duplo para porta, em alumínio, cromado, da BRUMET, ref. 2954 ou similar</t>
  </si>
  <si>
    <t>Púlpito em concreto, com placa em alumínio 0.35 x 0.70m, no alfabeto Braille</t>
  </si>
  <si>
    <t>Grama amendoim (arachis repens), fornecimento e plantio</t>
  </si>
  <si>
    <t>Planta - Coroa de cristo vermelha (euphorbia milii), fornecimento e plantio</t>
  </si>
  <si>
    <t>Planta - Ruélia vermelha (ruellia elegans), fornecimento e plantio</t>
  </si>
  <si>
    <t>Planta - Lança de são jorge (sansevieira cylindrica), fornecimento e plantio</t>
  </si>
  <si>
    <t>Planta - Botão de ouro (unxia kubitzkii), fornecimento e plantio</t>
  </si>
  <si>
    <t>Planta - Esponjinha vermelha (calliandra tweedii), fornecimento e plantio</t>
  </si>
  <si>
    <t>Página 146 Página 146</t>
  </si>
  <si>
    <t>Planta - Chuva de ouro (cassia fistula), fornecimento e plantio</t>
  </si>
  <si>
    <t>Planta - Flamboyant (delonix regia), fornecimento e plantio</t>
  </si>
  <si>
    <t>desmontagem</t>
  </si>
  <si>
    <t>Planta - Mulungu (erythrina mulungu), fornecimento e plantio</t>
  </si>
  <si>
    <t>Planta - Ipê amarelo (tabebuia chrysotricha) h=1,00m, fornecimento e plantio</t>
  </si>
  <si>
    <t>Planta - Ipê amarelo de jardim (tecoma stans), fornecimento e plantio</t>
  </si>
  <si>
    <t>Planta - Butiá (butia capitata), fornecimento e plantio</t>
  </si>
  <si>
    <t>Planta - Carnaúba (copernicia prunifera), fornecimento e plantio</t>
  </si>
  <si>
    <t>Gradil com portão de correr e/ou abrir, em cantoneira "L" de 2 x 5/16" dobrada (montante), três   barras chatas 1</t>
  </si>
  <si>
    <t>x 5/16" (horizontal) e barras quadradas 3/4" (vertical)</t>
  </si>
  <si>
    <t>Poste de aço galvanizado cônico contínuo reto, diâmtero superior de 76mm, diâmtero da base 208mm, altura total</t>
  </si>
  <si>
    <t>12m, com base de fixação, Conipost ref. Série 3012/BJG+CH, classe 100 da Conipost ou similar</t>
  </si>
  <si>
    <t>Regularização de base para revest. de pisos com arg. traço t4</t>
  </si>
  <si>
    <t>Planta - Caládio, tinhorão (caladium x hortulanum), fornecimento e plantio</t>
  </si>
  <si>
    <t>Planta - Lírio da paz (spathiphyllum wallisi), fornecimento e plantio</t>
  </si>
  <si>
    <t>35,52</t>
  </si>
  <si>
    <t>Planta - Lantana amarela (lantana camara), fornecimento e plantio</t>
  </si>
  <si>
    <t>21,14</t>
  </si>
  <si>
    <t>Planta - Russélia (russelia equisetiformis), fornecimento e plantio</t>
  </si>
  <si>
    <t>Planta - Sibipiruna (caesalpinia peltophoroides), fornecimento e plantio</t>
  </si>
  <si>
    <t>Página 147 Página 147</t>
  </si>
  <si>
    <t>Planta - Piassava (attalea funifera) h=1,00m, fornecimento e plantio</t>
  </si>
  <si>
    <t>Planta - Pau-ferro (caesalpinia ferrea) h=1,00m, fornecimento e plantio</t>
  </si>
  <si>
    <t>Planta - Alamanda amarela (allamanda cathartica), fornecimento e plantio</t>
  </si>
  <si>
    <t>Planta - Agave azul (agave americana), fornecimento e plantio</t>
  </si>
  <si>
    <t>Planta - Agave (agave angustifolia), fornecimento e plantio</t>
  </si>
  <si>
    <t>Planta - Bela emília (plumbago capensis), fornecimento e plantio</t>
  </si>
  <si>
    <t>Planta - Primavera (bougainvillea spectabilis), fornecimento e plantio</t>
  </si>
  <si>
    <t>Planta - Gerivá (syagrus romanzoffiana), fornecimento e plantio</t>
  </si>
  <si>
    <t>Luminária decorativa hermética para iluminação pública, base alumínio fundido, difusor esférico em acrílico</t>
  </si>
  <si>
    <t>Projetor extra reforçado, blindado, hermético, base de alumínio fundido com movimentos horizontais, difusor em</t>
  </si>
  <si>
    <t>Bancada em granito branco polar, largura 57cm, e= 2cm, para pia ou lavatório</t>
  </si>
  <si>
    <t>Divisória em granito branco polar, polido do dois lados, e= 2cm, inclusive montagem com ferragens</t>
  </si>
  <si>
    <t>Concreto simples fabricado na obra, fck=21 mpa, lançado e adensado</t>
  </si>
  <si>
    <t>Guarda-corpo em tubo de aço inox ø=3", com montantes flangeado em tubo inox ø=3" e com fechamento em tubo ø=2",</t>
  </si>
  <si>
    <t>Assentamento de piso em assoalho de madeira lei</t>
  </si>
  <si>
    <t>Soleira em granito verde ubatuba, l = 22 cm, e = 2 cm</t>
  </si>
  <si>
    <t>Página 148 Página 148</t>
  </si>
  <si>
    <t>Manta em lã de rocha de 25mm - fornecimento e aplicação</t>
  </si>
  <si>
    <t>Arandela com foco único, ref. 1186 da Iluminar ou similar, inclusive lâmpada</t>
  </si>
  <si>
    <t>Torneira para lavatório, LORENZETTI, linha lorenquadra swan, ref.1194 C44 ou similar</t>
  </si>
  <si>
    <t>Luminária pendente simples, ref: 1110/1, Bianca ou similar</t>
  </si>
  <si>
    <t>Luminária fluorescente 2 x 20w, ref. A01, Abalux ou similar, completa</t>
  </si>
  <si>
    <t>Remoção de pintura látex (raspagem e/ou lixamento e/ou escovação)</t>
  </si>
  <si>
    <t>14,42</t>
  </si>
  <si>
    <t>Planta - Alpinia vermelha (alpinia purpurata), fornecimento e plantio</t>
  </si>
  <si>
    <t>Guarda-corpo em tubo de aço inox ø=2", com montantes flangeado em tubo inox ø=2" com conexão curva nas</t>
  </si>
  <si>
    <t>Página 149 Página 149</t>
  </si>
  <si>
    <t>Caixa de passagem em aluminio 4' x 2" - Fornecimento e assentamento</t>
  </si>
  <si>
    <t>Bandeja metálica para suporte externo de aparelho de ar condicionado</t>
  </si>
  <si>
    <t>Abraçadeira metálica tipo "D" de 1 1/4"</t>
  </si>
  <si>
    <t>Calha de concreto seção 0,27 x 0,20m, sem grelha de ferro</t>
  </si>
  <si>
    <t>Ralo hemisférico em ferro fundido tipo abacaxi, DN=150mm</t>
  </si>
  <si>
    <t>44,98</t>
  </si>
  <si>
    <t>18,68</t>
  </si>
  <si>
    <t>Barra articulada para sanitários de deficientes físicos, DECA 2315 EBR, l=60 cm, ou similar</t>
  </si>
  <si>
    <t>87,92</t>
  </si>
  <si>
    <t>Planta - Palmeira Véitia, fornecimento e plantio</t>
  </si>
  <si>
    <t>Cabo de cobre nú 10 mm2 - fornecimento</t>
  </si>
  <si>
    <t>Placa em acrílico branco leitoso dupla, tipo sanduiche, com aplicação de adesivo sobreposto</t>
  </si>
  <si>
    <t>Planta - Jibóia (Epipremnum pinnatum), fornecimento e plantio</t>
  </si>
  <si>
    <t>Planta - Moreia (Dietes bicolor), fornecimento e plantio</t>
  </si>
  <si>
    <t>Planta - Hibisco vermelho (Hibiscus rosa-sinensis), fornecimento e plantio</t>
  </si>
  <si>
    <t>Página 150 Página 150</t>
  </si>
  <si>
    <t>Tubo cobre flexível aparente, junta soldadas, d = 1/4" (6,35mm)</t>
  </si>
  <si>
    <t>Fornecimento e assentamento de tubo de concreto simples CS d=0,40 m</t>
  </si>
  <si>
    <t>74,29</t>
  </si>
  <si>
    <t>Switch 08 portas 10/100 Mbps - fornecimento</t>
  </si>
  <si>
    <t>Planta - Palmeira fênix (phoenix roebelenii), fornecimento e plantio</t>
  </si>
  <si>
    <t>Filete de granito cinza andorinha   l=4cm, e=2cm,   com acabamento aboleado</t>
  </si>
  <si>
    <t>16,92</t>
  </si>
  <si>
    <t>Curva de latão, cobre ou bronze, juntas soldadas, diâm = 8mm (1/4")</t>
  </si>
  <si>
    <t>Fornecimento e assentamento de niple duplo de ferro galvanizado de 2 1/2"</t>
  </si>
  <si>
    <t>Filete em granito Cinza Andorinha, 15cm,   para acabamento</t>
  </si>
  <si>
    <t>Cantoneira de ferro em "L", 1" x 1" x 1/4"</t>
  </si>
  <si>
    <t>Madeiramento em massaranduba/madeira de lei, serrada 2,5cm x 10cm</t>
  </si>
  <si>
    <t>278,79</t>
  </si>
  <si>
    <t>Acoplador de caixa para canaleta 110x20mm, "Sistema X", ref.6750 53, Pial Legrand ou similar</t>
  </si>
  <si>
    <t>11,73</t>
  </si>
  <si>
    <t>Tomada dupla 2p+T universal, "Sistema X", ref. 1434, Fame ou similar</t>
  </si>
  <si>
    <t>Página 151 Página 151</t>
  </si>
  <si>
    <t>Interruptor com controle para ventilador de teto</t>
  </si>
  <si>
    <t>Curva vertical 600 x 155 mm para eletrocalha metálica, (ref.: mopa ou similar)</t>
  </si>
  <si>
    <t>149,57</t>
  </si>
  <si>
    <t>127,54</t>
  </si>
  <si>
    <t>Tomada dupla para lógica RJ45, 4"x2", embutir, completa, ref.0605, Fame ou similar</t>
  </si>
  <si>
    <t>Cruzeta 90º para eletrocalha metálica 600x155, (ref.: mopa ou similar)</t>
  </si>
  <si>
    <t>Suporte de sustentação de eletrocalha metálica 100mm(ref. Mopa ou similar)</t>
  </si>
  <si>
    <t>Junção para eletrocalha metálica 100mm(ref. Mopa ou similar)</t>
  </si>
  <si>
    <t>Central de luz de emergencia 300w/12V, caixa plastica, modelo ILU 300PC, ref.Gevi Gamma ou similar</t>
  </si>
  <si>
    <t>Corrimão de alumínio, quadrado, 4x4cm</t>
  </si>
  <si>
    <t>Curva de latão, cobre ou bronze, solda e rosca, diâm=3/4" x 22mm, classe 300</t>
  </si>
  <si>
    <t>Conector femea de cobre, solda e rosca, 22mm x 3/4" (instal.gás)</t>
  </si>
  <si>
    <t>Conector macho de latão, cobre ou bronze, solda e rosca, 3/4" x 22 mm</t>
  </si>
  <si>
    <t>Remanejamento de estrutura para estacionamento em pre-moldado de concreto</t>
  </si>
  <si>
    <t>Letras em aço escovado 40 x 40 cm</t>
  </si>
  <si>
    <t>Soleira em granito verde ubatuba, l = 18 cm, e = 2 cm</t>
  </si>
  <si>
    <t>Grade proteção c/ barra redonda ferro 3/4"</t>
  </si>
  <si>
    <t>Tubo pvc p/ irrigação Ø 150 mm, PN 40 JE , linha Irriga-LF, Tigre ou similar</t>
  </si>
  <si>
    <t>Página 152 Página 152</t>
  </si>
  <si>
    <t>Acionador manual (botoeira) tipo quebra-vidro, p/instal. incendio</t>
  </si>
  <si>
    <t>Caixa sifonada redonda, corpo giratório, com 5 entradas de 40mm e 1 saida de 75mm, d=150x170x75mm, com grelha,</t>
  </si>
  <si>
    <t>52,22</t>
  </si>
  <si>
    <t>Pvc branco, Tigre ou similar</t>
  </si>
  <si>
    <t>Switch 16 portas 10/100 Mbps - fornecimento</t>
  </si>
  <si>
    <t>Switch 24 portas 10/100 Mbps - fornecimento</t>
  </si>
  <si>
    <t>Fornecimento e instalação de caixa de passagem pvc 20 x 20 cm</t>
  </si>
  <si>
    <t>Curva horizontal 100 x 50 mm para eletrocalha metálica, com ângulo 90° (ref.: mopa ou similar)</t>
  </si>
  <si>
    <t>15,77</t>
  </si>
  <si>
    <t>Emenda interna 100 x 50 mm com base lisa perfurada para eletrocalha metálica (ref. Mopa ou similar)</t>
  </si>
  <si>
    <t>Suporte vertical 100 x 50 mm   para fixação de eletrocalha metálica ( ref.: Mopa ou similar)</t>
  </si>
  <si>
    <t>Curva de inversão 50 x 50 mm para eletrocalha metálica (ref.: mopa ou similar)</t>
  </si>
  <si>
    <t>Suporte vertical 50 x 50mm para fixação de eletrocalha metálica (ref. Mopa ou similar)</t>
  </si>
  <si>
    <t>Placar eletrônico poliesportivo, dim. 2,00 x 1,00 x 0,09m, com jornal eletrônico, mod. HS2010J da Tecnodis ou</t>
  </si>
  <si>
    <t>similar - fornecimento</t>
  </si>
  <si>
    <t>Placar eletrônico poliesportivo, dim. 3,00 x 1,00 x 0,09m, com jornal eletrônico, mod. HS3010J da Tecnodis ou</t>
  </si>
  <si>
    <t>Bacia turca (celite ref 003006), ou similar</t>
  </si>
  <si>
    <t>Página 153 Página 153</t>
  </si>
  <si>
    <t>Tapume em chapa compensada esp = 14mm (1 uso)</t>
  </si>
  <si>
    <t>Poste de concreto duplo T (DT) 9/150 - fornecimento e assentamento</t>
  </si>
  <si>
    <t>Clips 5/8" para haste de aterramento galvanizada ref:TEL-5238</t>
  </si>
  <si>
    <t>Disjuntor termomagnetico bipolar 15 A, padrão NEMA (Americano - linha preta)</t>
  </si>
  <si>
    <t>Cabo de cobre isolado em EPR flexível unipolar 35mm² - 0,6Kv/1Kv/90°</t>
  </si>
  <si>
    <t>Cabo de cobre isolado em EPR flexível unipolar 50mm² - 0,6Kv/1Kv/90°</t>
  </si>
  <si>
    <t>Cabo de cobre isolado em EPR flexível unipolar 95mm² - 0,6Kv/1Kv/90°</t>
  </si>
  <si>
    <t>Eletroduto em ferro galvanizado pesado sem costura 2 1/2" x 3m</t>
  </si>
  <si>
    <t>Terminal de compressão para cabo de 25 mm2 - fornecimento e instalação</t>
  </si>
  <si>
    <t>Terminal de compressão para cabo de 50 mm2 - fornecimento e instalação</t>
  </si>
  <si>
    <t>Terminal de compressão para cabo de 95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</si>
  <si>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</si>
  <si>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</si>
  <si>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</si>
  <si>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35 mm2 - fornecimento e instalação</t>
  </si>
  <si>
    <t>Terminal de compressão para cabo de 70 mm2 - fornecimento e instalação</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</si>
  <si>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</si>
  <si>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</si>
  <si>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</si>
  <si>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</si>
  <si>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Terminal de compressão para cabo de 300 mm2 - fornecimento e instalação</t>
  </si>
  <si>
    <t>Fossa séptica em concreto armado dimensões internas 2,60 x 5,20 x 1,50 m</t>
  </si>
  <si>
    <t>Letreiro em baixo relevo de 25x25x2cm</t>
  </si>
  <si>
    <t>Página 154 Página 154</t>
  </si>
  <si>
    <t>Fornecimento e instalação de ancoragem de barra de 15cm de aço CA-50 Ø 1/2"</t>
  </si>
  <si>
    <t>Página 155 Página 155</t>
  </si>
  <si>
    <t>Demolição de pavimentação em paralelepípedo sem reaproveitamento</t>
  </si>
  <si>
    <t>Fornecimento e assentamento de arame farpado em estaca de concreto</t>
  </si>
  <si>
    <t>Demolição de rufo de concreto</t>
  </si>
  <si>
    <t>Disjuntor termomagnetico bipolar 16 A, padrão DIN (Europeu - linha branca)</t>
  </si>
  <si>
    <t>66,64</t>
  </si>
  <si>
    <t>Disjuntor bipolar DR 63 A - Dispositivo residual diferencial, tipo AC, 30MA</t>
  </si>
  <si>
    <t>Disjuntor termomagnetico tripolar 20 A, padrão DIN (Europeu - linha branca)</t>
  </si>
  <si>
    <t>Terminal de compressão para cabo de 1,50 mm2 - fornecimento e instalação</t>
  </si>
  <si>
    <t>Terminal de compressão para cabo de 2,50 mm2 - fornecimento e instalação</t>
  </si>
  <si>
    <t>Página 156 Página 156</t>
  </si>
  <si>
    <t>Terminal de compressão para cabo de 4 mm2 - fornecimento e instalação</t>
  </si>
  <si>
    <t>Cabo coaxial rgc 59 malha 67</t>
  </si>
  <si>
    <t>Curva de latão, cobre ou bronze, juntas soldadas, 90º, diâm = 15mm (1/2")</t>
  </si>
  <si>
    <t>Central posto de enfermagem convencional scd/1 - monitoramento</t>
  </si>
  <si>
    <t>19,82</t>
  </si>
  <si>
    <t>Eletroduto em ferro galvanizado pesado sem costura 3" x 3m</t>
  </si>
  <si>
    <t>Faixa em madeira de lei aparelhada 20 x 2,5 cm, para proteção de parede</t>
  </si>
  <si>
    <t>36,69</t>
  </si>
  <si>
    <t>Remoção de tampo de pia em aço inox</t>
  </si>
  <si>
    <t>Página 157 Página 157</t>
  </si>
  <si>
    <t>Luva simples em pvc rígido soldável, para esgoto primário, diâm = 200mm</t>
  </si>
  <si>
    <t>Serviços de instalações de quadros elétricos de sobrepor para ar condicionado</t>
  </si>
  <si>
    <t>Serviços de instalações de quadros elétricos de sobrepor - h = 1,7 a 1,9m</t>
  </si>
  <si>
    <t>Luminária hermética de sobrepor, 2x32w, com corpo em chapa de aço fosfatizada e pintada eletrostacimanete,</t>
  </si>
  <si>
    <t>refletor facetado em alumínio anodizado, difusor em vidro temperado transparente, da Lumicenter. ref. CH02-S232</t>
  </si>
  <si>
    <t>Cabo de cobre isolado em EPR flexível unipolar 25mm² - 0,6Kv/1Kv/90°</t>
  </si>
  <si>
    <t>17,11</t>
  </si>
  <si>
    <t>Cabo de cobre isolado em EPR flexível unipolar 70mm² - 0,6Kv/1Kv/90°</t>
  </si>
  <si>
    <t>Cabo de cobre isolado em EPR flexível unipolar 120mm² - 0,6Kv/1Kv/90°</t>
  </si>
  <si>
    <t>Cabo de cobre isolado em EPR flexível unipolar 185mm² - 0,6Kv/1Kv/90°</t>
  </si>
  <si>
    <t>Cabo de cobre nú 16 mm2 (4 awg) - fornecimento</t>
  </si>
  <si>
    <t>Cabo de cobre nú 50 mm2 - fornecimento e assentamento (2,27m/kg)</t>
  </si>
  <si>
    <t>43,84</t>
  </si>
  <si>
    <t>Bandeira fixa em madeira para vidro</t>
  </si>
  <si>
    <t>Página 158 Página 158</t>
  </si>
  <si>
    <t>Emenda interna 400 x 100 mm com base lisa perfurada para eletrocalha metálica (ref. Mopa ou similar)</t>
  </si>
  <si>
    <t>18,79</t>
  </si>
  <si>
    <t>Emenda interna 500 x 100 mm com base lisa perfurada para eletrocalha metálica (ref. Mopa ou similar)</t>
  </si>
  <si>
    <t>Curva de inversão 400 x 100 mm para eletrocalha metálica (ref.: mopa ou similar)</t>
  </si>
  <si>
    <t>Cabo de cobre isolado em EPR flexível unipolar 300mm² - 0,6Kv/1Kv/90°</t>
  </si>
  <si>
    <t>Cabo de cobre isolado em EPR flexível unipolar 150mm² - 0,6Kv/1Kv/90°</t>
  </si>
  <si>
    <t>Página 159 Página 159</t>
  </si>
  <si>
    <t>Página 160 Página 160</t>
  </si>
  <si>
    <t>Página 161 Página 161</t>
  </si>
  <si>
    <t>12,83</t>
  </si>
  <si>
    <t>Escoramento em madeira para pontilhões, pontes e viadutos de concreto armado</t>
  </si>
  <si>
    <t>Reservatório solar térmico de acumulação em aço, capacidade:1500 l, baixa pressão</t>
  </si>
  <si>
    <t>Reservatório solar térmico de acumulação em aço, capacidade:4500 l, baixa pressão</t>
  </si>
  <si>
    <t>48,42</t>
  </si>
  <si>
    <t>Guarda - corpo de ponte em concreto moldado no local</t>
  </si>
  <si>
    <t>disjuntores</t>
  </si>
  <si>
    <t>Torneira eletrônica da parede anti-vandalismo, elétrica, ref. 1193 EL-AV-20 da Fabrimar ou similar</t>
  </si>
  <si>
    <t>Página 162 Página 162</t>
  </si>
  <si>
    <t>Redução concêntrica 400 x 50mm / 100 x 50mm para eletrocalha metálica (ref. mopa ou similar)</t>
  </si>
  <si>
    <t>Conjunto moto-bomba Schneider motor 10CV, trifásico (ou similar)</t>
  </si>
  <si>
    <t>Conjunto moto-bomba Schneider motor 10CV, à gasolina, trifásico (ou similar)</t>
  </si>
  <si>
    <t>Cruzeta 100 x 50 mm para eletrocalha perfurada metálica (ref.: mopa ou similar)</t>
  </si>
  <si>
    <t>Cruzeta 400 x 100 mm para eletrocalha perfurada metálica (ref.: mopa ou similar)</t>
  </si>
  <si>
    <t>Redução concêntrica 400 x 100mm / 200 x 50mm para eletrocalha metálica (ref. mopa ou similar)</t>
  </si>
  <si>
    <t>Redução concêntrica 200 x 50mm / 100 x 50mm para eletrocalha metálica (ref. mopa ou similar)</t>
  </si>
  <si>
    <t>Misturador monocomando de mesa para cozinha, mod. Big Kitchen 2288, da Perflex ou similar</t>
  </si>
  <si>
    <t>Peitoril granito cinza polido, esp = 2 cm</t>
  </si>
  <si>
    <t>Caixa em concreto pre-moldado, 140x40x40cm, com grelha de ferro</t>
  </si>
  <si>
    <t>Caixa em concreto pre-moldado, 80x40x40cm, com grelha de ferro</t>
  </si>
  <si>
    <t>Fornecimento de pára-raio de distribuição polimérico 10kA - 10KV</t>
  </si>
  <si>
    <t>DEPUCB - Dispositivo de emergencia para uso do Corpo de Bombeiro</t>
  </si>
  <si>
    <t>Revisão em coberturas com telhas tipo canalete 49, sem reposição de material</t>
  </si>
  <si>
    <t>Remoção e assentamento de ripão</t>
  </si>
  <si>
    <t>6,33</t>
  </si>
  <si>
    <t>Página 163 Página 163</t>
  </si>
  <si>
    <t>Calha de concreto seção 0,60 x 0,20m, sem grelha de ferro</t>
  </si>
  <si>
    <t>Chave seca com abertura em carga S32-250A, Siemens</t>
  </si>
  <si>
    <t>Ponto de água fria embutido, c/material pvc rígido soldável Ø 40mm</t>
  </si>
  <si>
    <t>Ponto de caixa seca p/ lógica, c/ eletroduto pvc rígido embutido Ø 1"</t>
  </si>
  <si>
    <t>20,04</t>
  </si>
  <si>
    <t>Calha de piso em perfil metálico tipo "U" de 3"</t>
  </si>
  <si>
    <t>Solo-cimento compactado - Traço 1:20, inclusive cimento e arenoso comercial</t>
  </si>
  <si>
    <t>Montagem de forma deslizante metálica</t>
  </si>
  <si>
    <t>Desmontagem de forma deslizante metálica</t>
  </si>
  <si>
    <t>4,48</t>
  </si>
  <si>
    <t>Argamassa grout -   cimento, areia média e pedrisco traço 1:3:2</t>
  </si>
  <si>
    <t>Plantio de grama esmeralda em placas, sem fornecimento</t>
  </si>
  <si>
    <t>Barreira perimetral de segurança, alambrado e 12 ouriços ø=730mm - h=6,00m</t>
  </si>
  <si>
    <t>Barreira perimetral de segurança, alambrado e 1 ouriço ø=450mm - h=4,00m</t>
  </si>
  <si>
    <t>Barreira perimetral de segurança, alambrado e 2 ouriços ø=450mm - h=3,00m</t>
  </si>
  <si>
    <t>Estaca broca (d=250mm x 1600mm) concreto fck=13,5 Mpa bombeável sem armação</t>
  </si>
  <si>
    <t>ou similares</t>
  </si>
  <si>
    <t>Cabo de cobre nú 25 mm2 - fornecimento e assentamento (4,51m/kg)</t>
  </si>
  <si>
    <t>42,48</t>
  </si>
  <si>
    <t>Página 164 Página 164</t>
  </si>
  <si>
    <t>Concr. soleira e arremates de maciço terra armada</t>
  </si>
  <si>
    <t>Montagem de maciço terra armada</t>
  </si>
  <si>
    <t>Registro tipo esfera em PVC c/borboleta, d = 2 1/2"</t>
  </si>
  <si>
    <t>Plafon E-27</t>
  </si>
  <si>
    <t>Poste de concreto duplo T (DT) 11/300 - fornecimento e assentamento</t>
  </si>
  <si>
    <t>Demolição de Barracão de Obra</t>
  </si>
  <si>
    <t>Usina Diesel Geradora composta por 02 (Dois) Grupos Motor Diesel Geradores, marca: "HEIMER OU SIMILAR",   na</t>
  </si>
  <si>
    <t>capacidade de potência stand-by (prime) de 500kVA/400kW com atenuador de ruido</t>
  </si>
  <si>
    <t>Relé de proteção de rede -50/51-sobrecorrente instantânea e temporizada, 50c/50-nsobrecorrente instantânea e</t>
  </si>
  <si>
    <t>temporizada de neutro,27-subtensão,59-sobretensão,32-direcional de potencia,67-sobrecorrente</t>
  </si>
  <si>
    <t>direcional,59n-sobretensão de neutro,81u/81O</t>
  </si>
  <si>
    <t>Rampa de madeira para obra, em tábua de construção, peças 3"x6" e ripão</t>
  </si>
  <si>
    <t>Escada de madeira para obra, em tábua de construção, largura 1,00m</t>
  </si>
  <si>
    <t>Demolição de peitoril de mármore</t>
  </si>
  <si>
    <t>Página 165 Página 165</t>
  </si>
  <si>
    <t>Ponto de esgoto com tubo de pvc rígido soldável de   Ø 75 mm</t>
  </si>
  <si>
    <t>405,46</t>
  </si>
  <si>
    <t>Cabo de cobre isolado HEPR (XLPE), flexível, 4,0mm², 1kv / 90º C</t>
  </si>
  <si>
    <t>Cabo de cobre isolado HEPR (XLPE), rígido, 50mm², 1kv / 90º C</t>
  </si>
  <si>
    <t>Redução concêntrica 200 x 100 x 50mm para eletrocalha metálica (ref. mopa ou similar)</t>
  </si>
  <si>
    <t>Valvula de esfera em bronze d = 1 1/2" (fornecimento)</t>
  </si>
  <si>
    <t>Canaleta plástica 50x35mm, recorte aberto, Pial ou similar</t>
  </si>
  <si>
    <t>32,72</t>
  </si>
  <si>
    <t>Tampa de ferro fundido 40X50cm para caixa de incêndio</t>
  </si>
  <si>
    <t>Arandela fechada esférica c/ refrator acrílico transparente e braço em tubo de ferro, fixada na parede, ref.</t>
  </si>
  <si>
    <t>CWA-520 da Tecnolux ou similar</t>
  </si>
  <si>
    <t>Poste circular de concreto 8/200 - fornecimento e assentamento</t>
  </si>
  <si>
    <t>Poste circular de concreto 10/200 - fornecimento e assentamento</t>
  </si>
  <si>
    <t>Rodapé alta resistência, h = 15 cm, meia-cana</t>
  </si>
  <si>
    <t>Página 166 Página 166</t>
  </si>
  <si>
    <t>Luminária red. decor. ø=600mm, semi-esfera sup. em ch. de alum. repuxado e pint. em preto e inferior em acrílico</t>
  </si>
  <si>
    <t>moldado transp., c/refletor facetado int. em ch.alum de alto brilho,c/ aloj. e chassis p/ reator, ref. CW-360-2</t>
  </si>
  <si>
    <t>Esp.Tecnolux ou similar</t>
  </si>
  <si>
    <t>Remanejamento de poste teleconico curvo, h = 10m, existente</t>
  </si>
  <si>
    <t>Remoção de bancada de granito (ou marmore)</t>
  </si>
  <si>
    <t>Aplicação de Tela Fix largura 15cm, em encontros de Alvenarias com Vigas</t>
  </si>
  <si>
    <t>Execução de Revestimento de Proteção com Grout espessura de até 1,5 cm</t>
  </si>
  <si>
    <t>83,70</t>
  </si>
  <si>
    <t>Caixa de concreto para refletor/projetor, dim:(40x40x60cm), no piso</t>
  </si>
  <si>
    <t>Registro gaveta bruto 1 1/4" (ref 1510 hd) Deca ou similar</t>
  </si>
  <si>
    <t>Remoção de revestimento em fórmica</t>
  </si>
  <si>
    <t>Remoção de faixa de madeira</t>
  </si>
  <si>
    <t>16,11</t>
  </si>
  <si>
    <t>Disjuntor termomagnetico monopolar 30 A, padrão DIN (Europeu - linha branca)</t>
  </si>
  <si>
    <t>Misturador de cozinha articulado p/ bancada ref.1256 MY, Fabrimar ou similar</t>
  </si>
  <si>
    <t>Página 167 Página 167</t>
  </si>
  <si>
    <t>Aplicação de 01 demão de Adesivo Bianco</t>
  </si>
  <si>
    <t>Tubo aço galvanizado c/costura 3" (80mm), p/condução fluidos, classe leve, e=3,35mm, 7,32kg/m, NBR-5580</t>
  </si>
  <si>
    <t>Acabamento para registro 1/2", 3/4" e 1" (PQ), ref. 4900 - C43, da Deca ou similar</t>
  </si>
  <si>
    <t>Valvula gaveta p/bloqueio d=1/2", classe 200, marca Mipel ou similar</t>
  </si>
  <si>
    <t>Valvula gaveta p/bloqueio d=3/4", classe 200, marca Mipel ou similar</t>
  </si>
  <si>
    <t>Fornecimento e instalação de mini rack de parede 19" x 8u x 450mm</t>
  </si>
  <si>
    <t>Abraçadeira metálica tipo "D" de 3/4"</t>
  </si>
  <si>
    <t>Barreira perimetral de segurança, alambrado e 9 ouriços ø=730mm - h=6,00m</t>
  </si>
  <si>
    <t>Curva vertical 100 x 50 mm para eletrocalha metálica, com ângulo 90° (ref.: mopa ou similar)</t>
  </si>
  <si>
    <t>Sinaleiro luminoso de porta, sistema standard, marca Sincron ou similar</t>
  </si>
  <si>
    <t>Coifa em aço inox com filtro 120x70x25cm, Multinox ou similar</t>
  </si>
  <si>
    <t>Válvula retenção vertical, bronze, d = 50 mm (2")</t>
  </si>
  <si>
    <t>Válvula retenção vertical, bronze, d = 25 mm (1")</t>
  </si>
  <si>
    <t>Defletor em fibra de vidro medindo 30x30x145cm</t>
  </si>
  <si>
    <t>Chincana em fibra de vidro medindo:150x57cm esp=0,17mm</t>
  </si>
  <si>
    <t>Torneira eletrônica standard de banca, elétrica, ref.1195-EL, Linha Vision, Fabrimar ou similar</t>
  </si>
  <si>
    <t>Fornecimento de alça preformada para cabo multiplex 50 mm2</t>
  </si>
  <si>
    <t>Poste de concreto duplo T (DT) 7/600 - fornecimento e assentamento</t>
  </si>
  <si>
    <t>Cabo de cobre isolado HEPR (XLPE), flexível, 25mm², 1kv / 90º C</t>
  </si>
  <si>
    <t>Fornecimento e instalação de mini rack de parede 19" x 16u x 450mm</t>
  </si>
  <si>
    <t>Banco de concreto sem encosto, dimensão: 2,00x0,60m</t>
  </si>
  <si>
    <t>Cimentado com argamassa traço t2 - 1:3 (cimento / areia / bianco)</t>
  </si>
  <si>
    <t>Página 168 Página 168</t>
  </si>
  <si>
    <t>Tubo pvc rígido c/anel borracha, serie normal, p/esgoto predial, d = 200mm</t>
  </si>
  <si>
    <t>Disjuntor termomagnetico bipolar 10 A, padrão DIN (linha branca)</t>
  </si>
  <si>
    <t>Disjuntor termomagnetico bipolar 13 A, padrão NEMA (linha branca)</t>
  </si>
  <si>
    <t>Caixa para quadro 80 x 60 x 20 cm, em alumínio - Fornecimento</t>
  </si>
  <si>
    <t>Passa-prato p/porta de cela em chapa aço 3mm (15x30cm) - exceto mão de obra</t>
  </si>
  <si>
    <t>Página 169 Página 169</t>
  </si>
  <si>
    <t>Batente simples (caixilho) em madeira lei 1ª qualid., 7 x 3,5cm, p/janelas</t>
  </si>
  <si>
    <t>Batente simples (caixilho) em madeira mista, 7 x3,5cm, p/janelas</t>
  </si>
  <si>
    <t>Página 170 Página 170</t>
  </si>
  <si>
    <t>52,59</t>
  </si>
  <si>
    <t>Visor de ferro em chapa de aço 3mm (VFPM ou VFPD), p/penitenciária</t>
  </si>
  <si>
    <t>Fornecimentode tubo de concreto simples CS d=0,20 m</t>
  </si>
  <si>
    <t>27,95</t>
  </si>
  <si>
    <t>Assentamento de tubo de concreto simples CS d=0,20 m</t>
  </si>
  <si>
    <t>Fornecimento de tubo de concreto simples CS d=0,30 m</t>
  </si>
  <si>
    <t>Assentamento de tubo de concreto simples CS d=0,30 m</t>
  </si>
  <si>
    <t>Fornecimento de tubo de concreto armado ca1 d=0,40 m</t>
  </si>
  <si>
    <t>Assentamento de tubo de concreto armado ca1 d=0,40 m</t>
  </si>
  <si>
    <t>26,44</t>
  </si>
  <si>
    <t>Fornecimento de tubo de concreto armado ca1 d=0,60 m</t>
  </si>
  <si>
    <t>Assentamento de tubo de concreto armado ca1 d=0,60 m</t>
  </si>
  <si>
    <t>Fornecimento de tubo de concreto armado ca1 d=0,80 m</t>
  </si>
  <si>
    <t>Assentamento de tubo de concreto armado ca1 d=0,80 m</t>
  </si>
  <si>
    <t>Fornecimentode tubo de concreto armado ca1 d=1,00 m</t>
  </si>
  <si>
    <t>Assentamento de tubo de concreto armado ca1 d=1,00 m</t>
  </si>
  <si>
    <t>66,22</t>
  </si>
  <si>
    <t>Fornecimento de tubo de concreto armado ca1 d=1,20 m</t>
  </si>
  <si>
    <t>Assentamento de tubo de concreto armado ca1 d=1,20 m</t>
  </si>
  <si>
    <t>Fornecimento de tubo de concreto armado ca2 d=0,40 m</t>
  </si>
  <si>
    <t>Assentamento de tubo de concreto armado ca2 d=0,40 m</t>
  </si>
  <si>
    <t>Fornecimento de tubo de concreto armado ca2 d=0,60 m</t>
  </si>
  <si>
    <t>Assentamento de tubo de concreto armado ca2 d=0,60 m</t>
  </si>
  <si>
    <t>Fornecimento de tubo de concreto armado ca2 d=0,80 m</t>
  </si>
  <si>
    <t>Assentamento de tubo de concreto armado ca2 d=0,80 m</t>
  </si>
  <si>
    <t>Fornecimento de tubo de concreto armado ca2 d=1,00 m</t>
  </si>
  <si>
    <t>Assentamento de tubo de concreto armado ca2 d=1,00 m</t>
  </si>
  <si>
    <t>Fornecimento de tubo de concreto armado ca2 d=1,20 m</t>
  </si>
  <si>
    <t>Assentamento de tubo de concreto armado ca2 d=1,20 m</t>
  </si>
  <si>
    <t>Fornecimento de tubo de concreto poroso d=0.20 m</t>
  </si>
  <si>
    <t>Assentamento de tubo de concreto poroso d=0.20 m</t>
  </si>
  <si>
    <t>Fornecimento de tubo poroso d=030m</t>
  </si>
  <si>
    <t>Assentamento de tubo de concreto poroso d=0.30 m</t>
  </si>
  <si>
    <t>Página 171 Página 171</t>
  </si>
  <si>
    <t>Passa-objetos em chapa de aço (penitenciária) - Rev. 01</t>
  </si>
  <si>
    <t>Peitoril mármore branco, c/ largura = 33 cm, esp = 2 cm</t>
  </si>
  <si>
    <t>Peitoril mármore branco, c/ largura = 19 cm, esp = 2 cm</t>
  </si>
  <si>
    <t>31,63</t>
  </si>
  <si>
    <t>Bóia automática p/caixa d'agua - 15 amperes</t>
  </si>
  <si>
    <t>Escolta com veículo comercial leve, cap. de carga até 700 KG com motorista</t>
  </si>
  <si>
    <t>Telhamento com telha translúcida em fibra de vidro,0,50 x 0,19m</t>
  </si>
  <si>
    <t>35,40</t>
  </si>
  <si>
    <t>Página 172 Página 172</t>
  </si>
  <si>
    <t>16,69</t>
  </si>
  <si>
    <t>Chapim de concreto pré-moldado</t>
  </si>
  <si>
    <t>Peitoril mármore branco com bancada 2cm, largura=17cm, esp=2cm</t>
  </si>
  <si>
    <t>Cabo telefonico CTP-APL-G 50/30P</t>
  </si>
  <si>
    <t>Cabo telefonico CTP-APL-G 50/10P</t>
  </si>
  <si>
    <t>9,04</t>
  </si>
  <si>
    <t>Cabo telefonico CTP-APL-G 50/20P</t>
  </si>
  <si>
    <t>Cabo telefonico CTP-APL-G 50/50P</t>
  </si>
  <si>
    <t>Armario para módulo estabilizado e controlado, à prova de tempo</t>
  </si>
  <si>
    <t>Strobo tipo flash na cor amarela 5 km</t>
  </si>
  <si>
    <t>Página 173 Página 173</t>
  </si>
  <si>
    <t>Guarda-corpo em madeira reflorestada (eucalipto), h=1,00m</t>
  </si>
  <si>
    <t>Tela arame galvanizado, hexagonal, para viveiro d=1/2", fio 24 bwg</t>
  </si>
  <si>
    <t>171,23</t>
  </si>
  <si>
    <t>Piso cimentado liso traço 1:5, e = 2,5 cm</t>
  </si>
  <si>
    <t>Fornecimento e instalação de mini rack de parede 19" x 5u x 350mm</t>
  </si>
  <si>
    <t>Fornecimento e instalação de rack de piso 19" x 12u x 450mm</t>
  </si>
  <si>
    <t>Tê horizontal 100 x 100 mm para eletrocalha metálica (ref. Mopa ou similar)</t>
  </si>
  <si>
    <t>28,75</t>
  </si>
  <si>
    <t>Sirene de alcance - 1.500m, 100A/220v, com estrobo</t>
  </si>
  <si>
    <t>Bateria industrial para acionamento de sirene (p/penitenciária)</t>
  </si>
  <si>
    <t>Suporte vertical 100 x 100 mm   para fixação de eletrocalha metálica ( ref.: Mopa ou similar)</t>
  </si>
  <si>
    <t>Suporte vertical 75 x 50 mm   para fixação de eletrocalha metálica ( ref.: Mopa ou similar)</t>
  </si>
  <si>
    <t>Caixa de passagem em pvc tipo aquatic, 100x100x50mm</t>
  </si>
  <si>
    <t>48,29</t>
  </si>
  <si>
    <t>Fossa séptica em concreto armado dimensões internas 2,00 x 4,00 x 1,50 m</t>
  </si>
  <si>
    <t>Filtro anaeróbio em concreto armado dimensões internas 2,55 x 2,55 x 1,50 m</t>
  </si>
  <si>
    <t>Chapim de   mármore branco, c/ largura = 22 cm, esp = 2 cm</t>
  </si>
  <si>
    <t>Caixa com regulador 1º estágio (instalação gás)</t>
  </si>
  <si>
    <t>Porta em madeira de lei almofadada, exclusive batentes e ferragens</t>
  </si>
  <si>
    <t>Página 174 Página 174</t>
  </si>
  <si>
    <t>Restauro - Consolidação de adornos em estuques</t>
  </si>
  <si>
    <t>Restauro - Erradicação de liquens e fungos em paredes e ornatos</t>
  </si>
  <si>
    <t>Restauro - Fixação de elementos decorativos e/ou partes soltas</t>
  </si>
  <si>
    <t>Restauro - Limpeza e higienização de ornatus e paredes</t>
  </si>
  <si>
    <t>esp:2mm</t>
  </si>
  <si>
    <t>Restauro - Remoção de pintura em paredes e ornatos</t>
  </si>
  <si>
    <t>Restauro - Erradicação de vegetação em paredes e ornatos</t>
  </si>
  <si>
    <t>Restauro - Fixação e tratamento de elementos decorativos</t>
  </si>
  <si>
    <t>Tê sanitário em pvc rígido soldável, para esgoto primário, diâm = 150 x 100mm</t>
  </si>
  <si>
    <t>Luva de correr em pvc rígido soldável, para esgoto primário, diâm = 150mm</t>
  </si>
  <si>
    <t>Restauro - Tratamento de fissuras em peitoris de mármore com adesivo acrílico</t>
  </si>
  <si>
    <t>66,48</t>
  </si>
  <si>
    <t>Válvula de retenção 1/2" x p - 13 UGV</t>
  </si>
  <si>
    <t>Central manifold para cilindros 2 x 2 para oxigênio, ar comprimido e óxido nitroso com serpentina e sem válvula</t>
  </si>
  <si>
    <t>de alta pressão</t>
  </si>
  <si>
    <t>Central manifold para cilindros 3 x 3 para oxigênio, ar comprimido e óxido nitroso com serpentina e sem válvula</t>
  </si>
  <si>
    <t>Central manifold para cilindros 4 x 4 para oxigênio, ar comprimido e óxido nitroso com serpentina e sem válvula</t>
  </si>
  <si>
    <t>Tubo cobre aparente, classe a, junta soldadas, d = 15 mm (1/2")</t>
  </si>
  <si>
    <t>Restauro - Execução de parede de taipa</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</si>
  <si>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</si>
  <si>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</si>
  <si>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</si>
  <si>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</si>
  <si>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242,91</t>
  </si>
  <si>
    <t>Restauro - Mapeamento de danos após a remoção de repintura</t>
  </si>
  <si>
    <t>Cabo de cobre flexível, blindado com fita de cobre, 2 x 1,5 mm2, tensão 1kv</t>
  </si>
  <si>
    <t>Cabo de cobre flexível, blindado com fita de cobre, 3 x 1,5 mm2, tensão 1kv</t>
  </si>
  <si>
    <t>Extintor de pó químico seco (PQS), capacidade 20 kg sobre rodas</t>
  </si>
  <si>
    <t>Página 175 Página 175</t>
  </si>
  <si>
    <t>dobradiças</t>
  </si>
  <si>
    <t>Grelha metálica em ferro fundido 35x35cm</t>
  </si>
  <si>
    <t>15,01</t>
  </si>
  <si>
    <t>Torneira eletrica Versátil, Lorenzetti ou similar</t>
  </si>
  <si>
    <t>Planta - Palmeira Areca (alt=1,00m), fornecimento e plantio</t>
  </si>
  <si>
    <t>Planta - Samambaia c/1,00m, fornecimento e plantio</t>
  </si>
  <si>
    <t>Planta - Dracena Vermelha h=1,00m, Fornecimento e plantio</t>
  </si>
  <si>
    <t>Planta - Abacaxi Ornamental h=1,00m, fornecimento e plantio</t>
  </si>
  <si>
    <t>Apoio para tampo de granito ou mármore, em aço inox ø=3", h=90cm</t>
  </si>
  <si>
    <t>Desinstalação e instalação de condicionador de ar tipo split teto, 18.000 BTU</t>
  </si>
  <si>
    <t>Casca de pinus, fornecimento e colocação</t>
  </si>
  <si>
    <t>Tampo de balcão em mármore branco, e=3cm</t>
  </si>
  <si>
    <t>Peitoril marmore branco, esp = 2 cm</t>
  </si>
  <si>
    <t>Tê horizontal 300 x 100 mm para eletrocalha metálica (ref. Mopa ou similar)</t>
  </si>
  <si>
    <t>Redução concêntrica 300 x 100 x 100mm para eletrocalha metálica (ref. mopa ou similar)</t>
  </si>
  <si>
    <t>47,90</t>
  </si>
  <si>
    <t>Adaptador (luva de transição), d=28mm x 1", cpvc, Aquatherm, Tigre ou similar</t>
  </si>
  <si>
    <t>22,89</t>
  </si>
  <si>
    <t>Joelho 90º, d=22mm, cpvc, Aquatherm, Tigre ou similar</t>
  </si>
  <si>
    <t>Joelho 90º, d=28mm, cpvc, Aquatherm, Tigre ou similar</t>
  </si>
  <si>
    <t>Joelho 90º de transição, d=22mm x 1/2", cpvc, Aquatherm, Tigre ou similar</t>
  </si>
  <si>
    <t>Bucha de redução d =28 x 22mm, cpvc, Aquatherm, Tigre ou similar</t>
  </si>
  <si>
    <t>Luva de correr, d=22mm, cpvc, Aquatherm, Tigre ou similar</t>
  </si>
  <si>
    <t>11,81</t>
  </si>
  <si>
    <t>Página 176 Página 176</t>
  </si>
  <si>
    <t>Tê misturador de CPVC, d=22mm x 3/4", Aquatherm, Tigre ou similar</t>
  </si>
  <si>
    <t>Válvula retenção vertical, bronze, d = 63 mm (2 1/2")</t>
  </si>
  <si>
    <t>Terminal aéreo em aço galvanizado 3/8" x 50cm, com fixação horizontal</t>
  </si>
  <si>
    <t>Bucha de redução de cobre, juntas soldadas, diâm = 54mm x 35mm</t>
  </si>
  <si>
    <t>Valvula gaveta p/bloqueio d=1", classe 200, marca Mipel ou similar</t>
  </si>
  <si>
    <t>Conector de latão, cobre ou bronze, juntas soldadas, 28mm x 1"</t>
  </si>
  <si>
    <t>Conector de bronze d=15mm x 1/2"</t>
  </si>
  <si>
    <t>Camada impermeabilizadora, espessura = 10,0cm, c/ concreto fck = 21mpa</t>
  </si>
  <si>
    <t>Camada impermeabilizadora, espessura = 8,0cm, c/ concreto fck = 21mpa</t>
  </si>
  <si>
    <t>Camada impermeabilizadora, espessura = 5,0cm, c/ concreto fck = 21mpa</t>
  </si>
  <si>
    <t>Camada impermeabilizadora, espessura = 7,0cm, c/ concreto fck = 21mpa</t>
  </si>
  <si>
    <t>Camada impermeabilizadora, espessura = 12,0cm, c/ concreto fck = 21mpa</t>
  </si>
  <si>
    <t>Fornecimento e implantação de viga em concreto pré-moldado, seção = 12x20cm</t>
  </si>
  <si>
    <t>Fornecimento e plantio de palmeira mini imperial, média</t>
  </si>
  <si>
    <t>Fornecimento e plantio de palmeira rabo de peixe, h=3m</t>
  </si>
  <si>
    <t>Planta - Croton, fornecimento e plantio</t>
  </si>
  <si>
    <t>21,18</t>
  </si>
  <si>
    <t>Planta - Dracena tricolor (muda), fornecimento e plantio</t>
  </si>
  <si>
    <t>Identificador Sollus 4-6mm numérico de (0 - 9) ou similar</t>
  </si>
  <si>
    <t>Elemento de captura p/DVR</t>
  </si>
  <si>
    <t>Chapim de   mármore branco, c/ largura = 24 cm, esp = 2 cm</t>
  </si>
  <si>
    <t>Chapim de   mármore branco, c/ largura = 28 cm, esp = 2 cm</t>
  </si>
  <si>
    <t>Chapim de   mármore branco, c/ largura = 60 cm, esp = 2 cm</t>
  </si>
  <si>
    <t>Filete em granito corumbá, L=6 cm e esp= 2 cm</t>
  </si>
  <si>
    <t>Vidro leitoso 4mm</t>
  </si>
  <si>
    <t>Página 177 Página 177</t>
  </si>
  <si>
    <t>Mão de obra de secretária</t>
  </si>
  <si>
    <t>Mão de obra de digitador</t>
  </si>
  <si>
    <t>Mão de obra de motorista veículo leve</t>
  </si>
  <si>
    <t>Mão de obra de desenhista sênior(cadista)</t>
  </si>
  <si>
    <t>Planta - Pata de vaca (bauhinia forticata), h=2,00m, fornecimento e plantio</t>
  </si>
  <si>
    <t>Fornecimento e instalação de rodape clean, dim. 8cm x 18mm x 2,10m, da   Durafloor</t>
  </si>
  <si>
    <t>Remoção de Difusor de Dutos de Ar-Condicionado</t>
  </si>
  <si>
    <t>Pavimentação c/ brita granítica em pó, espalhada, e = 5,0 cm</t>
  </si>
  <si>
    <t>Abrigo de ônibus em concreto pre-moldado</t>
  </si>
  <si>
    <t>Mão-de-obra para implantação de estrutura TE1</t>
  </si>
  <si>
    <t>Mão-de-obra para implantação de estrutura T2</t>
  </si>
  <si>
    <t>Mão-de-obra para implantação de estrutura TE2</t>
  </si>
  <si>
    <t>Mão-de-obra para implantação de estrutura T3</t>
  </si>
  <si>
    <t>119,61</t>
  </si>
  <si>
    <t>Mão-de-obra para implantação de estrutura T4</t>
  </si>
  <si>
    <t>Mão-de-obra para implantação de estrutura TE</t>
  </si>
  <si>
    <t>Mão-de-obra para implantação de estrutura HTE</t>
  </si>
  <si>
    <t>Mão-de-obra para implantação de estrutura S1</t>
  </si>
  <si>
    <t>Mão-de-obra para implantação de estrutura S2</t>
  </si>
  <si>
    <t>Mão-de-obra para implantação de estrutura S3</t>
  </si>
  <si>
    <t>Mão-de-obra para implantação de estrutura S4</t>
  </si>
  <si>
    <t>Mão-de-obra para implantação de estrutura BI1</t>
  </si>
  <si>
    <t>Mão-de-obra para implantação de estrutura BI2</t>
  </si>
  <si>
    <t>Mão-de-obra para implantação de estrutura BI3</t>
  </si>
  <si>
    <t>Mão-de-obra para implantação de estrutura BI5</t>
  </si>
  <si>
    <t>Mão-de-obra para implantação de estrutura BI4</t>
  </si>
  <si>
    <t>Mão-de-obra para implantação de estrutura BI6</t>
  </si>
  <si>
    <t>Página 178 Página 178</t>
  </si>
  <si>
    <t>19,54</t>
  </si>
  <si>
    <t>Dispositivo de proteção contra surto de tensão DPS 40kA - 175v</t>
  </si>
  <si>
    <t>25,38</t>
  </si>
  <si>
    <t>Grade de ferro com barra quadrada de 5/8" na vertical, duas barras de quadrada de 1" na horizontal e quadro com</t>
  </si>
  <si>
    <t>Grade de ferro com barra quadrada de 1/2" na vertical, barras de quadrada de 1/2" na horizontal e quadro com</t>
  </si>
  <si>
    <t>Fornecimento, transporte e plantio de amendoeira jovem, altura do tronco = 1.50 m, inclusive adubação e</t>
  </si>
  <si>
    <t>manutenção por 90 dias</t>
  </si>
  <si>
    <t>Piso em placas 40x40x3cm de alta resistencia, linha Reggia, ref.Tecnogran ou similar, c/ fornecimento de</t>
  </si>
  <si>
    <t>Disjuntor tripolar 630 A com caixa moldada, 30kA</t>
  </si>
  <si>
    <t>Planta - Angelim doce (andira fraxinilolia), fornecimento e plantio</t>
  </si>
  <si>
    <t>Planta - Urucum (bixa orellana), fornecimento e plantio</t>
  </si>
  <si>
    <t>Planta - Claraiba (cordia ecalyculata), fornecimento e plantio</t>
  </si>
  <si>
    <t>Planta - Suinã (erythrina verna), fornecimento e plantio</t>
  </si>
  <si>
    <t>Planta - Manduirana (senna macranthera), fornecimento e plantio</t>
  </si>
  <si>
    <t>Planta - Pau de cigarra (senna multijuga), fornecimento e plantio</t>
  </si>
  <si>
    <t>Página 179 Página 179</t>
  </si>
  <si>
    <t>Planta - Cassia baiana (senna polyphylla), fornecimento e plantio</t>
  </si>
  <si>
    <t>Planta - Barbatimão (styphnodendron adstringens), fornecimento e plantio</t>
  </si>
  <si>
    <t>Plantio - Eucalipto (eucalyptus), fornecimento e plantio</t>
  </si>
  <si>
    <t>Abraçadeira metálica tipo "D" de 2 1/2"</t>
  </si>
  <si>
    <t>4,71</t>
  </si>
  <si>
    <t>Abraçadeira metálica tipo "D" de 3"</t>
  </si>
  <si>
    <t>Valvula para chuveiro, antivandalismo, Biopress, ref. 1418C AV-BIO, da Fabrimar ou similar</t>
  </si>
  <si>
    <t>Motor estacionário GX620, 4 tempos, OHV, 2 cilindros em V, potencia maxima/rotação 20/3600, partida eletrica, a</t>
  </si>
  <si>
    <t>gasolina, marca Honda ou similar</t>
  </si>
  <si>
    <t>Disjuntor a Vacuo 15KV, marca BEGHIM, tipo MAF 15-630-350, manual c/relé URPE 7104 + jg de contato 3NF+3NA,</t>
  </si>
  <si>
    <t>bobina de fechamento, bloqueio KIRK, disparador TCC, bobina abert.+3TCs (ou similar)</t>
  </si>
  <si>
    <t>Válvula de fluxo contínuo galvanizada (p/ incendio)</t>
  </si>
  <si>
    <t>Poste de concreto duplo T (DT) 6/150 - fornecimento e assentamento</t>
  </si>
  <si>
    <t>Página 180 Página 180</t>
  </si>
  <si>
    <t>38,47</t>
  </si>
  <si>
    <t>Planta - Jerivá (syagrus romanzoffinaa) h=2,70m, fornecimento e plantio</t>
  </si>
  <si>
    <t>Planta - Manacá de cheiro (brunfelsia uniflora), fornecimento e plantio</t>
  </si>
  <si>
    <t>Dobradiça de ferro cromado 3" x 2 1/2" com aneis e   parafusos</t>
  </si>
  <si>
    <t>21,82</t>
  </si>
  <si>
    <t>Dobradiça de ferro cromado 3" x 2 1/2" sem aneis e c/parafusos</t>
  </si>
  <si>
    <t>Dobradiça de latão cromado 3" x 2 1/2" com aneis e parafusos</t>
  </si>
  <si>
    <t>Dobradiça de latão cromado 3" x 2 1/2" sem aneis e c/parafusos</t>
  </si>
  <si>
    <t>Dobradiça de latão cromado 3 1/2" x 3" com aneis e parafusos</t>
  </si>
  <si>
    <t>Dobradiça de latão cromado 3 1/2" x 3" sem aneis e c/parafusos</t>
  </si>
  <si>
    <t>Tela de nylon tipo mosquiteiro com moldura em aluminio anodizado natural</t>
  </si>
  <si>
    <t>37,25</t>
  </si>
  <si>
    <t>Banco articulado para banho com pés de apoio 700x450mm (p/deficientes)</t>
  </si>
  <si>
    <t>Torneira de bóia p/caixa d'agua d = 1 1/2" (deca ou similar)</t>
  </si>
  <si>
    <t>Manômetro 0 a 300 psi, conexão 1/4" BSP - fornecimento e instalação</t>
  </si>
  <si>
    <t>Caixa plastica retangular p/ 2 válvulas Rain Bird, padrão 12", c/corpo e tampa</t>
  </si>
  <si>
    <t>Válvula solenoide p/irrigação modelo 75 - DV 3/4", marca Rain Bird ou similar</t>
  </si>
  <si>
    <t>55,27</t>
  </si>
  <si>
    <t>Controlador central p/sist.de irrigação modelo ESP-LX modular, 16 estações, gabinete de parede, Rain Bird ou</t>
  </si>
  <si>
    <t>Condulete em alumínio tipo "B" de 3/4"</t>
  </si>
  <si>
    <t>Condulete em alumínio tipo "B" de 1"</t>
  </si>
  <si>
    <t>Página 181 Página 181</t>
  </si>
  <si>
    <t>Fornecimento e instalação de caixa para medição indireta 60 x 40 x 10cm</t>
  </si>
  <si>
    <t>Bucha latão d=1"</t>
  </si>
  <si>
    <t>Bucha latão d=1/4"</t>
  </si>
  <si>
    <t>Disjuntor tripolar 80 A com caixa moldada 10 kA</t>
  </si>
  <si>
    <t>Cabo de cobre isolado HEPR (XLPE), rigido, 16mm², 1kv / 90º C</t>
  </si>
  <si>
    <t>Cabo de cobre isolado HEPR (XLPE), rigido, 35mm², 1kv / 90º C</t>
  </si>
  <si>
    <t>Cabo de cobre isolado HEPR (XLPE), rigido, 70mm², 1kv / 90º C</t>
  </si>
  <si>
    <t>Cabo de cobre isolado HEPR (XLPE), rigido, 95mm², 1kv / 90º C</t>
  </si>
  <si>
    <t>Cabo de cobre isolado HEPR (XLPE), rigido, 185mm², 1kv / 90º C</t>
  </si>
  <si>
    <t>Puxador para equadrias em alumínio cromado 1/2", l=352mm</t>
  </si>
  <si>
    <t>15,34</t>
  </si>
  <si>
    <t>Valvula de bloqueio, classe 300, d = 15mm (1/2") p/inst.gás</t>
  </si>
  <si>
    <t>Valvula esfera fecho rapido, classe 300, d=28mm</t>
  </si>
  <si>
    <t>Valvula esfera fecho rapido, classe 300, d=15mm</t>
  </si>
  <si>
    <t>69,98</t>
  </si>
  <si>
    <t>Damper corta-fogo para duto redondo com fusível 200º de atuação e rearme anual, Ø 30cm</t>
  </si>
  <si>
    <t>Damper corta-fogo para duto redondo com fusível 200º de atuação e rearme anual, Ø 48cm</t>
  </si>
  <si>
    <t>Pedrisco</t>
  </si>
  <si>
    <t>Base com brita graduada, exclusive pó de pedra e transporte da brita)</t>
  </si>
  <si>
    <t>Registro tipo esfera em PVC c/borboleta, d = 4"</t>
  </si>
  <si>
    <t>374,36</t>
  </si>
  <si>
    <t>Disjuntor termomagnético tripolar 150 A com caixa moldada 10 kA</t>
  </si>
  <si>
    <t>Gradil Nylofor 3D, malha 20x5cm, Ø 5mm 250x243 cm, pintura branca, verde e preta, Belgo ou similar, inclusive</t>
  </si>
  <si>
    <t>postes (secção 60x40mm e h=3,20m) e acessórios</t>
  </si>
  <si>
    <t>49,87</t>
  </si>
  <si>
    <t>Página 182 Página 182</t>
  </si>
  <si>
    <t>Remoção e reassentamento de tampo de granito</t>
  </si>
  <si>
    <t>Dispositivo de proteção contra surto de tensão DPS 60kA - 275v</t>
  </si>
  <si>
    <t>Dispositivo de proteção contra surto de tensão DPS 40kA - 440v</t>
  </si>
  <si>
    <t>Caixa acustica quadrada em ABS, tela de aluminio microperfurada, pintura eletrostatica c/poliester, Woofer</t>
  </si>
  <si>
    <t>coaxial 6" c/carcaça de aluminio. potencia 100W</t>
  </si>
  <si>
    <t>Conector de medição em bronze c/4 parafusos p/cabos de cobre 16-70mm² ref.TEL-560 (pára-raio)</t>
  </si>
  <si>
    <t>Desobstrução e limpeza de boca-de-lobo</t>
  </si>
  <si>
    <t>Brise em perfil "C" de alumínio dobrado anodizado branco</t>
  </si>
  <si>
    <t>Cumeeira termoacústica</t>
  </si>
  <si>
    <t>Calha em chapa de aluminio, desenvolvimento 80 cm</t>
  </si>
  <si>
    <t>Calha em chapa de aluminio, desenvolvimento 160 cm</t>
  </si>
  <si>
    <t>Moldura pre-moldada de concreto, pintada com selador acrílico e resina acrílica incolor (fornecimento e</t>
  </si>
  <si>
    <t>assentamento)</t>
  </si>
  <si>
    <t>Degrau industrial monolítico c/pingadeira (fornecimento e assentamento)</t>
  </si>
  <si>
    <t>Página 183 Página 183</t>
  </si>
  <si>
    <t>Rodape em perfil de aluminio, aplicado</t>
  </si>
  <si>
    <t>Peças pre-moldadas de concreto esp=10cm do Centro Profissionalizante</t>
  </si>
  <si>
    <t>Tampa pre-moldada de concreto 85x85cm para cisterna</t>
  </si>
  <si>
    <t>Calha em chapa de aluminio, desenvolvimento 85 cm</t>
  </si>
  <si>
    <t>Concreto ciclópico com concreto de fck=10Mpa e 50% de pedra de mão</t>
  </si>
  <si>
    <t>Suporte de fixação de tubulação Ø 3" com vergalhão de 3/8"x1000mm</t>
  </si>
  <si>
    <t>112,35</t>
  </si>
  <si>
    <t>Luminária externa em corpo de aço c/ pintura eletrostática, refletor em alumínio martelado, difusor em vidro</t>
  </si>
  <si>
    <t>Planta - Andiroba (Carapa guianensis) h=1,00m, fornecimento e plantio</t>
  </si>
  <si>
    <t>Planta - Canafístula (Cassia grands) h=1,00m, fornecimento e plantio</t>
  </si>
  <si>
    <t>Planta - Guapuruvu(Chizolobium parayba) h=1,00m, fornecimento e plantio</t>
  </si>
  <si>
    <t>Planta - Ipê roxo (tabebuia) h=1,00m, fornecimento e plantio</t>
  </si>
  <si>
    <t>Planta - Oiti (Licania tomentosa) h=1,00m, fornecimento e plantio</t>
  </si>
  <si>
    <t>Planta - Sapucaia (Lecythis lurida) h=1,00m, fornecimento e plantio</t>
  </si>
  <si>
    <t>Página 184 Página 184</t>
  </si>
  <si>
    <t>Planta - Sucupira (Bowdichia virgiloides) h=1,00m, fornecimento e plantio</t>
  </si>
  <si>
    <t>Planta - Umbaúba (Cecropia) h=1,00m, fornecimento e plantio</t>
  </si>
  <si>
    <t>18,62</t>
  </si>
  <si>
    <t>Cabo de cobre isolado HEPR (XLPE), rigido, 10mm², 1kv / 90º C</t>
  </si>
  <si>
    <t>Tapume em chapa OSB LP (2,20x1,22m), esp = 10mm (1 uso)</t>
  </si>
  <si>
    <t>Equipamento de ginástica - alongador</t>
  </si>
  <si>
    <t>Quadro em chapa de aço com pintura eletrostática na cor cinza med. 1200x800x250mm, completo com barramento,</t>
  </si>
  <si>
    <t>proteção, inclusive 01 disjuntor de 400A - 85KA, 01 disjuntor de 200A-25KA e 03 disjuntores de 175A-25KA</t>
  </si>
  <si>
    <t>Brinquedo - Amarelinha</t>
  </si>
  <si>
    <t>e=1/4", sergipark ou similar</t>
  </si>
  <si>
    <t>Sergipark ou similar</t>
  </si>
  <si>
    <t>Chapim de   mármore branco, c/ largura = 72 cm, esp = 2 cm</t>
  </si>
  <si>
    <t>Mão de obra de encarregado de turma</t>
  </si>
  <si>
    <t>39,17</t>
  </si>
  <si>
    <t>Mureta de alvenaria 1,70 x 0,60m para poste auxiliar de energia</t>
  </si>
  <si>
    <t>139,52</t>
  </si>
  <si>
    <t>Página 185 Página 185</t>
  </si>
  <si>
    <t>Adesivo indicativo de saída de fluxo de fuga, impresso no sistema digital refletivo</t>
  </si>
  <si>
    <t>Fio de cobre nu 6mm2 para aterramento</t>
  </si>
  <si>
    <t>21,43</t>
  </si>
  <si>
    <t>Cabo de cobre isolado em EPR flexível unipolar 16mm² - 0,6Kv/1Kv/90°</t>
  </si>
  <si>
    <t>Cabo de cobre isolado em EPR flexível unipolar 10mm² - 0,6Kv/1Kv/90°</t>
  </si>
  <si>
    <t>7,98</t>
  </si>
  <si>
    <t>Condulete em alumínio tipo "C" de 1 1/2"</t>
  </si>
  <si>
    <t>Página 186 Página 186</t>
  </si>
  <si>
    <t>Cobertura em policarbonato alveolar de 8mm, fixado em peças de alumínio inclusive instalação</t>
  </si>
  <si>
    <t>Instalação e montagem de bomba centrifuga 4cv</t>
  </si>
  <si>
    <t>Instalação e montagem de bomba centrifuga 5cv</t>
  </si>
  <si>
    <t>Instalação e montagem de bomba centrifuga 1,5cv</t>
  </si>
  <si>
    <t>Instalação e montagem de bomba centrifuga 2cv</t>
  </si>
  <si>
    <t>Assentamento de tubo pvc rígido roscável d= 4"</t>
  </si>
  <si>
    <t>Assentamento de conexões em ferro galvanizado diam.= 4"</t>
  </si>
  <si>
    <t>Assentamento de conexões em ferro galvanizado diam.= 2"</t>
  </si>
  <si>
    <t>Assentamento de conexões em ferro galvanizado diam.= 2 1/2"</t>
  </si>
  <si>
    <t>Assentamento de conexões em ferro galvanizado diam.= 3"</t>
  </si>
  <si>
    <t>Assentamento de conexões em ferro galvanizado diam.= 1"</t>
  </si>
  <si>
    <t>Assentamento de tubo aço galvanizado d= 2"</t>
  </si>
  <si>
    <t>Assentamento de tubo aço galvanizado d= 1"</t>
  </si>
  <si>
    <t>Assentamento de tubo aço galvanizado d= 2 1/2"</t>
  </si>
  <si>
    <t>Assentamento de tubo aço galvanizado d= 3"</t>
  </si>
  <si>
    <t>Assentamento de Registro gaveta bruto, d =100 mm (4")</t>
  </si>
  <si>
    <t>Assentamento de Registro gaveta bruto, d = 50 mm (2")</t>
  </si>
  <si>
    <t>Assentamento de tubo pead flexível corrugado perfurado d = 4"</t>
  </si>
  <si>
    <t>Assentamento de conexões de pvc p/irrigação, linha Irriga-LF, d=35 a 75mm</t>
  </si>
  <si>
    <t>Remoção e reassentamento de tela galvanizada</t>
  </si>
  <si>
    <t>14,61</t>
  </si>
  <si>
    <t>Assentamento de tubo polietileno flexível Swing Pipe dn=12,5mm p/irrigação</t>
  </si>
  <si>
    <t>Hidrossemeadura</t>
  </si>
  <si>
    <t>Assentamento de porta para divisória</t>
  </si>
  <si>
    <t>Assentamento de Registro gaveta bruto, d = 65 mm (2 1/2")</t>
  </si>
  <si>
    <t>Revestimento de paredes internas com gesso de 0,7cm</t>
  </si>
  <si>
    <t>Revestimento de tetos com gesso</t>
  </si>
  <si>
    <t>Planta - Palmeira Imperial h=1,00m (fornecimento e plantio)</t>
  </si>
  <si>
    <t>Página 187 Página 187</t>
  </si>
  <si>
    <t>Tê cpvc rígido soldavel Aquatherm, tigre ou similar d = 22 mm</t>
  </si>
  <si>
    <t>Tê cpvc rígido soldavel Aquatherm, tigre ou similar d = 28 mm</t>
  </si>
  <si>
    <t>Válvula retenção vertical, bronze, d = 38 mm (1 1/2")</t>
  </si>
  <si>
    <t>18,17</t>
  </si>
  <si>
    <t>Tê horizontal 150 x 50mm para calha galvanizada</t>
  </si>
  <si>
    <t>Planta - Ingá do Brejo (Inga vera), h=2,00m, fornecimento e plantio</t>
  </si>
  <si>
    <t>Desmontagem de forma</t>
  </si>
  <si>
    <t>Remoção de ferragem</t>
  </si>
  <si>
    <t>Página 188 Página 188</t>
  </si>
  <si>
    <t>Parque dos Cajueiros</t>
  </si>
  <si>
    <t>Tubo cobre flexível aparente, junta soldadas, d = 3/8" (9,52mm)</t>
  </si>
  <si>
    <t>Tubo cobre flexível aparente, junta soldadas, d = 5/8" (15,87mm)</t>
  </si>
  <si>
    <t>Curva de latão, cobre ou bronze, juntas soldadas, diâm = 3/8" (9,52mm)</t>
  </si>
  <si>
    <t>Curva de latão, cobre ou bronze, juntas soldadas, diâm = 5/8" (15,87mm)</t>
  </si>
  <si>
    <t>Fornecimento de fita adesiva de alumínio 50mm x 30m</t>
  </si>
  <si>
    <t>Planta - Heliconia Rostrata, fornecimento e plantio</t>
  </si>
  <si>
    <t>Planta - Gravatá, fornecimento e plantio</t>
  </si>
  <si>
    <t>Tela moeda em aço inox, furo d=10mm, esp=2mm</t>
  </si>
  <si>
    <t>Barra chata de 2 x 1/4"</t>
  </si>
  <si>
    <t>Perfil "u" de aco laminado, "u" 152 x 15,6</t>
  </si>
  <si>
    <t>Cantoneira de aço "L" abas desiguais - 4" x 3" x 5/16"</t>
  </si>
  <si>
    <t>Cantoneira de aço "L" abas desiguais - 5" x 3 1/2" x 5/16"</t>
  </si>
  <si>
    <t>Tubo guia 2" (galvanizado), l=2,50m e corrente galvanizada l=3,00m</t>
  </si>
  <si>
    <t>Cortina em veludo preto, medindo 8,00x2,30m, com tubo tipo trilho, modelo movimento de ilhós, ref.Obra do Teatro</t>
  </si>
  <si>
    <t>Tobias Barreto (fornecimento e montagem)</t>
  </si>
  <si>
    <t>Plantio de mudas de plantas com h=1,50m, sem fornecimento</t>
  </si>
  <si>
    <t>Cajueiros</t>
  </si>
  <si>
    <t>Página 189 Página 189</t>
  </si>
  <si>
    <t>Cone em fibra de vidro, com ø=1,60m e h=1,14m, conforme projeto da Obra do Parque dos Cajueiros</t>
  </si>
  <si>
    <t>Transporte de Coordenadas</t>
  </si>
  <si>
    <t>Transporte de Cota de Referência de Nível</t>
  </si>
  <si>
    <t>Levantamento topográfico planimétrico cadastral</t>
  </si>
  <si>
    <t>Revestimento de piso com mosaico de granito marrom imperial</t>
  </si>
  <si>
    <t>Camada impermeabilizadora, espessura = 10,0cm, c/ concreto fck = 25mpa</t>
  </si>
  <si>
    <t>Acabamento de superfície de piso de cimentado com desempenadeira de aço</t>
  </si>
  <si>
    <t>Caixa sifonada em pvc,150x185x75mm, acabamento branco, com tampa cega</t>
  </si>
  <si>
    <t>Lixeira de plástico dn 20cm</t>
  </si>
  <si>
    <t>Lixeira de plástico dn 40cm</t>
  </si>
  <si>
    <t>Caixa de gordura   "cg" 60 x 60 x 65cm</t>
  </si>
  <si>
    <t>31,45</t>
  </si>
  <si>
    <t>Haste cobreada copperweld p/aterramento d= 5/8" x 2,40m</t>
  </si>
  <si>
    <t>Planta - Ouricuri (Syagrus coronata) h=1,50m, fornecimento e plantio</t>
  </si>
  <si>
    <t>293,06</t>
  </si>
  <si>
    <t>Planta - Ouricuri (Syagrus coronata) h=3,00m, fornecimento e plantio</t>
  </si>
  <si>
    <t>Página 190 Página 190</t>
  </si>
  <si>
    <t>31,43</t>
  </si>
  <si>
    <t>Cabo de cobre nú 16 mm2 - fornecimento e assentamento (7,04m/kg)</t>
  </si>
  <si>
    <t>Cabo de cobre nú 35 mm2 - fornecimento e assentamento (3,16m/kg)</t>
  </si>
  <si>
    <t>Piso laminado de madeira, régua: 09x190x1200mm, uso comercial, trafego intenso, Pátina Bege, marca Durafloor</t>
  </si>
  <si>
    <t>Premium ou similar, inclusive instalação</t>
  </si>
  <si>
    <t>Concreto simples fabricado na obra, fck=25 mpa, lançado e adensado</t>
  </si>
  <si>
    <t>2500/5A, oltímetro 96x96 600V, amperímetro 96x96 2500/5A, chave comutadora e demais acessórios</t>
  </si>
  <si>
    <t>Revestimento de piso com mosaico de granito verde São Francisco</t>
  </si>
  <si>
    <t>Execução de ícone de barco d=1,20m, com granito</t>
  </si>
  <si>
    <t>Execução de ícone de caju d=1,20m, com granito</t>
  </si>
  <si>
    <t>Execução de ícone de caranguejo d=1,20m, com granito</t>
  </si>
  <si>
    <t>Execução de ícone de coqueiro d=1,50m, com granito</t>
  </si>
  <si>
    <t>Execução de ícone de reizado d=1,20m, com granito</t>
  </si>
  <si>
    <t>Execução de ícone de tó-tó-tó d=1,20m, com granito</t>
  </si>
  <si>
    <t>Execução de ícone de sanfona d=3,00m, com granito</t>
  </si>
  <si>
    <t>Execução de ícone de peixes d=1,20m, com granito</t>
  </si>
  <si>
    <t>Execução de ícone de âncora d=1,20m, com granito</t>
  </si>
  <si>
    <t>Revestimento de piso com mosaico de granito verde ubatuba</t>
  </si>
  <si>
    <t>Fornecimento e assentamento de Ripas Massaranduba 5 x1,5cm</t>
  </si>
  <si>
    <t>Remoção de grelha p/ ralo</t>
  </si>
  <si>
    <t>Remoção de catraca</t>
  </si>
  <si>
    <t>Tomada embutir 3p+T, tipo industrial, 32A, 220/240 ref:N-4249, cor azul, marca Steck ou similar</t>
  </si>
  <si>
    <t>Quadro em chapa de aço com pintura eletrostáica na cor cinza dim 200x80x60cm completo com barramento, proteção,</t>
  </si>
  <si>
    <t>inclusive disjuntores - QDGBT4 - R</t>
  </si>
  <si>
    <t>Condulete em alumínio tipo "T" de 1"</t>
  </si>
  <si>
    <t>Caixa de passagem para eletricidade em aluminio, dim: 50 x 50 x 15 cm</t>
  </si>
  <si>
    <t>Abraçadeira metálica tipo "D" de 1 1/2"</t>
  </si>
  <si>
    <t>Página 191 Página 191</t>
  </si>
  <si>
    <t>Rufo em chapa aço galvanizado nº24 com desenvolvimento 33cm - Rev. 01</t>
  </si>
  <si>
    <t>Impermeabilização - Aplicação de Frioasfalto - 01 demão</t>
  </si>
  <si>
    <t>Impermeabilização - Aplicação de Frioasfalto - 02 demãos</t>
  </si>
  <si>
    <t>Almofadão 2,40 x 2,60 x 0,30m (p/camaras frigoríficas)</t>
  </si>
  <si>
    <t>Ferragem cromada para blindex - ref.: 306 (suporte duplo horizontal)</t>
  </si>
  <si>
    <t>Página 192 Página 192</t>
  </si>
  <si>
    <t>Aspersor rotor, p/irrigação ref.8005-SS, entrada roscada de 1", fêmea BSP, coluna aço inox, marca Rain Bird ou</t>
  </si>
  <si>
    <t>Cabo de cobre isolado em EPR flexível unipolar 240mm² - 0,6Kv/1Kv/90°</t>
  </si>
  <si>
    <t>Luminária tipo plafon (sobrepor), quadrada, 24x24cm, em aluminio pintado na cor branca, c/difusor em vidro,</t>
  </si>
  <si>
    <t>Aladin ou similar</t>
  </si>
  <si>
    <t>Remoção de banco de madeira</t>
  </si>
  <si>
    <t>Fornecimento de multicabo medusa Santo Angelo 24 vias, c/ 30 metros</t>
  </si>
  <si>
    <t>Manutenção do gramado do Estádio Lourival Batista, incluindo poda do gramadao, retirada de ervas daninhas,</t>
  </si>
  <si>
    <t>reposição de grama, colocação de adubo orgânico - Área = 17.000,00m²</t>
  </si>
  <si>
    <t>Torneira para lavatório, de mesa, bica baixa, linha Link, ref.1197 C.LNK, d=1/2", da Deca ou similar</t>
  </si>
  <si>
    <t>Página 193 Página 193</t>
  </si>
  <si>
    <t>Torneira para lavatório de mesa, com chapa, bica alta, linha Dream, ref. 1191 C87, d= 1/2", Deca ou similar</t>
  </si>
  <si>
    <t>Registro gaveta c/canopla cromada, 3/4", linha Link, Deca ou similar</t>
  </si>
  <si>
    <t>Registro gaveta c/canopla cromada, 1/2", linha Link, Deca ou similar</t>
  </si>
  <si>
    <t>Ducha higiênica com registro, linha Link, ref. 1984.C.ACT. LNK, da DECA ou similar</t>
  </si>
  <si>
    <t>Ducha higiênica com registro, linha Dream, ref. 1984.C87.ACT.CR, da DECA ou similar</t>
  </si>
  <si>
    <t>Cabo de cobre isolado EPR, flexivel, 35mm², 8,7/15kv / 90º C (Eprotenax ou similar)</t>
  </si>
  <si>
    <t>38,68</t>
  </si>
  <si>
    <t>Fornecimento de cartucho para solda exotérmica para cabo 240 mm²</t>
  </si>
  <si>
    <t>Fornecimento de molde de solda exotérmica para cabo 240 mm²</t>
  </si>
  <si>
    <t>Painel de sobrepor auto suportável tipo armário - QGBT - com disjuntores e acessórios, dim: 1900x1000x400mm</t>
  </si>
  <si>
    <t>Painel de sobrepor com porta de abrir - QD-MAQ - com disjuntores e acessórios, dim: 1000x600x250mm</t>
  </si>
  <si>
    <t>13,43</t>
  </si>
  <si>
    <t>Caixa passagem de sobrepor em aço 100x100x80mm</t>
  </si>
  <si>
    <t>Placa 4"x2" com furo</t>
  </si>
  <si>
    <t>7,86</t>
  </si>
  <si>
    <t>Curva de inversão 300 x 100 mm para eletrocalha metálica (ref.: mopa ou similar)</t>
  </si>
  <si>
    <t>56,12</t>
  </si>
  <si>
    <t>Curva horizontal 300 x 100 mm para eletrocalha metálica, com ângulo 90° (ref.: mopa ou similar)</t>
  </si>
  <si>
    <t>Suporte horizontal 200 x 50 mm para eletrocalha metálica (ref.: mopa ou similar)</t>
  </si>
  <si>
    <t>Suporte horizontal 300 x 100 mm para fixação de eletrocalha metálica (ref.: mopa ou similar)</t>
  </si>
  <si>
    <t>9,67</t>
  </si>
  <si>
    <t>Painel - QD-PROD - tipo armário para 90 espaços com disjuntores e acessórios, dim: 1200x800x250mm</t>
  </si>
  <si>
    <t>Painel - QD-COMERC - tipo armário para 80 espaços com disjuntores e acessórios, dim: 1000x600x250mm</t>
  </si>
  <si>
    <t>Painel - QD-ADM - tipo armário para 50 espaços com disjuntores e acessórios, dim: 800x600x200mm</t>
  </si>
  <si>
    <t>Painel - QD-VEST - tipo armário para 50 espaços com disjuntores e acessórios, dim: 800x600x200mm</t>
  </si>
  <si>
    <t>Painel - QD-CFRIA/QD-C.FRIGOR/QD-T.GELO - tipo armário para 30 espaços com disjuntores e acessórios</t>
  </si>
  <si>
    <t>Flange de ligação 100x50mm para eletrocalha metálica (ref. Mopa ou similar)</t>
  </si>
  <si>
    <t>Página 194 Página 194</t>
  </si>
  <si>
    <t>Recuperação de madeira com pó de serra e cola branca</t>
  </si>
  <si>
    <t>Cabo de cobre nú 240 mm2 - fornecimento e assentamento</t>
  </si>
  <si>
    <t>Vidro temperado 10 mm, liso, verde, com ferragens</t>
  </si>
  <si>
    <t>Testeira metálica em chapa de alumínio pintada</t>
  </si>
  <si>
    <t>Caixa em alumínio 30x30x12cm com 03 tomadas monofásicas 2P+T e 1 tomada trifásica 3P+T</t>
  </si>
  <si>
    <t>Canto sanitário em alumínio pintado em epoxi, vedado com borracha de silicone asséptico</t>
  </si>
  <si>
    <t>77,09</t>
  </si>
  <si>
    <t>Canaleta de drenagem em aço galvanizado</t>
  </si>
  <si>
    <t>Porta em vidro temperado 10mm, na cor verde, inclusive ferragens e acessórios e instalação</t>
  </si>
  <si>
    <t>Painel em vidro temperado 10mm, cor verde, inclusive ferragens e acessórios e instalação</t>
  </si>
  <si>
    <t>Tubo pvc p/ irrigação Ø 125 mm, PN 40 JE , linha Irriga-LF, Tigre ou similar</t>
  </si>
  <si>
    <t>55,87</t>
  </si>
  <si>
    <t>Aracaju)</t>
  </si>
  <si>
    <t>Soleira em granito polido preto l=22, esp= 3cm</t>
  </si>
  <si>
    <t>Página 195 Página 195</t>
  </si>
  <si>
    <t>Filete em granito capri l=2cm, esp= 3cm, para acabamentos</t>
  </si>
  <si>
    <t>Filete em granito capri, l=6cm, esp= 2cm, para acabamentos</t>
  </si>
  <si>
    <t>Filete em granito capri, l=3cm, esp= 2cm, para acabamentos</t>
  </si>
  <si>
    <t>Soco em marmoglass branco, l=4cm, esp=2cm</t>
  </si>
  <si>
    <t>Remoção de pia</t>
  </si>
  <si>
    <t>42,81</t>
  </si>
  <si>
    <t>Fornecimento e instalação de rodapé Santa Luzia 20cm</t>
  </si>
  <si>
    <t>Página 196 Página 196</t>
  </si>
  <si>
    <t>Luminária de embutir, quadrada, linha laini, ref. RE 1126 da Revoluz ou similar</t>
  </si>
  <si>
    <t>Luminária tipo balizador para ambiente aberto, corpo em alumínio pintado, difusor em vidro plano fosco, ref.</t>
  </si>
  <si>
    <t>F-5023/M da Projeto ou similar</t>
  </si>
  <si>
    <t>Ramal de ligação de água (Rede de distribuição à fachada do lote)</t>
  </si>
  <si>
    <t>Telhamento com telha de concreto, plana, Tégula ou similar</t>
  </si>
  <si>
    <t>92,85</t>
  </si>
  <si>
    <t>Manta de alumínio, subcobertura de telhado, Freshfoil da Tégula ou similar</t>
  </si>
  <si>
    <t>Remoção de piso em Pedra Portuguesa</t>
  </si>
  <si>
    <t>Fornecimento e assentamento de Ripão Massaranduba 5 x 3cm</t>
  </si>
  <si>
    <t>Remoção e fornecimento com assentamento de ripão em massaranduba 3 x 5cm</t>
  </si>
  <si>
    <t>Luminária decorativa externa, ref.QUEBEC-IQV, marca INDAL, difusor em vidro plano temperado e serigrafado, corpo</t>
  </si>
  <si>
    <t>Fornecimento e instalação de Alambrado em painel fixo de vidro liso incolor temperado 20mm(10+10TL),</t>
  </si>
  <si>
    <t>Cadeira para recinto desportivo em polipropileno, com apoio para braços e assento rebatível, modelo Matrix/B,</t>
  </si>
  <si>
    <t>Marca Desk ou similar</t>
  </si>
  <si>
    <t>Projetor à LED, IP 67, perfil de alumínio etrudado, com 36 LED's de alta potência (1,2W/LED),com lentes de</t>
  </si>
  <si>
    <t>abertura de 30°, ref. CHROMADEL RGB ou similar</t>
  </si>
  <si>
    <t>Página 197 Página 197</t>
  </si>
  <si>
    <t>Controlador DMX, com fonte de alimentação com entrada em 100-240 VAC e saída de 5,5 a 9VDC, com duas saídas de</t>
  </si>
  <si>
    <t>controle p/ conectores do tipo XLR 3 pinos e porta de configuração do tipo mini-USB ou conector RJ45</t>
  </si>
  <si>
    <t>470,00</t>
  </si>
  <si>
    <t>Aquisição, lavra e seleção de rocha na pedreira ref.Obra Atalaia Nova</t>
  </si>
  <si>
    <t>Carga e lançamento de pedra com escavadeira ref.Obra Atalaia Nova</t>
  </si>
  <si>
    <t>Poste de aço galvanizado a fogo SBP - 800/100 - 5030-J-GF cônico contínuo reto, diâmtero superior de 60,3mm,</t>
  </si>
  <si>
    <t>diâmtero da base 114,3mm, altura total 10m, com base de fixação, Shomei iluminação ou similar</t>
  </si>
  <si>
    <t>26,54</t>
  </si>
  <si>
    <t>37,28</t>
  </si>
  <si>
    <t>Fornecimento e instalação   de pressostato 0 a 10 kgf/cm2</t>
  </si>
  <si>
    <t>168,96</t>
  </si>
  <si>
    <t>Revestimento para parede com barita, e= 2cm</t>
  </si>
  <si>
    <t>Revestimento para parede com barita, e= 4 cm</t>
  </si>
  <si>
    <t>Página 198 Página 198</t>
  </si>
  <si>
    <t>Tampa de concreto armado, dimensões: 0,70x0,70mx0,05m</t>
  </si>
  <si>
    <t>Torneira cromada de mesa, bica móvel, para pia de cozinha, ref.1167 C50, modelo Prata, Deca ou similar</t>
  </si>
  <si>
    <t>Torneira cromada de mesa, com filtro, para pia de cozinha, ref.1140 - Twin, Deca ou similar</t>
  </si>
  <si>
    <t>Torneira cromada de parede, bica móvel, para pia de cozinha, ref.1168 C50, modelo Prata, Deca ou similar</t>
  </si>
  <si>
    <t>Fechadura Stam, linha residencial, acabamento inox, externa, ref.1601/09 ou similar</t>
  </si>
  <si>
    <t>d=65cm em barra chata galv.d=1"x1/8", sendo degraus em barra red. d=5/8", espaçados de 30cm, inclusive lixamento</t>
  </si>
  <si>
    <t>Degrau de escada em granito cinza andorinha, L=32cm, com 3 frisos antiderrapante</t>
  </si>
  <si>
    <t>Prateleira pre-moldada de concreto, esp=5cm</t>
  </si>
  <si>
    <t>Prateleira em granito cinza andorinha, esp= 2cm</t>
  </si>
  <si>
    <t>Revestimento de paredes com placa de gesso acartonado (2,40x1,20m)</t>
  </si>
  <si>
    <t>40,05</t>
  </si>
  <si>
    <t>Disjuntor termomagnetico tripolar 25 A, padrão DIN (Europeu - linha branca)</t>
  </si>
  <si>
    <t>QFAC - Quadro / Painel em chapa de aço com pintura eletrostática a pó poliester na cor bege, grau de proteção IP</t>
  </si>
  <si>
    <t>54, com barramento, sem disjuntores - 1500x1000x350mm</t>
  </si>
  <si>
    <t>QFAC II - Quadro / Painel em chapa de aço com pintura eletrostática a pó poliester na cor bege, grau de proteção</t>
  </si>
  <si>
    <t>IP 54, com barramento, sem disjuntores - 1000x800x220mm</t>
  </si>
  <si>
    <t>Página 199 Página 199</t>
  </si>
  <si>
    <t>QGBT - Quadro / Painel em chapa de aço com pintura eletrostática a pó poliester na cor bege, grau de proteção IP</t>
  </si>
  <si>
    <t>54, com barramento, sem disjuntores - 1000x1700x600mm</t>
  </si>
  <si>
    <t>QGBT-1 Quadro / Painel em chapa de aço com pintura eletrostática a pó poliester na cor bege, grau de proteção IP</t>
  </si>
  <si>
    <t>54, com barramento, sem disjuntores - 2000x1700x600mm</t>
  </si>
  <si>
    <t>Chuveiro tradicional com desviador especial, linha tradicional, ref. 12120006 - CR, da Docol ou similar</t>
  </si>
  <si>
    <t>Puxador duplo para porta, em alumínio polido, ø = 1", l= 40cm, ref. 3008, da Vesfer ou similar</t>
  </si>
  <si>
    <t>Disjuntor termomagnetico monopolar 50 A, padrão DIN (Europeu - linha branca)</t>
  </si>
  <si>
    <t>19,36</t>
  </si>
  <si>
    <t>Disjuntor termomagnetico bipolar 15 A, padrão DIN (Europeu - linha branca)</t>
  </si>
  <si>
    <t>Caixa descarga embutir, duplo fluxo 3 ou 6 litros, linha Ecoline VP (anti-vandalismo) da Montana ou similar</t>
  </si>
  <si>
    <t>Remoção de tesoura completa em madeira serrada, para telhados com vãos de 7m</t>
  </si>
  <si>
    <t>Remoção de peça serrada 7 x 20cm para telhados</t>
  </si>
  <si>
    <t>Prateleira em concreto armado largura = 60cm, esp= 5cm</t>
  </si>
  <si>
    <t>Tampa de concreto para caixas de passagem 0,50x0,50mx0,07m</t>
  </si>
  <si>
    <t>Tampa de concreto para calha de drenagem 0,50x1,00mx0,07m</t>
  </si>
  <si>
    <t>Chapim de granito cinza andorinha, c/ largura = 22 cm, esp = 2 cm</t>
  </si>
  <si>
    <t>53,45</t>
  </si>
  <si>
    <t>Tampo em aço inoxidável 304, liso, acabamento lixado, dimensões 1,85 x 0,35 m</t>
  </si>
  <si>
    <t>Tampo em aço inoxidável 304, liso, acabamento lixado, dimensões 4,34 x 0,75 m</t>
  </si>
  <si>
    <t>Tê 90º de pvc rígido, série R, diâm = 50mm</t>
  </si>
  <si>
    <t>Joelho 45º de pvc rígido, série R, diâm = 50mm</t>
  </si>
  <si>
    <t>Joelho 90º de pvc rígido, série R, diâm = 50mm</t>
  </si>
  <si>
    <t>12,80</t>
  </si>
  <si>
    <t>41,52</t>
  </si>
  <si>
    <t>53,71</t>
  </si>
  <si>
    <t>Página 200 Página 200</t>
  </si>
  <si>
    <t>58,24</t>
  </si>
  <si>
    <t>Tampo pré-moldado em concreto para bancos</t>
  </si>
  <si>
    <t>Suporte pré-moldado em concreto para prateleiras</t>
  </si>
  <si>
    <t>Gabião sem fornecimento de tela</t>
  </si>
  <si>
    <t>Complemento de pilar para proteção de tubulação, com argamassa e tela</t>
  </si>
  <si>
    <t>45,18</t>
  </si>
  <si>
    <t>Planta - Agave gigantea (furcraea gigantea) - muda, fornecimento e plantio</t>
  </si>
  <si>
    <t>Grelha em aço inox para calha, dim 100 x 15 x 2.5 cm - inclusive quadro de cantoneira 1/8 x 1</t>
  </si>
  <si>
    <t>Gabião de pedra granítica sem fornecimento de tela com frete da pedra</t>
  </si>
  <si>
    <t>26,46</t>
  </si>
  <si>
    <t>Página 201 Página 201</t>
  </si>
  <si>
    <t>Conector elétrico p/fio 1,5mm2, fornecimento</t>
  </si>
  <si>
    <t>Bomba Centrífuga Megabloc, trifásica, 15 CV, diâmetro do rotor 192mm, 3.500 rotações da KSB ou similar</t>
  </si>
  <si>
    <t>Painel elétrico p/ bomba, com chave de partida direta (manual/automática), 15 cv, trifásico</t>
  </si>
  <si>
    <t>Válvula globo com solenoide modelo 210 NC, 24 V AC, rosca BSB, 2", marca Bermad ou similar</t>
  </si>
  <si>
    <t>Arruela lisa zincada d=1/4"</t>
  </si>
  <si>
    <t>Barra roscada zincada d=1/4" x 2,00m</t>
  </si>
  <si>
    <t>Cantoneira de aço perfil "L" em abas iguais 1"x1"x1/8" - Rev. 01</t>
  </si>
  <si>
    <t>Chumbador Walsyma cb 314200 d=1/4"x2"</t>
  </si>
  <si>
    <t>Fornecimento de eletrodo E-6013, OK 46, d=4mm (solda eletrica)</t>
  </si>
  <si>
    <t>Fornecimento de gás nitrogenio</t>
  </si>
  <si>
    <t>Massa 3M para calafetação (fornecimento)</t>
  </si>
  <si>
    <t>Rebite de aluminio EAD-440 1/8" (fornecimento)</t>
  </si>
  <si>
    <t>Fornecimento de tubo esponjoso d=1"</t>
  </si>
  <si>
    <t>Parafuso 5/8" x 3 1/2" (fornecimento)</t>
  </si>
  <si>
    <t>Parafuso cabeça sextavada 1/4" x 1" (fornecimento e colocação)</t>
  </si>
  <si>
    <t>Porca sextavada zincada 1/4" (fornecimento e colocação)</t>
  </si>
  <si>
    <t>Compensado resinado 20mm (utilizado em quadro escolar para colar a fórmica)</t>
  </si>
  <si>
    <t>50,73</t>
  </si>
  <si>
    <t>Fornecimento   e instalação de tubo esponjoso d=5/8"</t>
  </si>
  <si>
    <t>Fornecimento   e instalação de tubo esponjoso d=3/4"</t>
  </si>
  <si>
    <t>Página 202 Página 202</t>
  </si>
  <si>
    <t>15,17</t>
  </si>
  <si>
    <t>Peça de eucalipto tratado, d= 13 a 16cm, L = 7,00m - Fornecimento</t>
  </si>
  <si>
    <t>11,55</t>
  </si>
  <si>
    <t>Grama seda, fornecimento e plantio (obra Sergipetec)</t>
  </si>
  <si>
    <t>Planta - Papiro (cyperus alternifolius), fornecimento e plantio</t>
  </si>
  <si>
    <t>Planta - Assistasia (acystasia coromendeliana), fornecimento e plantio</t>
  </si>
  <si>
    <t>Planta - Taioba (colocasia esculenta), fornecimento e plantio</t>
  </si>
  <si>
    <t>Planta - Ixora pink (ixora coccinea pink), fornecimento e plantio</t>
  </si>
  <si>
    <t>Planta - Ixora rei vermelha (ixora coccinea red), fornecimento e plantio</t>
  </si>
  <si>
    <t>Planta - Ixora amarela (ixora coccinea yellow), fornecimento e plantio</t>
  </si>
  <si>
    <t>Planta - Cordeline rosa (cordyline terminalis), fornecimento e plantio</t>
  </si>
  <si>
    <t>Planta - Neem (azadirachta indica), fornecimento e plantio</t>
  </si>
  <si>
    <t>Planta - Manjelão (syzygium cuminil), fornecimento e plantio</t>
  </si>
  <si>
    <t>Planta - Cajueiro (anacardium occidentale), fornecimento e plantio</t>
  </si>
  <si>
    <t>Planta - Carambola (averrhoa carambola), fornecimento e plantio</t>
  </si>
  <si>
    <t>Planta - Jambeiro (syzygium malaccense), fornecimento e plantio</t>
  </si>
  <si>
    <t>45,64</t>
  </si>
  <si>
    <t>Planta - Cajarana (spondias dulcis), fornecimento e plantio</t>
  </si>
  <si>
    <t>Planta - Aroeira da praia (schinus terebinthifolius), fornecimento e plantio</t>
  </si>
  <si>
    <t>Planta - Craibeira (tabebuia aurea), fornecimento e plantio</t>
  </si>
  <si>
    <t>Planta - Palmeira cica (cyca revoluta) h=1,00m, fornecimento e plantio</t>
  </si>
  <si>
    <t>Planta - Casuarina (casuarina equisetifolia), fornecimento e plantio</t>
  </si>
  <si>
    <t>Aterro com argila para jardim (paisagismo)</t>
  </si>
  <si>
    <t>Argila expandida para ornamentação de vasos e jardins</t>
  </si>
  <si>
    <t>Instalação de Sistema de Desinfecção ultravioleta, modulo UVNAT 7503 de 3 lampadas da SNatural ou similar</t>
  </si>
  <si>
    <t>(obra:Sergipetec)</t>
  </si>
  <si>
    <t>Manejo de ar condicionado tipo Split (ref:obra Sergipetec)</t>
  </si>
  <si>
    <t>Gabião tipo colchão reno, revestido em pvc, malha 8 x 10 cm, h=0,30m</t>
  </si>
  <si>
    <t>Fornecimento e assentamento de tubo em aço inox 1/2"</t>
  </si>
  <si>
    <t>Página 203 Página 203</t>
  </si>
  <si>
    <t>Conector modular rj-45 com caixa de sobrepor, fornecimento</t>
  </si>
  <si>
    <t>Documentação "as built" (obra:Sergipetec)</t>
  </si>
  <si>
    <t>16,81</t>
  </si>
  <si>
    <t>Limpeza de camada vegetal em jazida (conserv)</t>
  </si>
  <si>
    <t>Expurgo de jazida (consv)</t>
  </si>
  <si>
    <t>7,69</t>
  </si>
  <si>
    <t>Escavação e carga material jazida</t>
  </si>
  <si>
    <t>Conector de pressão para cabo nu de 35mm² - fornecimento e instalação</t>
  </si>
  <si>
    <t>Fornecimento de molde de solda exotérmica tipo "T" para cabo 35 mm²</t>
  </si>
  <si>
    <t>Fornecimento de molde de solda exotérmica tipo "X" para cabo 50 mm²</t>
  </si>
  <si>
    <t>Fornecimento e colocação de distanciador de plástico para pisos ref. CTL-20</t>
  </si>
  <si>
    <t>30,81</t>
  </si>
  <si>
    <t>Cabo de cobre isolado pvc rígido unipolar seção 25mm², 15 kv</t>
  </si>
  <si>
    <t>Fornecimento e instalação de chave seccionadora tripolar 15kv - 400a</t>
  </si>
  <si>
    <t>Barramento com vergalhão de cobre redondo 5/16" x 3,00m</t>
  </si>
  <si>
    <t>Cabo de cobre nú 95 mm2 - fornecimento e assentamento (1,193 m/kg)</t>
  </si>
  <si>
    <t>49,97</t>
  </si>
  <si>
    <t>Grelha pré-moldada em concreto para canaleta 40x50 cm</t>
  </si>
  <si>
    <t>25,60</t>
  </si>
  <si>
    <t>Sifão para mictório, DECA 1681, 1 x 2", acabamento cromado ou similar</t>
  </si>
  <si>
    <t>Tomada 2p + t, ABNT, de sobrepor, 10 A</t>
  </si>
  <si>
    <t>Bucha com arruela em liga especial zamak p/eletroduto 20mm, d=3/4"</t>
  </si>
  <si>
    <t>Bucha com arruela em liga especial zamak p/eletroduto 32mm, d=1 1/4"</t>
  </si>
  <si>
    <t>ref. Obra Estadio Lourival Batista.</t>
  </si>
  <si>
    <t>Escavação mecânica, reaterro e compactação vala material 1ª categoria</t>
  </si>
  <si>
    <t>Forma plana para fundações, em compensado plastificado 12mm, 05 usos</t>
  </si>
  <si>
    <t>Condulete em alumínio tipo "TA" de 3/4"</t>
  </si>
  <si>
    <t>Página 204 Página 204</t>
  </si>
  <si>
    <t>Condulete em alumínio tipo "XA" de 3/4"</t>
  </si>
  <si>
    <t>Canaleta em tijolo maciço 30x30cm com tampa de concreto</t>
  </si>
  <si>
    <t>Canaleta em tijolo maciço 45x40cm com tampa de concreto</t>
  </si>
  <si>
    <t>Fossa séptica em concreto armado, dimensões internas 1,00 x 2,00 x 2,30m</t>
  </si>
  <si>
    <t>Filtro anaeróbio em concreto armado dimensões internas 1,36 x 1,91 x 2,60m</t>
  </si>
  <si>
    <t>Tampa de concreto armado, dimensões: 0,60x0,80mx0,05m</t>
  </si>
  <si>
    <t>Fornecimento e instalação de grampo de suspensão para baixa tensão</t>
  </si>
  <si>
    <t>116,95</t>
  </si>
  <si>
    <t>Fornecimento de cartucho para solda exotérmica</t>
  </si>
  <si>
    <t>Ancoragem passiva para cordoalha com 7 fios de 12.7mm, d=1/2"</t>
  </si>
  <si>
    <t>18,82</t>
  </si>
  <si>
    <t>Lastro de brita graduada apiloada e=10cm</t>
  </si>
  <si>
    <t>Flange pvc rígido para caixa d'água 25mm (adaptador c/flange e anel)</t>
  </si>
  <si>
    <t>Flange pvc rígido para caixa d'água 50mm (adaptador c/flange e anel)</t>
  </si>
  <si>
    <t>Condutor pvc soldável p/calha pluvial, d= 150mm</t>
  </si>
  <si>
    <t>Joelho 90º pvc rígido soldável d=150mm</t>
  </si>
  <si>
    <t>Cabo de cobre flexível isolado, seção 35mm², 450/ 750v / 70°c</t>
  </si>
  <si>
    <t>Disjuntor tetrapolar DR 125 A, tipo AC, corrente nominal residual 30mA, ref.: Siemens 5SM3-3450 ou similar</t>
  </si>
  <si>
    <t>Abraçadeira metálica tipo "D" de 1/2"</t>
  </si>
  <si>
    <t>Tubo aço carbono (aço preto) c/costura 1" (25mm), classe média, e=3,35mm - 2,50kg/m, DIN-2440/NBR-5580</t>
  </si>
  <si>
    <t>Fornecimento e colocação de gancho com bucha 4,4 x 70 - 8mm</t>
  </si>
  <si>
    <t>Página 205 Página 205</t>
  </si>
  <si>
    <t>Rebaixamento de lençol freático com ponteiras filtrantes em área</t>
  </si>
  <si>
    <t>pt/dia</t>
  </si>
  <si>
    <t>Cabo de aço galvanizado 8mm (tensor)</t>
  </si>
  <si>
    <t>Terminal 38 x 38 mm para eletrocalha metalica</t>
  </si>
  <si>
    <t>18,53</t>
  </si>
  <si>
    <t>União 1/2" x 1/8" NPT para instalação de gás</t>
  </si>
  <si>
    <t>Conector femea de cobre, solda e rosca, 15mm x 1/2" (instal.gás)</t>
  </si>
  <si>
    <t>19,99</t>
  </si>
  <si>
    <t>Armário para pia com portas e gavetas revestida em fórmica (postforming) branco, L=0,57m (exceto a pia),</t>
  </si>
  <si>
    <t>fornecimento e assentamento</t>
  </si>
  <si>
    <t>Planta - Yuca Elefante (yucca elephantipes), h=1,60m, fornecimento e plantio</t>
  </si>
  <si>
    <t>Instalação do sistema de automação da irrigação (SERGIPETEC)</t>
  </si>
  <si>
    <t>Assentamento de valvulas, caixas e sensores de irrigação (SERGIPETEC)</t>
  </si>
  <si>
    <t>Calha semi-circular em concreto pré-moldado d=60cm</t>
  </si>
  <si>
    <t>83,36</t>
  </si>
  <si>
    <t>Calha semi-circular em concreto pré-moldado d=80cm</t>
  </si>
  <si>
    <t>Central de comando inversor de frequência de porta social 60hz PPA - da Porta Oeste ou similar</t>
  </si>
  <si>
    <t>Telhamento com telha de fibrocimento modulada, dim: 0,605x4,10m, esp=8mm</t>
  </si>
  <si>
    <t>Escavação e carga material jazida, para sub-base</t>
  </si>
  <si>
    <t>Página 206 Página 206</t>
  </si>
  <si>
    <t>Fornecimento e instalação de fachada em pele de vidro, linha Citta Due Alcoa, em vidro laminado 3+3 prata</t>
  </si>
  <si>
    <t>Fossa séptica em concreto armado dimensões internas 1,55 x 3,10 x 1,60 m</t>
  </si>
  <si>
    <t>Descarte de resíduos da construção civil em área licenciada</t>
  </si>
  <si>
    <t>Fornecimento e instalação de grama sintética 42mm, alta durabilidade, cor verde, proteção raios UV e luz solar,</t>
  </si>
  <si>
    <t>incluso cola, type, areia tratada, borracha e mão de obra especializada</t>
  </si>
  <si>
    <t>Piso cimentado desempolado traço 1:5, e = 3 cm, c/junta plastica 3x27mm</t>
  </si>
  <si>
    <t>Piso cimentado desempolado traço 1:5, e = 7 cm, c/junta plastica 3x27mm</t>
  </si>
  <si>
    <t>Forma metálica plana para pré-moldados, em chapa e perfis de aço, 120 usos</t>
  </si>
  <si>
    <t>Rodapé vinílico h=5cm, e=1mm, fixado c/ cola, sobre emboço</t>
  </si>
  <si>
    <t>Testeira para piso vinílico h=6cm (fornecimento e assentamento)</t>
  </si>
  <si>
    <t>Página 207 Página 207</t>
  </si>
  <si>
    <t>33,37</t>
  </si>
  <si>
    <t>Tela de PVC malha hexagonal 1/2", fio 16 (1,65mm), fornecimento e colocação</t>
  </si>
  <si>
    <t>p/futsal)</t>
  </si>
  <si>
    <t>Tabela para basquete oficial em laminado naval, medindo 1,80x1,20m, inclusive aros fixo metal e redes</t>
  </si>
  <si>
    <t>Escada para árbitro de volei (arbitro de pé), plataforma a 1,20m do piso</t>
  </si>
  <si>
    <t>Fornecimento e instalação de fachada ventilada em placas de grês porcelânico extrudado (e=16mm), fixado com</t>
  </si>
  <si>
    <t>subestrutura de alumínio, da TEMPIO, ref.: Gris GR02-02</t>
  </si>
  <si>
    <t>subestrutura de alumínio, da TEMPIO, ref.: Blue Egeo E1350</t>
  </si>
  <si>
    <t>38,02</t>
  </si>
  <si>
    <t>Bucha de redução d =42 x 22mm, cpvc, Aquatherm, Tigre ou similar</t>
  </si>
  <si>
    <t>Bucha de redução d =54 x 42mm, cpvc, Aquatherm, Tigre ou similar</t>
  </si>
  <si>
    <t>Joelho 90º, d=42mm, cpvc, Aquatherm, Tigre ou similar</t>
  </si>
  <si>
    <t>20,61</t>
  </si>
  <si>
    <t>Joelho 90º, d=54mm, cpvc, Aquatherm, Tigre ou similar</t>
  </si>
  <si>
    <t>1,58</t>
  </si>
  <si>
    <t>similar (SPDA)</t>
  </si>
  <si>
    <t>Fixador tipo Ômega em cobre, l=15mm, c/furos d=5,5mm e trava p/cabo de 35mm², ref:TEL-833 ou similar (p/SPDA)</t>
  </si>
  <si>
    <t>Parafuso com bucha S-6 (fornecimento)</t>
  </si>
  <si>
    <t>Bucha de nylon nº06, ref:TEL-5306 - SPDA (fornecimento)</t>
  </si>
  <si>
    <t>Página 208 Página 208</t>
  </si>
  <si>
    <t>Remoção e reassentamento de bancada de marmore (ou granito)</t>
  </si>
  <si>
    <t>Torneira de parede, cromada, fechamento automático, Biopress, ref. 1182-BIO, da Fabrimar ou similar</t>
  </si>
  <si>
    <t>Vaso Sanitario antivandalismo, Ref:IPN2-W-PM, em aço inox, inodoro, incl.parafuso fixação, recomendado</t>
  </si>
  <si>
    <t>Lavatorio individual antivandalismo, Ref:LPN2-W-PM, em aço inox, incl.parafuso fixação, recomendado</t>
  </si>
  <si>
    <t>p/penitenciarias, delegacias, instal.juvenis e similares</t>
  </si>
  <si>
    <t>Combinado Sanitario antivandalismo (composto de vaso sanitario e lavatorio), Ref:CPN2-W-PM, em aço inox,</t>
  </si>
  <si>
    <t>incl.parafuso fixação, recomendado p/penitenciarias, delegacias, instal.juvenis e similares, Fab: Metalurgica</t>
  </si>
  <si>
    <t>Caaguazu ou similar</t>
  </si>
  <si>
    <t>Página 209 Página 209</t>
  </si>
  <si>
    <t>Modernização do elevador social - Obra do Estádio Lourival Batista</t>
  </si>
  <si>
    <t>Globo em tubo de ferro galvanizado 1 1/2", inclusive pintura epoxi - conforme projeto - Frontão (mercado de</t>
  </si>
  <si>
    <t>Lagarto)</t>
  </si>
  <si>
    <t>Página 210 Página 210</t>
  </si>
  <si>
    <t>Prateleira em "u", em tela de aço galvanizado, fio 12 bwg, malha 1", ondulada, quadrada, com revestimento,</t>
  </si>
  <si>
    <t>moldada em perfil metálico, larg=0,18m, dimensões 0,70x x1,94 x 0,70m - Banca Hortifrutigrangeiro - mercado de</t>
  </si>
  <si>
    <t>Lagarto</t>
  </si>
  <si>
    <t>Pia inox ø=20cm para higienização de mãos - Obras: Mercado de Lagarto</t>
  </si>
  <si>
    <t>Divisória em placa de concreto armado polido, fck=30mpa</t>
  </si>
  <si>
    <t>Montante (pilar) em concreto armado, h=2,20m - Obra mercado de Lagarto</t>
  </si>
  <si>
    <t>Piso alta resistencia, colorido, e=10mm, aplicado com juntas, polido até o esmeril 400 e encerado</t>
  </si>
  <si>
    <t>Página 211 Página 211</t>
  </si>
  <si>
    <t>Lastro de brita 0</t>
  </si>
  <si>
    <t>Forma metálica para estruturas (pilares e vigas) - Rev. 01</t>
  </si>
  <si>
    <t>Mistura solo na pista, com material da própria escavação, exclusive solo</t>
  </si>
  <si>
    <t>Regularização, nivelamento e espalhamento da mistura fértil orgânica - TOPSOIL</t>
  </si>
  <si>
    <t>0,52</t>
  </si>
  <si>
    <t>Refletor Super Led, corpo em aluminio, potencia 10W, bivolt, temp.cor 6400K, IP-65, ref: FLC ou similar</t>
  </si>
  <si>
    <t>Abraçadeira metálica tipo "U" de 3/4" (26mm) com fixações, p/tubo galvanizado</t>
  </si>
  <si>
    <t>Tubo pvc p/ irrigação Ø 100 mm, PN 80 JE , linha Irriga-LF, Tigre ou similar</t>
  </si>
  <si>
    <t>Página 212 Página 212</t>
  </si>
  <si>
    <t>16,66</t>
  </si>
  <si>
    <t>Fornecimento e assentamento de Ripas Massaranduba 4 x1,5cm</t>
  </si>
  <si>
    <t>Joelho 90° pvc rígido soldável e c/rosca, diam = 25mm x 1/2"</t>
  </si>
  <si>
    <t>Luva de pvc soldável e c/rosca, marrom d = 40mm x 1 1/4"</t>
  </si>
  <si>
    <t>Cap em pvc rígido roscavel p/água fria diâm = 1"</t>
  </si>
  <si>
    <t>Joelho 90º red. pvc rígido soldável c/bucha de latão, diâm= 32mmx3/4"</t>
  </si>
  <si>
    <t>Estaca pré-moldada de 30x30cm em concreto armado - carga máxima de 80 t, inclusive cravação e emendas</t>
  </si>
  <si>
    <t>Joelho 90° pvc rígido soldável e c/rosca, diam = 32mm x 3/4"</t>
  </si>
  <si>
    <t>Sarjeta de paralelepípedo rejuntados, exclusive frete</t>
  </si>
  <si>
    <t>Grama esmeralda em placas, fornecimento e plantio</t>
  </si>
  <si>
    <t>Retirada de rodapé de madeira</t>
  </si>
  <si>
    <t>Página 213 Página 213</t>
  </si>
  <si>
    <t>Página 214 Página 214</t>
  </si>
  <si>
    <t>Fornecimento e instalação de line cord categoria 6</t>
  </si>
  <si>
    <t>Conector de terra duplo - fornecimento</t>
  </si>
  <si>
    <t>Fixador universal estanhado para cabo 70mm2 - fornecimento</t>
  </si>
  <si>
    <t>Terminal aéreo base dupla galvanizada 25mm - fornecimento</t>
  </si>
  <si>
    <t>35,91</t>
  </si>
  <si>
    <t>Fornecimento e instalação de catracas eletrônicas, para deficiente, com leitor de proximidade, tipo Pedestal, da</t>
  </si>
  <si>
    <t>Prime ou similar, inclusive frete, treinamento, software, cartões de proximidade e cofre coletor</t>
  </si>
  <si>
    <t>Banco simples com assento em madeira, dim:1500x300x387mm, ref, NK1606, da Nilko ou similar</t>
  </si>
  <si>
    <t>Armário esportivo com compartimento para calçados, pertences pessoais e cabideiro, com banco embutido, dim:</t>
  </si>
  <si>
    <t>600x450x1820mm, ref. NK1718, da Nilko ou similar</t>
  </si>
  <si>
    <t>17,28</t>
  </si>
  <si>
    <t>Página 215 Página 215</t>
  </si>
  <si>
    <t>Fornecimento e instalação de grupo gerador com capacidade de 55kVA com quadro automático, banco de baterias,</t>
  </si>
  <si>
    <t>tanque de óleo diesel - completo</t>
  </si>
  <si>
    <t>Fornecimento e montagem de rack fechado tipo armário 19" x 36u x 670mm</t>
  </si>
  <si>
    <t>Caixa de medição direta até 200A confeccionada em chapa galvanizada e pintada eletrostaticamente   d=100 x 60 x</t>
  </si>
  <si>
    <t>15cm</t>
  </si>
  <si>
    <t>Módulo para 24 medidores com barramento , 1500 x 2600 x 200mm, em chapa de aço galvanizada pintada</t>
  </si>
  <si>
    <t>eletrostáticamente</t>
  </si>
  <si>
    <t>Fornecimento e assentamento de niple duplo de ferro galvanizado de 1/4"</t>
  </si>
  <si>
    <t>Disjuntor termomagnetico monopolar 32 A, padrão DIN (Europeu - linha branca)</t>
  </si>
  <si>
    <t>Disjuntor termomagnetico bipolar 50 A, padrão DIN (Europeu - linha branca)</t>
  </si>
  <si>
    <t>Filtro anaeróbio em concreto armado dimensões internas 1,30 x 1,30 x 1,80 m</t>
  </si>
  <si>
    <t>Filtro anaeróbio em concreto armado dimensões internas 2,00 x 2,00 x 1,80 m</t>
  </si>
  <si>
    <t>Tomada para lógica, para piso, com placa em metal e caixa pvc</t>
  </si>
  <si>
    <t>Abraçadeira em aço inox, tipo "D", 3/4", fornecimento</t>
  </si>
  <si>
    <t>Expositor em chapa MDF, acabamento nas duas superfícies, cor branca, fixado com suporte metálico</t>
  </si>
  <si>
    <t>Grelha metálica em ferro fundido, 100x100cm</t>
  </si>
  <si>
    <t>Tampa de ferro fundido 60X40cm</t>
  </si>
  <si>
    <t>Fornecimento e lançamento de cabo utp geleado - 10 pares-categoria 5</t>
  </si>
  <si>
    <t>Sinalização para deficientes - placa em braille - em aluminio fundido, dim: 23 x 15 cm</t>
  </si>
  <si>
    <t>Concreto ciclópico com concreto de fck=15Mpa e 30% de pedra de mão</t>
  </si>
  <si>
    <t>Página 216 Página 216</t>
  </si>
  <si>
    <t>Fornecimento e instalação de brises de ângulo fixo ou móvel, em alumínio, Luxalon Termobrise 335, com pintura a</t>
  </si>
  <si>
    <t>base de poliester, inclusive acessórios</t>
  </si>
  <si>
    <t>Letras de caixa para identificação do ambiente, (exemplo de nome:"SETOR 01") pintura em tinta - Obra do Estadio</t>
  </si>
  <si>
    <t>Lourival Batista</t>
  </si>
  <si>
    <t>Página 217 Página 217</t>
  </si>
  <si>
    <t>Vidro liso incolor 8mm</t>
  </si>
  <si>
    <t>Estaca pré-moldada de 18x18cm em concreto armado - carga máxima de 32 t, inclusive cravação e emendas</t>
  </si>
  <si>
    <t>Estaca pré-moldada de 23x23cm em concreto armado - carga máxima de 50 t, inclusive cravação e emendas</t>
  </si>
  <si>
    <t>Estaca pré-moldada de 26x26cm em concreto armado - carga máxima de 62 t, inclusive cravação e emendas</t>
  </si>
  <si>
    <t>Fornecimento e instalação de manta vinílica compacta, linha Nera Contract Pixel ou similar</t>
  </si>
  <si>
    <t>Fornecimento e instalação de manta vinílica compacta, linha Taralay Confort Uni ou similar</t>
  </si>
  <si>
    <t>Fornecimento e instalação de banheira de hidromassagem em acrílico, dimensões 1,70x0,90m, da Aquaplás, ref.</t>
  </si>
  <si>
    <t>Monacocril ou similar</t>
  </si>
  <si>
    <t>Bancada em chapa xadrez 1/4" e cantoneira de 3/4"</t>
  </si>
  <si>
    <t>Espalhamento de material de bota-fora c/ trator esteira Cat - D-6 ou similar</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</si>
  <si>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</si>
  <si>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</si>
  <si>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</si>
  <si>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</si>
  <si>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</si>
  <si>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</si>
  <si>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</si>
  <si>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</si>
  <si>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</si>
  <si>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</si>
  <si>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</si>
  <si>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</si>
  <si>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</si>
  <si>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</si>
  <si>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</si>
  <si>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</si>
  <si>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Concreto ciclópico com concreto de fck=10Mpa e 30% de pedra de mão</t>
  </si>
  <si>
    <t>Parede de gesso acartonado - dry - wall d 95/70/60 1 st/1st 12,5mm sistemas lafarge gypsum ou similar</t>
  </si>
  <si>
    <t>Página 218 Página 218</t>
  </si>
  <si>
    <t>Poste circular de concreto 11/300 - Fornecimento</t>
  </si>
  <si>
    <t>Poste circular de concreto 11/600 - Fornecimento</t>
  </si>
  <si>
    <t>Poste circular de concreto 11/1500 - Fornecimento</t>
  </si>
  <si>
    <t>Barramento com vergalhão de cobre redondo 5/8" x 3,00m</t>
  </si>
  <si>
    <t>Derivação tipo "T" (borne concêntrico à pressão) construída em liga de alumínio por porcas e arruelas para</t>
  </si>
  <si>
    <t>vergalhão eletrolítico de 5/8"</t>
  </si>
  <si>
    <t>Derivação central (borne concêntrico à pressão) construída em liga de alumínio por porcas e arruelas para</t>
  </si>
  <si>
    <t>Fita de advertência de rede elétrica enterrada - Fornecimento</t>
  </si>
  <si>
    <t>Suporte para mufla - Fornecimento</t>
  </si>
  <si>
    <t>Fornecimento de cartucho para solda exotérmica para cabo 150 mm²</t>
  </si>
  <si>
    <t>Fornecimento de cartucho para solda exotérmica para cabo 95 mm²</t>
  </si>
  <si>
    <t>Fornecimento de cartucho para solda exotérmica para cabo 35 mm²</t>
  </si>
  <si>
    <t>União angular "L" construída em liga de alumínio por porcas e arruelas para vergalhão de cobre eletrolítico de</t>
  </si>
  <si>
    <t>5/8"</t>
  </si>
  <si>
    <t>Tampa de concreto para caixas de passagem 0,70x0,70mx0,07m</t>
  </si>
  <si>
    <t>45,78</t>
  </si>
  <si>
    <t>Pontalete de madeira de lei 5 x 17cm,   h=2,20m e apoio de 17 x 60cm</t>
  </si>
  <si>
    <t>Pontalete de madeira de lei 5 x 17cm, h=1,60m e apoio de 17 x 60cm</t>
  </si>
  <si>
    <t>Pontalete de madeira de lei 5 x 17cm   h=1,10m e apoio de 17 x 60cm</t>
  </si>
  <si>
    <t>Pontalete de madeira de lei 5 x 17cm,   h=2,80m e apoio de 17 x 60cm</t>
  </si>
  <si>
    <t>Abrigo metálico de embutir para mangueira de incêndio - 0,90 x0,60 x 0,30m</t>
  </si>
  <si>
    <t>Abrigo metálico de embutir para mangueira de incêndio - 0,75 x0,45 x 0,17m</t>
  </si>
  <si>
    <t>Avisador sonoro tipo sirene para incêndio - Fornecimento</t>
  </si>
  <si>
    <t>Painel repetidor de incêndio - Fornecimento</t>
  </si>
  <si>
    <t>Abraçadeira metálica tipo "D" de 4"</t>
  </si>
  <si>
    <t>Fechamento de esquadria ferro com chapa de aço e=3mm</t>
  </si>
  <si>
    <t>Luva de correr em pvc rígido soldável, para esgoto primário, diâm = 200mm</t>
  </si>
  <si>
    <t>Página 219 Página 219</t>
  </si>
  <si>
    <t>Usinagem de brita graduada reciclada - Faixa "C"</t>
  </si>
  <si>
    <t>Cerâmica p/canto interno de piscina, dim: 24 x 3 cm, e= 9mm, arredondado, linha Sport, cor azul celeste (3510),</t>
  </si>
  <si>
    <t>ref. 4109 , marca Gail ou similar</t>
  </si>
  <si>
    <t>Usinagem de brita graduada reciclada - Faixa "C" (exclusive material)</t>
  </si>
  <si>
    <t>Cerâmica p/canto externo de piscina, dim: 4,5 x 4,5 cm, e= 45mm, arredondado, linha Sport, cor azul celeste</t>
  </si>
  <si>
    <t>(3510), ref. 4169 , marca Gail ou similar</t>
  </si>
  <si>
    <t>Cerâmica p/canto interno/externo de piscina, dim: 4,5 x 4,5 cm, e= 30mm, arredondado, linha Sport, cor azul</t>
  </si>
  <si>
    <t>celeste (3510), ref. 4162 , marca Gail ou similar</t>
  </si>
  <si>
    <t>Cerâmica p/canto interno/externo de piscina, dim: 4,5 x 3,0 cm, e= 30mm, arredondado, linha Sport, cor azul</t>
  </si>
  <si>
    <t>celeste (3510), ref. 4165 , marca Gail ou similar</t>
  </si>
  <si>
    <t>Lampada espiral fluorescente eletronica PL 45W / 220V (compacta integrada), E-27, FLC ou similar</t>
  </si>
  <si>
    <t>Conector de bronze d=22mm x 3/4"</t>
  </si>
  <si>
    <t>Cotovelo RF de bronze / cobre 15mm x 1/2"</t>
  </si>
  <si>
    <t>28,92</t>
  </si>
  <si>
    <t>Tê pvc BSA soldavel, d= 75mm, linha Irriga-LF, Tigre ou similar</t>
  </si>
  <si>
    <t>Cap pvc soldavel, d= 50mm, linha Irriga-LF, Tigre ou similar</t>
  </si>
  <si>
    <t>Curva 45º pvc PTA/BSA soldavel, d= 75mm, linha Irriga-LF, Tigre ou similar</t>
  </si>
  <si>
    <t>Curva 90º pvc PTA/BSA soldavel, d= 75mm, linha Irriga-LF, Tigre ou similar</t>
  </si>
  <si>
    <t>Luva pvc BSA soldavel, d= 75mm, linha Irriga-LF, Tigre ou similar</t>
  </si>
  <si>
    <t>Luva pvc BSA soldavel, d= 35mm, linha Irriga-LF, Tigre ou similar</t>
  </si>
  <si>
    <t>Assentamento de tubo de pvc corrugado, dn=200, tipo Rib loc ou similar</t>
  </si>
  <si>
    <t>21,52</t>
  </si>
  <si>
    <t>Encargos Complementares - Servente</t>
  </si>
  <si>
    <t>Encargos Complementares - Pedreiro</t>
  </si>
  <si>
    <t>Encargos Complementares - Carpinteiro</t>
  </si>
  <si>
    <t>3,53</t>
  </si>
  <si>
    <t>Encargos Complementares - Eletricista</t>
  </si>
  <si>
    <t>Encargos Complementares - Pintor</t>
  </si>
  <si>
    <t>Encargos Complementares - Encanador</t>
  </si>
  <si>
    <t>Página 220 Página 220</t>
  </si>
  <si>
    <t>Encargos Complementares - Armador</t>
  </si>
  <si>
    <t>Painel de fechamento dim: 5,00 x 0,30 m em tela galvanizada fio 12 e malha 1", com requadro em cantoneira de</t>
  </si>
  <si>
    <t>ferro 1" x 1/8" (obra: Mercado de Lagarto)</t>
  </si>
  <si>
    <t>Soleira alta resistência moldada "in-loco", e = 2 cm, l = 25 cm</t>
  </si>
  <si>
    <t>25,35</t>
  </si>
  <si>
    <t>Poda de arvores, exceto remoção de entulho</t>
  </si>
  <si>
    <t>Guia para cabos em arame galvanizado nº16</t>
  </si>
  <si>
    <t>Instalação de cabo telefônico CCI - 50 x 2 pares</t>
  </si>
  <si>
    <t>Encargos Complementares - Ajudante Especializado em Sondagem</t>
  </si>
  <si>
    <t>Encargos Complementares - Ajudante Pratico</t>
  </si>
  <si>
    <t>Encargos Complementares - Betoneiro</t>
  </si>
  <si>
    <t>Encargos Complementares - Blaster</t>
  </si>
  <si>
    <t>Encargos Complementares - Calceteiro</t>
  </si>
  <si>
    <t>Encargos Complementares - Cavoqueiro</t>
  </si>
  <si>
    <t>Encargos Complementares - Jardineiro</t>
  </si>
  <si>
    <t>Encargos Complementares - Azulejista</t>
  </si>
  <si>
    <t>Encargos Complementares - Gesseiro</t>
  </si>
  <si>
    <t>Encargos Complementares - Ladrilheiro</t>
  </si>
  <si>
    <t>Encargos Complementares - Marmorista</t>
  </si>
  <si>
    <t>Encargos Complementares - Pastilheiro</t>
  </si>
  <si>
    <t>Encargos Complementares - Auxiliar Marcenaria p/Restauro</t>
  </si>
  <si>
    <t>Encargos Complementares - Auxiliar de Restauração</t>
  </si>
  <si>
    <t>Encargos Complementares - Entalhador de Restauro</t>
  </si>
  <si>
    <t>Encargos Complementares - Restaurador</t>
  </si>
  <si>
    <t>Encargos Complementares - Oficial</t>
  </si>
  <si>
    <t>Encargos Complementares - Cabista</t>
  </si>
  <si>
    <t>Encargos Complementares - Polidor</t>
  </si>
  <si>
    <t>Encargos Complementares - Encanador industrial</t>
  </si>
  <si>
    <t>Encargos Complementares - Estucador</t>
  </si>
  <si>
    <t>Encargos Complementares - Jatista</t>
  </si>
  <si>
    <t>Encargos Complementares - Marceneiro de Restauro</t>
  </si>
  <si>
    <t>Encargos Complementares - Marteleteiro</t>
  </si>
  <si>
    <t>Encargos Complementares - pré-marcador</t>
  </si>
  <si>
    <t>Encargos Complementares - Impermeabilizador</t>
  </si>
  <si>
    <t>Encargos Complementares - Soldador</t>
  </si>
  <si>
    <t>Encargos Complementares - Maçariqueiro</t>
  </si>
  <si>
    <t>Página 221 Página 221</t>
  </si>
  <si>
    <t>Encargos Complementares - Montador</t>
  </si>
  <si>
    <t>Encargos Complementares - Soldador de raio X</t>
  </si>
  <si>
    <t>Proteção mecanica em chapa metalica L=12cm (p/obra Estadio Lourival Batista)</t>
  </si>
  <si>
    <t>43,42</t>
  </si>
  <si>
    <t>Parafuso com bucha S-8</t>
  </si>
  <si>
    <t>Parafuso 3/8" com 2 porcas e 2 arruelas lisas 3/8" (fornecimento)</t>
  </si>
  <si>
    <t>Gradil em tubo de aço inox ø=1" a cada 10cm, com montantes flangeado em tubo inox ø=2" e com fechamento em tubo</t>
  </si>
  <si>
    <t>ø=2", com acabamento polido, h=1,20m, inclusive chumbador parabolt de 1/4" - Obra da Bica de Lagarto</t>
  </si>
  <si>
    <t>Madeiramento para forro de gesso em placas com peça em madeira 7,5cm x 10cm</t>
  </si>
  <si>
    <t>47,75</t>
  </si>
  <si>
    <t>Página 222 Página 222</t>
  </si>
  <si>
    <t>instalado</t>
  </si>
  <si>
    <t>Soleira em granito ocre, l = 15 cm, e = 2 cm</t>
  </si>
  <si>
    <t>Dreno profundo 60x40cm c/ tubo de pvc ø 100mm, bidim, areia e brita</t>
  </si>
  <si>
    <t>Dreno profundo 60x40cm com bidim, areia e brita</t>
  </si>
  <si>
    <t>Página 223 Página 223</t>
  </si>
  <si>
    <t>Assentamento de forro de gesso acartonado removível, cor branco, placa 1243 x 618mm, gessolyne gypsum ou similar</t>
  </si>
  <si>
    <t>Junta de borracha para flanges Ø = 100mm - fornecimento</t>
  </si>
  <si>
    <t>Junta de borracha para flanges Ø = 80mm - fornecimento</t>
  </si>
  <si>
    <t>Junta de borracha para flanges Ø = 50mm - fornecimento</t>
  </si>
  <si>
    <t>Registro Chato com Flange e Cabeçote DN 50 - ferro fundido - fornecimento</t>
  </si>
  <si>
    <t>Registro Chato com Flange e Volante DN 100 - ferro fundido - fornecimento</t>
  </si>
  <si>
    <t>Tubo aço galvanizado schedule 40, d=4" (100mm), inclusive flange</t>
  </si>
  <si>
    <t>Travessia método não destrutivo para tubo de 150mm</t>
  </si>
  <si>
    <t>Recuperação da estrutura metálica da Obra do Centro de Cratividade, incluindo desmontagem da cobertura em arco,</t>
  </si>
  <si>
    <t>Fornecimento e instalação de canaleta sistema "x" 50 x 20 mm sem divisória</t>
  </si>
  <si>
    <t>Curva 90° longa em pvc rígido soldável, diâm = 150mm</t>
  </si>
  <si>
    <t>Luva de correr em pvc rígido soldável, para esgoto primário, diâm = 300mm</t>
  </si>
  <si>
    <t>Página 224 Página 224</t>
  </si>
  <si>
    <t>Letreiro em chapa galvanizada   L=50cm, sem pintura ou   plotagem em adesivo</t>
  </si>
  <si>
    <t>Plotagem de adesivo vinil em letreiro (c/aplicação)</t>
  </si>
  <si>
    <t>Confecção de placa de sinalização totalmente refletiva</t>
  </si>
  <si>
    <t>Fornecimento e colocação de tachão refletiva monodirecional</t>
  </si>
  <si>
    <t>Revestimento com argamassa baritada - densidade = 3,2 g/cm³ - esp=1,0cm</t>
  </si>
  <si>
    <t>revestimento com argamassa baritada - densidade = 3,2 g/cm³ - esp=1,5cm</t>
  </si>
  <si>
    <t>Revestimento com argamassa baritada - densidade = 3,2 g/cm³ - esp=2,0cm</t>
  </si>
  <si>
    <t>Fornecimento e instalação de fonte de alimentação 12V / 10A (ou similar)</t>
  </si>
  <si>
    <t>Fornecimento e instalação de conector BNC de solda p/CFTV</t>
  </si>
  <si>
    <t>Fornecimento e instalação de Switch 24 portas 10/100 mpbs + 2P10-100-1000 BT</t>
  </si>
  <si>
    <t>Fornecimento e instalação de voice panel 24 portas cat 6</t>
  </si>
  <si>
    <t>Fixador universal estanhado para cabos 16 a 70mm2 - fornecimento</t>
  </si>
  <si>
    <t>Mix color stone</t>
  </si>
  <si>
    <t>Forma metálica curva para pré-moldados, em chapa e perfis de aço, 60 usos</t>
  </si>
  <si>
    <t>Página 225 Página 225</t>
  </si>
  <si>
    <t>Planta - Palmeira Vecthia, h=3,00m, fornecimento e plantio</t>
  </si>
  <si>
    <t>Luminária de piso corpo em alumínio com lâmpada de led 1,4w, ref.: BBC200 LED-HB/WW PSU 220-240V II, da Philips</t>
  </si>
  <si>
    <t>Lumiária com lâmpadas em led, potência total 39w, ref.: CitySpirit gen2 cone led BDS471, da Philips ou similar</t>
  </si>
  <si>
    <t>Projetor de piso em alumínio com lâmpadas em led potência total 50w, ref.: BCP473 36 LED's-HB-4000 100-277V 10</t>
  </si>
  <si>
    <t>BK, da Philips ou similar</t>
  </si>
  <si>
    <t>Cabo de cobre flexível, blindado com fita de cobre, 3 x 4,0 mm2, tensão 1kv</t>
  </si>
  <si>
    <t>9,53</t>
  </si>
  <si>
    <t>Semipórtico para sinalização rodoviária de ferro galvanizado a quente, h= 6m, braço=5,50m, com chumbadores</t>
  </si>
  <si>
    <t>8xch-5Ø7/8" - CONIPOST ou similar- mod. 12060BG+13055/BG</t>
  </si>
  <si>
    <t>4,5m de projeção p/ placa de até 4,5m², galv a fogo int.e externamente,conf.NBR6323,7399,7400 da ABNT- CONIPOST</t>
  </si>
  <si>
    <t>Semipórtico para sinalização rodoviária, uma coluna de 6,0m de altura útil, engast.a 1,8m; dois braços com até</t>
  </si>
  <si>
    <t>Bancada em granito cinza andorinha, e=2cm</t>
  </si>
  <si>
    <t>Placa em aço inox medindo 36x36cm, no modelo destinado a obras c/ recursos do Governo Federal</t>
  </si>
  <si>
    <t>Sinalizador para porta fabricados com base em plático leitoso e acrílico translúcido vermelho, com 02 lâmpadas</t>
  </si>
  <si>
    <t>(inclusa), acionada por reator convencional(incluso), alimentação 110V e 220V (c/ chave seletora)</t>
  </si>
  <si>
    <t>Grelha de retorno, tamanho 400 x 300 mm. - fornecimento e instalação</t>
  </si>
  <si>
    <t>61,69</t>
  </si>
  <si>
    <t>Semipórtico para sinalização rodoviária, uma coluna de 5,34m de altura útil, engastada 1,5m: um braço com até</t>
  </si>
  <si>
    <t>ou similar- mod.14000/15000</t>
  </si>
  <si>
    <t>8xch-5Ø7/8" - CONIPOST ou similar- mod. 14000/15000</t>
  </si>
  <si>
    <t>Página 226 Página 226</t>
  </si>
  <si>
    <t>Serviço de corte em estrutura de concreto armado (placa do canal esp=15cm) - Obra do corredor viário da Av.</t>
  </si>
  <si>
    <t>Tancredo Campos</t>
  </si>
  <si>
    <t>Abraçadeira em ferro Galvanizado DN 80mm</t>
  </si>
  <si>
    <t>Válvula medidora de fluxo em aço galvanizado, tipo palheta 3" (chave de fluxo)</t>
  </si>
  <si>
    <t>Abrigo de sobrepor em chapa de aço carbono pintado com tinta a base de epoxi vermelha, dimensões 75x35x25cm</t>
  </si>
  <si>
    <t>Isolamento acústico com placa de espuma de poliuretano poliester e=75mm (trorion-illubruck, ref.: sonex 75/75 ou</t>
  </si>
  <si>
    <t>Gradil com quadro em tubo metalon 40x30mm, tela soldadda de 3x3cm e tubo metalon de 35x25mm, conforme projeto da</t>
  </si>
  <si>
    <t>Construção do Ginásio Poliesportivo de Itabaiana</t>
  </si>
  <si>
    <t>Poste circular de concreto 7/150 - fornecimento e assentamento</t>
  </si>
  <si>
    <t>Luminária hermética corpo em fibra de vidro blindada, mod. TLH34, da Tec &amp; Luz ou similar, inclusive duas</t>
  </si>
  <si>
    <t>lâmpadas tubular de led, tipo T8 (para câmara frigorífera)</t>
  </si>
  <si>
    <t>Fornecimento de tubo de pead, PE100, pn-8, SDR-21, Ø = 800mm</t>
  </si>
  <si>
    <t>Fornecimento de curva 45° em pead PE100, pn-8, Ø = 800mm</t>
  </si>
  <si>
    <t>Fornecimento de colarinho longo em pead PE100, pn-8, Ø=800mm</t>
  </si>
  <si>
    <t>Fornecimento de tê de redução pead, PN100, termofusão, pn-8, Ø = 800x200mm</t>
  </si>
  <si>
    <t>Execução de serviços de soldagem termoplástica em tubo pead PE100, SDR-21, PN-8, Ø = 800mm</t>
  </si>
  <si>
    <t>Luva para eletroduto galvanizado, diâm = 3"</t>
  </si>
  <si>
    <t>19,46</t>
  </si>
  <si>
    <t>Confecção suporte e travessa para placa de sinalização</t>
  </si>
  <si>
    <t>Página 227 Página 227</t>
  </si>
  <si>
    <t>Grelha em aço inox para calha, dim 125 x 25 x 2.5 cm - inclusive quadro de cantoneira 1/8" x 1"</t>
  </si>
  <si>
    <t>Grelha em aço inox para calha, dim 130 x 25 x 2.5 cm - inclusive quadro de cantoneira 1/8" x 1"</t>
  </si>
  <si>
    <t>Grelha em aço inox para calha, dim 80 x 25 x 2.5 cm - inclusive quadro de cantoneira 1/8" x 1"</t>
  </si>
  <si>
    <t>Válvula de esfera em latão ø 4" - fornecimento e instalação</t>
  </si>
  <si>
    <t>118,45</t>
  </si>
  <si>
    <t>base ou emboço</t>
  </si>
  <si>
    <t>Grelha em aço inox para calha, l= 25cm - inclusive quadro de cantoneira 1/8" x 1"</t>
  </si>
  <si>
    <t>(quadro) de 2"</t>
  </si>
  <si>
    <t>Corrimão em tubo ferro galvanizado, alt=0,92m, com barras verticais dupla (2") e barras horizontais nas</t>
  </si>
  <si>
    <t>extremidades de 2", inclusive curva em aço (padrão) - para deficientes físicos</t>
  </si>
  <si>
    <t>Corrimão em tubo ferro galvanizado, alt=1,10m, com barras verticais   a cada 11cm (1") e barras horizontais</t>
  </si>
  <si>
    <t>Página 228 Página 228</t>
  </si>
  <si>
    <t>Grade fixa em barra de ferro quadrada de 1/2" na vertical, barra chata 3/4"x1/4" (dupla) na horizontal (central)</t>
  </si>
  <si>
    <t>e requadro em barra de ferro quadrada   de 1 1/2"</t>
  </si>
  <si>
    <t>(aço CA-50) e l=25,6cm</t>
  </si>
  <si>
    <t>Conjunto de conectores de punção composto por barra de 1/4" x 1" , dim. 50,5x2,5cm com 05 conectores de Ø=8mm</t>
  </si>
  <si>
    <t>Conjunto de conectores de punção composto por barra de 1/4" x 1" , dim. 38,5x2,5cm com 04 conectores de Ø=8mm</t>
  </si>
  <si>
    <t>(aço CA-50) e l=30,6cm</t>
  </si>
  <si>
    <t>(aço CA-50) e l=15,6cm</t>
  </si>
  <si>
    <t>Curva vertical 200 x 50 mm para eletrocalha metálica, com ângulo 90°</t>
  </si>
  <si>
    <t>Cabo de cobre PP Cordplast 4 x 6,0 mm2, 450/750v - Fornecimento e instalação</t>
  </si>
  <si>
    <t>Cabo de cobre PP Cordplast 4 x 10,0 mm2, 450/750v - Fornecimento e instalação</t>
  </si>
  <si>
    <t>Sistema de trilhos para estocagem de dessosa de carne bovina, em ferro AISA 1020, composto de trilhos; tubos de</t>
  </si>
  <si>
    <t>sustentação; chaves de passagem e tendal de recepção - Obra do Mercado de Lagarto</t>
  </si>
  <si>
    <t>Cobertura em fibra de vidro, na cor verde colonial, em formato octogonal, arestas com 3,00m - Obra da Câmara</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</si>
  <si>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</si>
  <si>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</si>
  <si>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</si>
  <si>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</si>
  <si>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</si>
  <si>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</si>
  <si>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</si>
  <si>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</si>
  <si>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6,30</t>
  </si>
  <si>
    <t>Rejuntamento de revestimentos pastilha 7,5cm x 7,5cm</t>
  </si>
  <si>
    <t>Página 229 Página 229</t>
  </si>
  <si>
    <t>Conector de bronze d=22mm x 1/2"</t>
  </si>
  <si>
    <t>Bucha de redução de cobre, juntas soldadas, diâm = 28mm x 22mm</t>
  </si>
  <si>
    <t>Bucha de redução de cobre, juntas soldadas, diâm = 35mm x 28mm</t>
  </si>
  <si>
    <t>Regulador de gás 2º estágio de 7 kg/h (instalação gás)</t>
  </si>
  <si>
    <t>Regulador de gás 2º estágio de 2 kg/h (instalação gás)</t>
  </si>
  <si>
    <t>Fornecimento e assentamento de união de bronze 15mm x 1/2"</t>
  </si>
  <si>
    <t>28,08</t>
  </si>
  <si>
    <t>Fornecimento e instalação de barra redonda 3/4" (2,24kg/m)</t>
  </si>
  <si>
    <t>Fornecimento e assentamento de te de redução de ferro galvanizado de 2" x 1"</t>
  </si>
  <si>
    <t>Fornecimento e assentamento de união de bronze 22mm</t>
  </si>
  <si>
    <t>Calha de coleta em fibra vidro de 6mm, fornecimento e instalação</t>
  </si>
  <si>
    <t>Te redução 90 pvc soldavel marrom 60x25mm - fornecimento e instalação</t>
  </si>
  <si>
    <t>Chapa Belinox ou similar de 330mmx1,20mm - fornecimento e instalação</t>
  </si>
  <si>
    <t>Suporte guia 90 - Tel 280</t>
  </si>
  <si>
    <t>Suporte guia simples Tel-220</t>
  </si>
  <si>
    <t>retas</t>
  </si>
  <si>
    <t>Conector cabo-haste em bronze natural para 2 cabos cobre de 16mm² a 70mm² com grampo "U" e porcas de aço</t>
  </si>
  <si>
    <t>Fornecimento e instalação de tampa cega p/condulete caixa 4" x 2"</t>
  </si>
  <si>
    <t>Anel de concreto armado d=1,00m, h=0,40m, para proteção de plantas</t>
  </si>
  <si>
    <t>Serviços de retirada e recolocação de 24 assentos e instalação de 06 assentos p/acompanhante do cadeirante em</t>
  </si>
  <si>
    <t>polipropileno, modelo Copacabana Standart, Kango ou similar, dim: larg. assento (430mm), prof. assento (450mm),</t>
  </si>
  <si>
    <t>prof. aberto (570mm)</t>
  </si>
  <si>
    <t>Página 230 Página 230</t>
  </si>
  <si>
    <t>Fornecimento de molde de solda exotérmica para cabo 95 mm²</t>
  </si>
  <si>
    <t>Arandela de uso interno, em alumínio, com difusor em vidro fosco, branca ou preta, ref. AD-104, da Aladin ou</t>
  </si>
  <si>
    <t>51,38</t>
  </si>
  <si>
    <t>55,43</t>
  </si>
  <si>
    <t>49,24</t>
  </si>
  <si>
    <t>52,36</t>
  </si>
  <si>
    <t>53,20</t>
  </si>
  <si>
    <t>Página 231 Página 231</t>
  </si>
  <si>
    <t>58,92</t>
  </si>
  <si>
    <t>Demolição de alvenaria de bloco cerâmico e=0,09m sem revestimento</t>
  </si>
  <si>
    <t>Remoção de prateleira de madeira</t>
  </si>
  <si>
    <t>Remocao de soleira de marmore ou granito</t>
  </si>
  <si>
    <t>Cordão de vedação em silicone</t>
  </si>
  <si>
    <t>Encargos Complementares - Mestre Marceneiro de Restauro</t>
  </si>
  <si>
    <t>Sumidouro paredes com tijolo maçico (dobrado), Ø(int) = 3,00m, h=3,55m</t>
  </si>
  <si>
    <t>71,63</t>
  </si>
  <si>
    <t>Página 232 Página 232</t>
  </si>
  <si>
    <t>52,94</t>
  </si>
  <si>
    <t>Telhamento com telha de vidro tipo canal ou colonial</t>
  </si>
  <si>
    <t>Fornecimento de barra chata de alumínio 3/4" x 1/4"</t>
  </si>
  <si>
    <t>13,87</t>
  </si>
  <si>
    <t>Fornecimento de barra chata de alumínio 1" x 1/4"</t>
  </si>
  <si>
    <t>Sinalizador duplo (luz de topo) c/relé fotocelula, exceto fiação</t>
  </si>
  <si>
    <t>Bucha de redução de cobre, juntas soldadas, diâm = 28mm x 15mm</t>
  </si>
  <si>
    <t>Bucha de redução de cobre, juntas soldadas, diâm = 35mm x 15mm</t>
  </si>
  <si>
    <t>Página 233 Página 233</t>
  </si>
  <si>
    <t>Bucha de redução de cobre, juntas soldadas, diâm = 35mm x 22mm</t>
  </si>
  <si>
    <t>15,18</t>
  </si>
  <si>
    <t>Bucha de redução de cobre, juntas soldadas, diâm = 42mm x 15mm</t>
  </si>
  <si>
    <t>21,78</t>
  </si>
  <si>
    <t>Bucha de redução de cobre, juntas soldadas, diâm = 42mm x 22mm</t>
  </si>
  <si>
    <t>Bucha de redução de cobre, juntas soldadas, diâm = 42mm x 28mm</t>
  </si>
  <si>
    <t>Bucha de redução de cobre, juntas soldadas, diâm = 42mm x 35mm</t>
  </si>
  <si>
    <t>21,38</t>
  </si>
  <si>
    <t>Bucha de redução de cobre, juntas soldadas, diâm = 54mm x 15mm</t>
  </si>
  <si>
    <t>Bucha de redução de cobre, juntas soldadas, diâm = 54mm x 22mm</t>
  </si>
  <si>
    <t>Bucha de redução de cobre, juntas soldadas, diâm = 54mm x 28mm</t>
  </si>
  <si>
    <t>28,19</t>
  </si>
  <si>
    <t>Bucha de redução de cobre, juntas soldadas, diâm = 54mm x 42mm</t>
  </si>
  <si>
    <t>29,18</t>
  </si>
  <si>
    <t>Bucha de redução de cobre, juntas soldadas, diâm = 66mm x 15mm</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</si>
  <si>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</si>
  <si>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</si>
  <si>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</si>
  <si>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</si>
  <si>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</si>
  <si>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</si>
  <si>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</si>
  <si>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</si>
  <si>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</si>
  <si>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</si>
  <si>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</si>
  <si>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</si>
  <si>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Parafuso cabeça chata em alumínio 1/4" x 7/8" - fornecimento e colocação</t>
  </si>
  <si>
    <t>Arruela de nylon ø 1/4" - fornecimento e colocação</t>
  </si>
  <si>
    <t>Porca em alumínio 1/4" - fornecimento e colocação</t>
  </si>
  <si>
    <t>Parafuso auto-atarraxante em aço inox - 4,2 x 32mm - fornecimento e colocação</t>
  </si>
  <si>
    <t>Piso vinílico em manta, dim. 2,0 x 20,5m, e = 5mm, ref. Omnisports da Tarkett ou similar - fornecimento e</t>
  </si>
  <si>
    <t>Junta de dilatação com brita 2, argamassada, esp=7cm</t>
  </si>
  <si>
    <t>Centro de comando dos motores geral "CCM-GERAL", da Obra do Sergipetec</t>
  </si>
  <si>
    <t>Fossa séptica em concreto armado, dimensões internas 1,35 x 2,70 x 1,50m</t>
  </si>
  <si>
    <t>Fossa séptica em concreto armado dimensões internas 1,50 x 3,00 x 1,50 m</t>
  </si>
  <si>
    <t>Página 234 Página 234</t>
  </si>
  <si>
    <t>Equipamento de ginástica - roda de ombro</t>
  </si>
  <si>
    <t>Tabeira de madeira lei, 1a qualidade, 2,5x10,0cm para beiral de telhado</t>
  </si>
  <si>
    <t>Revestimento metálico em alumínio composto (Alucobond ou similar) dobrado, e=0,3mm, na cor cobre, 1,00 nx 1,00m,</t>
  </si>
  <si>
    <t>Bomba Thebe mod TH 65-160, 30cv, c/motor elétrico, sucção 4" e recalque d=2 1/2" (incendio)</t>
  </si>
  <si>
    <t>Retirada de caixa de incêndio, inclusive registros, mangueiras e acessórios</t>
  </si>
  <si>
    <t>Retirada de exaustor industrial eólico</t>
  </si>
  <si>
    <t>Planta - Maria-sem-vergonha (Impatiens Walleriana), fornecimento e plantio</t>
  </si>
  <si>
    <t>Moldagem de corpos de prova</t>
  </si>
  <si>
    <t>Poste circular de concreto 16/200 - Fornecimento e assentamento</t>
  </si>
  <si>
    <t>Fornecimento e assentamento de peças de eucalipto tratado, d=7 a 10cm</t>
  </si>
  <si>
    <t>Fornecimento e assentamento de peças de eucalipto tratado, d=13 a 16cm</t>
  </si>
  <si>
    <t>Página 235 Página 235</t>
  </si>
  <si>
    <t>Fornecimento e assentamento de peças de eucalipto tratado, d=25 a 30cm</t>
  </si>
  <si>
    <t>Planta - Abacaxi roxo (tradescantia spathacea) , fornecimento e plantio</t>
  </si>
  <si>
    <t>14,21</t>
  </si>
  <si>
    <t>Planta - Clorofito, fornecimento e plantio</t>
  </si>
  <si>
    <t>Planta - Lírio Leopardo (belamcanda chinensis), fornecimento e plantio</t>
  </si>
  <si>
    <t>Planta - Palmito juçara, (Euterpe edulis), h=2,00m, fornecimento e plantio</t>
  </si>
  <si>
    <t>Remoção de bomba centrifuga 3/4 cv</t>
  </si>
  <si>
    <t>Chumbamento de quadro elétrico de embutir</t>
  </si>
  <si>
    <t>Fornecimento de cartucho para solda exotérmica para cabo 50 mm²</t>
  </si>
  <si>
    <t>Grampo estampado tipo "x", em cobre, com 04 parafusos, para cabos de cobre nu 35mm² - tel- 853 (SPDA)</t>
  </si>
  <si>
    <t>Tampa de concreto armado, dimensões: 0,60x0,80mx0,07m com furos</t>
  </si>
  <si>
    <t>Tampa de concreto armado, dimensões: 1,20x1,20mx0,07m com furos</t>
  </si>
  <si>
    <t>Entrada de energia elétrica trifásica demanda entre 57,1 e 75 kw</t>
  </si>
  <si>
    <t>33,62</t>
  </si>
  <si>
    <t>Demolição de alvenaria de bloco de concreto de vedação - sem revestimento</t>
  </si>
  <si>
    <t>Demolição de alvenaria de bloco de concreto estrutural - sem revestimento</t>
  </si>
  <si>
    <t>Demolição de alvenaria de bloco de concreto de vedação - com revestimento</t>
  </si>
  <si>
    <t>Demolição de alvenaria de bloco de concreto estrutural - com revestimento</t>
  </si>
  <si>
    <t>Bancada em granito verde ubatuba, e = 2cm</t>
  </si>
  <si>
    <t>Válvula de esfera em bronze ø 2 1/2" - fornecimento e instalação</t>
  </si>
  <si>
    <t>Página 236 Página 236</t>
  </si>
  <si>
    <t>Planta - Louro (laurus nobilis), h=0,80 a 1,00m, fornecimento e plantio</t>
  </si>
  <si>
    <t>Planta - Jatobá (hymenacea courbaril), h=0,80 a 1,00m, fornecimento e plantio</t>
  </si>
  <si>
    <t>Mão de obra de jardineiro</t>
  </si>
  <si>
    <t>Fossa séptica em concreto armado dimensões internas 1,20 x 2,40 x 1,80 m</t>
  </si>
  <si>
    <t>Filtro anaerobio em concreto armado, dimensões internas 1,30 x 1,30 x 2,15 m</t>
  </si>
  <si>
    <t>Demolição de pavimentação em tijolo maçico, e=0,05m</t>
  </si>
  <si>
    <t>Bomba para incêndio a diesel 10 cv, vazão de 38,00 m³/h,   hman= 50 m.c.a</t>
  </si>
  <si>
    <t>54,06</t>
  </si>
  <si>
    <t>8,09</t>
  </si>
  <si>
    <t>Página 237 Página 237</t>
  </si>
  <si>
    <t>66,30</t>
  </si>
  <si>
    <t>Gradil com quadro em tubo de ferro galvanizado 1 1/4" e tela galvanizada malha 2"</t>
  </si>
  <si>
    <t>232,96</t>
  </si>
  <si>
    <t>Planta - Chuva de ouro (cassia ferruginea), fornecimento e plantio</t>
  </si>
  <si>
    <t>Planta - Citronela (cymbopogon winterianus), fornecimento e plantio</t>
  </si>
  <si>
    <t>52,09</t>
  </si>
  <si>
    <t>Planta - Evólvulo (elvolvulus glomeratus), fornecimento e plantio</t>
  </si>
  <si>
    <t>Planta - Iresine (iresine herbstii), fornecimento e plantio</t>
  </si>
  <si>
    <t>Planta - Calistemon (callistemon specious), fornecimento e plantio</t>
  </si>
  <si>
    <t>Planta - Louro pardo (cordia trichotoma), fornecimento e plantio</t>
  </si>
  <si>
    <t>Módulo de chamada de leito, eletrônico, com acionador/rearme e piloto identificador de chamada, para fixação em</t>
  </si>
  <si>
    <t>régua para gás medicinal, da VTC Vitaltec ou similar</t>
  </si>
  <si>
    <t>parede, da VTC Vitaltec ou similar</t>
  </si>
  <si>
    <t>Módulo de sinalização externa (sinaleiro externo) com uma cor habilitada, da VTC Vitaltec ou similar</t>
  </si>
  <si>
    <t>Régua p/gás medicinal,em alumínio,dimensões: 850x220x70mm,com: 01 ponto p/ oxigênio, 01 ponto p/ ar comprimido,</t>
  </si>
  <si>
    <t>01 ponto p/ vácuo, 08 tomadas elétricas, 01 ponto p/ chamada de enfermagem (s/ o equipamento), mod.Square</t>
  </si>
  <si>
    <t>Line,VTC Vitatec ou similar</t>
  </si>
  <si>
    <t>Tomada para lógica rj45, com caixa pvc, embutida, cat. 6</t>
  </si>
  <si>
    <t>01 ponto p/ vácuo, 08 tomadas elétricas, mod.Square Line,VTC Vitatec ou similar</t>
  </si>
  <si>
    <t>Régua p/gás medicinal,em alumínio,dimensões: 850x220x70mm,com: 02 pontos p/ oxigênio, 01 ponto p/ ar comprimido,</t>
  </si>
  <si>
    <t>01 ponto p/ vácuo, 01 ponto p/ óxido nitroso, 08 tomadas elétricas, mod.Square Line,VTC Vitatec ou similar</t>
  </si>
  <si>
    <t>01 ponto p/ óxido nitroso, 08 tomadas elétricas, mod.Square Line,VTC Vitatec ou similar</t>
  </si>
  <si>
    <t>Régua p/gás medicinal,em alumínio,dimensões: 850x220x70mm,com: 01 ponto p/ oxigênio, 01 ponto p/ vácuo, 08</t>
  </si>
  <si>
    <t>tomadas elétricas, mod.Square Line,VTC Vitatec ou similar</t>
  </si>
  <si>
    <t>08 tomadas elétricas, mod.Square Line,VTC Vitatec ou similar</t>
  </si>
  <si>
    <t>Pia em aço inox ø=20cm</t>
  </si>
  <si>
    <t>Pia em aço inox, Ø = 30cm</t>
  </si>
  <si>
    <t>Globo leitoso branco 48cm, inclusive lâmpada led 6w</t>
  </si>
  <si>
    <t>Fornecimento e montagem de rack fechado tipo armário 19" x 36u x 600mm</t>
  </si>
  <si>
    <t>Página 238 Página 238</t>
  </si>
  <si>
    <t>Torneira cromada de mesa para lavatório temporizada bica baixa</t>
  </si>
  <si>
    <t>Rodapé alta resistência, h = 10 cm, meia-cana</t>
  </si>
  <si>
    <t>Tomada dupla para lógica RJ45, cat.6, com caixa pvc, embutir, completa</t>
  </si>
  <si>
    <t>Base em concreto para mapa tátil</t>
  </si>
  <si>
    <t>Bucha com arruela em liga especial zamak p/eletroduto 100mm, d=4"</t>
  </si>
  <si>
    <t>Fornecimento e instalação de conector rj 45 macho cat 6</t>
  </si>
  <si>
    <t>13,29</t>
  </si>
  <si>
    <t>Curva 45° para eletroduto de pvc rígido roscável, diâm = 32mm (1")</t>
  </si>
  <si>
    <t>Curva 45° para eletroduto de pvc rígido roscável, diâm = 50mm (1 1/2")</t>
  </si>
  <si>
    <t>Página 239 Página 239</t>
  </si>
  <si>
    <t>Plataforma niveladora de docas avançada, eletro-hidraúlica, ref.: PND A 20 x 25 4T EH, da ARTAMA ou similar</t>
  </si>
  <si>
    <t>Bucha com arruela em liga especial zamak p/eletroduto 85mm, d=3"</t>
  </si>
  <si>
    <t>Fornecimento e assentamento de joelho de ferro galvanizado de 4 x 2 1/2"</t>
  </si>
  <si>
    <t>Dispositivo Supervisor de Isolamento e Dispositivo Supervisor do Transformador, tensão de alimentação e da rede</t>
  </si>
  <si>
    <t>CA 70...264V, 42...460HZ, medição de fugas em CA e CC conf. IEC 61557-8, resistência inter. 240kohm, tensão de</t>
  </si>
  <si>
    <t>medição 12V e corrente 50uA</t>
  </si>
  <si>
    <t>Torneira de mesa bica longa, branca/cromada, fechamento automático, ref. 0101379, da Azzo ou similar</t>
  </si>
  <si>
    <t>Torneira de mesa bica curta, branca/cromada, fechamento automático, ref. 0101377, da Azzo ou similar</t>
  </si>
  <si>
    <t>Flange sextavado de ferro galvanizado, com rosca bsp, de 4"</t>
  </si>
  <si>
    <t>Curva horizontal 100 x 75 mm para eletrocalha metálica, com ângulo 90° (ref.: mopa ou similar)</t>
  </si>
  <si>
    <t>Curva vertical 200 x 100 mm para eletrocalha metálica, com ângulo 90° (ref.: mopa ou similar)</t>
  </si>
  <si>
    <t>Curva de inversão 200 x 75 mm para eletrocalha metálica (ref.: mopa ou similar)</t>
  </si>
  <si>
    <t>Emenda interna 100 x 75 mm com base lisa perfurada para eletrocalha metálica (ref. Mopa ou similar)</t>
  </si>
  <si>
    <t>Emenda interna 200 x 100 mm com base lisa perfurada para eletrocalha metálica (ref. Mopa ou similar)</t>
  </si>
  <si>
    <t>Redução concêntrica 100 x 75mm para eletrocalha metálica (ref. mopa ou similar)</t>
  </si>
  <si>
    <t>Fornecimento e instalação de mão francesa simples 75 mm</t>
  </si>
  <si>
    <t>Fornecimento e instalação de mão francesa simples 100 mm</t>
  </si>
  <si>
    <t>Fornecimento e instalação de mão francesa simples 200 mm</t>
  </si>
  <si>
    <t>Distribuidor geral   padrão telebrás dimensões 1,20 x 1,20 x 0,12m</t>
  </si>
  <si>
    <t>Página 240 Página 240</t>
  </si>
  <si>
    <t>Conector reto de aluminio para eletroduto de 1", para adaptar entrada de eletroduto metalico flexivel em quadros</t>
  </si>
  <si>
    <t>- fornecimento e instalação</t>
  </si>
  <si>
    <t>Conector reto de aluminio para eletroduto de 3/4", para adaptar entrada de eletroduto metalico flexivel em</t>
  </si>
  <si>
    <t>Assentamento de conexões de fofo, junta elástica, diam.= 300mm</t>
  </si>
  <si>
    <t>Fornecimento de cap de ferro fundido, junta elástica, diam. = 300mm</t>
  </si>
  <si>
    <t>Montagem de tubos em ferro fundido com flanges, diam.= 100 mm, L=1,79m</t>
  </si>
  <si>
    <t>11,06</t>
  </si>
  <si>
    <t>Montagem de tubos em ferro fundido com flanges, diam.= 100 mm, L=0,38m</t>
  </si>
  <si>
    <t>Bloco cerâmico tipo "u" (calha) 9x19x19cm</t>
  </si>
  <si>
    <t>Tomada dupla, 2p + t, ABNT, de embutir, 20 A, com placa em pvc</t>
  </si>
  <si>
    <t>Módulo para 12 medidores com barramento , 1160 x 1560 x 220mm, em chapa de aço galvanizada pintada</t>
  </si>
  <si>
    <t>Módulo para 18 medidores com barramento , 1940 x 1560 x 200mm, em chapa de aço galvanizada pintada</t>
  </si>
  <si>
    <t>Módulo para 15 medidores com barramento , 1680 x 1560 x 220mm, em chapa de aço galvanizada pintada</t>
  </si>
  <si>
    <t>Motobomba submersa, marca abs ou similar, modelo EJ 40 BVX, motor 4 cv, trifásico</t>
  </si>
  <si>
    <t>Motobomba marca schneider ou similar, modelo SH55 BPI-21, 2 1/2", motor a combustão - gasolina , 5,5cv</t>
  </si>
  <si>
    <t>Caixa de gordura 0.60 x 0.60 x 0.60m</t>
  </si>
  <si>
    <t>Caixa de espuma 0.60 x 0.60 x 0.60m</t>
  </si>
  <si>
    <t>Quadro geral de distribuição de embutir, com barramento, em chapa galvaniz., medindo:1140x2090x200cm, exclusive</t>
  </si>
  <si>
    <t>Quadro geral de distribuição de embutir, com barramento, em chapa galvaniz., medindo:1140x2470x200cm, exclusive</t>
  </si>
  <si>
    <t>Página 241 Página 241</t>
  </si>
  <si>
    <t>Quadro geral de distribuição de embutir, com barramento,, em chapa galvaniz., medindo:1140x1520x200cm, exclusive</t>
  </si>
  <si>
    <t>Curva 45° para eletroduto de pvc rígido roscável, diâm = 25mm (3/4")</t>
  </si>
  <si>
    <t>76,84</t>
  </si>
  <si>
    <t>Defletor em meia seção de tubo pvc de 400mm</t>
  </si>
  <si>
    <t>Fornecimento e instalação de fachada em pele de vidro, em vidro laminado 3+3 refletivo</t>
  </si>
  <si>
    <t>Cabo telefonico CTP-APL- 50/75 P</t>
  </si>
  <si>
    <t>Cabo telefonico 2xCTP-APL- 50/75 P</t>
  </si>
  <si>
    <t>71,93</t>
  </si>
  <si>
    <t>Cabo telefonico 4xCTP-APL- 50/75 P</t>
  </si>
  <si>
    <t>Planta - Liríope (liriope spicata), fornecimento e plantio</t>
  </si>
  <si>
    <t>Solo-cimento compactado - Traço 1:18, inclusive cimento e arenoso comercial</t>
  </si>
  <si>
    <t>Remoção de tapume</t>
  </si>
  <si>
    <t>Prateleira em granito verde ubatuba, esp=2cm, inclusive testeira de 10cm</t>
  </si>
  <si>
    <t>Página 242 Página 242</t>
  </si>
  <si>
    <t>Quadro geral de distribuição de embutir, com barramento, em chapa galvaniz., medindo:1200x800x250cm, exclusive</t>
  </si>
  <si>
    <t>Quadro geral de distribuição de embutir, com barramento, em chapa galvaniz., medindo:1000x600x250cm, exclusive</t>
  </si>
  <si>
    <t>58,59</t>
  </si>
  <si>
    <t>Quadro de medição indireta para transformadores de até 225 kva</t>
  </si>
  <si>
    <t>Demolição de divisórias tipo naval</t>
  </si>
  <si>
    <t>70,55</t>
  </si>
  <si>
    <t>Cabo de cobre isolado em EPR flexível unipolar 25mm² - 12Kv/20Kv/90°</t>
  </si>
  <si>
    <t>Cotovelo de cobre 45°, dn 22 mm - fornecimento e instalação</t>
  </si>
  <si>
    <t>Cotovelo de cobre 45°, dn 28 mm - fornecimento e instalação</t>
  </si>
  <si>
    <t>Página 243 Página 243</t>
  </si>
  <si>
    <t>Tê de cobre ou bronze d = 22 x 15 x 22 mm - fornecimento e instalação</t>
  </si>
  <si>
    <t>16,94</t>
  </si>
  <si>
    <t>Luva cpvc, soldavel, 73 mm - fornecimento e instalação</t>
  </si>
  <si>
    <t>Te cpvc soldavel 73 mm - fornecimento e instalação</t>
  </si>
  <si>
    <t>Tubo cpvc soldavel 73 mm - fornecimento e instalação</t>
  </si>
  <si>
    <t>Cabo de cobre PP Cordplast 4 x 2,5 mm2, 450/750v - fornecimento e instalação</t>
  </si>
  <si>
    <t>Cabo de cobre PP Cordplast 3 x 1,5 mm2, 450/750v - fornecimento e instalação</t>
  </si>
  <si>
    <t>Parafuso fenda em aço inox 1/4" X 3/4" - fornecimento e colocação</t>
  </si>
  <si>
    <t>Caixa de passagem em alumínio para piso 4" x 2" - Fornecimento e assentamento</t>
  </si>
  <si>
    <t>125,64</t>
  </si>
  <si>
    <t>Joelho cpvc, soldavel, 45 graus, 73 mm</t>
  </si>
  <si>
    <t>Joelho cpvc, soldavel, 90 graus, 73 mm</t>
  </si>
  <si>
    <t>Disjuntor monopolar 2 A, padrão DIN (linha branca), curva de disparo C, corrente de interrupção 5KA, ref.:</t>
  </si>
  <si>
    <t>Siemens 5 SX11027 ou similar.</t>
  </si>
  <si>
    <t>Disjuntor monopolar 4 A, padrão DIN (linha branca), curva de disparo C, corrente de interrupção 5KA, ref.:</t>
  </si>
  <si>
    <t>Siemens 5 SX11047 ou similar.</t>
  </si>
  <si>
    <t>Luminária de sobrepor para fluorescente tubular T5, 2x54w, inclusive lâmpadas e reatores, ref.: C-106, da Abalux</t>
  </si>
  <si>
    <t>Luminária hermética de sobrepor para fluorescente tubular T5, 2x28w, IP65, modelo: Ourofort, ref.: 1527, da</t>
  </si>
  <si>
    <t>Ourolux ou similar</t>
  </si>
  <si>
    <t>Luminária led, flutuante,solar, para piscina, IP68, ref. AH-PED-SOLAR-1-RS, da Aiha ou similar</t>
  </si>
  <si>
    <t>29,04</t>
  </si>
  <si>
    <t>Página 244 Página 244</t>
  </si>
  <si>
    <t>Luminária cilíndrica de sobrepor 30cm, em metal/vidro fosco da Attena ou similar</t>
  </si>
  <si>
    <t>Compactação manual com compactador a percussão sapinho, a 95% do pn</t>
  </si>
  <si>
    <t>Compactação manual com placa vibratória sem controle do grau de compactação</t>
  </si>
  <si>
    <t>88,02</t>
  </si>
  <si>
    <t>61,78</t>
  </si>
  <si>
    <t>Assentamento de lavatório</t>
  </si>
  <si>
    <t>Página 245 Página 245</t>
  </si>
  <si>
    <t>Assentamento de torneira</t>
  </si>
  <si>
    <t>Regularização manual e compactão com placa vibratótia</t>
  </si>
  <si>
    <t>21,31</t>
  </si>
  <si>
    <t>Gradil em alumínio anodizado branco, com barras de apoio em alumínio anodizado branco de 2"x2" e barras</t>
  </si>
  <si>
    <t>Guarda-corpo tubo ferro galvanizado, alt=1,10m, com barras verticais (1 1/2") a cada 1,50m e barras</t>
  </si>
  <si>
    <t>intermediárias de 1" e barra superior de 3"</t>
  </si>
  <si>
    <t>Guarda-corpo tubo ferro galvanizado, alt=1,10m, com barras verticais (1 1/2") a cada 1,70m e 02 (duas) barras</t>
  </si>
  <si>
    <t>intermediárias de 1 1/2" e barra superior de 3"</t>
  </si>
  <si>
    <t>Guarda-corpo para escada marinheiro, com 05 (cinco) barras chatas verticais 1 1/4" x 3/16" e arco a cada 30cm de</t>
  </si>
  <si>
    <t>Fornecimento de hidrômetro multijato d= 3/4", vazão = 5,0m3/h</t>
  </si>
  <si>
    <t>Página 246 Página 246</t>
  </si>
  <si>
    <t>Tubo cobre flexível aparente, junta soldadas, d = 1/2" (12,7mm)</t>
  </si>
  <si>
    <t>19,51</t>
  </si>
  <si>
    <t>Tubo cobre flexível aparente, junta soldadas, d = 3/4" (19,05mm)</t>
  </si>
  <si>
    <t>Fornecimento   e instalação de tubo esponjoso d=1/4"</t>
  </si>
  <si>
    <t>Fornecimento   e instalação de tubo esponjoso d=3/8"</t>
  </si>
  <si>
    <t>Fornecimento   e instalação de tubo esponjoso d=1/2"</t>
  </si>
  <si>
    <t>Grelha de retorno, tamanho 300 x 1000 mm. - fornecimento e instalação</t>
  </si>
  <si>
    <t>28,70</t>
  </si>
  <si>
    <t>Fornecimento e instalação de mão francesa simples 50 mm</t>
  </si>
  <si>
    <t>Curva de inversão 75 x 50 mm para eletrocalha metálica (ref.: mopa ou similar)</t>
  </si>
  <si>
    <t>Página 247 Página 247</t>
  </si>
  <si>
    <t>10,13</t>
  </si>
  <si>
    <t>Soleira de mármore arabescato escuro polido, l= 30cm, e=2cm</t>
  </si>
  <si>
    <t>Emenda interna 150 x 100 mm com base lisa perfurada para eletrocalha metálica (ref. Mopa ou similar)</t>
  </si>
  <si>
    <t>Curva horizontal 150 x 100 mm para eletrocalha metálica, com ângulo 90° (ref.: mopa ou similar)</t>
  </si>
  <si>
    <t>29,80</t>
  </si>
  <si>
    <t>Curva vertical 150 x 100 mm para eletrocalha metálica, com ângulo 90° (ref.: mopa ou similar)</t>
  </si>
  <si>
    <t>Tapume em telha de alumínio, esp=0,5mm, h=2,00m, exclusive pintura</t>
  </si>
  <si>
    <t>Montagem de tubos em ferro fundido com flanges, diam.= 80 mm, L=1,00m</t>
  </si>
  <si>
    <t>Porta em vidro temperado 10mm, incolor, inclusive ferragens de fixação, puxador simples e instalação</t>
  </si>
  <si>
    <t>132,24</t>
  </si>
  <si>
    <t>Cabo de cobre isolado HEPR (XLPE), flexível, 6,0mm², 1kv / 90º C</t>
  </si>
  <si>
    <t>Página 248 Página 248</t>
  </si>
  <si>
    <t>Conjunto de ferragens para janela em madeira, max-ar, acabamento cromado</t>
  </si>
  <si>
    <t>Página 249 Página 249</t>
  </si>
  <si>
    <t>449,92</t>
  </si>
  <si>
    <t>131,68</t>
  </si>
  <si>
    <t>m2I</t>
  </si>
  <si>
    <t>Junta de dilatação com brita 2, argamassada, esp=3 x 3cm</t>
  </si>
  <si>
    <t>Fita auto adesiva fotoluminescente "9m" l=2,5cm ou similar</t>
  </si>
  <si>
    <t>23,92</t>
  </si>
  <si>
    <t>Fita auto adesiva fotoluminescente "9m" l=5,0cm ou similar</t>
  </si>
  <si>
    <t>42,27</t>
  </si>
  <si>
    <t>Refletor LED Ultra 1000W, chip Led CREE drive MEANWELL Proteção IP67, Voltagem AC 100-240V, temp de cor branco</t>
  </si>
  <si>
    <t>frio 5000K, vida útil 60.000h, da Leox ou similar</t>
  </si>
  <si>
    <t>Refletor LED Ultra 500W, chip Led CREE drive MEANWELL Proteção IP67, Voltagem AC 100-240V, temp de cor branco</t>
  </si>
  <si>
    <t>Exames Admissionais e Demissionais</t>
  </si>
  <si>
    <t>69,58</t>
  </si>
  <si>
    <t>52,08</t>
  </si>
  <si>
    <t>61,08</t>
  </si>
  <si>
    <t>Página 250 Página 250</t>
  </si>
  <si>
    <t>43,28</t>
  </si>
  <si>
    <t>Forma plana para estruturas, em compensado plastificado de 17mm, 01 uso</t>
  </si>
  <si>
    <t>Reforço do sub-leito</t>
  </si>
  <si>
    <t>22,86</t>
  </si>
  <si>
    <t>33,88</t>
  </si>
  <si>
    <t>Cadastro de Redes de Drenagem</t>
  </si>
  <si>
    <t>Cadastro de Redes de Esgoto</t>
  </si>
  <si>
    <t>Brinquedo - Escada de Cilindros</t>
  </si>
  <si>
    <t>Cabo de cobre PP Cordplast 4 x 1,5 mm2, 450/750v - fornecimento e instalação</t>
  </si>
  <si>
    <t>Página 251 Página 251</t>
  </si>
  <si>
    <t>Janela em policarbonato e tabela "Z" em chapa preta virada, fixa, chapa antivandalismo e=6mm, moldura em barra</t>
  </si>
  <si>
    <t>chata de ferro/ chapa preta 4" x 1/4", conforme projeto</t>
  </si>
  <si>
    <t>Basculante em policarbonato, chapa antivandalismo e=6mm, cantoneira 1" SAE1045 esp 1/4"/barra chata 1/4"x3/4" e</t>
  </si>
  <si>
    <t>moldura em barra quadrada de ferro SAE 1050 de 3mm, conforme projeto</t>
  </si>
  <si>
    <t>Portão em chapa de ferro veneziana tipo Z inclusive dobradiças, ferrolhos e chumbadores em chapa de ferro e=5mm</t>
  </si>
  <si>
    <t>Limpeza de jazida</t>
  </si>
  <si>
    <t>Fornecimento de cartucho para solda exotérmica para cabo 70 mm²</t>
  </si>
  <si>
    <t>Reator de partida rápida p/ lâmpada fluorescente 2 x 32 w</t>
  </si>
  <si>
    <t>34,29</t>
  </si>
  <si>
    <t>Página 252 Página 252</t>
  </si>
  <si>
    <t>28,11</t>
  </si>
  <si>
    <t>39,43</t>
  </si>
  <si>
    <t>17,92</t>
  </si>
  <si>
    <t>20,87</t>
  </si>
  <si>
    <t>Página 253 Página 253</t>
  </si>
  <si>
    <t>47,59</t>
  </si>
  <si>
    <t>36,20</t>
  </si>
  <si>
    <t>Página 254 Página 254</t>
  </si>
  <si>
    <t>15,11</t>
  </si>
  <si>
    <t>2,82</t>
  </si>
  <si>
    <t>34,95</t>
  </si>
  <si>
    <t>Página 255 Página 255</t>
  </si>
  <si>
    <t>11,41</t>
  </si>
  <si>
    <t>Página 256 Página 256</t>
  </si>
  <si>
    <t>Página 257 Página 257</t>
  </si>
  <si>
    <t>0,13</t>
  </si>
  <si>
    <t>44,76</t>
  </si>
  <si>
    <t>24,84</t>
  </si>
  <si>
    <t>Página 258 Página 258</t>
  </si>
  <si>
    <t>8,86</t>
  </si>
  <si>
    <t>Página 259 Página 259</t>
  </si>
  <si>
    <t>25,20</t>
  </si>
  <si>
    <t>59,40</t>
  </si>
  <si>
    <t>40,45</t>
  </si>
  <si>
    <t>Página 260 Página 260</t>
  </si>
  <si>
    <t>113,93</t>
  </si>
  <si>
    <t>89,93</t>
  </si>
  <si>
    <t>Página 261 Página 261</t>
  </si>
  <si>
    <t>17,20</t>
  </si>
  <si>
    <t>11,33</t>
  </si>
  <si>
    <t>Página 262 Página 262</t>
  </si>
  <si>
    <t>21,56</t>
  </si>
  <si>
    <t>131,25</t>
  </si>
  <si>
    <t>Página 263 Página 263</t>
  </si>
  <si>
    <t>3,08</t>
  </si>
  <si>
    <t>Página 264 Página 264</t>
  </si>
  <si>
    <t>25,56</t>
  </si>
  <si>
    <t>40,46</t>
  </si>
  <si>
    <t>9,96</t>
  </si>
  <si>
    <t>Página 265 Página 265</t>
  </si>
  <si>
    <t>9,44</t>
  </si>
  <si>
    <t>107,20</t>
  </si>
  <si>
    <t>29,59</t>
  </si>
  <si>
    <t>10,69</t>
  </si>
  <si>
    <t>Página 266 Página 266</t>
  </si>
  <si>
    <t>2,11</t>
  </si>
  <si>
    <t>1,13</t>
  </si>
  <si>
    <t>8,36</t>
  </si>
  <si>
    <t>1,69</t>
  </si>
  <si>
    <t>Página 267 Página 267</t>
  </si>
  <si>
    <t>31,16</t>
  </si>
  <si>
    <t>ml</t>
  </si>
  <si>
    <t>Página 268 Página 268</t>
  </si>
  <si>
    <t>6,96</t>
  </si>
  <si>
    <t>Página 269 Página 269</t>
  </si>
  <si>
    <t>38,66</t>
  </si>
  <si>
    <t>37,54</t>
  </si>
  <si>
    <t>Página 270 Página 270</t>
  </si>
  <si>
    <t>40,88</t>
  </si>
  <si>
    <t>Página 271 Página 271</t>
  </si>
  <si>
    <t>26,95</t>
  </si>
  <si>
    <t>22,25</t>
  </si>
  <si>
    <t>16,64</t>
  </si>
  <si>
    <t>Página 272 Página 272</t>
  </si>
  <si>
    <t>14,04</t>
  </si>
  <si>
    <t>27,37</t>
  </si>
  <si>
    <t>Página 273 Página 273</t>
  </si>
  <si>
    <t>40,39</t>
  </si>
  <si>
    <t>Página 274 Página 274</t>
  </si>
  <si>
    <t>9,31</t>
  </si>
  <si>
    <t>Página 275 Página 275</t>
  </si>
  <si>
    <t>6,04</t>
  </si>
  <si>
    <t>88,59</t>
  </si>
  <si>
    <t>14,12</t>
  </si>
  <si>
    <t>Página 276 Página 276</t>
  </si>
  <si>
    <t>Página 277 Página 277</t>
  </si>
  <si>
    <t>69,85</t>
  </si>
  <si>
    <t>Página 278 Página 278</t>
  </si>
  <si>
    <t>48,91</t>
  </si>
  <si>
    <t>50,30</t>
  </si>
  <si>
    <t>43,52</t>
  </si>
  <si>
    <t>355,13</t>
  </si>
  <si>
    <t>Página 279 Página 279</t>
  </si>
  <si>
    <t>Página 280 Página 280</t>
  </si>
  <si>
    <t>Página 281 Página 281</t>
  </si>
  <si>
    <t>Página 282 Página 282</t>
  </si>
  <si>
    <t>Página 283 Página 283</t>
  </si>
  <si>
    <t>Página 284 Página 284</t>
  </si>
  <si>
    <t>64,07</t>
  </si>
  <si>
    <t>41,12</t>
  </si>
  <si>
    <t>49,01</t>
  </si>
  <si>
    <t>Página 285 Página 285</t>
  </si>
  <si>
    <t>Página 286 Página 286</t>
  </si>
  <si>
    <t>Página 287 Página 287</t>
  </si>
  <si>
    <t>27,02</t>
  </si>
  <si>
    <t>26,67</t>
  </si>
  <si>
    <t>24,24</t>
  </si>
  <si>
    <t>18,20</t>
  </si>
  <si>
    <t>16,57</t>
  </si>
  <si>
    <t>Página 288 Página 288</t>
  </si>
  <si>
    <t>24,17</t>
  </si>
  <si>
    <t>31,80</t>
  </si>
  <si>
    <t>Página 289 Página 289</t>
  </si>
  <si>
    <t>33,74</t>
  </si>
  <si>
    <t>37,03</t>
  </si>
  <si>
    <t>Página 290 Página 290</t>
  </si>
  <si>
    <t>54,52</t>
  </si>
  <si>
    <t>27,49</t>
  </si>
  <si>
    <t>37,68</t>
  </si>
  <si>
    <t>Página 291 Página 291</t>
  </si>
  <si>
    <t>54,02</t>
  </si>
  <si>
    <t>Página 292 Página 292</t>
  </si>
  <si>
    <t>70,29</t>
  </si>
  <si>
    <t>84,70</t>
  </si>
  <si>
    <t>Página 293 Página 293</t>
  </si>
  <si>
    <t>7,15</t>
  </si>
  <si>
    <t>6,18</t>
  </si>
  <si>
    <t>Página 294 Página 294</t>
  </si>
  <si>
    <t>12,21</t>
  </si>
  <si>
    <t>Página 295 Página 295</t>
  </si>
  <si>
    <t>15,91</t>
  </si>
  <si>
    <t>13,44</t>
  </si>
  <si>
    <t>17,32</t>
  </si>
  <si>
    <t>Página 296 Página 296</t>
  </si>
  <si>
    <t>20,60</t>
  </si>
  <si>
    <t>12,93</t>
  </si>
  <si>
    <t>19,18</t>
  </si>
  <si>
    <t>11,89</t>
  </si>
  <si>
    <t>23,16</t>
  </si>
  <si>
    <t>17,15</t>
  </si>
  <si>
    <t>Página 297 Página 297</t>
  </si>
  <si>
    <t>15,80</t>
  </si>
  <si>
    <t>Página 298 Página 298</t>
  </si>
  <si>
    <t>1,07</t>
  </si>
  <si>
    <t>5,67</t>
  </si>
  <si>
    <t>Página 299 Página 299</t>
  </si>
  <si>
    <t>24,69</t>
  </si>
  <si>
    <t>2,49</t>
  </si>
  <si>
    <t>66,37</t>
  </si>
  <si>
    <t>20,95</t>
  </si>
  <si>
    <t>Página 300 Página 300</t>
  </si>
  <si>
    <t>141,66</t>
  </si>
  <si>
    <t>38,03</t>
  </si>
  <si>
    <t>5,74</t>
  </si>
  <si>
    <t>2,83</t>
  </si>
  <si>
    <t>Página 301 Página 301</t>
  </si>
  <si>
    <t>Página 302 Página 302</t>
  </si>
  <si>
    <t>29,07</t>
  </si>
  <si>
    <t>44,17</t>
  </si>
  <si>
    <t>Página 303 Página 303</t>
  </si>
  <si>
    <t>9,41</t>
  </si>
  <si>
    <t>59,84</t>
  </si>
  <si>
    <t>Página 304 Página 304</t>
  </si>
  <si>
    <t>Página 305 Página 305</t>
  </si>
  <si>
    <t>37,10</t>
  </si>
  <si>
    <t>11,12</t>
  </si>
  <si>
    <t>Página 306 Página 306</t>
  </si>
  <si>
    <t>44,52</t>
  </si>
  <si>
    <t>Página 307 Página 307</t>
  </si>
  <si>
    <t>48,81</t>
  </si>
  <si>
    <t>Página 308 Página 308</t>
  </si>
  <si>
    <t>9,45</t>
  </si>
  <si>
    <t>8,54</t>
  </si>
  <si>
    <t>Página 309 Página 309</t>
  </si>
  <si>
    <t>13,19</t>
  </si>
  <si>
    <t>Página 310 Página 310</t>
  </si>
  <si>
    <t>7,32</t>
  </si>
  <si>
    <t>4,18</t>
  </si>
  <si>
    <t>10,40</t>
  </si>
  <si>
    <t>9,19</t>
  </si>
  <si>
    <t>54,92</t>
  </si>
  <si>
    <t>31,55</t>
  </si>
  <si>
    <t>5,46</t>
  </si>
  <si>
    <t>16,37</t>
  </si>
  <si>
    <t>49,42</t>
  </si>
  <si>
    <t>38,56</t>
  </si>
  <si>
    <t>30,22</t>
  </si>
  <si>
    <t>8,60</t>
  </si>
  <si>
    <t>13,68</t>
  </si>
  <si>
    <t>12,24</t>
  </si>
  <si>
    <t>52,88</t>
  </si>
  <si>
    <t>9,34</t>
  </si>
  <si>
    <t>11,99</t>
  </si>
  <si>
    <t>11,74</t>
  </si>
  <si>
    <t>4,94</t>
  </si>
  <si>
    <t>28,76</t>
  </si>
  <si>
    <t>13,38</t>
  </si>
  <si>
    <t>17,76</t>
  </si>
  <si>
    <t>27,16</t>
  </si>
  <si>
    <t>13,95</t>
  </si>
  <si>
    <t>7,16</t>
  </si>
  <si>
    <t>91,30</t>
  </si>
  <si>
    <t>18,38</t>
  </si>
  <si>
    <t>32,05</t>
  </si>
  <si>
    <t>23,35</t>
  </si>
  <si>
    <t>1,11</t>
  </si>
  <si>
    <t>5,51</t>
  </si>
  <si>
    <t>10,99</t>
  </si>
  <si>
    <t>29,32</t>
  </si>
  <si>
    <t>31,57</t>
  </si>
  <si>
    <t>176,67</t>
  </si>
  <si>
    <t>2,09</t>
  </si>
  <si>
    <t>8,66</t>
  </si>
  <si>
    <t>3,26</t>
  </si>
  <si>
    <t>2,71</t>
  </si>
  <si>
    <t>4,02</t>
  </si>
  <si>
    <t>21,80</t>
  </si>
  <si>
    <t>98,64</t>
  </si>
  <si>
    <t>181,18</t>
  </si>
  <si>
    <t>4,27</t>
  </si>
  <si>
    <t>130,24</t>
  </si>
  <si>
    <t>74,37</t>
  </si>
  <si>
    <t>55,31</t>
  </si>
  <si>
    <t>3,66</t>
  </si>
  <si>
    <t>14,11</t>
  </si>
  <si>
    <t>3,06</t>
  </si>
  <si>
    <t>12,74</t>
  </si>
  <si>
    <t>33,70</t>
  </si>
  <si>
    <t>131,45</t>
  </si>
  <si>
    <t>127,13</t>
  </si>
  <si>
    <t>36,01</t>
  </si>
  <si>
    <t>130,51</t>
  </si>
  <si>
    <t>57,17</t>
  </si>
  <si>
    <t>2,28</t>
  </si>
  <si>
    <t>8,51</t>
  </si>
  <si>
    <t>6,79</t>
  </si>
  <si>
    <t>7,33</t>
  </si>
  <si>
    <t>16,48</t>
  </si>
  <si>
    <t>12,98</t>
  </si>
  <si>
    <t>12,09</t>
  </si>
  <si>
    <t>6,08</t>
  </si>
  <si>
    <t>9,27</t>
  </si>
  <si>
    <t>26,35</t>
  </si>
  <si>
    <t>34,26</t>
  </si>
  <si>
    <t>60,34</t>
  </si>
  <si>
    <t>19,02</t>
  </si>
  <si>
    <t>30,59</t>
  </si>
  <si>
    <t>38,16</t>
  </si>
  <si>
    <t>25,66</t>
  </si>
  <si>
    <t>12,27</t>
  </si>
  <si>
    <t>15,58</t>
  </si>
  <si>
    <t>33,85</t>
  </si>
  <si>
    <t>65,41</t>
  </si>
  <si>
    <t>77,29</t>
  </si>
  <si>
    <t>27,15</t>
  </si>
  <si>
    <t>30,85</t>
  </si>
  <si>
    <t>56,48</t>
  </si>
  <si>
    <t>33,98</t>
  </si>
  <si>
    <t>39,39</t>
  </si>
  <si>
    <t>29,34</t>
  </si>
  <si>
    <t>29,24</t>
  </si>
  <si>
    <t>75,10</t>
  </si>
  <si>
    <t>45,59</t>
  </si>
  <si>
    <t>27,45</t>
  </si>
  <si>
    <t>27,22</t>
  </si>
  <si>
    <t>43,88</t>
  </si>
  <si>
    <t>24,19</t>
  </si>
  <si>
    <t>24,95</t>
  </si>
  <si>
    <t>21,19</t>
  </si>
  <si>
    <t>42,65</t>
  </si>
  <si>
    <t>51,34</t>
  </si>
  <si>
    <t>20,48</t>
  </si>
  <si>
    <t>23,44</t>
  </si>
  <si>
    <t>31,05</t>
  </si>
  <si>
    <t>35,82</t>
  </si>
  <si>
    <t>33,96</t>
  </si>
  <si>
    <t>20,82</t>
  </si>
  <si>
    <t>8,91</t>
  </si>
  <si>
    <t>4,64</t>
  </si>
  <si>
    <t>42,54</t>
  </si>
  <si>
    <t>88,79</t>
  </si>
  <si>
    <t>80,63</t>
  </si>
  <si>
    <t>9,29</t>
  </si>
  <si>
    <t>14,47</t>
  </si>
  <si>
    <t>23,77</t>
  </si>
  <si>
    <t>8,02</t>
  </si>
  <si>
    <t>4,57</t>
  </si>
  <si>
    <t>27,96</t>
  </si>
  <si>
    <t>49,14</t>
  </si>
  <si>
    <t>79,99</t>
  </si>
  <si>
    <t>33,19</t>
  </si>
  <si>
    <t>41,19</t>
  </si>
  <si>
    <t>16,67</t>
  </si>
  <si>
    <t>28,71</t>
  </si>
  <si>
    <t>55,91</t>
  </si>
  <si>
    <t>6,22</t>
  </si>
  <si>
    <t>22,12</t>
  </si>
  <si>
    <t>9,21</t>
  </si>
  <si>
    <t>25,33</t>
  </si>
  <si>
    <t>3,12</t>
  </si>
  <si>
    <t>53,21</t>
  </si>
  <si>
    <t>9,11</t>
  </si>
  <si>
    <t>29,36</t>
  </si>
  <si>
    <t>36,18</t>
  </si>
  <si>
    <t>33,92</t>
  </si>
  <si>
    <t>Epi (encargos complementares) - mensalista</t>
  </si>
  <si>
    <t>64,47</t>
  </si>
  <si>
    <t>10,63</t>
  </si>
  <si>
    <t>15,61</t>
  </si>
  <si>
    <t>21,99</t>
  </si>
  <si>
    <t>43,59</t>
  </si>
  <si>
    <t>63,92</t>
  </si>
  <si>
    <t>22,21</t>
  </si>
  <si>
    <t>38,24</t>
  </si>
  <si>
    <t>51,90</t>
  </si>
  <si>
    <t>17,17</t>
  </si>
  <si>
    <t>32,26</t>
  </si>
  <si>
    <t>18,96</t>
  </si>
  <si>
    <t>13,70</t>
  </si>
  <si>
    <t>12,33</t>
  </si>
  <si>
    <t>20,09</t>
  </si>
  <si>
    <t>48,92</t>
  </si>
  <si>
    <t>40,31</t>
  </si>
  <si>
    <t>107,86</t>
  </si>
  <si>
    <t>5,13</t>
  </si>
  <si>
    <t>34,88</t>
  </si>
  <si>
    <t>101,09</t>
  </si>
  <si>
    <t>40,10</t>
  </si>
  <si>
    <t>55,35</t>
  </si>
  <si>
    <t>54,05</t>
  </si>
  <si>
    <t>2,66</t>
  </si>
  <si>
    <t>12,03</t>
  </si>
  <si>
    <t>24,81</t>
  </si>
  <si>
    <t>8,37</t>
  </si>
  <si>
    <t>10,42</t>
  </si>
  <si>
    <t>164,36</t>
  </si>
  <si>
    <t>0,71</t>
  </si>
  <si>
    <t>37,01</t>
  </si>
  <si>
    <t>69,07</t>
  </si>
  <si>
    <t>51,75</t>
  </si>
  <si>
    <t>108,90</t>
  </si>
  <si>
    <t>48,58</t>
  </si>
  <si>
    <t>14,09</t>
  </si>
  <si>
    <t>60,66</t>
  </si>
  <si>
    <t>34,40</t>
  </si>
  <si>
    <t>39,91</t>
  </si>
  <si>
    <t>44,34</t>
  </si>
  <si>
    <t>24,36</t>
  </si>
  <si>
    <t>25,48</t>
  </si>
  <si>
    <t>54,00</t>
  </si>
  <si>
    <t>50,59</t>
  </si>
  <si>
    <t>53,48</t>
  </si>
  <si>
    <t>32,28</t>
  </si>
  <si>
    <t>35,87</t>
  </si>
  <si>
    <t>25,15</t>
  </si>
  <si>
    <t>967,63</t>
  </si>
  <si>
    <t>M3</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</si>
  <si>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</si>
  <si>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</si>
  <si>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</si>
  <si>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</si>
  <si>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</si>
  <si>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</si>
  <si>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</si>
  <si>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</si>
  <si>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</si>
  <si>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</si>
  <si>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</si>
  <si>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</si>
  <si>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</si>
  <si>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</si>
  <si>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</si>
  <si>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</si>
  <si>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ACABAMENTO CROMADO PARA REGISTRO PEQUENO, 1/2 " OU 3/4 "</t>
  </si>
  <si>
    <t>ACESSORIO DE LIGACAO NAO ELETRICO PARA CARGAS EXPLOSIVAS, TUBO DE 6 M</t>
  </si>
  <si>
    <t>ACESSORIO INICIADOR NAO ELETRICO, TUBO DE 6 M, TEMPO DE RETARDO DE *160* MS</t>
  </si>
  <si>
    <t>44,36</t>
  </si>
  <si>
    <t>ACETILENO (RECARGA PARA CILINDRO DE CONJUNTO OXICORTE GRANDE)</t>
  </si>
  <si>
    <t>ACIDO MURIATICO, DILUICAO 10% A 12% PARA USO EM LIMPEZA</t>
  </si>
  <si>
    <t>4,13</t>
  </si>
  <si>
    <t>ACO CA-50, 10,0 MM, VERGALHAO</t>
  </si>
  <si>
    <t>ACO CA-50, 6,3 MM, DOBRADO E CORTADO</t>
  </si>
  <si>
    <t>ACO CA-50, 6,3 MM, VERGALHAO</t>
  </si>
  <si>
    <t>ACO CA-50, 8,0 MM, VERGALHAO</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</si>
  <si>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</si>
  <si>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</si>
  <si>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</si>
  <si>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</si>
  <si>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</si>
  <si>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</si>
  <si>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</si>
  <si>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</si>
  <si>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</si>
  <si>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</si>
  <si>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</si>
  <si>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</si>
  <si>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</si>
  <si>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</si>
  <si>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</si>
  <si>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</si>
  <si>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</si>
  <si>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</si>
  <si>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</si>
  <si>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</si>
  <si>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</si>
  <si>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</si>
  <si>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</si>
  <si>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32 MM X 1", PARA CAIXA D' AGUA</t>
  </si>
  <si>
    <t>ADAPTADOR PVC SOLDAVEL, LONGO, COM FLANGE LIVRE,  60 MM X 2", PARA CAIXA D' AGUA</t>
  </si>
  <si>
    <t>ADAPTADOR PVC SOLDAVEL, LONGO, COM FLANGE LIVRE,  85 MM X 3",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</si>
  <si>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</si>
  <si>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</si>
  <si>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</si>
  <si>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</si>
  <si>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</si>
  <si>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</si>
  <si>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</si>
  <si>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</si>
  <si>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</si>
  <si>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</si>
  <si>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</si>
  <si>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</si>
  <si>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</si>
  <si>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BICOMPONENTE, FLUIDO</t>
  </si>
  <si>
    <t>54,42</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</si>
  <si>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</si>
  <si>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</si>
  <si>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</si>
  <si>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</si>
  <si>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</si>
  <si>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</si>
  <si>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11,20</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</si>
  <si>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</si>
  <si>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</si>
  <si>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</si>
  <si>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</si>
  <si>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</si>
  <si>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</si>
  <si>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</si>
  <si>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</si>
  <si>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</si>
  <si>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</si>
  <si>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</si>
  <si>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</si>
  <si>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</si>
  <si>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</si>
  <si>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</si>
  <si>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</si>
  <si>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</si>
  <si>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</si>
  <si>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</si>
  <si>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</si>
  <si>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</si>
  <si>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</si>
  <si>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78,52</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</si>
  <si>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</si>
  <si>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</si>
  <si>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</si>
  <si>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</si>
  <si>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</si>
  <si>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</si>
  <si>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</si>
  <si>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</si>
  <si>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</si>
  <si>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</si>
  <si>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</si>
  <si>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</si>
  <si>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</si>
  <si>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</si>
  <si>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</si>
  <si>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</si>
  <si>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</si>
  <si>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1,97</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</si>
  <si>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</si>
  <si>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</si>
  <si>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</si>
  <si>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</si>
  <si>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</si>
  <si>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</si>
  <si>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</si>
  <si>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</si>
  <si>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</si>
  <si>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</si>
  <si>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</si>
  <si>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</si>
  <si>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</si>
  <si>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</si>
  <si>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</si>
  <si>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</si>
  <si>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</si>
  <si>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</si>
  <si>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</si>
  <si>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63,38</t>
  </si>
  <si>
    <t>ANEL DE CONCRETO ARMADO, D = 0,60 M, H = 0,40 M</t>
  </si>
  <si>
    <t>70,89</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</si>
  <si>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</si>
  <si>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</si>
  <si>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</si>
  <si>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</si>
  <si>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</si>
  <si>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</si>
  <si>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</si>
  <si>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</si>
  <si>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</si>
  <si>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</si>
  <si>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</si>
  <si>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</si>
  <si>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</si>
  <si>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</si>
  <si>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</si>
  <si>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</si>
  <si>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</si>
  <si>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</si>
  <si>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</si>
  <si>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APOIO DO PORTA DENTE PARA FRESADORA DE ASFALTO</t>
  </si>
  <si>
    <t>AQUECEDOR DE AGUA A GAS GLP/GN COM CAPACIDADE DE ARMAZENAMENTO DE 50 A 80 L</t>
  </si>
  <si>
    <t>AQUECEDOR DE OLEO BPF (FLUIDO) TERMICO, CAPACIDADE DE 300.000 KCAL/H</t>
  </si>
  <si>
    <t>ARADO REVERSIVEL COM 3 DISCOS DE 26" X 6MM REBOCAVEL</t>
  </si>
  <si>
    <t>ARAME DE ACO OVALADO 15 X 17 ( 45,7 KG, 700 KGF), ROLO 1000 M</t>
  </si>
  <si>
    <t>ARAME DE AMARRACAO PARA GABIAO GALVANIZADO, DIAMETRO 2,2 MM</t>
  </si>
  <si>
    <t>14,64</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</si>
  <si>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</si>
  <si>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</si>
  <si>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</si>
  <si>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</si>
  <si>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ARGAMASSA COLANTE AC I PARA CERAMICAS</t>
  </si>
  <si>
    <t>ARGAMASSA INDUSTRIALIZADA PARA CHAPISCO COLANTE</t>
  </si>
  <si>
    <t>ARGAMASSA INDUSTRIALIZADA PARA CHAPISCO ROLADO</t>
  </si>
  <si>
    <t>ARGAMASSA PISO SOBRE PISO</t>
  </si>
  <si>
    <t>ARGAMASSA POLIMERICA DE REPARO ESTRUTURAL, BICOMPONENTE</t>
  </si>
  <si>
    <t>ARGAMASSA PRONTA PARA CONTRAPISO</t>
  </si>
  <si>
    <t>ARGILA EXPANDIDA, GRANULOMETRIA 2215</t>
  </si>
  <si>
    <t>ARGILA OU BARRO PARA ATERRO/REATERRO (COM TRANSPORTE ATE 10 KM)</t>
  </si>
  <si>
    <t>24,86</t>
  </si>
  <si>
    <t>ARGILA OU BARRO PARA ATERRO/REATERRO (RETIRADO NA JAZIDA, SEM TRANSPORTE)</t>
  </si>
  <si>
    <t>ARGILA, ARGILA VERMELHA OU ARGILA ARENOSA (RETIRADA NA JAZIDA, SEM TRANSPORTE)</t>
  </si>
  <si>
    <t>17,25</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</si>
  <si>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</si>
  <si>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</si>
  <si>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</si>
  <si>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</si>
  <si>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</si>
  <si>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</si>
  <si>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</si>
  <si>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</si>
  <si>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</si>
  <si>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</si>
  <si>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</si>
  <si>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</si>
  <si>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</si>
  <si>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</si>
  <si>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</si>
  <si>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</si>
  <si>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</si>
  <si>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</si>
  <si>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</si>
  <si>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</si>
  <si>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ASFALTO DILUIDO DE PETROLEO CM-30 (COLETADO CAIXA NA ANP ACRESCIDO DE ICMS)</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</si>
  <si>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</si>
  <si>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</si>
  <si>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</si>
  <si>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</si>
  <si>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</si>
  <si>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</si>
  <si>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</si>
  <si>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</si>
  <si>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</si>
  <si>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</si>
  <si>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</si>
  <si>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</si>
  <si>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</si>
  <si>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</si>
  <si>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</si>
  <si>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</si>
  <si>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</si>
  <si>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 (MENSALISTA)</t>
  </si>
  <si>
    <t>AUXILIAR TECNICO / ASSISTENTE DE ENGENHARIA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</si>
  <si>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</si>
  <si>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</si>
  <si>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</si>
  <si>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</si>
  <si>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</si>
  <si>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</si>
  <si>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</si>
  <si>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</si>
  <si>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</si>
  <si>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</si>
  <si>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</si>
  <si>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</si>
  <si>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LISO (SEM CUBA) EM MARMORE SINTETICO</t>
  </si>
  <si>
    <t>BANCO ARTICULADO PARA BANHO, EM ACO INOX POLIDO, 70* CM X 45* CM</t>
  </si>
  <si>
    <t>BANDEJA DE PINTURA PARA ROLO 23 CM</t>
  </si>
  <si>
    <t>5,88</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</si>
  <si>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</si>
  <si>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</si>
  <si>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</si>
  <si>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</si>
  <si>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</si>
  <si>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</si>
  <si>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</si>
  <si>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</si>
  <si>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</si>
  <si>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</si>
  <si>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</si>
  <si>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</si>
  <si>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</si>
  <si>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</si>
  <si>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</si>
  <si>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</si>
  <si>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</si>
  <si>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</si>
  <si>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</si>
  <si>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51,80</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</si>
  <si>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</si>
  <si>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</si>
  <si>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</si>
  <si>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</si>
  <si>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</si>
  <si>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</si>
  <si>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</si>
  <si>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</si>
  <si>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BATE-ESTACAS POR GRAVIDADE, POTENCIA160 HP, PESO DO MARTELO ATE 3 TONELADAS</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</si>
  <si>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</si>
  <si>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</si>
  <si>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</si>
  <si>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</si>
  <si>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</si>
  <si>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</si>
  <si>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</si>
  <si>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</si>
  <si>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2,54</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</si>
  <si>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</si>
  <si>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</si>
  <si>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</si>
  <si>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</si>
  <si>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</si>
  <si>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</si>
  <si>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</si>
  <si>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</si>
  <si>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</si>
  <si>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</si>
  <si>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</si>
  <si>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</si>
  <si>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</si>
  <si>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</si>
  <si>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</si>
  <si>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46,83</t>
  </si>
  <si>
    <t>47,89</t>
  </si>
  <si>
    <t>40,23</t>
  </si>
  <si>
    <t>35,12</t>
  </si>
  <si>
    <t>15,81</t>
  </si>
  <si>
    <t>BOLSA DE LIGACAO EM PVC FLEXIVEL PARA VASO SANITARIO 1.1/2 " (40 MM)</t>
  </si>
  <si>
    <t>BOLSA DE LONA PARA FERRAMENTAS *50 X 35 X 25* CM</t>
  </si>
  <si>
    <t>BOMBA DE PROJECAO DE CONCRETO SECO, POTENCIA 10 CV, VAZAO 3 M3/H</t>
  </si>
  <si>
    <t>BOMBA DE PROJECAO DE CONCRETO SECO, POTENCIA 10 CV, VAZAO 6 M3/H</t>
  </si>
  <si>
    <t>BOMBA TRIPLEX COM MOTOR A DIESEL, NACIONAL, DIAMETRO DE SUCCAO DE 2 1/2''</t>
  </si>
  <si>
    <t>BORBOLETA EM LATAO FUNDIDO CROMADO, PARA TRAVAR JANELA TIPO GUILHOTINA</t>
  </si>
  <si>
    <t>BORBOLETA EM ZAMAC CROMADO, PARA TRAVAR JANELA TIPO GUILHOTINA</t>
  </si>
  <si>
    <t>14,08</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</si>
  <si>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</si>
  <si>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</si>
  <si>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</si>
  <si>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</si>
  <si>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</si>
  <si>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</si>
  <si>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</si>
  <si>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S4</t>
  </si>
  <si>
    <t>BUCHA DE NYLON SEM ABA S5</t>
  </si>
  <si>
    <t>BUCHA DE NYLON SEM ABA S6</t>
  </si>
  <si>
    <t>BUCHA DE NYLON SEM ABA S8</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</si>
  <si>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</si>
  <si>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</si>
  <si>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</si>
  <si>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</si>
  <si>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</si>
  <si>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</si>
  <si>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</si>
  <si>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</si>
  <si>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</si>
  <si>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</si>
  <si>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</si>
  <si>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</si>
  <si>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</si>
  <si>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</si>
  <si>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</si>
  <si>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</si>
  <si>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</si>
  <si>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</si>
  <si>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</si>
  <si>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</si>
  <si>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</si>
  <si>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</si>
  <si>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</si>
  <si>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</si>
  <si>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</si>
  <si>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</si>
  <si>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</si>
  <si>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</si>
  <si>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</si>
  <si>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10,41</t>
  </si>
  <si>
    <t>12,91</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</si>
  <si>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</si>
  <si>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</si>
  <si>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</si>
  <si>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</si>
  <si>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</si>
  <si>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</si>
  <si>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</si>
  <si>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</si>
  <si>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</si>
  <si>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</si>
  <si>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</si>
  <si>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</si>
  <si>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</si>
  <si>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</si>
  <si>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</si>
  <si>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</si>
  <si>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</si>
  <si>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</si>
  <si>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</si>
  <si>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</si>
  <si>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</si>
  <si>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</si>
  <si>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</si>
  <si>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</si>
  <si>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</si>
  <si>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</si>
  <si>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</si>
  <si>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</si>
  <si>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</si>
  <si>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</si>
  <si>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</si>
  <si>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</si>
  <si>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</si>
  <si>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</si>
  <si>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</si>
  <si>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</si>
  <si>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</si>
  <si>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</si>
  <si>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</si>
  <si>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</si>
  <si>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</si>
  <si>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</si>
  <si>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</si>
  <si>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</si>
  <si>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</si>
  <si>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</si>
  <si>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</si>
  <si>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</si>
  <si>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</si>
  <si>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</si>
  <si>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</si>
  <si>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</si>
  <si>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</si>
  <si>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</si>
  <si>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</si>
  <si>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</si>
  <si>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</si>
  <si>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</si>
  <si>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</si>
  <si>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</si>
  <si>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</si>
  <si>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</si>
  <si>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25MM2, BLINDADO, ISOLACAO 6/10 KV EPR, COBERTURA EM PVC</t>
  </si>
  <si>
    <t>87,90</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</si>
  <si>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</si>
  <si>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</si>
  <si>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</si>
  <si>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</si>
  <si>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</si>
  <si>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</si>
  <si>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</si>
  <si>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</si>
  <si>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</si>
  <si>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</si>
  <si>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</si>
  <si>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</si>
  <si>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</si>
  <si>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</si>
  <si>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</si>
  <si>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</si>
  <si>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</si>
  <si>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</si>
  <si>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</si>
  <si>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</si>
  <si>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</si>
  <si>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</si>
  <si>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</si>
  <si>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</si>
  <si>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</si>
  <si>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</si>
  <si>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</si>
  <si>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</si>
  <si>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CADEIRA SUSPENSA MANUAL / BALANCIM INDIVIDUAL (NBR 14751)</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</si>
  <si>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</si>
  <si>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</si>
  <si>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</si>
  <si>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</si>
  <si>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</si>
  <si>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</si>
  <si>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</si>
  <si>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</si>
  <si>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</si>
  <si>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</si>
  <si>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</si>
  <si>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LUZ "3 X 3" EM ACO ESMALTADA</t>
  </si>
  <si>
    <t>CAIXA DE LUZ "4 X 2" EM ACO ESMALTADA</t>
  </si>
  <si>
    <t>CAIXA DE LUZ "4 X 4" EM ACO ESMALTADA</t>
  </si>
  <si>
    <t>73,27</t>
  </si>
  <si>
    <t>CAIXA DE PASSAGEM, EM PVC, DE 4" X 2", PARA ELETRODUTO FLEXIVEL CORRUGADO</t>
  </si>
  <si>
    <t>CAIXA DE PASSAGEM, EM PVC, DE 4" X 4", PARA ELETRODUTO FLEXIVEL CORRUGADO</t>
  </si>
  <si>
    <t>67,94</t>
  </si>
  <si>
    <t>CAIXA GORDURA DUPLA, CONCRETO PRE MOLDADO, CIRCULAR, COM TAMPA, D = 60* CM</t>
  </si>
  <si>
    <t>CAIXA GORDURA, SIMPLES, CONCRETO PRE MOLDADO, CIRCULAR, COM TAMPA, D = 40 CM</t>
  </si>
  <si>
    <t>CAIXA INSPECAO EM CONCRETO PARA ATERRAMENTO E PARA RAIOS DIAMETRO = 300 MM</t>
  </si>
  <si>
    <t>49,80</t>
  </si>
  <si>
    <t>CAIXA INSPECAO EM POLIETILENO PARA ATERRAMENTO E PARA RAIOS DIAMETRO = 300 MM</t>
  </si>
  <si>
    <t>9,85</t>
  </si>
  <si>
    <t>CAIXA INSPECAO, CONCRETO PRE MOLDADO, CIRCULAR, COM TAMPA, D = 40* CM</t>
  </si>
  <si>
    <t>CAIXA INSPECAO, CONCRETO PRE MOLDADO, CIRCULAR, COM TAMPA, D = 60* CM, H= 60* CM</t>
  </si>
  <si>
    <t>CAIXA PARA HIDROMETRO CONCRETO PRE MOLDADO</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</si>
  <si>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</si>
  <si>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</si>
  <si>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</si>
  <si>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</si>
  <si>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</si>
  <si>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23,42</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</si>
  <si>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</si>
  <si>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</si>
  <si>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</si>
  <si>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</si>
  <si>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</si>
  <si>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</si>
  <si>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</si>
  <si>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</si>
  <si>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</si>
  <si>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</si>
  <si>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</si>
  <si>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</si>
  <si>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</si>
  <si>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</si>
  <si>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</si>
  <si>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</si>
  <si>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</si>
  <si>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</si>
  <si>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</si>
  <si>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</si>
  <si>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</si>
  <si>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</si>
  <si>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</si>
  <si>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</si>
  <si>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CAMPAINHA ALTA POTENCIA 110V / 220V, DIAMETRO 150 MM</t>
  </si>
  <si>
    <t>CAMPAINHA CIGARRA 127 V / 220 V (APENAS MODULO)</t>
  </si>
  <si>
    <t>14,32</t>
  </si>
  <si>
    <t>1,22</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</si>
  <si>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</si>
  <si>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</si>
  <si>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</si>
  <si>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</si>
  <si>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</si>
  <si>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</si>
  <si>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</si>
  <si>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18,80</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</si>
  <si>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</si>
  <si>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</si>
  <si>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</si>
  <si>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</si>
  <si>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</si>
  <si>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</si>
  <si>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</si>
  <si>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</si>
  <si>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</si>
  <si>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</si>
  <si>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</si>
  <si>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</si>
  <si>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41,81</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</si>
  <si>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</si>
  <si>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</si>
  <si>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</si>
  <si>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</si>
  <si>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</si>
  <si>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</si>
  <si>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</si>
  <si>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</si>
  <si>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</si>
  <si>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</si>
  <si>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</si>
  <si>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</si>
  <si>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</si>
  <si>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</si>
  <si>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</si>
  <si>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</si>
  <si>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</si>
  <si>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</si>
  <si>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</si>
  <si>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</si>
  <si>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</si>
  <si>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</si>
  <si>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55,81</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</si>
  <si>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</si>
  <si>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</si>
  <si>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</si>
  <si>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</si>
  <si>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</si>
  <si>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</si>
  <si>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</si>
  <si>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</si>
  <si>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</si>
  <si>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</si>
  <si>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</si>
  <si>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</si>
  <si>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</si>
  <si>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</si>
  <si>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</si>
  <si>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</si>
  <si>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12,59</t>
  </si>
  <si>
    <t>CAPA PARA CHUVA EM PVC COM FORRO DE POLIESTER, COM CAPUZ (AMARELA OU AZUL)</t>
  </si>
  <si>
    <t>CAPIM BRAQUIARIA DECUMBENS/ BRAQUIARINHA, VC *70*% MINIMO</t>
  </si>
  <si>
    <t>49,43</t>
  </si>
  <si>
    <t>CARPINTEIRO AUXILIAR (MENSALISTA)</t>
  </si>
  <si>
    <t>CARPINTEIRO DE ESQUADRIAS</t>
  </si>
  <si>
    <t>CARPINTEIRO DE ESQUADRIAS (MENSALISTA)</t>
  </si>
  <si>
    <t>CARPINTEIRO DE FORMAS</t>
  </si>
  <si>
    <t>CARPINTEIRO DE FORMAS (MENSALISTA)</t>
  </si>
  <si>
    <t>CARRINHO DE MAO DE ACO CAPACIDADE 50 A 60 L, PNEU COM CAMARA</t>
  </si>
  <si>
    <t>CASCALHO DE CAVA</t>
  </si>
  <si>
    <t>CASCALHO DE RIO</t>
  </si>
  <si>
    <t>CASCALHO LAVADO</t>
  </si>
  <si>
    <t>CAVOUQUEIRO OU OPERADOR DE PERFURATRIZ / ROMPEDOR</t>
  </si>
  <si>
    <t>CAVOUQUEIRO OU OPERADOR DE PERFURATRIZ / ROMPEDOR (MENSALISTA)</t>
  </si>
  <si>
    <t>CENTRALIZADOR DE BARRA DE ACO (CHUMBADOR TIPO CARAMBOLA), PARA ACO ATE 20 MM</t>
  </si>
  <si>
    <t>CERA  LIQUIDA</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</si>
  <si>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</si>
  <si>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</si>
  <si>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</si>
  <si>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</si>
  <si>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</si>
  <si>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</si>
  <si>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</si>
  <si>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</si>
  <si>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</si>
  <si>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</si>
  <si>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</si>
  <si>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</si>
  <si>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22, E = 0,80 MM (6,40 KG/M2)</t>
  </si>
  <si>
    <t>CHAPA DE ACO GALVANIZADA BITOLA GSG 26, E = 0,50 MM (4,00 KG/M2)</t>
  </si>
  <si>
    <t>CHAPA DE ACO GALVANIZADA BITOLA GSG 30, E = 0,35 MM (2,80 KG/M2)</t>
  </si>
  <si>
    <t>CHAPA DE ACO GROSSA, ASTM A36, E = 1/2 " (12,70 MM) 99,59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</si>
  <si>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</si>
  <si>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</si>
  <si>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</si>
  <si>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</si>
  <si>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</si>
  <si>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</si>
  <si>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14,43</t>
  </si>
  <si>
    <t>15,43</t>
  </si>
  <si>
    <t>CHAPA DE LAMINADO MELAMINICO, LISO BRILHANTE, DE *1,25 X 3,08* M, E = 0,8 MM</t>
  </si>
  <si>
    <t>CHAPA DE LAMINADO MELAMINICO, LISO FOSCO, DE *1,25 X 3,08* M, E = 0,8 MM</t>
  </si>
  <si>
    <t>CHAPA DE LAMINADO MELAMINICO, TEXTURIZADO, DE *1,25 X 3,08* M, E = 0,8 MM</t>
  </si>
  <si>
    <t>46,90</t>
  </si>
  <si>
    <t>23,52</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</si>
  <si>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</si>
  <si>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</si>
  <si>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</si>
  <si>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</si>
  <si>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</si>
  <si>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</si>
  <si>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</si>
  <si>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</si>
  <si>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</si>
  <si>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</si>
  <si>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</si>
  <si>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</si>
  <si>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</si>
  <si>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</si>
  <si>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</si>
  <si>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</si>
  <si>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</si>
  <si>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</si>
  <si>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</si>
  <si>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CHUMBADOR DE ACO TIPO PARABOLT, * 5/8" X 200* MM,  COM PORCA E ARRUELA</t>
  </si>
  <si>
    <t>CHUMBADOR DE ACO, DIAMETRO 1/2", COMPRIMENTO 75 MM</t>
  </si>
  <si>
    <t>CHUMBADOR DE ACO, DIAMETRO 5/8", COMPRIMENTO 6", COM PORCA</t>
  </si>
  <si>
    <t>CHUVEIRO COMUM EM PLASTICO CROMADO, COM CANO, 4 TEMPERATURAS (110/220 V)</t>
  </si>
  <si>
    <t>CHUVEIRO PLASTICO BRANCO SIMPLES 5 '' PARA ACOPLAR EM HASTE 1/2 ", AGUA FRIA</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</si>
  <si>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</si>
  <si>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</si>
  <si>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</si>
  <si>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</si>
  <si>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</si>
  <si>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</si>
  <si>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</si>
  <si>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</si>
  <si>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</si>
  <si>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COBRE ELETROLITICO EM BARRA OU CHAPA</t>
  </si>
  <si>
    <t>COLA A BASE DE RESINA SINTETICA PARA CHAPA DE LAMINADO MELAMINICO</t>
  </si>
  <si>
    <t>COLA BRANCA BASE PVA</t>
  </si>
  <si>
    <t>12,29</t>
  </si>
  <si>
    <t>9,15</t>
  </si>
  <si>
    <t>14,95</t>
  </si>
  <si>
    <t>CONDULETE DE ALUMINIO TIPO B, PARA ELETRODUTO ROSCAVEL DE 1", COM TAMPA CEGA</t>
  </si>
  <si>
    <t>CONDULETE DE ALUMINIO TIPO C, PARA ELETRODUTO ROSCAVEL DE 1", COM TAMPA CEGA</t>
  </si>
  <si>
    <t>CONDULETE DE ALUMINIO TIPO C, PARA ELETRODUTO ROSCAVEL DE 4", COM TAMPA CEGA</t>
  </si>
  <si>
    <t>CONDULETE DE ALUMINIO TIPO E, PARA ELETRODUTO ROSCAVEL DE 1", COM TAMPA CEGA</t>
  </si>
  <si>
    <t>CONDULETE DE ALUMINIO TIPO E, PARA ELETRODUTO ROSCAVEL DE 2", COM TAMPA CEGA</t>
  </si>
  <si>
    <t>CONDULETE DE ALUMINIO TIPO E, PARA ELETRODUTO ROSCAVEL DE 3", COM TAMPA CEGA</t>
  </si>
  <si>
    <t>49,67</t>
  </si>
  <si>
    <t>CONDULETE DE ALUMINIO TIPO E, PARA ELETRODUTO ROSCAVEL DE 4", COM TAMPA CEGA</t>
  </si>
  <si>
    <t>CONDULETE DE ALUMINIO TIPO LR, PARA ELETRODUTO ROSCAVEL DE 1", COM TAMPA CEGA</t>
  </si>
  <si>
    <t>CONDULETE DE ALUMINIO TIPO LR, PARA ELETRODUTO ROSCAVEL DE 2", COM TAMPA CEGA</t>
  </si>
  <si>
    <t>21,48</t>
  </si>
  <si>
    <t>CONDULETE DE ALUMINIO TIPO LR, PARA ELETRODUTO ROSCAVEL DE 3", COM TAMPA CEGA</t>
  </si>
  <si>
    <t>CONDULETE DE ALUMINIO TIPO LR, PARA ELETRODUTO ROSCAVEL DE 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</si>
  <si>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</si>
  <si>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</si>
  <si>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</si>
  <si>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</si>
  <si>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</si>
  <si>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</si>
  <si>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</si>
  <si>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COM TAMPA CEGA</t>
  </si>
  <si>
    <t>CONDULETE DE ALUMINIO TIPO X, PARA ELETRODUTO ROSCAVEL DE 2",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</si>
  <si>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</si>
  <si>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</si>
  <si>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</si>
  <si>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</si>
  <si>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</si>
  <si>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</si>
  <si>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</si>
  <si>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</si>
  <si>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</si>
  <si>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</si>
  <si>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</si>
  <si>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</si>
  <si>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</si>
  <si>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</si>
  <si>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</si>
  <si>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</si>
  <si>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</si>
  <si>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</si>
  <si>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</si>
  <si>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</si>
  <si>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</si>
  <si>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</si>
  <si>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</si>
  <si>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</si>
  <si>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CONE DE SINALIZACAO EM PVC FLEXIVEL, H = 70 / 76 CM (NBR 15071)</t>
  </si>
  <si>
    <t>59,39</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</si>
  <si>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</si>
  <si>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</si>
  <si>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</si>
  <si>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</si>
  <si>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</si>
  <si>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</si>
  <si>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</si>
  <si>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</si>
  <si>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</si>
  <si>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</si>
  <si>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20,44</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</si>
  <si>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</si>
  <si>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</si>
  <si>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</si>
  <si>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</si>
  <si>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</si>
  <si>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</si>
  <si>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CPVC, SOLDAVEL, 15 MM X 1/2", PARA AGUA QUENTE</t>
  </si>
  <si>
    <t>CONECTOR, CPVC, SOLDAVEL, 22 MM X 1/2", PARA AGUA QUENTE</t>
  </si>
  <si>
    <t>CONECTOR, CPVC, SOLDAVEL, 22 MM X 3/4", PARA AGUA QUENTE</t>
  </si>
  <si>
    <t>CONECTOR, CPVC, SOLDAVEL, 28 MM X 1", PARA AGUA QUENTE</t>
  </si>
  <si>
    <t>25,44</t>
  </si>
  <si>
    <t>CONECTOR, CPVC, SOLDAVEL, 35 MM X 1 1/4", PARA AGUA QUENTE</t>
  </si>
  <si>
    <t>CONECTOR, CPVC, SOLDAVEL, 42 MM X 1 1/2", PARA AGUA QUENTE</t>
  </si>
  <si>
    <t>CONTRA-PORCA SEXTAVADA, DIAMETRO NOMINAL 1 3/8", ALTURA 35 MM</t>
  </si>
  <si>
    <t>COORDENADOR / GERENTE DE OBRA (MENSALISTA)</t>
  </si>
  <si>
    <t>CORANTE LIQUIDO PARA TINTA PVA, BISNAGA 50 ML</t>
  </si>
  <si>
    <t>CORDA DE POLIAMIDA 12 MM TIPO BOMBEIRO, PARA TRABALHO EM ALTURA</t>
  </si>
  <si>
    <t>CORDEL DETONANTE, NP 05 G/M</t>
  </si>
  <si>
    <t>CORDEL DETONANTE, NP 10 G/M</t>
  </si>
  <si>
    <t>COTOVELO BRONZE/LATAO (REF 707-3) SEM ANEL DE SOLDA, BOLSA X ROSCA F, 15MM X 1/2"</t>
  </si>
  <si>
    <t>COTOVELO BRONZE/LATAO (REF 707-3) SEM ANEL DE SOLDA, BOLSA X ROSCA F, 22MM X 1/2"</t>
  </si>
  <si>
    <t>COTOVELO BRONZE/LATAO (REF 707-3) SEM ANEL DE SOLDA, BOLSA X ROSCA F, 22MM X 3/4"</t>
  </si>
  <si>
    <t>11,13</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</si>
  <si>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</si>
  <si>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</si>
  <si>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</si>
  <si>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</si>
  <si>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</si>
  <si>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</si>
  <si>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28,44</t>
  </si>
  <si>
    <t>COTOVELO DE COBRE 90 GRAUS (REF 607) SEM ANEL DE SOLDA, BOLSA X BOLSA, 54 MM</t>
  </si>
  <si>
    <t>45,15</t>
  </si>
  <si>
    <t>COTOVELO DE COBRE 90 GRAUS (REF 607) SEM ANEL DE SOLDA, BOLSA X BOLSA, 66 MM</t>
  </si>
  <si>
    <t>COTOVELO DE COBRE 90 GRAUS (REF 607) SEM ANEL DE SOLDA, BOLSA X BOLSA, 79 MM</t>
  </si>
  <si>
    <t>COTOVELO DE REDUCAO 90 GRAUS DE FERRO GALVANIZADO, COM ROSCA BSP, DE 1" X 1/2"</t>
  </si>
  <si>
    <t>COTOVELO DE REDUCAO 90 GRAUS DE FERRO GALVANIZADO, COM ROSCA BSP, DE 1" X 3/4"</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</si>
  <si>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</si>
  <si>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</si>
  <si>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</si>
  <si>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</si>
  <si>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</si>
  <si>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</si>
  <si>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</si>
  <si>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</si>
  <si>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</si>
  <si>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</si>
  <si>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</si>
  <si>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</si>
  <si>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</si>
  <si>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</si>
  <si>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</si>
  <si>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</si>
  <si>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</si>
  <si>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</si>
  <si>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</si>
  <si>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</si>
  <si>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32,42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</si>
  <si>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</si>
  <si>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</si>
  <si>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</si>
  <si>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</si>
  <si>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</si>
  <si>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</si>
  <si>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</si>
  <si>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</si>
  <si>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</si>
  <si>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</si>
  <si>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</si>
  <si>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</si>
  <si>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</si>
  <si>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</si>
  <si>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</si>
  <si>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</si>
  <si>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</si>
  <si>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</si>
  <si>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</si>
  <si>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</si>
  <si>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</si>
  <si>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</si>
  <si>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</si>
  <si>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</si>
  <si>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</si>
  <si>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</si>
  <si>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</si>
  <si>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</si>
  <si>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</si>
  <si>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</si>
  <si>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13,99</t>
  </si>
  <si>
    <t>CURVA CPVC, 90 GRAUS, SOLDAVEL, 22 MM, PARA AGUA QUENTE</t>
  </si>
  <si>
    <t>CURVA CPVC, 90 GRAUS, SOLDAVEL, 28 MM, PARA AGUA QUENTE</t>
  </si>
  <si>
    <t>CURVA CPVC, 90 GRAUS, SOLDAVEL,15 MM, PARA AGUA QUENTE</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</si>
  <si>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</si>
  <si>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</si>
  <si>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</si>
  <si>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</si>
  <si>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</si>
  <si>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</si>
  <si>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</si>
  <si>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</si>
  <si>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</si>
  <si>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</si>
  <si>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</si>
  <si>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</si>
  <si>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</si>
  <si>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</si>
  <si>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</si>
  <si>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</si>
  <si>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</si>
  <si>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</si>
  <si>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</si>
  <si>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</si>
  <si>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</si>
  <si>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</si>
  <si>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</si>
  <si>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</si>
  <si>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</si>
  <si>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</si>
  <si>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</si>
  <si>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</si>
  <si>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</si>
  <si>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</si>
  <si>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</si>
  <si>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</si>
  <si>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</si>
  <si>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</si>
  <si>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</si>
  <si>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</si>
  <si>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</si>
  <si>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</si>
  <si>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</si>
  <si>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</si>
  <si>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</si>
  <si>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</si>
  <si>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</si>
  <si>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</si>
  <si>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</si>
  <si>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</si>
  <si>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</si>
  <si>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</si>
  <si>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</si>
  <si>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</si>
  <si>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</si>
  <si>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</si>
  <si>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</si>
  <si>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</si>
  <si>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</si>
  <si>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</si>
  <si>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69,25</t>
  </si>
  <si>
    <t>CURVA PVC, 45 GRAUS, CURTA, PB, DN 100 MM, PARA ESGOTO PREDIAL</t>
  </si>
  <si>
    <t>CURVA 135 GRAUS, DE PVC RIGIDO ROSCAVEL, DE 1", PARA ELETRODUTO</t>
  </si>
  <si>
    <t>23,05</t>
  </si>
  <si>
    <t>61,76</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</si>
  <si>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</si>
  <si>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</si>
  <si>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</si>
  <si>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</si>
  <si>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</si>
  <si>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</si>
  <si>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</si>
  <si>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</si>
  <si>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</si>
  <si>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</si>
  <si>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</si>
  <si>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</si>
  <si>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</si>
  <si>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</si>
  <si>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</si>
  <si>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</si>
  <si>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</si>
  <si>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</si>
  <si>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</si>
  <si>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</si>
  <si>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</si>
  <si>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</si>
  <si>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</si>
  <si>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</si>
  <si>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</si>
  <si>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</si>
  <si>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</si>
  <si>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</si>
  <si>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</si>
  <si>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</si>
  <si>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</si>
  <si>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</si>
  <si>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</si>
  <si>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</si>
  <si>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</si>
  <si>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</si>
  <si>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</si>
  <si>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</si>
  <si>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</si>
  <si>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</si>
  <si>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</si>
  <si>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</si>
  <si>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</si>
  <si>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</si>
  <si>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</si>
  <si>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</si>
  <si>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</si>
  <si>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</si>
  <si>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</si>
  <si>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</si>
  <si>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</si>
  <si>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</si>
  <si>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</si>
  <si>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</si>
  <si>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</si>
  <si>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</si>
  <si>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</si>
  <si>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</si>
  <si>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</si>
  <si>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</si>
  <si>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</si>
  <si>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</si>
  <si>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</si>
  <si>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</si>
  <si>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</si>
  <si>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</si>
  <si>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</si>
  <si>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</si>
  <si>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</si>
  <si>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</si>
  <si>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</si>
  <si>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</si>
  <si>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</si>
  <si>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</si>
  <si>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</si>
  <si>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</si>
  <si>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</si>
  <si>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</si>
  <si>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 (MENSALISTA)</t>
  </si>
  <si>
    <t>DESENHISTA TECNICO AUXILIAR (MENSALISTA)</t>
  </si>
  <si>
    <t>DESMOLDANTE PARA FORMAS METALICAS A BASE DE OLEO VEGETAL</t>
  </si>
  <si>
    <t>DETERGENTE AMONIACO (AMONIA DILUIDA)</t>
  </si>
  <si>
    <t>DILUENTE EPOXI</t>
  </si>
  <si>
    <t>DISCO DE BORRACHA PARA LIXADEIRA RIGIDO 7 " COM ARRUELA CENTRAL</t>
  </si>
  <si>
    <t>DISCO DE CORTE PARA METAL COM DUAS TELAS 12 X 1/8 X 3/4 " (300 X 3,2 X 19,05 MM)</t>
  </si>
  <si>
    <t>DISCO DE LIXA PARA METAL, DIAMETRO = 180 MM, GRAO 120</t>
  </si>
  <si>
    <t>DISJUNTOR  TERMOMAGNETICO TRIPOLAR 3 X 400 A / ICC - 25 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</si>
  <si>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</si>
  <si>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</si>
  <si>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</si>
  <si>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</si>
  <si>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</si>
  <si>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</si>
  <si>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</si>
  <si>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</si>
  <si>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</si>
  <si>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</si>
  <si>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</si>
  <si>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11,22</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</si>
  <si>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</si>
  <si>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</si>
  <si>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</si>
  <si>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</si>
  <si>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</si>
  <si>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</si>
  <si>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</si>
  <si>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</si>
  <si>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</si>
  <si>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</si>
  <si>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</si>
  <si>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</si>
  <si>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</si>
  <si>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</si>
  <si>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</si>
  <si>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</si>
  <si>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</si>
  <si>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</si>
  <si>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</si>
  <si>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</si>
  <si>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</si>
  <si>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</si>
  <si>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</si>
  <si>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</si>
  <si>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</si>
  <si>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</si>
  <si>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</si>
  <si>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</si>
  <si>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</si>
  <si>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</si>
  <si>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</si>
  <si>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</si>
  <si>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</si>
  <si>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</si>
  <si>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DIVISORIA EM MARMORE, COM DUAS FACES POLIDAS, BRANCO COMUM, E=  *3,0* CM</t>
  </si>
  <si>
    <t>DIVISORIA, PLACA  PRE-MOLDADA EM GRANILITE, MARMORITE OU GRANITINA,  E = *3 CM</t>
  </si>
  <si>
    <t>18,06</t>
  </si>
  <si>
    <t>DOBRADICA TIPO VAI-E-VEM EM ACO/FERRO, TAMANHO 3'', GALVANIZADO, COM PARAFUSOS</t>
  </si>
  <si>
    <t>DOMOS INDIVIDUAL EM ACRILICO BRANCO *95 X 95* CM, SEM INSTALACAO</t>
  </si>
  <si>
    <t>413,00</t>
  </si>
  <si>
    <t>DOSADOR DE AREIA, CAPACIDADE DE *26* LITROS</t>
  </si>
  <si>
    <t>DUCHA HIGIENICA PLASTICA COM REGISTRO METALICO 1/2 "</t>
  </si>
  <si>
    <t>DUCHA METALICA DE PAREDE, ARTICULAVEL, COM BRACO/CANO, SEM DESVIADOR</t>
  </si>
  <si>
    <t>DUCHA METALICA DE PAREDE, ARTICULAVEL, COM DESVIADOR E DUCHA MANUAL</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</si>
  <si>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</si>
  <si>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</si>
  <si>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</si>
  <si>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</si>
  <si>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</si>
  <si>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</si>
  <si>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</si>
  <si>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</si>
  <si>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</si>
  <si>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</si>
  <si>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</si>
  <si>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</si>
  <si>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</si>
  <si>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</si>
  <si>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</si>
  <si>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</si>
  <si>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</si>
  <si>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</si>
  <si>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</si>
  <si>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</si>
  <si>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</si>
  <si>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</si>
  <si>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</si>
  <si>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</si>
  <si>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</si>
  <si>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</si>
  <si>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</si>
  <si>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</si>
  <si>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</si>
  <si>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</si>
  <si>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</si>
  <si>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</si>
  <si>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</si>
  <si>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</si>
  <si>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</si>
  <si>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</si>
  <si>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46,92</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</si>
  <si>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</si>
  <si>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</si>
  <si>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</si>
  <si>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</si>
  <si>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</si>
  <si>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</si>
  <si>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</si>
  <si>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PVC FLEXIVEL CORRUGADO, COR AMARELA, DE 16 MM</t>
  </si>
  <si>
    <t>ELETRODUTO PVC FLEXIVEL CORRUGADO, COR AMARELA, DE 20 MM</t>
  </si>
  <si>
    <t>ELETRODUTO PVC FLEXIVEL CORRUGADO, COR AMARELA, DE 25 MM</t>
  </si>
  <si>
    <t>ELETRODUTO PVC FLEXIVEL CORRUGADO, COR AMARELA, DE 32 MM</t>
  </si>
  <si>
    <t>ELETROTECNICO</t>
  </si>
  <si>
    <t>ELETROTECNICO (MENSALISTA)</t>
  </si>
  <si>
    <t>EMULSAO ASFALTICA ANIONICA</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</si>
  <si>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</si>
  <si>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</si>
  <si>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</si>
  <si>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</si>
  <si>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</si>
  <si>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</si>
  <si>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</si>
  <si>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</si>
  <si>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</si>
  <si>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</si>
  <si>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</si>
  <si>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</si>
  <si>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</si>
  <si>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</si>
  <si>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</si>
  <si>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</si>
  <si>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</si>
  <si>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</si>
  <si>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</si>
  <si>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</si>
  <si>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</si>
  <si>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</si>
  <si>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</si>
  <si>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67,04</t>
  </si>
  <si>
    <t>ENGENHEIRO SANITARISTA (MENSALISTA)</t>
  </si>
  <si>
    <t>ENXADA ESTREITA *25 X 23* CM COM CABO</t>
  </si>
  <si>
    <t>ESCADA DUPLA DE ABRIR EM ALUMINIO, MODELO PINTOR, 8 DEGRAUS</t>
  </si>
  <si>
    <t>ESCADA EXTENSIVEL EM ALUMINIO COM 6,00 M ESTENDIDA</t>
  </si>
  <si>
    <t>ESCORA PRE-MOLDADA EM CONCRETO, *10 X 10* CM, H = 2,30M</t>
  </si>
  <si>
    <t>ESCOVA DE ACO, COM CABO, *4  X 15* FILEIRAS DE CERDAS</t>
  </si>
  <si>
    <t>ESPACADOR/SEPARADOR DE CORDOALHA TIPO DISCO 12 FUROS DE 14 MM, PARA TIRANTES</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</si>
  <si>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</si>
  <si>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</si>
  <si>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</si>
  <si>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</si>
  <si>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</si>
  <si>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</si>
  <si>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</si>
  <si>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</si>
  <si>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</si>
  <si>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</si>
  <si>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</si>
  <si>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ESPOLETA SIMPLES N 8.</t>
  </si>
  <si>
    <t>ESPUMA EXPANSIVA DE POLIURETANO, APLICACAO MANUAL - 500 ML</t>
  </si>
  <si>
    <t>ESQUADRO DE ACO 12 " (300 MM), CABO DE ALUMINIO</t>
  </si>
  <si>
    <t>15,89</t>
  </si>
  <si>
    <t>ESTILETE DE METAL, LAMINA 18 MM</t>
  </si>
  <si>
    <t>ESTOPA</t>
  </si>
  <si>
    <t>ESTOPIM SIMPLES</t>
  </si>
  <si>
    <t>ESTUCADOR</t>
  </si>
  <si>
    <t>ESTUCADOR (MENSALISTA)</t>
  </si>
  <si>
    <t>ETANOL</t>
  </si>
  <si>
    <t>EXTENSAO DE SOLDA 201 ACETILENO, E = *1,5 A 2,5* MM</t>
  </si>
  <si>
    <t>EXTENSAO DE SOLDA 201 GLP, E = *2,5 A 4,0* MM</t>
  </si>
  <si>
    <t>EXTINTOR DE INCENDIO PORTATIL COM CARGA DE AGUA PRESSURIZADA DE 10 L, CLASSE A</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</si>
  <si>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</si>
  <si>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</si>
  <si>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</si>
  <si>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</si>
  <si>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</si>
  <si>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</si>
  <si>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FAIXA / FILETE / LISTELO EM CERAMICA, DECORADA, *8 X 30* CM (L X C)</t>
  </si>
  <si>
    <t>FAIXA / FILETE / LISTELO EM CERAMICA, LISO OU CORDAO, BRANCO, *2 X 30* CM (L X C)</t>
  </si>
  <si>
    <t>36,25</t>
  </si>
  <si>
    <t>FECHADURA C/ CILINDRO LATAO CROMADO P/ PORTA VIDRO TP AROUCA 2171-L OU EQUIV</t>
  </si>
  <si>
    <t>31,38</t>
  </si>
  <si>
    <t>24,39</t>
  </si>
  <si>
    <t>FERTILIZANTE NPK - 10:10:10</t>
  </si>
  <si>
    <t>FERTILIZANTE NPK - 4: 14: 8</t>
  </si>
  <si>
    <t>FERTILIZANTE ORGANICO COMPOSTO, CLASSE A</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</si>
  <si>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</si>
  <si>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</si>
  <si>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</si>
  <si>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</si>
  <si>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</si>
  <si>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FITA ACO INOX PARA CINTAR POSTE, L = 19 MM, E = 0,5 MM (ROLO DE 30M)</t>
  </si>
  <si>
    <t>FITA ADESIVA ASFALTICA ALUMINIZADA MULTIUSO, L = 10 CM, ROLO DE 10 M</t>
  </si>
  <si>
    <t>FITA CREPE ROLO DE 25 MM X 50 M</t>
  </si>
  <si>
    <t>FITA DE ALUMINIO PARA PROTECAO DO CONDUTOR LARGURA 10 MM</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</si>
  <si>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</si>
  <si>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</si>
  <si>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</si>
  <si>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</si>
  <si>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</si>
  <si>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</si>
  <si>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</si>
  <si>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</si>
  <si>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</si>
  <si>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</si>
  <si>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SIMPLES PARA TELHA DE FIBROCIMENTO, TIPO CANALETA 49 OU KALHETA</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</si>
  <si>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</si>
  <si>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</si>
  <si>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</si>
  <si>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</si>
  <si>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</si>
  <si>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</si>
  <si>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</si>
  <si>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</si>
  <si>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</si>
  <si>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</si>
  <si>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</si>
  <si>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</si>
  <si>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</si>
  <si>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</si>
  <si>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</si>
  <si>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</si>
  <si>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</si>
  <si>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</si>
  <si>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</si>
  <si>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</si>
  <si>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</si>
  <si>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</si>
  <si>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</si>
  <si>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</si>
  <si>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</si>
  <si>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</si>
  <si>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</si>
  <si>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FUNDO ANTICORROSIVO PARA METAIS FERROSOS (ZARCAO)</t>
  </si>
  <si>
    <t>FUNDO PREPARADOR ACRILICO BASE AGUA</t>
  </si>
  <si>
    <t>79,37</t>
  </si>
  <si>
    <t>GABIAO SACO MALHA HEXAGONAL 8 X 10 CM (ZN/AL), FIO 2,7 MM, DIMENSOES 4,0 X 0,65 M</t>
  </si>
  <si>
    <t>490,25</t>
  </si>
  <si>
    <t>GABIAO TIPO CAIXA MALHA HEXAGONAL 8 X 10 CM (ZN/AL), FIO 2,7 MM, H = 0,50 M</t>
  </si>
  <si>
    <t>GANCHO OLHAL EM ACO GALVANIZADO, ESPESSURA 16MM, ABERTURA 21MM</t>
  </si>
  <si>
    <t>GAS DE COZINHA - GLP</t>
  </si>
  <si>
    <t>GASOLINA COMUM</t>
  </si>
  <si>
    <t>GESSEIRO</t>
  </si>
  <si>
    <t>GESSEIRO (MENSALISTA)</t>
  </si>
  <si>
    <t>GESSO EM PO PARA REVESTIMENTOS/MOLDURAS/SANCAS</t>
  </si>
  <si>
    <t>GESSO PROJETADO</t>
  </si>
  <si>
    <t>GONZO DE SOBREPOR, EM LATAO / ZAMAC, PARA JANELA PIVOTANTE - INCLUI PARAFUSOS</t>
  </si>
  <si>
    <t>GRAMA BATATAIS EM PLACAS, SEM PLANTIO</t>
  </si>
  <si>
    <t>GRAMA ESMERALDA OU SAO CARLOS OU CURITIBANA, EM PLACAS, SEM PLANTIO</t>
  </si>
  <si>
    <t>GRAMPO DE ACO POLIDO 1 " X 9</t>
  </si>
  <si>
    <t>GRAMPO DE ACO POLIDO 7/8 " X 9</t>
  </si>
  <si>
    <t>GRAMPO PARALELO METALICO PARA CABO DE 6 A 50 MM2, COM 2 PARAFUSOS</t>
  </si>
  <si>
    <t>GRAMPO U DE 5/8 " N8 EM FERRO GALVANIZADO</t>
  </si>
  <si>
    <t>SC25KG</t>
  </si>
  <si>
    <t>GRAUTE CIMENTICIO PARA USO GERAL</t>
  </si>
  <si>
    <t>GRAXA LUBRIFICANTE</t>
  </si>
  <si>
    <t>GRELHA FOFO ARTICULADA, CARGA MAXIMA 1,5 T, *300 X 1000* MM, E= *15* MM</t>
  </si>
  <si>
    <t>GRELHA FOFO SIMPLES COM REQUADRO, CARGA MAXIMA 1,5 T, 150 X 1000 MM, E= *15* MM</t>
  </si>
  <si>
    <t>GRELHA FOFO SIMPLES COM REQUADRO, CARGA MAXIMA 1,5 T, 200 X 1000 MM, E= *15* MM</t>
  </si>
  <si>
    <t>144,22</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</si>
  <si>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</si>
  <si>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</si>
  <si>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</si>
  <si>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</si>
  <si>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</si>
  <si>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</si>
  <si>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</si>
  <si>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</si>
  <si>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</si>
  <si>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</si>
  <si>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GUARNICAO/ALIZAR/VISTA, E = *1,3* CM, L = *7,0* CM, EM POLIESTIRENO, BRANCO</t>
  </si>
  <si>
    <t>GUARNICAO/ALIZAR/VISTA, E = *1,5* CM, L = *5,0* CM, EM POLIESTIRENO, BRANCO</t>
  </si>
  <si>
    <t>HASTE ANCORA EM ACO GALVANIZADO, DIMENSOES 16 MM X 2000 MM</t>
  </si>
  <si>
    <t>HASTE DE ACO GALVANIZADO PARA FIXACAO DE CONCERTINA 2 "/3 M</t>
  </si>
  <si>
    <t>29,22</t>
  </si>
  <si>
    <t>HASTE METALICA PARA FIXACAO DE CALHA PLUVIAL,  ZINCADA, DOBRADA 90 GRAUS</t>
  </si>
  <si>
    <t>HEXAMETAFOSFATO DE SODIO</t>
  </si>
  <si>
    <t>HIDRANTE SUBTERRANEO, EM FERRO FUNDIDO, COM CURVA CURTA E CAIXA, DN 75 MM</t>
  </si>
  <si>
    <t>HIDRANTE SUBTERRANEO, EM FERRO FUNDIDO, COM CURVA LONGA E CAIXA, DN 75 MM</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</si>
  <si>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</si>
  <si>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</si>
  <si>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</si>
  <si>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</si>
  <si>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</si>
  <si>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</si>
  <si>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</si>
  <si>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</si>
  <si>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</si>
  <si>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IMPERMEABILIZADOR</t>
  </si>
  <si>
    <t>IMPERMEABILIZADOR (MENSALISTA)</t>
  </si>
  <si>
    <t>IMPERMEABILIZANTE FLEXIVEL BRANCO DE BASE ACRILICA PARA COBERTURAS</t>
  </si>
  <si>
    <t>IMUNIZANTE PARA MADEIRA, INCOLOR</t>
  </si>
  <si>
    <t>INSTALADOR DE TUBULACOES (TUBOS/EQUIPAMENTOS)</t>
  </si>
  <si>
    <t>INSTALADOR DE TUBULACOES (TUBOS/EQUIPAMENTOS) (MENSALISTA)</t>
  </si>
  <si>
    <t>INTERRUPTOR BIPOLAR SIMPLES 10 A, 250 V (APENAS MODULO)</t>
  </si>
  <si>
    <t>INTERRUPTOR INTERMEDIARIO 10 A, 250 V (APENAS MODULO)</t>
  </si>
  <si>
    <t>INTERRUPTOR PARALELO 10A, 250V (APENAS MODULO)</t>
  </si>
  <si>
    <t>INTERRUPTOR SIMPLES 10A, 250V (APENAS MODULO)</t>
  </si>
  <si>
    <t>ISOLADOR DE PORCELANA, TIPO BUCHA, PARA TENSAO DE *15* KV</t>
  </si>
  <si>
    <t>ISOLADOR DE PORCELANA, TIPO BUCHA, PARA TENSAO DE *35* KV</t>
  </si>
  <si>
    <t>ISOLADOR DE PORCELANA, TIPO PINO MONOCORPO, PARA TENSAO DE *15* KV</t>
  </si>
  <si>
    <t>ISOLADOR DE PORCELANA, TIPO PINO MONOCORPO, PARA TENSAO DE *35* KV</t>
  </si>
  <si>
    <t>JANELA BASCULANTE, ACO, COM BATENTE/REQUADRO, 60 X 60 CM (SEM VIDROS)</t>
  </si>
  <si>
    <t>JARDINEIRO</t>
  </si>
  <si>
    <t>JARDINEIRO (MENSALISTA)</t>
  </si>
  <si>
    <t>JOELHO COM VISITA, PVC SERIE R, 90 GRAUS, 100 X 75 MM, PARA ESGOTO PREDIAL</t>
  </si>
  <si>
    <t>26,78</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</si>
  <si>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</si>
  <si>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</si>
  <si>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</si>
  <si>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</si>
  <si>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</si>
  <si>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</si>
  <si>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</si>
  <si>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</si>
  <si>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</si>
  <si>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</si>
  <si>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</si>
  <si>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</si>
  <si>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</si>
  <si>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</si>
  <si>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</si>
  <si>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</si>
  <si>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</si>
  <si>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</si>
  <si>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</si>
  <si>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</si>
  <si>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</si>
  <si>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</si>
  <si>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</si>
  <si>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</si>
  <si>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</si>
  <si>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</si>
  <si>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</si>
  <si>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</si>
  <si>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</si>
  <si>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</si>
  <si>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</si>
  <si>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</si>
  <si>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</si>
  <si>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</si>
  <si>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</si>
  <si>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</si>
  <si>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</si>
  <si>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</si>
  <si>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</si>
  <si>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</si>
  <si>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</si>
  <si>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</si>
  <si>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</si>
  <si>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</si>
  <si>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</si>
  <si>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</si>
  <si>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</si>
  <si>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</si>
  <si>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</si>
  <si>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</si>
  <si>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</si>
  <si>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</si>
  <si>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</si>
  <si>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</si>
  <si>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</si>
  <si>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</si>
  <si>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</si>
  <si>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</si>
  <si>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</si>
  <si>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</si>
  <si>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</si>
  <si>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</si>
  <si>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</si>
  <si>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</si>
  <si>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</si>
  <si>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</si>
  <si>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</si>
  <si>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</si>
  <si>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</si>
  <si>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</si>
  <si>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</si>
  <si>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</si>
  <si>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</si>
  <si>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</si>
  <si>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</si>
  <si>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</si>
  <si>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</si>
  <si>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</si>
  <si>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</si>
  <si>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</si>
  <si>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</si>
  <si>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</si>
  <si>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41,22</t>
  </si>
  <si>
    <t>JUNCAO DUPLA, PVC SERIE R, DN 100 X 100 X 100 MM,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</si>
  <si>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</si>
  <si>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</si>
  <si>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</si>
  <si>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</si>
  <si>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</si>
  <si>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</si>
  <si>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</si>
  <si>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</si>
  <si>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</si>
  <si>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</si>
  <si>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</si>
  <si>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</si>
  <si>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</si>
  <si>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</si>
  <si>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</si>
  <si>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</si>
  <si>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</si>
  <si>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</si>
  <si>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</si>
  <si>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</si>
  <si>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</si>
  <si>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</si>
  <si>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</si>
  <si>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</si>
  <si>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</si>
  <si>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</si>
  <si>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</si>
  <si>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</si>
  <si>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</si>
  <si>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</si>
  <si>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</si>
  <si>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17 X 3 MM (ALTURA X ESPESSURA)</t>
  </si>
  <si>
    <t>JUNTA PLASTICA DE DILATACAO PARA PISOS, COR CINZA, 27 X 3 MM (ALTURA X ESPESSURA)</t>
  </si>
  <si>
    <t>KIT DE ACESSORIOS PARA BANHEIRO EM METAL CROMADO, 5 PECAS</t>
  </si>
  <si>
    <t>LADRILHO HIDRAULICO, *20 X 20* CM, E= 2 CM, RAMPA, NATURAL</t>
  </si>
  <si>
    <t>LADRILHO HIDRAULICO, *20 X 20* CM, E= 2 CM, TATIL ALERTA OU DIRECIONAL, AMARELO</t>
  </si>
  <si>
    <t>LADRILHO HIDRAULICO, *30 X 30* CM, E= 2 CM, MILANO, NATURAL</t>
  </si>
  <si>
    <t>29,08</t>
  </si>
  <si>
    <t>33,64</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</si>
  <si>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</si>
  <si>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</si>
  <si>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</si>
  <si>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</si>
  <si>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</si>
  <si>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</si>
  <si>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</si>
  <si>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</si>
  <si>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</si>
  <si>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</si>
  <si>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</si>
  <si>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</si>
  <si>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</si>
  <si>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</si>
  <si>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</si>
  <si>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</si>
  <si>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</si>
  <si>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</si>
  <si>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</si>
  <si>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</si>
  <si>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</si>
  <si>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</si>
  <si>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</si>
  <si>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</si>
  <si>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</si>
  <si>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</si>
  <si>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</si>
  <si>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</si>
  <si>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</si>
  <si>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</si>
  <si>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</si>
  <si>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</si>
  <si>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</si>
  <si>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</si>
  <si>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</si>
  <si>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</si>
  <si>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</si>
  <si>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</si>
  <si>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</si>
  <si>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</si>
  <si>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LINHA DE PEDREIRO LISA 100 M</t>
  </si>
  <si>
    <t>LIQUIDO PARA BRILHO PAREDES INTERNAS</t>
  </si>
  <si>
    <t>LIXA D'AGUA EM FOLHA, GRAO 100</t>
  </si>
  <si>
    <t>LIXA EM FOLHA PARA FERRO, NUMERO 150</t>
  </si>
  <si>
    <t>LIXA EM FOLHA PARA PAREDE OU MADEIRA, NUMERO 120 (COR VERMELHA)</t>
  </si>
  <si>
    <t>LOCACAO DE BOMBA MANUAL PARA TESTE HIDROSTATICO ATE 30 BAR</t>
  </si>
  <si>
    <t>LOCACAO DE BOMBA MANUAL PARA TESTE HIDROSTATICO ATE 60 BAR</t>
  </si>
  <si>
    <t>LOCACAO DE CRUZETA PARA ESCORA METALICA</t>
  </si>
  <si>
    <t>LOCACAO DE FORMA PLASTICA PARA LAJE NERVURADA, DIMENSOES *60* X *60* X *16* CM</t>
  </si>
  <si>
    <t>5,94</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</si>
  <si>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</si>
  <si>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</si>
  <si>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</si>
  <si>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</si>
  <si>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</si>
  <si>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LONA PLASTICA PRETA, E= 150 MICRA</t>
  </si>
  <si>
    <t>LUMINARIA ABERTA P/ ILUMINACAO PUBLICA, TIPO X-57 PETERCO OU EQUIV</t>
  </si>
  <si>
    <t>32,07</t>
  </si>
  <si>
    <t>LUMINARIA DUPLA P/SINALIZACAO, TIPO WETZEL AS-2/110 OU EQUIV</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</si>
  <si>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</si>
  <si>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</si>
  <si>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</si>
  <si>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</si>
  <si>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</si>
  <si>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</si>
  <si>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</si>
  <si>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</si>
  <si>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</si>
  <si>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</si>
  <si>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</si>
  <si>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</si>
  <si>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</si>
  <si>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</si>
  <si>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</si>
  <si>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</si>
  <si>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</si>
  <si>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</si>
  <si>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</si>
  <si>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</si>
  <si>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</si>
  <si>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</si>
  <si>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</si>
  <si>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</si>
  <si>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</si>
  <si>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</si>
  <si>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</si>
  <si>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</si>
  <si>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</si>
  <si>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</si>
  <si>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</si>
  <si>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</si>
  <si>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</si>
  <si>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</si>
  <si>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</si>
  <si>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</si>
  <si>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</si>
  <si>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</si>
  <si>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</si>
  <si>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</si>
  <si>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</si>
  <si>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</si>
  <si>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</si>
  <si>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</si>
  <si>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</si>
  <si>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</si>
  <si>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</si>
  <si>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</si>
  <si>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19,14</t>
  </si>
  <si>
    <t>LUVA DE CORRER, PVC SERIE REFORCADA - R, 100 MM, PARA ESGOTO PREDIAL</t>
  </si>
  <si>
    <t>LUVA DE CORRER, PVC SERIE REFORCADA - R, 150 MM, PARA ESGOTO PREDIAL</t>
  </si>
  <si>
    <t>61,44</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</si>
  <si>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</si>
  <si>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</si>
  <si>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</si>
  <si>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</si>
  <si>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</si>
  <si>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</si>
  <si>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</si>
  <si>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</si>
  <si>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</si>
  <si>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</si>
  <si>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</si>
  <si>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</si>
  <si>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</si>
  <si>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</si>
  <si>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</si>
  <si>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</si>
  <si>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</si>
  <si>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</si>
  <si>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</si>
  <si>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X 1/2"</t>
  </si>
  <si>
    <t>LUVA DE REDUCAO DE FERRO GALVANIZADO, COM ROSCA BSP MACHO/FEMEA, DE 1" X 3/4"</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</si>
  <si>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</si>
  <si>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</si>
  <si>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</si>
  <si>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</si>
  <si>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</si>
  <si>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</si>
  <si>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</si>
  <si>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</si>
  <si>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</si>
  <si>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</si>
  <si>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</si>
  <si>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</si>
  <si>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</si>
  <si>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</si>
  <si>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</si>
  <si>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</si>
  <si>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</si>
  <si>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</si>
  <si>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</si>
  <si>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</si>
  <si>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</si>
  <si>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</si>
  <si>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</si>
  <si>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</si>
  <si>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</si>
  <si>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</si>
  <si>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</si>
  <si>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</si>
  <si>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</si>
  <si>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</si>
  <si>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</si>
  <si>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</si>
  <si>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</si>
  <si>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</si>
  <si>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</si>
  <si>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</si>
  <si>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</si>
  <si>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</si>
  <si>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</si>
  <si>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</si>
  <si>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</si>
  <si>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</si>
  <si>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</si>
  <si>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</si>
  <si>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20,40</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</si>
  <si>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</si>
  <si>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</si>
  <si>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</si>
  <si>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50 MM (2")</t>
  </si>
  <si>
    <t>LUVA PARA ELETRODUTO, EM ACO GALVANIZADO ELETROLITICO, DIAMETRO DE 80 MM (3")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</si>
  <si>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</si>
  <si>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</si>
  <si>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</si>
  <si>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</si>
  <si>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</si>
  <si>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</si>
  <si>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</si>
  <si>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</si>
  <si>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</si>
  <si>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</si>
  <si>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</si>
  <si>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</si>
  <si>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</si>
  <si>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</si>
  <si>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</si>
  <si>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</si>
  <si>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</si>
  <si>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</si>
  <si>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</si>
  <si>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</si>
  <si>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</si>
  <si>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</si>
  <si>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</si>
  <si>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</si>
  <si>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</si>
  <si>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</si>
  <si>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</si>
  <si>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</si>
  <si>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</si>
  <si>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</si>
  <si>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</si>
  <si>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</si>
  <si>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</si>
  <si>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</si>
  <si>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</si>
  <si>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</si>
  <si>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</si>
  <si>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</si>
  <si>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</si>
  <si>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</si>
  <si>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</si>
  <si>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</si>
  <si>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</si>
  <si>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</si>
  <si>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</si>
  <si>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</si>
  <si>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</si>
  <si>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</si>
  <si>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</si>
  <si>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</si>
  <si>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</si>
  <si>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</si>
  <si>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</si>
  <si>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</si>
  <si>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MACARICO DE SOLDA 201 PARA EXTENSAO GLP OU ACETILENO</t>
  </si>
  <si>
    <t>MACARIQUEIRO</t>
  </si>
  <si>
    <t>MACARIQUEIRO (MENSALISTA)</t>
  </si>
  <si>
    <t>105,90</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</si>
  <si>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</si>
  <si>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</si>
  <si>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</si>
  <si>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</si>
  <si>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</si>
  <si>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</si>
  <si>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</si>
  <si>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MANTA ALUMINIZADA 1 FACE PARA SUBCOBERTURA, E = *1* MM</t>
  </si>
  <si>
    <t>MANTA ANTIRRUIDO DE POLIESTER (PET) PARA CONTRAPISO E = *8* MM</t>
  </si>
  <si>
    <t>MANTA DE BORRACHA ANTIRRUIDO 5 MM</t>
  </si>
  <si>
    <t>MANTA DE POLIETILENO EXPANDIDO (PEBD) ANTICHAMAS, E = 8 MM</t>
  </si>
  <si>
    <t>MANTA DE POLIETILENO EXPANDIDO (PEBD), E = 5 MM</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</si>
  <si>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</si>
  <si>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</si>
  <si>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</si>
  <si>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</si>
  <si>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</si>
  <si>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</si>
  <si>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</si>
  <si>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39,02</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</si>
  <si>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</si>
  <si>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</si>
  <si>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</si>
  <si>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</si>
  <si>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</si>
  <si>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</si>
  <si>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PADRAO, PESO DE 32 KG</t>
  </si>
  <si>
    <t>MARTELO DEMOLIDOR PNEUMATICO MANUAL, PESO  DE 28 KG, COM SILENCIADOR</t>
  </si>
  <si>
    <t>MARTELO PERFURADOR PNEUMATICO MANUAL, HASTE 25 X 75 MM, 21 KG</t>
  </si>
  <si>
    <t>MARTELO PERFURADOR PNEUMATICO MANUAL, PESO DE 25 KG, COM SILENCIADOR</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</si>
  <si>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</si>
  <si>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</si>
  <si>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</si>
  <si>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</si>
  <si>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</si>
  <si>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</si>
  <si>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</si>
  <si>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96,06</t>
  </si>
  <si>
    <t>MECANICO DE EQUIPAMENTOS PESADOS</t>
  </si>
  <si>
    <t>MECANICO DE EQUIPAMENTOS PESADOS (MENSALISTA)</t>
  </si>
  <si>
    <t>MECANICO DE REFRIGERACAO</t>
  </si>
  <si>
    <t>MECANICO DE REFRIGERACAO (MENSALISTA)</t>
  </si>
  <si>
    <t>MEDIDOR DE NIVEL ESTATICO E DINAMICO PARA POCO, COMPRIMENTO DE 200 M</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</si>
  <si>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</si>
  <si>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</si>
  <si>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</si>
  <si>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</si>
  <si>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</si>
  <si>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</si>
  <si>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</si>
  <si>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MESTRE DE OBRAS (MENSALISTA)</t>
  </si>
  <si>
    <t>METACAULIM DE ALTA REATIVIDADE/CAULIM CALCINADO</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</si>
  <si>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</si>
  <si>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</si>
  <si>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</si>
  <si>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</si>
  <si>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</si>
  <si>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MISTURADOR BASE PARA CHUVEIRO/BANHEIRA, 1/2 " OU 3/4 ", SOLDAVEL OU ROSCAVEL</t>
  </si>
  <si>
    <t>MISTURADOR CROMADO DE MESA BICA BAIXA PARA LAVATORIO (REF 1875)</t>
  </si>
  <si>
    <t>MISTURADOR CROMADO DE PAREDE PARA LAVATORIO (REF 1178)</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</si>
  <si>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</si>
  <si>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</si>
  <si>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</si>
  <si>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</si>
  <si>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 (MENSALISTA)</t>
  </si>
  <si>
    <t>MONTADOR DE ESTRUTURAS METALICAS (MENSALISTA)</t>
  </si>
  <si>
    <t>MONTADOR DE MAQUINAS (MENSALISTA)</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</si>
  <si>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</si>
  <si>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</si>
  <si>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</si>
  <si>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</si>
  <si>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</si>
  <si>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 (MENSALISTA)</t>
  </si>
  <si>
    <t>MOTORISTA DE CAMINHAO-CARRETA (MENSALISTA)</t>
  </si>
  <si>
    <t>MOTORISTA DE CARRO DE PASSEIO (MENSALISTA)</t>
  </si>
  <si>
    <t>MOTORISTA DE ONIBUS / MICRO-ONIBUS (MENSALISTA)</t>
  </si>
  <si>
    <t>MOTORISTA OPERADOR DE CAMINHAO COM MUNCK (MENSALISTA)</t>
  </si>
  <si>
    <t>MOTOSSERRA PORTATIL COM MOTOR A GASOLINA DE *60* CC</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</si>
  <si>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</si>
  <si>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</si>
  <si>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</si>
  <si>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</si>
  <si>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</si>
  <si>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26,72</t>
  </si>
  <si>
    <t>MUDA DE ARBUSTO, BUXINHO, H= *50* M</t>
  </si>
  <si>
    <t>MUDA DE ARBUSTO, PINGO DE OURO/ VIOLETEIRA, H = *10 A 20* CM</t>
  </si>
  <si>
    <t>31,89</t>
  </si>
  <si>
    <t>65,51</t>
  </si>
  <si>
    <t>MUDA DE PALMEIRA, ARECA, H= *1,50* CM</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</si>
  <si>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</si>
  <si>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</si>
  <si>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</si>
  <si>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</si>
  <si>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</si>
  <si>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</si>
  <si>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</si>
  <si>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</si>
  <si>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</si>
  <si>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</si>
  <si>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</si>
  <si>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</si>
  <si>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</si>
  <si>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</si>
  <si>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</si>
  <si>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</si>
  <si>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</si>
  <si>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</si>
  <si>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</si>
  <si>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</si>
  <si>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</si>
  <si>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</si>
  <si>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</si>
  <si>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</si>
  <si>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</si>
  <si>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</si>
  <si>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</si>
  <si>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</si>
  <si>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</si>
  <si>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</si>
  <si>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</si>
  <si>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</si>
  <si>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</si>
  <si>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</si>
  <si>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</si>
  <si>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OLEO COMBUSTIVEL BPF A GRANEL</t>
  </si>
  <si>
    <t>OLEO DE LINHACA</t>
  </si>
  <si>
    <t>OLEO DIESEL COMBUSTIVEL COMUM</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</si>
  <si>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</si>
  <si>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</si>
  <si>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</si>
  <si>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</si>
  <si>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</si>
  <si>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</si>
  <si>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</si>
  <si>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</si>
  <si>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</si>
  <si>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</si>
  <si>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</si>
  <si>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</si>
  <si>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</si>
  <si>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</si>
  <si>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 (MENSALISTA)</t>
  </si>
  <si>
    <t>OPERADOR DE MARTELETE OU MARTELETEIRO</t>
  </si>
  <si>
    <t>OPERADOR DE MARTELETE OU MARTELETEIRO (MENSALISTA)</t>
  </si>
  <si>
    <t>OPERADOR DE MOTO SCRAPER (MENSALISTA)</t>
  </si>
  <si>
    <t>18,86</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</si>
  <si>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</si>
  <si>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</si>
  <si>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</si>
  <si>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</si>
  <si>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</si>
  <si>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</si>
  <si>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</si>
  <si>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</si>
  <si>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</si>
  <si>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</si>
  <si>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</si>
  <si>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</si>
  <si>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</si>
  <si>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</si>
  <si>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</si>
  <si>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PAPEL KRAFT BETUMADO</t>
  </si>
  <si>
    <t>PAPELEIRA DE PAREDE EM METAL CROMADO SEM TAMPA</t>
  </si>
  <si>
    <t>PAPELEIRA PLASTICA TIPO DISPENSER PARA PAPEL HIGIENICO ROLAO</t>
  </si>
  <si>
    <t>PARA-RAIOS DE BAIXA TENSAO, TENSAO DE OPERACAO *280* V , CORRENTE MAXIMA *20* KA</t>
  </si>
  <si>
    <t>PARAFUSO DE ACO TIPO CHUMBADOR PARABOLT, DIAMETRO 1/2", COMPRIMENTO 75 MM</t>
  </si>
  <si>
    <t>PARAFUSO DE ACO TIPO CHUMBADOR PARABOLT, DIAMETRO 3/8", COMPRIMENTO 75 MM</t>
  </si>
  <si>
    <t>PARAFUSO FRANCES ZINCADO, DIAMETRO 1/2'', COMPRIMENTO 2'', COM PORCA E ARRUELA</t>
  </si>
  <si>
    <t>PARAFUSO FRANCES ZINCADO, DIAMETRO 1/2", COMPRIMENTO 4", COM PORCA E ARRUELA</t>
  </si>
  <si>
    <t>6,69</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</si>
  <si>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</si>
  <si>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</si>
  <si>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</si>
  <si>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</si>
  <si>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</si>
  <si>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</si>
  <si>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</si>
  <si>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SEXTAVADO, COM ROSCA INTEIRA, DIAMETRO 1/4", COMPRIMENTO 1/2"</t>
  </si>
  <si>
    <t>PARAFUSO ZINCADO, SEXTAVADO, COM ROSCA INTEIRA, DIAMETRO 3/8", COMPRIMENTO 2"</t>
  </si>
  <si>
    <t>16,95</t>
  </si>
  <si>
    <t>PASTA DESENGRAXANTE PARA MAOS</t>
  </si>
  <si>
    <t>PASTA VEDA JUNTAS/ROSCA, LATA DE *500* G, PARA INSTALACOES DE GAS E OUTROS</t>
  </si>
  <si>
    <t>PASTILHA CERAMICA/PORCELANA, REVEST INT/EXT E  PISCINA, CORES FRIAS *5 X 5* CM</t>
  </si>
  <si>
    <t>PASTILHA CERAMICA/PORCELANA, REVEST INT/EXT E  PISCINA, CORES QUENTES *5 X 5* CM</t>
  </si>
  <si>
    <t>PASTILHEIRO</t>
  </si>
  <si>
    <t>PASTILHEIRO (MENSALISTA)</t>
  </si>
  <si>
    <t>PEDRA ARDOSIA, CINZA, *40 X 40* CM, E= *1 CM</t>
  </si>
  <si>
    <t>PEDRA ARDOSIA, CINZA, 20  X  40 CM,  E=  *1 CM</t>
  </si>
  <si>
    <t>PEDRA ARDOSIA, CINZA, 30  X  30,  E= *1 CM</t>
  </si>
  <si>
    <t>PEDRA BRITADA GRADUADA, CLASSIFICADA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</si>
  <si>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</si>
  <si>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</si>
  <si>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</si>
  <si>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</si>
  <si>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</si>
  <si>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PORTUGUESA  OU PETIT PAVE, BRANCA OU PRETA</t>
  </si>
  <si>
    <t>PEDREIRO</t>
  </si>
  <si>
    <t>PEDREIRO (MENSALISTA)</t>
  </si>
  <si>
    <t>PEITORIL EM MARMORE, POLIDO, BRANCO COMUM, L= *15* CM, E=  *3* CM, CORTE RETO</t>
  </si>
  <si>
    <t>PEITORIL PRE-MOLDADO EM GRANILITE, MARMORITE OU GRANITINA, L = *15* CM</t>
  </si>
  <si>
    <t>56,29</t>
  </si>
  <si>
    <t>PELICULA REFLETIVA, GT 7 ANOS PARA SINALIZACAO VERTICAL</t>
  </si>
  <si>
    <t>50,36</t>
  </si>
  <si>
    <t>PERFIL "U" DE ACO LAMINADO, "U" 102 X 9,3</t>
  </si>
  <si>
    <t>PERFIL "U" DE ACO LAMINADO, "U" 152 X 15,6</t>
  </si>
  <si>
    <t>PERFIL "U" SIMPLES DE ACO GALVANIZADO DOBRADO 75 X *40* MM, E = 2,65 MM</t>
  </si>
  <si>
    <t>PERFIL CANTONEIRA L, LISA, EM ACO, 25 X 30 MM, E = 0,5 MM, PARA ESTRUTURA DRYWALL</t>
  </si>
  <si>
    <t>PERFIL CARTOLA DE ACO GALVANIZADO, *20 X 30 X 10* MM, E =  0,8 MM</t>
  </si>
  <si>
    <t>PERFIL DE ALUMINIO ANODIZADO</t>
  </si>
  <si>
    <t>PERFIL DE BORRACHA EPDM MACICO *12 X 15* MM PARA ESQUADRIAS</t>
  </si>
  <si>
    <t>PERFILADO PERFURADO DUPLO 38 X 76 MM, CHAPA 22</t>
  </si>
  <si>
    <t>PERFILADO PERFURADO SIMPLES 38 X 38 MM, CHAPA 22</t>
  </si>
  <si>
    <t>PERFILADO PERFURADO 19 X 38 MM, CHAPA 22</t>
  </si>
  <si>
    <t>PIGMENTO EM PO PARA ARGAMASSAS, CIMENTOS E OUTROS</t>
  </si>
  <si>
    <t>62,77</t>
  </si>
  <si>
    <t>PINCEL CHATO (TRINCHA) CERDAS GRIS 1.1/2 " (38 MM)</t>
  </si>
  <si>
    <t>PINO DE ACO COM FURO, HASTE = 27 MM (ACAO DIRETA)</t>
  </si>
  <si>
    <t>PINO DE ACO LISO 1/4 ", HASTE = *36,5* MM (ACAO DIRETA)</t>
  </si>
  <si>
    <t>PINO DE ACO LISO 1/4 ", HASTE = *53* MM (ACAO DIRETA)</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</si>
  <si>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</si>
  <si>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</si>
  <si>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</si>
  <si>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</si>
  <si>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</si>
  <si>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</si>
  <si>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</si>
  <si>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PASTILHADO EM PLACAS 50 X 50 CM, E = *3,5* MM, PARA COLA, PRETO</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</si>
  <si>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</si>
  <si>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</si>
  <si>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</si>
  <si>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</si>
  <si>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</si>
  <si>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</si>
  <si>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</si>
  <si>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KORODUR (INCLUSO EXECUCAO)</t>
  </si>
  <si>
    <t>PISO PODOTATIL DE CONCRETO - DIRECIONAL E ALERTA, *40 X 40 X 2,5* CM</t>
  </si>
  <si>
    <t>PISO PORCELANATO, BORDA RETA, EXTRA, FORMATO MAIOR QUE 2025 CM2</t>
  </si>
  <si>
    <t>25,69</t>
  </si>
  <si>
    <t>PLACA CIMENTICIA LISA E = 10 MM, DE 1,20 X 3,00 M (SEM AMIANTO)</t>
  </si>
  <si>
    <t>PLACA CIMENTICIA LISA E = 6 MM, DE 1,20 X 3,00 M (SEM AMIANTO)</t>
  </si>
  <si>
    <t>PLACA DE ACO ESMALTADA PARA  IDENTIFICACAO DE RUA, *45 CM X 20* CM</t>
  </si>
  <si>
    <t>PLACA DE INAUGURACAO EM BRONZE *35X 50*CM</t>
  </si>
  <si>
    <t>PLACA DE INAUGURACAO METALICA, *40* CM X *60* CM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</si>
  <si>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</si>
  <si>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</si>
  <si>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</si>
  <si>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</si>
  <si>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</si>
  <si>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</si>
  <si>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</si>
  <si>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</si>
  <si>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</si>
  <si>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</si>
  <si>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</si>
  <si>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</si>
  <si>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</si>
  <si>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</si>
  <si>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</si>
  <si>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</si>
  <si>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</si>
  <si>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</si>
  <si>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</si>
  <si>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</si>
  <si>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</si>
  <si>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</si>
  <si>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</si>
  <si>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</si>
  <si>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</si>
  <si>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</si>
  <si>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</si>
  <si>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</si>
  <si>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</si>
  <si>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</si>
  <si>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</si>
  <si>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</si>
  <si>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</si>
  <si>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</si>
  <si>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POLIESTIRENO EXPANDIDO/EPS (ISOPOR), PEROLAS, PARA CONCRETO LEVE</t>
  </si>
  <si>
    <t>POLIESTIRENO EXPANDIDO/EPS (ISOPOR), TIPO 2F, BLOCO</t>
  </si>
  <si>
    <t>POLVORA NEGRA</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</si>
  <si>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</si>
  <si>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</si>
  <si>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</si>
  <si>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</si>
  <si>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</si>
  <si>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</si>
  <si>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</si>
  <si>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</si>
  <si>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</si>
  <si>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</si>
  <si>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</si>
  <si>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</si>
  <si>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DENTE PARA FRESADORA</t>
  </si>
  <si>
    <t>PORTA TOALHA BANHO EM METAL CROMADO, TIPO BARRA</t>
  </si>
  <si>
    <t>PORTA TOALHA ROSTO EM METAL CROMADO, TIPO ARGOLA</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</si>
  <si>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</si>
  <si>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</si>
  <si>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</si>
  <si>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</si>
  <si>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</si>
  <si>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</si>
  <si>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</si>
  <si>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</si>
  <si>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</si>
  <si>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</si>
  <si>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</si>
  <si>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</si>
  <si>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</si>
  <si>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</si>
  <si>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</si>
  <si>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</si>
  <si>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</si>
  <si>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</si>
  <si>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</si>
  <si>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</si>
  <si>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</si>
  <si>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</si>
  <si>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</si>
  <si>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</si>
  <si>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</si>
  <si>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9,71</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</si>
  <si>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</si>
  <si>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</si>
  <si>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</si>
  <si>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</si>
  <si>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</si>
  <si>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</si>
  <si>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</si>
  <si>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</si>
  <si>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</si>
  <si>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</si>
  <si>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</si>
  <si>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</si>
  <si>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</si>
  <si>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</si>
  <si>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</si>
  <si>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</si>
  <si>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</si>
  <si>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UNIVERSAL, FUNDO ANTICORROSIVO TIPO ZARCAO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</si>
  <si>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</si>
  <si>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</si>
  <si>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</si>
  <si>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</si>
  <si>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</si>
  <si>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</si>
  <si>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SOLAR FPS 30, EMBALAGEM 2 LITROS</t>
  </si>
  <si>
    <t>PRUMO DE CENTRO EM ACO *400* G</t>
  </si>
  <si>
    <t>PRUMO DE PAREDE EM ACO 700 A 750 G</t>
  </si>
  <si>
    <t>PULSADOR CAMPAINHA 10A, 250V (APENAS MODULO)</t>
  </si>
  <si>
    <t>PULSADOR MINUTERIA 10A, 250V (APENAS MODULO)</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</si>
  <si>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</si>
  <si>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</si>
  <si>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</si>
  <si>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</si>
  <si>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</si>
  <si>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</si>
  <si>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</si>
  <si>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</si>
  <si>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</si>
  <si>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</si>
  <si>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</si>
  <si>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</si>
  <si>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</si>
  <si>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</si>
  <si>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</si>
  <si>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</si>
  <si>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</si>
  <si>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</si>
  <si>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</si>
  <si>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</si>
  <si>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</si>
  <si>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</si>
  <si>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</si>
  <si>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</si>
  <si>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</si>
  <si>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</si>
  <si>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</si>
  <si>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</si>
  <si>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38,32</t>
  </si>
  <si>
    <t>REBOLO ABRASIVO RETO DE USO GERAL GRAO 36, DE 6 X 1 " (DIAMETRO X ALTURA)</t>
  </si>
  <si>
    <t>REBOLO ABRASIVO RETO DE USO GERAL GRAO 36, DE 6 X 3/4 " (DIAMETRO X ALTURA)</t>
  </si>
  <si>
    <t>REDUCAO EXCENTRICA PVC NBR 10569 P/REDE COLET ESG PB JE 150 X 100MM</t>
  </si>
  <si>
    <t>REDUCAO EXCENTRICA PVC NBR 10569 P/REDE COLET ESG PB JE 200 X 150MM</t>
  </si>
  <si>
    <t>REDUCAO EXCENTRICA PVC NBR 10569 P/REDE COLET ESG PB JE 250 X 200MM</t>
  </si>
  <si>
    <t>266,66</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</si>
  <si>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</si>
  <si>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</si>
  <si>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</si>
  <si>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</si>
  <si>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</si>
  <si>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</si>
  <si>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76,23</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</si>
  <si>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</si>
  <si>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</si>
  <si>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</si>
  <si>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</si>
  <si>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</si>
  <si>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</si>
  <si>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</si>
  <si>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</si>
  <si>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</si>
  <si>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</si>
  <si>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</si>
  <si>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</si>
  <si>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</si>
  <si>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</si>
  <si>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</si>
  <si>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</si>
  <si>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</si>
  <si>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</si>
  <si>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</si>
  <si>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</si>
  <si>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</si>
  <si>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</si>
  <si>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</si>
  <si>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</si>
  <si>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</si>
  <si>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</si>
  <si>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</si>
  <si>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</si>
  <si>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</si>
  <si>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OU REGULADOR DE GAS COZINHA, VAZAO DE 2 KG/H, 2,8 KPA</t>
  </si>
  <si>
    <t>REGISTRO PRESSAO BRUTO EM LATAO FORJADO, BITOLA 1/2 " (REF 1400)</t>
  </si>
  <si>
    <t>REGISTRO PRESSAO BRUTO EM LATAO FORJADO, BITOLA 3/4 " (REF 1400)</t>
  </si>
  <si>
    <t>REGUA DE ALUMINIO PARA PEDREIRO 2 X 1 "</t>
  </si>
  <si>
    <t>REJUNTE BRANCO, CIMENTICIO</t>
  </si>
  <si>
    <t>REJUNTE COLORIDO, CIMENTICIO</t>
  </si>
  <si>
    <t>REJUNTE EPOXI BRANCO</t>
  </si>
  <si>
    <t>REJUNTE EPOXI COR</t>
  </si>
  <si>
    <t>53,67</t>
  </si>
  <si>
    <t>RELE FOTOELETRICO INTERNO E EXTERNO BIVOLT 1000 W, DE CONECTOR, SEM BASE</t>
  </si>
  <si>
    <t>REMOVEDOR DE TINTA OLEO/ESMALTE VERNIZ</t>
  </si>
  <si>
    <t>RESINA ACRILICA BASE AGUA - COR BRANCA</t>
  </si>
  <si>
    <t>RESPIRADOR DESCARTAVEL SEM VALVULA DE EXALACAO, PFF 1</t>
  </si>
  <si>
    <t>RETARDO PARA CORDEL DETONANTE</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</si>
  <si>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</si>
  <si>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</si>
  <si>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</si>
  <si>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</si>
  <si>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</si>
  <si>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EM MARMORE, POLIDO, BRANCO COMUM, L= *7* CM, E=  *2* CM, CORTE RETO</t>
  </si>
  <si>
    <t>RODAPE PLANO PARA PISO VINILICO, H = 5 CM</t>
  </si>
  <si>
    <t>RODAPE PRE-MOLDADO DE GRANILITE, MARMORITE OU GRANITINA L = 10 CM</t>
  </si>
  <si>
    <t>RODO PARA CHAO 40 CM COM CABO</t>
  </si>
  <si>
    <t>24,47</t>
  </si>
  <si>
    <t>ROLO DE ESPUMA POLIESTER 23 CM (SEM CABO)</t>
  </si>
  <si>
    <t>ROLO DE LA DE CARNEIRO 23 CM (SEM CABO)</t>
  </si>
  <si>
    <t>ROMPEDOR ELETRICO PESO 26 KG, POTENCIA OPERACIONAL DE 2,5 KW</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</si>
  <si>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</si>
  <si>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</si>
  <si>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</si>
  <si>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</si>
  <si>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</si>
  <si>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</si>
  <si>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20,65</t>
  </si>
  <si>
    <t>SABAO EM PO</t>
  </si>
  <si>
    <t>SABONETEIRA DE PAREDE EM METAL CROMADO</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</si>
  <si>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</si>
  <si>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</si>
  <si>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</si>
  <si>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</si>
  <si>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</si>
  <si>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</si>
  <si>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</si>
  <si>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</si>
  <si>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</si>
  <si>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</si>
  <si>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</si>
  <si>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</si>
  <si>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</si>
  <si>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</si>
  <si>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</si>
  <si>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</si>
  <si>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</si>
  <si>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</si>
  <si>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</si>
  <si>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</si>
  <si>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</si>
  <si>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</si>
  <si>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</si>
  <si>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</si>
  <si>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</si>
  <si>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</si>
  <si>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</si>
  <si>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</si>
  <si>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</si>
  <si>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</si>
  <si>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BARRA DE ESTANHO-CHUMBO 50/50</t>
  </si>
  <si>
    <t>SOLDA EM VARETA FOSCOPER, D = *2,5* MM  X COMPRIMENTO 500 MM</t>
  </si>
  <si>
    <t>SOLDADOR</t>
  </si>
  <si>
    <t>SOLDADOR (MENSALISTA)</t>
  </si>
  <si>
    <t>SOLDADOR ELETRICO (PARA SOLDA A SER TESTADA COM RAIOS "X") (MENSALISTA)</t>
  </si>
  <si>
    <t>SOLEIRA PRE-MOLDADA EM GRANILITE, MARMORITE OU GRANITINA, L = *15 CM</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</si>
  <si>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</si>
  <si>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</si>
  <si>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</si>
  <si>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</si>
  <si>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</si>
  <si>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</si>
  <si>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</si>
  <si>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</si>
  <si>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</si>
  <si>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</si>
  <si>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</si>
  <si>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19,45</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</si>
  <si>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</si>
  <si>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</si>
  <si>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</si>
  <si>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</si>
  <si>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</si>
  <si>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</si>
  <si>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</si>
  <si>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</si>
  <si>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GUIA SIMPLES COM ROLDANA EM POLIPROPILENO PARA CHUMBAR, H = 20 CM</t>
  </si>
  <si>
    <t>SUPORTE ISOLADOR SIMPLES DIAMETRO NOMINAL 5/16", COM ROSCA SOBERBA E BUCHA</t>
  </si>
  <si>
    <t>SUPORTE PARA CALHA DE 150 MM EM FERRO GALVANIZADO</t>
  </si>
  <si>
    <t>SUPORTE PARA TUBO DIAMETRO NOMINAL 2", COM ROSCA MECANICA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</si>
  <si>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</si>
  <si>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</si>
  <si>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</si>
  <si>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</si>
  <si>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</si>
  <si>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</si>
  <si>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FOFO ARTICULADO P/ REGISTRO, CLASSE A15 CARGA MAX 1,5 T, *200 X 200* MM</t>
  </si>
  <si>
    <t>TAMPAO FOFO ARTICULADO P/ REGISTRO, CLASSE A15 CARGA MAXIMA 1,5 T, *400 X 400* MM</t>
  </si>
  <si>
    <t>TAMPAO FOFO SIMPLES COM BASE, CLASSE A15 CARGA MAX 1,5 T, 300 X 400 MM</t>
  </si>
  <si>
    <t>TAMPAO FOFO SIMPLES, CLASSE A15 CARGA MAX 1,5 T, *550 X 1100* MM, REDE TELEFONE</t>
  </si>
  <si>
    <t>TANQUE ACO INOXIDAVEL (ACO 304) COM ESFREGADOR E VALVULA, DE *50 X 40 X 22* CM</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</si>
  <si>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</si>
  <si>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</si>
  <si>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</si>
  <si>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</si>
  <si>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</si>
  <si>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</si>
  <si>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</si>
  <si>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</si>
  <si>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</si>
  <si>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</si>
  <si>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</si>
  <si>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</si>
  <si>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</si>
  <si>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</si>
  <si>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</si>
  <si>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</si>
  <si>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</si>
  <si>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</si>
  <si>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</si>
  <si>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</si>
  <si>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</si>
  <si>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</si>
  <si>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</si>
  <si>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</si>
  <si>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</si>
  <si>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</si>
  <si>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34,15</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</si>
  <si>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</si>
  <si>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</si>
  <si>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</si>
  <si>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</si>
  <si>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</si>
  <si>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</si>
  <si>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</si>
  <si>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</si>
  <si>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</si>
  <si>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</si>
  <si>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</si>
  <si>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</si>
  <si>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</si>
  <si>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</si>
  <si>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</si>
  <si>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</si>
  <si>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34,98</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</si>
  <si>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</si>
  <si>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</si>
  <si>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</si>
  <si>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</si>
  <si>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</si>
  <si>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</si>
  <si>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</si>
  <si>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</si>
  <si>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</si>
  <si>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</si>
  <si>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</si>
  <si>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</si>
  <si>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</si>
  <si>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</si>
  <si>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</si>
  <si>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</si>
  <si>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</si>
  <si>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</si>
  <si>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</si>
  <si>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</si>
  <si>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</si>
  <si>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</si>
  <si>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</si>
  <si>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</si>
  <si>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</si>
  <si>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</si>
  <si>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</si>
  <si>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</si>
  <si>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SOLDAVEL, 90 GRAUS, 110 MM X 60 MM, PARA AGUA FRIA PREDIAL</t>
  </si>
  <si>
    <t>58,56</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</si>
  <si>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</si>
  <si>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</si>
  <si>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</si>
  <si>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</si>
  <si>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</si>
  <si>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</si>
  <si>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</si>
  <si>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</si>
  <si>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</si>
  <si>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29,40</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</si>
  <si>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</si>
  <si>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</si>
  <si>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</si>
  <si>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</si>
  <si>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</si>
  <si>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</si>
  <si>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</si>
  <si>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</si>
  <si>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</si>
  <si>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</si>
  <si>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</si>
  <si>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23,88</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</si>
  <si>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</si>
  <si>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</si>
  <si>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</si>
  <si>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</si>
  <si>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</si>
  <si>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</si>
  <si>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</si>
  <si>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</si>
  <si>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</si>
  <si>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</si>
  <si>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</si>
  <si>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</si>
  <si>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</si>
  <si>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</si>
  <si>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</si>
  <si>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</si>
  <si>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</si>
  <si>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</si>
  <si>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</si>
  <si>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</si>
  <si>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</si>
  <si>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</si>
  <si>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</si>
  <si>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</si>
  <si>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</si>
  <si>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</si>
  <si>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</si>
  <si>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</si>
  <si>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</si>
  <si>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</si>
  <si>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</si>
  <si>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</si>
  <si>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</si>
  <si>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</si>
  <si>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</si>
  <si>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</si>
  <si>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</si>
  <si>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</si>
  <si>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</si>
  <si>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</si>
  <si>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</si>
  <si>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</si>
  <si>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</si>
  <si>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</si>
  <si>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</si>
  <si>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</si>
  <si>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</si>
  <si>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</si>
  <si>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</si>
  <si>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26,08</t>
  </si>
  <si>
    <t>TECNICO EM LABORATORIO E CAMPO DE CONSTRUCAO CIVIL</t>
  </si>
  <si>
    <t>TECNICO EM LABORATORIO E CAMPO DE CONSTRUCAO CIVIL (MENSALISTA)</t>
  </si>
  <si>
    <t>TECNICO EM SONDAGEM</t>
  </si>
  <si>
    <t>TECNICO EM SONDAGEM (MENSALISTA)</t>
  </si>
  <si>
    <t>TELA DE ANIAGEM (JUTA)</t>
  </si>
  <si>
    <t>11,87</t>
  </si>
  <si>
    <t>20,93</t>
  </si>
  <si>
    <t>TELA DE FIBRA DE VIDRO, ACABAMENTO ANTI-ALCALINO, MALHA 10 X 10 MM</t>
  </si>
  <si>
    <t>TELA EM METAL PARA ESTUQUE (DEPLOYE)</t>
  </si>
  <si>
    <t>115,77</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</si>
  <si>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</si>
  <si>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</si>
  <si>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</si>
  <si>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</si>
  <si>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</si>
  <si>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</si>
  <si>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</si>
  <si>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</si>
  <si>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</si>
  <si>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</si>
  <si>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</si>
  <si>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16,61</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</si>
  <si>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</si>
  <si>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</si>
  <si>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</si>
  <si>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</si>
  <si>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</si>
  <si>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</si>
  <si>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62,16</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</si>
  <si>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</si>
  <si>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</si>
  <si>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</si>
  <si>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</si>
  <si>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</si>
  <si>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</si>
  <si>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</si>
  <si>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</si>
  <si>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</si>
  <si>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</si>
  <si>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</si>
  <si>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</si>
  <si>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</si>
  <si>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</si>
  <si>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</si>
  <si>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</si>
  <si>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</si>
  <si>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</si>
  <si>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</si>
  <si>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</si>
  <si>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</si>
  <si>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</si>
  <si>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</si>
  <si>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</si>
  <si>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MM2, COM 1 FURO DE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</si>
  <si>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</si>
  <si>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</si>
  <si>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</si>
  <si>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</si>
  <si>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</si>
  <si>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</si>
  <si>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</si>
  <si>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</si>
  <si>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</si>
  <si>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MM2, COM 1 FURO DE FIXACAO</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</si>
  <si>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</si>
  <si>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</si>
  <si>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</si>
  <si>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</si>
  <si>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</si>
  <si>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</si>
  <si>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</si>
  <si>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</si>
  <si>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</si>
  <si>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27,58</t>
  </si>
  <si>
    <t>TINTA A BASE DE RESINA ACRILICA, PARA SINALIZACAO HORIZONTAL VIARIA (NBR 11862)</t>
  </si>
  <si>
    <t>TINTA ACRILICA PARA CERAMICA</t>
  </si>
  <si>
    <t>TINTA ACRILICA PREMIUM PARA PISO</t>
  </si>
  <si>
    <t>TINTA ACRILICA PREMIUM, COR BRANCO FOSCO</t>
  </si>
  <si>
    <t>15,39</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</si>
  <si>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</si>
  <si>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</si>
  <si>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</si>
  <si>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</si>
  <si>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</si>
  <si>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</si>
  <si>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</si>
  <si>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</si>
  <si>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</si>
  <si>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</si>
  <si>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</si>
  <si>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39,74</t>
  </si>
  <si>
    <t>TINTA MINERAL IMPERMEAVEL EM PO, BRANCA</t>
  </si>
  <si>
    <t>TINTA PROTETORA SUPERFICIE METALICA ALUMINIO</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</si>
  <si>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</si>
  <si>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</si>
  <si>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</si>
  <si>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</si>
  <si>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RJ11, 2 FIOS (APENAS MODULO)</t>
  </si>
  <si>
    <t>TOMADA RJ45, 8 FIOS, CAT 5E (APENAS MODULO)</t>
  </si>
  <si>
    <t>TOMADA 2P+T 10A, 250V  (APENAS MODULO)</t>
  </si>
  <si>
    <t>TOMADA 2P+T 10A, 250V, CONJUNTO MONTADO PARA SOBREPOR 4" X 2" (CAIXA + MODULO)</t>
  </si>
  <si>
    <t>TOMADA 2P+T 20A, 250V  (APENAS MODULO)</t>
  </si>
  <si>
    <t>6,58</t>
  </si>
  <si>
    <t>TOPOGRAFO (MENSALISTA)</t>
  </si>
  <si>
    <t>TORNEIRA CROMADA COM BICO PARA JARDIM/TANQUE 1/2 " OU 3/4 " (REF 1153)</t>
  </si>
  <si>
    <t>TORNEIRA CROMADA CURTA SEM BICO PARA USO GERAL  1/2 " OU 3/4 " (REF 1152)</t>
  </si>
  <si>
    <t>TORNEIRA CROMADA DE MESA PARA LAVATORIO COM SENSOR DE PRESENCA</t>
  </si>
  <si>
    <t>TORNEIRA CROMADA DE MESA PARA LAVATORIO TEMPORIZADA PRESSAO BICA BAIXA</t>
  </si>
  <si>
    <t>117,73</t>
  </si>
  <si>
    <t>TORNEIRA CROMADA DE MESA PARA LAVATORIO, BICA ALTA (REF 1195)</t>
  </si>
  <si>
    <t>TORNEIRA CROMADA DE PAREDE LONGA PARA LAVATORIO (REF 1178)</t>
  </si>
  <si>
    <t>TORNEIRA CROMADA DE PAREDE PARA COZINHA COM AREJADOR 1/2 " OU 3/4 " (REF 1157)</t>
  </si>
  <si>
    <t>TORNEIRA CROMADA SEM BICO PARA TANQUE 1/2 " OU 3/4 " (REF 1143)</t>
  </si>
  <si>
    <t>TORNEIRA CROMADA SEM BICO PARA TANQUE, PADRAO POPULAR, 1/2 " OU 3/4 " (REF 1126)</t>
  </si>
  <si>
    <t>TORNEIRA ELETRICA DE PAREDE, BICA ALTA, PARA COZINHA, 5500 W (110/220 V)</t>
  </si>
  <si>
    <t>18,40</t>
  </si>
  <si>
    <t>TORNEIRA PLASTICA DE MESA, BICA MOVEL, PARA COZINHA 1/2 "</t>
  </si>
  <si>
    <t>TORNEIRA PLASTICA PARA TANQUE 1/2 " OU 3/4 " COM BICO PARA MANGUEIRA</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</si>
  <si>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</si>
  <si>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</si>
  <si>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</si>
  <si>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</si>
  <si>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</si>
  <si>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TRILHO QUADRADO, EM ALUMINIO (VERGALHAO MACICO), 1/4", (*6 X 6* CM), PARA RODIZIOS</t>
  </si>
  <si>
    <t>TROLEY MANUAL CAPACIDADE 1 T</t>
  </si>
  <si>
    <t>TUBO ACO INDUSTRIAL DN 2" (50,8 MM) E=1,50MM, PESO= 1,8237 KG/M</t>
  </si>
  <si>
    <t>6,03</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</si>
  <si>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</si>
  <si>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</si>
  <si>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</si>
  <si>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</si>
  <si>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</si>
  <si>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</si>
  <si>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</si>
  <si>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</si>
  <si>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</si>
  <si>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</si>
  <si>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</si>
  <si>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</si>
  <si>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</si>
  <si>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</si>
  <si>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300 MM, PARA AGUAS PLUVIAIS (NBR 8890)</t>
  </si>
  <si>
    <t>76,91</t>
  </si>
  <si>
    <t>TUBO CONCRETO ARMADO, CLASSE PA-2, PB, DN 400 MM, PARA AGUAS PLUVIAIS (NBR 8890)</t>
  </si>
  <si>
    <t>81,74</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</si>
  <si>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</si>
  <si>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</si>
  <si>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</si>
  <si>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</si>
  <si>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</si>
  <si>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</si>
  <si>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</si>
  <si>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</si>
  <si>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</si>
  <si>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</si>
  <si>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</si>
  <si>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</si>
  <si>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</si>
  <si>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</si>
  <si>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</si>
  <si>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</si>
  <si>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</si>
  <si>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</si>
  <si>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</si>
  <si>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</si>
  <si>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</si>
  <si>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</si>
  <si>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</si>
  <si>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</si>
  <si>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</si>
  <si>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</si>
  <si>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</si>
  <si>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</si>
  <si>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87,96</t>
  </si>
  <si>
    <t>43,89</t>
  </si>
  <si>
    <t>TUBO DE CONCRETO SIMPLES POROSO, MACHO/FEMEA, DN 200 MM</t>
  </si>
  <si>
    <t>23,49</t>
  </si>
  <si>
    <t>58,16</t>
  </si>
  <si>
    <t>TUBO DE DESCARGA PVC, PARA LIGACAO CAIXA DE DESCARGA - EMBUTIR, 40 MM X 150 CM</t>
  </si>
  <si>
    <t>TUBO DE PVC, PBL, TIPO LEVE, DN = 125 MM,  PARA VENTILACAO</t>
  </si>
  <si>
    <t>TUBO DE PVC, PBL, TIPO LEVE, DN = 250 MM,  PARA VENTILACAO</t>
  </si>
  <si>
    <t>TUBO DE PVC, PBL, TIPO LEVE, DN = 300 MM,  PARA VENTILACAO</t>
  </si>
  <si>
    <t>TUBO DE PVC, PBL, TIPO LEVE, DN = 400 MM,  PARA VENTILACAO</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</si>
  <si>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</si>
  <si>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</si>
  <si>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</si>
  <si>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</si>
  <si>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</si>
  <si>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</si>
  <si>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</si>
  <si>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</si>
  <si>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</si>
  <si>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</si>
  <si>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</si>
  <si>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</si>
  <si>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</si>
  <si>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</si>
  <si>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</si>
  <si>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</si>
  <si>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</si>
  <si>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</si>
  <si>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</si>
  <si>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19,10</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</si>
  <si>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</si>
  <si>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</si>
  <si>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</si>
  <si>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</si>
  <si>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</si>
  <si>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</si>
  <si>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25,43</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</si>
  <si>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</si>
  <si>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</si>
  <si>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</si>
  <si>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</si>
  <si>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</si>
  <si>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</si>
  <si>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</si>
  <si>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</si>
  <si>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</si>
  <si>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</si>
  <si>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</si>
  <si>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</si>
  <si>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</si>
  <si>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</si>
  <si>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</si>
  <si>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</si>
  <si>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</si>
  <si>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</si>
  <si>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</si>
  <si>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</si>
  <si>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</si>
  <si>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</si>
  <si>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</si>
  <si>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</si>
  <si>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</si>
  <si>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</si>
  <si>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</si>
  <si>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</si>
  <si>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</si>
  <si>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</si>
  <si>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</si>
  <si>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</si>
  <si>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</si>
  <si>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</si>
  <si>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</si>
  <si>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</si>
  <si>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</si>
  <si>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</si>
  <si>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30,87</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</si>
  <si>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</si>
  <si>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</si>
  <si>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</si>
  <si>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</si>
  <si>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56,49</t>
  </si>
  <si>
    <t>UNIAO DE FERRO GALVANIZADO, COM ROSCA BSP, COM ASSENTO PLANO, DE 3/4"</t>
  </si>
  <si>
    <t>UNIAO DE FERRO GALVANIZADO, COM ROSCA BSP, COM ASSENTO PLANO, DE 3"</t>
  </si>
  <si>
    <t>144,81</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</si>
  <si>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</si>
  <si>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</si>
  <si>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</si>
  <si>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</si>
  <si>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</si>
  <si>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</si>
  <si>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</si>
  <si>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</si>
  <si>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</si>
  <si>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</si>
  <si>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</si>
  <si>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</si>
  <si>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</si>
  <si>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</si>
  <si>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</si>
  <si>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</si>
  <si>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</si>
  <si>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</si>
  <si>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</si>
  <si>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</si>
  <si>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65,36</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</si>
  <si>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</si>
  <si>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</si>
  <si>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</si>
  <si>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</si>
  <si>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</si>
  <si>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</si>
  <si>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</si>
  <si>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</si>
  <si>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</si>
  <si>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</si>
  <si>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</si>
  <si>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</si>
  <si>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</si>
  <si>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</si>
  <si>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</si>
  <si>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</si>
  <si>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</si>
  <si>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</si>
  <si>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</si>
  <si>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</si>
  <si>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</si>
  <si>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</si>
  <si>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</si>
  <si>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28,30</t>
  </si>
  <si>
    <t>54,75</t>
  </si>
  <si>
    <t>28,99</t>
  </si>
  <si>
    <t>174,58</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</si>
  <si>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</si>
  <si>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</si>
  <si>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</si>
  <si>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</si>
  <si>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</si>
  <si>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1.1/4 " X 1.1/2 ", SEM UNHO E SEM LADRAO</t>
  </si>
  <si>
    <t>VALVULA EM PLASTICO CROMADO PARA LAVATORIO 1 ", SEM UNHO, COM LADRAO</t>
  </si>
  <si>
    <t>VARIADOR DE LUMINOSIDADE ROTATIVO (DIMMER) 127 V, 300 W (APENAS MODULO)</t>
  </si>
  <si>
    <t>VARIADOR DE LUMINOSIDADE ROTATIVO (DIMMER) 220 V, 600 W (APENAS MODULO)</t>
  </si>
  <si>
    <t>VARIADOR DE VELOCIDADE PARA VENTILADOR 127 V, 150 W (APENAS MODULO)</t>
  </si>
  <si>
    <t>33,75</t>
  </si>
  <si>
    <t>VARIADOR DE VELOCIDADE PARA VENTILADOR 220 V, 250 W (APENAS MODULO)</t>
  </si>
  <si>
    <t>VASO SANITARIO SIFONADO INFANTIL LOUCA BRANCA</t>
  </si>
  <si>
    <t>VASSOURA 40 CM COM CABO</t>
  </si>
  <si>
    <t>VEDACAO PVC, 100 MM, PARA SAIDA VASO SANITARIO</t>
  </si>
  <si>
    <t>VERNIZ SINTETICO BRILHANTE PARA MADEIRA TIPO COPAL,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</si>
  <si>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</si>
  <si>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</si>
  <si>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</si>
  <si>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</si>
  <si>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</si>
  <si>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VIDRACEIRO</t>
  </si>
  <si>
    <t>VIDRACEIRO (MENSALISTA)</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</si>
  <si>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</si>
  <si>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</si>
  <si>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</si>
  <si>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</si>
  <si>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</si>
  <si>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</si>
  <si>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</si>
  <si>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</si>
  <si>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</si>
  <si>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</si>
  <si>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</si>
  <si>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</si>
  <si>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</si>
  <si>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</si>
  <si>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</si>
  <si>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</si>
  <si>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</si>
  <si>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</si>
  <si>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</si>
  <si>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VERDE E = 10 MM, SEM COLOCACAO</t>
  </si>
  <si>
    <t>VIDRO TEMPERADO VERDE E = 6 MM, SEM COLOCACAO</t>
  </si>
  <si>
    <t>VIDRO TEMPERADO VERDE E = 8 MM, SEM COLOCACAO</t>
  </si>
  <si>
    <t>15,30</t>
  </si>
  <si>
    <t>VIGIA DIURNO</t>
  </si>
  <si>
    <t>VIGIA DIURNO (MENSALISTA)</t>
  </si>
  <si>
    <t>WASH PRIMER PARA TINTA AUTOMOTIVA</t>
  </si>
  <si>
    <t>36,47</t>
  </si>
  <si>
    <t>262,24</t>
  </si>
  <si>
    <t>64,51</t>
  </si>
  <si>
    <t>265,39</t>
  </si>
  <si>
    <t>50,19</t>
  </si>
  <si>
    <t>117,69</t>
  </si>
  <si>
    <t>96,48</t>
  </si>
  <si>
    <t>DOSADOR DE AREIA, CAPACIDADE DE 26 LITROS - CHP DIURNO. AF_11/2015</t>
  </si>
  <si>
    <t>CHP</t>
  </si>
  <si>
    <t>17,22</t>
  </si>
  <si>
    <t>MARTELO DEMOLIDOR PNEUMÁTICO MANUAL, 32 KG - CHP DIURNO. AF_09/2016</t>
  </si>
  <si>
    <t>63,07</t>
  </si>
  <si>
    <t>29,58</t>
  </si>
  <si>
    <t>44,97</t>
  </si>
  <si>
    <t>51,68</t>
  </si>
  <si>
    <t>28,60</t>
  </si>
  <si>
    <t>31,87</t>
  </si>
  <si>
    <t>39,72</t>
  </si>
  <si>
    <t>DOSADOR DE AREIA, CAPACIDADE DE 26 LITROS - CHI DIURNO. AF_11/2015</t>
  </si>
  <si>
    <t>CHI</t>
  </si>
  <si>
    <t>MARTELO DEMOLIDOR PNEUMÁTICO MANUAL, 32 KG - CHI DIURNO. AF_09/2016</t>
  </si>
  <si>
    <t>25,47</t>
  </si>
  <si>
    <t>19,39</t>
  </si>
  <si>
    <t>47,01</t>
  </si>
  <si>
    <t>91,32</t>
  </si>
  <si>
    <t>24,64</t>
  </si>
  <si>
    <t>36,88</t>
  </si>
  <si>
    <t>21,76</t>
  </si>
  <si>
    <t>69,39</t>
  </si>
  <si>
    <t>62,58</t>
  </si>
  <si>
    <t>DOSADOR DE AREIA, CAPACIDADE DE 26 LITROS - DEPRECIAÇÃO. AF_11/2015</t>
  </si>
  <si>
    <t>DOSADOR DE AREIA, CAPACIDADE DE 26 LITROS - JUROS. AF_11/2015</t>
  </si>
  <si>
    <t>DOSADOR DE AREIA, CAPACIDADE DE 26 LITROS - MANUTENÇÃO. AF_11/2015</t>
  </si>
  <si>
    <t>209,95</t>
  </si>
  <si>
    <t>58,29</t>
  </si>
  <si>
    <t>MARTELO DEMOLIDOR PNEUMÁTICO MANUAL, 32 KG - DEPRECIAÇÃO. AF_09/2016</t>
  </si>
  <si>
    <t>MARTELO DEMOLIDOR PNEUMÁTICO MANUAL, 32 KG - JUROS. AF_09/2016</t>
  </si>
  <si>
    <t>MARTELO DEMOLIDOR PNEUMÁTICO MANUAL, 32 KG - MANUTENÇÃO. AF_09/2016</t>
  </si>
  <si>
    <t>13,12</t>
  </si>
  <si>
    <t>67,51</t>
  </si>
  <si>
    <t>26,33</t>
  </si>
  <si>
    <t>EXECUCAO DE DRENO FRANCES COM AREIA MEDIA</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</si>
  <si>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</si>
  <si>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</si>
  <si>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</si>
  <si>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</si>
  <si>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</si>
  <si>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445,00</t>
  </si>
  <si>
    <t>53,99</t>
  </si>
  <si>
    <t>MOLA HIDRAULICA DE PISO PARA PORTA DE VIDRO TEMPERADO</t>
  </si>
  <si>
    <t>16,54</t>
  </si>
  <si>
    <t>VIDRO LISO COMUM TRANSPARENTE, ESPESSURA 3MM</t>
  </si>
  <si>
    <t>VIDRO LISO COMUM TRANSPARENTE, ESPESSURA 4MM</t>
  </si>
  <si>
    <t>VIDRO FANTASIA TIPO CANELADO, ESPESSURA 4MM</t>
  </si>
  <si>
    <t>VIDRO ARAMADO, ESPESSURA 7MM</t>
  </si>
  <si>
    <t>VIDRO LISO COMUM TRANSPARENTE, ESPESSURA 5MM</t>
  </si>
  <si>
    <t>VIDRO LISO COMUM TRANSPARENTE, ESPESSURA 6MM</t>
  </si>
  <si>
    <t>VIDRO LISO FUME, ESPESSURA 4MM</t>
  </si>
  <si>
    <t>VIDRO LISO FUME, ESPESSURA 6MM</t>
  </si>
  <si>
    <t>VIDRO FANTASIA MARTELADO 4MM</t>
  </si>
  <si>
    <t>211,83</t>
  </si>
  <si>
    <t>18,85</t>
  </si>
  <si>
    <t>31,30</t>
  </si>
  <si>
    <t>13,07</t>
  </si>
  <si>
    <t>FABRICAÇÃO DE ESCORAS DE VIGA DO TIPO GARFO, EM MADEIRA. AF_12/2015</t>
  </si>
  <si>
    <t>FABRICAÇÃO DE ESCORAS DO TIPO PONTALETE, EM MADEIRA. AF_12/2015</t>
  </si>
  <si>
    <t>39,89</t>
  </si>
  <si>
    <t>57,65</t>
  </si>
  <si>
    <t>23,51</t>
  </si>
  <si>
    <t>GRAUTEAMENTO VERTICAL EM ALVENARIA ESTRUTURAL. AF_01/2015</t>
  </si>
  <si>
    <t>57,46</t>
  </si>
  <si>
    <t>82,72</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</si>
  <si>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</si>
  <si>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</si>
  <si>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</si>
  <si>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</si>
  <si>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ESCADA EM CONCRETO ARMADO, FCK = 15 MPA, MOLDADA IN LOCO</t>
  </si>
  <si>
    <t>52,63</t>
  </si>
  <si>
    <t>25,41</t>
  </si>
  <si>
    <t>40,87</t>
  </si>
  <si>
    <t>58,38</t>
  </si>
  <si>
    <t>35,53</t>
  </si>
  <si>
    <t>CAIXA DE PASSAGEM 30X30X40 COM TAMPA E DRENO BRITA</t>
  </si>
  <si>
    <t>119,70</t>
  </si>
  <si>
    <t>CAIXA DE PROTECAO PARA MEDIDOR MONOFASICO, FORNECIMENTO E INSTALACAO</t>
  </si>
  <si>
    <t>46,03</t>
  </si>
  <si>
    <t>15,65</t>
  </si>
  <si>
    <t>19,35</t>
  </si>
  <si>
    <t>36,53</t>
  </si>
  <si>
    <t>45,01</t>
  </si>
  <si>
    <t>24,65</t>
  </si>
  <si>
    <t>32,09</t>
  </si>
  <si>
    <t>LAMPADA VAPOR METALICO 400W - FORNECIMENTO E INSTALACAO</t>
  </si>
  <si>
    <t>IGNITOR PARA PARTIDA LÂMPADA VAPOR SÓDIO ALTA PRESSÃO ATÉ 400W</t>
  </si>
  <si>
    <t>SUPORTE PARA TRANSFORMADOR EM POSTE DE CONCRETO CIRCULAR</t>
  </si>
  <si>
    <t>REATOR PARA LAMPADA VAPOR DE MERCURIO USO EXTERNO 220V/400W</t>
  </si>
  <si>
    <t>REATOR PARA LAMPADA VAPOR DE MERCURIO 250W USO EXTERNO</t>
  </si>
  <si>
    <t>134,96</t>
  </si>
  <si>
    <t>CAIXA DE INCÊNDIO 45X75X17CM - FORNECIMENTO E INSTALAÇÃO</t>
  </si>
  <si>
    <t>EXTINTOR DE PQS 4KG - FORNECIMENTO E INSTALACAO</t>
  </si>
  <si>
    <t>EXTINTOR DE CO2 6KG - FORNECIMENTO E INSTALACAO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</si>
  <si>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</si>
  <si>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</si>
  <si>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</si>
  <si>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</si>
  <si>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</si>
  <si>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</si>
  <si>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</si>
  <si>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</si>
  <si>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</si>
  <si>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</si>
  <si>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15,60</t>
  </si>
  <si>
    <t>35,94</t>
  </si>
  <si>
    <t>67,11</t>
  </si>
  <si>
    <t>40,40</t>
  </si>
  <si>
    <t>31,99</t>
  </si>
  <si>
    <t>55,52</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</si>
  <si>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</si>
  <si>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</si>
  <si>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</si>
  <si>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</si>
  <si>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</si>
  <si>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</si>
  <si>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</si>
  <si>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</si>
  <si>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</si>
  <si>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</si>
  <si>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</si>
  <si>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</si>
  <si>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</si>
  <si>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</si>
  <si>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</si>
  <si>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</si>
  <si>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13,65</t>
  </si>
  <si>
    <t>29,51</t>
  </si>
  <si>
    <t>39,75</t>
  </si>
  <si>
    <t>28,49</t>
  </si>
  <si>
    <t>52,43</t>
  </si>
  <si>
    <t>88,65</t>
  </si>
  <si>
    <t>47,34</t>
  </si>
  <si>
    <t>30,05</t>
  </si>
  <si>
    <t>13,20</t>
  </si>
  <si>
    <t>37,72</t>
  </si>
  <si>
    <t>75,13</t>
  </si>
  <si>
    <t>24,46</t>
  </si>
  <si>
    <t>25,42</t>
  </si>
  <si>
    <t>56,38</t>
  </si>
  <si>
    <t>72,00</t>
  </si>
  <si>
    <t>42,52</t>
  </si>
  <si>
    <t>41,28</t>
  </si>
  <si>
    <t>77,72</t>
  </si>
  <si>
    <t>49,39</t>
  </si>
  <si>
    <t>45,98</t>
  </si>
  <si>
    <t>21,95</t>
  </si>
  <si>
    <t>TAMPA DE CONCRETO ARMADO 60X60X5CM PARA CAIXA</t>
  </si>
  <si>
    <t>CAIXA D´ÁGUA EM POLIETILENO, 1000 LITROS, COM ACESSÓRIOS</t>
  </si>
  <si>
    <t>CAIXA D´AGUA EM POLIETILENO, 500 LITROS, COM ACESSÓRIOS</t>
  </si>
  <si>
    <t>31,91</t>
  </si>
  <si>
    <t>TAMPA EM CONCRETO ARMADO 60X60X5CM P/CX INSPECAO/FOSSA SEPTICA</t>
  </si>
  <si>
    <t>173,09</t>
  </si>
  <si>
    <t>91,56</t>
  </si>
  <si>
    <t>76,74</t>
  </si>
  <si>
    <t>CAIXA DE AREIA 40X40X40CM EM ALVENARIA - EXECUÇÃO</t>
  </si>
  <si>
    <t>FURO EM ALVENARIA PARA DIÂMETROS MAIORES QUE 75 MM. AF_05/2015</t>
  </si>
  <si>
    <t>FURO EM CONCRETO PARA DIÂMETROS MAIORES QUE 75 MM. AF_05/2015</t>
  </si>
  <si>
    <t>72,70</t>
  </si>
  <si>
    <t>66,91</t>
  </si>
  <si>
    <t>79,17</t>
  </si>
  <si>
    <t>REATERRO MANUAL DE VALAS COM COMPACTAÇÃO MECANIZADA. AF_04/2016</t>
  </si>
  <si>
    <t>CARGA MANUAL DE ENTULHO EM CAMINHAO BASCULANTE 6 M3</t>
  </si>
  <si>
    <t>CARGA E DESCARGA MECANIZADAS DE ENTULHO EM CAMINHAO BASCULANTE 6 M3</t>
  </si>
  <si>
    <t>TRANSPORTE COMERCIAL DE BRITA</t>
  </si>
  <si>
    <t>M3XKM</t>
  </si>
  <si>
    <t>TRANSPORTE DE PAVIMENTACAO REMOVIDA (RODOVIAS NAO URBANAS)</t>
  </si>
  <si>
    <t>42,57</t>
  </si>
  <si>
    <t>42,36</t>
  </si>
  <si>
    <t>49,35</t>
  </si>
  <si>
    <t>49,72</t>
  </si>
  <si>
    <t>53,97</t>
  </si>
  <si>
    <t>32,84</t>
  </si>
  <si>
    <t>38,92</t>
  </si>
  <si>
    <t>55,49</t>
  </si>
  <si>
    <t>52,67</t>
  </si>
  <si>
    <t>59,29</t>
  </si>
  <si>
    <t>75,25</t>
  </si>
  <si>
    <t>70,77</t>
  </si>
  <si>
    <t>RETIRADA DE DIVISORIAS EM CHAPAS DE MADEIRA, COM MONTANTES METALICOS</t>
  </si>
  <si>
    <t>23,38</t>
  </si>
  <si>
    <t>RECOMPOSICAO DE REVESTIMENTO PRIMARIO MEDIDO P/ VOLUME COMPACTADO</t>
  </si>
  <si>
    <t>52,35</t>
  </si>
  <si>
    <t>54,89</t>
  </si>
  <si>
    <t>CAIACAO EM MEIO FIO</t>
  </si>
  <si>
    <t>APLICAÇÃO DE FUNDO SELADOR LÁTEX PVA EM TETO, UMA DEMÃO. AF_06/2014</t>
  </si>
  <si>
    <t>APLICAÇÃO DE FUNDO SELADOR ACRÍLICO EM TETO, UMA DEMÃO. AF_06/2014</t>
  </si>
  <si>
    <t>APLICAÇÃO E LIXAMENTO DE MASSA LÁTEX EM TETO, UMA DEMÃO. AF_06/2014</t>
  </si>
  <si>
    <t>TEXTURA ACRÍLICA, APLICAÇÃO MANUAL EM PAREDE, UMA DEMÃO. AF_09/2016</t>
  </si>
  <si>
    <t>TEXTURA ACRÍLICA, APLICAÇÃO MANUAL EM TETO, UMA DEMÃO. AF_09/2016</t>
  </si>
  <si>
    <t>PINTURA EM VERNIZ SINTETICO BRILHANTE EM MADEIRA, TRES DEMAOS</t>
  </si>
  <si>
    <t>VERNIZ SINTETICO EM MADEIRA, DUAS DEMAOS</t>
  </si>
  <si>
    <t>PINTURA A OLEO, 1 DEMAO</t>
  </si>
  <si>
    <t>10,29</t>
  </si>
  <si>
    <t>PINTURA A OLEO, 2 DEMAOS</t>
  </si>
  <si>
    <t>PINTURA COM VERNIZ POLIURETANO, 2 DEMAOS</t>
  </si>
  <si>
    <t>VERNIZ SINTETICO BRILHANTE, 2 DEMAOS</t>
  </si>
  <si>
    <t>FUNDO SINTETICO NIVELADOR BRANCO</t>
  </si>
  <si>
    <t>PINTURA ESMALTE FOSCO EM MADEIRA, DUAS DEMAOS</t>
  </si>
  <si>
    <t>PINTURA IMUNIZANTE PARA MADEIRA, DUAS DEMAOS</t>
  </si>
  <si>
    <t>PINTURA VERNIZ POLIURETANO BRILHANTE EM MADEIRA, TRES DEMAOS</t>
  </si>
  <si>
    <t>PINTURA ACRILICA EM PISO CIMENTADO DUAS DEMAOS</t>
  </si>
  <si>
    <t>PINTURA ACRILICA PARA SINALIZAÇÃO HORIZONTAL EM PISO CIMENTADO</t>
  </si>
  <si>
    <t>POLIMENTO E ENCERAMENTO DE PISO EM MADEIRA</t>
  </si>
  <si>
    <t>30,08</t>
  </si>
  <si>
    <t>35,89</t>
  </si>
  <si>
    <t>PISO EM TACO DE MADEIRA 7X21CM, FIXADO COM COLA BASE DE PVA</t>
  </si>
  <si>
    <t>58,67</t>
  </si>
  <si>
    <t>PISO DE BORRACHA CANELADA, ESPESSURA 3,5MM, FIXADO COM COLA</t>
  </si>
  <si>
    <t>ASSENTAMENTO DE PISO DE BORRACHA PASTILHADA FIXADO COM COLA</t>
  </si>
  <si>
    <t>APLICACAO DE TINTA A BASE DE EPOXI SOBRE PISO</t>
  </si>
  <si>
    <t>RODAPE EM MADEIRA, ALTURA 7CM, FIXADO COM COLA</t>
  </si>
  <si>
    <t>35,31</t>
  </si>
  <si>
    <t>29,77</t>
  </si>
  <si>
    <t>80,81</t>
  </si>
  <si>
    <t>50,51</t>
  </si>
  <si>
    <t>102,30</t>
  </si>
  <si>
    <t>RODAPE BORRACHA LISO, ALTURA = 7CM, ESPESSURA = 2 MM, PARA ARGAMASSA</t>
  </si>
  <si>
    <t>42,43</t>
  </si>
  <si>
    <t>17,03</t>
  </si>
  <si>
    <t>43,91</t>
  </si>
  <si>
    <t>59,86</t>
  </si>
  <si>
    <t>56,72</t>
  </si>
  <si>
    <t>75,23</t>
  </si>
  <si>
    <t>50,09</t>
  </si>
  <si>
    <t>52,18</t>
  </si>
  <si>
    <t>141,56</t>
  </si>
  <si>
    <t>ASSENTAMENTO DE PEITORIL COM ARGAMASSA DE CIMENTO COLANTE</t>
  </si>
  <si>
    <t>13,34</t>
  </si>
  <si>
    <t>16,98</t>
  </si>
  <si>
    <t>PENEIRAMENTO DE AREIA COM PENEIRA ELÉTRICA. AF_11/2015</t>
  </si>
  <si>
    <t>PENEIRAMENTO DE AREIA COM PENEIRA MANUAL. AF_11/2015</t>
  </si>
  <si>
    <t>ENSACAMENTO DE AREIA. AF_11/2015</t>
  </si>
  <si>
    <t>RASPAGEM / CALAFETACAO TACOS MADEIRA 1 DEMAO CERA</t>
  </si>
  <si>
    <t>ENCERAMENTO MANUAL EM MADEIRA - 3 DEMAOS</t>
  </si>
  <si>
    <t>CONCRETO CICLOPICO FCK=10MPA 30% PEDRA DE MAO INCLUSIVE LANCAMENTO</t>
  </si>
  <si>
    <t>29,35</t>
  </si>
  <si>
    <t>REMOCAO DE VIDRO COMUM</t>
  </si>
  <si>
    <t>76,21</t>
  </si>
  <si>
    <t>52,39</t>
  </si>
  <si>
    <t>71,46</t>
  </si>
  <si>
    <t>06573/ORSE</t>
  </si>
  <si>
    <t>16,19</t>
  </si>
  <si>
    <t>77,80</t>
  </si>
  <si>
    <t>84,30</t>
  </si>
  <si>
    <t>25,31</t>
  </si>
  <si>
    <t>46,08</t>
  </si>
  <si>
    <t>11,50</t>
  </si>
  <si>
    <t>20,07</t>
  </si>
  <si>
    <t>CABO DE ACO GALVANIZADO, DIAMETRO 9,53 MM (3/8"), COM ALMA DE FIBRA 6 X 25 F</t>
  </si>
  <si>
    <t>32,78</t>
  </si>
  <si>
    <t>59,16</t>
  </si>
  <si>
    <t>79,56</t>
  </si>
  <si>
    <t>14,63</t>
  </si>
  <si>
    <t>32,89</t>
  </si>
  <si>
    <t>20,46</t>
  </si>
  <si>
    <t>36,44</t>
  </si>
  <si>
    <t>49,85</t>
  </si>
  <si>
    <t>83,91</t>
  </si>
  <si>
    <t>28,54</t>
  </si>
  <si>
    <t>28,40</t>
  </si>
  <si>
    <t>45,56</t>
  </si>
  <si>
    <t>8,58</t>
  </si>
  <si>
    <t>50,78</t>
  </si>
  <si>
    <t>CURVA 45 GRAUS RANHURADA EM FERRO FUNDIDO, DN 50 MM (2")</t>
  </si>
  <si>
    <t>CURVA 45 GRAUS RANHURADA EM FERRO FUNDIDO, DN 65 MM (2 1/2")</t>
  </si>
  <si>
    <t>CURVA 45 GRAUS RANHURADA EM FERRO FUNDIDO, DN 80 MM (3")</t>
  </si>
  <si>
    <t>17,08</t>
  </si>
  <si>
    <t>CURVA 90 GRAUS RANHURADA EM FERRO FUNDIDO, DN 50 MM (2")</t>
  </si>
  <si>
    <t>CURVA 90 GRAUS RANHURADA EM FERRO FUNDIDO, DN 65 MM (2 1/2")</t>
  </si>
  <si>
    <t>CURVA 90 GRAUS RANHURADA EM FERRO FUNDIDO, DN 80 MM (3")</t>
  </si>
  <si>
    <t>44,32</t>
  </si>
  <si>
    <t>24,45</t>
  </si>
  <si>
    <t>43,01</t>
  </si>
  <si>
    <t>30,67</t>
  </si>
  <si>
    <t>71,96</t>
  </si>
  <si>
    <t>28,15</t>
  </si>
  <si>
    <t>92,93</t>
  </si>
  <si>
    <t>34,01</t>
  </si>
  <si>
    <t>23,62</t>
  </si>
  <si>
    <t>119,52</t>
  </si>
  <si>
    <t>24,93</t>
  </si>
  <si>
    <t>29,99</t>
  </si>
  <si>
    <t>32,53</t>
  </si>
  <si>
    <t>38,45</t>
  </si>
  <si>
    <t>45,32</t>
  </si>
  <si>
    <t>69,56</t>
  </si>
  <si>
    <t>115,20</t>
  </si>
  <si>
    <t>53,82</t>
  </si>
  <si>
    <t>48,05</t>
  </si>
  <si>
    <t>21,17</t>
  </si>
  <si>
    <t>70,18</t>
  </si>
  <si>
    <t>11,78</t>
  </si>
  <si>
    <t>TE RANHURADO EM FERRO FUNDIDO, DN 50 (2")</t>
  </si>
  <si>
    <t>TE RANHURADO EM FERRO FUNDIDO, DN 65 (2 1/2")</t>
  </si>
  <si>
    <t>TE RANHURADO EM FERRO FUNDIDO, DN 80 (3")</t>
  </si>
  <si>
    <t>44,63</t>
  </si>
  <si>
    <t>67,77</t>
  </si>
  <si>
    <t>30,40</t>
  </si>
  <si>
    <t>24,03</t>
  </si>
  <si>
    <t>13,16</t>
  </si>
  <si>
    <t>29,88</t>
  </si>
  <si>
    <t>61,90</t>
  </si>
  <si>
    <t>12,88</t>
  </si>
  <si>
    <t>37,60</t>
  </si>
  <si>
    <t>57,10</t>
  </si>
  <si>
    <t>45,16</t>
  </si>
  <si>
    <t>25,88</t>
  </si>
  <si>
    <t>97,64</t>
  </si>
  <si>
    <t>27,75</t>
  </si>
  <si>
    <t>109,59</t>
  </si>
  <si>
    <t>33,65</t>
  </si>
  <si>
    <t>73,83</t>
  </si>
  <si>
    <t>31,28</t>
  </si>
  <si>
    <t>32,73</t>
  </si>
  <si>
    <t>34,54</t>
  </si>
  <si>
    <t>37,02</t>
  </si>
  <si>
    <t>47,70</t>
  </si>
  <si>
    <t>21,74</t>
  </si>
  <si>
    <t>30,56</t>
  </si>
  <si>
    <t>18,93</t>
  </si>
  <si>
    <t>38,79</t>
  </si>
  <si>
    <t>70,42</t>
  </si>
  <si>
    <t>107,91</t>
  </si>
  <si>
    <t>151,16</t>
  </si>
  <si>
    <t>197,16</t>
  </si>
  <si>
    <t>46,34</t>
  </si>
  <si>
    <t>102,08</t>
  </si>
  <si>
    <t>33,89</t>
  </si>
  <si>
    <t>68,49</t>
  </si>
  <si>
    <t>14,26</t>
  </si>
  <si>
    <t>15,75</t>
  </si>
  <si>
    <t>73,70</t>
  </si>
  <si>
    <t>34,08</t>
  </si>
  <si>
    <t>27,68</t>
  </si>
  <si>
    <t>62,60</t>
  </si>
  <si>
    <t>30,82</t>
  </si>
  <si>
    <t>21,47</t>
  </si>
  <si>
    <t>19,77</t>
  </si>
  <si>
    <t>46,59</t>
  </si>
  <si>
    <t>47,65</t>
  </si>
  <si>
    <t>82,20</t>
  </si>
  <si>
    <t>73,82</t>
  </si>
  <si>
    <t>157,18</t>
  </si>
  <si>
    <t>19,63</t>
  </si>
  <si>
    <t>32,48</t>
  </si>
  <si>
    <t>238,00</t>
  </si>
  <si>
    <t>25,05</t>
  </si>
  <si>
    <t>24,68</t>
  </si>
  <si>
    <t>45,38</t>
  </si>
  <si>
    <t>37,90</t>
  </si>
  <si>
    <t>105,97</t>
  </si>
  <si>
    <t>57,21</t>
  </si>
  <si>
    <t>56,52</t>
  </si>
  <si>
    <t>63,81</t>
  </si>
  <si>
    <t>34,05</t>
  </si>
  <si>
    <t>25,40</t>
  </si>
  <si>
    <t>20,53</t>
  </si>
  <si>
    <t>1.175,00</t>
  </si>
  <si>
    <t>d</t>
  </si>
  <si>
    <t>Piso tátil alerta - Elementos em inox (100 peças/m)</t>
  </si>
  <si>
    <t>Piso tátil direcional - Elementos em inox (12 peças/m)</t>
  </si>
  <si>
    <t>415,00</t>
  </si>
  <si>
    <t>15,15</t>
  </si>
  <si>
    <t>Fixador poliamida 40 x 60mm, para poste Nylofor, Belgo ou similar</t>
  </si>
  <si>
    <t>Tampa para poste Nylofor 60 x 40mm, Belgo ou similar</t>
  </si>
  <si>
    <t>77,88</t>
  </si>
  <si>
    <t>27,46</t>
  </si>
  <si>
    <t>Corrimão central de arquibancada tipo U (invertido) em tubo ferro galvanizado</t>
  </si>
  <si>
    <t>icais   a cada 11cm (3/4") e barras horizontais (superior, intermediárias (dua</t>
  </si>
  <si>
    <t>Porta corta fogo, 0,90 x 2,10, de abrir, em chapa de aço galvanizado nº24, ba</t>
  </si>
  <si>
    <t>tente em chapa nº18, classe 90, isolante em manta cerâmica incombustível e=5c</t>
  </si>
  <si>
    <t>m, dobradiças tipo helicoidal em aço 1010/1020, e fechadura reversível sem ch</t>
  </si>
  <si>
    <t>ave</t>
  </si>
  <si>
    <t>Porta corta fogo, 1,50 x 2,10, de abrir, 01 folha, em chapa de aço galvanizad</t>
  </si>
  <si>
    <t>o nº24, batente em chapa nº18, classe 90, isolante em manta cerâmica incombus</t>
  </si>
  <si>
    <t>tível e=5cm, dobradiças tipo helicoidal em aço 1010/1020, e fechadura reversí</t>
  </si>
  <si>
    <t>vel sem chave</t>
  </si>
  <si>
    <t>Reforço da estrutura de cobertura, incluindo pintura eletrostática branco HAL</t>
  </si>
  <si>
    <t>L 9003, chapa de ligação em aço A-36, galv. a fogo, parafusos em aço A-325, g</t>
  </si>
  <si>
    <t>alv a fogo, despesas com pessoal e transporte dos materiais - Obra do CCS</t>
  </si>
  <si>
    <t>Calha metálica pintada nas duas faces na cor branca (RAL 9003), espessura min</t>
  </si>
  <si>
    <t>ima 0,80mm - fornecimento e instalação</t>
  </si>
  <si>
    <t>Passarela metálica, composta de perfis metálicos, chapas em xadrez e chumbado</t>
  </si>
  <si>
    <t>res, pintura de acordo com especificação Npb-1550 - Obra do CCS</t>
  </si>
  <si>
    <t>Cola especial para piso tátil inox</t>
  </si>
  <si>
    <t>Gesso para revestimento ou gesso fino</t>
  </si>
  <si>
    <t>Placa de inauguração em alumínio com Acrilico, 80x60cm,com logomarca e moldur</t>
  </si>
  <si>
    <t>54,80</t>
  </si>
  <si>
    <t>Janela em alumínio, cor N/P/B, moldura-vidro, tipo guilhotina, exclusive vidr</t>
  </si>
  <si>
    <t>e vidro</t>
  </si>
  <si>
    <t>Janela em alumínio, cor N/P/B, tipo moldura-vidro, max-ar, exclusive vidro</t>
  </si>
  <si>
    <t>265,00</t>
  </si>
  <si>
    <t>Janela em alumínio, cor N/P/B, tipo veneziana (até 50%) e vidro (até 50%), de</t>
  </si>
  <si>
    <t>correr, 1F+1M, exclusive vidro</t>
  </si>
  <si>
    <t>Janela em alumínio, cor N/P/B, tipo veneziana, de correr, 1F+1M</t>
  </si>
  <si>
    <t>Porta em alumínio, cor N/P/B, tipo pantográfica</t>
  </si>
  <si>
    <t>Porta em alumínio, cor N/P/B, tipo veneziana (até 50%) e vidro (até 50%), de</t>
  </si>
  <si>
    <t>abrir ou correr, completa, inclusive caixilhos, dobradiças ou roldanas, fecha</t>
  </si>
  <si>
    <t>dura exclusive vidro</t>
  </si>
  <si>
    <t>Porta em chapa lisa de alumínio, cor N/P/B, comum, de abrir ou correr</t>
  </si>
  <si>
    <t>380,69</t>
  </si>
  <si>
    <t>Difusor de Ar - 4 Vias, em Alumínio, cor branca, dim. 139 x 139mm</t>
  </si>
  <si>
    <t>64,80</t>
  </si>
  <si>
    <t>Difusor de Ar - 4 Vias, em Alumínio, cor branca, dim. 195 x 195mm</t>
  </si>
  <si>
    <t>11,96</t>
  </si>
  <si>
    <t>Rufo chapa alumínio 0,6 mm (2,0 kg/m2), L=1,20m</t>
  </si>
  <si>
    <t>Exaustor ACI-200, da sictell ou similar</t>
  </si>
  <si>
    <t>Exaustor Mega18, da sicflux ou similar</t>
  </si>
  <si>
    <t>Exaustor Mega25, da sicflux ou similar</t>
  </si>
  <si>
    <t>Exaustor Mega34, da sicflux ou similar</t>
  </si>
  <si>
    <t>Carroceria de madeira para caminhão toco, dim.: 2,50x7,00x0,50m</t>
  </si>
  <si>
    <t>Porta em madeira compensada canela, lisa, semi-oca - 80 x 220 x 3,5cm</t>
  </si>
  <si>
    <t>Porta em madeira compensada virola, lisa, semi-oca - 60 x 210 x 3,5cm</t>
  </si>
  <si>
    <t>Porta em madeira compensada virola, lisa, semi-oca - 70 x 210 x 3,5cm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</si>
  <si>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</si>
  <si>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</si>
  <si>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</si>
  <si>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</si>
  <si>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</si>
  <si>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</si>
  <si>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tipo veneziana</t>
  </si>
  <si>
    <t>Porta em madeira de lei muiracatiara, tipo moldura vidro</t>
  </si>
  <si>
    <t>Porta em madeira de lei tipo mexicana (com mechas embutidas)</t>
  </si>
  <si>
    <t>Madeira massaranduba serrada 4cm x 1,5cm (ripa)</t>
  </si>
  <si>
    <t>Cerâmica 45 x 45 cm, Eliane, linha Forma Branco AC ou similar</t>
  </si>
  <si>
    <t>Cerâmica 47 x 47cm, piso classic branco, PEI 4, marca BIANCOGRÊS OU SIMILAR</t>
  </si>
  <si>
    <t>Cabo balanceado 2 x 0,30mm (para microfone)</t>
  </si>
  <si>
    <t>Cabo blindado para alarme e detecção de incêncio 3 x 1,5mm2</t>
  </si>
  <si>
    <t>95.000,00</t>
  </si>
  <si>
    <t>79.071,33</t>
  </si>
  <si>
    <t>90,28</t>
  </si>
  <si>
    <t>604,46</t>
  </si>
  <si>
    <t>94,22</t>
  </si>
  <si>
    <t>38,12</t>
  </si>
  <si>
    <t>153,50</t>
  </si>
  <si>
    <t>12,34</t>
  </si>
  <si>
    <t>Assento para vaso sanitário , linha vogue plus AP50, da DECA (ou similar)</t>
  </si>
  <si>
    <t>Cuba de apoio, oval, ref. Bella Palla, da Eternit ou similar</t>
  </si>
  <si>
    <t>Divisória em granito branco fortaleza, polido do dois lados, e= 2cm, inclusiv</t>
  </si>
  <si>
    <t>e montagem com ferragens</t>
  </si>
  <si>
    <t>Filete de granito branco 3 x 2 a 3cm</t>
  </si>
  <si>
    <t>Rodapé granito branco fortaleza polido 15 x 2cm</t>
  </si>
  <si>
    <t>Rodapia em granito branco fortaleza, l=15cm, e=2cm</t>
  </si>
  <si>
    <t>82,59</t>
  </si>
  <si>
    <t>Tampo para bancada em granito branco fortaleza, e=2cm</t>
  </si>
  <si>
    <t>Testeira em granito branco fortaleza, l=10cm (colado), esp.=2cm - forneciment</t>
  </si>
  <si>
    <t>104,16</t>
  </si>
  <si>
    <t>Controlador automático de tráfego marca TESC, Modelo Flexcon III 188/ S/ MDV</t>
  </si>
  <si>
    <t>Acionador manual com botoeira " aperte aqui" - endereçável</t>
  </si>
  <si>
    <t>Central de alarme endereçável de incendio com sistema p/ até 250 dispositivos</t>
  </si>
  <si>
    <t>, marcal Verin ou similar, Modelo VRE-250 c/ bateria de 12V e 7Amperes</t>
  </si>
  <si>
    <t>212,54</t>
  </si>
  <si>
    <t>PORTEIRO ELETRÔNICO - KIT VIDEO FONE INT/EX BIV 5804 FOXLUX OU SIMILAR</t>
  </si>
  <si>
    <t>PORTEIRO ELETRONICO KIT GA-III 60011 RCG OU SIMILAR</t>
  </si>
  <si>
    <t>80,50</t>
  </si>
  <si>
    <t>Cabo coaxial rg-6</t>
  </si>
  <si>
    <t>BOX RETO 2"</t>
  </si>
  <si>
    <t>Cabeçote de alumínio de 1"</t>
  </si>
  <si>
    <t>Prolongador 1/4" x 50mm, da Mopa ou similar</t>
  </si>
  <si>
    <t>Soft starter para motor 125A</t>
  </si>
  <si>
    <t>Soft starter para motor 85A</t>
  </si>
  <si>
    <t>Relé de interface 24vcc</t>
  </si>
  <si>
    <t>Relé de sobrecarga de 10 a 16A</t>
  </si>
  <si>
    <t>465,47</t>
  </si>
  <si>
    <t>45,92</t>
  </si>
  <si>
    <t>Cruzeta 100 x 100 mm para eletrocalha perfurada metálica (ref.: mopa ou simil</t>
  </si>
  <si>
    <t>Cruzeta 300 x 100 mm para eletrocalha perfurada PVC</t>
  </si>
  <si>
    <t>Curva vertical 200 x 100 mm para eletrocalha PVC</t>
  </si>
  <si>
    <t>Curva vertical 300 x 100 mm para eletrocalha PVC</t>
  </si>
  <si>
    <t>Eletrocalha em PVC perfurada 250 x 100 x 3000 mm</t>
  </si>
  <si>
    <t>Redução concêntrica 100 x 50mm para eletrocalha metálica (ref. mopa ou simila</t>
  </si>
  <si>
    <t>Redução concêntrica 200 x150 x 100mm para eletrocalha PVC</t>
  </si>
  <si>
    <t>Redução concêntrica 250 x 200 x 100mm para eletrocalha PVC</t>
  </si>
  <si>
    <t>Redução concêntrica 250 x150 x 100mm para eletrocalha PVC</t>
  </si>
  <si>
    <t>Tê horizontal 100 x 100mm para eletrocalha PVC</t>
  </si>
  <si>
    <t>Tê horizontal 250 x 100mm para eletrocalha PVC</t>
  </si>
  <si>
    <t>Luva sem rosca UNIDUT ø=1 " C- PB</t>
  </si>
  <si>
    <t>Luva sem rosca UNIDUT ø=2 " C- PB</t>
  </si>
  <si>
    <t>147,06</t>
  </si>
  <si>
    <t>76,71</t>
  </si>
  <si>
    <t>39,20</t>
  </si>
  <si>
    <t>Disjuntor regulável de 1000 a 2500A</t>
  </si>
  <si>
    <t>173,00</t>
  </si>
  <si>
    <t>io por porcas e arruelas para vergalhão eletrolítico de 1/4"</t>
  </si>
  <si>
    <t>ergalhão de cobre eletrolítico de 1/4"</t>
  </si>
  <si>
    <t>Lampada fluorescente tubular t5 de 54 w, bivolt, da G-light ou similar</t>
  </si>
  <si>
    <t>Lâmpada halógena AR111 24º 100 w - 127v</t>
  </si>
  <si>
    <t>Lâmpada halógena AR111 8º 50 w - 127v</t>
  </si>
  <si>
    <t>Lâmpada halógena palito 300w, ref: HA-300, Philips ou similar</t>
  </si>
  <si>
    <t>42,20</t>
  </si>
  <si>
    <t>Lâmpada tubolar led T8, 16w, bivolt</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</si>
  <si>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</si>
  <si>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</si>
  <si>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</si>
  <si>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</si>
  <si>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</si>
  <si>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</si>
  <si>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</si>
  <si>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</si>
  <si>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</si>
  <si>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Luminária 2x32w TCW 016/23200 Philips ou similar</t>
  </si>
  <si>
    <t>de aço-carbono com pintura epóxi na cor branco fosco, refletor em alumínio an</t>
  </si>
  <si>
    <t>odizado, ref. LART5-1X54w/SBR/SA, da G-light ou similar</t>
  </si>
  <si>
    <t>157,42</t>
  </si>
  <si>
    <t>Luminária de embutir Lar T8 Led com refletor com aletas, 2x18w da Aladin FE 2</t>
  </si>
  <si>
    <t>09/232 Al ou similar com lâmpadas e reator bivolt</t>
  </si>
  <si>
    <t>Luminária de emergência, de sobrepor, tipo balizamento com bloco autônomo, co</t>
  </si>
  <si>
    <t>m autonomia de 3h, modelo LLE 1106-1DFB, da KBR ou similar</t>
  </si>
  <si>
    <t>Luminária de emergência, de sobrepor, tipo bloco autônomo, com autonomia de 1</t>
  </si>
  <si>
    <t>h, modelo LLE-LLEDDF, da KBR ou si</t>
  </si>
  <si>
    <t>80,40</t>
  </si>
  <si>
    <t>Luminária de sobrepor em led, ref. LEDH05-5K, da Abalux ou similar</t>
  </si>
  <si>
    <t>83,72</t>
  </si>
  <si>
    <t>Luminária industrial Tecnolux ref.LM 210/3 (ou similar)</t>
  </si>
  <si>
    <t>Luminária LM-220/5 tecnolux ou similar</t>
  </si>
  <si>
    <t>Luminária tecnolux LM-250v/5 - fechada com vidro (ou similar)</t>
  </si>
  <si>
    <t>Luminária tipo spot de embutir ER05-E Abalux ou similar, aluminio branco, 1x5</t>
  </si>
  <si>
    <t>Luminária tipo spot de embutir ER06 Abalux ou similar, aluminio branco, 4x50w</t>
  </si>
  <si>
    <t>, para lâmpada halógêna ou dicróica</t>
  </si>
  <si>
    <t>Projetor philips ref. HNF003 (ou similar)</t>
  </si>
  <si>
    <t>88,14</t>
  </si>
  <si>
    <t>356,90</t>
  </si>
  <si>
    <t>383,91</t>
  </si>
  <si>
    <t>Central mini system Philips, ref. SWC-253 600 w (ou similar)</t>
  </si>
  <si>
    <t>Reator externo com ignitor (Philips ref. vte 1000a26-ig ou similar)</t>
  </si>
  <si>
    <t>97,19</t>
  </si>
  <si>
    <t>Sensor de temperatura - endereçavél</t>
  </si>
  <si>
    <t>Sensor Ótico de fumaça " Linear"</t>
  </si>
  <si>
    <t>Sensor Ótico de fumaça endereçável</t>
  </si>
  <si>
    <t>Transformador trifásico 750 kva, 220/127v, a seco</t>
  </si>
  <si>
    <t>Transformador trifásico 750 kva, 380/220v, a seco</t>
  </si>
  <si>
    <t>116,96</t>
  </si>
  <si>
    <t>Alarme Banheiro Pne Deficiente Físico Conforme Nbr 9050 com acionador</t>
  </si>
  <si>
    <t>79,51</t>
  </si>
  <si>
    <t>Torneira para lavatório, de mesa, bica alta, linha Link Conforto, ref.1196 C.</t>
  </si>
  <si>
    <t>Torneira para lavatório, de mesa, cromada, bica alta, ref.: Flex Plus, 1198 C</t>
  </si>
  <si>
    <t>Planta - Açai da mata (euterpe longibracteata), h=1,50m</t>
  </si>
  <si>
    <t>Planta - Antúrio (anthurium andraeanum)</t>
  </si>
  <si>
    <t>Planta - Costela de adão (mostera deliciosa)</t>
  </si>
  <si>
    <t>Planta - Dracena (dracena fragans)</t>
  </si>
  <si>
    <t>Planta - Filodrendo roxo ( philodendron Erubescens)</t>
  </si>
  <si>
    <t>Planta - Flor ave do paraíso (strelitzia reginae)</t>
  </si>
  <si>
    <t>Planta - Hera (hedera helix)</t>
  </si>
  <si>
    <t>Planta - Lambari (tradescantia zebrina)</t>
  </si>
  <si>
    <t>Planta - Margaridinha (sanvitalia procumbens)</t>
  </si>
  <si>
    <t>Chapa de acrílico branco leitoso, e=10mm</t>
  </si>
  <si>
    <t>Anel pré-moldado concreto d=1500mm, alt= 500mm</t>
  </si>
  <si>
    <t>Tampa pré-moldada concreto d=1500mm, e=0,05m para fossa/filtro</t>
  </si>
  <si>
    <t>264,00</t>
  </si>
  <si>
    <t>474,00</t>
  </si>
  <si>
    <t>188,00</t>
  </si>
  <si>
    <t>Mapa Tátil em alumínio fundido 70 x 40cm</t>
  </si>
  <si>
    <t>Janela ou porta de enrolar, em ferro - chapa galvanizada</t>
  </si>
  <si>
    <t>53,96</t>
  </si>
  <si>
    <t>Tinta textura acrílica, novacor parede, da Sherwin Willliams ou similar</t>
  </si>
  <si>
    <t>157,60</t>
  </si>
  <si>
    <t>107,82</t>
  </si>
  <si>
    <t>Painéis em vidro temperado incolor 10mm, fixo com porta de abrir e fixados co</t>
  </si>
  <si>
    <t>717,37</t>
  </si>
  <si>
    <t>m suporte spider (conexões em aço inox) com tubos em inox para sustentação -</t>
  </si>
  <si>
    <t>Página 176</t>
  </si>
  <si>
    <t>Página 177</t>
  </si>
  <si>
    <t>Página 178</t>
  </si>
  <si>
    <t>Impermeabilizador (profissional de impermeabilização)</t>
  </si>
  <si>
    <t>Restaurador - Nível Médio</t>
  </si>
  <si>
    <t>Restaurador - Nível Superior</t>
  </si>
  <si>
    <t>Página 179</t>
  </si>
  <si>
    <t>Página 180</t>
  </si>
  <si>
    <t>Página 181</t>
  </si>
  <si>
    <t>Página 182</t>
  </si>
  <si>
    <t>134,00</t>
  </si>
  <si>
    <t>Difusor quadrado, com registro, 4 vias, tamanho 9.</t>
  </si>
  <si>
    <t>07324</t>
  </si>
  <si>
    <t>Página 183</t>
  </si>
  <si>
    <t>Página 184</t>
  </si>
  <si>
    <t>Duto em chapa galv, isolamento térmico 25mm, duto flexível com isolamento, co</t>
  </si>
  <si>
    <t>larinho com registro,cx. plenum e demais acessórios e duto flexivel, fixação</t>
  </si>
  <si>
    <t>e demais acessórios(infraestrutura p/sistema package de climatização)- fornec</t>
  </si>
  <si>
    <t>imento e instalação</t>
  </si>
  <si>
    <t>Página 185</t>
  </si>
  <si>
    <t>Grelhas. difusores, damper sob pressão, tomada de ar exterior com filtragem,</t>
  </si>
  <si>
    <t>fixação e demais acessórios (infraestrutura p/sistema package de climatização</t>
  </si>
  <si>
    <t>)- fornecimento e instalação - pavilhão existente do CCS</t>
  </si>
  <si>
    <t>Lavagem das tubulações com gás 141B e pressurização com nitrogênio (infraestr</t>
  </si>
  <si>
    <t>2.576,64</t>
  </si>
  <si>
    <t>utura p/ sistema de climatização vrv)</t>
  </si>
  <si>
    <t>997,26</t>
  </si>
  <si>
    <t>utura p/ sistema package)</t>
  </si>
  <si>
    <t>Tubulação em cobre Ø 1 1/2", para interligação de condensador/evaporador, inc</t>
  </si>
  <si>
    <t>400,25</t>
  </si>
  <si>
    <t>lusive isolamento térmico elastomérico 19mm. multikits, alimentação elétrica,</t>
  </si>
  <si>
    <t>conexões e fixações (infraestrutura p/ sistema de climatização vrv) - forneci</t>
  </si>
  <si>
    <t>mento e instalação</t>
  </si>
  <si>
    <t>Tubulação em cobre Ø 1 1/4", para interligação de condensador/evaporador, inc</t>
  </si>
  <si>
    <t>361,61</t>
  </si>
  <si>
    <t>Tubulação em cobre Ø 1 1/8", para interligação de condensador/evaporador, inc</t>
  </si>
  <si>
    <t>320,20</t>
  </si>
  <si>
    <t>Tubulação em cobre Ø 1 3/8", para interligação de condensador/evaporador, inc</t>
  </si>
  <si>
    <t>conexões e fixações(infraestrutura p/sistema package de climatização)- fornec</t>
  </si>
  <si>
    <t>Página 186</t>
  </si>
  <si>
    <t>Tubulação em cobre Ø 1", para interligação de condensador/evaporador, inclusi</t>
  </si>
  <si>
    <t>299,50</t>
  </si>
  <si>
    <t>ve isolamento térmico elastomérico 19mm. multikits, alimentação elétrica, con</t>
  </si>
  <si>
    <t>exões e fixações (infraestrutura p/ sistema de climatização vrv) - fornecimen</t>
  </si>
  <si>
    <t>to e instalação</t>
  </si>
  <si>
    <t>Tubulação em cobre Ø 1/2", para interligação de condensador/evaporador, inclu</t>
  </si>
  <si>
    <t>198,74</t>
  </si>
  <si>
    <t>sive isolamento térmico elastomérico 19mm. multikits, alimentação elétrica, c</t>
  </si>
  <si>
    <t>onexões e fixações (infraestrutura p/ sistema de climatização vrv) - fornecim</t>
  </si>
  <si>
    <t>Tubulação em cobre Ø 3/4", para interligação de condensador/evaporador, inclu</t>
  </si>
  <si>
    <t>121,46</t>
  </si>
  <si>
    <t>sive isolamento térmico elastomérico 19mm. multikits, alimentação elétrica,co</t>
  </si>
  <si>
    <t>nexões e fixações(infraestrutura p/sistema package de climatização)- fornecim</t>
  </si>
  <si>
    <t>Tubulação em cobre Ø 3/8", para interligação de condensador/evaporador, inclu</t>
  </si>
  <si>
    <t>Tubulação em cobre Ø 5/8", para interligação de condensador/evaporador, inclu</t>
  </si>
  <si>
    <t>Tubulação em cobre Ø 7/8", para interligação de condensador/evaporador, inclu</t>
  </si>
  <si>
    <t>142,03</t>
  </si>
  <si>
    <t>Página 187</t>
  </si>
  <si>
    <t>3.775,00</t>
  </si>
  <si>
    <t>66,60</t>
  </si>
  <si>
    <t>131,21</t>
  </si>
  <si>
    <t>Fornecimento e instalação de absorvedor acústico linear, em MDF cru, revestid</t>
  </si>
  <si>
    <t>o internamente com 01 camada de lã de rocha basáltica esp. 25mm, acabamento e</t>
  </si>
  <si>
    <t>m tecido tramado, cor 05, marrom claro de ordem 1777, módulos de 5,30 x 2,90m</t>
  </si>
  <si>
    <t>Fornecimento e instalaçao de difusor acústico trapezoidal, em MDF Linho-Fendi</t>
  </si>
  <si>
    <t>e revestido internamente com 01 camada de lã de rocha esp.25mm, medindo: h=2,</t>
  </si>
  <si>
    <t>70m, base maior= 0,10m e base menor=0,03m</t>
  </si>
  <si>
    <t>71,79</t>
  </si>
  <si>
    <t>101.550,00</t>
  </si>
  <si>
    <t>57.850,00</t>
  </si>
  <si>
    <t>adores ou similar</t>
  </si>
  <si>
    <t>Projeto de Climatização com área acima de 500m² (Complexo)</t>
  </si>
  <si>
    <t>Projeto de Climatização com área acima de 500m² (Simples)</t>
  </si>
  <si>
    <t>Projeto de Climatização com área até 500m² (Complexo)</t>
  </si>
  <si>
    <t>Projeto de Climatização com área até 500m² (Simples)</t>
  </si>
  <si>
    <t>Projeto de subestação abrigada acima de 500m²</t>
  </si>
  <si>
    <t>Projeto de subestação abrigada até 500m²</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</si>
  <si>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</si>
  <si>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</si>
  <si>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</si>
  <si>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</si>
  <si>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</si>
  <si>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</si>
  <si>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</si>
  <si>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09042</t>
  </si>
  <si>
    <t>Ventilador centrifugo de 560m³/h, 15mmca Marca: Otam ou similar</t>
  </si>
  <si>
    <t>09054</t>
  </si>
  <si>
    <t>Ventilador centrifugo de 5730m³/h, 453rpm e 20mmca Marca: Otam ou similar</t>
  </si>
  <si>
    <t>2.331,29</t>
  </si>
  <si>
    <t>2.652,10</t>
  </si>
  <si>
    <t>Ventilador centrifugo de 7000m³/h, 30mmca Marca: Otam ou similar</t>
  </si>
  <si>
    <t>2.592,70</t>
  </si>
  <si>
    <t>Ventilador centrifugo de 980m³/h, 20mmca Marca: Otam ou similar</t>
  </si>
  <si>
    <t>781,61</t>
  </si>
  <si>
    <t>Visor de líquido de 1/2" - Obra: Mercado de Lagarto (Câmara frigorífica)</t>
  </si>
  <si>
    <t>Visor de líquido de 3/8" - Obra: Mercado de Lagarto (Câmara frigorífica)</t>
  </si>
  <si>
    <t>51,64</t>
  </si>
  <si>
    <t>66,63</t>
  </si>
  <si>
    <t>17,47</t>
  </si>
  <si>
    <t>44,33</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</si>
  <si>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</si>
  <si>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</si>
  <si>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</si>
  <si>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200 mm</t>
  </si>
  <si>
    <t>27,57</t>
  </si>
  <si>
    <t>0mm</t>
  </si>
  <si>
    <t>60,36</t>
  </si>
  <si>
    <t>13,42</t>
  </si>
  <si>
    <t>60,50</t>
  </si>
  <si>
    <t>214,09</t>
  </si>
  <si>
    <t>42,01</t>
  </si>
  <si>
    <t>Gaveta sob passeio</t>
  </si>
  <si>
    <t>unS</t>
  </si>
  <si>
    <t>173,38</t>
  </si>
  <si>
    <t>190,04</t>
  </si>
  <si>
    <t>151,15</t>
  </si>
  <si>
    <t>68,04</t>
  </si>
  <si>
    <t>76,05</t>
  </si>
  <si>
    <t>Rufo em chapa de alumínio, esp = 0,6mm, larg = 1,20m</t>
  </si>
  <si>
    <t>174,77</t>
  </si>
  <si>
    <t>56,32</t>
  </si>
  <si>
    <t>33,71</t>
  </si>
  <si>
    <t>21,72</t>
  </si>
  <si>
    <t>55,05</t>
  </si>
  <si>
    <t>32,32</t>
  </si>
  <si>
    <t>40,47</t>
  </si>
  <si>
    <t>Bancada em granito branco fortaleza, e = 2cm</t>
  </si>
  <si>
    <t>74,61</t>
  </si>
  <si>
    <t>33,93</t>
  </si>
  <si>
    <t>ço</t>
  </si>
  <si>
    <t>34,38</t>
  </si>
  <si>
    <t>54,03</t>
  </si>
  <si>
    <t>53,78</t>
  </si>
  <si>
    <t>Restauro - Recuperação de ornatos e cercaduras</t>
  </si>
  <si>
    <t>Mureta de alvenaria 1,30 x 2,00m para poste auxiliar de energia</t>
  </si>
  <si>
    <t>Muda de palmeira, areca, h=1,50 m, fornecimento e plantio</t>
  </si>
  <si>
    <t>Planta - Antúrio (anthurium andraeanum) - muda, fornecimento e plantio</t>
  </si>
  <si>
    <t>55,16</t>
  </si>
  <si>
    <t>Planta - Costela de adão (mostera deliciosa), fornecimento e plantio</t>
  </si>
  <si>
    <t>Planta - Dracena (dracena fragans), fornecimento e plantio</t>
  </si>
  <si>
    <t>Planta - Filodrendo roxo ( philodendron Erubescens), fornecimento e plantio</t>
  </si>
  <si>
    <t>Planta - Lambari (tradescantia zebrina), fornecimento e plantio</t>
  </si>
  <si>
    <t>Planta - Margaridinha (sanvitalia procumbens) - muda, fornecimento e plantio</t>
  </si>
  <si>
    <t>18,14</t>
  </si>
  <si>
    <t>62,68</t>
  </si>
  <si>
    <t>Cobogó cerâmico, regular, 9 x 20 x 20cm</t>
  </si>
  <si>
    <t>Cobogó de cimento, com único furo, dim: 20 x 20cm</t>
  </si>
  <si>
    <t>Cobogó de cimento, tipo "escama", dim: 40 x 40cm</t>
  </si>
  <si>
    <t>Cobogó de cimento, tipo "escama", dim: 50 x 50cm</t>
  </si>
  <si>
    <t>Janela em alumínio, cor N/P/B, tipo moldura-vidro, de correr, exclusive vidro</t>
  </si>
  <si>
    <t>Porta em aluminio, cor N/P/B, tipo pantográfica, inclusive fechadura</t>
  </si>
  <si>
    <t>Portão em ferro, em gradil metálico, padrão belgo ou equivalente, de correr</t>
  </si>
  <si>
    <t>Porta em aço, em chapa galvanizada nº24, raiada, de enrolar</t>
  </si>
  <si>
    <t>Suporte em barra chata de ferro 7/8" x 1/4", tipo U, h = 0,33m, comp = 1,00m</t>
  </si>
  <si>
    <t>Porta em madeira de lei, almofadada, 0.80 x 2.10 m - fornecimento</t>
  </si>
  <si>
    <t>Porta em madeira de lei, almofadada, 0.90 x 2.10 m - fornecimento</t>
  </si>
  <si>
    <t>Porta em madeira de lei, almofadada, 1.00 x 2.10 m - fornecimento</t>
  </si>
  <si>
    <t>Porta em madeira, tipo ficha/calha, 60 x 210 cm - fornecimento</t>
  </si>
  <si>
    <t>Porta em pvc, sanfonada, 0.60 x 2.10 m, cor branca, instalada</t>
  </si>
  <si>
    <t>Porta em pvc, sanfonada, 0.70 x 2.10 m, cor branca, instalada</t>
  </si>
  <si>
    <t>Porta em pvc, sanfonada, instalada</t>
  </si>
  <si>
    <t>Porta sanfonada em pvc 0.90 x 2.10 m, cores cinza ou branca, instalada</t>
  </si>
  <si>
    <t>36,95</t>
  </si>
  <si>
    <t>131,46</t>
  </si>
  <si>
    <t>Concreto simples fabricado na obra, fck=10 mpa, lançado e adensado</t>
  </si>
  <si>
    <t>82,57</t>
  </si>
  <si>
    <t>cm.</t>
  </si>
  <si>
    <t>93,45</t>
  </si>
  <si>
    <t>108,85</t>
  </si>
  <si>
    <t>56,30</t>
  </si>
  <si>
    <t>20,85</t>
  </si>
  <si>
    <t>30,72</t>
  </si>
  <si>
    <t>23,19</t>
  </si>
  <si>
    <t>Concreto simples fabricado na obra, fck=13,5 mpa, lançado e adensado</t>
  </si>
  <si>
    <t>400,22</t>
  </si>
  <si>
    <t>46,72</t>
  </si>
  <si>
    <t>Acionador manual (botoeira) "aperte aqui", p/instal. incendio - endereçável</t>
  </si>
  <si>
    <t>47,02</t>
  </si>
  <si>
    <t>158,51</t>
  </si>
  <si>
    <t>Sensor de temperatura endereçavel</t>
  </si>
  <si>
    <t>Sensor ótico de fumaça "Linear"</t>
  </si>
  <si>
    <t>Sensor ótico de fumaça endereçável</t>
  </si>
  <si>
    <t>Exaustor ACI-200, da sictell ou similar - fornecimento e instalação</t>
  </si>
  <si>
    <t>Exaustor Mega18, da sicflux ou similar - fornecimento e instalação</t>
  </si>
  <si>
    <t>Exaustor Mega25, da sicflux ou similar - fornecimento e instalação</t>
  </si>
  <si>
    <t>Exaustor Mega34, da sicflux ou similar - fornecimento e instalação</t>
  </si>
  <si>
    <t>101,23</t>
  </si>
  <si>
    <t>Poste de concreto duplo T (DT) 11/1000 - fornecimento e assentamento</t>
  </si>
  <si>
    <t>38,87</t>
  </si>
  <si>
    <t>Disjuntor termo magnético tripolar de 450 a 600 A, 35kA</t>
  </si>
  <si>
    <t>69,19</t>
  </si>
  <si>
    <t>Box reto em alumínio de 1"</t>
  </si>
  <si>
    <t>Box reto em alumínio de 2"</t>
  </si>
  <si>
    <t>Box reto em alumínio de 3/4"</t>
  </si>
  <si>
    <t>Bucha com arruela em alumínio p/eletroduto 100mm, d=4"</t>
  </si>
  <si>
    <t>64,97</t>
  </si>
  <si>
    <t>Condulete em alumínio tipo "C" de 2"</t>
  </si>
  <si>
    <t>Fornecimento e Instalação de Cruzetal em PVC, para eletrocalha, 300x100mm</t>
  </si>
  <si>
    <t>Fornecimento e Instalação de Eletrocalha em PVC 250x100x3000mm</t>
  </si>
  <si>
    <t>Arruela de alumínio p/ eletroduto d=4"</t>
  </si>
  <si>
    <t>Bucha de alumínio p/ eletroduto d=1"</t>
  </si>
  <si>
    <t>Bucha de alumínio p/ eletroduto d=4"</t>
  </si>
  <si>
    <t>38,22</t>
  </si>
  <si>
    <t>97,95</t>
  </si>
  <si>
    <t>106,48</t>
  </si>
  <si>
    <t>114,50</t>
  </si>
  <si>
    <t>00552</t>
  </si>
  <si>
    <t>32,52</t>
  </si>
  <si>
    <t>Assentamento de barra chata de alumínio de 1" x 1/4"</t>
  </si>
  <si>
    <t>Assentamento de barra chata de alumínio de 3/4" x 1/4"</t>
  </si>
  <si>
    <t>Cabo de cobre nú 70 mm2 - fornecimento e assentamento (1,69m/kg)</t>
  </si>
  <si>
    <t>Fornecimento e assentamento de barra chata de alumínio de 1" x 1/4"</t>
  </si>
  <si>
    <t>Fornecimento e assentamento de barra chata de alumínio de 3/4" x 1/4"</t>
  </si>
  <si>
    <t>rnecimento</t>
  </si>
  <si>
    <t>Cabo de cobre PP Cordplast 3 x 6,0 mm2, 450/750v - Fornecimento e instalação</t>
  </si>
  <si>
    <t>106,52</t>
  </si>
  <si>
    <t>89,85</t>
  </si>
  <si>
    <t>Fornecimento e instalação de caixa de passagem em alumínio (15 x 15 x 10 cm)</t>
  </si>
  <si>
    <t>Porteiro eletrônico - kit int/ext bivolt GA - III 60011 ou siminar</t>
  </si>
  <si>
    <t>Porteiro eletrônico - kit vídeo fone int/ext bivolt 5804 Foxlux ou siminar</t>
  </si>
  <si>
    <t>72,45</t>
  </si>
  <si>
    <t>139,20</t>
  </si>
  <si>
    <t>66,75</t>
  </si>
  <si>
    <t>23,73</t>
  </si>
  <si>
    <t>78,99</t>
  </si>
  <si>
    <t>156,14</t>
  </si>
  <si>
    <t>185,18</t>
  </si>
  <si>
    <t>118,72</t>
  </si>
  <si>
    <t>Abraçadeira metálica tipo "D" de 2"</t>
  </si>
  <si>
    <t>Curva 45º de pvc rígido soldável, marrom   diâm = 110mm</t>
  </si>
  <si>
    <t>Curva 45º de pvc rígido soldável, marrom   diâm = 75mm</t>
  </si>
  <si>
    <t>Curva 45º de pvc rígido soldável, marrom   diâm = 85mm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</si>
  <si>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</si>
  <si>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</si>
  <si>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</si>
  <si>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</si>
  <si>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</si>
  <si>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</si>
  <si>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68,96</t>
  </si>
  <si>
    <t>42,80</t>
  </si>
  <si>
    <t>68,64</t>
  </si>
  <si>
    <t>01614</t>
  </si>
  <si>
    <t>23,15</t>
  </si>
  <si>
    <t>63,71</t>
  </si>
  <si>
    <t>342,16</t>
  </si>
  <si>
    <t>177,55</t>
  </si>
  <si>
    <t>29,63</t>
  </si>
  <si>
    <t>25,68</t>
  </si>
  <si>
    <t>Restauro - Emassamento com aplicação de bolo de armênio</t>
  </si>
  <si>
    <t>146,90</t>
  </si>
  <si>
    <t>64,94</t>
  </si>
  <si>
    <t>70,53</t>
  </si>
  <si>
    <t>53,42</t>
  </si>
  <si>
    <t>72,90</t>
  </si>
  <si>
    <t>Filete em granito Branco Dallas, 3 x 2 a 3cm,   para acabamento</t>
  </si>
  <si>
    <t>Transporte manual de blocos, cobogós e revestimentos cerâmicos, até 60m</t>
  </si>
  <si>
    <t>Demolição de alvenaria de elementos vazados (cobogó), sem reaproveitamento</t>
  </si>
  <si>
    <t>Cabo de cobre nu 150mm2 - fornecimento e instalacao</t>
  </si>
  <si>
    <t>Conector parafuso fendido para cabo de 120mm2 - fornecimento e instalacao</t>
  </si>
  <si>
    <t>Conector parafuso fendido para cabo de 70mm2 - fornecimento e instalacao</t>
  </si>
  <si>
    <t>HORAS / MêS</t>
  </si>
  <si>
    <r>
      <rPr>
        <b/>
        <sz val="10"/>
        <color indexed="8"/>
        <rFont val="Calibri"/>
        <family val="2"/>
        <scheme val="minor"/>
      </rPr>
      <t xml:space="preserve">PROJETO EXECUTIVO </t>
    </r>
    <r>
      <rPr>
        <b/>
        <i/>
        <sz val="10"/>
        <color indexed="8"/>
        <rFont val="Calibri"/>
        <family val="2"/>
        <scheme val="minor"/>
      </rPr>
      <t xml:space="preserve"> e  As Built</t>
    </r>
  </si>
  <si>
    <t>COMP-00</t>
  </si>
  <si>
    <t>MOBILIZAÇÃO/DESMOBILIZAÇÃO</t>
  </si>
  <si>
    <t>97,50</t>
  </si>
  <si>
    <t>51,39</t>
  </si>
  <si>
    <t>49,83</t>
  </si>
  <si>
    <t>71,21</t>
  </si>
  <si>
    <t>56,36</t>
  </si>
  <si>
    <t>44,26</t>
  </si>
  <si>
    <t>17,91</t>
  </si>
  <si>
    <t>40,01</t>
  </si>
  <si>
    <t>38,49</t>
  </si>
  <si>
    <t>74,15</t>
  </si>
  <si>
    <t>54,37</t>
  </si>
  <si>
    <t>30,37</t>
  </si>
  <si>
    <t>77,41</t>
  </si>
  <si>
    <t>117,90</t>
  </si>
  <si>
    <t>65,22</t>
  </si>
  <si>
    <t>67,12</t>
  </si>
  <si>
    <t>175,61</t>
  </si>
  <si>
    <t>121,73</t>
  </si>
  <si>
    <t>59,24</t>
  </si>
  <si>
    <t>83,00</t>
  </si>
  <si>
    <t>105,54</t>
  </si>
  <si>
    <t>98,57</t>
  </si>
  <si>
    <t>134,79</t>
  </si>
  <si>
    <t>34,72</t>
  </si>
  <si>
    <t>30,83</t>
  </si>
  <si>
    <t>31,71</t>
  </si>
  <si>
    <t>62,81</t>
  </si>
  <si>
    <t>67,36</t>
  </si>
  <si>
    <t>96,29</t>
  </si>
  <si>
    <t>70,20</t>
  </si>
  <si>
    <t>30,33</t>
  </si>
  <si>
    <t>46,51</t>
  </si>
  <si>
    <t>21,68</t>
  </si>
  <si>
    <t>109,96</t>
  </si>
  <si>
    <t>38,95</t>
  </si>
  <si>
    <t>65,64</t>
  </si>
  <si>
    <t>135,40</t>
  </si>
  <si>
    <t>22,71</t>
  </si>
  <si>
    <t>20,56</t>
  </si>
  <si>
    <t>338,60</t>
  </si>
  <si>
    <t>141,45</t>
  </si>
  <si>
    <t>45,55</t>
  </si>
  <si>
    <t>50,91</t>
  </si>
  <si>
    <t>141,62</t>
  </si>
  <si>
    <t>19,52</t>
  </si>
  <si>
    <t>121,67</t>
  </si>
  <si>
    <t>143,47</t>
  </si>
  <si>
    <t>70,49</t>
  </si>
  <si>
    <t>119,09</t>
  </si>
  <si>
    <t>55,88</t>
  </si>
  <si>
    <t>76,41</t>
  </si>
  <si>
    <t>88,93</t>
  </si>
  <si>
    <t>30,10</t>
  </si>
  <si>
    <t>68,52</t>
  </si>
  <si>
    <t>76,19</t>
  </si>
  <si>
    <t>71,39</t>
  </si>
  <si>
    <t>121,74</t>
  </si>
  <si>
    <t>87,13</t>
  </si>
  <si>
    <t>31,40</t>
  </si>
  <si>
    <t>60,39</t>
  </si>
  <si>
    <t>148,89</t>
  </si>
  <si>
    <t>TÉCNICO EM MECÂNICA</t>
  </si>
  <si>
    <t>ADMINISTRAÇÃO DA LOCAL</t>
  </si>
  <si>
    <t>Alimentação</t>
  </si>
  <si>
    <t>TOTAL PARA SERVIÇOS E MÃO DE OBRA</t>
  </si>
  <si>
    <t>MOBILIZAÇÃO</t>
  </si>
  <si>
    <t>DESMOBILIZAÇÃO</t>
  </si>
  <si>
    <t>418,69</t>
  </si>
  <si>
    <t>Operador de máquinas pesadas</t>
  </si>
  <si>
    <t>29,71</t>
  </si>
  <si>
    <t>241,32</t>
  </si>
  <si>
    <t>158,85</t>
  </si>
  <si>
    <t>88,03</t>
  </si>
  <si>
    <t>Areia grossa adquirida em depósito, frete incluso (Areia Grossa Comercial)</t>
  </si>
  <si>
    <t>Areia média adquirida em depósito, frete incluso (Areia Média Comercial)</t>
  </si>
  <si>
    <t>Arenoso adquirido em depósito, frete incluso (Arenoso Comercial)</t>
  </si>
  <si>
    <t>Assento para vaso sanitário infantil, branco, Astra ou similar</t>
  </si>
  <si>
    <t>Bacia turca, branca, com sifão integrado, Cód.: 08251, CELITE ou similar</t>
  </si>
  <si>
    <t>29,48</t>
  </si>
  <si>
    <t>105,23</t>
  </si>
  <si>
    <t>237,50</t>
  </si>
  <si>
    <t>Perfil Alumínio, Cantoneira anodizada, 38,10mm   x 3,20mm x 0,629kg/m</t>
  </si>
  <si>
    <t>Cantoneira alumínio anodizado cor fosca, 1 1/2"   x 1/8" - 0,625 kg/m</t>
  </si>
  <si>
    <t>Perfil Aço, Cantoneira abas iguais - 1" x 1/8" (1,19 kg/m)</t>
  </si>
  <si>
    <t>Perfil Aço, Cantoneira abas iguais - 1 1/2" x 1/4" (3,48 kg/m)</t>
  </si>
  <si>
    <t>Central telefônica ( pabx - cpa 4/12)</t>
  </si>
  <si>
    <t>161,39</t>
  </si>
  <si>
    <t>Cobogo cimento tipo "escama / veneziana / cubo" 50 x 50cm x 8cm</t>
  </si>
  <si>
    <t>Cobogo cimento tipo "escama/veneziana/ cubo", dim: 40 x 40cm x 5cm</t>
  </si>
  <si>
    <t>Cuba aço inox 35 x 40 cm com válvula 3.1/2"</t>
  </si>
  <si>
    <t>114,07</t>
  </si>
  <si>
    <t>49,77</t>
  </si>
  <si>
    <t>Desencrostante Duratto ou similar - R1</t>
  </si>
  <si>
    <t>8.797,00</t>
  </si>
  <si>
    <t>Siemens 5SX1 ou similar.</t>
  </si>
  <si>
    <t>Domos acrilico</t>
  </si>
  <si>
    <t>Domos em fibra de vidro</t>
  </si>
  <si>
    <t>272,00</t>
  </si>
  <si>
    <t>96,39</t>
  </si>
  <si>
    <t>Madeira roliça sem tratamento - eucalipto d = 8 a 11 cm</t>
  </si>
  <si>
    <t>Madeira roliça sem tratamento - eucalipto d = 12 a 15 cm</t>
  </si>
  <si>
    <t>Extintor de dióxido de carbono (CO2), capacidade 6 kg, ABC</t>
  </si>
  <si>
    <t>Extintor de pó químico ABC, capacidade 4 kg</t>
  </si>
  <si>
    <t>125,23</t>
  </si>
  <si>
    <t>Extintor de pó químico ABC, capacidade 6 kg</t>
  </si>
  <si>
    <t>76,49</t>
  </si>
  <si>
    <t>Fechadura Pado, linha Ecoinox, modelo Victória,   maçaneta, roseta, testa e contra testa em em aço inoxável,</t>
  </si>
  <si>
    <t>cilindro em latão maciço, ref. 882-90 E, similar ou superior</t>
  </si>
  <si>
    <t>571,00</t>
  </si>
  <si>
    <t>2.196,00</t>
  </si>
  <si>
    <t>227,77</t>
  </si>
  <si>
    <t>54,08</t>
  </si>
  <si>
    <t>14,78</t>
  </si>
  <si>
    <t>59,58</t>
  </si>
  <si>
    <t>185,51</t>
  </si>
  <si>
    <t>Lixa p/ ferro 100</t>
  </si>
  <si>
    <t>92,74</t>
  </si>
  <si>
    <t>117,65</t>
  </si>
  <si>
    <t>Mictório em aço inox coletivo l=1,40 m, marca Franke, Pery, Douat ou similar</t>
  </si>
  <si>
    <t>122,39</t>
  </si>
  <si>
    <t>207,06</t>
  </si>
  <si>
    <t>Patch panel 48 portas cat. 5e</t>
  </si>
  <si>
    <t>Patch cords de 1.50 m com conector rj-45 macho</t>
  </si>
  <si>
    <t>Patch panel 24 portas cat 5e</t>
  </si>
  <si>
    <t>217,10</t>
  </si>
  <si>
    <t>63,64</t>
  </si>
  <si>
    <t>Perfil Aço, U Dobrado de chapa - UDC simples - 100 x 50 x 3 mm (4.48 kg/m)</t>
  </si>
  <si>
    <t>Perfil Aço, U Dobrado de chapa - UDC simples - 75 x 38 x 2,65 mm (3,01 kg/m)</t>
  </si>
  <si>
    <t>70,64</t>
  </si>
  <si>
    <t>147,92</t>
  </si>
  <si>
    <t>151,49</t>
  </si>
  <si>
    <t>Porta corta fogo, 0,90 x 2,10, de abrir, em chapa de aço galvanizado nº24, batente em chapa nº18, classe 90,</t>
  </si>
  <si>
    <t>isolante em manta cerâmica incombustível e=5cm, dobradiças tipo helicoidal em aço 1010/1020, e fechadura</t>
  </si>
  <si>
    <t>reversível sem chave</t>
  </si>
  <si>
    <t>63,86</t>
  </si>
  <si>
    <t>175,57</t>
  </si>
  <si>
    <t>117,87</t>
  </si>
  <si>
    <t>55,34</t>
  </si>
  <si>
    <t>178,60</t>
  </si>
  <si>
    <t>38,38</t>
  </si>
  <si>
    <t>104,90</t>
  </si>
  <si>
    <t>122,80</t>
  </si>
  <si>
    <t>211,72</t>
  </si>
  <si>
    <t>54,45</t>
  </si>
  <si>
    <t>3.573,81</t>
  </si>
  <si>
    <t>Perfil Alumínio, U, usado como trilho inferior em porta de correr</t>
  </si>
  <si>
    <t>Perfil Alumínio, U, usado como trilho superior em porta de correr</t>
  </si>
  <si>
    <t>138,48</t>
  </si>
  <si>
    <t>90,34</t>
  </si>
  <si>
    <t>117,76</t>
  </si>
  <si>
    <t>55,84</t>
  </si>
  <si>
    <t>51,09</t>
  </si>
  <si>
    <t>Perfil Aço Laminado, U 254.00 x 66,68 mm (22,77 kg/m) ASTM A36</t>
  </si>
  <si>
    <t>Perfil Aço Laminado, U 101,6 x 40,23 mm (8,04 kg/m) ASTM A36</t>
  </si>
  <si>
    <t>Perfil Aço Laminado, U 152,4 x 48,80 mm (12,20 kg/m) ASTM A36</t>
  </si>
  <si>
    <t>Perfil Aço Laminado, U 203,2 x 57,15 mm (17,10 kg/m) ASTM A36</t>
  </si>
  <si>
    <t>135,30</t>
  </si>
  <si>
    <t>170,20</t>
  </si>
  <si>
    <t>156,22</t>
  </si>
  <si>
    <t>Perfuratriz pneumática (atlas copco -rh 571 5l)</t>
  </si>
  <si>
    <t>120,79</t>
  </si>
  <si>
    <t>89,95</t>
  </si>
  <si>
    <t>90,95</t>
  </si>
  <si>
    <t>111,18</t>
  </si>
  <si>
    <t>79,89</t>
  </si>
  <si>
    <t>155,34</t>
  </si>
  <si>
    <t>234,56</t>
  </si>
  <si>
    <t>Perfil Aço Inox, Cantoneira abas iguais - 1" x 1/8" (1,19kg/m)</t>
  </si>
  <si>
    <t>192,95</t>
  </si>
  <si>
    <t>Cantoneira alumínio anodizado cor preta, 1/2" x 1/16" - 0,102 kg/m</t>
  </si>
  <si>
    <t>Filete de mármore branco 2 x 2 cm</t>
  </si>
  <si>
    <t>779,20</t>
  </si>
  <si>
    <t>54,34</t>
  </si>
  <si>
    <t>Torneira pressmatic 120 de parede, ref 17160706, Docol ou similar</t>
  </si>
  <si>
    <t>Perfil PVC, U, para arremates em forros - Rodaforros</t>
  </si>
  <si>
    <t>Chapa em policarbonato mr-10, cor cristal, ge, 4,5mm</t>
  </si>
  <si>
    <t>Chapa em policarbonato mr-10, cor cristal, ge, 6mm</t>
  </si>
  <si>
    <t>47,26</t>
  </si>
  <si>
    <t>302,62</t>
  </si>
  <si>
    <t>Luminária tb-30/2, à prova de tempo, gases, vapores e pó, Tecnolux ou similar</t>
  </si>
  <si>
    <t>3.016,87</t>
  </si>
  <si>
    <t>43,49</t>
  </si>
  <si>
    <t>143,06</t>
  </si>
  <si>
    <t>Restaurador Nível Superior</t>
  </si>
  <si>
    <t>Solvente Acetona Pura</t>
  </si>
  <si>
    <t>Verniz Paraloid B72 - Pote com 1,38kg (p/Restauração)</t>
  </si>
  <si>
    <t>525,29</t>
  </si>
  <si>
    <t>Alcool Isopropílico</t>
  </si>
  <si>
    <t>238,62</t>
  </si>
  <si>
    <t>Bolo de armênio (pasta de argila), cor vermelha - Le Franc</t>
  </si>
  <si>
    <t>361,90</t>
  </si>
  <si>
    <t>Ouro em folha 22k - italiano, caixa com 25 unidades de 8x8cm cada</t>
  </si>
  <si>
    <t>Cantoneira alumínio anodizado natural, 1" x 1/8" - vara com 6m - 0,408 kg/m</t>
  </si>
  <si>
    <t>Almofada para ouro com proteção e faca</t>
  </si>
  <si>
    <t>438,90</t>
  </si>
  <si>
    <t>Óleo de linhaça refinado (para Restauro)</t>
  </si>
  <si>
    <t>Caixa de medição indireta alumínio 1,60 x 0,60 x 0,25</t>
  </si>
  <si>
    <t>Tecido em linho puro nacional, larg de 1,50m</t>
  </si>
  <si>
    <t>210,10</t>
  </si>
  <si>
    <t>Cera de abelha clarificada em escamas</t>
  </si>
  <si>
    <t>274,00</t>
  </si>
  <si>
    <t>Parafina lentilha granulada</t>
  </si>
  <si>
    <t>Cera de carnauba clarificada</t>
  </si>
  <si>
    <t>Resina acrilica Primal B-60A - Adesivo irreversível</t>
  </si>
  <si>
    <t>Porta para divisória, dim. 820 x 2110 x 35mm, Naval ou similar</t>
  </si>
  <si>
    <t>736,56</t>
  </si>
  <si>
    <t>Conector split bolt para cabo de cobre nu #35 mm2</t>
  </si>
  <si>
    <t>54,10</t>
  </si>
  <si>
    <t>Papeleira de plástico, Astra ou similar</t>
  </si>
  <si>
    <t>140,06</t>
  </si>
  <si>
    <t>682,30</t>
  </si>
  <si>
    <t>464,90</t>
  </si>
  <si>
    <t>73,90</t>
  </si>
  <si>
    <t>Perfilado metálico perfurado 38 x 38 x 6000mm, chapa 16, Mopa ou similar</t>
  </si>
  <si>
    <t>Gancho curto para perfilado, ref. Mopa ou similar</t>
  </si>
  <si>
    <t>Gancho longo para perfilado, ref. Mopa ou similar</t>
  </si>
  <si>
    <t>Junção interna tipo "T" para perfilado, ref. Mopa ou simila</t>
  </si>
  <si>
    <t>Junção interna tipo "X" para perfilado, ref. Mopa ou similar</t>
  </si>
  <si>
    <t>Junção interna tipo "L" para perfilado, ref. Mopa ou similar</t>
  </si>
  <si>
    <t>Cantoneira "ZZ" para fixação de   perfilado, ref. Mopa ou similar</t>
  </si>
  <si>
    <t>Disjuntor bipolar 20 A, padrão DIN (linha branca), curva C, corrente de interrupção 5KA, ref.: Siemens 5SX1 ou</t>
  </si>
  <si>
    <t>34,36</t>
  </si>
  <si>
    <t>Patch cord UTP cat 5e rj-45 c/2,5m</t>
  </si>
  <si>
    <t>Suporte vertical 150 x 75/100 mm para fixação de eletrocalha metálica (ref.: mopa ou similar)</t>
  </si>
  <si>
    <t>Emenda interna 100 x 100 mm com base lisa perfurada para eletrocalha metálica (ref. Mopa ou similar)</t>
  </si>
  <si>
    <t>28,65</t>
  </si>
  <si>
    <t>Emenda interna 300 x 100 mm com base lisa perfurada para eletrocalha metálica (ref. Mopa ou similar)</t>
  </si>
  <si>
    <t>Elevadores ou similar</t>
  </si>
  <si>
    <t>Perfilado metálico perfurado 100x50x3000mm ref.   Mopa ou similar</t>
  </si>
  <si>
    <t>Perfil Aço, Cantoneira abas iguais - 1/2" x 1/8" (0,55 kg/m)</t>
  </si>
  <si>
    <t>Perfil Aço, Cantoneira abas iguais - 3/4" x 1/8" (0,87 kg/m)</t>
  </si>
  <si>
    <t>135,38</t>
  </si>
  <si>
    <t>81,97</t>
  </si>
  <si>
    <t>124,96</t>
  </si>
  <si>
    <t>Aluguel de container - Almoxarifado sem banheiro - 6,00 x 2,40m</t>
  </si>
  <si>
    <t>53,30</t>
  </si>
  <si>
    <t>790,00</t>
  </si>
  <si>
    <t>1.185,00</t>
  </si>
  <si>
    <t>Perfil Aço, Cantoneira abas iguais - 2 1/2" x 3/16" (4,57 kg/m)</t>
  </si>
  <si>
    <t>Fornecimento, transporte e plantio de coqueiro jovem, altura do tronco = 1.80 m, inclusive adubação e manutenção</t>
  </si>
  <si>
    <t>3.043,40</t>
  </si>
  <si>
    <t>Perfis Aço, U dobrado de chapa - UDC simples - 127 x 50 x 2,65mm (4,52 kg/m)</t>
  </si>
  <si>
    <t>Perfis Aço, U dobrado de chapa - UDC simples - 127 x 50 x 3,00mm (5,13kg/m)</t>
  </si>
  <si>
    <t>Perfis Aço, U dobrado de chapa - UDC simples - 150 x 50 x 3,00mm (5,68kg/m)</t>
  </si>
  <si>
    <t>587,19</t>
  </si>
  <si>
    <t>84,38</t>
  </si>
  <si>
    <t>Tanque louça, branco, sem coluna (Deca - ref. tq-01 ou similar)</t>
  </si>
  <si>
    <t>311,90</t>
  </si>
  <si>
    <t>242,89</t>
  </si>
  <si>
    <t>Cravação de estaca metálica em perfil "I", W 200x26,6 exclusive perfil</t>
  </si>
  <si>
    <t>224,52</t>
  </si>
  <si>
    <t>Saboneteira em aço inox, Docol, linha Square Cód. 00387906 ou similar</t>
  </si>
  <si>
    <t>Perfil Aço, Cantoneira abas iguais - 1 1/2" x 1/8" (1,83 kg/m)</t>
  </si>
  <si>
    <t>Perfil Aço, Cantoneira abas iguais - 2" x 3/16" (3,63 kg/m)</t>
  </si>
  <si>
    <t>109,57</t>
  </si>
  <si>
    <t>Forro de pvc,   em placas 1,25 x 0,625, cor branca ou palha, marca Medabil ou similar, inclusive estrutura de</t>
  </si>
  <si>
    <t>Operador de munck</t>
  </si>
  <si>
    <t>Vigia</t>
  </si>
  <si>
    <t>120,06</t>
  </si>
  <si>
    <t>436,14</t>
  </si>
  <si>
    <t>163,69</t>
  </si>
  <si>
    <t>71,33</t>
  </si>
  <si>
    <t>41,07</t>
  </si>
  <si>
    <t>158,57</t>
  </si>
  <si>
    <t>161,85</t>
  </si>
  <si>
    <t>125,04</t>
  </si>
  <si>
    <t>93,56</t>
  </si>
  <si>
    <t>127,46</t>
  </si>
  <si>
    <t>109,13</t>
  </si>
  <si>
    <t>120,09</t>
  </si>
  <si>
    <t>169,11</t>
  </si>
  <si>
    <t>269,72</t>
  </si>
  <si>
    <t>227,08</t>
  </si>
  <si>
    <t>299,73</t>
  </si>
  <si>
    <t>117,86</t>
  </si>
  <si>
    <t>145,85</t>
  </si>
  <si>
    <t>280,89</t>
  </si>
  <si>
    <t>301,39</t>
  </si>
  <si>
    <t>445,12</t>
  </si>
  <si>
    <t>167,33</t>
  </si>
  <si>
    <t>135,22</t>
  </si>
  <si>
    <t>270,35</t>
  </si>
  <si>
    <t>328,07</t>
  </si>
  <si>
    <t>515,99</t>
  </si>
  <si>
    <t>202,22</t>
  </si>
  <si>
    <t>202,23</t>
  </si>
  <si>
    <t>273,79</t>
  </si>
  <si>
    <t>237,90</t>
  </si>
  <si>
    <t>145,61</t>
  </si>
  <si>
    <t>84,99</t>
  </si>
  <si>
    <t>Motorista carro pequeno - SINDUSCON</t>
  </si>
  <si>
    <t>Perfil Aço, Cantoneira abas iguais - 1 3/4" x 1/8" (2,14 kg/m)</t>
  </si>
  <si>
    <t>193,25</t>
  </si>
  <si>
    <t>154,78</t>
  </si>
  <si>
    <t>209,08</t>
  </si>
  <si>
    <t>133,25</t>
  </si>
  <si>
    <t>51,19</t>
  </si>
  <si>
    <t>779,03</t>
  </si>
  <si>
    <t>373,35</t>
  </si>
  <si>
    <t>541,12</t>
  </si>
  <si>
    <t>553,94</t>
  </si>
  <si>
    <t>Perfil Aço, Cantoneira abas iguais - 4" x 3/8" (14,57 kg/m)</t>
  </si>
  <si>
    <t>1.011,18</t>
  </si>
  <si>
    <t>380,31</t>
  </si>
  <si>
    <t>532,44</t>
  </si>
  <si>
    <t>775,97</t>
  </si>
  <si>
    <t>709,00</t>
  </si>
  <si>
    <t>Perfil Aço, Cantoneira abas iguais - 4" x 1/2" (19,03 kg/m)</t>
  </si>
  <si>
    <t>69,44</t>
  </si>
  <si>
    <t>81,42</t>
  </si>
  <si>
    <t>710,22</t>
  </si>
  <si>
    <t>1.001,68</t>
  </si>
  <si>
    <t>1.384,17</t>
  </si>
  <si>
    <t>1.857,85</t>
  </si>
  <si>
    <t>2.331,38</t>
  </si>
  <si>
    <t>221,91</t>
  </si>
  <si>
    <t>Patch panel 24 portas cat 5, Furukawa ou similar</t>
  </si>
  <si>
    <t>Régua (filtro de linha) com 8 tomadas 2P+T</t>
  </si>
  <si>
    <t>Aluguel de martelo 15kg 220V</t>
  </si>
  <si>
    <t>Aluguel de serra circular de bancada</t>
  </si>
  <si>
    <t>153,16</t>
  </si>
  <si>
    <t>Mobilização e desmobilização de pessoal e equipamentos - sondagem a percussão - dmt até 61 a 100 Km de Aracaju</t>
  </si>
  <si>
    <t>3.319,93</t>
  </si>
  <si>
    <t>6.600,00</t>
  </si>
  <si>
    <t>8.470,00</t>
  </si>
  <si>
    <t>10.230,00</t>
  </si>
  <si>
    <t>12.540,00</t>
  </si>
  <si>
    <t>15.510,00</t>
  </si>
  <si>
    <t>18.480,00</t>
  </si>
  <si>
    <t>628,03</t>
  </si>
  <si>
    <t>1.065,32</t>
  </si>
  <si>
    <t>1.502,52</t>
  </si>
  <si>
    <t>2.076,27</t>
  </si>
  <si>
    <t>2.786,77</t>
  </si>
  <si>
    <t>3.497,08</t>
  </si>
  <si>
    <t>1.115,00</t>
  </si>
  <si>
    <t>242,40</t>
  </si>
  <si>
    <t>u.mês</t>
  </si>
  <si>
    <t>Perfil Aço, TDC, para sistema de flangeamento em ar condicionado</t>
  </si>
  <si>
    <t>108,71</t>
  </si>
  <si>
    <t>91,28</t>
  </si>
  <si>
    <t>134,74</t>
  </si>
  <si>
    <t>Patch panel 24 portas cat 6</t>
  </si>
  <si>
    <t>Projeto estrutural de aço/alumínio/madeira incluindo fundações de   até 500m²</t>
  </si>
  <si>
    <t>Projeto Hidraúlico - Água fria com área até 500m²</t>
  </si>
  <si>
    <t>Projeto de Cabeamento Estruturado com área até 500m²</t>
  </si>
  <si>
    <t>77,23</t>
  </si>
  <si>
    <t>Técnico cadastro - mensalista -   Rev 01</t>
  </si>
  <si>
    <t>Perfil Aço, Cantoneira abas iguais - 1" x 1/4" (2,22 kg/m)</t>
  </si>
  <si>
    <t>1.385,00</t>
  </si>
  <si>
    <t>1.820,00</t>
  </si>
  <si>
    <t>2.295,00</t>
  </si>
  <si>
    <t>2.555,00</t>
  </si>
  <si>
    <t>3.415,00</t>
  </si>
  <si>
    <t>1.145,00</t>
  </si>
  <si>
    <t>63,10</t>
  </si>
  <si>
    <t>1.410,00</t>
  </si>
  <si>
    <t>129.499,87</t>
  </si>
  <si>
    <t>1.102,34</t>
  </si>
  <si>
    <t>160,64</t>
  </si>
  <si>
    <t>Registro esfera VS soldável para irrigação Ø 50mm</t>
  </si>
  <si>
    <t>942,90</t>
  </si>
  <si>
    <t>697,00</t>
  </si>
  <si>
    <t>52,76</t>
  </si>
  <si>
    <t>Madeira massaranduba serrada (peça) 8 x 20 cm -   pranchão</t>
  </si>
  <si>
    <t>Batente (caixão) em madeira lei L=24cm (90x220cm), completo c/02 jogos alizar</t>
  </si>
  <si>
    <t>Batente (caixão) em madeira lei L=27cm (90x220cm), completo c/02 jogos alizar</t>
  </si>
  <si>
    <t>442,98</t>
  </si>
  <si>
    <t>Chapa em MDF cru esp: 6mm</t>
  </si>
  <si>
    <t>620,56</t>
  </si>
  <si>
    <t>Perfil Aço, Cantoneira abas iguais - 2" x 1/8" (2,46 kg/m)</t>
  </si>
  <si>
    <t>147,86</t>
  </si>
  <si>
    <t>73,84</t>
  </si>
  <si>
    <t>81,87</t>
  </si>
  <si>
    <t>80,48</t>
  </si>
  <si>
    <t>295,46</t>
  </si>
  <si>
    <t>98,65</t>
  </si>
  <si>
    <t>54,85</t>
  </si>
  <si>
    <t>25.349,44</t>
  </si>
  <si>
    <t>Operador de sonda</t>
  </si>
  <si>
    <t>Perfil Aço, Cantoneira abas iguais - 1 1/4" x 1/4" (2,46 kg/m)</t>
  </si>
  <si>
    <t>Perfil Aço, Cantoneira abas iguais - 2" x 1/4" (4,74 kg/m)</t>
  </si>
  <si>
    <t>4.279,82</t>
  </si>
  <si>
    <t>Perfil Aço, Cantoneira abas iguais - 3" x 5/16" (9,07 kg/m)</t>
  </si>
  <si>
    <t>Perfil Aço, U Dobrado de chapa - UDC simples - 50 x 25 x 2,00 mm (1,38 kg/m)</t>
  </si>
  <si>
    <t>147,67</t>
  </si>
  <si>
    <t>Fungicida/Óleo de cravo ( fungos)</t>
  </si>
  <si>
    <t>Extintor de pó químico (PQS), capacidade 20 kg sobre rodas (ABC)</t>
  </si>
  <si>
    <t>Refeição - almoço em embalabem s/ divisão</t>
  </si>
  <si>
    <t>43,02</t>
  </si>
  <si>
    <t>67,66</t>
  </si>
  <si>
    <t>464,76</t>
  </si>
  <si>
    <t>104,96</t>
  </si>
  <si>
    <t>46,58</t>
  </si>
  <si>
    <t>705,24</t>
  </si>
  <si>
    <t>6.369,45</t>
  </si>
  <si>
    <t>293,20</t>
  </si>
  <si>
    <t>61,42</t>
  </si>
  <si>
    <t>Rodape em perfil - calha de aluminio linha Premium, 100 x 30mm - aplicado</t>
  </si>
  <si>
    <t>49,20</t>
  </si>
  <si>
    <t>2.565,00</t>
  </si>
  <si>
    <t>2.736,00</t>
  </si>
  <si>
    <t>4.128,00</t>
  </si>
  <si>
    <t>9.833,79</t>
  </si>
  <si>
    <t>126,29</t>
  </si>
  <si>
    <t>Extintor de pó químico ABC, capacidade 8 kg</t>
  </si>
  <si>
    <t>34,30</t>
  </si>
  <si>
    <t>Caixa para valvula 10", marca Rain Bird ou similar</t>
  </si>
  <si>
    <t>72,89</t>
  </si>
  <si>
    <t>322,22</t>
  </si>
  <si>
    <t>77,55</t>
  </si>
  <si>
    <t>30,48</t>
  </si>
  <si>
    <t>Perfil Aço, Cantoneira abas desiguais - 4" x 3" x 5/16" (10,70 kg/m)</t>
  </si>
  <si>
    <t>Perfil Aço, Cantoneira abas desiguais - 5" x 3 1/2" x 5/16" (13,0 kg/m)</t>
  </si>
  <si>
    <t>31.500,00</t>
  </si>
  <si>
    <t>19.800,00</t>
  </si>
  <si>
    <t>115.000,00</t>
  </si>
  <si>
    <t>16.250,00</t>
  </si>
  <si>
    <t>12.530,00</t>
  </si>
  <si>
    <t>1.370,00</t>
  </si>
  <si>
    <t>1.408,00</t>
  </si>
  <si>
    <t>22.240,47</t>
  </si>
  <si>
    <t>28.800,46</t>
  </si>
  <si>
    <t>165,61</t>
  </si>
  <si>
    <t>Técnico em Refrigeração e Câmaras Frigoríficas - Ref. 01/17 - Rev 01</t>
  </si>
  <si>
    <t>3.110,67</t>
  </si>
  <si>
    <t>Patch cords 110/RJ45 de 1,50m</t>
  </si>
  <si>
    <t>Forro acústico em placas de fibra mineral dim.1200x600x16mm,   absorção sonora NRC = 0,55, reflexão luz = 0,79,</t>
  </si>
  <si>
    <t>marca Armstrong, ref. Clean Room, ou similar, resist. fogo: classe A, instalado sobre perfís metálicos</t>
  </si>
  <si>
    <t>139,79</t>
  </si>
  <si>
    <t>Perfil Alumínio, Tubo Retangular 50,80mm x 25,40mm x 1,20mm (0,484kg/m)</t>
  </si>
  <si>
    <t>71,58</t>
  </si>
  <si>
    <t>58,72</t>
  </si>
  <si>
    <t>38,28</t>
  </si>
  <si>
    <t>9.547,55</t>
  </si>
  <si>
    <t>136,76</t>
  </si>
  <si>
    <t>274,62</t>
  </si>
  <si>
    <t>467,47</t>
  </si>
  <si>
    <t>378,46</t>
  </si>
  <si>
    <t>298,04</t>
  </si>
  <si>
    <t>Perfil Alumínio, "U" 25,4mm x 3,2mm x 0,604kg/m</t>
  </si>
  <si>
    <t>154,94</t>
  </si>
  <si>
    <t>209,33</t>
  </si>
  <si>
    <t>608,05</t>
  </si>
  <si>
    <t>284,31</t>
  </si>
  <si>
    <t>739,14</t>
  </si>
  <si>
    <t>274,53</t>
  </si>
  <si>
    <t>Perfil Aço Cantoneira abas iguais - 5/8" x 1/8" (0,71kg/m)</t>
  </si>
  <si>
    <t>78,30</t>
  </si>
  <si>
    <t>428,72</t>
  </si>
  <si>
    <t>535,90</t>
  </si>
  <si>
    <t>90,41</t>
  </si>
  <si>
    <t>Ajudante-pratico/Meio-Oficial</t>
  </si>
  <si>
    <t>522,40</t>
  </si>
  <si>
    <t>33,33</t>
  </si>
  <si>
    <t>Extintor de pó químico ABC , capacidade 30kg</t>
  </si>
  <si>
    <t>484,45</t>
  </si>
  <si>
    <t>394,99</t>
  </si>
  <si>
    <t>154,99</t>
  </si>
  <si>
    <t>66,07</t>
  </si>
  <si>
    <t>Lima chata 12"</t>
  </si>
  <si>
    <t>Protetor solar fps 30 com 120ml</t>
  </si>
  <si>
    <t>Perfil Aço, U Dobrado de chapa - UDC simples - 100 x 40 x 3 mm (4.01 kg/m)</t>
  </si>
  <si>
    <t>4.870,58</t>
  </si>
  <si>
    <t>634,49</t>
  </si>
  <si>
    <t>663,78</t>
  </si>
  <si>
    <t>Recarga de Extintor de pó químico seco (PQS), capacidade 12 kg ABC</t>
  </si>
  <si>
    <t>640,48</t>
  </si>
  <si>
    <t>89,38</t>
  </si>
  <si>
    <t>169,33</t>
  </si>
  <si>
    <t>5.745,93</t>
  </si>
  <si>
    <t>Rebite pop 1/4" x 1/2"</t>
  </si>
  <si>
    <t>217,90</t>
  </si>
  <si>
    <t>Suporte tripé para extintor cromado</t>
  </si>
  <si>
    <t>694,49</t>
  </si>
  <si>
    <t>Furadeira e Parafusadeira eletrica Bosch ou Similar profissional</t>
  </si>
  <si>
    <t>Batente (caixão) em madeira lei L=30cm (90x220cm), completo c/02 jogos alizar</t>
  </si>
  <si>
    <t>127,36</t>
  </si>
  <si>
    <t>10.406,58</t>
  </si>
  <si>
    <t>17.755,76</t>
  </si>
  <si>
    <t>1.214,69</t>
  </si>
  <si>
    <t>4.630,10</t>
  </si>
  <si>
    <t>589,22</t>
  </si>
  <si>
    <t>25.553,44</t>
  </si>
  <si>
    <t>3.709,04</t>
  </si>
  <si>
    <t>Espiral 1/2" - organizador de fios e cabos</t>
  </si>
  <si>
    <t>37,06</t>
  </si>
  <si>
    <t>Porta corta fogo, 1,50 x 2,10, de abrir, 01 folha, em chapa de aço galvanizado nº24, batente em chapa nº18,</t>
  </si>
  <si>
    <t>classe 90, isolante em manta cerâmica incombustível e=5cm, dobradiças tipo helicoidal em aço 1010/1020, e</t>
  </si>
  <si>
    <t>fechadura reversível sem chave</t>
  </si>
  <si>
    <t>Projeto de SPDA área até 750 m²</t>
  </si>
  <si>
    <t>4.400,00</t>
  </si>
  <si>
    <t>Guarda-corpo madeira lei (massaranduba) - Obra do Largo do Folclore Sergipano</t>
  </si>
  <si>
    <t>Cravação de estaca metálica perfil "H", W 200x46,1 exclusive perfil</t>
  </si>
  <si>
    <t>Placa em aço inox com texto em braille para corrimão</t>
  </si>
  <si>
    <t>177,20</t>
  </si>
  <si>
    <t>224,64</t>
  </si>
  <si>
    <t>296,09</t>
  </si>
  <si>
    <t>169,29</t>
  </si>
  <si>
    <t>56,60</t>
  </si>
  <si>
    <t>Esticador olhal - olhal para cabo de aço d=5/8" - linha Leve</t>
  </si>
  <si>
    <t>276,17</t>
  </si>
  <si>
    <t>Perfil Aço Inox, Cantoneira abas iguais - 3/4" x 1/8" (0,87kg/m)</t>
  </si>
  <si>
    <t>*Ouro em folha 22k - italiano, caixa com 25 unidades de 8x8cm cada</t>
  </si>
  <si>
    <t>Placa indicativa de "SAÍDA" em pvc, dim.: 20 x 30 cm</t>
  </si>
  <si>
    <t>Placa para sinalização de "EXTINTOR em parede" pvc, dim.: 20 x 20 cm</t>
  </si>
  <si>
    <t>Perfil Aluminio, "U" 22,00mm x 1,90mm x 0,320kg/m</t>
  </si>
  <si>
    <t>Equipamento de ginástica - rotação vertical duplo</t>
  </si>
  <si>
    <t>1.876,00</t>
  </si>
  <si>
    <t>3.884,00</t>
  </si>
  <si>
    <t>3.288,00</t>
  </si>
  <si>
    <t>3.150,00</t>
  </si>
  <si>
    <t>11.880,00</t>
  </si>
  <si>
    <t>2.280,00</t>
  </si>
  <si>
    <t>3.523,00</t>
  </si>
  <si>
    <t>842,74</t>
  </si>
  <si>
    <t>15.226,70</t>
  </si>
  <si>
    <t>46,21</t>
  </si>
  <si>
    <t>Furo em bancada de mármore ou granito para colacação de torneira ou válvula</t>
  </si>
  <si>
    <t>728,24</t>
  </si>
  <si>
    <t>Placa indicativa de "PERIGO PROIBIDO FUMAR" em pvc, dim.: 20 x 30 cm</t>
  </si>
  <si>
    <t>38,77</t>
  </si>
  <si>
    <t>2.380,00</t>
  </si>
  <si>
    <t>2.733,00</t>
  </si>
  <si>
    <t>146,42</t>
  </si>
  <si>
    <t>358,22</t>
  </si>
  <si>
    <t>2.840,00</t>
  </si>
  <si>
    <t>81,40</t>
  </si>
  <si>
    <t>718,25</t>
  </si>
  <si>
    <t>310,00</t>
  </si>
  <si>
    <t>1.025,00</t>
  </si>
  <si>
    <t>Sondagem a trado para Estudo de Jazida</t>
  </si>
  <si>
    <t>4.485,00</t>
  </si>
  <si>
    <t>4.710,00</t>
  </si>
  <si>
    <t>4.855,00</t>
  </si>
  <si>
    <t>5.250,00</t>
  </si>
  <si>
    <t>6.070,00</t>
  </si>
  <si>
    <t>2.995,00</t>
  </si>
  <si>
    <t>Junção interna tipo "I" para perfilado, ref. Mopa ou similar</t>
  </si>
  <si>
    <t>195,54</t>
  </si>
  <si>
    <t>41,54</t>
  </si>
  <si>
    <t>Tampa de encaixe para curva de inversão 100x50mm para eletrocalha metálica</t>
  </si>
  <si>
    <t>Tampa de encaixe para curva de inversão 50x50mm eletrocalha metálica</t>
  </si>
  <si>
    <t>Placa indicativa de sentido em pvc, dim.: 20 x 30 cm</t>
  </si>
  <si>
    <t>Placa indicativa de sentido no interior da escada, em pvc, dim.: 20 x 30 cm</t>
  </si>
  <si>
    <t>Quartzito arabescato escuro polido, e=2cm</t>
  </si>
  <si>
    <t>Rodapé de Quartzito arabescato escuro polido 10 x 2cm</t>
  </si>
  <si>
    <t>Soleira de Quartzito arabescato escuro polido 30 x 2cm</t>
  </si>
  <si>
    <t>355,00</t>
  </si>
  <si>
    <t>509,09</t>
  </si>
  <si>
    <t>367,22</t>
  </si>
  <si>
    <t>Furo em bancada de mármore ou granito diâmetro até 4"</t>
  </si>
  <si>
    <t>Divisória em granito branco fortaleza, polido do dois lados, e= 2cm, inclusive montagem com ferragens</t>
  </si>
  <si>
    <t>Testeira em granito branco fortaleza, l=10cm (colado), esp.=2cm - fornecimento e colocação</t>
  </si>
  <si>
    <t>Fornecimento e instalaçao de difusor acústico trapezoidal, em MDF Linho-Fendi e revestido internamente com 01</t>
  </si>
  <si>
    <t>camada de lã de rocha esp.25mm, medindo: h=2,70m, base maior= 0,10m e base menor=0,03m</t>
  </si>
  <si>
    <t>Fornecimento e instalação de absorvedor acústico linear, em MDF cru, revestido internamente com 01 camada de lã</t>
  </si>
  <si>
    <t>278,20</t>
  </si>
  <si>
    <t>elastomérico 19mm. multikits, alimentação elétrica, conexões e fixações (infraestrutura p/ sistema de</t>
  </si>
  <si>
    <t>climatização vrv) - fornecimento e instalação</t>
  </si>
  <si>
    <t>Tubulação em cobre Ø 1", para interligação de condensador/evaporador, inclusive isolamento térmico elastomérico</t>
  </si>
  <si>
    <t>19mm. multikits, alimentação elétrica, conexões e fixações (infraestrutura p/ sistema de climatização vrv) -</t>
  </si>
  <si>
    <t>Tubulação em cobre Ø 1 1/8", para interligação de condensador/evaporador, inclusive isolamento térmico</t>
  </si>
  <si>
    <t>Tubulação em cobre Ø 1 1/4", para interligação de condensador/evaporador, inclusive isolamento térmico</t>
  </si>
  <si>
    <t>Tubulação em cobre Ø 1 1/2", para interligação de condensador/evaporador, inclusive isolamento térmico</t>
  </si>
  <si>
    <t>Lavagem das tubulações com gás 141B e pressurização com nitrogênio (infraestrutura p/ sistema de climatização</t>
  </si>
  <si>
    <t>vrv)</t>
  </si>
  <si>
    <t>Tubulação em cobre Ø 1 3/8", para interligação de condensador/evaporador, inclusive isolamento térmico</t>
  </si>
  <si>
    <t>elastomérico 19mm. multikits, alimentação elétrica,conexões e fixações(infraestrutura p/sistema package de</t>
  </si>
  <si>
    <t>climatização)- fornecimento e instalação</t>
  </si>
  <si>
    <t>Duto em chapa galv, isolamento térmico 25mm, duto flexível com isolamento, colarinho com registro,cx. plenum e</t>
  </si>
  <si>
    <t>72,61</t>
  </si>
  <si>
    <t>Grelhas. difusores, damper sob pressão, tomada de ar exterior com filtragem, fixação e demais acessórios</t>
  </si>
  <si>
    <t>(infraestrutura p/sistema package de climatização)- fornecimento e instalação - pavilhão existente do CCS</t>
  </si>
  <si>
    <t>Lavagem das tubulações com gás 141B e pressurização com nitrogênio (infraestrutura p/ sistema package)</t>
  </si>
  <si>
    <t>Central de alarme endereçável de incendio com sistema p/ até 250 dispositivos, marcal Verin ou similar, Modelo</t>
  </si>
  <si>
    <t>VRE-250 c/ bateria de 12V e 7Amperes</t>
  </si>
  <si>
    <t>Cruzeta 100 x 100 mm para eletrocalha perfurada metálica (ref.: mopa ou similar)</t>
  </si>
  <si>
    <t>Redução concêntrica 100 x 50mm para eletrocalha metálica (ref. mopa ou similar)</t>
  </si>
  <si>
    <t>Cerâmica decorada, 02 cores, da Baepi 19,60 x 19,60 ou similar</t>
  </si>
  <si>
    <t>vergalhão eletrolítico de 1/4"</t>
  </si>
  <si>
    <t>Perfil Alumínio, "TE" 25,40mm x 3,17mm x 0,408kg/m</t>
  </si>
  <si>
    <t>Cantoneira alumínio anodizado cor fosca, 1/2" x 1/2" x 1/8" - 0,190 kg/m</t>
  </si>
  <si>
    <t>Luminária de emergência, de sobrepor, tipo balizamento com bloco autônomo, com autonomia de 3h, modelo LLE</t>
  </si>
  <si>
    <t>1106-1DFB, da KBR ou similar</t>
  </si>
  <si>
    <t>Luminária de emergência, de sobrepor, tipo bloco autônomo, com autonomia de 1h, modelo LLE-LLEDDF, da KBR ou si</t>
  </si>
  <si>
    <t>Placa indicativa de "SAÍDA", adesiva, dim.: 20 x 30 cm</t>
  </si>
  <si>
    <t>Placa indicativa, adesiva, dim.: 20 x 20 cm</t>
  </si>
  <si>
    <t>81,15</t>
  </si>
  <si>
    <t>Guarda-corpo e Corrimão em tubo ferro galvanizado, alt=1,10m, com barras verticais   a cada 11cm (3/4") e barras</t>
  </si>
  <si>
    <t>Guarda-corpo Simples em tubo ferro galvanizado, alt=1,10m, com barras verticais   a cada 11cm (3/4") e barras</t>
  </si>
  <si>
    <t>Placa de inauguração em alumínio com Acrilico, 80x60cm,com logomarca e moldura</t>
  </si>
  <si>
    <t>Reforço da estrutura de cobertura, incluindo pintura eletrostática branco HALL 9003, chapa de ligação em aço</t>
  </si>
  <si>
    <t>A-36, galv. a fogo, parafusos em aço A-325, galv a fogo, despesas com pessoal e transporte dos materiais - Obra</t>
  </si>
  <si>
    <t>do CCS</t>
  </si>
  <si>
    <t>Passarela metálica, composta de perfis metálicos, chapas em xadrez e chumbadores, pintura de acordo com</t>
  </si>
  <si>
    <t>especificação Npb-1550 - Obra do CCS</t>
  </si>
  <si>
    <t>Calha metálica pintada nas duas faces na cor branca (RAL 9003), espessura minima 0,80mm - fornecimento e</t>
  </si>
  <si>
    <t>Painéis em vidro temperado incolor 10mm, fixo com porta de abrir e fixados com suporte spider (conexões em aço</t>
  </si>
  <si>
    <t>inox) com tubos em inox para sustentação - fornecimento e instalação</t>
  </si>
  <si>
    <t>Curva vertical 250 x 100 mm para eletrocalha PVC</t>
  </si>
  <si>
    <t>10kv, IP66, IK09, Temp. cor 5000k, IRC= ou 70%, v. útil 50.000h, 120 lm/w.gar.5 anos, modelo GL216 G-light ou</t>
  </si>
  <si>
    <t>10kv, IP66, IK09, Temp. cor 5000k, IRC= ou 70%, v. útil 50.000h, 130 lm/w.gar.5 anos, modelo GL216 G-light ou</t>
  </si>
  <si>
    <t>Janela em alumínio, cor N/P/B, tipo veneziana (até 50%) e vidro (até 50%), de correr, 1F+1M, exclusive vidro</t>
  </si>
  <si>
    <t>Janela em alumínio, cor N/P/B, moldura-vidro, tipo guilhotina, exclusive vidro</t>
  </si>
  <si>
    <t>exclusive vidro</t>
  </si>
  <si>
    <t>Porta ou janela em alumínio, cor N/P/B,tipo veneziana, de abrir ou correr, completa inclusive caixilhos,</t>
  </si>
  <si>
    <t>dobradiças ou roldanas e fechadura</t>
  </si>
  <si>
    <t>Luminária tipo spot de embutir ER06 Abalux ou similar, aluminio branco, 4x50w, para lâmpada halógêna ou dicróica</t>
  </si>
  <si>
    <t>Luminária de embutir Lar T8 Led com refletor com aletas, 2x18w da Aladin FE 209/232 Al ou similar com lâmpadas e</t>
  </si>
  <si>
    <t>reator bivolt</t>
  </si>
  <si>
    <t>9.945,00</t>
  </si>
  <si>
    <t>5.025,00</t>
  </si>
  <si>
    <t>Tampão para fechamento de Dailet Múltiplo de 1", ref: MT100</t>
  </si>
  <si>
    <t>Tampão para fechamento de Dailet Múltiplo de 2", ref: MT100</t>
  </si>
  <si>
    <t>Detector de fumaça óptico convencional, modelo VR-F, marca VERIN ou similar</t>
  </si>
  <si>
    <t>62,72</t>
  </si>
  <si>
    <t>Detector de temperatura termovelocímetrico convencional, modelo VR-T, marca VERIN ou similar</t>
  </si>
  <si>
    <t>Acionador Manual Convencional - Modelo AM-2 da Verin ou similar, tipo "Aperte aqui"</t>
  </si>
  <si>
    <t>Programador de Endereços para Central de Alarme - Modelo VRE-PROG ou similar</t>
  </si>
  <si>
    <t>Botoeira Liga-Desliga para Bomba de Incêndio Modelo BLD-1, marca VERIN   ou similar</t>
  </si>
  <si>
    <t>Bateria estacionária selada DF3000, 185Ah, 12V FREEDOM ou similar</t>
  </si>
  <si>
    <t>1.110,00</t>
  </si>
  <si>
    <t>Abraçadeira de alumínio1 " 25mm (DAISA BC-100) ou similar</t>
  </si>
  <si>
    <t>Abraçadeira de Alumínio 2" 50mm (Daisa BC-200) ou similar</t>
  </si>
  <si>
    <t>Comando estibo C-10 p/ acionamento da chave seccionadora</t>
  </si>
  <si>
    <t>Tubo de descida de 1,50m para chave seccionadora</t>
  </si>
  <si>
    <t>Eixo prolongador de 1m com mancal curto para chave seccionadora</t>
  </si>
  <si>
    <t>Suporte para comando C-10 para chave seccionadora</t>
  </si>
  <si>
    <t>Dailet Múltiplo tipo "X" de 1", ref: DM100</t>
  </si>
  <si>
    <t>Dailet Múltiplo tipo "X" de 2", ref: DM200</t>
  </si>
  <si>
    <t>Bucha de redução de 2" x 1.1/2" de alumínio ref.: BM 200-112 DAISA ou similar</t>
  </si>
  <si>
    <t>Bucha de redução de 1.1/2" x 1" de alumínio ref.: BM 112-100 DAISA ou similar</t>
  </si>
  <si>
    <t>Corrimão em tubo ferro galvanizado, barras superiores alt=0,92m e 0,70m e barras inferiores h=0,23m e 0,10m,</t>
  </si>
  <si>
    <t>curvas de aço carbono, inclusive as verticais de apoio com diam= 1.1/2"</t>
  </si>
  <si>
    <t>Guarda-corpo h = 1,10m e Corrimão em tubo ferro galvanizado, barras superiores alt=0,92m e 0,70m e barra</t>
  </si>
  <si>
    <t>Perfil Aço Laminado, I - W310 x 44,5 kgf/m ASTM A 572 Grau 50</t>
  </si>
  <si>
    <t>Chumbador de aço galvanizado 5/8" x 8"</t>
  </si>
  <si>
    <t>Acionador Manual Endereçavel - Modelo AME-2 da Verin ou similar, tipo "Aperte aqui"</t>
  </si>
  <si>
    <t>Detector de temperatura termovelocímetrico endereçável, modelo VRE-T, marca VERIN ou similar</t>
  </si>
  <si>
    <t>Detector de fumaça óptico endereçável, modelo VRE-F, marca VERIN ou similar</t>
  </si>
  <si>
    <t>Visor em policarbonato, chapa antivandalismo e=8mm, cantoneira 1" SAE1045 esp 1/4"/barra chata 1/4"x3/4" e</t>
  </si>
  <si>
    <t>Grade de ferro para piso, articulável em dobradiça com fechamento em cadeado, em barra chata de 1 1/2" x 1/4" a</t>
  </si>
  <si>
    <t>cada 5,cm e cantoneira 2" x 1/4" de apoio</t>
  </si>
  <si>
    <t>Vidraceiro</t>
  </si>
  <si>
    <t>Operador de caminhão betoneira</t>
  </si>
  <si>
    <t>Letras aço inox escovado/polido 10 x 10cm</t>
  </si>
  <si>
    <t>Letras em alumínio - 10x10 cm</t>
  </si>
  <si>
    <t>Letras em alumínio - 40x40 cm</t>
  </si>
  <si>
    <t>Letras em alumínio - 45x45cm</t>
  </si>
  <si>
    <t>Letras em alumínio - 50x50cm</t>
  </si>
  <si>
    <t>Chapa em policarbonato mr-10, cor cristal, ge, 9,5 mm</t>
  </si>
  <si>
    <t>Esguicho torneira de 1/2" para bebedouro industrial em metal cromado</t>
  </si>
  <si>
    <t>Cerâmica 300 x 300 x12mm, Gail, linha kerafloor, ref.9032 ou similar</t>
  </si>
  <si>
    <t>Porta frigorífica 2,0 x 1,0 x 0,10 em aço inox 430 AISI430/450 c/ núcleo isolante em PUR (poliuretano injetado)</t>
  </si>
  <si>
    <t>1.901,48</t>
  </si>
  <si>
    <t>c/ retardante a chama classe R1 c/ isolamento para resfriados #50mm</t>
  </si>
  <si>
    <t>2.102,33</t>
  </si>
  <si>
    <t>c/ retardante a chama classe R1 c/ isolamento para congelados #80mm</t>
  </si>
  <si>
    <t>Apoio para grelha 300x35x11mm   linha kerafloor Gail ref.5713/5715 ou simila</t>
  </si>
  <si>
    <t>Bomba submersível, marca ABS, modelo AFP-102/425 2/3/4/7V STD Propulsor-230 ABS e acessórios(tubo de açoD2 AZ,</t>
  </si>
  <si>
    <t>Luminária tipo spot de Sobrepor SR08-S da Abalux ou similar para lâmpada PAR 20</t>
  </si>
  <si>
    <t>Painel led 85w de sobrepor Slim 0,60 x1,20</t>
  </si>
  <si>
    <t>Spot direcionável para trilhos PAR 30 Lumart LU 924 ou similar</t>
  </si>
  <si>
    <t>Lâmpada PAR 30 Led 15w bivolt branca</t>
  </si>
  <si>
    <t>Lâmpada PAR 20 Led 7w bivolt am/br/neu</t>
  </si>
  <si>
    <t>Luminária tipo spot de Sobrepor SR08-S da Abalux ou similar para lâmpada PAR 30</t>
  </si>
  <si>
    <t>Lâmpada PAR 20 Led 8w bivolt br</t>
  </si>
  <si>
    <t>Rebite pop aluminio 3 x 12mm</t>
  </si>
  <si>
    <t>Areia fina adquirida em depósito, frete incluso (Areia Fina Comercial)</t>
  </si>
  <si>
    <t>Tubo aço carbono sem costura schedule 30 diâmetros 12" ou similar</t>
  </si>
  <si>
    <t>Cadeira rebatível, assento e encosto injetados em polipropileno, sem estofamento, fixação no piso, dimensão:</t>
  </si>
  <si>
    <t>485,00</t>
  </si>
  <si>
    <t>assento = 42x46,7, esp 4mm/encosto = 42x45 esp 4mm, modelo Floripa c/ apóia braços, Marca Kango ou similar,</t>
  </si>
  <si>
    <t>inclusive instalação e frete</t>
  </si>
  <si>
    <t>2.350,00</t>
  </si>
  <si>
    <t>3.750,00</t>
  </si>
  <si>
    <t>Ensaio - Cloreto em concreto, ITPS em Aracaju</t>
  </si>
  <si>
    <t>Grade de ferro c/ gradil em barra chata 3/4" x 1/8", inclusive ferrolho e dobradiças conforme desenho</t>
  </si>
  <si>
    <t>540,00</t>
  </si>
  <si>
    <t>8.977,00</t>
  </si>
  <si>
    <t>840,00</t>
  </si>
  <si>
    <t>Mesa c/ tampo   Ø=1,00m em concreto armado polido sobre tubo de concreto armado Ø=0,40m, e 4 bancos em concreto</t>
  </si>
  <si>
    <t>Mesa em concreto armado polido (c=2,40, l=0,80 e h=0,75mm), 2 bancos em concreto armado (c=2,00, l=0,40 e</t>
  </si>
  <si>
    <t>Mesa em concreto armado polido (c=1,20, l=0,60 e h=0,75mm), 1 cadeira em concreto armado (c=0,45, l=0,40 e</t>
  </si>
  <si>
    <t>Mesa em concreto armado polido (c=1,60, l=0,80 e h=0,75mm), 2 bancos em concreto armado (c=1,40, l=0,40 e</t>
  </si>
  <si>
    <t>Mesa c/ tampo   Ø=1,00m em concreto armado polido sobre tubo de concreto armado Ø=0,40m, 2 bancos em concreto</t>
  </si>
  <si>
    <t>775,00</t>
  </si>
  <si>
    <t>Projetor para data-show, Full HD, 3D, brilho 2200 lumens, relação de contraste 35.000:1, relação de projeção</t>
  </si>
  <si>
    <t>4.300,00</t>
  </si>
  <si>
    <t>Cabo HDMI Diamond ou similar</t>
  </si>
  <si>
    <t>Suporte para projetor Epson com alongador ou Similar</t>
  </si>
  <si>
    <t>390,00</t>
  </si>
  <si>
    <t>162,83</t>
  </si>
  <si>
    <t>Tecnico em eletrônica</t>
  </si>
  <si>
    <t>50.000,00</t>
  </si>
  <si>
    <t>28.000,00</t>
  </si>
  <si>
    <t>12.899,25</t>
  </si>
  <si>
    <t>30.938,25</t>
  </si>
  <si>
    <t>Barra de apoio angular, fixa, em aço inox, L= 84 cm, d=1 1/2"</t>
  </si>
  <si>
    <t>16.180,99</t>
  </si>
  <si>
    <t>Central de alarme de incendio com sistema de 04 laços para até 396 dispositivos, marca JFL, modelo Vulcano - 400</t>
  </si>
  <si>
    <t>12.256,06</t>
  </si>
  <si>
    <t>Argamassa industrializada Gail AC-III - E, ou similar</t>
  </si>
  <si>
    <t>Cabo blindado para alarme e detecção de incêncio 4 x 1,5mm2</t>
  </si>
  <si>
    <t>Locação de caminhão para transporte de palha de coqueiros, proveniente das podas - 8 dias por mês durante (1) um</t>
  </si>
  <si>
    <t>ano.</t>
  </si>
  <si>
    <t>Fechadura maçaneta externa com chave, cor cinza, para porta com barra antipânico simples, DKS ou similar</t>
  </si>
  <si>
    <t>182,26</t>
  </si>
  <si>
    <t>Granito cinza andorinha, bipolido, e=2cm para divisória</t>
  </si>
  <si>
    <t>Luminária LED p/ iluminação pública, c/ vidro de prot. anti vandalismo contra impacto IK09, 142Watts,</t>
  </si>
  <si>
    <t>Luminária LED p/ iluminação pública, c/ vidro de prot. anti vandalismo contra impacto IK08, Pot.27W, 37W ou 55W,</t>
  </si>
  <si>
    <t>Fluxo lumin. 3600 a 6100l lumens, 4000K, CRI/IRC&gt;70, base p/ relê fotocélula, corpoem alum. injetadoc/ pint.</t>
  </si>
  <si>
    <t>poliester a pó, tensão 220v</t>
  </si>
  <si>
    <t>Luminária LED p/ iluminação pública, c/ vidro de prot. anti vandalismo contra impacto IK09, 249Watts,</t>
  </si>
  <si>
    <t>Luminária Decorativa LED c/ vidro de prot. contra impacto IK08, 56Watts, 6200Lumens, 4000K, CRI&gt;70, corpo</t>
  </si>
  <si>
    <t>alumínio injetado, pint. poliester a pó, 220V, IP66. Vida util 100mil horas SPD de 10KV.</t>
  </si>
  <si>
    <t>Tubo pead de 25mm da Tigre ou similar)</t>
  </si>
  <si>
    <t>Monitor LED HD 24" -24MT48DF-WS com HDMI, Video Player e USB -   LG ou similar</t>
  </si>
  <si>
    <t>Perfil Alumínio, Tubo Retangular 76,20mm x 25,40mm x 1,58mm (0,842kg/m)</t>
  </si>
  <si>
    <t>Câmera   Vhd 3140 Vf G3 720p 40mts Ir 2.7-12mm Top   Intelbras ou similar</t>
  </si>
  <si>
    <t>Porta corta fogo, 1,50 x 2,10, de abrir, 02 folha, em chapa de aço galvanizado nº24, batente em chapa nº18,</t>
  </si>
  <si>
    <t>Porta corta fogo, 1,65 x 2,10, de abrir, 02 folha, em chapa de aço galvanizado nº24, batente em chapa nº18,</t>
  </si>
  <si>
    <t>Luminária INDUBAY GEN2 - 171Watts - 22.448 Lúmens - Fotometria Circular - IP66 no bloco elétrico e no bloco</t>
  </si>
  <si>
    <t>óptico - IK08/IK10 - fixação suporte em "U" ajustável - 50.000 horas</t>
  </si>
  <si>
    <t>quente 3000k, comp. de 500mm,corpo alum.extrudado ral 9023, cri&gt;70,120-277V,fator potência&gt;0,90,prot surto de</t>
  </si>
  <si>
    <t>4kv,50000 h. vida,braço ajus</t>
  </si>
  <si>
    <t>ik05,branco quente 3000k,comp 500mm,corpo alum.extrudado ral 9023,cri&gt;70,120-277V,prot.surto 4kv,50000 horas de</t>
  </si>
  <si>
    <t>vida,braço ajust.c/ inclinação 10°</t>
  </si>
  <si>
    <t>2.594,20</t>
  </si>
  <si>
    <t>rgb,comp. 1000mm,corpo em alum. extrudado ral 9023, cri&gt;70, 120-277 V, fator de pot.&gt;0,90, prot.de surto de 4kv,</t>
  </si>
  <si>
    <t>50.000 horas de vida.</t>
  </si>
  <si>
    <t>Conjunto controlador DMX SLESA- EU7 / Fonte adap AC/DC</t>
  </si>
  <si>
    <t>Porta em chapa de ferro em barra 1.1/4" x 1/4" cantoneira 2" x 1/14" inclusive dobradiças, ferrolhos e</t>
  </si>
  <si>
    <t>chumbadores em chapa de ferro e=1/8"</t>
  </si>
  <si>
    <t>Porta em chapa de ferro em barra 1.1/4" x 1/4" cantoneira 2" x 1/4", barras transversais 3/8" x 3/8", inclusive</t>
  </si>
  <si>
    <t>dobradiças, ferrolhos e chumbadores em chapa de ferro e=1/8" com visor em tela de ferro dim. = 0,15 X 0,30cm</t>
  </si>
  <si>
    <t>Corrimão central de arquibancada tipo U (invertido) em tubo ferro galvanizado, alt=0,92m, com barras verticais</t>
  </si>
  <si>
    <t>Brise metálico Hunter Douglas ref. 84R - SL4 cor prata ou similar, com estrutura e montagem, exclusive Andaimes</t>
  </si>
  <si>
    <t>ou plataforma</t>
  </si>
  <si>
    <t>Brise metálico Hunter Douglas ref. Miniware # 103 cor prata ou similar, com estrutura e montagem, exclusive</t>
  </si>
  <si>
    <t>295,00</t>
  </si>
  <si>
    <t>Andaimes ou plataforma</t>
  </si>
  <si>
    <t>Guarda-corpo tubo ferro galvanizado, alt=0,70m, com barras verticais   de 1.1/2" a cada 2,0m e barras horizontais</t>
  </si>
  <si>
    <t>Cadeira c/ assento rebatível, em chapa de aço, estrutura tubular reforçada, fixação no piso, dimensão: assento =</t>
  </si>
  <si>
    <t>84x40/encosto = 84x50, modelo Big Space s/ apóia braços c/ rebatimento, Marca Kango ou similar, inclusive</t>
  </si>
  <si>
    <t>instalação e frete</t>
  </si>
  <si>
    <t>Cadeira Monobloco para recinto desportivo em polipropileno, fixação com estrutura no espelho, dimensão:43x45x35,</t>
  </si>
  <si>
    <t>modelo Kango Sport, Marca Kango ou similar, inclusive instalação e frete</t>
  </si>
  <si>
    <t>Execução de estaca hélice contínua monitorada Ø = 600mm</t>
  </si>
  <si>
    <t>Cabo de Aço Classe 6x19 com Alma de Aço - D = 1/2"</t>
  </si>
  <si>
    <t>Cabo de Aço Classe 6x19 com Alma de Fibra - D = 1/2"</t>
  </si>
  <si>
    <t>Projetor Linear Ilumwall 3-60W RGB-Fotometria Simétrica 10°-Estanqueidade IP66-Proteção contra Impacto em vidro</t>
  </si>
  <si>
    <t>IK07-RGB-Comp.1000mm-Corpo Alumínio Extrudado RAL 9023-CRI &gt; 70-120-277 Volts-Fator de pot.&gt; 0,9-Protetor de</t>
  </si>
  <si>
    <t>surto4KV-50000 H/vida</t>
  </si>
  <si>
    <t>Projetor Linear ILUMWALL 1-24W RGB-Fotometria Simétrica 25°-Estanqueidade IP66-Prot.contra impacto Vidro</t>
  </si>
  <si>
    <t>IK07-RGB-Comp.500mm-Corpoem alumínio extrudado RAL 9023-CRI&gt;70-120-277volts-Fator de potência&gt;0,90 Protetor de</t>
  </si>
  <si>
    <t>surto de 4KV-50.000 horas de vida.</t>
  </si>
  <si>
    <t>Projetor Linear ILUMWALL 1-24W RGB-Fotometria Assimétrica 10x50°-Estanqueidade IP66-Prot.contra impacto Vidro</t>
  </si>
  <si>
    <t>IK07-RGB-Comp.500mm-Corpo em alum. extrudado RAL 9023-CRI&gt;70-120-277volts-Fator de potência&gt;0,90 Protetor de</t>
  </si>
  <si>
    <t>surto de 4KV-50000horas de vida</t>
  </si>
  <si>
    <t>Complemento Guarda-corpo Simples em tubo ferro galvanizado, h=1,10m(2.1/2") e h=0,87m/0,47m(1.1/2"), com barras</t>
  </si>
  <si>
    <t>Painel em vidro blindado e=51,8 mm</t>
  </si>
  <si>
    <t>Isolamento acústico com aplicação de celulose com uma superfície uniforme, monolítica, que não possui juntas ou</t>
  </si>
  <si>
    <t>116,30</t>
  </si>
  <si>
    <t>emendas, esp = 25mm, densidade = 60kg/m3,   pé direito &gt; 6,00m, incluso aluguel de plataforma.</t>
  </si>
  <si>
    <t>Remoção e limpeza do Isolamento acústico com aplicação de celulose com uma superfície uniforme, pé direito &gt;</t>
  </si>
  <si>
    <t>emendas, esp = 25mm, densidade = 60kg/m3,   pé direito &lt;= 3,00m</t>
  </si>
  <si>
    <t>Veda porta NHN ou similar, 90cm</t>
  </si>
  <si>
    <t>Veda porta NHN ou similar, 80cm</t>
  </si>
  <si>
    <t>Veda porta NHN ou similar, 70cm</t>
  </si>
  <si>
    <t>Refeição completa (café da manhã +   almoço)</t>
  </si>
  <si>
    <t>Locação de Escora Tubular Metálica h=1,80 a 2,80M capacidade = 1300kgf</t>
  </si>
  <si>
    <t>Divisória mármore branco, polido dos dois lados, e=3cm</t>
  </si>
  <si>
    <t>Divisória em granito preto, polido dos 2 lados, e=2cm</t>
  </si>
  <si>
    <t>Madeira roliça sem tratamento - eucalipto d = 16 a 19 cm</t>
  </si>
  <si>
    <t>Perfil Aço Laminado, I - W310 x 52kg/m ASTM A 572 Grau 50</t>
  </si>
  <si>
    <t>Perfil Aço Laminado, I - W410 x 67,0 kg/m ASTM A 572 Grau 50</t>
  </si>
  <si>
    <t>dobradiças, ferrolhos e chumbadores em chapa de ferro e=1/8" com visor em tela de ferro dim. = 0,15 X 1,70cm</t>
  </si>
  <si>
    <t>Perfil Aço, U dobrado de chapa - UDC simples - 150 x 50 x 3mm (5,68 kg/m)</t>
  </si>
  <si>
    <t>Porta papel toalha para papel interfolha 2 ou 3 dobras, injetado com a frente em plástico ABS branco, com visor</t>
  </si>
  <si>
    <t>frontal para controle de substituição do papel interfolha e fundo em Plástico ABS cinza.</t>
  </si>
  <si>
    <t>Torneira Pressmatic Benefit Docol ou similar</t>
  </si>
  <si>
    <t>Placa de aço escovado de 0,28mm de esp.com 0,75m diâmetro, logomarca gravada, baixo relevo Polícia Militar/</t>
  </si>
  <si>
    <t>Polícia Civil de Sergipe</t>
  </si>
  <si>
    <t>Fornecimento e montagem de fundações/sapatas e pilares pré-moldados de concreto armado, exclusive pórticos e</t>
  </si>
  <si>
    <t>telhas 27,85x46=1.281,10m2, Pé direito = 7,0m - Obra da quadra de esportes de Riachuelo</t>
  </si>
  <si>
    <t>Portão/porta em alumínio cor N/B/P, de correr, vazado, em tubo quadrado 3"x1.1/2" horizontais e engradado e</t>
  </si>
  <si>
    <t>Portão/porta em alumínio cor N/B/P, de abrir, 02 fls, vazado, em tubo quadrado 3"x1.1/2" horizontais e engradado</t>
  </si>
  <si>
    <t>Porta em madeira de lei muiracatiara maciça</t>
  </si>
  <si>
    <t>Cera para madeira, em pasta, marca Ingleza - Lata de 400 g (ou similar)</t>
  </si>
  <si>
    <t>Rádio Transmissor 434 Mhz, para hidrômetro de Telematria ( um para cada hidrômetro)</t>
  </si>
  <si>
    <t>Modem concentrador GPRS 434 Mhz   para sistema de Telemetria, para até 500 pontos</t>
  </si>
  <si>
    <t>Concentrador de Dados TouchScreen 7",   para sistema de Telemetria</t>
  </si>
  <si>
    <t>Perfil Aço Laminado, H -   W150 x 22,5 kg/m ASTM A 572 Grau 50</t>
  </si>
  <si>
    <t>Perfil Aço Laminado, H - W150 x 29,8 kg/m ASTM A 572 Grau 50</t>
  </si>
  <si>
    <t>Perfil Aço Laminado, H - W200 x 22,5 kg/m ASTM A 572 Grau 50</t>
  </si>
  <si>
    <t>Duto Coletor de Entulho, Boca Reta e plástico com d = 38cm - cor preto</t>
  </si>
  <si>
    <t>Duto Coletor de Entulho, Reto em plástico com d = 38cm - cor preto</t>
  </si>
  <si>
    <t>Suporte metálico para Duto de Entulho - Peitoril / Janela</t>
  </si>
  <si>
    <t>Perfil Aço Laminado, H - W200 x 53,0 kg/m ASTM A 572 Grau 50</t>
  </si>
  <si>
    <t>Perfil Aço Laminado, H - W250 x 62,0 kg/m ASTM A 572 Grau 50</t>
  </si>
  <si>
    <t>Perfil Aço Laminado, H - W250 x 80,0 kg/m ASTM A 572 Grau 50</t>
  </si>
  <si>
    <t>Perfil Aço Laminado, H - W310 x 93,0 kg/m ASTM A 572 Grau 50</t>
  </si>
  <si>
    <t>Perfil Aço Laminado, H - W310 x 107,0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</si>
  <si>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</si>
  <si>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</si>
  <si>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</si>
  <si>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</si>
  <si>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</si>
  <si>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</si>
  <si>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</si>
  <si>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</si>
  <si>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</si>
  <si>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</si>
  <si>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</si>
  <si>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W360 x 39,0 kg/m ASTM A 572 Grau 50</t>
  </si>
  <si>
    <t>Perfil Aço Laminado, I - W360 x 51,0 kg/m ASTM A 572 Grau 50</t>
  </si>
  <si>
    <t>Perfil Aço Laminado, I - W360 x 64,0 kg/m ASTM A 572 Grau 50</t>
  </si>
  <si>
    <t>Locação de Elevador Cremalheira com 45,50m de altura, 03 cancelas, Cabine simples - 1.200kg ou 17 pessoas.</t>
  </si>
  <si>
    <t>Montagem de Elevador Cremalheira OMG12 com 45,50m de altura, Cabine Simples - 1.200kg   ou 17 pessoas</t>
  </si>
  <si>
    <t>7.500,00</t>
  </si>
  <si>
    <t>Desmontagem de Elevador Cremalheira OMG12 com 45,50m de altura, Cabine Simples - 1.200kg   ou 17 pessoas</t>
  </si>
  <si>
    <t>Manutenção de Elevador Cremalheira OMG12 com 45,50m de altura, Prevista após 30 dias de operação. Cobrado</t>
  </si>
  <si>
    <t>mensalmente, Inclusive teste de freio a cada 90 dias</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</si>
  <si>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</si>
  <si>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</si>
  <si>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</si>
  <si>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</si>
  <si>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</si>
  <si>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</si>
  <si>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</si>
  <si>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</si>
  <si>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</si>
  <si>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</si>
  <si>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</si>
  <si>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</si>
  <si>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</si>
  <si>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</si>
  <si>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</si>
  <si>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</si>
  <si>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</si>
  <si>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</si>
  <si>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</si>
  <si>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</si>
  <si>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</si>
  <si>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</si>
  <si>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</si>
  <si>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Laminado I - W360 x 39,0 kg/m ASTM A 572 Grau 50</t>
  </si>
  <si>
    <t>Perfil Aço, Laminado I - W250 x 44,8 kg/m ASTM A 572 Grau 50</t>
  </si>
  <si>
    <t>Perfil Aço, Laminado I - W150 x 18,0 kg/m ASTM A 572 Grau 50</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</si>
  <si>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</si>
  <si>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</si>
  <si>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</si>
  <si>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</si>
  <si>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</si>
  <si>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Luminaria especial em policarbonato antivandalismo, dim: 40x40cm, c/ chapa de aço chumbada na lage, conforme</t>
  </si>
  <si>
    <t>35.000,00</t>
  </si>
  <si>
    <t>Cronometro regressivo para basquete, dim. 0,65 x 0,50 x 0,10m, bivolt, mod. VSE 24 S PLUS da VISUAL ou similar,</t>
  </si>
  <si>
    <t>inclusive frete - fornecimento e instalação incluindo software</t>
  </si>
  <si>
    <t>Lavatório Hospitalar coletivo aço inox AISI 304   chapa 0,6mm, tipo calha, med. 1000x290x350mm C/ acabamento</t>
  </si>
  <si>
    <t>escovado- Modelo Especial A - Palmetal ou similar</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</si>
  <si>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</si>
  <si>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</si>
  <si>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</si>
  <si>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</si>
  <si>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50,80mm   x 3,20mm x 0,850kg/m</t>
  </si>
  <si>
    <t>Perfil Alumínio, Cantoneira anodizada, 50,80mm   x 4,75mm x 1,240kg/m</t>
  </si>
  <si>
    <t>Soleira de Quartzito arabescato escuro polido 17 x 2cm</t>
  </si>
  <si>
    <t>Perfil Alumínio, "TE" 19,05mm x 3,20mm x 0,299kg/m</t>
  </si>
  <si>
    <t>Perfil Alumínio, "TE" 38,10mm x 3,17mm x 0,625kg/m</t>
  </si>
  <si>
    <t>Perfil Alumínio, "TE" 50,80mm x 3,17mm x 0,842kg/m</t>
  </si>
  <si>
    <t>Perfil Alumínio, Tubo Retangular 150,00mm x 50,00mm x 2,70mm (2,837kg/m)</t>
  </si>
  <si>
    <t>Perfil Alumínio, Tubo Retangular 25,40mm x 12,70mm x 1,00mm (0,195kg/m)</t>
  </si>
  <si>
    <t>Perfil Aluminio, "U" 15,90mm x 1,60mm x 0,192kg/m</t>
  </si>
  <si>
    <t>Placar eletrônico poliesportivo, dim. 6,04 x 2,00 x 0,11m, PPE80, modulo central, de faltas individuais, de</t>
  </si>
  <si>
    <t>118.100,00</t>
  </si>
  <si>
    <t>18.200,00</t>
  </si>
  <si>
    <t>Barramento de fase trifásico tipo pente 12 ligações, Tigre ou similar</t>
  </si>
  <si>
    <t>Barramento neutro e terra para quadro de distribuição</t>
  </si>
  <si>
    <t>Operador de Trator de pneu - SINDUSCON</t>
  </si>
  <si>
    <t>Auxiliar de Apontador</t>
  </si>
  <si>
    <t>Placa indicativa em Poliestireno de 4mm c/ aplicação de adesivo verde fotoluminescente, adesivo de recorte preto</t>
  </si>
  <si>
    <t>p/ os textos, fixação em dupla face, instalado</t>
  </si>
  <si>
    <t>Ensaio - Resistência tração por compressão diametral</t>
  </si>
  <si>
    <t>Controle tecnológico de concreto por cada ensaio de água,areia ou brita</t>
  </si>
  <si>
    <t>Rodapé em granito branco Polar10cm x 2cm</t>
  </si>
  <si>
    <t>Soleira de granito branco polar, l = 30cm, e = 2cm</t>
  </si>
  <si>
    <t>Ajudante comum</t>
  </si>
  <si>
    <t>Extintor de pó químico ( PQS) ABC, capacidade 12 kg,</t>
  </si>
  <si>
    <t>Extintor de pó químico ABC , capacidade 50kg</t>
  </si>
  <si>
    <t>Recarga de Extintor de pó químico seco (PQS), capacidade 4 kg ABC</t>
  </si>
  <si>
    <t>Recarga de Extintor de pó químico seco (PQS), capacidade 6 kg ABC</t>
  </si>
  <si>
    <t>Recarga de Extintor de pó químico seco (PQS), capacidade 8 kg ABC</t>
  </si>
  <si>
    <t>Recarga de Extintor de pó químico seco (PQS), capacidade 30 kg ABC</t>
  </si>
  <si>
    <t>Recarga de Extintor de pó químico seco (PQS), capacidade 50 kg ABC</t>
  </si>
  <si>
    <t>Bocal rotativo p/aspersor R-VAN 1724, marca Rain Bird ou similar</t>
  </si>
  <si>
    <t>Modulo de expansão 6 estações ESP-SM6</t>
  </si>
  <si>
    <t>Válvula ventosa de dupla função 3/4"</t>
  </si>
  <si>
    <t>Válvula de Alívio Irrigação Piloto 2" com Regulador de pressão</t>
  </si>
  <si>
    <t>Colar de tomada linha Irrigação D= 75mm x 1"</t>
  </si>
  <si>
    <t>Bocal 20 para rotor 8005, marca Rain Bird ou similar</t>
  </si>
  <si>
    <t>Janela em alumínio, cor N/P/B, tipo veneziana, tipo camarão, duas folhas móveis</t>
  </si>
  <si>
    <t>351,78</t>
  </si>
  <si>
    <t>Tê, PVC defofo c/ bolsas, je, d= 200 x 200mm</t>
  </si>
  <si>
    <t>Curva 90º, PVC de fofo, c/ flanges pn 10, d= 200mm</t>
  </si>
  <si>
    <t>Luva de redução, PVC de fofo, d= 200mm x 100mm</t>
  </si>
  <si>
    <t>Porta/Esquadria em alumínio, cor N/P/B, tipo moldura-vidro, inclusive caixilho vertical 5 x 10, maxi-ar fixo,</t>
  </si>
  <si>
    <t>dobradiças ou roldanas e fechadura, exclusive vidro</t>
  </si>
  <si>
    <t>Cabo de comando blindado AFT 2x18 awg pt</t>
  </si>
  <si>
    <t>Martelete Rotativo e Rompedor Bosch ou Similar 820W Gbh2-24d 110V/220</t>
  </si>
  <si>
    <t>789,00</t>
  </si>
  <si>
    <t>Luminária em LED   para iluminação pública,180W,bivolt, Selo A Inmetro, corpo em alumínio inj, FP 0,95, prot. DPS</t>
  </si>
  <si>
    <t>Medição de resistência Ôhmica do solo, medição de continuidade elétrica, realização de vistoria, fornecimento</t>
  </si>
  <si>
    <t>laudo (SPDA) e ART - obra CEASA de Itabaiana</t>
  </si>
  <si>
    <t>Tinta para Restauro (pigmento) Maimeri - Cores do grupo G4 - Tubo c/ 20ml</t>
  </si>
  <si>
    <t>Tinta para Restauro (pigmento) Maimeri - Cores do grupo G3 - Tubo c/ 20ml</t>
  </si>
  <si>
    <t>Tinta para Restauro (pigmento) Maimeri - Cores do grupo G2 - Tubo c/ 20ml</t>
  </si>
  <si>
    <t>Tinta para Restauro (pigmento) Maimeri - Cores do grupo G1 - Tubo c/ 20ml</t>
  </si>
  <si>
    <t>Papel japonês Kozo Bege 17g - dimensões: 63cm x 48cm</t>
  </si>
  <si>
    <t>Papel japonês Hinging 20g - dimensões: 43cm x 59cm</t>
  </si>
  <si>
    <t>Papel japonês Sekishu natural 33g - dimensões: 33cm x 96cm</t>
  </si>
  <si>
    <t>77,98</t>
  </si>
  <si>
    <t>Papel japonês Okawara 55g - dimensões: 35cm x 96cm</t>
  </si>
  <si>
    <t>120,01</t>
  </si>
  <si>
    <t>Luminária de sobrepor, (tecnolux ref.FLP-6478/2x20) Tubled corpo/ refletor e aletas fabricadas em chapa de aço</t>
  </si>
  <si>
    <t>tratada e pintada em epoxi branco, para uso de 2 lampadas tubled de 20w</t>
  </si>
  <si>
    <t>Luminária de sobrepor, (tecnolux ref.FLP-6478/4x20) Tubled corpo/ refletor e aletas fabricadas em chapa de aço</t>
  </si>
  <si>
    <t>tratada e pintada em epoxi branco, para uso de 4 lampadas tubled de 20w</t>
  </si>
  <si>
    <t>Cerâmica 30 x 60 cm, Portobello, linha cetim bianco ou similar</t>
  </si>
  <si>
    <t>Soleira de mármore Calacata polido 15 x 2cm</t>
  </si>
  <si>
    <t>Cuba de louça de apoio, ref.: L107.17, dim.: 56x28cm, Deca ou similar</t>
  </si>
  <si>
    <t>Ducha Acqua Duo Ulta   cromada, Lorenzetti ou similar</t>
  </si>
  <si>
    <t>Acabamento para registro de pressão até 1" com mecanismo de 1\2 volta,   linha cubo - ref.: 4916C86PQ, Deca ou</t>
  </si>
  <si>
    <t>Acabamento para registro de gaveta até 1", linha cubo - ref.: 4900C86PQ, Deca ou similar</t>
  </si>
  <si>
    <t>Papeleira cromada, linha clean, ref.: 2020.C.CLN, Deca ou similar</t>
  </si>
  <si>
    <t>Box para banheiro em vidro temperado 8 mm, liso, incolor, de correr, em aluminío branco, inclusive ferragens -</t>
  </si>
  <si>
    <t>191,79</t>
  </si>
  <si>
    <t>Perfil Aço Laminado, I - W460 x 68,0 kg/m ASTM A 572 Grau 50</t>
  </si>
  <si>
    <t>Cuba de embutir branca quadrada   ref. L-701 GE17 41cm - Deca ou similar</t>
  </si>
  <si>
    <t>Cerâmica 59 x 59 cm, porcelanato, Eliane, linha munari cimento AC ou similar</t>
  </si>
  <si>
    <t>Cerâmica 30 x 90 cm, Portobello, linha cetim bianco RT ou similar</t>
  </si>
  <si>
    <t>34.840,00</t>
  </si>
  <si>
    <t>Plataforma elevatória Vertical Modelo SMART, p/port. neces. especiais, 02 paradas, dim. cabina 900x1400x1300mm,</t>
  </si>
  <si>
    <t>38.950,00</t>
  </si>
  <si>
    <t>p/ 01 cadeirante e 01 acompanhante em Aço inox escovado , c/ 01 entrada, vel. 06m/min, percurso 3,0m, da RD Mont</t>
  </si>
  <si>
    <t>Espuma laminada, D-23 espesssura de 7cm</t>
  </si>
  <si>
    <t>Amplificador de Potência 1300w 4 Ohms - OP 7600 Oneal ou similar</t>
  </si>
  <si>
    <t>3.076,08</t>
  </si>
  <si>
    <t>Mesa de som / Mixer 5 canais c/ USB Omx 52 - Oneal ou similar</t>
  </si>
  <si>
    <t>846,63</t>
  </si>
  <si>
    <t>Cabo HDMI 15m Blindado 2.0 Ethernet 15 metros 4K ULTRA HD 3D 2160p</t>
  </si>
  <si>
    <t>Suporte de parede fixo para TV e Monitor Sumay Sm- Spf3280 de 32 à 80 Polegadas</t>
  </si>
  <si>
    <t>Divisória em granito branco Siena, polido dos 2 lados, e=2cm</t>
  </si>
  <si>
    <t>170,04</t>
  </si>
  <si>
    <t>Rodopia em granito branco Siena, L=20cm, e=2cm</t>
  </si>
  <si>
    <t>Bancada em granito branco Siena, e=2cm, dim 1.00 x L= 0.60m</t>
  </si>
  <si>
    <t>Cerâmica 10 x 20 cm, brilhante, eliane, linha metrô white ou similar</t>
  </si>
  <si>
    <t>Cerâmica 90 x 90cm, porcelanato, eliane, linha munari cimento ou similar</t>
  </si>
  <si>
    <t>Soleira em granito branco Siena, polido, l = 15 cm, e = 2cm</t>
  </si>
  <si>
    <t>Peitoril granito branco siena, polido, l = 22cm, e = 2cm</t>
  </si>
  <si>
    <t>Projeto de Sistema de detecção de alarme de incêncio, acima de 500m²</t>
  </si>
  <si>
    <t>Projeto Hidraúlico - Água quente com área acima 500m²</t>
  </si>
  <si>
    <t>Projeto Hidraúlico - Água quente com área até 500m²</t>
  </si>
  <si>
    <t>Projeto de Combate a incêndio (SPRINKLER) com área acima de 500m²</t>
  </si>
  <si>
    <t>Projeto de GLP ou GN (por medição individualizada) até 10 pontos,</t>
  </si>
  <si>
    <t>Projeto de GLP ou GN (por medição individualizada) de 11 a 30 pontos.</t>
  </si>
  <si>
    <t>Projeto de GLP ou GN (por medição individualizada) de 31 a 50 pontos.</t>
  </si>
  <si>
    <t>SPDA - Relatório de Análise de Risco, área acima de 750m²</t>
  </si>
  <si>
    <t>Projeto de Tratamento Acústico</t>
  </si>
  <si>
    <t>Laudo de vistoria, area até 500m²</t>
  </si>
  <si>
    <t>Barra chata de ferro 2 x 1/4" (2,53 kg/m)</t>
  </si>
  <si>
    <t>Raspagem, calafetagem, aplicação de synteko alto brilho em piso de madeira</t>
  </si>
  <si>
    <t>Raspagem, calafetagem, aplicação de synteko fosco em piso de madeira</t>
  </si>
  <si>
    <t>Perfil Aço Laminado, I - W250 x 32,7 kg/m ASTM A 572 Grau 50</t>
  </si>
  <si>
    <t>Disjuntor tipo DIN/IEC, tripolar 63A, 10KA, Curva C</t>
  </si>
  <si>
    <t>Rodopia em mármore calacata, l=20cm, e=2cm</t>
  </si>
  <si>
    <t>Terminal de compressão 2 furos para cabo de 50 mm2</t>
  </si>
  <si>
    <t>Terminal de compressão 2 furos para cabo de 95 mm2</t>
  </si>
  <si>
    <t>Terminal de compressão 2 furos para cabo de 185 mm2</t>
  </si>
  <si>
    <t>Bucha em liga zamak para eletroduto 25mm, d=2"</t>
  </si>
  <si>
    <t>Disjuntor tripolar 50 A, padrão DIN (   linha branca ), curva de disparo C, corrente de interrupção 10KA, ref.:</t>
  </si>
  <si>
    <t>Equipamento de ginástica - surf duplo</t>
  </si>
  <si>
    <t>Equipamento de ginástica - rotação diagonal duplo</t>
  </si>
  <si>
    <t>2.347,00</t>
  </si>
  <si>
    <t>Lâmpada led 50w de potência, luz branca bivolt, marca LLum   ou similar</t>
  </si>
  <si>
    <t>Lâmpada led 15w de potência, luz branca Autovolt, marca Glight   ou similar</t>
  </si>
  <si>
    <t>Placa indicativa em acrílico e=3mm, com adesivo sobreposto, dim.: 0.30 x 0.12 m, fornecimento e instalação</t>
  </si>
  <si>
    <t>Placa indicativa em acrílico e=2mm, em braille, com esferas em inox e texto em alto rêlevo, dim.: 8 x 28 cm,</t>
  </si>
  <si>
    <t>fornecimento e instação</t>
  </si>
  <si>
    <t>Eletrocalha metálica lisa, galvanizada à fogo, 150 x 150 x 3000 mm</t>
  </si>
  <si>
    <t>Eletrocalha metálica lisa, galvanizada à fogo, 100 x 100 x 3000 mm</t>
  </si>
  <si>
    <t>Tê horizontal 150 x 150mm, liso, galvanizado à fogo, para eletrocalha metálica (ref. Mopa ou similar)</t>
  </si>
  <si>
    <t>Tampa de encaixe para tê horizontal 150 x 150mm, galvanizada à fogo (ref. Mopa ou similar)</t>
  </si>
  <si>
    <t>Redução concêntrica 150 x 150/100 x 100mm, lisa, galvanizada à fogo, para eletrocalha metálica (ref. mopa ou</t>
  </si>
  <si>
    <t>Tampa de encaixe para redução concêntrica 150 x 150/100 x 100mm, lisa, galvanziada à fogo (ref. mopa ou similar)</t>
  </si>
  <si>
    <t>Cruzeta 150 x 150 mm, lisa, galvanizada à fogo, para eletrocalha lisa metálica (ref.: mopa ou similar)</t>
  </si>
  <si>
    <t>Tampa de encaixe 150 x 3000 mm, galvanizada à fogo, para eletrocalha metálica (ref. mopa ou similar)</t>
  </si>
  <si>
    <t>Tampa de encaixe para cruzeta 150 x 150mm, galvanizada à fogo (ref.: mopa ou similar)</t>
  </si>
  <si>
    <t>Tampa de encaixe para curva horizontal 150 x 150 mm, lisa, galvanizada à fogo, com ângulo 90° (ref.: mopa ou</t>
  </si>
  <si>
    <t>Terminal 100 x 100 mm, galvanizado à fogo, para eletrocalha metalica (ref. Mopa ou similar)</t>
  </si>
  <si>
    <t>Terminal 150 x 150 mm, galvanizado à fogo, para eletrocalha metalica (ref. Mopa ou similar)</t>
  </si>
  <si>
    <t>Saída horizontal para eletroduto 4" (ref. mopa ou similar)</t>
  </si>
  <si>
    <t>Suporte vertical 150 x 150 mm para fixação de eletrocalha metálica (ref.: mopa ou similar)</t>
  </si>
  <si>
    <t>Parafuso cabeça lentilha auto-travante 1/4" x 3/4", bicromatizada</t>
  </si>
  <si>
    <t>Porca sextavada 1/4", bicromatizada</t>
  </si>
  <si>
    <t>Curva horizontal 100 x 100 mm, lisa, galvanizada à fogo, para eletrocalha metálica, com ângulo 90°, (ref.: mopa</t>
  </si>
  <si>
    <t>Tampa de encaixe para curva horizontal 100 x 100 mm, lisa, galvanizada à fogo, com ângulo 90° (ref.: mopa ou</t>
  </si>
  <si>
    <t>Barra roscada bicromatizada ø 3/8" x 3000mm</t>
  </si>
  <si>
    <t>Arruela de pressão bicromatizada 1/4"</t>
  </si>
  <si>
    <t>Cuba aço inox redonda ø = 0,35m com válvula</t>
  </si>
  <si>
    <t>Placa de sinalização, dim.: 60 x 80 cm, - "Estacionamento Reservado - Deficiente/Idosos", incluso barrote para</t>
  </si>
  <si>
    <t>fixação - fornecimento e instalação</t>
  </si>
  <si>
    <t>Automatizador para porta de banheiro para defiente físico, com acionamento de abertura (interno e externo) e</t>
  </si>
  <si>
    <t>travamento interno - fornecimento e instalação</t>
  </si>
  <si>
    <t>Kit de alarme sem fio para WC PNE, composto por botoeira e sirene audiovisual - fornecimento e instalação</t>
  </si>
  <si>
    <t>Kit de alarme para WC PNE, composto por botoeira e sirene audiovisual - fornecimento e instalação</t>
  </si>
  <si>
    <t>Espelho liso e = 6mm</t>
  </si>
  <si>
    <t>Execução de acabamento chanfrado (bisotado )em bordas de espelho</t>
  </si>
  <si>
    <t>m3dia</t>
  </si>
  <si>
    <t>Aluguel de Torre de Escoramento LTT, marca SH ou similar capcidade 12.000kg</t>
  </si>
  <si>
    <t>Esticador olhal - olhal 1" x 6" - linha Pesada - Norma DIN 1480</t>
  </si>
  <si>
    <t>Eletrocalha metálica lisa, zincada, 100 x 75 x 3000 mm (ref. mopa ou similar)</t>
  </si>
  <si>
    <t>Curva de inversão 100 x 75 mm para eletrocalha metálica lisa zincada (ref.: mopa ou similar)</t>
  </si>
  <si>
    <t>Tê vertical descida lateral 100 x 75 mm, liso, zincado, para eletrocalha metálica (ref.: mopa ou similar)</t>
  </si>
  <si>
    <t>Tampa de encaixe 100mm para Tê de descida lateral, zincada, para eletrocalha metálica (ref.: mopa ou similar)</t>
  </si>
  <si>
    <t>Tampa de encaixe 100mm para Tê horizontal, zincada, para eletrocalha metálica (ref.: mopa ou similar)</t>
  </si>
  <si>
    <t>Tê vertical   de subida 100 x 75 mm, liso, zincada, para eletrocalha metálica (ref. Mopa ou similar)</t>
  </si>
  <si>
    <t>Tampa de encaixe para Redução Concêntrica 200 x 75mm para 150 x 75mm, zincada, para eletrocalha metálica de</t>
  </si>
  <si>
    <t>Terminal 100 x 75 mm, zincado, para eletrocalha metálica (ref. Mopa ou similar)</t>
  </si>
  <si>
    <t>Mão francesa reforçada 100 x 1400 mm para eletrocalha (ref. mopa ou similar)</t>
  </si>
  <si>
    <t>Eletrocalha metálica lisa zincada 75 x 50 x 3000 mm (ref. mopa ou similar)</t>
  </si>
  <si>
    <t>Tampa de encaixe 75 x 3000 mm, zincada, para eletrocalha metálica (ref.: mopa ou similar)</t>
  </si>
  <si>
    <t>Arruela de pressão 1/4"</t>
  </si>
  <si>
    <t>Arruela de pressão 5/16"</t>
  </si>
  <si>
    <t>Arruela lisa de 5/8"</t>
  </si>
  <si>
    <t>Cruzeta 150 x 75 mm para eletrocalha metálica lisa zincada (ref.: mopa ou similar)</t>
  </si>
  <si>
    <t>Cruzeta 200 x 75 mm para eletrocalha metálica lisa zincada (ref.: mopa ou similar)</t>
  </si>
  <si>
    <t>Curva vertical 75 x 50 mm para eletrocalha metálica lisa zincada (ref.: mopa ou similar)</t>
  </si>
  <si>
    <t>Tê horizontal 150 x 75 mm, liso, zincada, para eletrocalha metálica (ref.: mopa ou similar)</t>
  </si>
  <si>
    <t>Tê vertical descida lateral 75 x 50 mm, liso, zincado, para eletrocalha metálica (ref.: mopa ou similar)</t>
  </si>
  <si>
    <t>Eletrocalha metálica lisa, zincada, 150 x 75 x 3000 mm (Ref. mopa ou similar)</t>
  </si>
  <si>
    <t>Eletrocalha metálica lisa, zincada, 200 x 75 x 3000 mm (ref. mopa ou similar)</t>
  </si>
  <si>
    <t>Tala para emenda, 75mm, zincada, para eletrocalha metálica (mopa ou similar)</t>
  </si>
  <si>
    <t>Parafuso c/ bucha S-10</t>
  </si>
  <si>
    <t>Tampa interruptor/tomada p/condulete em alumínio fundido</t>
  </si>
  <si>
    <t>Caixa metálica com tomada 10A 250V para perfilado e fixação</t>
  </si>
  <si>
    <t>Plug macho 2p + t, ABNT, de embutir, 10 A</t>
  </si>
  <si>
    <t>Porca losangular 1/4" com pino</t>
  </si>
  <si>
    <t>Redução concêntrica lisa zincada 100 x 75mm para 75 X 50mm para eletrocalha metálica (ref. mopa ou similar)</t>
  </si>
  <si>
    <t>Redução concêntrica lisa zincada 200 x 75mm para 100 X 75mm para eletrocalha metálica (ref. mopa ou similar)</t>
  </si>
  <si>
    <t>Redução concêntrica lisa zincada 200 x 75mm para 150 x 75mm para eletrocalha metálica (ref. mopa ou similar)</t>
  </si>
  <si>
    <t>Suporte vertical 200 x 150 mm   para fixação de eletrocalha metálica ( ref.: Mopa ou similar)</t>
  </si>
  <si>
    <t>Saída para perfilado 38x38mm (ref. mopa ou similar)</t>
  </si>
  <si>
    <t>Tampa de encaixe 200mm para Tê horizontal, zincada, para eletrocalha metálica (ref.: mopa ou similar)</t>
  </si>
  <si>
    <t>Tampa de encaixe 75mm para Tê de descida lateral, zincada, para eletrocalha metálica (ref.: mopa ou similar)</t>
  </si>
  <si>
    <t>Terminal 200 x 75 mm, zincado, para eletrocalha metalica (ref. Mopa ou similar)</t>
  </si>
  <si>
    <t>Braçadeira tipo U, de Vergalhão 8", incluso porca sextavada/arruela de pressão</t>
  </si>
  <si>
    <t>Corrente em aço inox 3/16"</t>
  </si>
  <si>
    <t>76,02</t>
  </si>
  <si>
    <t>Fita metálica perfurada 38 x 3000mm, chapa 16</t>
  </si>
  <si>
    <t>horizontais (superior, intermediárias (duas) e inferior) de 1", inclusive curva de aço carbono</t>
  </si>
  <si>
    <t>Caixa de sobrepor para 01 disjuntor bipolar ou 02 disjuntores monopolar, Fame ou similar</t>
  </si>
  <si>
    <t>Eletrocalha metálica lisa, zincada, 150 x 150 x 3000 mm</t>
  </si>
  <si>
    <t>Eletrocalha metálica lisa, zincada, 100 x 100 x 3000 mm</t>
  </si>
  <si>
    <t>Tê horizontal 150 x 150mm, liso, zincado, para eletrocalha metálica (ref. Mopa ou similar)</t>
  </si>
  <si>
    <t>Tampa de encaixe para tê horizontal 150 x 150mm, zincada (ref. Mopa ou similar)</t>
  </si>
  <si>
    <t>Redução concêntrica 150 x 150/100 x 100mm, lisa, zincada, para eletrocalha metálica (ref. mopa ou similar)</t>
  </si>
  <si>
    <t>Tampa de encaixe para redução concêntrica 150 x 150/100 x 100mm, lisa, zincada (ref. mopa ou similar)</t>
  </si>
  <si>
    <t>Cruzeta 150 x 150 mm, lisa, zincada, para eletrocalha lisa metálica (ref.: mopa ou similar)</t>
  </si>
  <si>
    <t>Tampa de encaixe 150 x 3000 mm, zincada, para eletrocalha metálica (ref. mopa ou similar)</t>
  </si>
  <si>
    <t>Tampa de encaixe para cruzeta 150 x 150mm, zincada (ref.: mopa ou similar)</t>
  </si>
  <si>
    <t>Curva horizontal 150 x 150 mm, lisa, zincada, para eletrocalha metálica, com ângulo 90° (ref.: mopa ou similar)</t>
  </si>
  <si>
    <t>Tampa de encaixe para curva horizontal 150 x 150 mm, lisa, zincada, com ângulo 90° (ref.: mopa ou similar)</t>
  </si>
  <si>
    <t>Terminal 100 x 100 mm, zincado, para eletrocalha metalica (ref. Mopa ou similar)</t>
  </si>
  <si>
    <t>Terminal 150 x 150 mm, zincado, para eletrocalha metalica (ref. Mopa ou similar)</t>
  </si>
  <si>
    <t>Barra roscada bicromatizada ø 1/4" x 3000mm</t>
  </si>
  <si>
    <t>Porca sextavada 3/8", bicromatizada</t>
  </si>
  <si>
    <t>Curva horizontal 100 x 100 mm, lisa, zincada, para eletrocalha metálica, com ângulo 90°, (ref.: mopa ou similar)</t>
  </si>
  <si>
    <t>Tampa de encaixe para curva horizontal 100 x 100 mm, lisa, zincada, com ângulo 90° (ref.: mopa ou similar)</t>
  </si>
  <si>
    <t>Terminal de compressão 2 furos para cabo de 35 mm2</t>
  </si>
  <si>
    <t>Terminal de compressão 2 furos para cabo de 70 mm2</t>
  </si>
  <si>
    <t>Espelho de escada em   alta resistência, alt=18cm, polido</t>
  </si>
  <si>
    <t>Piso de degraus em alta resistencia larg=30 cm, moldada in-loco e polido</t>
  </si>
  <si>
    <t>Roldana de aço, com rolamento, Ø =30mm</t>
  </si>
  <si>
    <t>97,88</t>
  </si>
  <si>
    <t>74,65</t>
  </si>
  <si>
    <t>74,08</t>
  </si>
  <si>
    <t>104,89</t>
  </si>
  <si>
    <t>51,21</t>
  </si>
  <si>
    <t>48,16</t>
  </si>
  <si>
    <t>46,29</t>
  </si>
  <si>
    <t>46,48</t>
  </si>
  <si>
    <t>504,83</t>
  </si>
  <si>
    <t>161,62</t>
  </si>
  <si>
    <t>40,24</t>
  </si>
  <si>
    <t>24,72</t>
  </si>
  <si>
    <t>Porta de abrir em aluminio tipo veneziana, acabamento anodizado natural, sem guarnicao/alizar/vista</t>
  </si>
  <si>
    <t>341,63</t>
  </si>
  <si>
    <t>204,36</t>
  </si>
  <si>
    <t>418,41</t>
  </si>
  <si>
    <t>729,68</t>
  </si>
  <si>
    <t>71,86</t>
  </si>
  <si>
    <t>206,22</t>
  </si>
  <si>
    <t>75,29</t>
  </si>
  <si>
    <t>105,72</t>
  </si>
  <si>
    <t>136,77</t>
  </si>
  <si>
    <t>137,84</t>
  </si>
  <si>
    <t>272,53</t>
  </si>
  <si>
    <t>61,93</t>
  </si>
  <si>
    <t>59,96</t>
  </si>
  <si>
    <t>195,58</t>
  </si>
  <si>
    <t>79,36</t>
  </si>
  <si>
    <t>185,93</t>
  </si>
  <si>
    <t>Mictorio coletivo aco inox (aisi 304), e = 0,8 mm, de *100 x 40 x 30* cm (c x a x p)</t>
  </si>
  <si>
    <t>120,12</t>
  </si>
  <si>
    <t>55,66</t>
  </si>
  <si>
    <t>264,32</t>
  </si>
  <si>
    <t>28,25</t>
  </si>
  <si>
    <t>108,47</t>
  </si>
  <si>
    <t>158,20</t>
  </si>
  <si>
    <t>81,12</t>
  </si>
  <si>
    <t>103,82</t>
  </si>
  <si>
    <t>51,03</t>
  </si>
  <si>
    <t>122,78</t>
  </si>
  <si>
    <t>anti-chamas (simbolos, cores e pictogramas conforme nbr 13434)</t>
  </si>
  <si>
    <t>Placa de sinalizacao de seguranca contra incendio, fotoluminescente, quadrada, *20 x 20* cm, em pvc *2* mm</t>
  </si>
  <si>
    <t>Placa de sinalizacao de seguranca contra incendio, fotoluminescente, retangular, *20 x 40* cm, em pvc *2* mm</t>
  </si>
  <si>
    <t>Placa de sinalizacao de seguranca contra incendio, fotoluminescente, retangular, *12 x 40* cm, em pvc *2* mm</t>
  </si>
  <si>
    <t>171,94</t>
  </si>
  <si>
    <t>24,63</t>
  </si>
  <si>
    <t>52,79</t>
  </si>
  <si>
    <t>96,54</t>
  </si>
  <si>
    <t>37,47</t>
  </si>
  <si>
    <t>107,03</t>
  </si>
  <si>
    <t>211,85</t>
  </si>
  <si>
    <t>114,33</t>
  </si>
  <si>
    <t>119,65</t>
  </si>
  <si>
    <t>145,34</t>
  </si>
  <si>
    <t>333,33</t>
  </si>
  <si>
    <t>101,37</t>
  </si>
  <si>
    <t>Manta aluminizada 1 face para subcobertura, e = *1* mm</t>
  </si>
  <si>
    <t>63,88</t>
  </si>
  <si>
    <t>65,19</t>
  </si>
  <si>
    <t>258,65</t>
  </si>
  <si>
    <t>107,29</t>
  </si>
  <si>
    <t>28,64</t>
  </si>
  <si>
    <t>61,67</t>
  </si>
  <si>
    <t>102,81</t>
  </si>
  <si>
    <t>25,97</t>
  </si>
  <si>
    <t>72,66</t>
  </si>
  <si>
    <t>24,22</t>
  </si>
  <si>
    <t>Manta de polietileno expandido, com 1 face metalizada para subcobertura,   e = *5* mm</t>
  </si>
  <si>
    <t>381,46</t>
  </si>
  <si>
    <t>Bomba submersível, marca ABS, modelo AFP-102/425 2/3/4/7V STD Propulsor-230 A</t>
  </si>
  <si>
    <t>73,09</t>
  </si>
  <si>
    <t>81,08</t>
  </si>
  <si>
    <t>74,64</t>
  </si>
  <si>
    <t>59,65</t>
  </si>
  <si>
    <t>64,19</t>
  </si>
  <si>
    <t>Execução de pintura asfáltica de ligação, exclusive fornecimento de ligante</t>
  </si>
  <si>
    <t>89,43</t>
  </si>
  <si>
    <t>239,34</t>
  </si>
  <si>
    <t>153,37</t>
  </si>
  <si>
    <t>79,75</t>
  </si>
  <si>
    <t>179,53</t>
  </si>
  <si>
    <t>134,83</t>
  </si>
  <si>
    <t>60,70</t>
  </si>
  <si>
    <t>95,44</t>
  </si>
  <si>
    <t>39,73</t>
  </si>
  <si>
    <t>414,48</t>
  </si>
  <si>
    <t>Tubo de pead, PE-80, ramal predial, diam = 25mm (3/4")</t>
  </si>
  <si>
    <t>317,08</t>
  </si>
  <si>
    <t>979,28</t>
  </si>
  <si>
    <t>Clips 3/8" para haste de aterramento galvanizada ref:TEL-5238 - Rev - 02</t>
  </si>
  <si>
    <t>Fornecimento de haste âncora 16 x 2400mm - Rev 01</t>
  </si>
  <si>
    <t>Instalação de chave seccionadora s37 400a (siemens ou similar) - Rev 01</t>
  </si>
  <si>
    <t>Remoção de transformador trifásico</t>
  </si>
  <si>
    <t>214,11</t>
  </si>
  <si>
    <t>281,02</t>
  </si>
  <si>
    <t>109,09</t>
  </si>
  <si>
    <t>66,72</t>
  </si>
  <si>
    <t>164,95</t>
  </si>
  <si>
    <t>152,38</t>
  </si>
  <si>
    <t>344,65</t>
  </si>
  <si>
    <t>346,89</t>
  </si>
  <si>
    <t>4.196,44</t>
  </si>
  <si>
    <t>161,90</t>
  </si>
  <si>
    <t>96,82</t>
  </si>
  <si>
    <t>Equipe de topografia - Rev 01</t>
  </si>
  <si>
    <t>Painel em chapa de ferro dim = 2,38 x 0,86 cm, esp = 1/4" e gradil de fechame</t>
  </si>
  <si>
    <t>Placa indicativa em acrílico e=2mm, em braille, com esferas em inox e texto e</t>
  </si>
  <si>
    <t>m alto rêlevo, dim.: 8 x 28 cm, fornecimento e instação</t>
  </si>
  <si>
    <t>Placa indicativa em acrílico e=3mm, com adesivo sobreposto, dim.: 0.30 x 0.12</t>
  </si>
  <si>
    <t>m, fornecimento e instalação</t>
  </si>
  <si>
    <t>Placa indicativa em Poliestireno de 4mm c/ aplicação de adesivo verde fotolum</t>
  </si>
  <si>
    <t>inescente, adesivo de recorte preto p/ os textos, fixação em dupla face, inst</t>
  </si>
  <si>
    <t>alado</t>
  </si>
  <si>
    <t>Calha em alvenaria / concreto, impermeabilizada c/ manta asfáltica - Rev 01</t>
  </si>
  <si>
    <t>85,95</t>
  </si>
  <si>
    <t>Domos em acrílico</t>
  </si>
  <si>
    <t>Tela de aço galvanizado fio 14bwg, com revestimento em pvc, malha 1"</t>
  </si>
  <si>
    <t>75,09</t>
  </si>
  <si>
    <t>92,09</t>
  </si>
  <si>
    <t>98,19</t>
  </si>
  <si>
    <t>51,59</t>
  </si>
  <si>
    <t>Rev 02</t>
  </si>
  <si>
    <t>146,15</t>
  </si>
  <si>
    <t>93,21</t>
  </si>
  <si>
    <t>Argamassa cal e areia traço 1:2 - Confecção mecânica e transporte</t>
  </si>
  <si>
    <t>261,53</t>
  </si>
  <si>
    <t>Argamassa de cal e areia usada para uso em processo de dessalinização</t>
  </si>
  <si>
    <t>Caixa de sobrepor para 01 disjuntor bipolar ou 02 disjuntores monopolar, Fame</t>
  </si>
  <si>
    <t>201,08</t>
  </si>
  <si>
    <t>231,40</t>
  </si>
  <si>
    <t>- Rev 01</t>
  </si>
  <si>
    <t>64,69</t>
  </si>
  <si>
    <t>73,10</t>
  </si>
  <si>
    <t>54,74</t>
  </si>
  <si>
    <t>352,17</t>
  </si>
  <si>
    <t>277,21</t>
  </si>
  <si>
    <t>413,17</t>
  </si>
  <si>
    <t>Levantamento de Dados Cadastrais de Clientes - Rev 01</t>
  </si>
  <si>
    <t>155,72</t>
  </si>
  <si>
    <t>358,55</t>
  </si>
  <si>
    <t>Quadro Geral - QDG-1, em policarbonato c/proteção UV, com barramento para 350</t>
  </si>
  <si>
    <t>Quadro Geral - QDG-2, em policarbonato c/proteção UV, com barramento para 250</t>
  </si>
  <si>
    <t>Quadro Geral de distribuição de embutir, com barramento, em chapa de aço galv</t>
  </si>
  <si>
    <t>aniz. com pintura eletrostática para até 800A, medindo:1800x1000x600cm, exclu</t>
  </si>
  <si>
    <t>sive disjuntores</t>
  </si>
  <si>
    <t>133,19</t>
  </si>
  <si>
    <t>84,88</t>
  </si>
  <si>
    <t>198,66</t>
  </si>
  <si>
    <t>Tampo/bancada em granito branco siena, e=2cm</t>
  </si>
  <si>
    <t>81,58</t>
  </si>
  <si>
    <t>141,24</t>
  </si>
  <si>
    <t>103,73</t>
  </si>
  <si>
    <t>Barra de apoio, reta, fixa, em aço inox, l=40cm, d=1 1/2", Jackwal ou similar</t>
  </si>
  <si>
    <t>Barra de apoio, reta, fixa, em aço inox, l=60cm, d=1 1/2", Jackwal ou similar</t>
  </si>
  <si>
    <t>Barra de apoio, reta, fixa, em aço inox, l=70cm, d=1 1/2", Jackwal ou similar</t>
  </si>
  <si>
    <t>Barra de apoio, reta, fixa, em aço inox, l=80cm, d=1 1/2", Jackwal ou similar</t>
  </si>
  <si>
    <t>Barra de apoio, reta, fixa, em aço inox, l=90cm, d=1 1/2", Jackwal ou similar</t>
  </si>
  <si>
    <t>579,84</t>
  </si>
  <si>
    <t>467,55</t>
  </si>
  <si>
    <t>Quadro escolar em fórmica branca com moldura sobre chapa de MDF cru 6mm</t>
  </si>
  <si>
    <t>210,12</t>
  </si>
  <si>
    <t>Automatizador para porta de banheiro para defiente físico, com acionamento de</t>
  </si>
  <si>
    <t>abertura (interno e externo) e travamento interno - fornecimento e instalação</t>
  </si>
  <si>
    <t>Confecção e instalação de letreiro em PS tipo caixa PS de 2 e 4mm, com avanço</t>
  </si>
  <si>
    <t>de 10cm, com pintura automotiva PU, Fixado por pino, recortado em Router p/ o</t>
  </si>
  <si>
    <t>ITPS</t>
  </si>
  <si>
    <t>Corrente galvanizada</t>
  </si>
  <si>
    <t>Cronômetro de basquete 24 segundos e Tempo Total de Jogo, da IMPLY ou similar</t>
  </si>
  <si>
    <t>Cronometro regressivo para basquete, dim. 0,65 x 0,50 x 0,10m, bivolt, mod. V</t>
  </si>
  <si>
    <t>SE 24 S PLUS da VISUAL ou similar, inclusive frete - fornecimento e instalaçã</t>
  </si>
  <si>
    <t>o incluindo software</t>
  </si>
  <si>
    <t>258,45</t>
  </si>
  <si>
    <t>Kit de alarme para WC PNE, composto por botoeira e sirene audiovisual - forne</t>
  </si>
  <si>
    <t>Kit de alarme sem fio para WC PNE, composto por botoeira e sirene audiovisual</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</si>
  <si>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</si>
  <si>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</si>
  <si>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</si>
  <si>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</si>
  <si>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</si>
  <si>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</si>
  <si>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</si>
  <si>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</si>
  <si>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Letra em alumínio 15 x 15cm - instalado</t>
  </si>
  <si>
    <t>Letra em alumínio 20 x 20cm - instalado</t>
  </si>
  <si>
    <t>73,66</t>
  </si>
  <si>
    <t>Letra em alumínio 25 x 25cm - instalado</t>
  </si>
  <si>
    <t>Letra em alumínio 40 x 40cm - instalado</t>
  </si>
  <si>
    <t>Letra em alumínio 45 x 45cm - instalado</t>
  </si>
  <si>
    <t>158,61</t>
  </si>
  <si>
    <t>Letra em alumínio 50 x 50cm - instalado</t>
  </si>
  <si>
    <t>217,74</t>
  </si>
  <si>
    <t>Mapa tátil metálico medindo 70 x 50cm, com base em concreto armado ø=15cm.</t>
  </si>
  <si>
    <t>213,73</t>
  </si>
  <si>
    <t>156,97</t>
  </si>
  <si>
    <t>Parafuso com bucha S-10</t>
  </si>
  <si>
    <t>Placa de aço escovado de 0,28mm de esp.com 0,75m diâmetro, logomarca gravada,</t>
  </si>
  <si>
    <t>baixo relevo Polícia Militar/ Polícia Civil de Sergipe</t>
  </si>
  <si>
    <t>Placa de sinalização em acrílico e=4mm, tipo sanduiche, com aplicação de ades</t>
  </si>
  <si>
    <t>ivo digital sobreposto, dim:45x18cm, para fixação no teto através de hastes e</t>
  </si>
  <si>
    <t>m tubo galvanizado comp.=3,60m, fornecimento e instalação</t>
  </si>
  <si>
    <t>Placa de sinalização, dim.: 60 x 80 cm, - "Estacionamento Reservado - Defici</t>
  </si>
  <si>
    <t>ente/Idosos", incluso barrote para fixação - fornecimento e instalação</t>
  </si>
  <si>
    <t>310,58</t>
  </si>
  <si>
    <t>66,49</t>
  </si>
  <si>
    <t>Placar eletrônico poliesportivo, dim. 6,04 x 2,00 x 0,11m, PPE80, modulo cent</t>
  </si>
  <si>
    <t>ral, de faltas individuais, de volei, de sets de volei, com jornal eletronico</t>
  </si>
  <si>
    <t>Placar eletrônico poliesportivo, dim. 7,00 x 1,50 x 0,10m, mod. VSE Diamond d</t>
  </si>
  <si>
    <t>39,44</t>
  </si>
  <si>
    <t>dm2</t>
  </si>
  <si>
    <t>Restauro - Higienização à seco de forro artístico de madeira</t>
  </si>
  <si>
    <t>Restauro - Higienização mecânica à seco de paredes com utilização de pinceis</t>
  </si>
  <si>
    <t>178,80</t>
  </si>
  <si>
    <t>Limpeza/remoção de tintas em pisos e revestimentos</t>
  </si>
  <si>
    <t>Cadeira c/ assento rebatível, em chapa de aço, estrutura tubular reforçada, f</t>
  </si>
  <si>
    <t>ixação no piso, dimensão: assento = 84x40/encosto = 84x50, modelo Big Space s</t>
  </si>
  <si>
    <t>/ apóia braços c/ rebatimento, Marca Kango ou similar, inclusive instalação e</t>
  </si>
  <si>
    <t>frete</t>
  </si>
  <si>
    <t>Cadeira Monobloco para recinto desportivo em polipropileno, fixação com estru</t>
  </si>
  <si>
    <t>tura no espelho, dimensão:43x45x35, modelo Kango Sport, Marca Kango ou simila</t>
  </si>
  <si>
    <t>r, inclusive instalação e frete</t>
  </si>
  <si>
    <t>Cadeira rebatível, assento e encosto injetados em polipropileno, sem estofame</t>
  </si>
  <si>
    <t>nto, fixação no piso, dimensão: assento = 42x46,7, esp 4mm/encosto = 42x45 es</t>
  </si>
  <si>
    <t>p 4mm, modelo Floripa c/ apóia braços, Marca Kango ou similar, inclusive inst</t>
  </si>
  <si>
    <t>alação e frete</t>
  </si>
  <si>
    <t>208,12</t>
  </si>
  <si>
    <t>semest</t>
  </si>
  <si>
    <t>Grama batatais em placas, fornecimento e plantio</t>
  </si>
  <si>
    <t>Locação de caminhão para transporte de palha de coqueiros, proveniente das po</t>
  </si>
  <si>
    <t>das - 8 dias por mês durante (1) um ano.</t>
  </si>
  <si>
    <t>80,46</t>
  </si>
  <si>
    <t>82,36</t>
  </si>
  <si>
    <t>101,50</t>
  </si>
  <si>
    <t>Poda mecânica de gramado com 01 jardineiro - área = 94.350,90m²</t>
  </si>
  <si>
    <t>Restauro - Dessalinização de paredes com argamassa de cal (max 2 aplicações)</t>
  </si>
  <si>
    <t>Restauro - Equipe de pesquisa arqueológica e cadastro - Rev 01.</t>
  </si>
  <si>
    <t>86,36</t>
  </si>
  <si>
    <t>145,32</t>
  </si>
  <si>
    <t>Restauro - Refixação de policromia em paredes com pintura parietal</t>
  </si>
  <si>
    <t>Restauro - Remoção de repintura em alvenaria com acetona e sem aglutinante</t>
  </si>
  <si>
    <t>63,17</t>
  </si>
  <si>
    <t>91,59</t>
  </si>
  <si>
    <t>237,83</t>
  </si>
  <si>
    <t>3.937,75</t>
  </si>
  <si>
    <t>2.618,75</t>
  </si>
  <si>
    <t>2.333,75</t>
  </si>
  <si>
    <t>3.576,75</t>
  </si>
  <si>
    <t>2.886,75</t>
  </si>
  <si>
    <t>3.341,75</t>
  </si>
  <si>
    <t>1.929,75</t>
  </si>
  <si>
    <t>2.400,75</t>
  </si>
  <si>
    <t>1.208,75</t>
  </si>
  <si>
    <t>Mesa c/ tampo   Ø=1,00m em concreto armado polido sobre tubo de concreto armad</t>
  </si>
  <si>
    <t>Mesa em concreto armado polido (c=1,20, l=0,60 e h=0,75mm), 1 cadeira em conc</t>
  </si>
  <si>
    <t>Mesa em concreto armado polido (c=1,60, l=0,80 e h=0,75mm), 2 bancos em concr</t>
  </si>
  <si>
    <t>Mesa em concreto armado polido (c=2,40, l=0,80 e h=0,75mm), 2 bancos em concr</t>
  </si>
  <si>
    <t>85,65</t>
  </si>
  <si>
    <t>57,77</t>
  </si>
  <si>
    <t>73,22</t>
  </si>
  <si>
    <t>35,95</t>
  </si>
  <si>
    <t>Divisória em mármore branco polido 3cm, inclusive montagem com ferragens</t>
  </si>
  <si>
    <t>Porta para divisória, dim. 820 x 2110 x 35mm, Naval ou similar - Rev. 01</t>
  </si>
  <si>
    <t>262,01</t>
  </si>
  <si>
    <t>Recolocação de divisória tipo naval</t>
  </si>
  <si>
    <t>141,99</t>
  </si>
  <si>
    <t>Espelho plano 6mm</t>
  </si>
  <si>
    <t>Execução de acabamento chanfrado (bisotado) em bordas de espelho</t>
  </si>
  <si>
    <t>Janela em alumínio, cor N/P/B, tipo veneziana, tipo camarão, duas folhas móve</t>
  </si>
  <si>
    <t>is</t>
  </si>
  <si>
    <t>Perfil Alumínio "U" 22,0mm x 1,90mm x 0,320kg/m</t>
  </si>
  <si>
    <t>Perfil em alumínio 3" x 1.1/2"   na, cor N/P/B</t>
  </si>
  <si>
    <t>Pingador metálico em Perfil Alumínio "U" 25,4mm x 3,2mm x 0,604kg/m</t>
  </si>
  <si>
    <t>Porta ou janela em alumínio, cor N/P/B,tipo veneziana, de abrir ou correr, co</t>
  </si>
  <si>
    <t>mpleta inclusive caixilhos, dobradiças ou roldanas e fechadura</t>
  </si>
  <si>
    <t>Porta/Esquadria em alumínio, cor N/P/B, tipo moldura-vidro, inclusive caixilh</t>
  </si>
  <si>
    <t>o vertical 5 x 10, maxi-ar fixo, dobradiças ou roldanas e fechadura, exclusiv</t>
  </si>
  <si>
    <t>Portão/porta em alumínio cor N/B/P, de abrir, 02 fls, vazado, em tubo quadrad</t>
  </si>
  <si>
    <t>o 3"x1.1/2" horizontais e engradado e 1.1/2"x1.1/2" verticais, com espaçament</t>
  </si>
  <si>
    <t>Portão/porta em alumínio cor N/B/P, de correr, vazado, em tubo quadrado 3"x1.</t>
  </si>
  <si>
    <t>Complemento Guarda-corpo Simples em tubo ferro galvanizado, h=1,10m(2.1/2") e</t>
  </si>
  <si>
    <t>obre a existente(Obra Ginásio Constâncio Vieira - Aracaju/SE)</t>
  </si>
  <si>
    <t>183,04</t>
  </si>
  <si>
    <t>Corrimão em tubo ferro galvanizado, barras superiores alt=0,92m e 0,70m e bar</t>
  </si>
  <si>
    <t>ras inferiores h=0,23m e 0,10m,   curvas de aço carbono, inclusive as verticai</t>
  </si>
  <si>
    <t>s de apoio com diam= 1.1/2"</t>
  </si>
  <si>
    <t>214,07</t>
  </si>
  <si>
    <t>Grade de ferro c/ gradil em barra chata 3/4" x 1/8", inclusive ferrolho e dob</t>
  </si>
  <si>
    <t>radiças conforme desenho</t>
  </si>
  <si>
    <t>Grade de ferro para piso, articulável em dobradiça com fechamento em cadeado,</t>
  </si>
  <si>
    <t>em barra chata de 1 1/2" x 1/4" a cada 5,cm e cantoneira 2" x 1/4" de apoio</t>
  </si>
  <si>
    <t>Guarda-corpo e Corrimão em tubo ferro galvanizado, alt=1,10m, com barras vert</t>
  </si>
  <si>
    <t>s) e inferior) de 1", inclusive curva de aço carbono</t>
  </si>
  <si>
    <t>103,39</t>
  </si>
  <si>
    <t>Guarda-corpo em tubo de aço galvanizado ø 3" fixado nas extremidades - Rev 02</t>
  </si>
  <si>
    <t>69,79</t>
  </si>
  <si>
    <t>Guarda-corpo em tubo de aço galvanizado ø 4" fixado nas extremidades - Rev 02</t>
  </si>
  <si>
    <t>Guarda-corpo h = 1,10m e Corrimão em Aço Inox, barras superiores alt=0,92m e</t>
  </si>
  <si>
    <t>0,70m e barra inferior, diam= 1.1/2" r, barras verticais d=3/4" a cada 0,11m,</t>
  </si>
  <si>
    <t>Guarda-corpo h = 1,10m e Corrimão em tubo ferro galvanizado, barras superiore</t>
  </si>
  <si>
    <t>Guarda-corpo Simples em tubo ferro galvanizado, alt=1,10m, com barras vertica</t>
  </si>
  <si>
    <t>Guarda-corpo tubo ferro galvanizado, alt=0,70m, com barras verticais   de 1.1/</t>
  </si>
  <si>
    <t>2" a cada 2,0m e barras horizontais inferior, intermediária e superior de 1.1</t>
  </si>
  <si>
    <t>179,07</t>
  </si>
  <si>
    <t>1.073,14</t>
  </si>
  <si>
    <t>Porta corta fogo, 1,50 x 2,10, de abrir, 02 folha, em chapa de aço galvanizad</t>
  </si>
  <si>
    <t>Porta corta fogo, 1,65 x 2,10, de abrir, 02 folha, em chapa de aço galvanizad</t>
  </si>
  <si>
    <t>Porta em chapa de ferro em barra 1.1/4" x 1/4" cantoneira 2" x 1/14" inclusiv</t>
  </si>
  <si>
    <t>e dobradiças, ferrolhos e chumbadores em chapa de ferro e=1/8"</t>
  </si>
  <si>
    <t>Porta em chapa de ferro em barra 1.1/4" x 1/4" cantoneira 2" x 1/4", barras t</t>
  </si>
  <si>
    <t>ransversais 3/8" x 3/8", inclusive dobradiças, ferrolhos e chumbadores em cha</t>
  </si>
  <si>
    <t>pa de ferro e=1/8" com visor em tela de ferro dim. = 0,15 X 0,30cm</t>
  </si>
  <si>
    <t>pa de ferro e=1/8" com visor em tela de ferro dim. = 0,15 X 1,70cm</t>
  </si>
  <si>
    <t>Portão em ferro, em tubo de aço galv. 2" e tela ondulada malha 3/8"</t>
  </si>
  <si>
    <t>68,48</t>
  </si>
  <si>
    <t>406,59</t>
  </si>
  <si>
    <t>Visor em ferro e policarbonato mr-10, cor cristal, ge, 9,5mm, p/penitenciaria</t>
  </si>
  <si>
    <t>Visor em policarbonato, chapa antivandalismo e=8mm, cantoneira 1" SAE1045 esp</t>
  </si>
  <si>
    <t>1/4"/barra chata 1/4"x3/4" e moldura em barra quadrada de ferro SAE 1050 de 3</t>
  </si>
  <si>
    <t>mm, conforme projeto</t>
  </si>
  <si>
    <t>Corrimão de madeira em sucupira - Rev 01</t>
  </si>
  <si>
    <t>39,27</t>
  </si>
  <si>
    <t>Porta acústica em madeira acab. fórmica branca TX, fl dupla, 40db, lã mineral</t>
  </si>
  <si>
    <t>, de abrir, 2,36 x 210mm, c/ fechad, borracha vedação,veda porta, escova de v</t>
  </si>
  <si>
    <t>edação, dobrad. reforçada, trinco de teto p/porta fl. dupla e soleira, inclus</t>
  </si>
  <si>
    <t>o barra anti-pânico</t>
  </si>
  <si>
    <t>615,84</t>
  </si>
  <si>
    <t>136,97</t>
  </si>
  <si>
    <t>87,23</t>
  </si>
  <si>
    <t>Bate maca em placa MDF e=6mm revestido com chapa aço inox escovado - Rev 01</t>
  </si>
  <si>
    <t>176,37</t>
  </si>
  <si>
    <t>Fechadura maçaneta externa com chave, cor cinza, para porta com barra antipân</t>
  </si>
  <si>
    <t>ico simples, DKS ou similar</t>
  </si>
  <si>
    <t>ntra testa em em aço inoxável, cilindro em latão maciço, ref. 882-90 E, simil</t>
  </si>
  <si>
    <t>Revestimento com placa MDF 6mm - Rev 01</t>
  </si>
  <si>
    <t>Revestimento com placa MDF 6mm revestido em chapa aço inox escovado - Rev 01</t>
  </si>
  <si>
    <t>Box para banheiro em vidro temperado 8 mm, liso, incolor, de correr, em alumi</t>
  </si>
  <si>
    <t>nío branco, inclusive ferragens - fornecimento e instalação</t>
  </si>
  <si>
    <t>Execução de furação em concreto d=1" x 7cm, para verificação carbonatação</t>
  </si>
  <si>
    <t>Prateleira em concreto armado, esp= 8cm</t>
  </si>
  <si>
    <t>338,88</t>
  </si>
  <si>
    <t>Fornecimento e montagem de fundações/sapatas e pilares pré-moldados de concre</t>
  </si>
  <si>
    <t>to armado, exclusive pórticos e telhas 27,85x46=1.281,10m2, Pé direito = 7,0m</t>
  </si>
  <si>
    <t>- Obra da quadra de esportes de Riachuelo</t>
  </si>
  <si>
    <t>146,98</t>
  </si>
  <si>
    <t>133,37</t>
  </si>
  <si>
    <t>63,43</t>
  </si>
  <si>
    <t>106,15</t>
  </si>
  <si>
    <t>40,81</t>
  </si>
  <si>
    <t>373,45</t>
  </si>
  <si>
    <t>139,46</t>
  </si>
  <si>
    <t>300,87</t>
  </si>
  <si>
    <t>Escavação em 3ª categoria com escavadeira hidráulica com rompedor hidraúlico</t>
  </si>
  <si>
    <t>175,64</t>
  </si>
  <si>
    <t>214,95</t>
  </si>
  <si>
    <t>221,23</t>
  </si>
  <si>
    <t>627,17</t>
  </si>
  <si>
    <t>815,97</t>
  </si>
  <si>
    <t>851,17</t>
  </si>
  <si>
    <t>73,87</t>
  </si>
  <si>
    <t>53,83</t>
  </si>
  <si>
    <t>Bandeja metálica para suporte interno/externo</t>
  </si>
  <si>
    <t>82,48</t>
  </si>
  <si>
    <t>Porca losangular 1/4" com pino (fornecimento e colocação)</t>
  </si>
  <si>
    <t>Porca sextavada zincada 5/16" (fornecimento e colocação)</t>
  </si>
  <si>
    <t>Porca sextavada zincada 5/8" (fornecimento e colocação)</t>
  </si>
  <si>
    <t>169,45</t>
  </si>
  <si>
    <t>Remoção de ar condicionado tipo Split</t>
  </si>
  <si>
    <t>Remoção e reinstalação de ar condicionado tipo Split</t>
  </si>
  <si>
    <t>Porta frigorífica 2,0 x 1,0 x 0,10 em aço inox 430 AISI430/450 c/ núcleo isol</t>
  </si>
  <si>
    <t>ante em PUR (poliuretano injetado) c/ retardante a chama classe R1 c/ isolame</t>
  </si>
  <si>
    <t>nto para congelados #80mm</t>
  </si>
  <si>
    <t>nto para resfriados #50mm</t>
  </si>
  <si>
    <t>Acionador Manual Convencional - Modelo AM-2 da Verin ou similar, tipo "Aperte</t>
  </si>
  <si>
    <t>aqui"</t>
  </si>
  <si>
    <t>Acionador Manual Endereçavel - Modelo AME-2 da Verin ou similar, tipo "Aperte</t>
  </si>
  <si>
    <t>Botoeira Liga-Desliga para Bomba de Incêndio Modelo BLD-1, marca VERIN   ou si</t>
  </si>
  <si>
    <t>Central de alarme de incendio com sistema de 04 laços para até 396 dispositiv</t>
  </si>
  <si>
    <t>os, marca JFL, modelo Vulcano - 400 ou similar</t>
  </si>
  <si>
    <t>Detector de temperatura termovelocímetrico convencional, modelo VR-T, marca V</t>
  </si>
  <si>
    <t>ERIN ou similar</t>
  </si>
  <si>
    <t>Detector de temperatura termovelocímetrico endereçável, modelo VRE-T, marca V</t>
  </si>
  <si>
    <t>184,10</t>
  </si>
  <si>
    <t>259,35</t>
  </si>
  <si>
    <t>161,02</t>
  </si>
  <si>
    <t>376,42</t>
  </si>
  <si>
    <t>29.262,48</t>
  </si>
  <si>
    <t>Projetor para data-show, Full HD, 3D, brilho 2200 lumens, relação de contrast</t>
  </si>
  <si>
    <t>e 35.000:1, relação de projeção 16:9/4:3, conexões HDMI, VGA, RCA, USB, Wi-FI</t>
  </si>
  <si>
    <t>Suporte de parede fixo para TV e Monitor Sumay Sm- Spf3280 de 32 à 80 Polegad</t>
  </si>
  <si>
    <t>Suporte para projetor eletrônico - instalado, projetelas ou similar</t>
  </si>
  <si>
    <t>Tela para projeção, fixa, wide screen, 200", Projetelas ou similar, instalada</t>
  </si>
  <si>
    <t>132,41</t>
  </si>
  <si>
    <t>Conector split bolt para cabo de cobre nu #35 mm2 - fornecimento</t>
  </si>
  <si>
    <t>Conector split bolt para cabo de cobre nu #35 mm2 - fornecimento e instalação</t>
  </si>
  <si>
    <t>Entrada de energia elétrica bifásica demanda entre 0 e 10,1 kw - Rev 01</t>
  </si>
  <si>
    <t>Entrada de energia elétrica bifásica demanda entre 10,1 e 12,7 kw - Rev 01</t>
  </si>
  <si>
    <t>Entrada de energia elétrica bifásica demanda entre 12,7 e 17,7 kw - Rev 01</t>
  </si>
  <si>
    <t>Entrada de energia elétrica monofásica demanda entre 0 e 3,8 kw - Rev 01</t>
  </si>
  <si>
    <t>Entrada de energia elétrica monofásica demanda entre 3,8 e 6,3 kw - Rev 01</t>
  </si>
  <si>
    <t>Entrada de energia elétrica monofásica demanda entre 6,3 e 8,8 kw - Rev 01</t>
  </si>
  <si>
    <t>Entrada de energia elétrica trifásica demanda entre 0 e 15,2 kw - Rev 01</t>
  </si>
  <si>
    <t>Entrada de energia elétrica trifásica demanda entre 15,2 e 19 kw - Rev 01</t>
  </si>
  <si>
    <t>Entrada de energia elétrica trifásica demanda entre 19 e 26,6 kw - Rev 01</t>
  </si>
  <si>
    <t>Entrada de energia elétrica trifásica demanda entre 26,6 e 38,1 kw - Rev 01</t>
  </si>
  <si>
    <t>Entrada de energia elétrica trifásica demanda entre 38,1 e 57,1 kw - Rev 01</t>
  </si>
  <si>
    <t>Poste circular de concreto 16/200 - Fornecimento - Rev 02</t>
  </si>
  <si>
    <t>48,35</t>
  </si>
  <si>
    <t>68,10</t>
  </si>
  <si>
    <t>80,77</t>
  </si>
  <si>
    <t>70,19</t>
  </si>
  <si>
    <t>160,13</t>
  </si>
  <si>
    <t>Braçadeira tipo U, de Vergalhão 8", incluso porca sextavada/arruela de pressã</t>
  </si>
  <si>
    <t>Bucha com arruela em liga especial zamak p/eletroduto 50mm, d=2"</t>
  </si>
  <si>
    <t>Bucha com arruela em liga especial zamak p/eletroduto 75mm, d=2 1/2"</t>
  </si>
  <si>
    <t>Curva de inversão 100 x 75 mm para eletrocalha metálica lisa zincada (ref.: m</t>
  </si>
  <si>
    <t>Curva de inversão 100x100 mm para eletrocalha metálica - Rev 01</t>
  </si>
  <si>
    <t>42,86</t>
  </si>
  <si>
    <t>Curva para eletroduto galvanizado, diâm = 2 1/2"</t>
  </si>
  <si>
    <t>Curva para eletroduto galvanizado, diâm = 2" - Rev.01</t>
  </si>
  <si>
    <t>Curva para eletroduto galvanizado, diâm = 3" - Rev.01</t>
  </si>
  <si>
    <t>Curva para eletroduto galvanizado, diâm = 4" - Rev.01</t>
  </si>
  <si>
    <t>52,61</t>
  </si>
  <si>
    <t>(ref. mopa ou similar)</t>
  </si>
  <si>
    <t>Luva para eletroduto galvanizado, diâm = 2 1/2"</t>
  </si>
  <si>
    <t>Luva para eletroduto galvanizado, diâm = 2"</t>
  </si>
  <si>
    <t>Luva para eletroduto galvanizado, diâm = 4"</t>
  </si>
  <si>
    <t>Materiais elétricos casa padrão se.43-i.1-30,05m² - Rev - 07</t>
  </si>
  <si>
    <t>Tampa de encaixe 100mm para Tê de descida lateral, zincada, para eletrocalha</t>
  </si>
  <si>
    <t>metálica (ref.: mopa ou similar)</t>
  </si>
  <si>
    <t>Tampa de encaixe 100mm para Tê horizontal, zincada, para eletrocalha metálica</t>
  </si>
  <si>
    <t>(ref.: mopa ou similar)</t>
  </si>
  <si>
    <t>Tampa de encaixe 200mm para Tê horizontal, zincada, para eletrocalha metálica</t>
  </si>
  <si>
    <t>Tampa de encaixe 75 x 3000 mm, zincada, para eletrocalha metálica (ref.: mopa</t>
  </si>
  <si>
    <t>Tampa de encaixe 75mm para Tê de descida lateral, zincada, para eletrocalha m</t>
  </si>
  <si>
    <t>etálica (ref.: mopa ou similar)</t>
  </si>
  <si>
    <t>Tampa de encaixe para Cruzeta 150mm, zincada, para eletrocalha metálica</t>
  </si>
  <si>
    <t>Tampa de encaixe para Cruzeta 200mm, zincada, para eletrocalha metálica</t>
  </si>
  <si>
    <t>Tampa de encaixe para curva 90º, horizontal, 75mm, zincada, para eletrocalha</t>
  </si>
  <si>
    <t>Tampa de encaixe para curva 90º, vertical, 100mm, zincada, para eletrocalha m</t>
  </si>
  <si>
    <t>Tampa de encaixe para curva de inversão, 100mm, zincada, para eletrocalha met</t>
  </si>
  <si>
    <t>Tampa de encaixe para curva de inversão, 75mm, zincada, para eletrocalha metá</t>
  </si>
  <si>
    <t>Tampa de encaixe para Redução Concêntrica 100 x 75mm, zincada, para eletrocal</t>
  </si>
  <si>
    <t>Tampa de encaixe para Redução Concêntrica 150 x 75mm para 100 x 75mm, zincada</t>
  </si>
  <si>
    <t>Tampa de encaixe para Redução Concêntrica 150 x 75mm para 75 x 50mm, zincada,</t>
  </si>
  <si>
    <t>Tampa de encaixe para Redução Concêntrica 200 x 75mm para 100 x 75mm, zincada</t>
  </si>
  <si>
    <t>Tampa de encaixe para Redução Concêntrica 200 x 75mm para 150 x 75mm, zincada</t>
  </si>
  <si>
    <t>Tampa de encaixe para Tê vertical de subida, 100mm, zincada, para eletrocalha</t>
  </si>
  <si>
    <t>Tampa de encaixe para Tê vertical, 150mm, zincada, para eletrocalha metálica</t>
  </si>
  <si>
    <t>Arruela de lisa 3/8"</t>
  </si>
  <si>
    <t>Arruela de lisa 5/16"</t>
  </si>
  <si>
    <t>Arruela de lisa 5/8"</t>
  </si>
  <si>
    <t>Arruela de pressão 3/8" - Rev 02</t>
  </si>
  <si>
    <t>141,33</t>
  </si>
  <si>
    <t>164,55</t>
  </si>
  <si>
    <t>Luminária Decorativa LED c/ vidro de prot. contra impacto IK08, 56Watts, 6200</t>
  </si>
  <si>
    <t>Lumens, 4000K, CRI&gt;70, corpo alumínio injetado, pint. poliester a pó, 220V, I</t>
  </si>
  <si>
    <t>P66. Vida util 100mil horas SPD de 10KV.</t>
  </si>
  <si>
    <t>Luminária em LED   para iluminação pública,100W,bivolt, Selo A Inmetro, corpo</t>
  </si>
  <si>
    <t>Luminária em LED   para iluminação pública,120W,bivolt, Selo A Inmetro, corpo</t>
  </si>
  <si>
    <t>Luminária em LED   para iluminação pública,180W,bivolt, Selo A Inmetro, corpo</t>
  </si>
  <si>
    <t>em alumínio inj, FP 0,95, prot. DPS 10kv, IP66, IK09, Temp. cor 5000k, IRC= o</t>
  </si>
  <si>
    <t>u 70%, v. útil 50.000h, 120 lm/w.gar.5 anos, modelo GL216 G-light ou similar</t>
  </si>
  <si>
    <t>Luminária LED p/ iluminação pública, c/ vidro de prot. anti vandalismo contra</t>
  </si>
  <si>
    <t>impacto IK08, Pot.27W, 37W ou 55W, Fluxo lumin. 3600 a 6100l lumens, 4000K, C</t>
  </si>
  <si>
    <t>RI/IRC&gt;70, base p/ relê fotocélula, corpoem alum. injetadoc/ pint. poliester</t>
  </si>
  <si>
    <t>a pó, tensão 220v</t>
  </si>
  <si>
    <t>impacto IK09, 142Watts, 18300Lumens, 4000K, IRC&gt;70, base p/ relê fotocélula/t</t>
  </si>
  <si>
    <t>elegestão 7PIN, corpo alum injet. pint. poliester a pó. 220V IP66 vida util10</t>
  </si>
  <si>
    <t>0 mil horas</t>
  </si>
  <si>
    <t>impacto IK09, 249Watts, 31500Lumens, 4000K, IRC&gt;70, base p/ relê fotocélula/t</t>
  </si>
  <si>
    <t>h. vida,braço ajus</t>
  </si>
  <si>
    <t>e ip66,prot. contra impacto em vidro ik05,rgb,comp.500mm,corpo alum. extrudad</t>
  </si>
  <si>
    <t>o ral 9023,cri&gt;70,120-277 volts,fator potência&gt;0,90, protetor de surto de 4kv</t>
  </si>
  <si>
    <t>,50000 horas vida.</t>
  </si>
  <si>
    <t>ot.contra impacto em vidro ik05,branco quente 3000k,comp 500mm,corpo alum.ext</t>
  </si>
  <si>
    <t>rudado ral 9023,cri&gt;70,120-277V,prot.surto 4kv,50000 horas de vida,braço ajus</t>
  </si>
  <si>
    <t>t.c/ inclinação 10°</t>
  </si>
  <si>
    <t>Projetor Linear ILUMWALL 1-24W RGB-Fotometria Assimétrica 10x50°-Estanqueidad</t>
  </si>
  <si>
    <t>e IP66-Prot.contra impacto Vidro IK07-RGB-Comp.500mm-Corpo em alum. extrudado</t>
  </si>
  <si>
    <t>RAL 9023-CRI&gt;70-120-277volts-Fator de potência&gt;0,90 Protetor de surto de 4KV-</t>
  </si>
  <si>
    <t>50000horas de vida</t>
  </si>
  <si>
    <t>Projetor Linear ILUMWALL 1-24W RGB-Fotometria Simétrica 25°-Estanqueidade IP6</t>
  </si>
  <si>
    <t>6-Prot.contra impacto Vidro IK07-RGB-Comp.500mm-Corpoem alumínio extrudado RA</t>
  </si>
  <si>
    <t>L 9023-CRI&gt;70-120-277volts-Fator de potência&gt;0,90 Protetor de surto de 4KV-50</t>
  </si>
  <si>
    <t>.000 horas de vida.</t>
  </si>
  <si>
    <t>ral 9023, cri&gt;70, 120-277 V, fator de pot.&gt;0,90, prot.de surto de 4kv, 50.000</t>
  </si>
  <si>
    <t>horas de vida.</t>
  </si>
  <si>
    <t>Projetor Linear Ilumwall 3-60W RGB-Fotometria Simétrica 10°-Estanqueidade IP6</t>
  </si>
  <si>
    <t>6-Proteção contra Impacto em vidro IK07-RGB-Comp.1000mm-Corpo Alumínio Extrud</t>
  </si>
  <si>
    <t>ado RAL 9023-CRI &gt; 70-120-277 Volts-Fator de pot.&gt; 0,9-Protetor de surto4KV-5</t>
  </si>
  <si>
    <t>0000 H/vida</t>
  </si>
  <si>
    <t>- ip66 no bloco elétrico e no bloco óptico - ik08/ik10 - fixação suporte em u</t>
  </si>
  <si>
    <t>ajustável - 50.000 horas</t>
  </si>
  <si>
    <t>107,14</t>
  </si>
  <si>
    <t>127,28</t>
  </si>
  <si>
    <t>172,55</t>
  </si>
  <si>
    <t>101,81</t>
  </si>
  <si>
    <t>Luminária de sobrepor, (tecnolux ref.FLP-6478/2x20) Tubled corpo/ refletor e</t>
  </si>
  <si>
    <t>aletas fabricadas em chapa de aço tratada e pintada em epoxi branco, para uso</t>
  </si>
  <si>
    <t>de 2 lampadas tubled de 20w</t>
  </si>
  <si>
    <t>Luminária de sobrepor, (tecnolux ref.FLP-6478/4x20) Tubled corpo/ refletor e</t>
  </si>
  <si>
    <t>de 4 lampadas tubled de 20w</t>
  </si>
  <si>
    <t>Luminária INDUBAY GEN2 - 171Watts - 22.448 Lúmens - Fotometria Circular - IP6</t>
  </si>
  <si>
    <t>6 no bloco elétrico e no bloco óptico - IK08/IK10 - fixação suporte em "U" aj</t>
  </si>
  <si>
    <t>ustável - 50.000 horas</t>
  </si>
  <si>
    <t>Luminária tipo spot de Sobrepor SR08-S da Abalux ou similar para lâmpada PAR</t>
  </si>
  <si>
    <t>Luminária tubular com lâmpada led de 1 x 9/10 w / bivolt</t>
  </si>
  <si>
    <t>Luminária tubular com lâmpada led de 2 x 9/10 w / bivolt</t>
  </si>
  <si>
    <t>134,43</t>
  </si>
  <si>
    <t>Cabo de cobre nú 10 mm2 - fornecimento e assentamento (10,85m/kg)</t>
  </si>
  <si>
    <t>Fornecimento e assentamento de barra chata de alumínio de 1.1/4" x 3/16"</t>
  </si>
  <si>
    <t>Abraçadeira de alumínio 1 " 25mm (DAISA BC-100) ou similar</t>
  </si>
  <si>
    <t>Cabo de cobre isolado, flexível, classe 4 ou 5, 6,0mm², 0,6/1kv / 70º C</t>
  </si>
  <si>
    <t>128,65</t>
  </si>
  <si>
    <t>197,90</t>
  </si>
  <si>
    <t>Cruzeta 150 x 150 mm, lisa, galvanizada à fogo, para eletrocalha lisa metálic</t>
  </si>
  <si>
    <t>a (ref.: mopa ou similar)</t>
  </si>
  <si>
    <t>Cruzeta 150 x 150 mm, lisa, zincada, para eletrocalha lisa metálica (ref.: mo</t>
  </si>
  <si>
    <t>Cruzeta 150 x 75 mm para eletrocalha metálica lisa zincada (ref.: mopa ou sim</t>
  </si>
  <si>
    <t>Cruzeta 200 x 75 mm para eletrocalha metálica lisa zincada (ref.: mopa ou sim</t>
  </si>
  <si>
    <t>Curva horizontal 100 x 100 mm, lisa, galvanizada à fogo, para eletrocalha met</t>
  </si>
  <si>
    <t>álica, com ângulo 90°, (ref.: mopa ou similar)</t>
  </si>
  <si>
    <t>Curva horizontal 100 x 100 mm, lisa, zincada, para eletrocalha metálica, com</t>
  </si>
  <si>
    <t>ângulo 90°, (ref.: mopa ou similar)</t>
  </si>
  <si>
    <t>Curva horizontal 150 x 150 mm, lisa, galvanizada à fogo, para eletrocalha met</t>
  </si>
  <si>
    <t>álica, com ângulo 90° (ref.: mopa ou similar)</t>
  </si>
  <si>
    <t>Curva horizontal 150 x 150 mm, lisa, zincada, para eletrocalha metálica, com</t>
  </si>
  <si>
    <t>ângulo 90° (ref.: mopa ou similar)</t>
  </si>
  <si>
    <t>69,96</t>
  </si>
  <si>
    <t>88,83</t>
  </si>
  <si>
    <t>Redução concêntrica 150 x 150/100 x 100mm, lisa, galvanizada à fogo, para ele</t>
  </si>
  <si>
    <t>trocalha metálica (ref. mopa ou similar)</t>
  </si>
  <si>
    <t>Redução concêntrica 150 x 150/100 x 100mm, lisa, zincada, para eletrocalha me</t>
  </si>
  <si>
    <t>tálica (ref. mopa ou similar)</t>
  </si>
  <si>
    <t>Redução concêntrica lisa zincada 100 x 75mm para 75 X 50mm para eletrocalha m</t>
  </si>
  <si>
    <t>etálica (ref. mopa ou similar)</t>
  </si>
  <si>
    <t>Redução concêntrica lisa zincada 200 x 75mm para 100 X 75mm para eletrocalha</t>
  </si>
  <si>
    <t>metálica (ref. mopa ou similar)</t>
  </si>
  <si>
    <t>Redução concêntrica lisa zincada 200 x 75mm para 150 x 75mm para eletrocalha</t>
  </si>
  <si>
    <t>Saída para perfilado 38x38mm (mopa ou similar)</t>
  </si>
  <si>
    <t>Suporte vertical 200 x 150 mm   para fixação de eletrocalha metálica ( ref.:</t>
  </si>
  <si>
    <t>Suporte vertical 150 x 150 mm para fixação de eletrocalha metálica (ref.: mop</t>
  </si>
  <si>
    <t>Suporte vertical 150 x 75/100 mm para fixação de eletrocalha metálica (ref.:</t>
  </si>
  <si>
    <t>Tampa de encaixe 150 x 3000 mm, galvanizada à fogo, para eletrocalha metálica</t>
  </si>
  <si>
    <t>Tampa de encaixe 150 x 3000 mm, zincada, para eletrocalha metálica (ref. mopa</t>
  </si>
  <si>
    <t>Tampa de encaixe para cruzeta 150 x 150mm, galvanizada à fogo (ref.: mopa ou</t>
  </si>
  <si>
    <t>Tampa de encaixe para curva 90º, horizontal, 100mm, zincada, para eletrocalha</t>
  </si>
  <si>
    <t>Tampa de encaixe para curva horizontal 100 x 100 mm, lisa, galvanizada à fogo</t>
  </si>
  <si>
    <t>, com ângulo 90° (ref.: mopa ou similar)</t>
  </si>
  <si>
    <t>Tampa de encaixe para curva horizontal 100 x 100 mm, lisa, zincada, com ângul</t>
  </si>
  <si>
    <t>o 90° (ref.: mopa ou similar)</t>
  </si>
  <si>
    <t>Tampa de encaixe para curva horizontal 150 x 150 mm, lisa, galvanizada à fogo</t>
  </si>
  <si>
    <t>Tampa de encaixe para curva horizontal 150 x 150 mm, lisa, zincada, com ângul</t>
  </si>
  <si>
    <t>Tampa de encaixe para redução concêntrica 150 x 150/100 x 100mm, lisa, galvan</t>
  </si>
  <si>
    <t>ziada à fogo (ref. mopa ou similar)</t>
  </si>
  <si>
    <t>Tampa de encaixe para redução concêntrica 150 x 150/100 x 100mm, lisa, zincad</t>
  </si>
  <si>
    <t>a (ref. mopa ou similar)</t>
  </si>
  <si>
    <t>Tampa de encaixe para tê horizontal 150 x 150mm, galvanizada à fogo (ref. Mop</t>
  </si>
  <si>
    <t>Tampa de encaixe para tê horizontal 150 x 150mm, zincada (ref. Mopa ou simila</t>
  </si>
  <si>
    <t>Tê horizontal 150 x 150mm, liso, galvanizado à fogo, para eletrocalha metálic</t>
  </si>
  <si>
    <t>a (ref. Mopa ou similar)</t>
  </si>
  <si>
    <t>Tê horizontal 150 x 150mm, liso, zincado, para eletrocalha metálica (ref. Mop</t>
  </si>
  <si>
    <t>Tê horizontal 150 x 75 mm, liso, zincada, para eletrocalha metálica (ref.: mo</t>
  </si>
  <si>
    <t>Tê vertical   de subida 100 x 75 mm, liso, zincada, para eletrocalha metálica</t>
  </si>
  <si>
    <t>Tê vertical descida lateral 100 x 75 mm, liso, zincado, para eletrocalha metá</t>
  </si>
  <si>
    <t>lica (ref.: mopa ou similar)</t>
  </si>
  <si>
    <t>Tê vertical descida lateral 75 x 50 mm, liso, zincado, para eletrocalha metál</t>
  </si>
  <si>
    <t>ica (ref.: mopa ou similar)</t>
  </si>
  <si>
    <t>127,57</t>
  </si>
  <si>
    <t>Fornecimento e instalação de patch cords 110/RJ45 c/1,50m - Rev 01</t>
  </si>
  <si>
    <t>Fornecimento e instalação de patch cords cat.6 c/1,50m - Rev 01</t>
  </si>
  <si>
    <t>Fornecimento e instalação de patch cords cat.6 c/2,50m - Rev 02</t>
  </si>
  <si>
    <t>Fornecimento e instalação de patch panel com 24 portas cat.5e - Rev 02</t>
  </si>
  <si>
    <t>Fornecimento e instalação de patch panel com 24 portas cat.6 - Rev 01</t>
  </si>
  <si>
    <t>84,13</t>
  </si>
  <si>
    <t>Terminal 100 x 100 mm, galvanizado à fogo, para eletrocalha metalica (ref. Mo</t>
  </si>
  <si>
    <t>Terminal 100 x 100 mm, zincado, para eletrocalha metalica (ref. Mopa ou simil</t>
  </si>
  <si>
    <t>Terminal 100 x 75 mm, zincado, para eletrocalha metálica (ref. Mopa ou simila</t>
  </si>
  <si>
    <t>Terminal 150 x 150 mm, galvanizado à fogo, para eletrocalha metalica (ref. Mo</t>
  </si>
  <si>
    <t>Terminal 150 x 150 mm, zincado, para eletrocalha metalica (ref. Mopa ou simil</t>
  </si>
  <si>
    <t>Terminal 200 x 75 mm, zincado, para eletrocalha metalica (ref. Mopa ou simila</t>
  </si>
  <si>
    <t>60,92</t>
  </si>
  <si>
    <t>Modem concentrador GPRS 434 Mhz   para sistema de Telemetria, para até 500 pon</t>
  </si>
  <si>
    <t>tos</t>
  </si>
  <si>
    <t>125,59</t>
  </si>
  <si>
    <t>Rádio Transmissor 434 Mhz, para hidrômetro de Telematria ( um para cada hidrô</t>
  </si>
  <si>
    <t>metro)</t>
  </si>
  <si>
    <t>2.044,36</t>
  </si>
  <si>
    <t>oteção UV</t>
  </si>
  <si>
    <t>Módulo para 36 medidores em chapa galvanizada 12,5mm, com barramento para 200</t>
  </si>
  <si>
    <t>A, pintado eletrostaticamente na cor bege</t>
  </si>
  <si>
    <t>Prolongador e comando para acionamento da chave seccionadora</t>
  </si>
  <si>
    <t>99,74</t>
  </si>
  <si>
    <t>Patch painel 48 portas cat. 5e (fornecimento)</t>
  </si>
  <si>
    <t>172,26</t>
  </si>
  <si>
    <t>Estrutura p/ Trafo 150 KVa   em Poste 11/1000 - Fornecimento</t>
  </si>
  <si>
    <t>Revisão de quadros elétricos com barramentos em subestação abrigada</t>
  </si>
  <si>
    <t>71,02</t>
  </si>
  <si>
    <t>260,11</t>
  </si>
  <si>
    <t>189,20</t>
  </si>
  <si>
    <t>116,84</t>
  </si>
  <si>
    <t>305,37</t>
  </si>
  <si>
    <t>69,11</t>
  </si>
  <si>
    <t>79,62</t>
  </si>
  <si>
    <t>617,66</t>
  </si>
  <si>
    <t>91,50</t>
  </si>
  <si>
    <t>126,96</t>
  </si>
  <si>
    <t>72,62</t>
  </si>
  <si>
    <t>95,34</t>
  </si>
  <si>
    <t>Junção de pvc rígido roscável   diâm = 1 1/2" - Rev 01</t>
  </si>
  <si>
    <t>Junção de pvc rígido roscável   diâm = 1" - Rev 01</t>
  </si>
  <si>
    <t>43,46</t>
  </si>
  <si>
    <t>22,35</t>
  </si>
  <si>
    <t>Abraçadeira metálica tipo "D" de 1"</t>
  </si>
  <si>
    <t>Cruzeta PVC PBA JE BBBB, para rede de água, DN 100 / DE 110mm - Rev 02</t>
  </si>
  <si>
    <t>Cruzeta PVC PBA JE BBBB, para rede de água, DN 50 / DE 60mm - Rev 02</t>
  </si>
  <si>
    <t>Cruzeta PVC PBA JE BBBB, para rede de água, DN 75 / DE 85mm - Rev 02</t>
  </si>
  <si>
    <t>58,30</t>
  </si>
  <si>
    <t>Ponto de água fria aparente, c/material pvc rígido soldável Ø 32mm</t>
  </si>
  <si>
    <t>54,30</t>
  </si>
  <si>
    <t>93,53</t>
  </si>
  <si>
    <t>Acabamento para registro de gaveta até 1", linha cubo - ref.: 4900C86PQ, Deca</t>
  </si>
  <si>
    <t>Acabamento para registro de pressão até 1" com mecanismo de 1\2 volta,   linha</t>
  </si>
  <si>
    <t>cubo - ref.: 4916C86PQ, Deca ou similar</t>
  </si>
  <si>
    <t>Assento plastico, universal, branco, para vaso sanitario, tipo convencional.</t>
  </si>
  <si>
    <t>Cuba redonda inox, Ø = 30cm, com sifão cromado e engate</t>
  </si>
  <si>
    <t>Cuba redonda inox, Ø = 35cm, com válvula, sifão cromado e engate</t>
  </si>
  <si>
    <t>Dispenser, em plástico, para papel higiênico em rolo</t>
  </si>
  <si>
    <t>113,29</t>
  </si>
  <si>
    <t>246,26</t>
  </si>
  <si>
    <t>Lavatório Hospitalar coletivo aço inox AISI 304   chapa 0,6mm, tipo calha, med</t>
  </si>
  <si>
    <t>. 1000x290x350mm C/ acabamento escovado- Modelo Especial A - Palmetal ou simi</t>
  </si>
  <si>
    <t>401,66</t>
  </si>
  <si>
    <t>Porta papel toalha para papel interfolha 2 ou 3 dobras, injetado com a frente</t>
  </si>
  <si>
    <t>em plástico ABS branco, com visor frontal para controle de substituição do pa</t>
  </si>
  <si>
    <t>pel interfolha e fundo em Plástico ABS cinza.</t>
  </si>
  <si>
    <t>.CLN, Deca ou similar</t>
  </si>
  <si>
    <t>Secador de mão eletrônico 110/220v - Rev 02</t>
  </si>
  <si>
    <t>415,70</t>
  </si>
  <si>
    <t>172,99</t>
  </si>
  <si>
    <t>88,30</t>
  </si>
  <si>
    <t>137,15</t>
  </si>
  <si>
    <t>Torneira Pressmatic Benefit Docol, ou similar</t>
  </si>
  <si>
    <t>1.315,04</t>
  </si>
  <si>
    <t>219,73</t>
  </si>
  <si>
    <t>75,12</t>
  </si>
  <si>
    <t>61,56</t>
  </si>
  <si>
    <t>Polimento de piso cimentado - R1</t>
  </si>
  <si>
    <t>Polimento de piso de alta resistência, novo- R1</t>
  </si>
  <si>
    <t>520,02</t>
  </si>
  <si>
    <t>353,25</t>
  </si>
  <si>
    <t>Reboco interno de parede, espessura 0,5cm, com argamassa 1:2 cal e areia</t>
  </si>
  <si>
    <t>Raspagem e enceramento em piso de madeira - Rev 02</t>
  </si>
  <si>
    <t>130,17</t>
  </si>
  <si>
    <t>Rodapé Arredondado com raio inferior maior 300x120x9mm linha kerafloor Gail r</t>
  </si>
  <si>
    <t>90,19</t>
  </si>
  <si>
    <t>268,46</t>
  </si>
  <si>
    <t>Soleira em granito branco siena, polido, l = 15 cm, e = 2 cm</t>
  </si>
  <si>
    <t>Soleira em granito polido preto, l=15cm, esp = 2 cm</t>
  </si>
  <si>
    <t>Soleira em mármore calacata, polido, l = 15 cm, e = 2 cm</t>
  </si>
  <si>
    <t>Aplicação de 01 demão de textura acrílica rústica acabamento massa raspada</t>
  </si>
  <si>
    <t>Emassamento de superfície, com aplicação de 02 demãos de massa corrida - R1</t>
  </si>
  <si>
    <t>R1</t>
  </si>
  <si>
    <t>Pintura de acabamento com tinta emborrachada - 03 demãos - R1</t>
  </si>
  <si>
    <t>Pintura de faixa c/ termoplástico - 3 anos (p/ aspersão) - Rev 05</t>
  </si>
  <si>
    <t>Corrente de aço galvanizado 3/16" - Rev.02</t>
  </si>
  <si>
    <t>Corrente de aço inox 3/16"</t>
  </si>
  <si>
    <t>Desmontagem de Elevador Cremalheira OMG12 com 45,50m de altura, Cabine Simple</t>
  </si>
  <si>
    <t>s - 1.200kg   ou 17 pessoas</t>
  </si>
  <si>
    <t>Encargos Complementares - Restaurador Nível Médio</t>
  </si>
  <si>
    <t>Locação de Elevador Cremalheira com 45,50m de altura, 03 cancelas, Cabine sim</t>
  </si>
  <si>
    <t>ples - 1.200kg ou 17 pessoas.</t>
  </si>
  <si>
    <t>Manutenção de Elevador Cremalheira OMG12 com 45,50m de altura, Prevista após</t>
  </si>
  <si>
    <t>30 dias de operação. Cobrado mensalmente, Inclusive teste de freio a cada 90</t>
  </si>
  <si>
    <t>dias</t>
  </si>
  <si>
    <t>Montagem de Elevador Cremalheira OMG12 com 45,50m de altura, Cabine Simples -</t>
  </si>
  <si>
    <t>1.200kg   ou 17 pessoas</t>
  </si>
  <si>
    <t>Plataforma elevatória Vertical Modelo SMART, p/port. neces. especiais, 02 par</t>
  </si>
  <si>
    <t>adas, dim. cabina 900x1400x1300mm, p/ 01 cadeirante e 01 acompanhante em Aço</t>
  </si>
  <si>
    <t>inox escovado , c/ 01 entrada, vel. 06m/min, percurso 3,0m, da RD Mont Elevad</t>
  </si>
  <si>
    <t>ores ou similar</t>
  </si>
  <si>
    <t>Plataforma elevatória Vertical Modelo Sofity, port. neces. especiais, 02 para</t>
  </si>
  <si>
    <t>das, dim. cabina 900x1400x1300mm, p/ 01 cadeirante e 01 acompanhante em chapa</t>
  </si>
  <si>
    <t>de ferro pintado, c/ 01 entrada, vel. 06m/min, percurso 3,0m, da RD Mont Elev</t>
  </si>
  <si>
    <t>Canto rodapé ángular interno/externo 100x30x30mm linha kerafloor Gail ref.409</t>
  </si>
  <si>
    <t>90,92</t>
  </si>
  <si>
    <t>153,79</t>
  </si>
  <si>
    <t>Forro acústico em placas de fibra mineral dim.1200x600x16mm,   absorção sonora</t>
  </si>
  <si>
    <t>NRC = 0,55, reflexão luz = 0,79, marca Armstrong, ref. Clean Room, ou similar</t>
  </si>
  <si>
    <t>, resist. fogo: classe A, instalado sobre perfís metálicos</t>
  </si>
  <si>
    <t>Forro de gesso acartonado, acabamento em filme PVC, placa 625 x 625mm e perfi</t>
  </si>
  <si>
    <t>Forro de gesso acartonado, cor branca, placa 1243 x 618mm, marca GYPSUM, mode</t>
  </si>
  <si>
    <t>Forro de madeira, massaranduba ou similar, em treliça 5x5cm, instalado</t>
  </si>
  <si>
    <t>Forro de pvc,   em placas 1,25 x 0,625, cor branca ou palha, marca Medabil ou</t>
  </si>
  <si>
    <t>440,00</t>
  </si>
  <si>
    <t>Isolamento acústico com aplicação de celulose com uma superfície uniforme, mo</t>
  </si>
  <si>
    <t>nolítica, que não possui juntas ou emendas, esp = 25mm, densidade = 60kg/m3,</t>
  </si>
  <si>
    <t>pé direito &lt;= 3,00m</t>
  </si>
  <si>
    <t>pé direito &gt; 6,00m, incluso aluguel de plataforma.</t>
  </si>
  <si>
    <t>Remoção e limpeza do Isolamento acústico com aplicação de celulose com uma su</t>
  </si>
  <si>
    <t>Peitoril em granito branco siena, polido, c/ largura = 22 cm, esp = 2 cm</t>
  </si>
  <si>
    <t>Polimento de peitoril marmore</t>
  </si>
  <si>
    <t>Brise metálico Hunter Douglas ref. 84R - SL4 cor prata ou similar, com estrut</t>
  </si>
  <si>
    <t>ura e montagem, exclusive Andaimes ou plataforma</t>
  </si>
  <si>
    <t>Brise metálico Hunter Douglas ref. Miniware # 103 cor prata ou similar, com e</t>
  </si>
  <si>
    <t>strutura e montagem, exclusive Andaimes ou plataforma</t>
  </si>
  <si>
    <t>Demolição de concreto com martelete e compressor</t>
  </si>
  <si>
    <t>Demolição de concreto manualmente</t>
  </si>
  <si>
    <t>Demolição de rodapé de cimento/concreto</t>
  </si>
  <si>
    <t>Demolição manual de piso cimentado sobre lastro de concreto - Rev 01</t>
  </si>
  <si>
    <t>Demolição/remoção de rufo de alumínio ou similar</t>
  </si>
  <si>
    <t>81,19</t>
  </si>
  <si>
    <t>Remoção de cobogó ou bloco de vidro - Rev 02</t>
  </si>
  <si>
    <t>Remoção de divisória de granito (ou marmore)</t>
  </si>
  <si>
    <t>Remoção de esquadria de alumínio e vidro</t>
  </si>
  <si>
    <t>Remoção de poltronas/cadeira/assento desportivo, fixadas com parafusos</t>
  </si>
  <si>
    <t>Remoção e reassentamento de esquadria de aluminio e vidro</t>
  </si>
  <si>
    <t>Remoção e reassentamento de esquadria de vidro</t>
  </si>
  <si>
    <t>172,88</t>
  </si>
  <si>
    <t>84,67</t>
  </si>
  <si>
    <t>Tapume em chapa compensada naval 1,60 X 2,20 m, esp. = 10 mm (1 uso) - Rev 02</t>
  </si>
  <si>
    <t>Tapume em chapa compensada naval 1,60 x 2,20 m, esp. = 15 mm (1 uso) - Rev 02</t>
  </si>
  <si>
    <t>Colar de tomada linha Irrigação D= 75mm x 1" - Rev. 01</t>
  </si>
  <si>
    <t>Conector parafuso fendido para cabo de 150mm2 - fornecimento e instalacao</t>
  </si>
  <si>
    <t>Ligacao da rede 50mm ao ramal predial 1/2" ou 3/4"</t>
  </si>
  <si>
    <t>Porta de ferro de abrir, c/ gradil em barra chata 3/4" x 1/8", inclusive requ</t>
  </si>
  <si>
    <t>Retirada de divisória tipo naval</t>
  </si>
  <si>
    <t>ACO CA-25, 32,0 MM, VERGALHAO</t>
  </si>
  <si>
    <t>ADAPTADOR DE COBRE PARA TUBULACAO PEX, DN 16 X 15 MM</t>
  </si>
  <si>
    <t>ADAPTADOR DE COBRE PARA TUBULACAO PEX, DN 20 X 22 MM</t>
  </si>
  <si>
    <t>AGENTE DE CURA, PROTETOR DA EVAPORACAO DA AGUA DE HIDRATACAO DO CONCRETO</t>
  </si>
  <si>
    <t>AGREGADO RECICLADO, TIPO RACHAO RECICLADO CINZA, CLASSE A</t>
  </si>
  <si>
    <t>AJUDANTE DE ESTRUTURAS METALICAS</t>
  </si>
  <si>
    <t>ALIMENTACAO - HORISTA (COLETADO CAIXA)</t>
  </si>
  <si>
    <t>ALIMENTACAO - MENSALISTA (COLETADO CAIXA)</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</si>
  <si>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</si>
  <si>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</si>
  <si>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</si>
  <si>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</si>
  <si>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</si>
  <si>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</si>
  <si>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</si>
  <si>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</si>
  <si>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</si>
  <si>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</si>
  <si>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ARAME PROTEGIDO COM POLIMERO PARA GABIAO, DIAMETRO 2,2 MM</t>
  </si>
  <si>
    <t>ASSENTADOR DE MANILHAS</t>
  </si>
  <si>
    <t>ASSENTADOR DE MANILHAS (MENSALISTA)</t>
  </si>
  <si>
    <t>AUXILIAR DE PEDREIRO</t>
  </si>
  <si>
    <t>BASE UNIPOLAR PARA FUSIVEL NH1, CORRENTE NOMINAL DE 250 A, SEM CAPA</t>
  </si>
  <si>
    <t>BLOCO DE VIDRO INCOLOR XADREZ, DE *20 X 20 X 10* CM</t>
  </si>
  <si>
    <t>BLOCO DE VIDRO/ELEMENTO VAZADO, INCOLOR, VENEZIANA, *20 X 10 X 8* CM</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</si>
  <si>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</si>
  <si>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</si>
  <si>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</si>
  <si>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</si>
  <si>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</si>
  <si>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</si>
  <si>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</si>
  <si>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</si>
  <si>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</si>
  <si>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</si>
  <si>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</si>
  <si>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</si>
  <si>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</si>
  <si>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CABO DE PAR TRANCADO UTP, 4 PARES, CATEGORIA 5E</t>
  </si>
  <si>
    <t>CABO DE PAR TRANCADO UTP, 4 PARES, CATEGORIA 6</t>
  </si>
  <si>
    <t>CAIBRO DE MADEIRA NAO APARELHADA 5 X 5 CM, CEDRINHO OU EQUIVALENTE DA REGIAO</t>
  </si>
  <si>
    <t>CAMINHONETE COM MOTOR A DIESEL, POTENCIA *160* CV, CABINE DUPLA, 4X4</t>
  </si>
  <si>
    <t>CAP PPR DN 20 MM, PARA AGUA QUENTE PREDIAL</t>
  </si>
  <si>
    <t>CAP PPR DN 25 MM, PARA AGUA QUENTE PREDIAL</t>
  </si>
  <si>
    <t>CAP, PVC, JE, OCRE, DN 150 MM (CONEXAO PARA TUBO COLETOR DE ESGOTO)</t>
  </si>
  <si>
    <t>CAP, PVC, JE, OCRE, DN 200 MM (CONEXAO PARA TUBO COLETOR DE ESGOTO)</t>
  </si>
  <si>
    <t>CARPINTEIRO AUXILIAR</t>
  </si>
  <si>
    <t>CHAPA DE ACO GALVANIZADA BITOLA GSG 20, E = 0,95 MM (7,60 KG/M2)</t>
  </si>
  <si>
    <t>CHAPA DE ACO GROSSA, ASTM A36, E = 1 " (25,40 MM) 199,18 KG/M2</t>
  </si>
  <si>
    <t>CHUMBADOR, DIAMETRO 1/4" COM PARAFUSO 1/4" X 40 MM</t>
  </si>
  <si>
    <t>CONECTOR FEMEA RJ - 45, CATEGORIA 5 E</t>
  </si>
  <si>
    <t>CONECTOR FEMEA RJ - 45, CATEGORIA 6</t>
  </si>
  <si>
    <t>CONECTOR MACHO RJ - 45, CATEGORIA 5 E</t>
  </si>
  <si>
    <t>CONECTOR MACHO RJ - 45, CATEGORIA 6</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</si>
  <si>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</si>
  <si>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</si>
  <si>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</si>
  <si>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</si>
  <si>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</si>
  <si>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</si>
  <si>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</si>
  <si>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</si>
  <si>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COORDENADOR / GERENTE DE OBRA</t>
  </si>
  <si>
    <t>CURVA PPR 90 GRAUS, DN 20 MM, PARA AGUA QUENTE PREDIAL</t>
  </si>
  <si>
    <t>CURVA PPR 90 GRAUS, DN 25 MM, PARA AGUA QUENTE PREDIAL</t>
  </si>
  <si>
    <t>CURVA 135 GRAUS, DE PVC RIGIDO ROSCAVEL, DE 3/4", PARA ELETRODUTO</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</si>
  <si>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</si>
  <si>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</si>
  <si>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</si>
  <si>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</si>
  <si>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</si>
  <si>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</si>
  <si>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</si>
  <si>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</si>
  <si>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1/2"</t>
  </si>
  <si>
    <t>CURVA 90 GRAUS EM ACO CARBONO, RAIO CURTO, SOLDAVEL, PRESSAO 3.000 LBS, DN 1"</t>
  </si>
  <si>
    <t>CURVA 90 GRAUS EM ACO CARBONO, RAIO CURTO, SOLDAVEL, PRESSAO 3.000 LBS, DN 2"</t>
  </si>
  <si>
    <t>CURVA 90 GRAUS EM ACO CARBONO, RAIO CURTO, SOLDAVEL, PRESSAO 3.000 LBS, DN 3/4"</t>
  </si>
  <si>
    <t>CURVA 90 GRAUS EM ACO CARBONO, RAIO CURTO, SOLDAVEL, PRESSAO 3.000 LBS, DN 3"</t>
  </si>
  <si>
    <t>DESENHISTA TECNICO AUXILIAR</t>
  </si>
  <si>
    <t>ELETRICISTA DE MANUTENCAO INDUSTRIAL</t>
  </si>
  <si>
    <t>ELETRODUTO FLEXIVEL PLANO EM PEAD, COR PRETA E LARANJA,  DIAMETRO 32 MM</t>
  </si>
  <si>
    <t>ELETRODUTO FLEXIVEL PLANO EM PEAD, COR PRETA E LARANJA,  DIAMETRO 40 MM</t>
  </si>
  <si>
    <t>ELETRODUTO FLEXIVEL PLANO EM PEAD, COR PRETA E LARANJA, DIAMETRO 25 MM</t>
  </si>
  <si>
    <t>EXAMES - HORISTA (COLETADO CAIXA)</t>
  </si>
  <si>
    <t>EXAMES - MENSALISTA (COLETADO CAIXA)</t>
  </si>
  <si>
    <t>FITA ADESIVA ALUMINIZADA, PARA INSTALACAO DE MANTAS DE SUBCOBERTURA,  L = *5* CM</t>
  </si>
  <si>
    <t>GANCHO L COM ROSCA, PARA FIXAR TELHA EM MADEIRA, 1/4" X 350 MM (COLETADO CAIXA)</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</si>
  <si>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</si>
  <si>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</si>
  <si>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</si>
  <si>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</si>
  <si>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</si>
  <si>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</si>
  <si>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</si>
  <si>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</si>
  <si>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</si>
  <si>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</si>
  <si>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</si>
  <si>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</si>
  <si>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</si>
  <si>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</si>
  <si>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</si>
  <si>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</si>
  <si>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</si>
  <si>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</si>
  <si>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</si>
  <si>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</si>
  <si>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</si>
  <si>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KIT CAVALETE, PVC, COM REGISTRO, PARA HIDROMETRO, BITOLAS 1/2" OU 3/4" - COMPLETO</t>
  </si>
  <si>
    <t>LADRILHO HIDRAULICO, *20 X 20* CM, E= 2 CM, DADOS, COR NATURAL</t>
  </si>
  <si>
    <t>LEITURISTA OU CADASTRISTA DE REDES DE AGUA E ESGOTO</t>
  </si>
  <si>
    <t>M2XMES</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</si>
  <si>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</si>
  <si>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</si>
  <si>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</si>
  <si>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</si>
  <si>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</si>
  <si>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</si>
  <si>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</si>
  <si>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</si>
  <si>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</si>
  <si>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</si>
  <si>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</si>
  <si>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</si>
  <si>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</si>
  <si>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</si>
  <si>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</si>
  <si>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</si>
  <si>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</si>
  <si>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</si>
  <si>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</si>
  <si>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</si>
  <si>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</si>
  <si>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</si>
  <si>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</si>
  <si>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</si>
  <si>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</si>
  <si>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</si>
  <si>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MANTA ALUMINIZADA NAS DUAS FACES, PARA SUBCOBERTURA,  E = *2* MM</t>
  </si>
  <si>
    <t>MONTADOR DE ELETROELETRONICOS</t>
  </si>
  <si>
    <t>MONTADOR DE ESTRUTURAS METALICAS</t>
  </si>
  <si>
    <t>MONTADOR DE MAQUINAS</t>
  </si>
  <si>
    <t>MOTORISTA DE CAMINHAO (MENSALISTA)</t>
  </si>
  <si>
    <t>MOTORISTA DE CAMINHAO-BASCULANTE</t>
  </si>
  <si>
    <t>MOTORISTA DE CAMINHAO-CARRETA</t>
  </si>
  <si>
    <t>MOTORISTA DE CARRO DE PASSEIO</t>
  </si>
  <si>
    <t>MOTORISTA DE ONIBUS / MICRO-ONIBUS</t>
  </si>
  <si>
    <t>MOTORISTA OPERADOR DE CAMINHAO COM MUNCK</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</si>
  <si>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</si>
  <si>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</si>
  <si>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</si>
  <si>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</si>
  <si>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</si>
  <si>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</si>
  <si>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</si>
  <si>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BATE-ESTACAS</t>
  </si>
  <si>
    <t>OPERADOR DE BETONEIRA ESTACIONARIA / MISTURADOR (MENSALISTA)</t>
  </si>
  <si>
    <t>OPERADOR DE MAQUINAS E TRATORES DIVERSOS (TERRAPLANAGEM)</t>
  </si>
  <si>
    <t>OPERADOR DE MOTO SCRAPER</t>
  </si>
  <si>
    <t>OPERADOR DE TRATOR - EXCLUSIVE AGROPECUARIA</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</si>
  <si>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</si>
  <si>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</si>
  <si>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</si>
  <si>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</si>
  <si>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</si>
  <si>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</si>
  <si>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</si>
  <si>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</si>
  <si>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</si>
  <si>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PORTA DE MADEIRA TIPO VENEZIANA (EUCALIPTO OU EQUIVALENTE REGIONAL), E = *3,5* CM</t>
  </si>
  <si>
    <t>RIPA DE MADEIRA NAO APARELHADA *2 X 7* CM, PINUS, MISTA OU EQUIVALENTE DA REGIAO</t>
  </si>
  <si>
    <t>RODAPE EM POLIESTIRENO, BRANCO, H = *5* CM, E = *1,5* CM</t>
  </si>
  <si>
    <t>SEGURO - HORISTA (COLETADO CAIXA)</t>
  </si>
  <si>
    <t>SEGURO - MENSALISTA (COLETADO CAIXA)</t>
  </si>
  <si>
    <t>SERVENTE DE OBRAS</t>
  </si>
  <si>
    <t>SOLDADOR ELETRICO (PARA SOLDA A SER TESTADA COM RAIOS "X")</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</si>
  <si>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</si>
  <si>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</si>
  <si>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</si>
  <si>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</si>
  <si>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</si>
  <si>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</si>
  <si>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</si>
  <si>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</si>
  <si>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</si>
  <si>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</si>
  <si>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</si>
  <si>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</si>
  <si>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</si>
  <si>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PPR, F M M, DN 20 X 20 MM, PARA AGUA QUENTE PREDIAL</t>
  </si>
  <si>
    <t>TE MISTURADOR, PPR, F M M, DN 25 X 25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</si>
  <si>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</si>
  <si>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</si>
  <si>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</si>
  <si>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</si>
  <si>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</si>
  <si>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</si>
  <si>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</si>
  <si>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</si>
  <si>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</si>
  <si>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</si>
  <si>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</si>
  <si>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</si>
  <si>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</si>
  <si>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</si>
  <si>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</si>
  <si>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</si>
  <si>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</si>
  <si>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</si>
  <si>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</si>
  <si>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</si>
  <si>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TECNICO DE EDIFICACOES</t>
  </si>
  <si>
    <t>TECNICO DE EDIFICACOES (MENSALISTA)</t>
  </si>
  <si>
    <t>TECNICO EM SEGURANCA DO TRABALHO</t>
  </si>
  <si>
    <t>TECNICO EM SEGURANCA DO TRABALHO (MENSALISTA)</t>
  </si>
  <si>
    <t>TELA DE ARAME ONDULADA, FIO *2,77* MM (12 BWG), MALHA 5 X 5 CM, H = 2 M</t>
  </si>
  <si>
    <t>TELHADOR</t>
  </si>
  <si>
    <t>TRANSPORTE - HORISTA (COLETADO CAIXA)</t>
  </si>
  <si>
    <t>TRANSPORTE - MENSALISTA (COLETADO CAIXA)</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</si>
  <si>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</si>
  <si>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</si>
  <si>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</si>
  <si>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</si>
  <si>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</si>
  <si>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</si>
  <si>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</si>
  <si>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</si>
  <si>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</si>
  <si>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</si>
  <si>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</si>
  <si>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</si>
  <si>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</si>
  <si>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</si>
  <si>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</si>
  <si>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</si>
  <si>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</si>
  <si>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</si>
  <si>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DE CONCRETO SIMPLES POROSO, MACHO/FEMEA, DN 300 MM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</si>
  <si>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</si>
  <si>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</si>
  <si>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</si>
  <si>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</si>
  <si>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</si>
  <si>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</si>
  <si>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</si>
  <si>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</si>
  <si>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</si>
  <si>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</si>
  <si>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</si>
  <si>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</si>
  <si>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</si>
  <si>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</si>
  <si>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</si>
  <si>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</si>
  <si>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</si>
  <si>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</si>
  <si>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</si>
  <si>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</si>
  <si>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</si>
  <si>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</si>
  <si>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</si>
  <si>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</si>
  <si>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</si>
  <si>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</si>
  <si>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</si>
  <si>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</si>
  <si>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</si>
  <si>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</si>
  <si>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</si>
  <si>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</si>
  <si>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</si>
  <si>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</si>
  <si>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</si>
  <si>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FLANGE PPR, DN 40 MM, PARA AGUA QUENTE PREDIAL</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</si>
  <si>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</si>
  <si>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</si>
  <si>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</si>
  <si>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</si>
  <si>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</si>
  <si>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</si>
  <si>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VERGALHAO ZINCADO ROSCA TOTAL, 1/4 " (6,3 MM)</t>
  </si>
  <si>
    <t>TAPUME COM COMPENSADO DE MADEIRA. AF_05/2018</t>
  </si>
  <si>
    <t>TAPUME COM TELHA METÁLICA. AF_05/2018</t>
  </si>
  <si>
    <t>LASTRO DE CONCRETO MAGRO, APLICADO EM PISOS OU RADIERS. AF_08/2017</t>
  </si>
  <si>
    <t>ESCAVAÇÃO MANUAL DE VIGA DE BORDA PARA RADIER. AF_09/2017</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</si>
  <si>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</si>
  <si>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</si>
  <si>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</si>
  <si>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</si>
  <si>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</si>
  <si>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</si>
  <si>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</si>
  <si>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</si>
  <si>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</si>
  <si>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</si>
  <si>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</si>
  <si>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</si>
  <si>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</si>
  <si>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</si>
  <si>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TRATAMENTO DE RODAPÉ COM VÉU DE POLIÉSTER. AF_06/2018</t>
  </si>
  <si>
    <t>PINTURA ANTICORROSIVA DE DUTO METÁLICO. AF_04/2018</t>
  </si>
  <si>
    <t>REATERRO MANUAL APILOADO COM SOQUETE. AF_10/2017</t>
  </si>
  <si>
    <t>INSTALAÇÃO DE REFORÇO METÁLICO EM PAREDE DRYWALL. AF_06/2017</t>
  </si>
  <si>
    <t>INSTALAÇÃO DE REFORÇO DE MADEIRA EM PAREDE DRYWALL. AF_06/2017</t>
  </si>
  <si>
    <t>PISO EM GRANITO APLICADO EM AMBIENTES INTERNOS. AF_06/2018</t>
  </si>
  <si>
    <t>PISO EM MÁRMORE APLICADO EM AMBIENTES INTERNOS.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</si>
  <si>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</si>
  <si>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</si>
  <si>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</si>
  <si>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</si>
  <si>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</si>
  <si>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</si>
  <si>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ACABAMENTOS PARA FORRO (RODA-FORRO EM MADEIRA PINUS). AF_05/2017</t>
  </si>
  <si>
    <t>FORRO EM PLACAS DE GESSO, PARA AMBIENTES RESIDENCIAIS. AF_05/2017_P</t>
  </si>
  <si>
    <t>FORRO EM PLACAS DE GESSO, PARA AMBIENTES COMERCIAIS. AF_05/2017_P</t>
  </si>
  <si>
    <t>ACABAMENTOS PARA FORRO (MOLDURA DE GESSO). AF_05/2017</t>
  </si>
  <si>
    <t>LIMPEZA DE PISO CERÂMICO OU PORCELANATO COM PANO ÚMIDO. AF_04/2019</t>
  </si>
  <si>
    <t>LIMPEZA DE REVESTIMENTO CERÂMICO EM PAREDE COM PANO ÚMIDO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</si>
  <si>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</si>
  <si>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</si>
  <si>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</si>
  <si>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</si>
  <si>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</si>
  <si>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</si>
  <si>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SINALIZAÇÃO COM FITA FIXADA NA ESTRUTURA. AF_11/2017</t>
  </si>
  <si>
    <t>COLOCAÇÃO DE TELA EM ANDAIME FACHADEIRO. AF_11/2017</t>
  </si>
  <si>
    <t>REMOÇÃO DE PORTAS, DE FORMA MANUAL, SEM REAPROVEITAMENTO. AF_12/2017</t>
  </si>
  <si>
    <t>REMOÇÃO DE LOUÇAS, DE FORMA MANUAL, SEM REAPROVEITAMENTO. AF_12/2017</t>
  </si>
  <si>
    <t>LOCAÇÃO DE PONTO PARA REFERÊNCIA TOPOGRÁFICA. AF_10/2018</t>
  </si>
  <si>
    <t>MARCAÇÃO DE PONTOS EM GABARITO OU CAVALETE. AF_10/2018</t>
  </si>
  <si>
    <t>LOCAÇÃO DE REDE DE ÁGUA OU ESGOTO. AF_10/2018</t>
  </si>
  <si>
    <t>LOCAÇÃO DE PAVIMENTAÇÃO. AF_10/2018</t>
  </si>
  <si>
    <t>REVOLVIMENTO E LIMPEZA MANUAL DE SOLO. AF_05/2018</t>
  </si>
  <si>
    <t>APLICAÇÃO DE ADUBO EM SOLO. AF_05/2018</t>
  </si>
  <si>
    <t>APLICAÇÃO DE CALCÁRIO PARA CORREÇÃO DO PH DO SOLO. AF_05/2018</t>
  </si>
  <si>
    <t>LIMPEZA MANUAL DE VEGETAÇÃO EM TERRENO COM ENXADA.AF_05/2018</t>
  </si>
  <si>
    <t>PLANTIO DE GRAMA EM PAVIMENTO CONCREGRAMA. AF_05/2018</t>
  </si>
  <si>
    <t>PLANTIO DE GRAMA EM PLACAS. AF_05/2018</t>
  </si>
  <si>
    <t>PLANTIO DE FORRAÇÃO. 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</si>
  <si>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</si>
  <si>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</si>
  <si>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</si>
  <si>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</si>
  <si>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</si>
  <si>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</si>
  <si>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</si>
  <si>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</si>
  <si>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</si>
  <si>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</si>
  <si>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</si>
  <si>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</si>
  <si>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</si>
  <si>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</si>
  <si>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</si>
  <si>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</si>
  <si>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</si>
  <si>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</si>
  <si>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</si>
  <si>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</si>
  <si>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</si>
  <si>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</si>
  <si>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</si>
  <si>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</si>
  <si>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</si>
  <si>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</si>
  <si>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</si>
  <si>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</si>
  <si>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</si>
  <si>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</si>
  <si>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</si>
  <si>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</si>
  <si>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</si>
  <si>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</si>
  <si>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</si>
  <si>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</si>
  <si>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</si>
  <si>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</si>
  <si>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</si>
  <si>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</si>
  <si>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</si>
  <si>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</si>
  <si>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</si>
  <si>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</si>
  <si>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</si>
  <si>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</si>
  <si>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</si>
  <si>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</si>
  <si>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</si>
  <si>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</si>
  <si>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</si>
  <si>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</si>
  <si>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</si>
  <si>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</si>
  <si>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</si>
  <si>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</si>
  <si>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</si>
  <si>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</si>
  <si>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</si>
  <si>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</si>
  <si>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</si>
  <si>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</si>
  <si>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</si>
  <si>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</si>
  <si>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</si>
  <si>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</si>
  <si>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</si>
  <si>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</si>
  <si>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</si>
  <si>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</si>
  <si>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</si>
  <si>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</si>
  <si>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</si>
  <si>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</si>
  <si>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</si>
  <si>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</si>
  <si>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</si>
  <si>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</si>
  <si>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</si>
  <si>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</si>
  <si>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</si>
  <si>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</si>
  <si>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</si>
  <si>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</si>
  <si>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</si>
  <si>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</si>
  <si>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</si>
  <si>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</si>
  <si>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</si>
  <si>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</si>
  <si>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</si>
  <si>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</si>
  <si>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</si>
  <si>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</si>
  <si>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</si>
  <si>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</si>
  <si>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</si>
  <si>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</si>
  <si>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</si>
  <si>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PINTOR (ENCARGOS COMPLEMENTARES) - HORISTA</t>
  </si>
  <si>
    <t>PREÇO C/ BDI</t>
  </si>
  <si>
    <t>EPI - FAMILIA ALMOXARIFE - HORISTA (ENCARGOS COMPLEMENTARES - COLETADO CAIXA)</t>
  </si>
  <si>
    <t>EPI - FAMILIA ELETRICISTA - HORISTA (ENCARGOS COMPLEMENTARES - COLETADO CAIXA)</t>
  </si>
  <si>
    <t>EPI - FAMILIA ENCANADOR - HORISTA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</si>
  <si>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</si>
  <si>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</si>
  <si>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</si>
  <si>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</si>
  <si>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</si>
  <si>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</si>
  <si>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</si>
  <si>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</si>
  <si>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</si>
  <si>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PARAFUSO ZINCADO, AUTOBROCANTE, FLANGEADO, 4,2 MM X 19 MM</t>
  </si>
  <si>
    <t>AMARRAÇÃO DE TELHAS CERÂMICAS OU DE CONCRETO. AF_07/2019</t>
  </si>
  <si>
    <t>ARGAMASSA PRONTA PARA CONTRAPISO, PREPARO MANUAL. AF_08/2019</t>
  </si>
  <si>
    <t>TRANSPORTE HORIZONTAL MANUAL, DE JANELA (UNIDADE: M2XKM). AF_07/2019</t>
  </si>
  <si>
    <t>M2XKM</t>
  </si>
  <si>
    <t>TRANSPORTE HORIZONTAL MANUAL, DE VIDRO (UNIDADE: M2XKM). AF_07/2019</t>
  </si>
  <si>
    <t>VIGIA DIURNO COM ENCARGOS COMPLEMENTARES</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</si>
  <si>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</si>
  <si>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</si>
  <si>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</si>
  <si>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</si>
  <si>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</si>
  <si>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</si>
  <si>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</si>
  <si>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</si>
  <si>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</si>
  <si>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COORDENADOR / GERENTE DE OBRA COM ENCARGOS COMPLEMENTARES</t>
  </si>
  <si>
    <t>TÉCNICO EM SEGURANÇA DO TRABALHO COM ENCARGOS COMPLEMENTARES</t>
  </si>
  <si>
    <t>SERVIÇO/MATERIAL</t>
  </si>
  <si>
    <t>Hospedagem</t>
  </si>
  <si>
    <t>ESCAVAÇÃO MECANIZADA DE VALA COM PROF. DE 3,0 M ATÉ 4,5 M(MÉDIA ENTRE MONTANTE E JUSANTE/UMA COMPOSIÇÃO POR TRECHO), COM ESCAVADEIRA HIDRÁULICA (1,2 M3/155 HP), LARG. DE 1,5 M A 2,5 M, EM SOLO DE 1A CATEGORIA, EM LOCAIS COM ALTO NÍVEL DE INTERFERÊNCIA. AF_01/2015</t>
  </si>
  <si>
    <t>ESCORAMENTO DE VALA, TIPO PONTALETEAMENTO, COM PROFUNDIDADE DE 3,0 A 4,5 M, LARGURA MAIOR OU IGUAL A 1,5 M E MENOR QUE 2,5 M, EM LOCAL COM NÍVEL ALTO DE INTERFERÊNCIA. AF_06/2016</t>
  </si>
  <si>
    <t>LASTRO COM MATERIAL GRANULAR (PEDRA BRITADA N.1 E PEDRA BRITADA N.2), APLICADO EM PISOS OU RADIERS, ESPESSURA DE *10 CM*. AF_07/2019</t>
  </si>
  <si>
    <t>EXECUÇÃO DE PASSEIO (CALÇADA) OU PISO DE CONCRETO COM CONCRETO MOLDADO IN LOCO, FEITO EM OBRA, ACABAMENTO CONVENCIONAL, ESPESSURA 8 CM, ARMADO. AF_07/2016</t>
  </si>
  <si>
    <t>UND.</t>
  </si>
  <si>
    <t>SERVIÇO</t>
  </si>
  <si>
    <t>BANCADA/BANCA/PIA DE ACO INOXIDAVEL (AISI 430) COM 1 CUBA CENTRAL, COM VALVULA, ESCORREDOR DUPLO, DE *0,55 X 1,80* M</t>
  </si>
  <si>
    <t>PORTA DE MADEIRA, FOLHA MEDIA (NBR 15930) DE 100 X 210 CM, E = 35 MM, NUCLEO SARRAFEADO, CAPA LISA EM HDF, ACABAMENTO EM LAMINADO NATURAL PARA VERNIZ</t>
  </si>
  <si>
    <t>MUDA DE ARBUSTO FOLHAGEM, SANSAO-DO-CAMPO OU EQUIVALENTE DA REGIAO, H= *50 A 70* CM</t>
  </si>
  <si>
    <t>Fornecimento de curva 90º, em ferro fundido, com flanges pn 10, diam. = 200mm</t>
  </si>
  <si>
    <t>COMP. EL 033</t>
  </si>
  <si>
    <t>PONTO DE ILUMINAÇÃO RESIDENCIAL INCLUINDO INTERRUPTOR SIMPLES, CAIXA ELÉTRICA, ELETRODUTO, CABO, RASGO, QUEBRA E CHUMBAMENTO (EXCLUINDO LUMINÁRIA E LÂMPADA). AF_01/2016</t>
  </si>
  <si>
    <t>PONTO DE UTILIZAÇÃO DE EQUIPAMENTOS ELÉTRICOS, RESIDENCIAL, INCLUINDO SUPORTE E PLACA, CAIXA ELÉTRICA, ELETRODUTO, CABO, RASGO, QUEBRA E CHUMBAMENTO. AF_01/2016</t>
  </si>
  <si>
    <t>PONTO DE TOMADA RESIDENCIAL INCLUINDO TOMADA 20A/250V, CAIXA ELÉTRICA, ELETRODUTO, CABO, RASGO, QUEBRA E CHUMBAMENTO. AF_01/2016</t>
  </si>
  <si>
    <t>LUMINARIA DE EMBUTIR EM CHAPA DE ACO PARA 2 LAMPADAS FLUORESCENTES DE 14 W COM REFLETOR E ALETAS EM ALUMINIO, COMPLETA (INCLUI REATOR E LAMPADAS)</t>
  </si>
  <si>
    <t>CABO DE COBRE, FLEXIVEL, CLASSE 4 OU 5, ISOLACAO EM PVC/A, ANTICHAMA BWF-B, COBERTURA PVC-ST1, ANTICHAMA BWF-B, 1 CONDUTOR, 0,6/1 KV, SECAO NOMINAL 2,5 MM2</t>
  </si>
  <si>
    <t>DISJUNTOR TRIPOLAR TIPO DIN, CORRENTE NOMINAL DE 10A - FORNECIMENTO E INSTALAÇÃO. AF_04/2016</t>
  </si>
  <si>
    <t>DISJUNTOR TRIPOLAR TIPO DIN, CORRENTE NOMINAL DE 16A - FORNECIMENTO E INSTALAÇÃO. AF_04/2016</t>
  </si>
  <si>
    <t>DISJUNTOR TERMICO E MAGNETICO AJUSTAVEIS, TRIPOLAR DE 100 ATE 250A, CAPACIDADE DE INTERRUPCAO DE 35KA</t>
  </si>
  <si>
    <t>DISJUNTOR TERMOMAGNETICO TRIPOLAR PADRAO NEMA (AMERICANO) 60 A 100A 240V, FORNECIMENTO E INSTALACAO</t>
  </si>
  <si>
    <t>DISJUNTOR TRIPOLAR TIPO DIN, CORRENTE NOMINAL DE 40A - FORNECIMENTO E INSTALAÇÃO. AF_04/2016</t>
  </si>
  <si>
    <t>DISJUNTOR TERMOMAGNETICO TRIPOLAR PADRAO NEMA (AMERICANO) 125 A 150A 240V, FORNECIMENTO E INSTALACAO</t>
  </si>
  <si>
    <t>DISJUNTOR TRIPOLAR TIPO DIN, CORRENTE NOMINAL DE 50A - FORNECIMENTO E INSTALAÇÃO. AF_04/2016</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</si>
  <si>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</si>
  <si>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</si>
  <si>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</si>
  <si>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50 MM2</t>
  </si>
  <si>
    <t>Fornecimento de curva 22º 30' com bolsas, de ferro fundido, junta elástica, diam. = 150mm</t>
  </si>
  <si>
    <t>Fornecimento de curva 11º 15` com bolsas, de ferro fundido, junta elástica, diam. = 300mm</t>
  </si>
  <si>
    <t/>
  </si>
  <si>
    <t xml:space="preserve">        PRECOS DE INSUMOS</t>
  </si>
  <si>
    <t>LOCALIDADE: 1420 - MACEIO</t>
  </si>
  <si>
    <t xml:space="preserve">CODIGO  </t>
  </si>
  <si>
    <t>DESCRICAO DO INSUMO</t>
  </si>
  <si>
    <t xml:space="preserve">  PRECO MEDIANO R$</t>
  </si>
  <si>
    <t>!EM PROCESSO DE DESATIVACAO! CADEADO EM ACO INOX, LARGURA DE *50* MM, COM HASTE EM ACO TEMPERADO, SEM MOLA - CHAVES INCLUIDAS</t>
  </si>
  <si>
    <t xml:space="preserve">UN    </t>
  </si>
  <si>
    <t>!EM PROCESSO DE DESATIVACAO! CHAPA DE MADEIRA COMPENSADA DE PINUS, VIROLA OU EQUIVALENTE, DE *2,2 X 1,6* M, E = 6 MM</t>
  </si>
  <si>
    <t xml:space="preserve">M2    </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</si>
  <si>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</si>
  <si>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</si>
  <si>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</si>
  <si>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</si>
  <si>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</si>
  <si>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</si>
  <si>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</si>
  <si>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CREMONA COM CASTANHA BIPARTIDA, COM VARA DE 1.50 M, EM LATAO CROMADO, PARA PORTAS E JANELAS - COMPLETA</t>
  </si>
  <si>
    <t xml:space="preserve">CJ    </t>
  </si>
  <si>
    <t>!EM PROCESSO DE DESATIVACAO! DIVISORIA COLMEIA CEGA COM MONTANTE E RODAPE DE ALUMINIO ANODIZADO SIMPLES (SEM COLOCACAO)</t>
  </si>
  <si>
    <t>!EM PROCESSO DE DESATIVACAO! DOBRADICA EM ACO/FERRO, 3" X 2 1/2", E= 1,2 A 1,8 MM, SEM ANEL,  CROMADO OU ZINCADO, TAMPA BOLA, COM PARAFUSOS</t>
  </si>
  <si>
    <t>!EM PROCESSO DE DESATIVACAO! ESCAVADEIRA DRAGA DE ARRASTE, CAP. 3/4 JC 140HP (INCL MANUTENCAO/OPERACAO)</t>
  </si>
  <si>
    <t xml:space="preserve">H     </t>
  </si>
  <si>
    <t>!EM PROCESSO DE DESATIVACAO! ESCAVADEIRA HIDRAULICA SOBRE ESTEIRAS DE 99 HP, PESO OPERACIONAL DE *16* T E CAPACIDADE DE 0,85 A 1,00 M3 (LOCACAO COM OPERADOR, COMBUSTIVEL E MANUTENCAO)</t>
  </si>
  <si>
    <t>!EM PROCESSO DE DESATIVACAO! FUNDO SINTETICO NIVELADOR BRANCO FOSCO PARA MADEIRA</t>
  </si>
  <si>
    <t xml:space="preserve">GL    </t>
  </si>
  <si>
    <t>!EM PROCESSO DE DESATIVACAO! GRADIL *1320 X 2170* MM (A X L) EM BARRA DE ACO CHATA *25 MM X 2* MM, ENTRELACADA COM BARRA ACO REDONDA *5* MM, MALHA *65 X 132* MM, GALVANIZADO E PINTURA ELETROSTATICA, COR PRETO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</si>
  <si>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</si>
  <si>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</si>
  <si>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</si>
  <si>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</si>
  <si>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</si>
  <si>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</si>
  <si>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</si>
  <si>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</si>
  <si>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</si>
  <si>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</si>
  <si>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</si>
  <si>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</si>
  <si>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</si>
  <si>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 DESATIVACAO! LONA PLASTICA, PRETA, LARGURA 8 M, E= 150 MICRA</t>
  </si>
  <si>
    <t xml:space="preserve">M     </t>
  </si>
  <si>
    <t>!EM PROCESSO DE DESATIVACAO! LUMINARIA FECHADA P/ ILUMINACAO PUBLICA, TIPO ABL 50/F OU EQUIV, P/ LAMPADA A VAPOR DE MERCURIO 400W</t>
  </si>
  <si>
    <t>!EM PROCESSO DE DESATIVACAO! MASSA CORRIDA PVA PARA PAREDES INTERNAS</t>
  </si>
  <si>
    <t xml:space="preserve">18L   </t>
  </si>
  <si>
    <t>!EM PROCESSO DE DESATIVACAO! PORTA DE MADEIRA, FOLHA LEVE (NBR 15930), E = 35 MM, NUCLEO COLMEIA, CAPA LISA EM HDF, ACABAMENTO MELAMINICO EM PADRAO MADEIRA</t>
  </si>
  <si>
    <t>!EM PROCESSO DE DESATIVACAO! PUXADOR CONCHA DE EMBUTIR, EM LATAO CROMADO, PARA PORTA / JANELA DE CORRER, LISO, SEM FURO PARA CHAVE, COM FUROS PARA FIXAR PARAFUSOS, *30 X 90* MM (LARGURA X ALTURA)</t>
  </si>
  <si>
    <t>!EM PROCESSO DE DESATIVACAO! SARRAFO DE MADEIRA NAO APARELHADA *2,5 X 15* CM, MACARANDUBA, ANGELIM OU EQUIVALENTE DA REGIAO</t>
  </si>
  <si>
    <t>!EM PROCESSO DE DESATIVACAO! TABUA DE MADEIRA NAO APARELHADA *2,5 X 30 CM (1 X 12 ") PINUS, MISTA OU EQUIVALENTE DA REGIAO</t>
  </si>
  <si>
    <t>!EM PROCESSO DE DESATIVACAO! TERMINAL DE PORCELANA (MUFLA) UNIPOLAR, USO EXTERNO, TENSAO 3,6/6 KV, PARA CABO DE 10/16 MM2, COM ISOLAMENTO EPR</t>
  </si>
  <si>
    <t>!EM PROCESSO DE DESATIVACAO! TINTA A OLEO BRILHANTE PARA MADEIRA E METAIS</t>
  </si>
  <si>
    <t>!EM PROCESSO DE DESATIVACAO! TINTA ACRILICA PREMIUM PARA PISO</t>
  </si>
  <si>
    <t>!EM PROCESSO DE DESATIVACAO! TINTA LATEX PVA PREMIUM, COR BRANCA</t>
  </si>
  <si>
    <t xml:space="preserve">L     </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</si>
  <si>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</si>
  <si>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</si>
  <si>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</si>
  <si>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</si>
  <si>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</si>
  <si>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</si>
  <si>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</si>
  <si>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</si>
  <si>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</si>
  <si>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 xml:space="preserve">KG    </t>
  </si>
  <si>
    <t>ABERTURA PARA ENCAIXE DE CUBA OU LAVATORIO EM BANCADA DE MARMORE/ GRANITO OU OUTRO TIPO DE PEDRA NATURAL</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</si>
  <si>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</si>
  <si>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</si>
  <si>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</si>
  <si>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</si>
  <si>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</si>
  <si>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</si>
  <si>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</si>
  <si>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</si>
  <si>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</si>
  <si>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</si>
  <si>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</si>
  <si>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</si>
  <si>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</si>
  <si>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</si>
  <si>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</si>
  <si>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</si>
  <si>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</si>
  <si>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</si>
  <si>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</si>
  <si>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</si>
  <si>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</si>
  <si>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</si>
  <si>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</si>
  <si>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</si>
  <si>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</si>
  <si>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SIMPLES/CONVENCIONAL PARA FORRO PVC, TIPO "U" OU "C", COR BRANCA, COMPRIMENTO 6 M</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</si>
  <si>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</si>
  <si>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</si>
  <si>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</si>
  <si>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</si>
  <si>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</si>
  <si>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</si>
  <si>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</si>
  <si>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</si>
  <si>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</si>
  <si>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</si>
  <si>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</si>
  <si>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</si>
  <si>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</si>
  <si>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</si>
  <si>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</si>
  <si>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</si>
  <si>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</si>
  <si>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</si>
  <si>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</si>
  <si>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</si>
  <si>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</si>
  <si>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</si>
  <si>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</si>
  <si>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</si>
  <si>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</si>
  <si>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</si>
  <si>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</si>
  <si>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LONGO, COM FLANGE LIVRE,  110 MM X 4", PARA CAIXA D' AGUA</t>
  </si>
  <si>
    <t>ADAPTADOR PVC SOLDAVEL, LONGO, COM FLANGE LIVRE,  25 MM X 3/4", PARA CAIXA D' AGUA</t>
  </si>
  <si>
    <t>ADAPTADOR PVC SOLDAVEL, LONGO, COM FLANGE LIVRE,  40 MM X 1 1/4", PARA CAIXA D' AGUA</t>
  </si>
  <si>
    <t>ADAPTADOR PVC SOLDAVEL, LONGO, COM FLANGE LIVRE,  50 MM X 1 1/2", PARA CAIXA D' AGUA</t>
  </si>
  <si>
    <t>ADAPTADOR PVC SOLDAVEL, LONGO, COM FLANGE LIVRE,  75 MM X 2 1/2",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</si>
  <si>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</si>
  <si>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</si>
  <si>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</si>
  <si>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EM LATAO, ENGATE RAPIDO 2 1/2" X ROSCA INTERNA 5 FIOS 2 1/2",  PARA INSTALACAO PREDIAL DE COMBATE A INCENDIO</t>
  </si>
  <si>
    <t>ADAPTADOR, EM LATAO, ENGATE RAPIDO1 1/2" X ROSCA INTERNA 5 FIOS 2 1/2",  PARA INSTALACAO PREDIAL DE COMBATE A INCENDIO</t>
  </si>
  <si>
    <t>ADESIVO ESTRUTURAL A BASE DE RESINA EPOXI PARA INJECAO EM TRINCAS, BICOMPONENTE, BAIXA VISCOSIDADE</t>
  </si>
  <si>
    <t>ADESIVO ESTRUTURAL A BASE DE RESINA EPOXI, BICOMPONENTE, PASTOSO (TIXOTROPICO)</t>
  </si>
  <si>
    <t>ADESIVO LIQUIDO A BASE DE RESINAS PARA COLAGEM DE ESPUMA DE ISOLAMENTO TERMICO FLEXIVEL</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</si>
  <si>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</si>
  <si>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</si>
  <si>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</si>
  <si>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</si>
  <si>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</si>
  <si>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</si>
  <si>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</si>
  <si>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</si>
  <si>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</si>
  <si>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</si>
  <si>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</si>
  <si>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</si>
  <si>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 xml:space="preserve">M3    </t>
  </si>
  <si>
    <t xml:space="preserve">MES   </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</si>
  <si>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</si>
  <si>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</si>
  <si>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</si>
  <si>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</si>
  <si>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</si>
  <si>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</si>
  <si>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ALISADORA DE CONCRETO COM MOTOR A GASOLINA DE 5,5 HP, PESO COM MOTOR DE 78 KG, 4 PAS</t>
  </si>
  <si>
    <t>ALONGADOR COM TRES ALTURAS, EM TUBO DE ACO CARBONO, PINTURA NO PROCESSO ELETROSTATICO - EQUIPAMENTO DE GINASTICA PARA ACADEMIA AO AR LIVRE / ACADEMIA DA TERCEIRA IDADE - ATI</t>
  </si>
  <si>
    <t>ANEL DE BORRACHA PARA VEDACAO DE DUTO PEAD CORRUGADO PARA ELETRICA, DN 1 1/2"</t>
  </si>
  <si>
    <t>ANEL DE BORRACHA PARA VEDACAO DE DUTO PEAD CORRUGADO PARA ELETRICA, DN 1 1/4"</t>
  </si>
  <si>
    <t>ANEL DE EXPANSAO EM COBRE, ENGATE RAPIDO 1 1/2", PARA EMPATACAO MANGUEIRA DE COMBATE A INCENDIO PREDIAL</t>
  </si>
  <si>
    <t>ANEL DE EXPANSAO EM COBRE, ENGATE RAPIDO 2 1/2", PARA EMPATACAO MANGUEIRA DE COMBATE A INCENDIO PREDIAL</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</si>
  <si>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</si>
  <si>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</si>
  <si>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</si>
  <si>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</si>
  <si>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</si>
  <si>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APONTADOR OU APROPRIADOR DE MAO DE OBRA</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</si>
  <si>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</si>
  <si>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</si>
  <si>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</si>
  <si>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</si>
  <si>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</si>
  <si>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</si>
  <si>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</si>
  <si>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</si>
  <si>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</si>
  <si>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</si>
  <si>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</si>
  <si>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</si>
  <si>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</si>
  <si>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</si>
  <si>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</si>
  <si>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</si>
  <si>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</si>
  <si>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</si>
  <si>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</si>
  <si>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</si>
  <si>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</si>
  <si>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</si>
  <si>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</si>
  <si>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</si>
  <si>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</si>
  <si>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</si>
  <si>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</si>
  <si>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</si>
  <si>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</si>
  <si>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</si>
  <si>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</si>
  <si>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</si>
  <si>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</si>
  <si>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</si>
  <si>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</si>
  <si>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</si>
  <si>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</si>
  <si>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</si>
  <si>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</si>
  <si>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</si>
  <si>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</si>
  <si>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</si>
  <si>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SPLIT INVERTER, PISO TETO, 24000 BTU/H, QUENTE/FRIO, 60HZ, CLASSIFICACAO ENERGETICA A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</si>
  <si>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</si>
  <si>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</si>
  <si>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</si>
  <si>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</si>
  <si>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</si>
  <si>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</si>
  <si>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</si>
  <si>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</si>
  <si>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INDUSTRIALIZADA MULTIUSO, PARA REVESTIMENTO INTERNO E EXTERNO E ASSENTAMENTO DE BLOCOS DIVERSOS</t>
  </si>
  <si>
    <t>ARGAMASSA POLIMERICA IMPERMEABILIZANTE SEMIFLEXIVEL, BICOMPONENTE (MEMBRANA IMPERMEABILIZANTE ACRILICA)</t>
  </si>
  <si>
    <t>ARGAMASSA USINADA AUTOADENSAVEL E AUTONIVELANTE PARA CONTRAPISO, INCLUI BOMBEAMENTO</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</si>
  <si>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</si>
  <si>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</si>
  <si>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</si>
  <si>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</si>
  <si>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</si>
  <si>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</si>
  <si>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</si>
  <si>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</si>
  <si>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ARRUELA  EM ACO GALVANIZADO, DIAMETRO EXTERNO = 35MM, ESPESSURA = 3MM, DIAMETRO DO FURO= 18MM</t>
  </si>
  <si>
    <t>ARRUELA QUADRADA EM ACO GALVANIZADO, DIMENSAO = 38 MM, ESPESSURA = 3MM, DIAMETRO DO FURO= 18 MM</t>
  </si>
  <si>
    <t>ARRUELA REDONDA DE LATAO, DIAMETRO EXTERNO = 34 MM, ESPESSURA = 2,5 MM, DIAMETRO DO FURO = 17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</si>
  <si>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</si>
  <si>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</si>
  <si>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</si>
  <si>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AUXILIAR DE LABORATORISTA DE SOLOS E DE CONCRETO</t>
  </si>
  <si>
    <t>AZULEJISTA OU LADRILHEIRO</t>
  </si>
  <si>
    <t>BACIA SANITARIA (VASO) CONVENCIONAL PARA PCD SEM FURO FRONTAL, DE LOUCA BRANCA, SEM ASSENTO</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</si>
  <si>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</si>
  <si>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</si>
  <si>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</si>
  <si>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</si>
  <si>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</si>
  <si>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</si>
  <si>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</si>
  <si>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</si>
  <si>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BANCO COM ENCOSTO, 1,60M* DE COMPRIMENTO, EM TUBO DE ACO CARBONO E PINTURA NO PROCESSO ELETROSTATICO - PARA ACADEMIA AO AR LIVRE / ACADEMIA DA TERCEIRA IDADE - ATI</t>
  </si>
  <si>
    <t xml:space="preserve">PAR   </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</si>
  <si>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</si>
  <si>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</si>
  <si>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</si>
  <si>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</si>
  <si>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</si>
  <si>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</si>
  <si>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</si>
  <si>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</si>
  <si>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</si>
  <si>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</si>
  <si>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</si>
  <si>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</si>
  <si>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</si>
  <si>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</si>
  <si>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</si>
  <si>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</si>
  <si>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</si>
  <si>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</si>
  <si>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</si>
  <si>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</si>
  <si>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 xml:space="preserve">MIL   </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</si>
  <si>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</si>
  <si>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</si>
  <si>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</si>
  <si>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</si>
  <si>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DE POLIETILENO ALTA DENSIDADE, *27* X *30* X *100* CM, ACOMPANHADOS PLACAS  TERMINAIS  E LONGARINAS, PARA FUNDO DE FILTRO</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</si>
  <si>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</si>
  <si>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</si>
  <si>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</si>
  <si>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</si>
  <si>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</si>
  <si>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</si>
  <si>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</si>
  <si>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BOCAL PVC, PARA CALHA PLUVIAL, DIAMETRO DA SAIDA ENTRE 80 E 100 MM, PARA DRENAGEM PREDIAL</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</si>
  <si>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</si>
  <si>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</si>
  <si>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</si>
  <si>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</si>
  <si>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</si>
  <si>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</si>
  <si>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</si>
  <si>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</si>
  <si>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</si>
  <si>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</si>
  <si>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</si>
  <si>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</si>
  <si>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</si>
  <si>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</si>
  <si>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</si>
  <si>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</si>
  <si>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</si>
  <si>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</si>
  <si>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</si>
  <si>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</si>
  <si>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</si>
  <si>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</si>
  <si>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</si>
  <si>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</si>
  <si>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</si>
  <si>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</si>
  <si>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PARA INJECAO DE CALDA DE CIMENTO, VAZAO MAXIMA DE *100* LITROS/MINUTO, PRESSAO MAXIMA DE *70* BAR, POTENCIA DE 15 CV</t>
  </si>
  <si>
    <t>BUCHA DE NYLON SEM ABA S10, COM PARAFUSO DE 6,10 X 65 MM EM ACO ZINCADO COM ROSCA SOBERBA, CABECA CHATA E FENDA PHILLIPS</t>
  </si>
  <si>
    <t>BUCHA DE NYLON SEM ABA S12, COM PARAFUSO DE 5/16" X 80 MM EM ACO ZINCADO COM ROSCA SOBERBA E CABECA SEXTAVADA</t>
  </si>
  <si>
    <t>BUCHA DE NYLON SEM ABA S6, COM PARAFUSO DE 4,20 X 40 MM EM ACO ZINCADO COM ROSCA SOBERBA, CABECA CHATA E FENDA PHILLIPS</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</si>
  <si>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</si>
  <si>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</si>
  <si>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</si>
  <si>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</si>
  <si>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</si>
  <si>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</si>
  <si>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</si>
  <si>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</si>
  <si>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</si>
  <si>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</si>
  <si>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</si>
  <si>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</si>
  <si>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</si>
  <si>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</si>
  <si>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</si>
  <si>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</si>
  <si>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</si>
  <si>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</si>
  <si>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</si>
  <si>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</si>
  <si>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</si>
  <si>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</si>
  <si>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</si>
  <si>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</si>
  <si>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</si>
  <si>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</si>
  <si>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</si>
  <si>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</si>
  <si>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</si>
  <si>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</si>
  <si>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</si>
  <si>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</si>
  <si>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</si>
  <si>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</si>
  <si>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</si>
  <si>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</si>
  <si>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</si>
  <si>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</si>
  <si>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</si>
  <si>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</si>
  <si>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</si>
  <si>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CABO DE ACO GALVANIZADO, DIAMETRO 12,7 MM (1/2"), COM ALMA DE ACO CABO INDEPENDENTE 6 X 25 F</t>
  </si>
  <si>
    <t>CABO DE ACO GALVANIZADO, DIAMETRO 12,7 MM (1/2"), COM ALMA DE FIBRA 6 X 25 F</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</si>
  <si>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</si>
  <si>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</si>
  <si>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</si>
  <si>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</si>
  <si>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</si>
  <si>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</si>
  <si>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</si>
  <si>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</si>
  <si>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</si>
  <si>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</si>
  <si>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</si>
  <si>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</si>
  <si>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</si>
  <si>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</si>
  <si>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</si>
  <si>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</si>
  <si>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</si>
  <si>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</si>
  <si>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</si>
  <si>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</si>
  <si>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</si>
  <si>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</si>
  <si>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</si>
  <si>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</si>
  <si>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</si>
  <si>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</si>
  <si>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</si>
  <si>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</si>
  <si>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</si>
  <si>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</si>
  <si>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</si>
  <si>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</si>
  <si>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</si>
  <si>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</si>
  <si>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</si>
  <si>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</si>
  <si>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</si>
  <si>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</si>
  <si>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</si>
  <si>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</si>
  <si>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</si>
  <si>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</si>
  <si>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</si>
  <si>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</si>
  <si>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</si>
  <si>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</si>
  <si>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</si>
  <si>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</si>
  <si>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</si>
  <si>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</si>
  <si>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</si>
  <si>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</si>
  <si>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</si>
  <si>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</si>
  <si>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</si>
  <si>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</si>
  <si>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</si>
  <si>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</si>
  <si>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</si>
  <si>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</si>
  <si>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</si>
  <si>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</si>
  <si>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</si>
  <si>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</si>
  <si>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</si>
  <si>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</si>
  <si>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</si>
  <si>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</si>
  <si>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</si>
  <si>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</si>
  <si>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</si>
  <si>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</si>
  <si>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</si>
  <si>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</si>
  <si>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</si>
  <si>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</si>
  <si>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</si>
  <si>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</si>
  <si>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</si>
  <si>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</si>
  <si>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</si>
  <si>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</si>
  <si>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</si>
  <si>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</si>
  <si>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</si>
  <si>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</si>
  <si>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</si>
  <si>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</si>
  <si>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</si>
  <si>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</si>
  <si>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</si>
  <si>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</si>
  <si>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</si>
  <si>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</si>
  <si>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</si>
  <si>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</si>
  <si>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</si>
  <si>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</si>
  <si>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</si>
  <si>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</si>
  <si>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</si>
  <si>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</si>
  <si>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</si>
  <si>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</si>
  <si>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</si>
  <si>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</si>
  <si>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</si>
  <si>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</si>
  <si>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</si>
  <si>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</si>
  <si>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</si>
  <si>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</si>
  <si>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</si>
  <si>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</si>
  <si>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</si>
  <si>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</si>
  <si>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</si>
  <si>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</si>
  <si>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</si>
  <si>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</si>
  <si>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</si>
  <si>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</si>
  <si>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</si>
  <si>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</si>
  <si>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</si>
  <si>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</si>
  <si>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</si>
  <si>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</si>
  <si>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</si>
  <si>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</si>
  <si>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</si>
  <si>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</si>
  <si>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</si>
  <si>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</si>
  <si>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</si>
  <si>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</si>
  <si>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</si>
  <si>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</si>
  <si>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</si>
  <si>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</si>
  <si>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</si>
  <si>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</si>
  <si>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</si>
  <si>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</si>
  <si>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</si>
  <si>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</si>
  <si>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</si>
  <si>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</si>
  <si>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</si>
  <si>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</si>
  <si>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</si>
  <si>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</si>
  <si>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</si>
  <si>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</si>
  <si>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</si>
  <si>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</si>
  <si>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</si>
  <si>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</si>
  <si>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</si>
  <si>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</si>
  <si>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</si>
  <si>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</si>
  <si>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</si>
  <si>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</si>
  <si>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</si>
  <si>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</si>
  <si>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</si>
  <si>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</si>
  <si>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</si>
  <si>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</si>
  <si>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CIGARRA 127 V / 220 V, CONJUNTO MONTADO PARA EMBUTIR 4" X 2" (PLACA + SUPORTE + MODULO)</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</si>
  <si>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</si>
  <si>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</si>
  <si>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</si>
  <si>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</si>
  <si>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</si>
  <si>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</si>
  <si>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</si>
  <si>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</si>
  <si>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</si>
  <si>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</si>
  <si>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CARRANCA PARA JANELA VENEZIANA DE ABRIR, EM LATAO CROMADO, SIMPLES, PARA APARAFUSAR NA PAREDE</t>
  </si>
  <si>
    <t>CARRINHO COM 2 PNEUS PARA TRANSPORTAR TUBO CONCRETO, ALTURA ATE 1,0 M E DIAMETRO ATE 1000MM, COM ESTRUTURA EM PERFIL OU TUBO METALICO</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</si>
  <si>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</si>
  <si>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</si>
  <si>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</si>
  <si>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</si>
  <si>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</si>
  <si>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</si>
  <si>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</si>
  <si>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</si>
  <si>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</si>
  <si>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</si>
  <si>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</si>
  <si>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</si>
  <si>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</si>
  <si>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</si>
  <si>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</si>
  <si>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</si>
  <si>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</si>
  <si>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</si>
  <si>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</si>
  <si>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</si>
  <si>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</si>
  <si>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</si>
  <si>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</si>
  <si>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GALVANIZADA BITOLA GSG 24, E = 0,64 (5,12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</si>
  <si>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</si>
  <si>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</si>
  <si>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</si>
  <si>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</si>
  <si>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</si>
  <si>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</si>
  <si>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</si>
  <si>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</si>
  <si>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</si>
  <si>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</si>
  <si>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</si>
  <si>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</si>
  <si>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</si>
  <si>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</si>
  <si>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</si>
  <si>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</si>
  <si>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</si>
  <si>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</si>
  <si>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</si>
  <si>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</si>
  <si>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</si>
  <si>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</si>
  <si>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</si>
  <si>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</si>
  <si>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</si>
  <si>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</si>
  <si>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</si>
  <si>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</si>
  <si>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</si>
  <si>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</si>
  <si>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</si>
  <si>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</si>
  <si>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</si>
  <si>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1" X 600 MM, PARA POSTES DE ACO COM BASE, INCLUSO PORCA E ARRUELA</t>
  </si>
  <si>
    <t>CHUVEIRO COMUM EM PLASTICO BRANCO, COM CANO, 3 TEMPERATURAS, 5500 W (110/220 V)</t>
  </si>
  <si>
    <t>CIMENTO ASFALTICO DE PETROLEO A GRANEL (CAP) 30/45 (COLETADO CAIXA NA ANP ACRESCIDO DE ICMS)</t>
  </si>
  <si>
    <t>CIMENTO ASFALTICO DE PETROLEO A GRANEL (CAP) 50/70 (COLETADO CAIXA NA ANP ACRESCIDO DE ICMS)</t>
  </si>
  <si>
    <t xml:space="preserve">50KG  </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</si>
  <si>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</si>
  <si>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</si>
  <si>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</si>
  <si>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</si>
  <si>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</si>
  <si>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</si>
  <si>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</si>
  <si>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</si>
  <si>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</si>
  <si>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</si>
  <si>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</si>
  <si>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</si>
  <si>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</si>
  <si>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</si>
  <si>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</si>
  <si>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</si>
  <si>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</si>
  <si>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</si>
  <si>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</si>
  <si>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</si>
  <si>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</si>
  <si>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</si>
  <si>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</si>
  <si>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</si>
  <si>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</si>
  <si>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</si>
  <si>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</si>
  <si>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</si>
  <si>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</si>
  <si>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</si>
  <si>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</si>
  <si>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</si>
  <si>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</si>
  <si>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</si>
  <si>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</si>
  <si>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</si>
  <si>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</si>
  <si>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</si>
  <si>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</si>
  <si>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</si>
  <si>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</si>
  <si>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</si>
  <si>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</si>
  <si>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</si>
  <si>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</si>
  <si>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</si>
  <si>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</si>
  <si>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</si>
  <si>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</si>
  <si>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</si>
  <si>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</si>
  <si>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</si>
  <si>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</si>
  <si>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</si>
  <si>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</si>
  <si>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</si>
  <si>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</si>
  <si>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</si>
  <si>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</si>
  <si>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</si>
  <si>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</si>
  <si>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</si>
  <si>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</si>
  <si>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</si>
  <si>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3/4", COM TAMPA CEGA</t>
  </si>
  <si>
    <t>CONDULETE DE ALUMINIO TIPO C, PARA ELETRODUTO ROSCAVEL DE 1/2", COM TAMPA CEGA</t>
  </si>
  <si>
    <t>CONDULETE DE ALUMINIO TIPO C, PARA ELETRODUTO ROSCAVEL DE 3/4",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</si>
  <si>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</si>
  <si>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</si>
  <si>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</si>
  <si>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3/4",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</si>
  <si>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</si>
  <si>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</si>
  <si>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</si>
  <si>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3/4", COM TAMPA CEGA</t>
  </si>
  <si>
    <t>CONDULETE DE ALUMINIO TIPO T, PARA ELETRODUTO ROSCAVEL DE 1 1/2", COM TAMPA CEGA</t>
  </si>
  <si>
    <t>CONDULETE DE ALUMINIO TIPO T, PARA ELETRODUTO ROSCAVEL DE 1 1/4",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</si>
  <si>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</si>
  <si>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</si>
  <si>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</si>
  <si>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3/4", COM TAMPA CEGA</t>
  </si>
  <si>
    <t>CONDUTOR PLUVIAL, PVC, CIRCULAR, DIAMETRO ENTRE 80 E 100 MM, PARA DRENAGEM PREDIAL</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</si>
  <si>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</si>
  <si>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</si>
  <si>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</si>
  <si>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</si>
  <si>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</si>
  <si>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</si>
  <si>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</si>
  <si>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</si>
  <si>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</si>
  <si>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</si>
  <si>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</si>
  <si>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</si>
  <si>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</si>
  <si>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</si>
  <si>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</si>
  <si>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</si>
  <si>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</si>
  <si>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</si>
  <si>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</si>
  <si>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</si>
  <si>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</si>
  <si>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</si>
  <si>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</si>
  <si>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</si>
  <si>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</si>
  <si>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</si>
  <si>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</si>
  <si>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</si>
  <si>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</si>
  <si>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</si>
  <si>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</si>
  <si>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</si>
  <si>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</si>
  <si>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</si>
  <si>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</si>
  <si>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</si>
  <si>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</si>
  <si>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</si>
  <si>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</si>
  <si>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</si>
  <si>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</si>
  <si>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</si>
  <si>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</si>
  <si>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</si>
  <si>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</si>
  <si>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</si>
  <si>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</si>
  <si>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</si>
  <si>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</si>
  <si>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</si>
  <si>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</si>
  <si>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</si>
  <si>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</si>
  <si>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</si>
  <si>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</si>
  <si>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</si>
  <si>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</si>
  <si>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</si>
  <si>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</si>
  <si>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</si>
  <si>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</si>
  <si>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</si>
  <si>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</si>
  <si>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</si>
  <si>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</si>
  <si>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</si>
  <si>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</si>
  <si>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</si>
  <si>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</si>
  <si>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</si>
  <si>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</si>
  <si>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</si>
  <si>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</si>
  <si>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</si>
  <si>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</si>
  <si>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</si>
  <si>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</si>
  <si>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</si>
  <si>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</si>
  <si>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</si>
  <si>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</si>
  <si>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</si>
  <si>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</si>
  <si>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</si>
  <si>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</si>
  <si>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</si>
  <si>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</si>
  <si>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</si>
  <si>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</si>
  <si>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</si>
  <si>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</si>
  <si>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</si>
  <si>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2 1/2" X 2"</t>
  </si>
  <si>
    <t>COTOVELO DE REDUCAO 90 GRAUS DE FERRO GALVANIZADO, COM ROSCA BSP, DE 2" X 1 1/2"</t>
  </si>
  <si>
    <t>COTOVELO DE REDUCAO 90 GRAUS DE FERRO GALVANIZADO, COM ROSCA BSP, DE 3/4" X 1/2"</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</si>
  <si>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</si>
  <si>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</si>
  <si>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</si>
  <si>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</si>
  <si>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</si>
  <si>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EUCALIPTO TRATADO, OU EQUIVALENTE DA REGIAO, *2,4* M, SECAO *9 X 11,5*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</si>
  <si>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</si>
  <si>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</si>
  <si>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</si>
  <si>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</si>
  <si>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</si>
  <si>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</si>
  <si>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</si>
  <si>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</si>
  <si>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</si>
  <si>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CUMEEIRA UNIVERSAL PARA TELHA ONDULADA DE FIBROCIMENTO, E = 6 MM, ABA 210 MM, COMPRIMENTO 1100 MM (SEM AMIANTO)</t>
  </si>
  <si>
    <t>CURVA CURTA PVC, PB, JE, 45 GRAUS, DN 100 MM, PARA REDE COLETORA ESGOTO (NBR 10569)</t>
  </si>
  <si>
    <t>CURVA CURTA PVC, PB, JE, 90 GRAUS, DN 100 MM, PARA REDE COLETORA ESGOTO (NBR 10569)</t>
  </si>
  <si>
    <t>CURVA DE TRANSPOSICAO BRONZE/LATAO (REF 736) SEM ANEL DE SOLDA, BOLSA X BOLSA, 15 MM</t>
  </si>
  <si>
    <t>CURVA DE TRANSPOSICAO BRONZE/LATAO (REF 736) SEM ANEL DE SOLDA, BOLSA X BOLSA, 22 MM</t>
  </si>
  <si>
    <t>CURVA DE TRANSPOSICAO BRONZE/LATAO (REF 736) SEM ANEL DE SOLDA, BOLSA X BOLSA, 28 MM</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</si>
  <si>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</si>
  <si>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</si>
  <si>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</si>
  <si>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</si>
  <si>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</si>
  <si>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</si>
  <si>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</si>
  <si>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</si>
  <si>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</si>
  <si>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</si>
  <si>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</si>
  <si>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</si>
  <si>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</si>
  <si>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</si>
  <si>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</si>
  <si>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</si>
  <si>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</si>
  <si>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</si>
  <si>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</si>
  <si>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</si>
  <si>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</si>
  <si>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</si>
  <si>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</si>
  <si>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EM ACO CARBONO, RAIO CURTO, SOLDAVEL, PRESSAO 3.000 LBS, DN 1 1/2"</t>
  </si>
  <si>
    <t>CURVA 90 GRAUS EM ACO CARBONO, RAIO CURTO, SOLDAVEL, PRESSAO 3.000 LBS, DN 1 1/4"</t>
  </si>
  <si>
    <t>CURVA 90 GRAUS EM ACO CARBONO, RAIO CURTO, SOLDAVEL, PRESSAO 3.000 LBS, DN 2 1/2"</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</si>
  <si>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</si>
  <si>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</si>
  <si>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</si>
  <si>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</si>
  <si>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</si>
  <si>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</si>
  <si>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</si>
  <si>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</si>
  <si>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</si>
  <si>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DESEMPENADEIRA DE ACO DENTADA 12 X *25* CM, DENTES 8 X 8 MM, CABO FECHADO DE MADEIRA</t>
  </si>
  <si>
    <t>DESMOLDANTE PARA CONCRETO ESTAMPADO</t>
  </si>
  <si>
    <t>DESMOLDANTE PROTETOR PARA FORMAS DE MADEIRA, DE BASE OLEOSA EMULSIONADA EM AGUA</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</si>
  <si>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</si>
  <si>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</si>
  <si>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</si>
  <si>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DESBASTE PARA METAL FERROSO EM GERAL, COM TRES TELAS,  9 X 1/4 X 7/8 " (228,6 X 6,4 X 22,2 MM)</t>
  </si>
  <si>
    <t>DISJUNTOR TERMICO E MAGNETICO AJUSTAVEIS, TRIPOLAR DE 300 ATE 400A, CAPACIDADE DE INTERRUPCAO DE 35KA</t>
  </si>
  <si>
    <t>DISJUNTOR TERMICO E MAGNETICO AJUSTAVEIS, TRIPOLAR DE 450 ATE 600A, CAPACIDADE DE INTERRUPCAO DE 35KA</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</si>
  <si>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</si>
  <si>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</si>
  <si>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</si>
  <si>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</si>
  <si>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</si>
  <si>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</si>
  <si>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</si>
  <si>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</si>
  <si>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</si>
  <si>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</si>
  <si>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</si>
  <si>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</si>
  <si>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</si>
  <si>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</si>
  <si>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</si>
  <si>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</si>
  <si>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</si>
  <si>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</si>
  <si>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</si>
  <si>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</si>
  <si>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</si>
  <si>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</si>
  <si>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</si>
  <si>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</si>
  <si>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</si>
  <si>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</si>
  <si>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</si>
  <si>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</si>
  <si>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</si>
  <si>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</si>
  <si>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</si>
  <si>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</si>
  <si>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</si>
  <si>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</si>
  <si>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</si>
  <si>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</si>
  <si>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</si>
  <si>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</si>
  <si>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</si>
  <si>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</si>
  <si>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</si>
  <si>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</si>
  <si>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</si>
  <si>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</si>
  <si>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</si>
  <si>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</si>
  <si>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</si>
  <si>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</si>
  <si>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</si>
  <si>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</si>
  <si>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DUMPER COM CAPACIDADE DE CARGA DE 1700 KG, PARTIDA ELETRICA, MOTOR DIESEL COM POTENCIA DE 16 CV</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</si>
  <si>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</si>
  <si>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</si>
  <si>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</si>
  <si>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</si>
  <si>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</si>
  <si>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</si>
  <si>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METALICO FLEXIVEL REVESTIDO COM PVC PRETO, DIAMETRO EXTERNO DE 15 MM (3/8"), TIPO COPEX</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</si>
  <si>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</si>
  <si>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</si>
  <si>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</si>
  <si>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</si>
  <si>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</si>
  <si>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</si>
  <si>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</si>
  <si>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</si>
  <si>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</si>
  <si>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</si>
  <si>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</si>
  <si>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</si>
  <si>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</si>
  <si>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</si>
  <si>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</si>
  <si>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</si>
  <si>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</si>
  <si>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</si>
  <si>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</si>
  <si>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</si>
  <si>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</si>
  <si>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</si>
  <si>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</si>
  <si>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</si>
  <si>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</si>
  <si>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</si>
  <si>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</si>
  <si>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</si>
  <si>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ENDURECEDOR MINERAL DE BASE CIMENTICIA PARA PISO DE CONCRETO</t>
  </si>
  <si>
    <t xml:space="preserve">KW/H  </t>
  </si>
  <si>
    <t>ENERGIA ELETRICA COMERCIAL, BAIXA TENSAO, RELATIVA AO CONSUMO DE ATE 100 KWH, INCLUINDO ICMS, PIS/PASEP E COFINS</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</si>
  <si>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</si>
  <si>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</si>
  <si>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</si>
  <si>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MENSALISTA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</si>
  <si>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</si>
  <si>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</si>
  <si>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</si>
  <si>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</si>
  <si>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</si>
  <si>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</si>
  <si>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</si>
  <si>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</si>
  <si>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</si>
  <si>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</si>
  <si>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</si>
  <si>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</si>
  <si>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</si>
  <si>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</si>
  <si>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</si>
  <si>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</si>
  <si>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</si>
  <si>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</si>
  <si>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</si>
  <si>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</si>
  <si>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ESCOVA CIRCULAR EM ACO LATONADO, 6 X 1 " (DIAMETRO X ESPESSURA), FURO DE 1 1/4 ", FIO ONDULADO *0,30* MM</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</si>
  <si>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</si>
  <si>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</si>
  <si>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</si>
  <si>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</si>
  <si>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</si>
  <si>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</si>
  <si>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</si>
  <si>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</si>
  <si>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</si>
  <si>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</si>
  <si>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</si>
  <si>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</si>
  <si>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</si>
  <si>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</si>
  <si>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ESPARGIDOR DE ASFALTO PRESSURIZADO, REBOCAVEL, TANQUE DE 2500 L, PNEUMATICO,  COM MOTOR A GASOLINA 3,4HP</t>
  </si>
  <si>
    <t>ESPARGIDOR DE ASFALTO PRESSURIZADO, TANQUE 6 M3 COM ISOLACAO TERMICA, AQUECIDO COM 2 MACARICOS, COM BARRA ESPARGIDORA 3,60 M, A SER MONTADO SOBRE CAMINHAO</t>
  </si>
  <si>
    <t>ESPELHO, RETO OU CURVO, EM LATAO CROMADO, ESPESSURA ATE 6 MM, LARGURA *40*MM, ALTURA *180*MM - PARA FECHADURA DE EMBUTIR</t>
  </si>
  <si>
    <t>ESPELHO, RETO OU CURVO, EM LATAO CROMADO, ESPESSURA MINIMA 6 MM, LARGURA *43*MM, ALTURA *230*MM - PARA FECHADURA DE EMBUTIR</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</si>
  <si>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</si>
  <si>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</si>
  <si>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</si>
  <si>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</si>
  <si>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</si>
  <si>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</si>
  <si>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</si>
  <si>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</si>
  <si>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</si>
  <si>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</si>
  <si>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ESTRIBO COM PARAFUSO EM CHAPA DE FERRO FUNDIDO DE 2" X 3/16" X 35 CM, SECAO "U", PARA MADEIRAMENTO DE TELHADO</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</si>
  <si>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</si>
  <si>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</si>
  <si>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</si>
  <si>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</si>
  <si>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</si>
  <si>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</si>
  <si>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</si>
  <si>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</si>
  <si>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</si>
  <si>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</si>
  <si>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</si>
  <si>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</si>
  <si>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FECHADURA AUXILIAR SEGURANCA, DE EMBUTIR, REFORCADA, MAQUINA DE 40 A 55 MM, COM CILINDRO, CROMADA, PARA PORTA EXTERNA - COMPLETA</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</si>
  <si>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</si>
  <si>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</si>
  <si>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</si>
  <si>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</si>
  <si>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</si>
  <si>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</si>
  <si>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</si>
  <si>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</si>
  <si>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</si>
  <si>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</si>
  <si>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</si>
  <si>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</si>
  <si>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</si>
  <si>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</si>
  <si>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</si>
  <si>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</si>
  <si>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</si>
  <si>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</si>
  <si>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</si>
  <si>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</si>
  <si>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</si>
  <si>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</si>
  <si>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</si>
  <si>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</si>
  <si>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</si>
  <si>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</si>
  <si>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</si>
  <si>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</si>
  <si>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</si>
  <si>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</si>
  <si>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</si>
  <si>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</si>
  <si>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</si>
  <si>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</si>
  <si>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</si>
  <si>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</si>
  <si>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</si>
  <si>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</si>
  <si>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</si>
  <si>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</si>
  <si>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</si>
  <si>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</si>
  <si>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</si>
  <si>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</si>
  <si>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</si>
  <si>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</si>
  <si>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</si>
  <si>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</si>
  <si>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</si>
  <si>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</si>
  <si>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</si>
  <si>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</si>
  <si>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</si>
  <si>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</si>
  <si>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</si>
  <si>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</si>
  <si>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</si>
  <si>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</si>
  <si>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</si>
  <si>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</si>
  <si>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</si>
  <si>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 xml:space="preserve">CENTO </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</si>
  <si>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</si>
  <si>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</si>
  <si>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</si>
  <si>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</si>
  <si>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</si>
  <si>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</si>
  <si>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</si>
  <si>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ADESIVA ANTICORROSIVA DE PVC FLEXIVEL, COR PRETA, PARA PROTECAO TUBULACAO, 50 MM X 30 M (L X C), E= *0,25* MM</t>
  </si>
  <si>
    <t>FITA DE PAPEL MICROPERFURADO, 50 X 150 MM, PARA TRATAMENTO DE JUNTAS DE CHAPA DE GESSO PARA DRYWALL</t>
  </si>
  <si>
    <t>FITA DE PAPEL REFORCADA COM LAMINA DE METAL PARA REFORCO DE CANTOS DE CHAPA DE GESSO PARA DRYWALL</t>
  </si>
  <si>
    <t>FITA PLASTICA ZEBRADA PARA DEMARCACAO DE AREAS, LARGURA = 7 CM, SEM ADESIVO (COLETADO CAIXA)</t>
  </si>
  <si>
    <t>FIXADOR DE ABA AUTOTRAVANTE PARA TELHA DE FIBROCIMENTO, TIPO CANALETE 90 OU KALHETAO</t>
  </si>
  <si>
    <t>FIXADOR DE ABA SIMPLES PARA TELHA DE FIBROCIMENTO, TIPO CANALETA 90 OU KALHETAO</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</si>
  <si>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</si>
  <si>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</si>
  <si>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</si>
  <si>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</si>
  <si>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</si>
  <si>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</si>
  <si>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</si>
  <si>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</si>
  <si>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</si>
  <si>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</si>
  <si>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</si>
  <si>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</si>
  <si>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</si>
  <si>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</si>
  <si>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</si>
  <si>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</si>
  <si>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</si>
  <si>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</si>
  <si>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</si>
  <si>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</si>
  <si>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</si>
  <si>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</si>
  <si>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</si>
  <si>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</si>
  <si>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</si>
  <si>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</si>
  <si>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</si>
  <si>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</si>
  <si>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</si>
  <si>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</si>
  <si>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</si>
  <si>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</si>
  <si>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</si>
  <si>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</si>
  <si>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</si>
  <si>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</si>
  <si>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</si>
  <si>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</si>
  <si>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</si>
  <si>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</si>
  <si>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</si>
  <si>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</si>
  <si>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</si>
  <si>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</si>
  <si>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</si>
  <si>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</si>
  <si>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</si>
  <si>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</si>
  <si>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</si>
  <si>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</si>
  <si>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</si>
  <si>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</si>
  <si>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</si>
  <si>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</si>
  <si>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</si>
  <si>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</si>
  <si>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</si>
  <si>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</si>
  <si>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GONZO DE EMBUTIR, EM LATAO / ZAMAC, *20 X 48* MM, PARA JANELA BASCULANTE / PIVOTANTE -  INCLUI PARAFUSOS</t>
  </si>
  <si>
    <t>GRADE DE DISCOS COM CONTROLE REMOTO, REBOCAVEL, COM 24 DISCOS 24" X 6 MM, COM PNEUS PARA TRANSPORTE</t>
  </si>
  <si>
    <t>GRADE DE DISCOS MECANICA 20X24" COM 20 DISCOS 24" X 6MM  COM PNEUS PARA TRANSPORTE</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</si>
  <si>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</si>
  <si>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</si>
  <si>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</si>
  <si>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</si>
  <si>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</si>
  <si>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</si>
  <si>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</si>
  <si>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</si>
  <si>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</si>
  <si>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</si>
  <si>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</si>
  <si>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</si>
  <si>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</si>
  <si>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GRELHA FOFO SIMPLES COM REQUADRO, CARGA MAXIMA  12,5 T, *300 X 1000* MM, E= *15* MM, AREA ESTACIONAMENTO CARRO PASSEIO</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</si>
  <si>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</si>
  <si>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</si>
  <si>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</si>
  <si>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</si>
  <si>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</si>
  <si>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</si>
  <si>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</si>
  <si>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</si>
  <si>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</si>
  <si>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</si>
  <si>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</si>
  <si>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</si>
  <si>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</si>
  <si>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</si>
  <si>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</si>
  <si>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</si>
  <si>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</si>
  <si>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</si>
  <si>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</si>
  <si>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</si>
  <si>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</si>
  <si>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</si>
  <si>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</si>
  <si>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</si>
  <si>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</si>
  <si>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</si>
  <si>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</si>
  <si>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</si>
  <si>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DE ATERRAMENTO EM ACO GALVANIZADO TIPO CANTONEIRA COM 2,00 M DE COMPRIMENTO, 25 X 25 MM E CHAPA DE 3/16"</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</si>
  <si>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</si>
  <si>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</si>
  <si>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</si>
  <si>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</si>
  <si>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</si>
  <si>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</si>
  <si>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</si>
  <si>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</si>
  <si>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</si>
  <si>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</si>
  <si>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</si>
  <si>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</si>
  <si>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IMPERMEABILIZANTE INCOLOR PARA TRATAMENTO DE FACHADAS E TELHAS, BASE SILICONE</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</si>
  <si>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</si>
  <si>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</si>
  <si>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</si>
  <si>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</si>
  <si>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</si>
  <si>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</si>
  <si>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</si>
  <si>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</si>
  <si>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</si>
  <si>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</si>
  <si>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</si>
  <si>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</si>
  <si>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</si>
  <si>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</si>
  <si>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</si>
  <si>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</si>
  <si>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</si>
  <si>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</si>
  <si>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</si>
  <si>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</si>
  <si>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</si>
  <si>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</si>
  <si>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</si>
  <si>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</si>
  <si>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</si>
  <si>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</si>
  <si>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</si>
  <si>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</si>
  <si>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</si>
  <si>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</si>
  <si>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</si>
  <si>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</si>
  <si>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</si>
  <si>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</si>
  <si>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</si>
  <si>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</si>
  <si>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</si>
  <si>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</si>
  <si>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</si>
  <si>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</si>
  <si>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</si>
  <si>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</si>
  <si>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</si>
  <si>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</si>
  <si>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</si>
  <si>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</si>
  <si>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</si>
  <si>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</si>
  <si>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</si>
  <si>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</si>
  <si>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</si>
  <si>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</si>
  <si>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</si>
  <si>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</si>
  <si>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PVC COM VISITA, 90 GRAUS, DN 100 X 50 MM, SERIE NORMAL, PARA ESGOTO PREDIAL</t>
  </si>
  <si>
    <t>JOELHO PVC, COM BOLSA E ANEL, 90 GRAUS, DN 40 X *38* MM, SERIE NORMAL,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</si>
  <si>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</si>
  <si>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</si>
  <si>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</si>
  <si>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</si>
  <si>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</si>
  <si>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</si>
  <si>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</si>
  <si>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</si>
  <si>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</si>
  <si>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</si>
  <si>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</si>
  <si>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</si>
  <si>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</si>
  <si>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</si>
  <si>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</si>
  <si>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</si>
  <si>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</si>
  <si>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</si>
  <si>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</si>
  <si>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</si>
  <si>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</si>
  <si>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</si>
  <si>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</si>
  <si>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</si>
  <si>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</si>
  <si>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</si>
  <si>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</si>
  <si>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</si>
  <si>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</si>
  <si>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</si>
  <si>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</si>
  <si>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</si>
  <si>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</si>
  <si>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</si>
  <si>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</si>
  <si>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</si>
  <si>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</si>
  <si>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</si>
  <si>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</si>
  <si>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</si>
  <si>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</si>
  <si>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</si>
  <si>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</si>
  <si>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</si>
  <si>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SOLDAVEL, DN 100 X 100 X 100 MM , SERIE NORMAL PARA ESGOTO PREDIAL</t>
  </si>
  <si>
    <t>JUNCAO DUPLA, PVC SOLDAVEL, DN 75 X 75 X 75 MM , SERIE NORMAL PARA ESGOTO PREDIAL</t>
  </si>
  <si>
    <t>JUNCAO PVC, 60 GRAUS, CIRCULAR,  DIAMETRO ENTRE 80 E 100 MM, PARA DRENAGEM PLUVIAL PREDIAL</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</si>
  <si>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</si>
  <si>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</si>
  <si>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</si>
  <si>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</si>
  <si>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</si>
  <si>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PLASTICA DE DILATACAO PARA PISOS, COR CINZA, 10 X 4,5 MM (ALTURA X ESPESSURA)</t>
  </si>
  <si>
    <t>KIT ACESSORIOS PARA COMPRESSOR DE AR, 5 PECAS (PISTOLAS PINTURA, LIMPEZA E PULVERIZACAO, CALIBRADOR E MANGUEIRA)</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</si>
  <si>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</si>
  <si>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</si>
  <si>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</si>
  <si>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</si>
  <si>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</si>
  <si>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</si>
  <si>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</si>
  <si>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</si>
  <si>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</si>
  <si>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</si>
  <si>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</si>
  <si>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</si>
  <si>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</si>
  <si>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</si>
  <si>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</si>
  <si>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</si>
  <si>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</si>
  <si>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</si>
  <si>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</si>
  <si>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</si>
  <si>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</si>
  <si>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</si>
  <si>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</si>
  <si>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</si>
  <si>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</si>
  <si>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</si>
  <si>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</si>
  <si>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</si>
  <si>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</si>
  <si>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</si>
  <si>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</si>
  <si>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</si>
  <si>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</si>
  <si>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</si>
  <si>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</si>
  <si>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</si>
  <si>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</si>
  <si>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</si>
  <si>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</si>
  <si>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</si>
  <si>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</si>
  <si>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</si>
  <si>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</si>
  <si>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LAVADORA DE ALTA PRESSAO (LAVA-JATO) PARA AGUA FRIA, PRESSAO DE OPERACAO ENTRE 1400 E 1900 LIB/POL2, VAZAO MAXIMA ENTRE  400 E 700 L/H</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</si>
  <si>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</si>
  <si>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</si>
  <si>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</si>
  <si>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</si>
  <si>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</si>
  <si>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</si>
  <si>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</si>
  <si>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</si>
  <si>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</si>
  <si>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</si>
  <si>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</si>
  <si>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</si>
  <si>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</si>
  <si>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</si>
  <si>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</si>
  <si>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</si>
  <si>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</si>
  <si>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</si>
  <si>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</si>
  <si>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</si>
  <si>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</si>
  <si>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</si>
  <si>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</si>
  <si>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</si>
  <si>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</si>
  <si>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</si>
  <si>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</si>
  <si>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</si>
  <si>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</si>
  <si>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</si>
  <si>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</si>
  <si>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</si>
  <si>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</si>
  <si>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</si>
  <si>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</si>
  <si>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</si>
  <si>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</si>
  <si>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</si>
  <si>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</si>
  <si>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</si>
  <si>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</si>
  <si>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</si>
  <si>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</si>
  <si>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</si>
  <si>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</si>
  <si>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</si>
  <si>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</si>
  <si>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</si>
  <si>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</si>
  <si>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</si>
  <si>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</si>
  <si>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</si>
  <si>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</si>
  <si>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</si>
  <si>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</si>
  <si>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</si>
  <si>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</si>
  <si>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</si>
  <si>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</si>
  <si>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DE BORRACHA ISOLANTE PARA ALTA TENSAO, RESISTENTE A OZONIO, TENSAO DE ENSAIO 2,5 KV (PAR)</t>
  </si>
  <si>
    <t>LUVA DE REDUCAO DE FERRO GALVANIZADO, COM ROSCA BSP MACHO/FEMEA, DE 1 1/2" X 1"</t>
  </si>
  <si>
    <t>LUVA DE REDUCAO DE FERRO GALVANIZADO, COM ROSCA BSP MACHO/FEMEA, DE 3/4" X 1/2"</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</si>
  <si>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</si>
  <si>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</si>
  <si>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</si>
  <si>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</si>
  <si>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</si>
  <si>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</si>
  <si>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</si>
  <si>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</si>
  <si>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</si>
  <si>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</si>
  <si>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</si>
  <si>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</si>
  <si>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</si>
  <si>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</si>
  <si>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</si>
  <si>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PARA ELETRODUTO, EM ACO GALVANIZADO ELETROLITICO, DIAMETRO DE 32 MM (1 1/4")</t>
  </si>
  <si>
    <t>LUVA PARA ELETRODUTO, EM ACO GALVANIZADO ELETROLITICO, DIAMETRO DE 40 MM (1 1/2")</t>
  </si>
  <si>
    <t>LUVA PARA ELETRODUTO, EM ACO GALVANIZADO ELETROLITICO, DIAMETRO DE 65 MM (2 1/2")</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</si>
  <si>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</si>
  <si>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</si>
  <si>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</si>
  <si>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</si>
  <si>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</si>
  <si>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</si>
  <si>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</si>
  <si>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</si>
  <si>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</si>
  <si>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</si>
  <si>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</si>
  <si>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</si>
  <si>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</si>
  <si>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</si>
  <si>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</si>
  <si>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</si>
  <si>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</si>
  <si>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MANGUEIRA CRISTAL TRANCADA, PVC COM REFORCO, COM PRESSAO DE TRABALHO (PT) 250 LBS/POL2, DE 3/4" X *2,8* MM</t>
  </si>
  <si>
    <t>MANGUEIRA CRISTAL TRANCADA, PVC COM REFORCO, PRESSAO DE TRABALHO (PT) 250 LBS/POL2, DE 1" X *3,4*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</si>
  <si>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</si>
  <si>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</si>
  <si>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</si>
  <si>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</si>
  <si>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</si>
  <si>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</si>
  <si>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</si>
  <si>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</si>
  <si>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</si>
  <si>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</si>
  <si>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</si>
  <si>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</si>
  <si>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</si>
  <si>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</si>
  <si>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</si>
  <si>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</si>
  <si>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</si>
  <si>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</si>
  <si>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</si>
  <si>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</si>
  <si>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</si>
  <si>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</si>
  <si>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</si>
  <si>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</si>
  <si>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</si>
  <si>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</si>
  <si>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</si>
  <si>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</si>
  <si>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</si>
  <si>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</si>
  <si>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</si>
  <si>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</si>
  <si>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</si>
  <si>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</si>
  <si>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</si>
  <si>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</si>
  <si>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</si>
  <si>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</si>
  <si>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</si>
  <si>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</si>
  <si>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</si>
  <si>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COM REDUCAO DE VIBRACAO, PESO DE 31,5 KG</t>
  </si>
  <si>
    <t>MARTELO PERFURADOR PNEUMATICO MANUAL, DE SUPERFICIE, COM AVANCO DE COLUNA, PESO DE 22 KG</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</si>
  <si>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</si>
  <si>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</si>
  <si>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</si>
  <si>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PARA TEXTURA RUSTICA DE BASE ACRILICA, COR BRANCA, USO INTERNO E EXTERNO</t>
  </si>
  <si>
    <t>MATERIAL FILTRANTE (PEDREGULHO) 0,6 A 25,46 MM (POSTO PEDREIRA/FORNECEDOR, SEM FRETE)</t>
  </si>
  <si>
    <t>MATERIAL FILTRANTE (PEDREGULHO) 38 A 25,4 MM (POSTO PEDREIRA/FORNECEDOR, SEM FRETE)</t>
  </si>
  <si>
    <t>MEIA CANA DE MADEIRA CEDRINHO OU EQUIVALENTE DA REGIAO, ACABAMENTO PARA FORRO PAULISTA, *2,5 X 2,5* CM</t>
  </si>
  <si>
    <t>MEIA CANA DE MADEIRA PINUS OU EQUIVALENTE DA REGIAO, ACABAMENTO PARA FORRO PAULISTA, *2,5 X 2,5* CM</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</si>
  <si>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</si>
  <si>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</si>
  <si>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</si>
  <si>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</si>
  <si>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</si>
  <si>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</si>
  <si>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</si>
  <si>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</si>
  <si>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</si>
  <si>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</si>
  <si>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</si>
  <si>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</si>
  <si>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</si>
  <si>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</si>
  <si>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</si>
  <si>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</si>
  <si>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</si>
  <si>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</si>
  <si>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</si>
  <si>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</si>
  <si>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</si>
  <si>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</si>
  <si>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</si>
  <si>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</si>
  <si>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</si>
  <si>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</si>
  <si>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</si>
  <si>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MOURAO CONCRETO CURVO, SECAO "T", H = 2,80 M + CURVA COM 0,45 M, COM FUROS PARA FIOS</t>
  </si>
  <si>
    <t>MUDA DE ARBUSTO FLORIFERO, CLUSIA/GARDENIA/MOREIA BRANCA/ AZALEIA OU EQUIVALENTE DA REGIAO, H= *50 A 70* CM</t>
  </si>
  <si>
    <t>MUDA DE ARVORE ORNAMENTAL, OITI/AROEIRA SALSA/ANGICO/IPE/JACARANDA OU EQUIVALENTE  DA REGIAO, H= *1* M</t>
  </si>
  <si>
    <t>MUDA DE ARVORE ORNAMENTAL, OITI/AROEIRA SALSA/ANGICO/IPE/JACARANDA OU EQUIVALENTE  DA REGIAO, H= *2* 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</si>
  <si>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</si>
  <si>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</si>
  <si>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</si>
  <si>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</si>
  <si>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</si>
  <si>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</si>
  <si>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</si>
  <si>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</si>
  <si>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</si>
  <si>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</si>
  <si>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</si>
  <si>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</si>
  <si>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</si>
  <si>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</si>
  <si>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LUBRIFICANTE PARA MOTORES DE EQUIPAMENTOS PESADOS (CAMINHOES, TRATORES, RETROS E ETC)</t>
  </si>
  <si>
    <t>OLHO MAGICO / VISOR PARA PORTA DE *25 A 46* MM DE ESPESSURA, ANGULO DE VISAO APROXIMADO DE 200 GRAUS, LATAO CROMADO, COM FECHO JANELA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</si>
  <si>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</si>
  <si>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</si>
  <si>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</si>
  <si>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</si>
  <si>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</si>
  <si>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</si>
  <si>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</si>
  <si>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</si>
  <si>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</si>
  <si>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</si>
  <si>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</si>
  <si>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</si>
  <si>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</si>
  <si>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</si>
  <si>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</si>
  <si>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</si>
  <si>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</si>
  <si>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</si>
  <si>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</si>
  <si>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</si>
  <si>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</si>
  <si>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</si>
  <si>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</si>
  <si>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</si>
  <si>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</si>
  <si>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</si>
  <si>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</si>
  <si>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</si>
  <si>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</si>
  <si>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</si>
  <si>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</si>
  <si>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</si>
  <si>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</si>
  <si>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</si>
  <si>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</si>
  <si>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</si>
  <si>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</si>
  <si>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</si>
  <si>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</si>
  <si>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</si>
  <si>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</si>
  <si>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12", COM PORCA E ARRUELA LISA MEDIA</t>
  </si>
  <si>
    <t>PARAFUSO FRANCES ZINCADO, DIAMETRO 1/2", COMPRIMENTO 15", COM PORCA E ARRUELA LISA MEDIA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</si>
  <si>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</si>
  <si>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</si>
  <si>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</si>
  <si>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</si>
  <si>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</si>
  <si>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</si>
  <si>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</si>
  <si>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</si>
  <si>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</si>
  <si>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</si>
  <si>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</si>
  <si>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</si>
  <si>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</si>
  <si>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</si>
  <si>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</si>
  <si>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</si>
  <si>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</si>
  <si>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</si>
  <si>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</si>
  <si>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</si>
  <si>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</si>
  <si>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</si>
  <si>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</si>
  <si>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</si>
  <si>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</si>
  <si>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</si>
  <si>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</si>
  <si>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</si>
  <si>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</si>
  <si>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</si>
  <si>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</si>
  <si>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</si>
  <si>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LUBRIFICANTE PARA TUBOS E CONEXOES COM JUNTA ELASTICA (USO EM PVC, ACO, POLIETILENO E OUTROS) ( DE *400* G)</t>
  </si>
  <si>
    <t>PASTA LUBRIFICANTE PARA TUBOS E CONEXOES COM JUNTA ELASTICA (USO EM PVC, ACO, POLIETILENO E OUTROS) (POTE DE 3.500* G)</t>
  </si>
  <si>
    <t>PASTILHA CERAMICA/PORCELANA, REVEST INT/EXT E  PISCINA, CORES BRANCA OU FRIAS, *2,5 X 2,5*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</si>
  <si>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</si>
  <si>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</si>
  <si>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</si>
  <si>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</si>
  <si>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PECA DE MADEIRA APARELHADA *7,5 X 7,5* CM (3 X 3 ") MACARANDUBA, ANGELIM OU EQUIVALENTE DA REGIAO</t>
  </si>
  <si>
    <t>PECA DE MADEIRA NAO APARELHADA *7,5 X 7,5* CM (3 X 3 ") MACARANDUBA, ANGELIM OU EQUIVALENTE DA REGIAO</t>
  </si>
  <si>
    <t>PEDRA BRITADA N. 0, OU PEDRISCO (4,8 A 9,5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</si>
  <si>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</si>
  <si>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</si>
  <si>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</si>
  <si>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</si>
  <si>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</si>
  <si>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</si>
  <si>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</si>
  <si>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</si>
  <si>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PEITORIL EM MARMORE, POLIDO, BRANCO COMUM, L= *15* CM, E=  *2,0* CM, COM PINGADEIRA</t>
  </si>
  <si>
    <t>PEITORIL/ SOLEIRA EM MARMORE, POLIDO, BRANCO COMUM, L= *25* CM, E=  *3* CM, CORTE RETO</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</si>
  <si>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</si>
  <si>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</si>
  <si>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</si>
  <si>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</si>
  <si>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</si>
  <si>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</si>
  <si>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</si>
  <si>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</si>
  <si>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</si>
  <si>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</si>
  <si>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</si>
  <si>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</si>
  <si>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PERFIL CANALETA, FORMATO C, EM ACO ZINCADO, PARA ESTRUTURA FORRO DRYWALL, E = 0,5 MM, *46 X 18* (L X H), COMPRIMENTO 3 M</t>
  </si>
  <si>
    <t>PERFIL CANTONEIRA L, PERFURADA, EM ACO, 23 X 23 MM, E = 0,5 MM, PARA ESTRUTURA DRYWALL</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</si>
  <si>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</si>
  <si>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</si>
  <si>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</si>
  <si>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</si>
  <si>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</si>
  <si>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</si>
  <si>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</si>
  <si>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</si>
  <si>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</si>
  <si>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</si>
  <si>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</si>
  <si>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</si>
  <si>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</si>
  <si>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</si>
  <si>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</si>
  <si>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</si>
  <si>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</si>
  <si>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</si>
  <si>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</si>
  <si>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</si>
  <si>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</si>
  <si>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</si>
  <si>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</si>
  <si>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</si>
  <si>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</si>
  <si>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</si>
  <si>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</si>
  <si>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</si>
  <si>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PINGADEIRA PLASTICA PARA TELHA DE FIBROCIMENTO CANALETE 49/KALHETA OU CANALETE 90/KALHETAO</t>
  </si>
  <si>
    <t>PINO DE ACO COM ARRUELA CONICA, DIAMETRO ARRUELA = *23* MM E COMP HASTE = *27* MM (ACAO INDIRETA)</t>
  </si>
  <si>
    <t>PINO DE ACO COM ROSCA 1/4 ", COMPRIMENTO DA HASTE = 30 MM E ROSCA = 20 MM (ACAO DIRETA)</t>
  </si>
  <si>
    <t>PINO ROSCA EXTERNA, EM ACO GALVANIZADO, PARA ISOLADOR DE 15KV, DIAMETRO 25 MM, COMPRIMENTO *290* MM</t>
  </si>
  <si>
    <t>PINO ROSCA EXTERNA, EM ACO GALVANIZADO, PARA ISOLADOR DE 25KV, DIAMETRO 35MM, COMPRIMENTO *320* MM</t>
  </si>
  <si>
    <t>PISO DE BORRACHA ESPORTIVO EM PLACAS 50 X 50 CM, E = 15 MM, PARA ARGAMASSA, PRETO</t>
  </si>
  <si>
    <t>PISO DE BORRACHA FRISADO OU PASTILHADO, PRETO, EM PLACAS 50 X 50 CM, E = 7 MM, PARA ARGAMASSA</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</si>
  <si>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</si>
  <si>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</si>
  <si>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</si>
  <si>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</si>
  <si>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</si>
  <si>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</si>
  <si>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</si>
  <si>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</si>
  <si>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</si>
  <si>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</si>
  <si>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INDUSTRIAL EM CONCRETO ARMADO DE ACABAMENTO POLIDO, ESPESSURA 12 CM (CIMENTO QUEIMADO) (INCLUSO EXECUCAO)</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</si>
  <si>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</si>
  <si>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</si>
  <si>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</si>
  <si>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</si>
  <si>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</si>
  <si>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</si>
  <si>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</si>
  <si>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</si>
  <si>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</si>
  <si>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</si>
  <si>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</si>
  <si>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</si>
  <si>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</si>
  <si>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</si>
  <si>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</si>
  <si>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</si>
  <si>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</si>
  <si>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</si>
  <si>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</si>
  <si>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</si>
  <si>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</si>
  <si>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</si>
  <si>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ORIENTATIVA SOBRE EXERCÍCIOS, 2,00M X 1,00M, EM TUBO DE ACO CARBONO, PINTURA NO PROCESSO ELETROSTATICO - PARA ACADEMIA AO AR LIVRE / ACADEMIA DA TERCEIRA IDADE - ATI</t>
  </si>
  <si>
    <t>PLACA VINILICA SEMIFLEXIVEL PARA REVESTIMENTO DE PISOS E PAREDES, E = 2 MM (SEM COLOCACAO)</t>
  </si>
  <si>
    <t>PLACA/PISO DE CONCRETO POROSO/ PAVIMENTO PERMEAVEL/BLOCO DRENANTE DE CONCRETO, 40 CM X 40 CM, E = 6 CM, COR NATURAL</t>
  </si>
  <si>
    <t>POLIDORA DE PISO (POLITRIZ) ELETRICA, MOTOR MONOFASICO DE 4 HP, PESO DE 100 KG, DIAMETRO DO TRABALHO DE 450 MM</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</si>
  <si>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</si>
  <si>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</si>
  <si>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</si>
  <si>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PONTALETE DE MADEIRA NAO APARELHADA *7,5 X 7,5* CM (3 X 3 ") PINUS, MISTA OU EQUIVALENTE DA REGIAO</t>
  </si>
  <si>
    <t>PONTEIRO PARA MARTELO ROMPEDOR, DIAMETRO = *28* MM, COMPRIMENTO = *520* MM, ENCAIXE SEXTAVADO</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</si>
  <si>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</si>
  <si>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</si>
  <si>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</si>
  <si>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</si>
  <si>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</si>
  <si>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</si>
  <si>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</si>
  <si>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</si>
  <si>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</si>
  <si>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</si>
  <si>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</si>
  <si>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</si>
  <si>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</si>
  <si>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</si>
  <si>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</si>
  <si>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</si>
  <si>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</si>
  <si>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</si>
  <si>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</si>
  <si>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</si>
  <si>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</si>
  <si>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</si>
  <si>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</si>
  <si>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</si>
  <si>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</si>
  <si>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</si>
  <si>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</si>
  <si>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</si>
  <si>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</si>
  <si>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</si>
  <si>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</si>
  <si>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</si>
  <si>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</si>
  <si>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</si>
  <si>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</si>
  <si>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</si>
  <si>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</si>
  <si>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GRADE DE ENROLAR MANUAL COMPLETA, PERFIL TUBULAR TIJOLINHO 3/4 ", EM ACO GALVANIZADO NATURAL (SEM INSTALACAO)</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</si>
  <si>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</si>
  <si>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</si>
  <si>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</si>
  <si>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</si>
  <si>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</si>
  <si>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</si>
  <si>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</si>
  <si>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</si>
  <si>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</si>
  <si>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</si>
  <si>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</si>
  <si>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</si>
  <si>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</si>
  <si>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</si>
  <si>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</si>
  <si>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</si>
  <si>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</si>
  <si>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</si>
  <si>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</si>
  <si>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</si>
  <si>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</si>
  <si>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</si>
  <si>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</si>
  <si>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</si>
  <si>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PRESSAO DE PERNAS TRIPLO, EM TUBO DE ACO CARBONO, PINTURA NO PROCESSO ELETROSTATICO - EQUIPAMENTO DE GINASTICA PARA ACADEMIA AO AR LIVRE / ACADEMIA DA TERCEIRA IDADE - ATI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</si>
  <si>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</si>
  <si>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</si>
  <si>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</si>
  <si>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</si>
  <si>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</si>
  <si>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PROTETOR AUDITIVO TIPO CONCHA COM ABAFADOR DE RUIDOS, ATENUACAO ACIMA DE 22 DB</t>
  </si>
  <si>
    <t>PROTETOR AUDITIVO TIPO PLUG DE INSERCAO COM CORDAO, ATENUACAO SUPERIOR A 15 DB</t>
  </si>
  <si>
    <t>PROTETOR/PONTEIRA PLASTICA PARA PONTA DE VERGALHAO DE ATE 1", TIPO PROTETOR DE ESPERA</t>
  </si>
  <si>
    <t>PULSADOR CAMPAINHA 10A, 250V, CONJUNTO MONTADO PARA EMBUTIR 4" X 2" (PLACA + SUPORTE +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</si>
  <si>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</si>
  <si>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</si>
  <si>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</si>
  <si>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</si>
  <si>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</si>
  <si>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</si>
  <si>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</si>
  <si>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</si>
  <si>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</si>
  <si>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</si>
  <si>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</si>
  <si>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</si>
  <si>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</si>
  <si>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</si>
  <si>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</si>
  <si>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</si>
  <si>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</si>
  <si>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</si>
  <si>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</si>
  <si>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</si>
  <si>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</si>
  <si>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</si>
  <si>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</si>
  <si>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</si>
  <si>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</si>
  <si>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</si>
  <si>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</si>
  <si>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</si>
  <si>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</si>
  <si>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</si>
  <si>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</si>
  <si>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</si>
  <si>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</si>
  <si>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</si>
  <si>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</si>
  <si>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REATOR INTERNO/INTEGRADO PARA LAMPADA VAPOR METALICO 400 W, ALTO FATOR DE POTENCIA</t>
  </si>
  <si>
    <t>RECICLADORA DE ASFALTO A FRIO SOBRE RODAS, LARG. FRESAGEM 2,00 M, POT. 315 KW/422 HP</t>
  </si>
  <si>
    <t>REDUCAO FIXA TIPO STORZ, ENGATE RAPIDO 2.1/2" X 1.1/2", EM LATAO, PARA INSTALACAO PREDIAL COMBATE A INCENDIO PREDIAL</t>
  </si>
  <si>
    <t>REFLETOR REDONDO EM ALUMINIO ANODIZADO PARA LAMPADA VAPOR DE MERCURIO/SODIO, CORPO EM ALUMINIO COM PINTURA EPOXI, PARA LAMPADA E-27 DE 300 W, COM SUPORTE REDONDO E ALCA REGULAVEL PARA FIXACAO.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</si>
  <si>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</si>
  <si>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</si>
  <si>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</si>
  <si>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</si>
  <si>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</si>
  <si>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</si>
  <si>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</si>
  <si>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</si>
  <si>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</si>
  <si>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</si>
  <si>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</si>
  <si>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VALVULA GLOBO ANGULAR EM LATAO, PARA HIDRANTES EM INSTALACAO PREDIAL DE INCENDIO, 45 GRAUS, DIAMETRO DE 2 1/2", COM VOLANTE, CLASSE DE PRESSAO DE ATE 200 PSI</t>
  </si>
  <si>
    <t>REGISTRO PRESSAO COM ACABAMENTO E CANOPLA CROMADA, SIMPLES, BITOLA 1/2 " (REF 1416)</t>
  </si>
  <si>
    <t>REGISTRO PRESSAO COM ACABAMENTO E CANOPLA CROMADA, SIMPLES, BITOLA 3/4 " (REF 1416)</t>
  </si>
  <si>
    <t>REGUA VIBRADORA DUPLA PARA CONCRETO A GASOLINA 5,5 HP, PESO DE 60 KG, COMPRIMENTO 4 M</t>
  </si>
  <si>
    <t>REGUA VIBRATORIA DE CONCRETO TRELICADA, EQUIPADA COM MOTOR A GASOLINA DE 9 HP</t>
  </si>
  <si>
    <t>REJEITO DE MINERIO DE FERRO PARA PAVIMENTACAO (POSTO PEDREIRA/FORNECEDOR, SEM FRETE)</t>
  </si>
  <si>
    <t>RELE TERMICO BIMETAL PARA USO EM MOTORES TRIFASICOS, TENSAO 380 V, POTENCIA ATE 15 CV, CORRENTE NOMINAL MAXIMA 22 A</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</si>
  <si>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</si>
  <si>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</si>
  <si>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</si>
  <si>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</si>
  <si>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</si>
  <si>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</si>
  <si>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</si>
  <si>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</si>
  <si>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</si>
  <si>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</si>
  <si>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RODAPE DE MADEIRA MACICA CUMARU/IPE CHAMPANHE OU EQUIVALENTE DA REGIAO, *1,5 X 7 CM</t>
  </si>
  <si>
    <t>RODAPE OU RODABANCADA EM GRANITO, POLIDO, TIPO ANDORINHA/ QUARTZ/ CASTELO/ CORUMBA OU OUTROS EQUIVALENTES DA REGIAO, H= 10 CM, E=  *2,0* CM</t>
  </si>
  <si>
    <t>RODIZIO PARA TRILHO (TIPO NAPOLEAO),  EM LATAO, COM ROLAMENTO EM ACO, 6 MM, PARA JANELA DE CORRER</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</si>
  <si>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</si>
  <si>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</si>
  <si>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</si>
  <si>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</si>
  <si>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</si>
  <si>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</si>
  <si>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</si>
  <si>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</si>
  <si>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</si>
  <si>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</si>
  <si>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</si>
  <si>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</si>
  <si>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</si>
  <si>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</si>
  <si>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</si>
  <si>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</si>
  <si>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</si>
  <si>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PARA TELHA ESTRUTURAL DE FIBROCIMENTO 2 ABAS, COMPRIMENTO DE 1031 MM (SEM AMIANTO)</t>
  </si>
  <si>
    <t>RUFO PARA TELHA ONDULADA DE FIBROCIMENTO, E = 6 MM, ABA *260* MM, COMPRIMENTO 1100 MM (SEM AMIANTO)</t>
  </si>
  <si>
    <t>SABONETEIRA PLASTICA TIPO DISPENSER PARA SABONETE LIQUIDO COM RESERVATORIO 800 A 1500 ML</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</si>
  <si>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</si>
  <si>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</si>
  <si>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</si>
  <si>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</si>
  <si>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</si>
  <si>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</si>
  <si>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SEIXO ROLADO PARA APLICACAO EM CONCRETO (POSTO PEDREIRA/FORNECEDOR, SEM FRETE)</t>
  </si>
  <si>
    <t>SELANTE ACRILICO PARA TRATAMENTO / ACABAMENTO SUPERFICIAL DE CONCRETO ESTAMPADO, APARENTE, PEDRAS E OUTROS</t>
  </si>
  <si>
    <t>SELANTE ELASTICO MONOCOMPONENTE A BASE DE POLIURETANO (PU) PARA JUNTAS DIVERSAS</t>
  </si>
  <si>
    <t xml:space="preserve">310ML </t>
  </si>
  <si>
    <t>SELANTE MONOCOMPONENTE A BASE DE SILICONE DE BAIXO MODULO, PARA JUNTAS DE PAVIMENTACAO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</si>
  <si>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</si>
  <si>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</si>
  <si>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</si>
  <si>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</si>
  <si>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</si>
  <si>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</si>
  <si>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</si>
  <si>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</si>
  <si>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</si>
  <si>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</si>
  <si>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</si>
  <si>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</si>
  <si>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</si>
  <si>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</si>
  <si>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</si>
  <si>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</si>
  <si>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</si>
  <si>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</si>
  <si>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</si>
  <si>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</si>
  <si>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ESTANHO/COBRE PARA CONEXOES DE COBRE, FIO 2,5 MM, CARRETEL 500 GR (SEM CHUMBO)</t>
  </si>
  <si>
    <t>SOLEIRA EM GRANITO, POLIDO, TIPO ANDORINHA/ QUARTZ/ CASTELO/ CORUMBA OU OUTROS EQUIVALENTES DA REGIAO, L= *15* CM, E=  *2,0* CM</t>
  </si>
  <si>
    <t>SOLEIRA/ PEITORIL EM MARMORE, POLIDO, BRANCO COMUM, L= *15* CM, E=  *2* CM,  CORTE RETO</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</si>
  <si>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</si>
  <si>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</si>
  <si>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</si>
  <si>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</si>
  <si>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</si>
  <si>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</si>
  <si>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</si>
  <si>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</si>
  <si>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</si>
  <si>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</si>
  <si>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</si>
  <si>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ISOLADOR REFORCADO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</si>
  <si>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</si>
  <si>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</si>
  <si>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</si>
  <si>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</si>
  <si>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</si>
  <si>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</si>
  <si>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</si>
  <si>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</si>
  <si>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</si>
  <si>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</si>
  <si>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</si>
  <si>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</si>
  <si>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</si>
  <si>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</si>
  <si>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</si>
  <si>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</si>
  <si>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</si>
  <si>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</si>
  <si>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</si>
  <si>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</si>
  <si>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</si>
  <si>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</si>
  <si>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</si>
  <si>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</si>
  <si>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</si>
  <si>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</si>
  <si>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</si>
  <si>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</si>
  <si>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</si>
  <si>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</si>
  <si>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</si>
  <si>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</si>
  <si>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</si>
  <si>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</si>
  <si>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</si>
  <si>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</si>
  <si>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</si>
  <si>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</si>
  <si>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</si>
  <si>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PARA TELHA ESTRUTURAL DE FIBROCIMENTO 1 ABA, DE 370 X 155 X 76 MM (SEM AMIANTO)</t>
  </si>
  <si>
    <t>TAMPAO PARA TELHA ESTRUTURAL DE FIBROCIMENTO 2 ABAS, DE 787 X 215 X 60 MM (SEM AMIANTO)</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</si>
  <si>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</si>
  <si>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</si>
  <si>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</si>
  <si>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</si>
  <si>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</si>
  <si>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SIMPLES EM MARMORE SINTETICO DE FIXAR NA PAREDE, CAPACIDADE *22* L, *60 X 46* CM</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</si>
  <si>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</si>
  <si>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</si>
  <si>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</si>
  <si>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</si>
  <si>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</si>
  <si>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</si>
  <si>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</si>
  <si>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</si>
  <si>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</si>
  <si>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</si>
  <si>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</si>
  <si>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</si>
  <si>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</si>
  <si>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</si>
  <si>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</si>
  <si>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</si>
  <si>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</si>
  <si>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</si>
  <si>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</si>
  <si>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</si>
  <si>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</si>
  <si>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</si>
  <si>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</si>
  <si>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</si>
  <si>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DUPLA CURVA BRONZE/LATAO (REF 764) SEM ANEL DE SOLDA, ROSCA F X BOLSA X ROSCA F, 1/2" X 15 X 1/2"</t>
  </si>
  <si>
    <t>TE DUPLA CURVA BRONZE/LATAO (REF 764) SEM ANEL DE SOLDA, ROSCA F X BOLSA X ROSCA F, 3/4" X 22 X 3/4"</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</si>
  <si>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</si>
  <si>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</si>
  <si>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</si>
  <si>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NORMAL, PPR, SOLDAVEL, 90 GRAUS, DN 110 X 110 X 110 MM, PARA AGUA QUENTE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</si>
  <si>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</si>
  <si>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</si>
  <si>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</si>
  <si>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</si>
  <si>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</si>
  <si>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</si>
  <si>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</si>
  <si>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</si>
  <si>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</si>
  <si>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</si>
  <si>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</si>
  <si>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</si>
  <si>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</si>
  <si>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</si>
  <si>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</si>
  <si>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</si>
  <si>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</si>
  <si>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</si>
  <si>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</si>
  <si>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</si>
  <si>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</si>
  <si>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</si>
  <si>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</si>
  <si>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</si>
  <si>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</si>
  <si>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</si>
  <si>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</si>
  <si>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</si>
  <si>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</si>
  <si>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</si>
  <si>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</si>
  <si>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</si>
  <si>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</si>
  <si>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</si>
  <si>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</si>
  <si>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</si>
  <si>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</si>
  <si>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</si>
  <si>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</si>
  <si>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</si>
  <si>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</si>
  <si>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</si>
  <si>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</si>
  <si>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</si>
  <si>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</si>
  <si>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</si>
  <si>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</si>
  <si>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</si>
  <si>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</si>
  <si>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</si>
  <si>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EM MALHA HEXAGONAL DE DUPLA TORCAO 8 X 10 CM (ZN/AL REVESTIDO COM POLIMERO), FIO 2,7 MM, COM GEOMANTA OU BIOMANTA, DIMENSOES 4,0 X 2,0 X 0,6 M, COM INCLINACAO DE 70 GRAUS, PARA SOLO REFORCADO</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</si>
  <si>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</si>
  <si>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</si>
  <si>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</si>
  <si>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</si>
  <si>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</si>
  <si>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</si>
  <si>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</si>
  <si>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</si>
  <si>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</si>
  <si>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</si>
  <si>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</si>
  <si>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</si>
  <si>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</si>
  <si>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</si>
  <si>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</si>
  <si>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</si>
  <si>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</si>
  <si>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</si>
  <si>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</si>
  <si>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</si>
  <si>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</si>
  <si>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</si>
  <si>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</si>
  <si>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</si>
  <si>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</si>
  <si>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</si>
  <si>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</si>
  <si>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METALICO A PRESSAO PARA 1 CABO DE 150 A 185 MM2, COM 2 FUROS PARA FIXACAO</t>
  </si>
  <si>
    <t>TERMINAL METALICO A PRESSAO PARA 1 CABO DE 16 A 25 MM2, COM 2 FUROS PARA FIXACAO</t>
  </si>
  <si>
    <t>TERMINAL METALICO A PRESSAO PARA 1 CABO DE 25 A 35 MM2, COM 2 FUROS PARA FIXACAO</t>
  </si>
  <si>
    <t>TERMINAL METALICO A PRESSAO PARA 1 CABO DE 50 A 70 MM2, COM 2 FUROS PARA FIXACAO</t>
  </si>
  <si>
    <t>TERMINAL METALICO A PRESSAO PARA 1 CABO DE 95 A 120 MM2, COM 2 FUROS PARA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</si>
  <si>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</si>
  <si>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</si>
  <si>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</si>
  <si>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</si>
  <si>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</si>
  <si>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</si>
  <si>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</si>
  <si>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ASFALTICA IMPERMEABILIZANTE DILUIDA EM SOLVENTE, PARA MATERIAIS CIMENTICIOS, METAL E MADEIRA</t>
  </si>
  <si>
    <t>TIRANTE COM ELO, EM ARAME GALVANIZADO RIGIDO, NUMERO 10, COMPRIMENTO 2000 MM, PARA PENDURAL DE FORRO REMOVIVEL</t>
  </si>
  <si>
    <t>TIRANTE EM FERRO GALVANIZADO PARA CONTRAVENTAMENTO DE TELHA CANALETE 90, 1/4 " X 400 MM</t>
  </si>
  <si>
    <t>TOMADA PARA ANTENA DE TV, CABO COAXIAL DE 9 MM, CONJUNTO MONTADO PARA EMBUTIR 4" X 2" (PLACA + SUPORTE + MODULO)</t>
  </si>
  <si>
    <t>TOMADA RJ11, 2 FIOS, CONJUNTO MONTADO PARA EMBUTIR 4" X 2" (PLACA + SUPORTE + MODULO)</t>
  </si>
  <si>
    <t>TOMADA RJ45, 8 FIOS, CAT 5E, CONJUNTO MONTADO PARA EMBUTIR 4" X 2" (PLACA + SUPORTE + MODULO)</t>
  </si>
  <si>
    <t>TOMADA 2P+T 10A, 250V, CONJUNTO MONTADO PARA EMBUTIR 4" X 2" (PLACA + SUPORTE + MODULO)</t>
  </si>
  <si>
    <t>TOMADA 2P+T 20A 250V, CONJUNTO MONTADO PARA EMBUTIR 4" X 2" (PLACA + SUPORTE + MODULO)</t>
  </si>
  <si>
    <t>TOMADAS (2 MODULOS) 2P+T 10A, 250V, CONJUNTO MONTADO PARA EMBUTIR 4" X 2" (PLACA + SUPORTE + MODULOS)</t>
  </si>
  <si>
    <t>TORNEIRA CROMADA CURTA SEM BICO PARA TANQUE, PADRAO POPULAR, 1/2 " OU 3/4 " (REF 1140)</t>
  </si>
  <si>
    <t>TORNEIRA CROMADA DE MESA PARA COZINHA BICA MOVEL COM AREJADOR 1/2 " OU 3/4 " (REF 1167)</t>
  </si>
  <si>
    <t>TORNEIRA CROMADA DE MESA PARA LAVATORIO, PADRAO POPULAR, 1/2 " OU 3/4 " (REF 1193)</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</si>
  <si>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</si>
  <si>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</si>
  <si>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</si>
  <si>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</si>
  <si>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</si>
  <si>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</si>
  <si>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</si>
  <si>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</si>
  <si>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</si>
  <si>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</si>
  <si>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</si>
  <si>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</si>
  <si>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</si>
  <si>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</si>
  <si>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</si>
  <si>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</si>
  <si>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</si>
  <si>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</si>
  <si>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</si>
  <si>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</si>
  <si>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</si>
  <si>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</si>
  <si>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</si>
  <si>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</si>
  <si>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</si>
  <si>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</si>
  <si>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</si>
  <si>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</si>
  <si>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</si>
  <si>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</si>
  <si>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</si>
  <si>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</si>
  <si>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</si>
  <si>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</si>
  <si>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</si>
  <si>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</si>
  <si>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</si>
  <si>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</si>
  <si>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</si>
  <si>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</si>
  <si>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TRAVA-QUEDAS EM ACO PARA CORDA DE 12 MM, EXTENSOR DE 25 X 300 MM, COM MOSQUETAO TIPO GANCHO TRAVA DUPLA</t>
  </si>
  <si>
    <t>TRELICA NERVURADA (ESPACADOR), ALTURA = 120,0 MM, DIAMETRO DOS BANZOS INFERIORES E SUPERIOR = 6,0 MM, DIAMETRO DA DIAGONAL = 4,2 MM</t>
  </si>
  <si>
    <t>TRILHO EM ALUMINIO "U", COM ABAULADO PARA ROLDANA DE PORTA DE CORRER, *40 X 40* MM</t>
  </si>
  <si>
    <t>TRINCO / FECHO TIPO AVIAO, EM ZAMAC CROMADO, *60* MM, PARA JANELAS - INCLUI PARAFUSOS</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</si>
  <si>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</si>
  <si>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</si>
  <si>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</si>
  <si>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</si>
  <si>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</si>
  <si>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</si>
  <si>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</si>
  <si>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</si>
  <si>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</si>
  <si>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</si>
  <si>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</si>
  <si>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</si>
  <si>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</si>
  <si>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</si>
  <si>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</si>
  <si>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</si>
  <si>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</si>
  <si>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</si>
  <si>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</si>
  <si>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</si>
  <si>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</si>
  <si>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</si>
  <si>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</si>
  <si>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</si>
  <si>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</si>
  <si>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</si>
  <si>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</si>
  <si>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</si>
  <si>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</si>
  <si>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</si>
  <si>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</si>
  <si>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</si>
  <si>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</si>
  <si>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</si>
  <si>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</si>
  <si>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</si>
  <si>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</si>
  <si>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</si>
  <si>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</si>
  <si>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</si>
  <si>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</si>
  <si>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</si>
  <si>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</si>
  <si>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</si>
  <si>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</si>
  <si>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</si>
  <si>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</si>
  <si>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</si>
  <si>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</si>
  <si>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</si>
  <si>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</si>
  <si>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</si>
  <si>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</si>
  <si>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</si>
  <si>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</si>
  <si>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</si>
  <si>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</si>
  <si>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</si>
  <si>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</si>
  <si>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</si>
  <si>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</si>
  <si>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</si>
  <si>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</si>
  <si>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</si>
  <si>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</si>
  <si>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</si>
  <si>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</si>
  <si>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</si>
  <si>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</si>
  <si>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</si>
  <si>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</si>
  <si>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</si>
  <si>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</si>
  <si>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</si>
  <si>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</si>
  <si>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</si>
  <si>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</si>
  <si>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</si>
  <si>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</si>
  <si>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</si>
  <si>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</si>
  <si>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</si>
  <si>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</si>
  <si>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</si>
  <si>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</si>
  <si>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</si>
  <si>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</si>
  <si>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</si>
  <si>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</si>
  <si>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</si>
  <si>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</si>
  <si>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</si>
  <si>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</si>
  <si>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</si>
  <si>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</si>
  <si>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</si>
  <si>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</si>
  <si>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</si>
  <si>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</si>
  <si>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</si>
  <si>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</si>
  <si>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</si>
  <si>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</si>
  <si>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</si>
  <si>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</si>
  <si>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</si>
  <si>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</si>
  <si>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</si>
  <si>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</si>
  <si>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</si>
  <si>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</si>
  <si>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</si>
  <si>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</si>
  <si>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</si>
  <si>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</si>
  <si>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</si>
  <si>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</si>
  <si>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</si>
  <si>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</si>
  <si>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</si>
  <si>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</si>
  <si>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</si>
  <si>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</si>
  <si>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</si>
  <si>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</si>
  <si>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</si>
  <si>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</si>
  <si>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</si>
  <si>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</si>
  <si>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</si>
  <si>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</si>
  <si>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</si>
  <si>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</si>
  <si>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</si>
  <si>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</si>
  <si>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</si>
  <si>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</si>
  <si>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</si>
  <si>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</si>
  <si>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</si>
  <si>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</si>
  <si>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</si>
  <si>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</si>
  <si>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</si>
  <si>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</si>
  <si>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</si>
  <si>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</si>
  <si>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</si>
  <si>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</si>
  <si>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</si>
  <si>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</si>
  <si>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</si>
  <si>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</si>
  <si>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</si>
  <si>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</si>
  <si>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</si>
  <si>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</si>
  <si>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</si>
  <si>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</si>
  <si>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</si>
  <si>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</si>
  <si>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</si>
  <si>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FLEXIVEL, CORRUGADO, PERFURADO, DN 110 MM, PARA DRENAGEM, SISTEMA IRRIGACAO</t>
  </si>
  <si>
    <t>TUBO PVC, FLEXIVEL, CORRUGADO, PERFURADO, DN 65 MM, PARA DRENAGEM, SISTEMA IRRIGACAO</t>
  </si>
  <si>
    <t>TUBO PVC, RIGIDO, CORRUGADO, PERFURADO, DN 150 MM, PARA DRENAGEM, SISTEMA IRRIGACAO</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</si>
  <si>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</si>
  <si>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</si>
  <si>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</si>
  <si>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</si>
  <si>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TIPO STORZ, COM EMPATACAO INTERNA TIPO ANEL DE EXPANSAO, ENGATE RAPIDO 1 1/2", PARA MANGUEIRA DE COMBATE A INCENDIO PREDIAL</t>
  </si>
  <si>
    <t>UNIAO TIPO STORZ, COM EMPATACAO INTERNA TIPO ANEL DE EXPANSAO, ENGATE RAPIDO 2 1/2", PARA MANGUEIRA DE COMBATE A INCENDIO PREDIAL</t>
  </si>
  <si>
    <t>USINA DE ASFALTO A QUENTE, FIXA, TIPO CONTRA FLUXO, CAPACIDADE DE 100 A 140 T/H, POTENCIA DE 280 KW, COM MISTURADOR EXTERNO ROTATIVO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</si>
  <si>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</si>
  <si>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</si>
  <si>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</si>
  <si>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</si>
  <si>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</si>
  <si>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</si>
  <si>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</si>
  <si>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</si>
  <si>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</si>
  <si>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</si>
  <si>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</si>
  <si>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</si>
  <si>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</si>
  <si>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</si>
  <si>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</si>
  <si>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</si>
  <si>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</si>
  <si>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</si>
  <si>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</si>
  <si>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</si>
  <si>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</si>
  <si>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</si>
  <si>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</si>
  <si>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</si>
  <si>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</si>
  <si>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</si>
  <si>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</si>
  <si>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</si>
  <si>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</si>
  <si>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</si>
  <si>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PLASTICO BRANCO PARA TANQUE OU LAVATORIO 1 ", SEM UNHO E SEM LADRAO</t>
  </si>
  <si>
    <t>VALVULA EM PLASTICO CROMADO TIPO AMERICANA PARA PIA DE COZINHA 3.1/2 " X 1.1/2 ", SEM ADAPTADOR</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</si>
  <si>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</si>
  <si>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</si>
  <si>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</si>
  <si>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</si>
  <si>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VASSOURA MECANICA REBOCAVEL COM ESCOVA CILINDRICA LARGURA UTIL DE VARRIMENTO = 2,44M</t>
  </si>
  <si>
    <t>VEDACAO DE CALHA, EM BORRACHA COR PRETA, MEDIDA ENTRE 119 E 170 MM, PARA DRENAGEM PLUVIAL PREDIAL</t>
  </si>
  <si>
    <t>VERNIZ POLIURETANO BRILHANTE PARA MADEIRA, COM FILTRO SOLAR, USO INTERNO E EXTERNO</t>
  </si>
  <si>
    <t>VERNIZ SINTETICO BRILHANTE PARA MADEIRA, COM FILTRO SOLAR, USO INTERNO E EXTERNO (BASE SOLVENTE)</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</si>
  <si>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</si>
  <si>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</si>
  <si>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</si>
  <si>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</si>
  <si>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</si>
  <si>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</si>
  <si>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</si>
  <si>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</si>
  <si>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</si>
  <si>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</si>
  <si>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</si>
  <si>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</si>
  <si>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TEMPERADO INCOLOR PARA PORTA DE ABRIR, E = 10 MM (SEM FERRAGENS E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</si>
  <si>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</si>
  <si>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</si>
  <si>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</si>
  <si>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</si>
  <si>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</si>
  <si>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</si>
  <si>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</si>
  <si>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</si>
  <si>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NOTURNO, HORA EFETIVAMENTE TRABALHADA DE 22 H AS 5 H (COM ADICIONAL NOTURNO)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</si>
  <si>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</si>
  <si>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</si>
  <si>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</si>
  <si>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</si>
  <si>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</si>
  <si>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</si>
  <si>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</si>
  <si>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</si>
  <si>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</si>
  <si>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</si>
  <si>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</si>
  <si>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</si>
  <si>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</si>
  <si>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</si>
  <si>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</si>
  <si>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</si>
  <si>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</si>
  <si>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</si>
  <si>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</si>
  <si>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</si>
  <si>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</si>
  <si>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</si>
  <si>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</si>
  <si>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</si>
  <si>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</si>
  <si>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</si>
  <si>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</si>
  <si>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</si>
  <si>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</si>
  <si>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</si>
  <si>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</si>
  <si>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</si>
  <si>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</si>
  <si>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</si>
  <si>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</si>
  <si>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</si>
  <si>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</si>
  <si>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</si>
  <si>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</si>
  <si>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</si>
  <si>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</si>
  <si>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</si>
  <si>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</si>
  <si>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</si>
  <si>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</si>
  <si>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</si>
  <si>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</si>
  <si>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</si>
  <si>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</si>
  <si>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</si>
  <si>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</si>
  <si>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</si>
  <si>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</si>
  <si>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</si>
  <si>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</si>
  <si>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</si>
  <si>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</si>
  <si>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</si>
  <si>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</si>
  <si>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</si>
  <si>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</si>
  <si>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</si>
  <si>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</si>
  <si>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</si>
  <si>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</si>
  <si>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</si>
  <si>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</si>
  <si>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</si>
  <si>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</si>
  <si>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</si>
  <si>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</si>
  <si>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</si>
  <si>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</si>
  <si>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</si>
  <si>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</si>
  <si>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</si>
  <si>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</si>
  <si>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</si>
  <si>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</si>
  <si>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</si>
  <si>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</si>
  <si>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</si>
  <si>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</si>
  <si>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</si>
  <si>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</si>
  <si>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</si>
  <si>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</si>
  <si>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</si>
  <si>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</si>
  <si>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</si>
  <si>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</si>
  <si>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</si>
  <si>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</si>
  <si>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</si>
  <si>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</si>
  <si>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</si>
  <si>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</si>
  <si>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</si>
  <si>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</si>
  <si>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</si>
  <si>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</si>
  <si>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</si>
  <si>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</si>
  <si>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</si>
  <si>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</si>
  <si>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</si>
  <si>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</si>
  <si>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</si>
  <si>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</si>
  <si>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</si>
  <si>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</si>
  <si>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</si>
  <si>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</si>
  <si>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</si>
  <si>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</si>
  <si>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</si>
  <si>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</si>
  <si>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</si>
  <si>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</si>
  <si>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</si>
  <si>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</si>
  <si>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</si>
  <si>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</si>
  <si>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</si>
  <si>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</si>
  <si>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</si>
  <si>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</si>
  <si>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</si>
  <si>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</si>
  <si>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</si>
  <si>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</si>
  <si>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</si>
  <si>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</si>
  <si>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</si>
  <si>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</si>
  <si>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</si>
  <si>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</si>
  <si>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</si>
  <si>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</si>
  <si>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</si>
  <si>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</si>
  <si>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</si>
  <si>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</si>
  <si>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</si>
  <si>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</si>
  <si>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</si>
  <si>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</si>
  <si>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</si>
  <si>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</si>
  <si>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</si>
  <si>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</si>
  <si>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</si>
  <si>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</si>
  <si>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</si>
  <si>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</si>
  <si>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</si>
  <si>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</si>
  <si>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</si>
  <si>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</si>
  <si>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</si>
  <si>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</si>
  <si>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</si>
  <si>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</si>
  <si>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</si>
  <si>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</si>
  <si>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</si>
  <si>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</si>
  <si>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</si>
  <si>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</si>
  <si>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</si>
  <si>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</si>
  <si>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</si>
  <si>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</si>
  <si>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</si>
  <si>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</si>
  <si>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</si>
  <si>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</si>
  <si>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</si>
  <si>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</si>
  <si>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</si>
  <si>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</si>
  <si>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</si>
  <si>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</si>
  <si>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</si>
  <si>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</si>
  <si>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</si>
  <si>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</si>
  <si>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</si>
  <si>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</si>
  <si>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</si>
  <si>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</si>
  <si>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</si>
  <si>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</si>
  <si>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</si>
  <si>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</si>
  <si>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</si>
  <si>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</si>
  <si>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</si>
  <si>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</si>
  <si>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</si>
  <si>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</si>
  <si>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</si>
  <si>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</si>
  <si>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</si>
  <si>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</si>
  <si>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</si>
  <si>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</si>
  <si>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</si>
  <si>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</si>
  <si>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</si>
  <si>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</si>
  <si>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</si>
  <si>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</si>
  <si>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</si>
  <si>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</si>
  <si>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</si>
  <si>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</si>
  <si>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</si>
  <si>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</si>
  <si>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</si>
  <si>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</si>
  <si>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</si>
  <si>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</si>
  <si>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</si>
  <si>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</si>
  <si>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</si>
  <si>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</si>
  <si>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</si>
  <si>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</si>
  <si>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</si>
  <si>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</si>
  <si>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</si>
  <si>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</si>
  <si>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</si>
  <si>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</si>
  <si>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</si>
  <si>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</si>
  <si>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</si>
  <si>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</si>
  <si>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</si>
  <si>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</si>
  <si>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</si>
  <si>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</si>
  <si>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</si>
  <si>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</si>
  <si>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</si>
  <si>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</si>
  <si>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</si>
  <si>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</si>
  <si>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</si>
  <si>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</si>
  <si>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</si>
  <si>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</si>
  <si>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</si>
  <si>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</si>
  <si>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</si>
  <si>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</si>
  <si>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</si>
  <si>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</si>
  <si>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</si>
  <si>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</si>
  <si>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</si>
  <si>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</si>
  <si>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</si>
  <si>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</si>
  <si>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</si>
  <si>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</si>
  <si>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</si>
  <si>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</si>
  <si>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</si>
  <si>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ESCAVADEIRA HIDRÁULICA SOBRE ESTEIRAS, CAÇAMBA 0,80 M3, PESO OPERACIONAL 17 T, POTENCIA BRUTA 111 HP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</si>
  <si>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</si>
  <si>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</si>
  <si>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</si>
  <si>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</si>
  <si>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</si>
  <si>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</si>
  <si>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</si>
  <si>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</si>
  <si>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</si>
  <si>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</si>
  <si>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</si>
  <si>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</si>
  <si>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</si>
  <si>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</si>
  <si>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</si>
  <si>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</si>
  <si>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</si>
  <si>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</si>
  <si>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</si>
  <si>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</si>
  <si>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</si>
  <si>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</si>
  <si>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</si>
  <si>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</si>
  <si>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</si>
  <si>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</si>
  <si>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</si>
  <si>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</si>
  <si>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</si>
  <si>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</si>
  <si>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</si>
  <si>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</si>
  <si>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</si>
  <si>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</si>
  <si>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</si>
  <si>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</si>
  <si>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</si>
  <si>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</si>
  <si>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</si>
  <si>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</si>
  <si>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</si>
  <si>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</si>
  <si>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</si>
  <si>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</si>
  <si>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</si>
  <si>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</si>
  <si>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</si>
  <si>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</si>
  <si>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</si>
  <si>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</si>
  <si>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</si>
  <si>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</si>
  <si>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</si>
  <si>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</si>
  <si>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</si>
  <si>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</si>
  <si>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</si>
  <si>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</si>
  <si>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</si>
  <si>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</si>
  <si>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</si>
  <si>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</si>
  <si>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</si>
  <si>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</si>
  <si>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</si>
  <si>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</si>
  <si>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</si>
  <si>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</si>
  <si>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</si>
  <si>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</si>
  <si>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</si>
  <si>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</si>
  <si>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</si>
  <si>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</si>
  <si>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</si>
  <si>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</si>
  <si>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</si>
  <si>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</si>
  <si>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</si>
  <si>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</si>
  <si>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</si>
  <si>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</si>
  <si>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</si>
  <si>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</si>
  <si>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</si>
  <si>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</si>
  <si>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</si>
  <si>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</si>
  <si>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</si>
  <si>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</si>
  <si>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</si>
  <si>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</si>
  <si>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</si>
  <si>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</si>
  <si>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</si>
  <si>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</si>
  <si>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</si>
  <si>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</si>
  <si>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</si>
  <si>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</si>
  <si>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</si>
  <si>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</si>
  <si>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</si>
  <si>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</si>
  <si>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</si>
  <si>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</si>
  <si>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</si>
  <si>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</si>
  <si>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</si>
  <si>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</si>
  <si>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</si>
  <si>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</si>
  <si>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</si>
  <si>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</si>
  <si>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</si>
  <si>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</si>
  <si>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</si>
  <si>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</si>
  <si>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</si>
  <si>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</si>
  <si>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</si>
  <si>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</si>
  <si>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</si>
  <si>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</si>
  <si>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</si>
  <si>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</si>
  <si>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</si>
  <si>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</si>
  <si>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</si>
  <si>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</si>
  <si>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</si>
  <si>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</si>
  <si>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</si>
  <si>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</si>
  <si>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</si>
  <si>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</si>
  <si>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</si>
  <si>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</si>
  <si>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</si>
  <si>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</si>
  <si>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</si>
  <si>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</si>
  <si>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</si>
  <si>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</si>
  <si>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</si>
  <si>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</si>
  <si>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</si>
  <si>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</si>
  <si>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</si>
  <si>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</si>
  <si>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</si>
  <si>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</si>
  <si>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</si>
  <si>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</si>
  <si>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</si>
  <si>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</si>
  <si>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</si>
  <si>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</si>
  <si>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</si>
  <si>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</si>
  <si>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</si>
  <si>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</si>
  <si>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</si>
  <si>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</si>
  <si>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</si>
  <si>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</si>
  <si>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</si>
  <si>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</si>
  <si>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</si>
  <si>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</si>
  <si>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</si>
  <si>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</si>
  <si>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</si>
  <si>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</si>
  <si>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</si>
  <si>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</si>
  <si>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</si>
  <si>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</si>
  <si>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</si>
  <si>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</si>
  <si>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</si>
  <si>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</si>
  <si>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</si>
  <si>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</si>
  <si>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</si>
  <si>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</si>
  <si>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</si>
  <si>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</si>
  <si>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</si>
  <si>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</si>
  <si>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</si>
  <si>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</si>
  <si>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</si>
  <si>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</si>
  <si>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</si>
  <si>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</si>
  <si>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</si>
  <si>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</si>
  <si>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</si>
  <si>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</si>
  <si>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</si>
  <si>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</si>
  <si>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</si>
  <si>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</si>
  <si>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</si>
  <si>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</si>
  <si>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</si>
  <si>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</si>
  <si>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</si>
  <si>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</si>
  <si>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</si>
  <si>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</si>
  <si>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</si>
  <si>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</si>
  <si>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</si>
  <si>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</si>
  <si>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</si>
  <si>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</si>
  <si>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</si>
  <si>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</si>
  <si>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</si>
  <si>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</si>
  <si>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</si>
  <si>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</si>
  <si>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</si>
  <si>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</si>
  <si>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</si>
  <si>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</si>
  <si>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</si>
  <si>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</si>
  <si>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</si>
  <si>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</si>
  <si>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</si>
  <si>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</si>
  <si>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</si>
  <si>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</si>
  <si>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</si>
  <si>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</si>
  <si>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</si>
  <si>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</si>
  <si>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</si>
  <si>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</si>
  <si>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</si>
  <si>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</si>
  <si>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</si>
  <si>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</si>
  <si>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</si>
  <si>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</si>
  <si>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</si>
  <si>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</si>
  <si>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</si>
  <si>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</si>
  <si>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</si>
  <si>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</si>
  <si>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</si>
  <si>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</si>
  <si>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</si>
  <si>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</si>
  <si>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</si>
  <si>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</si>
  <si>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</si>
  <si>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</si>
  <si>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</si>
  <si>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</si>
  <si>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</si>
  <si>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</si>
  <si>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</si>
  <si>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</si>
  <si>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</si>
  <si>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</si>
  <si>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</si>
  <si>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</si>
  <si>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</si>
  <si>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</si>
  <si>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</si>
  <si>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</si>
  <si>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</si>
  <si>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</si>
  <si>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</si>
  <si>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</si>
  <si>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</si>
  <si>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</si>
  <si>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</si>
  <si>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</si>
  <si>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</si>
  <si>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</si>
  <si>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</si>
  <si>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</si>
  <si>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</si>
  <si>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</si>
  <si>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</si>
  <si>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</si>
  <si>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</si>
  <si>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</si>
  <si>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</si>
  <si>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</si>
  <si>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</si>
  <si>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</si>
  <si>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</si>
  <si>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</si>
  <si>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</si>
  <si>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</si>
  <si>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</si>
  <si>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</si>
  <si>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</si>
  <si>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</si>
  <si>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</si>
  <si>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</si>
  <si>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</si>
  <si>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</si>
  <si>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</si>
  <si>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</si>
  <si>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</si>
  <si>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</si>
  <si>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</si>
  <si>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</si>
  <si>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</si>
  <si>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</si>
  <si>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</si>
  <si>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</si>
  <si>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</si>
  <si>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</si>
  <si>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</si>
  <si>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</si>
  <si>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</si>
  <si>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</si>
  <si>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</si>
  <si>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</si>
  <si>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</si>
  <si>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</si>
  <si>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</si>
  <si>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</si>
  <si>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</si>
  <si>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</si>
  <si>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</si>
  <si>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</si>
  <si>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</si>
  <si>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</si>
  <si>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</si>
  <si>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</si>
  <si>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</si>
  <si>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</si>
  <si>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</si>
  <si>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</si>
  <si>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</si>
  <si>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</si>
  <si>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</si>
  <si>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</si>
  <si>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</si>
  <si>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</si>
  <si>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</si>
  <si>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</si>
  <si>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</si>
  <si>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</si>
  <si>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</si>
  <si>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</si>
  <si>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</si>
  <si>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</si>
  <si>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</si>
  <si>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</si>
  <si>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</si>
  <si>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</si>
  <si>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</si>
  <si>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</si>
  <si>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</si>
  <si>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</si>
  <si>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</si>
  <si>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</si>
  <si>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</si>
  <si>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</si>
  <si>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</si>
  <si>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</si>
  <si>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</si>
  <si>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</si>
  <si>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</si>
  <si>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</si>
  <si>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</si>
  <si>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</si>
  <si>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</si>
  <si>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</si>
  <si>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</si>
  <si>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</si>
  <si>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</si>
  <si>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</si>
  <si>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</si>
  <si>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</si>
  <si>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</si>
  <si>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</si>
  <si>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</si>
  <si>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</si>
  <si>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</si>
  <si>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</si>
  <si>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</si>
  <si>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</si>
  <si>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</si>
  <si>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</si>
  <si>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</si>
  <si>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</si>
  <si>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</si>
  <si>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</si>
  <si>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</si>
  <si>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</si>
  <si>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</si>
  <si>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</si>
  <si>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</si>
  <si>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</si>
  <si>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</si>
  <si>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</si>
  <si>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</si>
  <si>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</si>
  <si>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</si>
  <si>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</si>
  <si>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</si>
  <si>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</si>
  <si>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</si>
  <si>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</si>
  <si>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</si>
  <si>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</si>
  <si>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</si>
  <si>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</si>
  <si>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</si>
  <si>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</si>
  <si>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</si>
  <si>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</si>
  <si>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</si>
  <si>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</si>
  <si>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</si>
  <si>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</si>
  <si>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</si>
  <si>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</si>
  <si>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</si>
  <si>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</si>
  <si>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</si>
  <si>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</si>
  <si>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</si>
  <si>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</si>
  <si>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</si>
  <si>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</si>
  <si>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</si>
  <si>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</si>
  <si>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</si>
  <si>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</si>
  <si>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</si>
  <si>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</si>
  <si>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</si>
  <si>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</si>
  <si>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</si>
  <si>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</si>
  <si>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</si>
  <si>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</si>
  <si>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</si>
  <si>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</si>
  <si>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</si>
  <si>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</si>
  <si>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</si>
  <si>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</si>
  <si>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</si>
  <si>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</si>
  <si>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</si>
  <si>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</si>
  <si>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</si>
  <si>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</si>
  <si>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</si>
  <si>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</si>
  <si>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</si>
  <si>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</si>
  <si>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</si>
  <si>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</si>
  <si>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</si>
  <si>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</si>
  <si>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</si>
  <si>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</si>
  <si>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</si>
  <si>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</si>
  <si>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</si>
  <si>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</si>
  <si>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</si>
  <si>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</si>
  <si>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</si>
  <si>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</si>
  <si>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</si>
  <si>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</si>
  <si>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</si>
  <si>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</si>
  <si>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</si>
  <si>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</si>
  <si>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</si>
  <si>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</si>
  <si>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</si>
  <si>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</si>
  <si>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</si>
  <si>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</si>
  <si>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</si>
  <si>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</si>
  <si>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</si>
  <si>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</si>
  <si>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</si>
  <si>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</si>
  <si>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</si>
  <si>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</si>
  <si>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</si>
  <si>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</si>
  <si>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</si>
  <si>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</si>
  <si>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</si>
  <si>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</si>
  <si>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</si>
  <si>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</si>
  <si>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</si>
  <si>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</si>
  <si>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</si>
  <si>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</si>
  <si>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</si>
  <si>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</si>
  <si>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</si>
  <si>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</si>
  <si>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</si>
  <si>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</si>
  <si>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</si>
  <si>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</si>
  <si>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</si>
  <si>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</si>
  <si>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</si>
  <si>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</si>
  <si>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</si>
  <si>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</si>
  <si>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</si>
  <si>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</si>
  <si>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</si>
  <si>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</si>
  <si>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</si>
  <si>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</si>
  <si>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</si>
  <si>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</si>
  <si>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</si>
  <si>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</si>
  <si>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</si>
  <si>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</si>
  <si>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</si>
  <si>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</si>
  <si>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</si>
  <si>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</si>
  <si>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</si>
  <si>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</si>
  <si>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</si>
  <si>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</si>
  <si>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</si>
  <si>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</si>
  <si>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</si>
  <si>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</si>
  <si>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</si>
  <si>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</si>
  <si>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</si>
  <si>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</si>
  <si>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</si>
  <si>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</si>
  <si>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</si>
  <si>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</si>
  <si>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</si>
  <si>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</si>
  <si>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</si>
  <si>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</si>
  <si>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</si>
  <si>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</si>
  <si>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</si>
  <si>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</si>
  <si>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</si>
  <si>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</si>
  <si>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</si>
  <si>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</si>
  <si>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</si>
  <si>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</si>
  <si>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</si>
  <si>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</si>
  <si>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</si>
  <si>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</si>
  <si>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</si>
  <si>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</si>
  <si>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</si>
  <si>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</si>
  <si>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</si>
  <si>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</si>
  <si>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</si>
  <si>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</si>
  <si>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</si>
  <si>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</si>
  <si>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</si>
  <si>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</si>
  <si>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</si>
  <si>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</si>
  <si>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</si>
  <si>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</si>
  <si>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</si>
  <si>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</si>
  <si>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</si>
  <si>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</si>
  <si>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</si>
  <si>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</si>
  <si>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</si>
  <si>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</si>
  <si>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</si>
  <si>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</si>
  <si>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</si>
  <si>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</si>
  <si>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</si>
  <si>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</si>
  <si>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</si>
  <si>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</si>
  <si>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</si>
  <si>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</si>
  <si>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</si>
  <si>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</si>
  <si>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</si>
  <si>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</si>
  <si>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</si>
  <si>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</si>
  <si>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</si>
  <si>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</si>
  <si>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</si>
  <si>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</si>
  <si>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</si>
  <si>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</si>
  <si>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</si>
  <si>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</si>
  <si>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</si>
  <si>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</si>
  <si>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</si>
  <si>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</si>
  <si>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</si>
  <si>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</si>
  <si>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</si>
  <si>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</si>
  <si>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</si>
  <si>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</si>
  <si>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</si>
  <si>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</si>
  <si>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</si>
  <si>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</si>
  <si>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</si>
  <si>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</si>
  <si>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</si>
  <si>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</si>
  <si>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</si>
  <si>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</si>
  <si>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</si>
  <si>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</si>
  <si>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</si>
  <si>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</si>
  <si>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</si>
  <si>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</si>
  <si>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</si>
  <si>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</si>
  <si>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</si>
  <si>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</si>
  <si>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</si>
  <si>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</si>
  <si>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</si>
  <si>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</si>
  <si>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</si>
  <si>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</si>
  <si>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</si>
  <si>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</si>
  <si>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</si>
  <si>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</si>
  <si>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</si>
  <si>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</si>
  <si>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</si>
  <si>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</si>
  <si>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</si>
  <si>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</si>
  <si>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</si>
  <si>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</si>
  <si>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</si>
  <si>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</si>
  <si>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</si>
  <si>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</si>
  <si>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</si>
  <si>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</si>
  <si>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</si>
  <si>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</si>
  <si>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</si>
  <si>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</si>
  <si>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</si>
  <si>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</si>
  <si>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</si>
  <si>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</si>
  <si>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</si>
  <si>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</si>
  <si>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</si>
  <si>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</si>
  <si>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</si>
  <si>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</si>
  <si>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</si>
  <si>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</si>
  <si>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</si>
  <si>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</si>
  <si>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</si>
  <si>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</si>
  <si>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</si>
  <si>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</si>
  <si>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</si>
  <si>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</si>
  <si>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</si>
  <si>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</si>
  <si>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</si>
  <si>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</si>
  <si>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</si>
  <si>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</si>
  <si>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</si>
  <si>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</si>
  <si>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</si>
  <si>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</si>
  <si>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</si>
  <si>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</si>
  <si>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</si>
  <si>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</si>
  <si>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</si>
  <si>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</si>
  <si>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</si>
  <si>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</si>
  <si>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</si>
  <si>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</si>
  <si>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</si>
  <si>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</si>
  <si>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</si>
  <si>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</si>
  <si>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</si>
  <si>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</si>
  <si>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</si>
  <si>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</si>
  <si>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</si>
  <si>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</si>
  <si>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</si>
  <si>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</si>
  <si>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</si>
  <si>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</si>
  <si>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</si>
  <si>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</si>
  <si>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</si>
  <si>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</si>
  <si>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</si>
  <si>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</si>
  <si>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</si>
  <si>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</si>
  <si>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</si>
  <si>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</si>
  <si>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</si>
  <si>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</si>
  <si>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</si>
  <si>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</si>
  <si>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</si>
  <si>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</si>
  <si>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</si>
  <si>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</si>
  <si>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</si>
  <si>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</si>
  <si>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</si>
  <si>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</si>
  <si>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</si>
  <si>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</si>
  <si>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</si>
  <si>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</si>
  <si>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</si>
  <si>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</si>
  <si>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</si>
  <si>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</si>
  <si>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</si>
  <si>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</si>
  <si>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</si>
  <si>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</si>
  <si>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</si>
  <si>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</si>
  <si>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</si>
  <si>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</si>
  <si>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</si>
  <si>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</si>
  <si>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</si>
  <si>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</si>
  <si>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</si>
  <si>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</si>
  <si>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</si>
  <si>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</si>
  <si>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</si>
  <si>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</si>
  <si>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</si>
  <si>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</si>
  <si>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</si>
  <si>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</si>
  <si>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</si>
  <si>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</si>
  <si>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</si>
  <si>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</si>
  <si>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</si>
  <si>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</si>
  <si>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</si>
  <si>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</si>
  <si>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</si>
  <si>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</si>
  <si>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</si>
  <si>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</si>
  <si>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</si>
  <si>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</si>
  <si>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</si>
  <si>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</si>
  <si>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</si>
  <si>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</si>
  <si>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</si>
  <si>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</si>
  <si>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</si>
  <si>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</si>
  <si>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</si>
  <si>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</si>
  <si>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</si>
  <si>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</si>
  <si>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</si>
  <si>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</si>
  <si>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</si>
  <si>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</si>
  <si>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</si>
  <si>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</si>
  <si>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</si>
  <si>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</si>
  <si>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</si>
  <si>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</si>
  <si>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</si>
  <si>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</si>
  <si>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</si>
  <si>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</si>
  <si>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</si>
  <si>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</si>
  <si>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</si>
  <si>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</si>
  <si>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</si>
  <si>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</si>
  <si>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IMUNIZACAO DE MADEIRAMENTO PARA COBERTURA UTILIZANDO CUPINICIDA INCOLOR</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</si>
  <si>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</si>
  <si>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</si>
  <si>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</si>
  <si>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</si>
  <si>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</si>
  <si>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</si>
  <si>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</si>
  <si>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</si>
  <si>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</si>
  <si>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</si>
  <si>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</si>
  <si>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</si>
  <si>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</si>
  <si>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</si>
  <si>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</si>
  <si>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</si>
  <si>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</si>
  <si>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</si>
  <si>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</si>
  <si>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</si>
  <si>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</si>
  <si>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</si>
  <si>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</si>
  <si>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</si>
  <si>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</si>
  <si>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</si>
  <si>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</si>
  <si>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</si>
  <si>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</si>
  <si>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</si>
  <si>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</si>
  <si>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</si>
  <si>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</si>
  <si>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</si>
  <si>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</si>
  <si>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</si>
  <si>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</si>
  <si>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</si>
  <si>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</si>
  <si>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</si>
  <si>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</si>
  <si>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</si>
  <si>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</si>
  <si>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</si>
  <si>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</si>
  <si>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</si>
  <si>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</si>
  <si>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</si>
  <si>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</si>
  <si>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</si>
  <si>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</si>
  <si>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</si>
  <si>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</si>
  <si>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</si>
  <si>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</si>
  <si>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</si>
  <si>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</si>
  <si>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</si>
  <si>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</si>
  <si>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</si>
  <si>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</si>
  <si>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</si>
  <si>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</si>
  <si>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</si>
  <si>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</si>
  <si>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</si>
  <si>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</si>
  <si>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</si>
  <si>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</si>
  <si>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</si>
  <si>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</si>
  <si>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</si>
  <si>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</si>
  <si>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</si>
  <si>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</si>
  <si>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</si>
  <si>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</si>
  <si>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</si>
  <si>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</si>
  <si>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</si>
  <si>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</si>
  <si>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</si>
  <si>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</si>
  <si>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</si>
  <si>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</si>
  <si>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</si>
  <si>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</si>
  <si>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</si>
  <si>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</si>
  <si>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</si>
  <si>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</si>
  <si>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</si>
  <si>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</si>
  <si>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</si>
  <si>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</si>
  <si>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</si>
  <si>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</si>
  <si>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</si>
  <si>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</si>
  <si>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</si>
  <si>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</si>
  <si>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</si>
  <si>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</si>
  <si>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</si>
  <si>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</si>
  <si>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</si>
  <si>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</si>
  <si>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</si>
  <si>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</si>
  <si>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</si>
  <si>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</si>
  <si>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</si>
  <si>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</si>
  <si>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</si>
  <si>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</si>
  <si>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</si>
  <si>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</si>
  <si>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</si>
  <si>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</si>
  <si>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</si>
  <si>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</si>
  <si>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</si>
  <si>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</si>
  <si>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</si>
  <si>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</si>
  <si>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</si>
  <si>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</si>
  <si>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</si>
  <si>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</si>
  <si>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</si>
  <si>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</si>
  <si>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</si>
  <si>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</si>
  <si>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</si>
  <si>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</si>
  <si>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</si>
  <si>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</si>
  <si>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</si>
  <si>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</si>
  <si>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</si>
  <si>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</si>
  <si>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</si>
  <si>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</si>
  <si>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</si>
  <si>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</si>
  <si>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</si>
  <si>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</si>
  <si>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</si>
  <si>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</si>
  <si>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</si>
  <si>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</si>
  <si>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</si>
  <si>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</si>
  <si>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73816/1</t>
  </si>
  <si>
    <t>EXECUCAO DE DRENO COM TUBOS DE PVC CORRUGADO FLEXIVEL PERFURADO - DN 100</t>
  </si>
  <si>
    <t>73881/1</t>
  </si>
  <si>
    <t>EXECUCAO DE DRENO COM MANTA GEOTEXTIL 200 G/M2</t>
  </si>
  <si>
    <t>73881/3</t>
  </si>
  <si>
    <t>EXECUCAO DE DRENO COM MANTA GEOTEXTIL 400 G/M2</t>
  </si>
  <si>
    <t>73883/1</t>
  </si>
  <si>
    <t>73883/2</t>
  </si>
  <si>
    <t>EXECUCAO DE DRENO FRANCES COM BRITA NUM 2</t>
  </si>
  <si>
    <t>73883/3</t>
  </si>
  <si>
    <t>EXECUCAO DE DRENO FRANCES COM CASCALHO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</si>
  <si>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</si>
  <si>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</si>
  <si>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</si>
  <si>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</si>
  <si>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</si>
  <si>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</si>
  <si>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</si>
  <si>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</si>
  <si>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</si>
  <si>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EXECUCAO DE DRENO DE TUBO DE CONRETO SIMPLES POROSO D=0,20 M (0,5MX0,5M) PARA GALERIAS DE AGUAS PLUVIAIS</t>
  </si>
  <si>
    <t>TUBO PVC D=2 COM MATERIAL DRENANTE PARA DRENO/BARBACA - FORNECIMENTO E INSTALACAO</t>
  </si>
  <si>
    <t>TUBO PVC D=3" COM MATERIAL DRENANTE PARA DRENO/BARBACA - FORNECIMENTO E INSTALACAO</t>
  </si>
  <si>
    <t>TUBO PVC D=4" COM MATERIAL DRENANTE PARA DRENO/BARBACA - FORNECIMENTO E INSTALACAO</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</si>
  <si>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</si>
  <si>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</si>
  <si>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</si>
  <si>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</si>
  <si>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</si>
  <si>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</si>
  <si>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</si>
  <si>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</si>
  <si>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</si>
  <si>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</si>
  <si>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</si>
  <si>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</si>
  <si>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</si>
  <si>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</si>
  <si>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</si>
  <si>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</si>
  <si>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</si>
  <si>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</si>
  <si>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</si>
  <si>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</si>
  <si>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</si>
  <si>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</si>
  <si>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</si>
  <si>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</si>
  <si>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</si>
  <si>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</si>
  <si>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</si>
  <si>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</si>
  <si>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</si>
  <si>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</si>
  <si>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</si>
  <si>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</si>
  <si>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</si>
  <si>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</si>
  <si>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</si>
  <si>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</si>
  <si>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</si>
  <si>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</si>
  <si>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</si>
  <si>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</si>
  <si>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</si>
  <si>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</si>
  <si>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</si>
  <si>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</si>
  <si>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</si>
  <si>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</si>
  <si>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</si>
  <si>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</si>
  <si>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</si>
  <si>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</si>
  <si>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</si>
  <si>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</si>
  <si>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</si>
  <si>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</si>
  <si>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</si>
  <si>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</si>
  <si>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</si>
  <si>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</si>
  <si>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</si>
  <si>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</si>
  <si>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</si>
  <si>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</si>
  <si>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</si>
  <si>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</si>
  <si>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</si>
  <si>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</si>
  <si>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</si>
  <si>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</si>
  <si>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</si>
  <si>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</si>
  <si>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</si>
  <si>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</si>
  <si>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</si>
  <si>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</si>
  <si>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</si>
  <si>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</si>
  <si>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</si>
  <si>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</si>
  <si>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</si>
  <si>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</si>
  <si>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</si>
  <si>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</si>
  <si>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</si>
  <si>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</si>
  <si>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</si>
  <si>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</si>
  <si>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</si>
  <si>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</si>
  <si>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</si>
  <si>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</si>
  <si>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</si>
  <si>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</si>
  <si>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</si>
  <si>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</si>
  <si>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</si>
  <si>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</si>
  <si>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</si>
  <si>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</si>
  <si>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</si>
  <si>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</si>
  <si>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</si>
  <si>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</si>
  <si>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</si>
  <si>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</si>
  <si>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</si>
  <si>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</si>
  <si>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</si>
  <si>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</si>
  <si>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</si>
  <si>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</si>
  <si>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</si>
  <si>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</si>
  <si>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</si>
  <si>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</si>
  <si>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</si>
  <si>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</si>
  <si>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</si>
  <si>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</si>
  <si>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</si>
  <si>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</si>
  <si>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</si>
  <si>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</si>
  <si>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ACRÉSCIMO PARA POÇO DE VISITA CIRCULAR PARA ESGOTO, EM ALVENARIA COM TIJOLOS CERÂMICOS MACIÇOS, DIÂMETRO INTERNO = 1,2 M. AF_05/2018</t>
  </si>
  <si>
    <t>ACRÉSCIMO PARA POÇO DE VISITA CIRCULAR PARA  ESGOTO, EM CONCRETO PRÉ-MOLDADO, DIÂMETRO INTERNO = 1,5 M. AF_05/2018</t>
  </si>
  <si>
    <t>ACRÉSCIMO PARA POÇO DE VISITA CIRCULAR PARA  ESGOTO, EM ALVENARIA COM TIJOLOS CERÂMICOS MACIÇOS, DIÂMETRO INTERNO = 1,5 M. AF_05/2018</t>
  </si>
  <si>
    <t>ACRÉSCIMO PARA POÇO DE VISITA RETANGULAR PARA ESGOTO, EM ALVENARIA COM BLOCOS DE CONCRETO, DIMENSÕES INTERNAS = 1X1 M.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</si>
  <si>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</si>
  <si>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</si>
  <si>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</si>
  <si>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</si>
  <si>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</si>
  <si>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ACRÉSCIMO PARA POÇO DE VISITA RETANGULAR PARA ESGOTO, EM ALVENARIA COM BLOCOS DE CONCRETO, DIMENSÕES INTERNAS = 1X4 M. AF_05/2018</t>
  </si>
  <si>
    <t>ACRÉSCIMO PARA POÇO DE VISITA RETANGULAR PARA ESGOTO, EM ALVENARIA COM BLOCOS DE CONCRETO, DIMENSÕES INTERNAS = 1,5X1,5 M. AF_05/2018</t>
  </si>
  <si>
    <t>ACRÉSCIMO PARA POÇO DE VISITA RETANGULAR PARA ESGOTO, EM ALVENARIA COM BLOCOS DE CONCRETO, DIMENSÕES INTERNAS = 1,5X2 M. AF_05/2018</t>
  </si>
  <si>
    <t>ACRÉSCIMO PARA POÇO DE VISITA RETANGULAR PARA ESGOTO, EM ALVENARIA COM BLOCOS DE CONCRETO, DIMENSÕES INTERNAS = 1,5X2,5 M. AF_05/2018</t>
  </si>
  <si>
    <t>ACRÉSCIMO PARA POÇO DE VISITA RETANGULAR PARA ESGOTO, EM ALVENARIA COM BLOCOS DE CONCRETO, DIMENSÕES INTERNAS = 1,5X3 M. AF_05/2018</t>
  </si>
  <si>
    <t>ACRÉSCIMO PARA POÇO DE VISITA RETANGULAR PARA ESGOTO, EM ALVENARIA COM BLOCOS DE CONCRETO, DIMENSÕES INTERNAS = 1,5X3,5 M. AF_05/2018</t>
  </si>
  <si>
    <t>ACRÉSCIMO PARA POÇO DE VISITA RETANGULAR PARA ESGOTO, EM ALVENARIA COM BLOCOS DE CONCRETO, DIMENSÕES INTERNAS = 1,5X4 M. AF_05/2018</t>
  </si>
  <si>
    <t>ACRÉSCIMO PARA POÇO DE VISITA RETANGULAR PARA ESGOTO, EM ALVENARIA COM BLOCOS DE CONCRETO, DIMENSÕES INTERNAS = 2X2 M. AF_05/2018</t>
  </si>
  <si>
    <t>ACRÉSCIMO PARA POÇO DE VISITA RETANGULAR PARA ESGOTO, EM ALVENARIA COM BLOCOS DE CONCRETO, DIMENSÕES INTERNAS = 2X2,5 M. AF_05/2018</t>
  </si>
  <si>
    <t>ACRÉSCIMO PARA POÇO DE VISITA RETANGULAR PARA ESGOTO, EM ALVENARIA COM BLOCOS DE CONCRETO, DIMENSÕES INTERNAS = 2X3 M. AF_05/2018</t>
  </si>
  <si>
    <t>ACRÉSCIMO PARA POÇO DE VISITA RETANGULAR PARA ESGOTO, EM ALVENARIA COM BLOCOS DE CONCRETO, DIMENSÕES INTERNAS = 2X3,5 M. AF_05/2018</t>
  </si>
  <si>
    <t>ACRÉSCIMO PARA POÇO DE VISITA RETANGULAR PARA ESGOTO, EM ALVENARIA COM BLOCOS DE CONCRETO, DIMENSÕES INTERNAS = 2X4 M. AF_05/2018</t>
  </si>
  <si>
    <t>ACRÉSCIMO PARA POÇO DE VISITA RETANGULAR PARA ESGOTO, EM ALVENARIA COM BLOCOS DE CONCRETO, DIMENSÕES INTERNAS = 2,5X2,5 M. AF_05/2018</t>
  </si>
  <si>
    <t>ACRÉSCIMO PARA POÇO DE VISITA RETANGULAR PARA ESGOTO, EM ALVENARIA COM BLOCOS DE CONCRETO, DIMENSÕES INTERNAS = 2,5X3 M. AF_05/2018</t>
  </si>
  <si>
    <t>ACRÉSCIMO PARA POÇO DE VISITA RETANGULAR PARA ESGOTO, EM ALVENARIA COM BLOCOS DE CONCRETO, DIMENSÕES INTERNAS = 2,5X3,5 M. AF_05/2018</t>
  </si>
  <si>
    <t>ACRÉSCIMO PARA POÇO DE VISITA RETANGULAR PARA ESGOTO, EM ALVENARIA COM BLOCOS DE CONCRETO, DIMENSÕES INTERNAS = 2,5X4 M. AF_05/2018</t>
  </si>
  <si>
    <t>ACRÉSCIMO PARA POÇO DE VISITA RETANGULAR PARA ESGOTO, EM ALVENARIA COM BLOCOS DE CONCRETO, DIMENSÕES INTERNAS = 3X3 M. AF_05/2018</t>
  </si>
  <si>
    <t>ACRÉSCIMO PARA POÇO DE VISITA RETANGULAR PARA ESGOTO, EM ALVENARIA COM BLOCOS DE CONCRETO, DIMENSÕES INTERNAS = 3X3,5 M. AF_05/2018</t>
  </si>
  <si>
    <t>ACRÉSCIMO PARA POÇO DE VISITA RETANGULAR PARA ESGOTO, EM ALVENARIA COM BLOCOS DE CONCRETO, DIMENSÕES INTERNAS = 3X4 M. AF_05/2018</t>
  </si>
  <si>
    <t>ACRÉSCIMO PARA POÇO DE VISITA RETANGULAR PARA ESGOTO, EM ALVENARIA COM BLOCOS DE CONCRETO, DIMENSÕES INTERNAS = 3,5X3,5 M. AF_05/2018</t>
  </si>
  <si>
    <t>ACRÉSCIMO PARA POÇO DE VISITA RETANGULAR PARA ESGOTO, EM ALVENARIA COM BLOCOS DE CONCRETO, DIMENSÕES INTERNAS = 3,5X4 M.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</si>
  <si>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</si>
  <si>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</si>
  <si>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</si>
  <si>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ACRÉSCIMO PARA POÇO DE VISITA CIRCULAR PARA ESGOTO, EM CONCRETO PRÉ-MOLDADO, DIÂMETRO INTERNO = 0,8 M. AF_05/2018</t>
  </si>
  <si>
    <t>ACRÉSCIMO PARA POÇO DE VISITA CIRCULAR PARA DRENAGEM, EM CONCRETO PRÉ-MOLDADO, DIÂMETRO INTERNO = 1,2 M. AF_05/2018</t>
  </si>
  <si>
    <t>ACRÉSCIMO PARA POÇO DE VISITA RETANGULAR PARA DRENAGEM, EM ALVENARIA COM BLOCOS DE CONCRETO, DIMENSÕES INTERNAS = 1,5X1,5 M. AF_05/2018</t>
  </si>
  <si>
    <t>ACRÉSCIMO PARA POÇO DE VISITA CIRCULAR PARA DRENAGEM, EM ALVENARIA COM TIJOLOS CERÂMICOS MACIÇOS, DIÂMETRO INTERNO = 1,2 M. AF_05/2018</t>
  </si>
  <si>
    <t>ACRÉSCIMO PARA POÇO DE VISITA CIRCULAR PARA DRENAGEM, EM CONCRETO PRÉ-MOLDADO, DIÂMETRO INTERNO = 1,5 M. AF_05/2018</t>
  </si>
  <si>
    <t>ACRÉSCIMO PARA POÇO DE VISITA RETANGULAR PARA DRENAGEM, EM ALVENARIA COM BLOCOS DE CONCRETO, DIMENSÕES INTERNAS = 1,5X2 M. AF_05/2018</t>
  </si>
  <si>
    <t>ACRÉSCIMO PARA POÇO DE VISITA CIRCULAR PARA DRENAGEM, EM ALVENARIA COM TIJOLOS CERÂMICOS MACIÇOS, DIÂMETRO INTERNO = 1,5 M. AF_05/2018</t>
  </si>
  <si>
    <t>ACRÉSCIMO PARA POÇO DE VISITA RETANGULAR PARA DRENAGEM, EM ALVENARIA COM BLOCOS DE CONCRETO, DIMENSÕES INTERNAS = 1X1 M.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</si>
  <si>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</si>
  <si>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</si>
  <si>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ACRÉSCIMO PARA POÇO DE VISITA RETANGULAR PARA DRENAGEM, EM ALVENARIA COM BLOCOS DE CONCRETO, DIMENSÕES INTERNAS = 1X2 M. AF_05/2018</t>
  </si>
  <si>
    <t>ACRÉSCIMO PARA POÇO DE VISITA RETANGULAR PARA DRENAGEM, EM ALVENARIA COM BLOCOS DE CONCRETO, DIMENSÕES INTERNAS = 1X2,5 M.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</si>
  <si>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</si>
  <si>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</si>
  <si>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</si>
  <si>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</si>
  <si>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</si>
  <si>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</si>
  <si>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ACRÉSCIMO PARA POÇO DE VISITA CIRCULAR PARA DRENAGEM, EM CONCRETO PRÉ-MOLDADO, DIÂMETRO INTERNO = 1 M. AF_05/2018</t>
  </si>
  <si>
    <t>ACRÉSCIMO PARA POÇO DE VISITA RETANGULAR PARA DRENAGEM, EM ALVENARIA COM BLOCOS DE CONCRETO, DIMENSÕES INTERNAS = 1X4 M. AF_05/2018</t>
  </si>
  <si>
    <t>ACRÉSCIMO PARA POÇO DE VISITA RETANGULAR PARA DRENAGEM, EM ALVENARIA COM BLOCOS DE CONCRETO, DIMENSÕES INTERNAS = 1,5X3,5 M. AF_05/2018</t>
  </si>
  <si>
    <t>ACRÉSCIMO PARA POÇO DE VISITA CIRCULAR PARA DRENAGEM, EM ALVENARIA COM TIJOLOS CERÂMICOS MACIÇOS, DIÂMETRO INTERNO = 1 M.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</si>
  <si>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</si>
  <si>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</si>
  <si>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ACRÉSCIMO PARA POÇO DE VISITA RETANGULAR PARA DRENAGEM, EM ALVENARIA COM BLOCOS DE CONCRETO, DIMENSÕES INTERNAS = 2,5X3,5 M. AF_05/2018</t>
  </si>
  <si>
    <t>ACRÉSCIMO PARA POÇO DE VISITA RETANGULAR PARA DRENAGEM, EM ALVENARIA COM BLOCOS DE CONCRETO, DIMENSÕES INTERNAS = 2,5X4 M. AF_05/2018</t>
  </si>
  <si>
    <t>ACRÉSCIMO PARA POÇO DE VISITA RETANGULAR PARA DRENAGEM, EM ALVENARIA COM BLOCOS DE CONCRETO, DIMENSÕES INTERNAS = 3X3 M.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</si>
  <si>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</si>
  <si>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</si>
  <si>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ACRÉSCIMO PARA POÇO DE VISITA RETANGULAR PARA DRENAGEM, EM ALVENARIA COM BLOCOS DE CONCRETO, DIMENSÕES INTERNAS = 3X4 M. AF_05/2018</t>
  </si>
  <si>
    <t>ACRÉSCIMO PARA POÇO DE VISITA RETANGULAR PARA DRENAGEM, EM ALVENARIA COM BLOCOS DE CONCRETO, DIMENSÕES INTERNAS = 3,5X3,5 M. AF_05/2018</t>
  </si>
  <si>
    <t>ACRÉSCIMO PARA POÇO DE VISITA RETANGULAR PARA DRENAGEM, EM ALVENARIA COM BLOCOS DE CONCRETO, DIMENSÕES INTERNAS = 3,5X4 M.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</si>
  <si>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</si>
  <si>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</si>
  <si>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</si>
  <si>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ACRÉSCIMO PARA POÇO DE VISITA RETANGULAR PARA DRENAGEM, EM ALVENARIA COM BLOCOS DE CONCRETO, DIMENSÕES INTERNAS = 2X3 M. AF_05/2018</t>
  </si>
  <si>
    <t>ACRÉSCIMO PARA POÇO DE VISITA RETANGULAR PARA DRENAGEM, EM ALVENARIA COM BLOCOS DE CONCRETO, DIMENSÕES INTERNAS = 2X3,5 M. AF_05/2018</t>
  </si>
  <si>
    <t>ACRÉSCIMO PARA POÇO DE VISITA RETANGULAR PARA DRENAGEM, EM ALVENARIA COM BLOCOS DE CONCRETO, DIMENSÕES INTERNAS = 2X4 M.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</si>
  <si>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</si>
  <si>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</si>
  <si>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</si>
  <si>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</si>
  <si>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</si>
  <si>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</si>
  <si>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</si>
  <si>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</si>
  <si>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</si>
  <si>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</si>
  <si>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</si>
  <si>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</si>
  <si>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</si>
  <si>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</si>
  <si>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</si>
  <si>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</si>
  <si>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</si>
  <si>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</si>
  <si>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</si>
  <si>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</si>
  <si>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</si>
  <si>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</si>
  <si>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</si>
  <si>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</si>
  <si>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</si>
  <si>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</si>
  <si>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</si>
  <si>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</si>
  <si>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</si>
  <si>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</si>
  <si>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</si>
  <si>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</si>
  <si>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</si>
  <si>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</si>
  <si>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</si>
  <si>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</si>
  <si>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</si>
  <si>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AF_12/2019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</si>
  <si>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</si>
  <si>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</si>
  <si>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</si>
  <si>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</si>
  <si>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</si>
  <si>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</si>
  <si>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</si>
  <si>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</si>
  <si>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</si>
  <si>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</si>
  <si>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</si>
  <si>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</si>
  <si>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</si>
  <si>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</si>
  <si>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</si>
  <si>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</si>
  <si>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</si>
  <si>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</si>
  <si>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</si>
  <si>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</si>
  <si>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</si>
  <si>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</si>
  <si>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</si>
  <si>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</si>
  <si>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</si>
  <si>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</si>
  <si>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</si>
  <si>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</si>
  <si>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</si>
  <si>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</si>
  <si>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</si>
  <si>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</si>
  <si>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</si>
  <si>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</si>
  <si>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</si>
  <si>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</si>
  <si>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</si>
  <si>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</si>
  <si>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</si>
  <si>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</si>
  <si>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</si>
  <si>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</si>
  <si>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</si>
  <si>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</si>
  <si>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</si>
  <si>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</si>
  <si>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</si>
  <si>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</si>
  <si>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</si>
  <si>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</si>
  <si>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</si>
  <si>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</si>
  <si>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</si>
  <si>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</si>
  <si>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</si>
  <si>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</si>
  <si>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</si>
  <si>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</si>
  <si>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</si>
  <si>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</si>
  <si>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</si>
  <si>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</si>
  <si>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</si>
  <si>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</si>
  <si>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</si>
  <si>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</si>
  <si>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</si>
  <si>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</si>
  <si>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</si>
  <si>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</si>
  <si>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</si>
  <si>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</si>
  <si>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</si>
  <si>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</si>
  <si>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</si>
  <si>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</si>
  <si>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</si>
  <si>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</si>
  <si>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</si>
  <si>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</si>
  <si>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</si>
  <si>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</si>
  <si>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</si>
  <si>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</si>
  <si>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</si>
  <si>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</si>
  <si>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</si>
  <si>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</si>
  <si>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</si>
  <si>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</si>
  <si>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</si>
  <si>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</si>
  <si>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</si>
  <si>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</si>
  <si>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</si>
  <si>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</si>
  <si>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</si>
  <si>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</si>
  <si>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</si>
  <si>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</si>
  <si>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</si>
  <si>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</si>
  <si>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</si>
  <si>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</si>
  <si>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</si>
  <si>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</si>
  <si>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</si>
  <si>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</si>
  <si>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</si>
  <si>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</si>
  <si>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</si>
  <si>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</si>
  <si>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</si>
  <si>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</si>
  <si>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ESCADA TIPO MARINHEIRO EM ACO CA-50 9,52MM INCLUSO PINTURA COM FUNDO ANTICORROSIVO TIPO ZARCAO</t>
  </si>
  <si>
    <t>74194/1</t>
  </si>
  <si>
    <t>ESCADA TIPO MARINHEIRO EM TUBO ACO GALVANIZADO 1 1/2" 5 DEGRAUS</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</si>
  <si>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</si>
  <si>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</si>
  <si>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</si>
  <si>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</si>
  <si>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</si>
  <si>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</si>
  <si>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</si>
  <si>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JOGO DE FERRAGENS CROMADAS PARA PORTA DE VIDRO TEMPERADO, UMA FOLHA COMPOSTO DE DOBRADICAS SUPERIOR E INFERIOR, TRINCO, FECHADURA, CONTRA FECHADURA COM CAPUCHINHO SEM MOLA E PUXADOR</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</si>
  <si>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</si>
  <si>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</si>
  <si>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</si>
  <si>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</si>
  <si>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</si>
  <si>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</si>
  <si>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</si>
  <si>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</si>
  <si>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</si>
  <si>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</si>
  <si>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</si>
  <si>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</si>
  <si>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</si>
  <si>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</si>
  <si>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</si>
  <si>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</si>
  <si>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</si>
  <si>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ESPELHO CRISTAL, ESPESSURA 4MM, COM PARAFUSOS DE FIXACAO, SEM MOLDURA</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</si>
  <si>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</si>
  <si>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</si>
  <si>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</si>
  <si>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</si>
  <si>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</si>
  <si>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</si>
  <si>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</si>
  <si>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</si>
  <si>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</si>
  <si>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</si>
  <si>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</si>
  <si>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</si>
  <si>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</si>
  <si>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</si>
  <si>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</si>
  <si>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</si>
  <si>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</si>
  <si>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</si>
  <si>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</si>
  <si>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</si>
  <si>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</si>
  <si>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</si>
  <si>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</si>
  <si>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</si>
  <si>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</si>
  <si>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</si>
  <si>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</si>
  <si>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</si>
  <si>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</si>
  <si>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</si>
  <si>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</si>
  <si>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</si>
  <si>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</si>
  <si>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</si>
  <si>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</si>
  <si>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</si>
  <si>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</si>
  <si>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</si>
  <si>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</si>
  <si>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</si>
  <si>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(PEDRA BRITADA N.2), APLICADO EM PISOS OU RADIERS, ESPESSURA DE *10 CM*. AF_08/2017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</si>
  <si>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</si>
  <si>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</si>
  <si>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</si>
  <si>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</si>
  <si>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</si>
  <si>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</si>
  <si>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</si>
  <si>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LASTRO COM MATERIAL GRANULAR (PEDRA BRITADA N.3), APLICADO EM PISOS OU RADIERS, ESPESSURA DE *10 CM*. AF_07/2019</t>
  </si>
  <si>
    <t>LASTRO COM MATERIAL GRANULAR (AREIA MÉDIA), APLICADO EM PISOS OU RADIERS, ESPESSURA DE *10 CM*. AF_07/2019</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</si>
  <si>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</si>
  <si>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</si>
  <si>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</si>
  <si>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</si>
  <si>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</si>
  <si>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</si>
  <si>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</si>
  <si>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</si>
  <si>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</si>
  <si>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</si>
  <si>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</si>
  <si>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</si>
  <si>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</si>
  <si>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</si>
  <si>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</si>
  <si>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</si>
  <si>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</si>
  <si>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</si>
  <si>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</si>
  <si>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</si>
  <si>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</si>
  <si>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</si>
  <si>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</si>
  <si>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</si>
  <si>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</si>
  <si>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</si>
  <si>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</si>
  <si>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</si>
  <si>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</si>
  <si>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</si>
  <si>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</si>
  <si>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</si>
  <si>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</si>
  <si>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</si>
  <si>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</si>
  <si>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</si>
  <si>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</si>
  <si>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</si>
  <si>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</si>
  <si>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</si>
  <si>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</si>
  <si>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</si>
  <si>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</si>
  <si>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</si>
  <si>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</si>
  <si>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</si>
  <si>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</si>
  <si>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</si>
  <si>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</si>
  <si>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</si>
  <si>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</si>
  <si>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</si>
  <si>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</si>
  <si>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</si>
  <si>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</si>
  <si>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</si>
  <si>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</si>
  <si>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</si>
  <si>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</si>
  <si>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</si>
  <si>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</si>
  <si>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</si>
  <si>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</si>
  <si>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</si>
  <si>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</si>
  <si>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</si>
  <si>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</si>
  <si>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</si>
  <si>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</si>
  <si>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</si>
  <si>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</si>
  <si>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</si>
  <si>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</si>
  <si>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</si>
  <si>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</si>
  <si>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</si>
  <si>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</si>
  <si>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</si>
  <si>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</si>
  <si>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</si>
  <si>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</si>
  <si>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</si>
  <si>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</si>
  <si>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</si>
  <si>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</si>
  <si>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</si>
  <si>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</si>
  <si>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</si>
  <si>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</si>
  <si>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</si>
  <si>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</si>
  <si>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</si>
  <si>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</si>
  <si>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</si>
  <si>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</si>
  <si>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</si>
  <si>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</si>
  <si>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</si>
  <si>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</si>
  <si>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</si>
  <si>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</si>
  <si>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</si>
  <si>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</si>
  <si>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</si>
  <si>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</si>
  <si>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</si>
  <si>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</si>
  <si>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</si>
  <si>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</si>
  <si>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</si>
  <si>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</si>
  <si>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</si>
  <si>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</si>
  <si>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</si>
  <si>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</si>
  <si>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</si>
  <si>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</si>
  <si>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</si>
  <si>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</si>
  <si>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</si>
  <si>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</si>
  <si>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</si>
  <si>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</si>
  <si>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</si>
  <si>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</si>
  <si>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</si>
  <si>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</si>
  <si>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</si>
  <si>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</si>
  <si>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</si>
  <si>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</si>
  <si>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</si>
  <si>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</si>
  <si>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</si>
  <si>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</si>
  <si>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</si>
  <si>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</si>
  <si>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</si>
  <si>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</si>
  <si>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</si>
  <si>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</si>
  <si>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</si>
  <si>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</si>
  <si>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</si>
  <si>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</si>
  <si>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</si>
  <si>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</si>
  <si>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</si>
  <si>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</si>
  <si>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</si>
  <si>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</si>
  <si>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</si>
  <si>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</si>
  <si>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</si>
  <si>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</si>
  <si>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</si>
  <si>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</si>
  <si>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</si>
  <si>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</si>
  <si>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</si>
  <si>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</si>
  <si>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</si>
  <si>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</si>
  <si>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</si>
  <si>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</si>
  <si>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</si>
  <si>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</si>
  <si>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</si>
  <si>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</si>
  <si>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</si>
  <si>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</si>
  <si>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</si>
  <si>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</si>
  <si>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</si>
  <si>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</si>
  <si>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</si>
  <si>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</si>
  <si>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</si>
  <si>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</si>
  <si>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</si>
  <si>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</si>
  <si>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</si>
  <si>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</si>
  <si>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</si>
  <si>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</si>
  <si>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</si>
  <si>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</si>
  <si>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</si>
  <si>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</si>
  <si>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</si>
  <si>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</si>
  <si>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</si>
  <si>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</si>
  <si>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</si>
  <si>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</si>
  <si>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</si>
  <si>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</si>
  <si>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</si>
  <si>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</si>
  <si>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</si>
  <si>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</si>
  <si>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</si>
  <si>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</si>
  <si>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</si>
  <si>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</si>
  <si>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</si>
  <si>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</si>
  <si>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</si>
  <si>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</si>
  <si>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</si>
  <si>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</si>
  <si>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</si>
  <si>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</si>
  <si>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</si>
  <si>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</si>
  <si>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</si>
  <si>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</si>
  <si>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</si>
  <si>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</si>
  <si>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</si>
  <si>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</si>
  <si>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</si>
  <si>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</si>
  <si>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</si>
  <si>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</si>
  <si>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</si>
  <si>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</si>
  <si>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</si>
  <si>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</si>
  <si>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</si>
  <si>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</si>
  <si>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</si>
  <si>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</si>
  <si>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</si>
  <si>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</si>
  <si>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</si>
  <si>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</si>
  <si>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</si>
  <si>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</si>
  <si>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</si>
  <si>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</si>
  <si>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</si>
  <si>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</si>
  <si>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</si>
  <si>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</si>
  <si>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</si>
  <si>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</si>
  <si>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</si>
  <si>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</si>
  <si>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</si>
  <si>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</si>
  <si>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</si>
  <si>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</si>
  <si>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</si>
  <si>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</si>
  <si>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</si>
  <si>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</si>
  <si>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</si>
  <si>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</si>
  <si>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</si>
  <si>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</si>
  <si>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</si>
  <si>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</si>
  <si>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</si>
  <si>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</si>
  <si>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</si>
  <si>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</si>
  <si>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</si>
  <si>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</si>
  <si>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</si>
  <si>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</si>
  <si>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</si>
  <si>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</si>
  <si>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</si>
  <si>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</si>
  <si>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</si>
  <si>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</si>
  <si>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</si>
  <si>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</si>
  <si>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</si>
  <si>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</si>
  <si>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</si>
  <si>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</si>
  <si>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</si>
  <si>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</si>
  <si>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</si>
  <si>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</si>
  <si>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</si>
  <si>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</si>
  <si>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</si>
  <si>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</si>
  <si>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</si>
  <si>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</si>
  <si>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</si>
  <si>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</si>
  <si>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</si>
  <si>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</si>
  <si>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</si>
  <si>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</si>
  <si>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</si>
  <si>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</si>
  <si>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</si>
  <si>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</si>
  <si>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</si>
  <si>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</si>
  <si>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</si>
  <si>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</si>
  <si>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</si>
  <si>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</si>
  <si>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</si>
  <si>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</si>
  <si>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</si>
  <si>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</si>
  <si>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</si>
  <si>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</si>
  <si>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</si>
  <si>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</si>
  <si>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</si>
  <si>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</si>
  <si>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</si>
  <si>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</si>
  <si>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</si>
  <si>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</si>
  <si>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</si>
  <si>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</si>
  <si>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</si>
  <si>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</si>
  <si>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</si>
  <si>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</si>
  <si>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</si>
  <si>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</si>
  <si>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</si>
  <si>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</si>
  <si>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</si>
  <si>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</si>
  <si>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</si>
  <si>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</si>
  <si>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</si>
  <si>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</si>
  <si>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</si>
  <si>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</si>
  <si>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</si>
  <si>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</si>
  <si>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</si>
  <si>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</si>
  <si>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</si>
  <si>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</si>
  <si>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</si>
  <si>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</si>
  <si>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</si>
  <si>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</si>
  <si>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</si>
  <si>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</si>
  <si>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</si>
  <si>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</si>
  <si>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</si>
  <si>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</si>
  <si>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</si>
  <si>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</si>
  <si>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</si>
  <si>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</si>
  <si>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</si>
  <si>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</si>
  <si>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</si>
  <si>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</si>
  <si>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</si>
  <si>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</si>
  <si>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</si>
  <si>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</si>
  <si>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</si>
  <si>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</si>
  <si>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</si>
  <si>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</si>
  <si>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</si>
  <si>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TRATAMENTO DE JUNTA DE DILATAÇÃO COM MANTA ASFÁLTICA ADERIDA COM MAÇARICO. AF_06/2018</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</si>
  <si>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</si>
  <si>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</si>
  <si>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</si>
  <si>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</si>
  <si>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</si>
  <si>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</si>
  <si>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</si>
  <si>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</si>
  <si>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</si>
  <si>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</si>
  <si>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</si>
  <si>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</si>
  <si>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</si>
  <si>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</si>
  <si>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</si>
  <si>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</si>
  <si>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</si>
  <si>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</si>
  <si>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</si>
  <si>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</si>
  <si>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</si>
  <si>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</si>
  <si>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</si>
  <si>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</si>
  <si>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</si>
  <si>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</si>
  <si>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</si>
  <si>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</si>
  <si>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</si>
  <si>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</si>
  <si>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</si>
  <si>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</si>
  <si>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</si>
  <si>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</si>
  <si>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</si>
  <si>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</si>
  <si>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</si>
  <si>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</si>
  <si>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</si>
  <si>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</si>
  <si>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</si>
  <si>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</si>
  <si>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</si>
  <si>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</si>
  <si>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</si>
  <si>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</si>
  <si>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</si>
  <si>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</si>
  <si>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</si>
  <si>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</si>
  <si>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</si>
  <si>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</si>
  <si>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</si>
  <si>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</si>
  <si>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</si>
  <si>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</si>
  <si>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</si>
  <si>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</si>
  <si>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</si>
  <si>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</si>
  <si>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</si>
  <si>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</si>
  <si>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</si>
  <si>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</si>
  <si>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</si>
  <si>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</si>
  <si>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</si>
  <si>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</si>
  <si>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</si>
  <si>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</si>
  <si>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</si>
  <si>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</si>
  <si>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</si>
  <si>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</si>
  <si>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</si>
  <si>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</si>
  <si>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</si>
  <si>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</si>
  <si>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</si>
  <si>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</si>
  <si>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</si>
  <si>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</si>
  <si>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</si>
  <si>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</si>
  <si>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</si>
  <si>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</si>
  <si>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</si>
  <si>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</si>
  <si>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</si>
  <si>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</si>
  <si>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</si>
  <si>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</si>
  <si>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</si>
  <si>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</si>
  <si>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</si>
  <si>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</si>
  <si>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</si>
  <si>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</si>
  <si>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</si>
  <si>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</si>
  <si>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</si>
  <si>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</si>
  <si>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</si>
  <si>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</si>
  <si>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</si>
  <si>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</si>
  <si>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</si>
  <si>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</si>
  <si>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</si>
  <si>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</si>
  <si>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</si>
  <si>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</si>
  <si>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</si>
  <si>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</si>
  <si>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</si>
  <si>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</si>
  <si>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</si>
  <si>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</si>
  <si>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</si>
  <si>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</si>
  <si>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</si>
  <si>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</si>
  <si>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</si>
  <si>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</si>
  <si>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</si>
  <si>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</si>
  <si>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</si>
  <si>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</si>
  <si>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</si>
  <si>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</si>
  <si>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</si>
  <si>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</si>
  <si>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</si>
  <si>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</si>
  <si>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</si>
  <si>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</si>
  <si>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</si>
  <si>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</si>
  <si>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</si>
  <si>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</si>
  <si>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</si>
  <si>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</si>
  <si>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</si>
  <si>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</si>
  <si>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</si>
  <si>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</si>
  <si>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</si>
  <si>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</si>
  <si>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</si>
  <si>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</si>
  <si>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</si>
  <si>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</si>
  <si>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</si>
  <si>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</si>
  <si>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</si>
  <si>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</si>
  <si>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</si>
  <si>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</si>
  <si>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</si>
  <si>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</si>
  <si>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</si>
  <si>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</si>
  <si>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</si>
  <si>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</si>
  <si>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</si>
  <si>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</si>
  <si>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</si>
  <si>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</si>
  <si>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</si>
  <si>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</si>
  <si>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</si>
  <si>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</si>
  <si>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</si>
  <si>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</si>
  <si>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</si>
  <si>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</si>
  <si>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</si>
  <si>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</si>
  <si>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</si>
  <si>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</si>
  <si>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</si>
  <si>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</si>
  <si>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</si>
  <si>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</si>
  <si>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</si>
  <si>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</si>
  <si>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</si>
  <si>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</si>
  <si>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</si>
  <si>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</si>
  <si>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</si>
  <si>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</si>
  <si>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</si>
  <si>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</si>
  <si>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</si>
  <si>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</si>
  <si>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</si>
  <si>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</si>
  <si>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</si>
  <si>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</si>
  <si>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</si>
  <si>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</si>
  <si>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</si>
  <si>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</si>
  <si>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</si>
  <si>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</si>
  <si>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</si>
  <si>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</si>
  <si>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</si>
  <si>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</si>
  <si>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</si>
  <si>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</si>
  <si>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</si>
  <si>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</si>
  <si>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</si>
  <si>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</si>
  <si>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</si>
  <si>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</si>
  <si>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</si>
  <si>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</si>
  <si>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</si>
  <si>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</si>
  <si>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</si>
  <si>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</si>
  <si>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</si>
  <si>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</si>
  <si>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</si>
  <si>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</si>
  <si>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</si>
  <si>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</si>
  <si>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</si>
  <si>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</si>
  <si>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</si>
  <si>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</si>
  <si>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</si>
  <si>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</si>
  <si>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</si>
  <si>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</si>
  <si>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</si>
  <si>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</si>
  <si>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</si>
  <si>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</si>
  <si>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</si>
  <si>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</si>
  <si>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</si>
  <si>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</si>
  <si>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</si>
  <si>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</si>
  <si>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</si>
  <si>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</si>
  <si>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</si>
  <si>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</si>
  <si>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</si>
  <si>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</si>
  <si>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</si>
  <si>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</si>
  <si>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</si>
  <si>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</si>
  <si>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</si>
  <si>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</si>
  <si>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</si>
  <si>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</si>
  <si>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</si>
  <si>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</si>
  <si>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</si>
  <si>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</si>
  <si>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</si>
  <si>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</si>
  <si>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</si>
  <si>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</si>
  <si>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</si>
  <si>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</si>
  <si>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</si>
  <si>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</si>
  <si>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</si>
  <si>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</si>
  <si>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</si>
  <si>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</si>
  <si>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</si>
  <si>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</si>
  <si>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</si>
  <si>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</si>
  <si>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</si>
  <si>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</si>
  <si>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</si>
  <si>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</si>
  <si>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</si>
  <si>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</si>
  <si>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</si>
  <si>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</si>
  <si>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</si>
  <si>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</si>
  <si>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</si>
  <si>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</si>
  <si>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</si>
  <si>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</si>
  <si>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</si>
  <si>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</si>
  <si>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</si>
  <si>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</si>
  <si>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</si>
  <si>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</si>
  <si>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</si>
  <si>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</si>
  <si>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</si>
  <si>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</si>
  <si>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</si>
  <si>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</si>
  <si>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</si>
  <si>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</si>
  <si>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</si>
  <si>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</si>
  <si>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</si>
  <si>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74130/6</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</si>
  <si>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</si>
  <si>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</si>
  <si>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</si>
  <si>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</si>
  <si>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</si>
  <si>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</si>
  <si>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</si>
  <si>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</si>
  <si>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</si>
  <si>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</si>
  <si>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</si>
  <si>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</si>
  <si>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</si>
  <si>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</si>
  <si>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</si>
  <si>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</si>
  <si>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</si>
  <si>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</si>
  <si>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</si>
  <si>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</si>
  <si>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</si>
  <si>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</si>
  <si>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</si>
  <si>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</si>
  <si>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</si>
  <si>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</si>
  <si>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</si>
  <si>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</si>
  <si>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</si>
  <si>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</si>
  <si>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</si>
  <si>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</si>
  <si>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</si>
  <si>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</si>
  <si>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</si>
  <si>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</si>
  <si>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</si>
  <si>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</si>
  <si>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</si>
  <si>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QUADRO DE MEDIÇÃO GERAL DE ENERGIA COM 8 MEDIDORES - FORNECIMENTO E INSTALAÇÃO. AF_04/2016</t>
  </si>
  <si>
    <t>QUADRO DE MEDIÇÃO GERAL DE ENERGIA COM 12 MEDIDORES - FORNECIMENTO E INSTALAÇÃO. AF_04/2016</t>
  </si>
  <si>
    <t>QUADRO DE MEDIÇÃO GERAL DE ENERGIA COM 16 MEDIDORES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</si>
  <si>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</si>
  <si>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</si>
  <si>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</si>
  <si>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</si>
  <si>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</si>
  <si>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</si>
  <si>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</si>
  <si>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</si>
  <si>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</si>
  <si>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</si>
  <si>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</si>
  <si>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</si>
  <si>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</si>
  <si>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</si>
  <si>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</si>
  <si>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</si>
  <si>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</si>
  <si>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</si>
  <si>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</si>
  <si>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</si>
  <si>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</si>
  <si>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</si>
  <si>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</si>
  <si>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</si>
  <si>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</si>
  <si>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</si>
  <si>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</si>
  <si>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</si>
  <si>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</si>
  <si>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</si>
  <si>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</si>
  <si>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</si>
  <si>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</si>
  <si>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</si>
  <si>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</si>
  <si>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</si>
  <si>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</si>
  <si>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</si>
  <si>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</si>
  <si>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</si>
  <si>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</si>
  <si>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</si>
  <si>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</si>
  <si>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</si>
  <si>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</si>
  <si>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</si>
  <si>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</si>
  <si>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</si>
  <si>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</si>
  <si>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</si>
  <si>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</si>
  <si>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</si>
  <si>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</si>
  <si>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</si>
  <si>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</si>
  <si>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</si>
  <si>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</si>
  <si>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</si>
  <si>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</si>
  <si>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</si>
  <si>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</si>
  <si>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</si>
  <si>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</si>
  <si>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</si>
  <si>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</si>
  <si>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</si>
  <si>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</si>
  <si>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</si>
  <si>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</si>
  <si>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</si>
  <si>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</si>
  <si>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</si>
  <si>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</si>
  <si>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</si>
  <si>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</si>
  <si>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</si>
  <si>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</si>
  <si>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</si>
  <si>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</si>
  <si>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</si>
  <si>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</si>
  <si>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</si>
  <si>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</si>
  <si>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</si>
  <si>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</si>
  <si>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</si>
  <si>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</si>
  <si>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</si>
  <si>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</si>
  <si>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</si>
  <si>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</si>
  <si>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</si>
  <si>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</si>
  <si>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</si>
  <si>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</si>
  <si>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</si>
  <si>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</si>
  <si>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</si>
  <si>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</si>
  <si>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</si>
  <si>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</si>
  <si>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</si>
  <si>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</si>
  <si>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</si>
  <si>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</si>
  <si>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</si>
  <si>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</si>
  <si>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</si>
  <si>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</si>
  <si>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</si>
  <si>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</si>
  <si>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</si>
  <si>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</si>
  <si>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</si>
  <si>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</si>
  <si>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</si>
  <si>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</si>
  <si>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</si>
  <si>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</si>
  <si>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</si>
  <si>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</si>
  <si>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</si>
  <si>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</si>
  <si>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</si>
  <si>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</si>
  <si>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</si>
  <si>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APARELHO SINALIZADOR DE SAIDA DE GARAGEM, COM CELULA FOTOELETRICA - FORNECIMENTO E INSTALACAO</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</si>
  <si>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</si>
  <si>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</si>
  <si>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</si>
  <si>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</si>
  <si>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</si>
  <si>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</si>
  <si>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</si>
  <si>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</si>
  <si>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</si>
  <si>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</si>
  <si>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</si>
  <si>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</si>
  <si>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</si>
  <si>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</si>
  <si>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</si>
  <si>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</si>
  <si>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</si>
  <si>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</si>
  <si>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</si>
  <si>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</si>
  <si>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</si>
  <si>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</si>
  <si>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</si>
  <si>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</si>
  <si>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</si>
  <si>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</si>
  <si>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</si>
  <si>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</si>
  <si>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</si>
  <si>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</si>
  <si>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</si>
  <si>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</si>
  <si>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</si>
  <si>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</si>
  <si>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</si>
  <si>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</si>
  <si>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</si>
  <si>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</si>
  <si>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</si>
  <si>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</si>
  <si>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</si>
  <si>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</si>
  <si>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</si>
  <si>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</si>
  <si>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</si>
  <si>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</si>
  <si>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</si>
  <si>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</si>
  <si>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</si>
  <si>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</si>
  <si>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</si>
  <si>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</si>
  <si>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</si>
  <si>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</si>
  <si>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</si>
  <si>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</si>
  <si>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</si>
  <si>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</si>
  <si>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</si>
  <si>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</si>
  <si>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</si>
  <si>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</si>
  <si>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</si>
  <si>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</si>
  <si>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</si>
  <si>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</si>
  <si>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</si>
  <si>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</si>
  <si>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</si>
  <si>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</si>
  <si>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</si>
  <si>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</si>
  <si>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</si>
  <si>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</si>
  <si>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</si>
  <si>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</si>
  <si>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</si>
  <si>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</si>
  <si>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</si>
  <si>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</si>
  <si>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</si>
  <si>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</si>
  <si>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</si>
  <si>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</si>
  <si>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</si>
  <si>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</si>
  <si>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</si>
  <si>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</si>
  <si>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</si>
  <si>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</si>
  <si>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</si>
  <si>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</si>
  <si>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</si>
  <si>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</si>
  <si>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</si>
  <si>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</si>
  <si>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</si>
  <si>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</si>
  <si>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</si>
  <si>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</si>
  <si>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</si>
  <si>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</si>
  <si>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</si>
  <si>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</si>
  <si>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</si>
  <si>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</si>
  <si>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</si>
  <si>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</si>
  <si>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</si>
  <si>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</si>
  <si>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</si>
  <si>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</si>
  <si>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</si>
  <si>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</si>
  <si>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</si>
  <si>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</si>
  <si>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</si>
  <si>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</si>
  <si>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</si>
  <si>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</si>
  <si>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</si>
  <si>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</si>
  <si>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</si>
  <si>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</si>
  <si>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</si>
  <si>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</si>
  <si>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</si>
  <si>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</si>
  <si>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</si>
  <si>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</si>
  <si>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</si>
  <si>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</si>
  <si>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</si>
  <si>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</si>
  <si>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</si>
  <si>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</si>
  <si>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</si>
  <si>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</si>
  <si>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</si>
  <si>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</si>
  <si>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</si>
  <si>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</si>
  <si>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</si>
  <si>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</si>
  <si>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</si>
  <si>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60X90X17CM - FORNECIMENTO E INSTALAÇÃO</t>
  </si>
  <si>
    <t>73775/1</t>
  </si>
  <si>
    <t>EXTINTOR INCENDIO TP PO QUIMICO 4KG FORNECIMENTO E COLOCACAO</t>
  </si>
  <si>
    <t>73775/2</t>
  </si>
  <si>
    <t>EXTINTOR INCENDIO AGUA-PRESSURIZADA 10L INCL SUPORTE PAREDE CARGA     COMPLETA FORNECIMENTO E COLOCACAO</t>
  </si>
  <si>
    <t>EXTINTOR INCENDIO TP GAS CARBONICO 4KG COMPLETO - FORNECIMENTO E INSTALACAO</t>
  </si>
  <si>
    <t>ABRIGO PARA HIDRANTE, 90X60X17CM, COM REGISTRO GLOBO ANGULAR 45 GRAUS 2 1/2", ADAPTADOR STORZ 2 1/2", MANGUEIRA DE INCÊNDIO 20M, REDUÇÃO 2 1/2 X 1 1/2" E ESGUICHO EM LATÃO 1 1/2" - FORNECIMENTO E INSTALAÇÃO. AF_08/2017</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</si>
  <si>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</si>
  <si>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</si>
  <si>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</si>
  <si>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</si>
  <si>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</si>
  <si>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</si>
  <si>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</si>
  <si>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</si>
  <si>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</si>
  <si>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</si>
  <si>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</si>
  <si>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</si>
  <si>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</si>
  <si>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</si>
  <si>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</si>
  <si>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</si>
  <si>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</si>
  <si>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</si>
  <si>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</si>
  <si>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</si>
  <si>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</si>
  <si>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</si>
  <si>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</si>
  <si>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</si>
  <si>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</si>
  <si>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</si>
  <si>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</si>
  <si>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</si>
  <si>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</si>
  <si>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</si>
  <si>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</si>
  <si>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</si>
  <si>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</si>
  <si>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</si>
  <si>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</si>
  <si>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</si>
  <si>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</si>
  <si>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</si>
  <si>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</si>
  <si>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</si>
  <si>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</si>
  <si>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</si>
  <si>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</si>
  <si>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</si>
  <si>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</si>
  <si>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</si>
  <si>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</si>
  <si>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</si>
  <si>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</si>
  <si>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</si>
  <si>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</si>
  <si>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</si>
  <si>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</si>
  <si>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</si>
  <si>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</si>
  <si>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</si>
  <si>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</si>
  <si>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</si>
  <si>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</si>
  <si>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</si>
  <si>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</si>
  <si>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</si>
  <si>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</si>
  <si>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</si>
  <si>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</si>
  <si>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</si>
  <si>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</si>
  <si>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</si>
  <si>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</si>
  <si>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</si>
  <si>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</si>
  <si>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</si>
  <si>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</si>
  <si>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</si>
  <si>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</si>
  <si>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</si>
  <si>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</si>
  <si>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</si>
  <si>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</si>
  <si>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</si>
  <si>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</si>
  <si>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</si>
  <si>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</si>
  <si>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</si>
  <si>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</si>
  <si>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</si>
  <si>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</si>
  <si>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</si>
  <si>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</si>
  <si>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</si>
  <si>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</si>
  <si>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</si>
  <si>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</si>
  <si>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</si>
  <si>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</si>
  <si>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</si>
  <si>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</si>
  <si>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</si>
  <si>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</si>
  <si>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</si>
  <si>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</si>
  <si>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</si>
  <si>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</si>
  <si>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</si>
  <si>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</si>
  <si>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</si>
  <si>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</si>
  <si>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</si>
  <si>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</si>
  <si>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</si>
  <si>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</si>
  <si>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</si>
  <si>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</si>
  <si>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</si>
  <si>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</si>
  <si>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</si>
  <si>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</si>
  <si>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</si>
  <si>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</si>
  <si>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</si>
  <si>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</si>
  <si>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</si>
  <si>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</si>
  <si>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</si>
  <si>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</si>
  <si>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</si>
  <si>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</si>
  <si>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</si>
  <si>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</si>
  <si>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</si>
  <si>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</si>
  <si>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</si>
  <si>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</si>
  <si>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</si>
  <si>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</si>
  <si>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</si>
  <si>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</si>
  <si>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</si>
  <si>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</si>
  <si>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</si>
  <si>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</si>
  <si>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</si>
  <si>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</si>
  <si>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</si>
  <si>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</si>
  <si>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</si>
  <si>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</si>
  <si>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</si>
  <si>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</si>
  <si>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</si>
  <si>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</si>
  <si>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</si>
  <si>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</si>
  <si>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</si>
  <si>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</si>
  <si>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</si>
  <si>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</si>
  <si>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</si>
  <si>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</si>
  <si>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</si>
  <si>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</si>
  <si>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</si>
  <si>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</si>
  <si>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</si>
  <si>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</si>
  <si>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</si>
  <si>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</si>
  <si>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</si>
  <si>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</si>
  <si>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</si>
  <si>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</si>
  <si>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</si>
  <si>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</si>
  <si>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</si>
  <si>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</si>
  <si>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</si>
  <si>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</si>
  <si>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</si>
  <si>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</si>
  <si>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</si>
  <si>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</si>
  <si>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</si>
  <si>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</si>
  <si>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</si>
  <si>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</si>
  <si>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</si>
  <si>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</si>
  <si>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</si>
  <si>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</si>
  <si>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</si>
  <si>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</si>
  <si>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</si>
  <si>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</si>
  <si>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</si>
  <si>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</si>
  <si>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</si>
  <si>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</si>
  <si>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</si>
  <si>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</si>
  <si>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</si>
  <si>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</si>
  <si>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</si>
  <si>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</si>
  <si>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</si>
  <si>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</si>
  <si>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</si>
  <si>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</si>
  <si>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</si>
  <si>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</si>
  <si>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</si>
  <si>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</si>
  <si>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</si>
  <si>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</si>
  <si>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</si>
  <si>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</si>
  <si>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</si>
  <si>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</si>
  <si>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</si>
  <si>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</si>
  <si>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</si>
  <si>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</si>
  <si>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</si>
  <si>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</si>
  <si>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</si>
  <si>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</si>
  <si>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</si>
  <si>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</si>
  <si>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</si>
  <si>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</si>
  <si>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</si>
  <si>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</si>
  <si>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</si>
  <si>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</si>
  <si>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</si>
  <si>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</si>
  <si>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</si>
  <si>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</si>
  <si>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</si>
  <si>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</si>
  <si>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</si>
  <si>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</si>
  <si>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</si>
  <si>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</si>
  <si>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</si>
  <si>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</si>
  <si>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</si>
  <si>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</si>
  <si>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</si>
  <si>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</si>
  <si>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</si>
  <si>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</si>
  <si>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</si>
  <si>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</si>
  <si>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</si>
  <si>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</si>
  <si>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</si>
  <si>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</si>
  <si>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</si>
  <si>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</si>
  <si>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</si>
  <si>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</si>
  <si>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</si>
  <si>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</si>
  <si>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</si>
  <si>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</si>
  <si>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</si>
  <si>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</si>
  <si>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</si>
  <si>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</si>
  <si>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</si>
  <si>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</si>
  <si>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</si>
  <si>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</si>
  <si>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</si>
  <si>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</si>
  <si>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</si>
  <si>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</si>
  <si>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</si>
  <si>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</si>
  <si>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</si>
  <si>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</si>
  <si>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</si>
  <si>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</si>
  <si>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</si>
  <si>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</si>
  <si>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</si>
  <si>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</si>
  <si>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</si>
  <si>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</si>
  <si>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</si>
  <si>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</si>
  <si>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</si>
  <si>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</si>
  <si>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</si>
  <si>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</si>
  <si>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</si>
  <si>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</si>
  <si>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</si>
  <si>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</si>
  <si>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</si>
  <si>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</si>
  <si>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</si>
  <si>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</si>
  <si>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</si>
  <si>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</si>
  <si>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</si>
  <si>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</si>
  <si>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</si>
  <si>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</si>
  <si>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</si>
  <si>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</si>
  <si>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</si>
  <si>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</si>
  <si>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</si>
  <si>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</si>
  <si>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</si>
  <si>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</si>
  <si>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</si>
  <si>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</si>
  <si>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</si>
  <si>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</si>
  <si>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</si>
  <si>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</si>
  <si>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</si>
  <si>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</si>
  <si>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</si>
  <si>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</si>
  <si>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</si>
  <si>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</si>
  <si>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</si>
  <si>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</si>
  <si>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</si>
  <si>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</si>
  <si>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</si>
  <si>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</si>
  <si>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</si>
  <si>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</si>
  <si>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</si>
  <si>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</si>
  <si>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</si>
  <si>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</si>
  <si>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</si>
  <si>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</si>
  <si>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</si>
  <si>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</si>
  <si>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</si>
  <si>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</si>
  <si>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</si>
  <si>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</si>
  <si>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</si>
  <si>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</si>
  <si>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</si>
  <si>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</si>
  <si>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</si>
  <si>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</si>
  <si>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</si>
  <si>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</si>
  <si>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</si>
  <si>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</si>
  <si>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</si>
  <si>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</si>
  <si>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</si>
  <si>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</si>
  <si>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</si>
  <si>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</si>
  <si>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</si>
  <si>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</si>
  <si>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</si>
  <si>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</si>
  <si>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</si>
  <si>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</si>
  <si>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</si>
  <si>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</si>
  <si>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</si>
  <si>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</si>
  <si>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</si>
  <si>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</si>
  <si>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</si>
  <si>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</si>
  <si>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</si>
  <si>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</si>
  <si>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</si>
  <si>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</si>
  <si>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</si>
  <si>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</si>
  <si>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</si>
  <si>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</si>
  <si>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</si>
  <si>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</si>
  <si>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</si>
  <si>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</si>
  <si>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</si>
  <si>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</si>
  <si>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</si>
  <si>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</si>
  <si>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</si>
  <si>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</si>
  <si>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</si>
  <si>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</si>
  <si>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</si>
  <si>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</si>
  <si>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</si>
  <si>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</si>
  <si>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</si>
  <si>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</si>
  <si>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</si>
  <si>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</si>
  <si>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</si>
  <si>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</si>
  <si>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</si>
  <si>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</si>
  <si>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</si>
  <si>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</si>
  <si>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</si>
  <si>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</si>
  <si>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</si>
  <si>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</si>
  <si>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</si>
  <si>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</si>
  <si>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</si>
  <si>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</si>
  <si>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</si>
  <si>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</si>
  <si>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</si>
  <si>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</si>
  <si>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</si>
  <si>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</si>
  <si>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</si>
  <si>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</si>
  <si>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</si>
  <si>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</si>
  <si>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</si>
  <si>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</si>
  <si>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</si>
  <si>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</si>
  <si>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</si>
  <si>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</si>
  <si>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</si>
  <si>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</si>
  <si>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</si>
  <si>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</si>
  <si>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</si>
  <si>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</si>
  <si>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</si>
  <si>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</si>
  <si>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</si>
  <si>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</si>
  <si>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</si>
  <si>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</si>
  <si>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</si>
  <si>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</si>
  <si>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</si>
  <si>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</si>
  <si>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</si>
  <si>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</si>
  <si>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</si>
  <si>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</si>
  <si>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</si>
  <si>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</si>
  <si>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</si>
  <si>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</si>
  <si>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</si>
  <si>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</si>
  <si>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</si>
  <si>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</si>
  <si>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</si>
  <si>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</si>
  <si>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</si>
  <si>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</si>
  <si>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</si>
  <si>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</si>
  <si>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</si>
  <si>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</si>
  <si>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</si>
  <si>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</si>
  <si>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</si>
  <si>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</si>
  <si>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</si>
  <si>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</si>
  <si>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</si>
  <si>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</si>
  <si>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</si>
  <si>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</si>
  <si>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</si>
  <si>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</si>
  <si>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</si>
  <si>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</si>
  <si>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</si>
  <si>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</si>
  <si>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</si>
  <si>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</si>
  <si>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</si>
  <si>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</si>
  <si>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</si>
  <si>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</si>
  <si>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</si>
  <si>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</si>
  <si>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</si>
  <si>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</si>
  <si>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</si>
  <si>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</si>
  <si>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</si>
  <si>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</si>
  <si>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</si>
  <si>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</si>
  <si>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</si>
  <si>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</si>
  <si>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</si>
  <si>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</si>
  <si>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</si>
  <si>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</si>
  <si>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</si>
  <si>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</si>
  <si>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</si>
  <si>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</si>
  <si>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</si>
  <si>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</si>
  <si>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</si>
  <si>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</si>
  <si>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</si>
  <si>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</si>
  <si>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</si>
  <si>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</si>
  <si>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</si>
  <si>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</si>
  <si>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</si>
  <si>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</si>
  <si>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</si>
  <si>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</si>
  <si>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</si>
  <si>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</si>
  <si>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</si>
  <si>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</si>
  <si>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</si>
  <si>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</si>
  <si>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</si>
  <si>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</si>
  <si>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</si>
  <si>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</si>
  <si>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</si>
  <si>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</si>
  <si>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</si>
  <si>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</si>
  <si>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</si>
  <si>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</si>
  <si>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</si>
  <si>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</si>
  <si>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</si>
  <si>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</si>
  <si>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</si>
  <si>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</si>
  <si>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</si>
  <si>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</si>
  <si>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</si>
  <si>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</si>
  <si>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</si>
  <si>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</si>
  <si>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</si>
  <si>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</si>
  <si>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</si>
  <si>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</si>
  <si>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</si>
  <si>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</si>
  <si>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</si>
  <si>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</si>
  <si>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</si>
  <si>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</si>
  <si>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</si>
  <si>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</si>
  <si>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</si>
  <si>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</si>
  <si>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</si>
  <si>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</si>
  <si>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</si>
  <si>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</si>
  <si>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</si>
  <si>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</si>
  <si>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</si>
  <si>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</si>
  <si>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</si>
  <si>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</si>
  <si>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</si>
  <si>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</si>
  <si>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</si>
  <si>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</si>
  <si>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</si>
  <si>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</si>
  <si>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</si>
  <si>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</si>
  <si>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</si>
  <si>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</si>
  <si>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</si>
  <si>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</si>
  <si>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</si>
  <si>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</si>
  <si>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</si>
  <si>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</si>
  <si>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</si>
  <si>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</si>
  <si>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</si>
  <si>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</si>
  <si>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</si>
  <si>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</si>
  <si>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</si>
  <si>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</si>
  <si>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</si>
  <si>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</si>
  <si>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</si>
  <si>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</si>
  <si>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</si>
  <si>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</si>
  <si>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</si>
  <si>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</si>
  <si>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</si>
  <si>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</si>
  <si>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</si>
  <si>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</si>
  <si>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</si>
  <si>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</si>
  <si>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</si>
  <si>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</si>
  <si>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</si>
  <si>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</si>
  <si>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</si>
  <si>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</si>
  <si>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</si>
  <si>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</si>
  <si>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</si>
  <si>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</si>
  <si>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</si>
  <si>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</si>
  <si>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</si>
  <si>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</si>
  <si>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</si>
  <si>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</si>
  <si>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</si>
  <si>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</si>
  <si>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</si>
  <si>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</si>
  <si>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</si>
  <si>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</si>
  <si>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</si>
  <si>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</si>
  <si>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</si>
  <si>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</si>
  <si>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</si>
  <si>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</si>
  <si>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</si>
  <si>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</si>
  <si>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</si>
  <si>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</si>
  <si>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</si>
  <si>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</si>
  <si>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</si>
  <si>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</si>
  <si>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</si>
  <si>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</si>
  <si>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</si>
  <si>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</si>
  <si>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</si>
  <si>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</si>
  <si>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</si>
  <si>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</si>
  <si>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</si>
  <si>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</si>
  <si>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</si>
  <si>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</si>
  <si>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</si>
  <si>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</si>
  <si>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</si>
  <si>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</si>
  <si>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</si>
  <si>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</si>
  <si>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</si>
  <si>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</si>
  <si>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</si>
  <si>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</si>
  <si>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</si>
  <si>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</si>
  <si>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</si>
  <si>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</si>
  <si>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</si>
  <si>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</si>
  <si>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</si>
  <si>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</si>
  <si>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</si>
  <si>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</si>
  <si>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</si>
  <si>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</si>
  <si>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</si>
  <si>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</si>
  <si>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</si>
  <si>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</si>
  <si>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</si>
  <si>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</si>
  <si>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</si>
  <si>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</si>
  <si>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</si>
  <si>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</si>
  <si>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</si>
  <si>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</si>
  <si>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</si>
  <si>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</si>
  <si>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</si>
  <si>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</si>
  <si>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</si>
  <si>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</si>
  <si>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</si>
  <si>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</si>
  <si>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</si>
  <si>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</si>
  <si>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</si>
  <si>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</si>
  <si>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</si>
  <si>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</si>
  <si>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</si>
  <si>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</si>
  <si>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</si>
  <si>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</si>
  <si>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</si>
  <si>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</si>
  <si>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</si>
  <si>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</si>
  <si>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</si>
  <si>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</si>
  <si>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</si>
  <si>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</si>
  <si>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</si>
  <si>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</si>
  <si>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</si>
  <si>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</si>
  <si>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</si>
  <si>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</si>
  <si>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</si>
  <si>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</si>
  <si>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</si>
  <si>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</si>
  <si>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</si>
  <si>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</si>
  <si>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</si>
  <si>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</si>
  <si>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</si>
  <si>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</si>
  <si>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</si>
  <si>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</si>
  <si>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</si>
  <si>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</si>
  <si>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</si>
  <si>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</si>
  <si>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</si>
  <si>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</si>
  <si>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</si>
  <si>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</si>
  <si>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</si>
  <si>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</si>
  <si>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</si>
  <si>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</si>
  <si>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</si>
  <si>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</si>
  <si>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</si>
  <si>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</si>
  <si>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</si>
  <si>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</si>
  <si>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</si>
  <si>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</si>
  <si>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</si>
  <si>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</si>
  <si>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</si>
  <si>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</si>
  <si>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</si>
  <si>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</si>
  <si>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</si>
  <si>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</si>
  <si>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</si>
  <si>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</si>
  <si>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</si>
  <si>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</si>
  <si>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</si>
  <si>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</si>
  <si>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</si>
  <si>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</si>
  <si>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</si>
  <si>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</si>
  <si>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</si>
  <si>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</si>
  <si>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</si>
  <si>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</si>
  <si>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</si>
  <si>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</si>
  <si>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</si>
  <si>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</si>
  <si>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</si>
  <si>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</si>
  <si>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</si>
  <si>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</si>
  <si>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</si>
  <si>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</si>
  <si>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</si>
  <si>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</si>
  <si>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</si>
  <si>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</si>
  <si>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</si>
  <si>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</si>
  <si>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</si>
  <si>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</si>
  <si>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</si>
  <si>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</si>
  <si>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</si>
  <si>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</si>
  <si>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</si>
  <si>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</si>
  <si>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</si>
  <si>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</si>
  <si>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</si>
  <si>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</si>
  <si>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</si>
  <si>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</si>
  <si>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</si>
  <si>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</si>
  <si>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</si>
  <si>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</si>
  <si>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</si>
  <si>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</si>
  <si>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</si>
  <si>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</si>
  <si>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</si>
  <si>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</si>
  <si>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</si>
  <si>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</si>
  <si>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</si>
  <si>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</si>
  <si>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</si>
  <si>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</si>
  <si>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</si>
  <si>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</si>
  <si>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</si>
  <si>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</si>
  <si>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</si>
  <si>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</si>
  <si>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</si>
  <si>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</si>
  <si>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</si>
  <si>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</si>
  <si>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</si>
  <si>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</si>
  <si>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</si>
  <si>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</si>
  <si>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</si>
  <si>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</si>
  <si>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</si>
  <si>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</si>
  <si>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</si>
  <si>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</si>
  <si>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</si>
  <si>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</si>
  <si>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</si>
  <si>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</si>
  <si>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</si>
  <si>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</si>
  <si>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</si>
  <si>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</si>
  <si>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</si>
  <si>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</si>
  <si>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</si>
  <si>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</si>
  <si>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</si>
  <si>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</si>
  <si>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</si>
  <si>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</si>
  <si>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</si>
  <si>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</si>
  <si>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</si>
  <si>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</si>
  <si>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</si>
  <si>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</si>
  <si>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</si>
  <si>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</si>
  <si>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</si>
  <si>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</si>
  <si>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</si>
  <si>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</si>
  <si>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</si>
  <si>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</si>
  <si>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</si>
  <si>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</si>
  <si>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</si>
  <si>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</si>
  <si>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</si>
  <si>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</si>
  <si>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</si>
  <si>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</si>
  <si>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</si>
  <si>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</si>
  <si>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</si>
  <si>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</si>
  <si>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</si>
  <si>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</si>
  <si>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</si>
  <si>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</si>
  <si>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</si>
  <si>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</si>
  <si>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</si>
  <si>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</si>
  <si>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</si>
  <si>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</si>
  <si>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</si>
  <si>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</si>
  <si>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</si>
  <si>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</si>
  <si>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</si>
  <si>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</si>
  <si>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</si>
  <si>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</si>
  <si>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</si>
  <si>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</si>
  <si>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</si>
  <si>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</si>
  <si>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</si>
  <si>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</si>
  <si>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</si>
  <si>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</si>
  <si>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</si>
  <si>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</si>
  <si>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</si>
  <si>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</si>
  <si>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</si>
  <si>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</si>
  <si>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</si>
  <si>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</si>
  <si>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</si>
  <si>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</si>
  <si>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</si>
  <si>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</si>
  <si>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</si>
  <si>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</si>
  <si>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</si>
  <si>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</si>
  <si>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</si>
  <si>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</si>
  <si>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</si>
  <si>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</si>
  <si>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</si>
  <si>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</si>
  <si>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</si>
  <si>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</si>
  <si>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</si>
  <si>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</si>
  <si>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</si>
  <si>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</si>
  <si>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</si>
  <si>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</si>
  <si>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</si>
  <si>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</si>
  <si>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</si>
  <si>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</si>
  <si>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</si>
  <si>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</si>
  <si>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</si>
  <si>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</si>
  <si>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</si>
  <si>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</si>
  <si>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</si>
  <si>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</si>
  <si>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</si>
  <si>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</si>
  <si>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</si>
  <si>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</si>
  <si>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</si>
  <si>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</si>
  <si>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</si>
  <si>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</si>
  <si>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</si>
  <si>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</si>
  <si>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</si>
  <si>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</si>
  <si>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</si>
  <si>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</si>
  <si>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</si>
  <si>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</si>
  <si>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</si>
  <si>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</si>
  <si>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</si>
  <si>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</si>
  <si>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</si>
  <si>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</si>
  <si>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</si>
  <si>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</si>
  <si>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</si>
  <si>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</si>
  <si>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</si>
  <si>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</si>
  <si>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</si>
  <si>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</si>
  <si>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</si>
  <si>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</si>
  <si>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</si>
  <si>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</si>
  <si>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</si>
  <si>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</si>
  <si>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</si>
  <si>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</si>
  <si>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</si>
  <si>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</si>
  <si>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</si>
  <si>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</si>
  <si>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</si>
  <si>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</si>
  <si>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</si>
  <si>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</si>
  <si>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</si>
  <si>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</si>
  <si>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</si>
  <si>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</si>
  <si>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</si>
  <si>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</si>
  <si>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</si>
  <si>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</si>
  <si>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</si>
  <si>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</si>
  <si>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</si>
  <si>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</si>
  <si>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</si>
  <si>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</si>
  <si>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</si>
  <si>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</si>
  <si>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</si>
  <si>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</si>
  <si>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</si>
  <si>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</si>
  <si>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</si>
  <si>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</si>
  <si>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</si>
  <si>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</si>
  <si>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</si>
  <si>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</si>
  <si>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</si>
  <si>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</si>
  <si>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</si>
  <si>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</si>
  <si>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</si>
  <si>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</si>
  <si>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</si>
  <si>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</si>
  <si>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</si>
  <si>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</si>
  <si>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</si>
  <si>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</si>
  <si>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</si>
  <si>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</si>
  <si>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</si>
  <si>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</si>
  <si>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</si>
  <si>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</si>
  <si>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</si>
  <si>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</si>
  <si>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</si>
  <si>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</si>
  <si>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</si>
  <si>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</si>
  <si>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</si>
  <si>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</si>
  <si>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</si>
  <si>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</si>
  <si>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</si>
  <si>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</si>
  <si>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</si>
  <si>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</si>
  <si>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</si>
  <si>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</si>
  <si>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</si>
  <si>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</si>
  <si>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</si>
  <si>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</si>
  <si>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</si>
  <si>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</si>
  <si>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</si>
  <si>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</si>
  <si>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</si>
  <si>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</si>
  <si>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</si>
  <si>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</si>
  <si>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</si>
  <si>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</si>
  <si>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</si>
  <si>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</si>
  <si>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</si>
  <si>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</si>
  <si>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</si>
  <si>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</si>
  <si>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</si>
  <si>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</si>
  <si>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</si>
  <si>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</si>
  <si>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</si>
  <si>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</si>
  <si>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</si>
  <si>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</si>
  <si>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</si>
  <si>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</si>
  <si>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</si>
  <si>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</si>
  <si>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</si>
  <si>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</si>
  <si>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</si>
  <si>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</si>
  <si>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</si>
  <si>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</si>
  <si>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</si>
  <si>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</si>
  <si>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</si>
  <si>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</si>
  <si>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</si>
  <si>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</si>
  <si>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</si>
  <si>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</si>
  <si>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</si>
  <si>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</si>
  <si>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</si>
  <si>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</si>
  <si>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</si>
  <si>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</si>
  <si>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</si>
  <si>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</si>
  <si>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</si>
  <si>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</si>
  <si>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</si>
  <si>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</si>
  <si>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</si>
  <si>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</si>
  <si>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</si>
  <si>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</si>
  <si>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</si>
  <si>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</si>
  <si>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</si>
  <si>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</si>
  <si>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</si>
  <si>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</si>
  <si>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</si>
  <si>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</si>
  <si>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</si>
  <si>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</si>
  <si>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</si>
  <si>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</si>
  <si>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</si>
  <si>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</si>
  <si>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</si>
  <si>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</si>
  <si>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</si>
  <si>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</si>
  <si>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</si>
  <si>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</si>
  <si>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</si>
  <si>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</si>
  <si>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</si>
  <si>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</si>
  <si>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</si>
  <si>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</si>
  <si>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</si>
  <si>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</si>
  <si>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</si>
  <si>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</si>
  <si>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</si>
  <si>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</si>
  <si>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</si>
  <si>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</si>
  <si>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</si>
  <si>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</si>
  <si>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</si>
  <si>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</si>
  <si>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</si>
  <si>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</si>
  <si>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</si>
  <si>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</si>
  <si>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</si>
  <si>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</si>
  <si>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</si>
  <si>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</si>
  <si>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</si>
  <si>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</si>
  <si>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</si>
  <si>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</si>
  <si>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</si>
  <si>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</si>
  <si>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</si>
  <si>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</si>
  <si>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</si>
  <si>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</si>
  <si>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</si>
  <si>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</si>
  <si>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</si>
  <si>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</si>
  <si>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</si>
  <si>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</si>
  <si>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</si>
  <si>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</si>
  <si>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</si>
  <si>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</si>
  <si>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</si>
  <si>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</si>
  <si>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</si>
  <si>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</si>
  <si>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</si>
  <si>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</si>
  <si>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</si>
  <si>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</si>
  <si>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</si>
  <si>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</si>
  <si>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</si>
  <si>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</si>
  <si>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</si>
  <si>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</si>
  <si>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</si>
  <si>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</si>
  <si>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</si>
  <si>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</si>
  <si>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</si>
  <si>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</si>
  <si>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</si>
  <si>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</si>
  <si>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</si>
  <si>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</si>
  <si>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</si>
  <si>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</si>
  <si>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</si>
  <si>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</si>
  <si>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</si>
  <si>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</si>
  <si>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</si>
  <si>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</si>
  <si>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</si>
  <si>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</si>
  <si>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</si>
  <si>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</si>
  <si>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</si>
  <si>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</si>
  <si>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</si>
  <si>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</si>
  <si>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</si>
  <si>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</si>
  <si>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</si>
  <si>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</si>
  <si>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</si>
  <si>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</si>
  <si>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</si>
  <si>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</si>
  <si>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</si>
  <si>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</si>
  <si>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</si>
  <si>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</si>
  <si>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</si>
  <si>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</si>
  <si>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</si>
  <si>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</si>
  <si>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</si>
  <si>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</si>
  <si>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</si>
  <si>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</si>
  <si>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</si>
  <si>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</si>
  <si>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</si>
  <si>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</si>
  <si>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</si>
  <si>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</si>
  <si>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</si>
  <si>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</si>
  <si>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</si>
  <si>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</si>
  <si>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</si>
  <si>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</si>
  <si>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</si>
  <si>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</si>
  <si>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</si>
  <si>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</si>
  <si>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</si>
  <si>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</si>
  <si>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</si>
  <si>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</si>
  <si>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</si>
  <si>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</si>
  <si>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</si>
  <si>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</si>
  <si>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</si>
  <si>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</si>
  <si>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</si>
  <si>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</si>
  <si>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</si>
  <si>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</si>
  <si>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</si>
  <si>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</si>
  <si>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</si>
  <si>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</si>
  <si>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</si>
  <si>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</si>
  <si>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</si>
  <si>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</si>
  <si>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</si>
  <si>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</si>
  <si>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</si>
  <si>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</si>
  <si>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</si>
  <si>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</si>
  <si>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</si>
  <si>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</si>
  <si>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</si>
  <si>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</si>
  <si>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</si>
  <si>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</si>
  <si>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</si>
  <si>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</si>
  <si>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</si>
  <si>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</si>
  <si>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</si>
  <si>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</si>
  <si>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</si>
  <si>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</si>
  <si>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</si>
  <si>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</si>
  <si>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</si>
  <si>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</si>
  <si>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</si>
  <si>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</si>
  <si>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</si>
  <si>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</si>
  <si>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</si>
  <si>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</si>
  <si>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</si>
  <si>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</si>
  <si>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</si>
  <si>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</si>
  <si>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</si>
  <si>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</si>
  <si>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</si>
  <si>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</si>
  <si>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</si>
  <si>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</si>
  <si>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</si>
  <si>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</si>
  <si>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</si>
  <si>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</si>
  <si>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</si>
  <si>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</si>
  <si>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</si>
  <si>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</si>
  <si>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</si>
  <si>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</si>
  <si>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</si>
  <si>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</si>
  <si>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</si>
  <si>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</si>
  <si>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</si>
  <si>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</si>
  <si>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</si>
  <si>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</si>
  <si>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</si>
  <si>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</si>
  <si>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</si>
  <si>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</si>
  <si>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</si>
  <si>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</si>
  <si>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</si>
  <si>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</si>
  <si>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</si>
  <si>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</si>
  <si>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</si>
  <si>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</si>
  <si>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</si>
  <si>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</si>
  <si>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</si>
  <si>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</si>
  <si>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</si>
  <si>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</si>
  <si>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</si>
  <si>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</si>
  <si>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</si>
  <si>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</si>
  <si>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</si>
  <si>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</si>
  <si>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</si>
  <si>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</si>
  <si>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</si>
  <si>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</si>
  <si>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</si>
  <si>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</si>
  <si>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</si>
  <si>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</si>
  <si>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</si>
  <si>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</si>
  <si>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</si>
  <si>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</si>
  <si>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</si>
  <si>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</si>
  <si>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</si>
  <si>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</si>
  <si>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</si>
  <si>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</si>
  <si>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</si>
  <si>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</si>
  <si>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</si>
  <si>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</si>
  <si>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</si>
  <si>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</si>
  <si>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</si>
  <si>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</si>
  <si>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</si>
  <si>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</si>
  <si>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</si>
  <si>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</si>
  <si>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</si>
  <si>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</si>
  <si>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</si>
  <si>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</si>
  <si>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</si>
  <si>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</si>
  <si>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</si>
  <si>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</si>
  <si>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</si>
  <si>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</si>
  <si>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</si>
  <si>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</si>
  <si>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</si>
  <si>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</si>
  <si>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</si>
  <si>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</si>
  <si>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</si>
  <si>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</si>
  <si>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</si>
  <si>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</si>
  <si>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</si>
  <si>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</si>
  <si>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</si>
  <si>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</si>
  <si>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</si>
  <si>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</si>
  <si>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</si>
  <si>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</si>
  <si>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</si>
  <si>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</si>
  <si>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</si>
  <si>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</si>
  <si>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</si>
  <si>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</si>
  <si>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</si>
  <si>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</si>
  <si>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</si>
  <si>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</si>
  <si>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</si>
  <si>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</si>
  <si>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</si>
  <si>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</si>
  <si>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</si>
  <si>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</si>
  <si>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</si>
  <si>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</si>
  <si>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</si>
  <si>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</si>
  <si>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</si>
  <si>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</si>
  <si>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</si>
  <si>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</si>
  <si>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</si>
  <si>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</si>
  <si>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</si>
  <si>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</si>
  <si>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</si>
  <si>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</si>
  <si>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</si>
  <si>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</si>
  <si>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</si>
  <si>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</si>
  <si>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</si>
  <si>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</si>
  <si>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</si>
  <si>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</si>
  <si>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</si>
  <si>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</si>
  <si>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</si>
  <si>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</si>
  <si>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</si>
  <si>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</si>
  <si>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</si>
  <si>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</si>
  <si>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</si>
  <si>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</si>
  <si>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</si>
  <si>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</si>
  <si>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</si>
  <si>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</si>
  <si>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</si>
  <si>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</si>
  <si>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</si>
  <si>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</si>
  <si>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</si>
  <si>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</si>
  <si>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</si>
  <si>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</si>
  <si>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</si>
  <si>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</si>
  <si>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</si>
  <si>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</si>
  <si>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</si>
  <si>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</si>
  <si>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</si>
  <si>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</si>
  <si>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</si>
  <si>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</si>
  <si>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</si>
  <si>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</si>
  <si>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</si>
  <si>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</si>
  <si>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</si>
  <si>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</si>
  <si>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</si>
  <si>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</si>
  <si>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</si>
  <si>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</si>
  <si>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</si>
  <si>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</si>
  <si>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</si>
  <si>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</si>
  <si>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</si>
  <si>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</si>
  <si>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</si>
  <si>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</si>
  <si>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</si>
  <si>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</si>
  <si>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</si>
  <si>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</si>
  <si>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</si>
  <si>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</si>
  <si>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</si>
  <si>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</si>
  <si>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</si>
  <si>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</si>
  <si>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</si>
  <si>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</si>
  <si>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</si>
  <si>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</si>
  <si>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</si>
  <si>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</si>
  <si>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</si>
  <si>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</si>
  <si>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</si>
  <si>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</si>
  <si>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</si>
  <si>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</si>
  <si>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</si>
  <si>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</si>
  <si>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</si>
  <si>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</si>
  <si>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</si>
  <si>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</si>
  <si>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</si>
  <si>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</si>
  <si>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</si>
  <si>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</si>
  <si>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</si>
  <si>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</si>
  <si>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</si>
  <si>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</si>
  <si>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</si>
  <si>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</si>
  <si>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</si>
  <si>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</si>
  <si>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</si>
  <si>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</si>
  <si>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</si>
  <si>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</si>
  <si>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</si>
  <si>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</si>
  <si>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</si>
  <si>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</si>
  <si>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</si>
  <si>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</si>
  <si>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</si>
  <si>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</si>
  <si>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</si>
  <si>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</si>
  <si>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</si>
  <si>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</si>
  <si>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</si>
  <si>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</si>
  <si>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</si>
  <si>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</si>
  <si>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</si>
  <si>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</si>
  <si>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</si>
  <si>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</si>
  <si>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</si>
  <si>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</si>
  <si>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</si>
  <si>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</si>
  <si>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</si>
  <si>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</si>
  <si>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</si>
  <si>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</si>
  <si>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</si>
  <si>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</si>
  <si>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</si>
  <si>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</si>
  <si>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</si>
  <si>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</si>
  <si>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</si>
  <si>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</si>
  <si>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</si>
  <si>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</si>
  <si>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</si>
  <si>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</si>
  <si>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</si>
  <si>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</si>
  <si>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</si>
  <si>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</si>
  <si>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</si>
  <si>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</si>
  <si>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</si>
  <si>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</si>
  <si>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</si>
  <si>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</si>
  <si>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</si>
  <si>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</si>
  <si>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</si>
  <si>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</si>
  <si>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</si>
  <si>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</si>
  <si>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</si>
  <si>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</si>
  <si>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</si>
  <si>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</si>
  <si>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</si>
  <si>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CONCRETO PARA DIÂMETROS MENORES OU IGUAIS A 40 MM. AF_05/2015</t>
  </si>
  <si>
    <t>FURO EM CONCRETO PARA DIÂMETROS MAIORES QUE 40 MM E MENORES OU IGUAIS A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</si>
  <si>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</si>
  <si>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</si>
  <si>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</si>
  <si>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</si>
  <si>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</si>
  <si>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</si>
  <si>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</si>
  <si>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</si>
  <si>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</si>
  <si>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</si>
  <si>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</si>
  <si>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</si>
  <si>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</si>
  <si>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</si>
  <si>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</si>
  <si>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</si>
  <si>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</si>
  <si>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</si>
  <si>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</si>
  <si>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</si>
  <si>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</si>
  <si>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</si>
  <si>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</si>
  <si>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</si>
  <si>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</si>
  <si>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</si>
  <si>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</si>
  <si>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</si>
  <si>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</si>
  <si>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</si>
  <si>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</si>
  <si>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</si>
  <si>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</si>
  <si>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</si>
  <si>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</si>
  <si>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</si>
  <si>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</si>
  <si>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</si>
  <si>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</si>
  <si>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</si>
  <si>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</si>
  <si>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</si>
  <si>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</si>
  <si>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</si>
  <si>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</si>
  <si>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</si>
  <si>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</si>
  <si>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</si>
  <si>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</si>
  <si>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</si>
  <si>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</si>
  <si>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</si>
  <si>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</si>
  <si>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</si>
  <si>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</si>
  <si>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</si>
  <si>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</si>
  <si>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</si>
  <si>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</si>
  <si>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</si>
  <si>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</si>
  <si>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</si>
  <si>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</si>
  <si>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</si>
  <si>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</si>
  <si>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</si>
  <si>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</si>
  <si>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</si>
  <si>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</si>
  <si>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</si>
  <si>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</si>
  <si>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</si>
  <si>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</si>
  <si>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</si>
  <si>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</si>
  <si>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</si>
  <si>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</si>
  <si>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</si>
  <si>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</si>
  <si>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</si>
  <si>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</si>
  <si>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</si>
  <si>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</si>
  <si>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</si>
  <si>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</si>
  <si>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</si>
  <si>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</si>
  <si>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</si>
  <si>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</si>
  <si>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</si>
  <si>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</si>
  <si>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</si>
  <si>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74151/1</t>
  </si>
  <si>
    <t>ESCAVACAO E CARGA MATERIAL 1A CATEGORIA, UTILIZANDO TRATOR DE ESTEIRAS DE 110 A 160HP COM LAMINA, PESO OPERACIONAL * 13T  E PA CARREGADEIRA COM 170 HP.</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</si>
  <si>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</si>
  <si>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</si>
  <si>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</si>
  <si>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</si>
  <si>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</si>
  <si>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</si>
  <si>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</si>
  <si>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</si>
  <si>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ESCAVACAO MECANICA PARA ACERTO DE TALUDES, EM MATERIAL DE 1A CATEGORIA, COM ESCAVADEIRA HIDRAULICA</t>
  </si>
  <si>
    <t>ESCAVACAO MECANICA, A CEU ABERTO, EM MATERIAL DE 1A CATEGORIA, COM ESCAVADEIRA HIDRAULICA, CAPACIDADE DE 0,78 M3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</si>
  <si>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</si>
  <si>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</si>
  <si>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</si>
  <si>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</si>
  <si>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</si>
  <si>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</si>
  <si>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</si>
  <si>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</si>
  <si>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</si>
  <si>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73965/9</t>
  </si>
  <si>
    <t>ESCAVACAO MANUAL DE VALA EM LODO, DE 1,5 ATE 3M, EXCLUINDO ESGOTAMENTO/ESCORAMENTO.</t>
  </si>
  <si>
    <t>79506/2</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</si>
  <si>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</si>
  <si>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</si>
  <si>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</si>
  <si>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</si>
  <si>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</si>
  <si>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</si>
  <si>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</si>
  <si>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</si>
  <si>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</si>
  <si>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</si>
  <si>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</si>
  <si>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</si>
  <si>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</si>
  <si>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</si>
  <si>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</si>
  <si>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</si>
  <si>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</si>
  <si>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ATERRO MANUAL DE VALAS COM SOLO ARGILO-ARENOSO E COMPACTAÇÃO MECANIZADA.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</si>
  <si>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</si>
  <si>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</si>
  <si>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</si>
  <si>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</si>
  <si>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</si>
  <si>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</si>
  <si>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</si>
  <si>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</si>
  <si>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</si>
  <si>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</si>
  <si>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</si>
  <si>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</si>
  <si>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</si>
  <si>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</si>
  <si>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</si>
  <si>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</si>
  <si>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</si>
  <si>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</si>
  <si>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</si>
  <si>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</si>
  <si>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</si>
  <si>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</si>
  <si>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</si>
  <si>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</si>
  <si>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</si>
  <si>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</si>
  <si>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</si>
  <si>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</si>
  <si>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</si>
  <si>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</si>
  <si>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</si>
  <si>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</si>
  <si>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</si>
  <si>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</si>
  <si>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</si>
  <si>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</si>
  <si>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</si>
  <si>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</si>
  <si>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</si>
  <si>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</si>
  <si>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</si>
  <si>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</si>
  <si>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</si>
  <si>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</si>
  <si>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</si>
  <si>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</si>
  <si>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</si>
  <si>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</si>
  <si>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</si>
  <si>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</si>
  <si>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</si>
  <si>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</si>
  <si>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</si>
  <si>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</si>
  <si>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</si>
  <si>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</si>
  <si>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</si>
  <si>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</si>
  <si>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</si>
  <si>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</si>
  <si>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</si>
  <si>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</si>
  <si>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</si>
  <si>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</si>
  <si>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</si>
  <si>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</si>
  <si>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</si>
  <si>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</si>
  <si>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</si>
  <si>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</si>
  <si>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</si>
  <si>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</si>
  <si>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</si>
  <si>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</si>
  <si>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</si>
  <si>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</si>
  <si>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</si>
  <si>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</si>
  <si>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</si>
  <si>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</si>
  <si>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</si>
  <si>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</si>
  <si>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</si>
  <si>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</si>
  <si>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</si>
  <si>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</si>
  <si>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</si>
  <si>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</si>
  <si>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</si>
  <si>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</si>
  <si>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</si>
  <si>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</si>
  <si>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</si>
  <si>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</si>
  <si>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</si>
  <si>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</si>
  <si>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</si>
  <si>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</si>
  <si>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</si>
  <si>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</si>
  <si>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</si>
  <si>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</si>
  <si>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</si>
  <si>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</si>
  <si>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</si>
  <si>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</si>
  <si>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</si>
  <si>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</si>
  <si>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</si>
  <si>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</si>
  <si>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</si>
  <si>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</si>
  <si>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</si>
  <si>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</si>
  <si>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</si>
  <si>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</si>
  <si>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</si>
  <si>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</si>
  <si>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</si>
  <si>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</si>
  <si>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</si>
  <si>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</si>
  <si>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</si>
  <si>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</si>
  <si>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</si>
  <si>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</si>
  <si>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</si>
  <si>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</si>
  <si>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</si>
  <si>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</si>
  <si>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</si>
  <si>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</si>
  <si>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</si>
  <si>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</si>
  <si>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</si>
  <si>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</si>
  <si>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</si>
  <si>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</si>
  <si>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</si>
  <si>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</si>
  <si>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</si>
  <si>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</si>
  <si>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</si>
  <si>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</si>
  <si>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</si>
  <si>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</si>
  <si>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</si>
  <si>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</si>
  <si>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</si>
  <si>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</si>
  <si>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</si>
  <si>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</si>
  <si>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</si>
  <si>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</si>
  <si>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</si>
  <si>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</si>
  <si>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</si>
  <si>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</si>
  <si>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</si>
  <si>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</si>
  <si>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</si>
  <si>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</si>
  <si>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</si>
  <si>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</si>
  <si>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</si>
  <si>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</si>
  <si>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</si>
  <si>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</si>
  <si>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</si>
  <si>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</si>
  <si>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</si>
  <si>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</si>
  <si>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</si>
  <si>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</si>
  <si>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</si>
  <si>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</si>
  <si>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</si>
  <si>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</si>
  <si>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</si>
  <si>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</si>
  <si>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</si>
  <si>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</si>
  <si>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</si>
  <si>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</si>
  <si>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</si>
  <si>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</si>
  <si>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</si>
  <si>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</si>
  <si>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</si>
  <si>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</si>
  <si>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</si>
  <si>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</si>
  <si>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</si>
  <si>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</si>
  <si>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</si>
  <si>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</si>
  <si>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</si>
  <si>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</si>
  <si>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</si>
  <si>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</si>
  <si>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</si>
  <si>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</si>
  <si>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</si>
  <si>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</si>
  <si>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</si>
  <si>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</si>
  <si>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</si>
  <si>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</si>
  <si>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</si>
  <si>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</si>
  <si>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</si>
  <si>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</si>
  <si>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</si>
  <si>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</si>
  <si>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</si>
  <si>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</si>
  <si>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</si>
  <si>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</si>
  <si>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</si>
  <si>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</si>
  <si>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</si>
  <si>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</si>
  <si>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</si>
  <si>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</si>
  <si>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</si>
  <si>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</si>
  <si>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</si>
  <si>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</si>
  <si>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</si>
  <si>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</si>
  <si>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</si>
  <si>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</si>
  <si>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</si>
  <si>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</si>
  <si>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</si>
  <si>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</si>
  <si>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</si>
  <si>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</si>
  <si>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</si>
  <si>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</si>
  <si>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</si>
  <si>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</si>
  <si>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</si>
  <si>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</si>
  <si>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</si>
  <si>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</si>
  <si>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</si>
  <si>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</si>
  <si>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</si>
  <si>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</si>
  <si>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</si>
  <si>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</si>
  <si>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</si>
  <si>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</si>
  <si>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</si>
  <si>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</si>
  <si>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</si>
  <si>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</si>
  <si>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</si>
  <si>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</si>
  <si>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</si>
  <si>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</si>
  <si>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</si>
  <si>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</si>
  <si>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</si>
  <si>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</si>
  <si>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</si>
  <si>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</si>
  <si>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</si>
  <si>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</si>
  <si>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</si>
  <si>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</si>
  <si>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</si>
  <si>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</si>
  <si>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</si>
  <si>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</si>
  <si>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</si>
  <si>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</si>
  <si>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</si>
  <si>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</si>
  <si>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</si>
  <si>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</si>
  <si>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</si>
  <si>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</si>
  <si>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</si>
  <si>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</si>
  <si>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</si>
  <si>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</si>
  <si>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</si>
  <si>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</si>
  <si>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</si>
  <si>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</si>
  <si>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</si>
  <si>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SINALIZACAO HORIZONTAL COM TINTA RETRORREFLETIVA A BASE DE RESINA ACRILICA COM MICROESFERAS DE VIDRO</t>
  </si>
  <si>
    <t>EXECUÇÃO DE PAVIMENTO COM APLICAÇÃO DE CONCRETO ASFÁLTICO, CAMADA DE ROLAMENTO - EXCLUSIVE CARGA E TRANSPORTE. AF_11/2019</t>
  </si>
  <si>
    <t>EXECUÇÃO DE PAVIMENTO COM APLICAÇÃO DE CONCRETO ASFÁLTICO, CAMADA DE BINDER - EXCLUSIVE CARGA E TRANSPORTE. AF_11/2019</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</si>
  <si>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</si>
  <si>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</si>
  <si>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</si>
  <si>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</si>
  <si>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</si>
  <si>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</si>
  <si>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</si>
  <si>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</si>
  <si>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</si>
  <si>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</si>
  <si>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</si>
  <si>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</si>
  <si>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</si>
  <si>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</si>
  <si>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</si>
  <si>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</si>
  <si>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PAREDES,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</si>
  <si>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</si>
  <si>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</si>
  <si>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</si>
  <si>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</si>
  <si>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</si>
  <si>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</si>
  <si>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</si>
  <si>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</si>
  <si>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</si>
  <si>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UMA DEMÃO. AF_06/2014</t>
  </si>
  <si>
    <t>APLICAÇÃO E LIXAMENTO DE MASSA LÁTEX EM TETO, DUAS DEMÃOS. AF_06/2014</t>
  </si>
  <si>
    <t>APLICAÇÃO E LIXAMENTO DE MASSA LÁTEX EM PAREDES, DUAS DEMÃOS.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</si>
  <si>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</si>
  <si>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</si>
  <si>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</si>
  <si>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</si>
  <si>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</si>
  <si>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</si>
  <si>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</si>
  <si>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</si>
  <si>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</si>
  <si>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</si>
  <si>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</si>
  <si>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</si>
  <si>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</si>
  <si>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</si>
  <si>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</si>
  <si>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</si>
  <si>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</si>
  <si>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</si>
  <si>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</si>
  <si>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</si>
  <si>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</si>
  <si>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</si>
  <si>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</si>
  <si>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79497/1</t>
  </si>
  <si>
    <t>PINTURA A OLEO, 3 DEMAOS</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</si>
  <si>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</si>
  <si>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</si>
  <si>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</si>
  <si>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</si>
  <si>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</si>
  <si>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</si>
  <si>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</si>
  <si>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</si>
  <si>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</si>
  <si>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</si>
  <si>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</si>
  <si>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</si>
  <si>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</si>
  <si>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</si>
  <si>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</si>
  <si>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</si>
  <si>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</si>
  <si>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</si>
  <si>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</si>
  <si>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</si>
  <si>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</si>
  <si>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</si>
  <si>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</si>
  <si>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</si>
  <si>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</si>
  <si>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</si>
  <si>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</si>
  <si>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</si>
  <si>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</si>
  <si>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</si>
  <si>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</si>
  <si>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</si>
  <si>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</si>
  <si>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</si>
  <si>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</si>
  <si>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</si>
  <si>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</si>
  <si>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</si>
  <si>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</si>
  <si>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</si>
  <si>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</si>
  <si>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</si>
  <si>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73978/1</t>
  </si>
  <si>
    <t>PINTURA HIDROFUGANTE COM SILICONE SOBRE PISO CIMENTADO, UMA DEMAO</t>
  </si>
  <si>
    <t>74245/1</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</si>
  <si>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</si>
  <si>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</si>
  <si>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</si>
  <si>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</si>
  <si>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</si>
  <si>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</si>
  <si>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</si>
  <si>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</si>
  <si>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</si>
  <si>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</si>
  <si>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</si>
  <si>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</si>
  <si>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</si>
  <si>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</si>
  <si>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</si>
  <si>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</si>
  <si>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</si>
  <si>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</si>
  <si>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</si>
  <si>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</si>
  <si>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</si>
  <si>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</si>
  <si>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</si>
  <si>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</si>
  <si>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</si>
  <si>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</si>
  <si>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</si>
  <si>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</si>
  <si>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</si>
  <si>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</si>
  <si>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</si>
  <si>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</si>
  <si>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</si>
  <si>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EM LADRILHO HIDRÁULICO APLICADO EM AMBIENTES INTERNOS, INCLUSO APLICAÇÃO DE RESINA.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</si>
  <si>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</si>
  <si>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</si>
  <si>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</si>
  <si>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</si>
  <si>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</si>
  <si>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</si>
  <si>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</si>
  <si>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</si>
  <si>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</si>
  <si>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EM GRANILITE, MARMORITE OU GRANITINA ESPESSURA 8 MM, INCLUSO JUNTAS DE DILATACAO PLASTICAS</t>
  </si>
  <si>
    <t>74111/1</t>
  </si>
  <si>
    <t>SOLEIRA / TABEIRA EM MARMORE BRANCO COMUM, POLIDO, LARGURA 5 CM, ESPESSURA 2 CM, ASSENTADA COM ARGAMASSA COLANTE</t>
  </si>
  <si>
    <t>73886/1</t>
  </si>
  <si>
    <t>RODAPE EM MADEIRA, ALTURA 7CM, FIXADO EM PECAS DE MADEIRA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</si>
  <si>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</si>
  <si>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</si>
  <si>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</si>
  <si>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</si>
  <si>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</si>
  <si>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</si>
  <si>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</si>
  <si>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</si>
  <si>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</si>
  <si>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</si>
  <si>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</si>
  <si>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</si>
  <si>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</si>
  <si>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</si>
  <si>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</si>
  <si>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</si>
  <si>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</si>
  <si>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</si>
  <si>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</si>
  <si>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</si>
  <si>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</si>
  <si>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</si>
  <si>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</si>
  <si>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</si>
  <si>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</si>
  <si>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</si>
  <si>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</si>
  <si>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</si>
  <si>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</si>
  <si>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</si>
  <si>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</si>
  <si>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</si>
  <si>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</si>
  <si>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</si>
  <si>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</si>
  <si>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</si>
  <si>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</si>
  <si>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</si>
  <si>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</si>
  <si>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</si>
  <si>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</si>
  <si>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</si>
  <si>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</si>
  <si>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</si>
  <si>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</si>
  <si>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</si>
  <si>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</si>
  <si>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</si>
  <si>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</si>
  <si>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</si>
  <si>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</si>
  <si>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</si>
  <si>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</si>
  <si>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</si>
  <si>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</si>
  <si>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</si>
  <si>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</si>
  <si>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</si>
  <si>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</si>
  <si>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</si>
  <si>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</si>
  <si>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</si>
  <si>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</si>
  <si>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</si>
  <si>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</si>
  <si>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</si>
  <si>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</si>
  <si>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</si>
  <si>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</si>
  <si>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</si>
  <si>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</si>
  <si>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</si>
  <si>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</si>
  <si>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</si>
  <si>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</si>
  <si>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</si>
  <si>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</si>
  <si>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</si>
  <si>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</si>
  <si>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</si>
  <si>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</si>
  <si>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</si>
  <si>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</si>
  <si>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</si>
  <si>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</si>
  <si>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</si>
  <si>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</si>
  <si>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</si>
  <si>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</si>
  <si>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</si>
  <si>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</si>
  <si>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</si>
  <si>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</si>
  <si>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</si>
  <si>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</si>
  <si>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</si>
  <si>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</si>
  <si>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</si>
  <si>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</si>
  <si>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</si>
  <si>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</si>
  <si>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</si>
  <si>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</si>
  <si>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</si>
  <si>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</si>
  <si>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</si>
  <si>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</si>
  <si>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</si>
  <si>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</si>
  <si>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</si>
  <si>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</si>
  <si>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</si>
  <si>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</si>
  <si>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</si>
  <si>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</si>
  <si>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</si>
  <si>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</si>
  <si>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</si>
  <si>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</si>
  <si>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</si>
  <si>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</si>
  <si>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</si>
  <si>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</si>
  <si>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</si>
  <si>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</si>
  <si>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</si>
  <si>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</si>
  <si>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</si>
  <si>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</si>
  <si>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</si>
  <si>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</si>
  <si>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</si>
  <si>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</si>
  <si>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</si>
  <si>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</si>
  <si>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</si>
  <si>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</si>
  <si>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</si>
  <si>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</si>
  <si>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</si>
  <si>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</si>
  <si>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</si>
  <si>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</si>
  <si>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</si>
  <si>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</si>
  <si>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</si>
  <si>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</si>
  <si>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</si>
  <si>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</si>
  <si>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</si>
  <si>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</si>
  <si>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</si>
  <si>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</si>
  <si>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</si>
  <si>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</si>
  <si>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</si>
  <si>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</si>
  <si>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</si>
  <si>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</si>
  <si>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</si>
  <si>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</si>
  <si>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</si>
  <si>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</si>
  <si>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</si>
  <si>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</si>
  <si>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</si>
  <si>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</si>
  <si>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</si>
  <si>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</si>
  <si>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</si>
  <si>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</si>
  <si>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</si>
  <si>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</si>
  <si>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</si>
  <si>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</si>
  <si>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</si>
  <si>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</si>
  <si>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</si>
  <si>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</si>
  <si>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</si>
  <si>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</si>
  <si>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</si>
  <si>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</si>
  <si>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</si>
  <si>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</si>
  <si>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</si>
  <si>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</si>
  <si>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</si>
  <si>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</si>
  <si>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</si>
  <si>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</si>
  <si>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</si>
  <si>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</si>
  <si>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</si>
  <si>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</si>
  <si>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</si>
  <si>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</si>
  <si>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</si>
  <si>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</si>
  <si>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</si>
  <si>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</si>
  <si>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</si>
  <si>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</si>
  <si>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</si>
  <si>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</si>
  <si>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</si>
  <si>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</si>
  <si>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</si>
  <si>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</si>
  <si>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</si>
  <si>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</si>
  <si>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</si>
  <si>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</si>
  <si>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</si>
  <si>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</si>
  <si>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</si>
  <si>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</si>
  <si>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</si>
  <si>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</si>
  <si>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</si>
  <si>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</si>
  <si>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</si>
  <si>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</si>
  <si>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</si>
  <si>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</si>
  <si>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</si>
  <si>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</si>
  <si>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</si>
  <si>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</si>
  <si>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</si>
  <si>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</si>
  <si>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</si>
  <si>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</si>
  <si>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</si>
  <si>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</si>
  <si>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</si>
  <si>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</si>
  <si>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</si>
  <si>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</si>
  <si>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</si>
  <si>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</si>
  <si>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</si>
  <si>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</si>
  <si>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</si>
  <si>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</si>
  <si>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</si>
  <si>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</si>
  <si>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</si>
  <si>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</si>
  <si>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</si>
  <si>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</si>
  <si>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</si>
  <si>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</si>
  <si>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</si>
  <si>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</si>
  <si>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</si>
  <si>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</si>
  <si>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</si>
  <si>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</si>
  <si>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</si>
  <si>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</si>
  <si>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</si>
  <si>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</si>
  <si>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</si>
  <si>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</si>
  <si>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</si>
  <si>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</si>
  <si>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</si>
  <si>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</si>
  <si>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</si>
  <si>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</si>
  <si>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</si>
  <si>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</si>
  <si>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</si>
  <si>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</si>
  <si>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</si>
  <si>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</si>
  <si>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</si>
  <si>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</si>
  <si>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</si>
  <si>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</si>
  <si>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</si>
  <si>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</si>
  <si>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</si>
  <si>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</si>
  <si>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</si>
  <si>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</si>
  <si>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</si>
  <si>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FORRO EM MADEIRA PINUS, PARA AMBIENTES RESIDENCIAIS, INCLUSIVE ESTRUTURA DE FIXAÇÃO. AF_05/2017</t>
  </si>
  <si>
    <t>FORRO EM MADEIRA PINUS, PARA AMBIENTES COMERCIAIS, INCLUSIVE ESTRUTURA DE FIXAÇÃO. AF_05/2017</t>
  </si>
  <si>
    <t>FORRO EM DRYWALL, PARA AMBIENTES RESIDENCIAIS, INCLUSIVE ESTRUTURA DE FIXAÇÃO. AF_05/2017_P</t>
  </si>
  <si>
    <t>FORRO EM DRYWALL, PARA AMBIENTES COMERCIAIS, INCLUSIVE ESTRUTURA DE FIXAÇÃO. AF_05/2017_P</t>
  </si>
  <si>
    <t>ACABAMENTOS PARA FORRO (MOLDURA EM DRYWALL, COM LARGURA DE 15 CM). AF_05/2017_P</t>
  </si>
  <si>
    <t>ACABAMENTOS PARA FORRO (SANCA DE GESSO MONTADA NA OBRA). AF_05/2017_P</t>
  </si>
  <si>
    <t>73807/1</t>
  </si>
  <si>
    <t>CORRIMAO EM MARMORITE, LARGURA 15CM</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</si>
  <si>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</si>
  <si>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</si>
  <si>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</si>
  <si>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</si>
  <si>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</si>
  <si>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</si>
  <si>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</si>
  <si>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</si>
  <si>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</si>
  <si>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</si>
  <si>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</si>
  <si>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</si>
  <si>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</si>
  <si>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</si>
  <si>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</si>
  <si>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</si>
  <si>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</si>
  <si>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</si>
  <si>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</si>
  <si>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</si>
  <si>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</si>
  <si>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</si>
  <si>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</si>
  <si>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</si>
  <si>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</si>
  <si>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</si>
  <si>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</si>
  <si>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</si>
  <si>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</si>
  <si>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</si>
  <si>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</si>
  <si>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</si>
  <si>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</si>
  <si>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</si>
  <si>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</si>
  <si>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</si>
  <si>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</si>
  <si>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</si>
  <si>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</si>
  <si>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</si>
  <si>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</si>
  <si>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</si>
  <si>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</si>
  <si>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</si>
  <si>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</si>
  <si>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</si>
  <si>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</si>
  <si>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</si>
  <si>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</si>
  <si>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</si>
  <si>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</si>
  <si>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</si>
  <si>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</si>
  <si>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</si>
  <si>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</si>
  <si>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</si>
  <si>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</si>
  <si>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</si>
  <si>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</si>
  <si>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</si>
  <si>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</si>
  <si>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</si>
  <si>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</si>
  <si>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</si>
  <si>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</si>
  <si>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</si>
  <si>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</si>
  <si>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</si>
  <si>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</si>
  <si>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</si>
  <si>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</si>
  <si>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</si>
  <si>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</si>
  <si>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</si>
  <si>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</si>
  <si>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</si>
  <si>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</si>
  <si>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</si>
  <si>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</si>
  <si>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</si>
  <si>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</si>
  <si>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</si>
  <si>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</si>
  <si>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</si>
  <si>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</si>
  <si>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</si>
  <si>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</si>
  <si>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</si>
  <si>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</si>
  <si>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</si>
  <si>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</si>
  <si>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</si>
  <si>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</si>
  <si>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</si>
  <si>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</si>
  <si>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</si>
  <si>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</si>
  <si>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</si>
  <si>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</si>
  <si>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</si>
  <si>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</si>
  <si>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</si>
  <si>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</si>
  <si>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</si>
  <si>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</si>
  <si>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</si>
  <si>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</si>
  <si>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</si>
  <si>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</si>
  <si>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</si>
  <si>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</si>
  <si>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</si>
  <si>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</si>
  <si>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</si>
  <si>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</si>
  <si>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</si>
  <si>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</si>
  <si>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</si>
  <si>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</si>
  <si>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</si>
  <si>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</si>
  <si>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</si>
  <si>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</si>
  <si>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</si>
  <si>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</si>
  <si>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</si>
  <si>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</si>
  <si>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</si>
  <si>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</si>
  <si>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</si>
  <si>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</si>
  <si>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</si>
  <si>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</si>
  <si>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</si>
  <si>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</si>
  <si>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</si>
  <si>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</si>
  <si>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</si>
  <si>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</si>
  <si>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</si>
  <si>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</si>
  <si>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</si>
  <si>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</si>
  <si>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</si>
  <si>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</si>
  <si>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</si>
  <si>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</si>
  <si>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</si>
  <si>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</si>
  <si>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</si>
  <si>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</si>
  <si>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</si>
  <si>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</si>
  <si>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</si>
  <si>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</si>
  <si>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</si>
  <si>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</si>
  <si>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</si>
  <si>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</si>
  <si>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</si>
  <si>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</si>
  <si>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</si>
  <si>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</si>
  <si>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</si>
  <si>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</si>
  <si>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</si>
  <si>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</si>
  <si>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</si>
  <si>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</si>
  <si>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</si>
  <si>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</si>
  <si>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</si>
  <si>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</si>
  <si>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</si>
  <si>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</si>
  <si>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</si>
  <si>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</si>
  <si>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</si>
  <si>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</si>
  <si>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</si>
  <si>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</si>
  <si>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</si>
  <si>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</si>
  <si>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</si>
  <si>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</si>
  <si>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</si>
  <si>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</si>
  <si>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</si>
  <si>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</si>
  <si>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</si>
  <si>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</si>
  <si>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</si>
  <si>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</si>
  <si>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</si>
  <si>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</si>
  <si>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</si>
  <si>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</si>
  <si>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</si>
  <si>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</si>
  <si>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</si>
  <si>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</si>
  <si>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</si>
  <si>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</si>
  <si>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</si>
  <si>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</si>
  <si>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</si>
  <si>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</si>
  <si>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</si>
  <si>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</si>
  <si>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</si>
  <si>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</si>
  <si>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</si>
  <si>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</si>
  <si>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</si>
  <si>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</si>
  <si>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</si>
  <si>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</si>
  <si>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</si>
  <si>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</si>
  <si>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</si>
  <si>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</si>
  <si>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</si>
  <si>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</si>
  <si>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</si>
  <si>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</si>
  <si>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</si>
  <si>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</si>
  <si>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</si>
  <si>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</si>
  <si>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</si>
  <si>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</si>
  <si>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</si>
  <si>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</si>
  <si>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</si>
  <si>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</si>
  <si>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</si>
  <si>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</si>
  <si>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</si>
  <si>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</si>
  <si>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</si>
  <si>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</si>
  <si>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</si>
  <si>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</si>
  <si>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</si>
  <si>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</si>
  <si>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</si>
  <si>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</si>
  <si>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</si>
  <si>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</si>
  <si>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</si>
  <si>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</si>
  <si>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COM PEDRAS RÚSTICAS UTILIZANDO ÁCIDO MURIÁTICO. AF_04/2019</t>
  </si>
  <si>
    <t>LIMPEZA DE REVESTIMENTO CERÂMICO EM PAREDE UTILIZANDO ÁCIDO MURIÁTICO. AF_04/2019</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</si>
  <si>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</si>
  <si>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</si>
  <si>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</si>
  <si>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</si>
  <si>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</si>
  <si>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</si>
  <si>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</si>
  <si>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</si>
  <si>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</si>
  <si>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</si>
  <si>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</si>
  <si>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</si>
  <si>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</si>
  <si>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</si>
  <si>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</si>
  <si>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</si>
  <si>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</si>
  <si>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</si>
  <si>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</si>
  <si>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</si>
  <si>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</si>
  <si>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EM CONE PLÁSTICO, INCLUINDO CONE.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</si>
  <si>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</si>
  <si>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</si>
  <si>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</si>
  <si>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</si>
  <si>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</si>
  <si>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</si>
  <si>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</si>
  <si>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</si>
  <si>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</si>
  <si>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</si>
  <si>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</si>
  <si>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</si>
  <si>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</si>
  <si>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</si>
  <si>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</si>
  <si>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</si>
  <si>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</si>
  <si>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</si>
  <si>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</si>
  <si>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</si>
  <si>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</si>
  <si>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</si>
  <si>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</si>
  <si>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</si>
  <si>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</si>
  <si>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</si>
  <si>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</si>
  <si>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</si>
  <si>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</si>
  <si>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</si>
  <si>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</si>
  <si>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</si>
  <si>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</si>
  <si>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</si>
  <si>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</si>
  <si>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</si>
  <si>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</si>
  <si>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</si>
  <si>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</si>
  <si>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</si>
  <si>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</si>
  <si>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</si>
  <si>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</si>
  <si>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</si>
  <si>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</si>
  <si>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</si>
  <si>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</si>
  <si>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</si>
  <si>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LOCACAO CONVENCIONAL DE OBRA, UTILIZANDO GABARITO DE TÁBUAS CORRIDAS PONTALETADAS A CADA 2,00M -  2 UTILIZAÇÕES. AF_10/2018</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</si>
  <si>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</si>
  <si>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</si>
  <si>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</si>
  <si>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</si>
  <si>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</si>
  <si>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</si>
  <si>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</si>
  <si>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</si>
  <si>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</si>
  <si>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</si>
  <si>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</si>
  <si>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</si>
  <si>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</si>
  <si>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</si>
  <si>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</si>
  <si>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</si>
  <si>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</si>
  <si>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</si>
  <si>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</si>
  <si>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</si>
  <si>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</si>
  <si>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</si>
  <si>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</si>
  <si>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</si>
  <si>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</si>
  <si>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</si>
  <si>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</si>
  <si>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</si>
  <si>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74244/1</t>
  </si>
  <si>
    <t>ALAMBRADO PARA QUADRA POLIESPORTIVA, ESTRUTURADO POR TUBOS DE ACO GALVANIZADO, COM COSTURA, DIN 2440, DIAMETRO 2", COM TELA DE ARAME GALVANIZADO, FIO 14 BWG E MALHA QUADRADA 5X5CM</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</si>
  <si>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</si>
  <si>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</si>
  <si>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</si>
  <si>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</si>
  <si>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ALAMBRADO EM MOURÕES DE CONCRETO, COM TELA DE ARAME GALVANIZADO (INCLUSIVE MURETA EM CONCRETO).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</si>
  <si>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</si>
  <si>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</si>
  <si>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</si>
  <si>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</si>
  <si>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</si>
  <si>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</si>
  <si>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</si>
  <si>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</si>
  <si>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</si>
  <si>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</si>
  <si>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</si>
  <si>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</si>
  <si>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</si>
  <si>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</si>
  <si>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</si>
  <si>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</si>
  <si>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</si>
  <si>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</si>
  <si>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</si>
  <si>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</si>
  <si>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</si>
  <si>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</si>
  <si>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</si>
  <si>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</si>
  <si>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</si>
  <si>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</si>
  <si>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</si>
  <si>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</si>
  <si>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</si>
  <si>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</si>
  <si>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</si>
  <si>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</si>
  <si>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</si>
  <si>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</si>
  <si>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</si>
  <si>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</si>
  <si>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</si>
  <si>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</si>
  <si>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</si>
  <si>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</si>
  <si>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</si>
  <si>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</si>
  <si>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</si>
  <si>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</si>
  <si>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</si>
  <si>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</si>
  <si>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</si>
  <si>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</si>
  <si>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</si>
  <si>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</si>
  <si>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</si>
  <si>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</si>
  <si>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</si>
  <si>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</si>
  <si>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</si>
  <si>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</si>
  <si>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</si>
  <si>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</si>
  <si>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</si>
  <si>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</si>
  <si>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</si>
  <si>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</si>
  <si>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</si>
  <si>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</si>
  <si>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</si>
  <si>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</si>
  <si>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</si>
  <si>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</si>
  <si>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</si>
  <si>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</si>
  <si>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</si>
  <si>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</si>
  <si>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</si>
  <si>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</si>
  <si>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</si>
  <si>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</si>
  <si>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</si>
  <si>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</si>
  <si>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</si>
  <si>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</si>
  <si>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</si>
  <si>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</si>
  <si>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</si>
  <si>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</si>
  <si>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</si>
  <si>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</si>
  <si>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</si>
  <si>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</si>
  <si>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</si>
  <si>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</si>
  <si>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</si>
  <si>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</si>
  <si>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</si>
  <si>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</si>
  <si>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</si>
  <si>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</si>
  <si>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</si>
  <si>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</si>
  <si>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</si>
  <si>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</si>
  <si>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</si>
  <si>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</si>
  <si>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</si>
  <si>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</si>
  <si>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</si>
  <si>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</si>
  <si>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</si>
  <si>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</si>
  <si>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</si>
  <si>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</si>
  <si>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</si>
  <si>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</si>
  <si>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</si>
  <si>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</si>
  <si>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</si>
  <si>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</si>
  <si>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</si>
  <si>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</si>
  <si>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</si>
  <si>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</si>
  <si>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</si>
  <si>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</si>
  <si>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</si>
  <si>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</si>
  <si>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</si>
  <si>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</si>
  <si>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</si>
  <si>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</si>
  <si>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</si>
  <si>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</si>
  <si>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</si>
  <si>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</si>
  <si>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</si>
  <si>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</si>
  <si>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</si>
  <si>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</si>
  <si>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</si>
  <si>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</si>
  <si>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</si>
  <si>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</si>
  <si>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</si>
  <si>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</si>
  <si>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</si>
  <si>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</si>
  <si>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</si>
  <si>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</si>
  <si>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</si>
  <si>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</si>
  <si>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</si>
  <si>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</si>
  <si>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3.6</t>
  </si>
  <si>
    <t>3.7</t>
  </si>
  <si>
    <t>3.8</t>
  </si>
  <si>
    <t>SERVIÇOS PRELIMINARES E MANUTENÇÃO DO CANTEIRO</t>
  </si>
  <si>
    <t>Fornecimento de tubo em fofo, ponta e flange pn 10 / 16 / 25, d= 80mm, L=1,00m</t>
  </si>
  <si>
    <t>Fornecimento de curva 90º, em ferro fundido, com flanges pn 10 / 16 / 25, diam. = 80mm</t>
  </si>
  <si>
    <t>Fornecimento de junção 45º em ferro fundido, com flanges pn 10 / 16 / 25, diam. = 80 x 80mm</t>
  </si>
  <si>
    <t>Fornecimento de tubo em ferro fundido, c/ flanges PN 10 / 16, diam. = 100mm, L=1,00m</t>
  </si>
  <si>
    <t>85,70</t>
  </si>
  <si>
    <t>14,74</t>
  </si>
  <si>
    <t>DISCRIMINAÇÃO</t>
  </si>
  <si>
    <t>%</t>
  </si>
  <si>
    <t>R$</t>
  </si>
  <si>
    <t>ENCARGOS SOCIAIS BÁSICOS</t>
  </si>
  <si>
    <t>A1</t>
  </si>
  <si>
    <t>INSS</t>
  </si>
  <si>
    <t>A2</t>
  </si>
  <si>
    <t>A3</t>
  </si>
  <si>
    <t>A4</t>
  </si>
  <si>
    <t>A5</t>
  </si>
  <si>
    <t>A6</t>
  </si>
  <si>
    <t>A7</t>
  </si>
  <si>
    <t>A8</t>
  </si>
  <si>
    <t>FGTS</t>
  </si>
  <si>
    <t>A9</t>
  </si>
  <si>
    <t>SECONCI</t>
  </si>
  <si>
    <t>SUBTOTAL DE "A"</t>
  </si>
  <si>
    <t>B</t>
  </si>
  <si>
    <t xml:space="preserve"> ENCARGOS SOCIAIS QUE RECEBEM INCIDÊNCIA DE "A"</t>
  </si>
  <si>
    <t>B1</t>
  </si>
  <si>
    <t>REPOUSO SEMANAL REMUNERADO</t>
  </si>
  <si>
    <t>B2</t>
  </si>
  <si>
    <t>FERIADOS</t>
  </si>
  <si>
    <t>B3</t>
  </si>
  <si>
    <t>AUXILIO ENFERMIDADE</t>
  </si>
  <si>
    <t>B4</t>
  </si>
  <si>
    <t>13 SALÁRIO</t>
  </si>
  <si>
    <t>B5</t>
  </si>
  <si>
    <t>LICENÇA PATERNIDADE</t>
  </si>
  <si>
    <t>B6</t>
  </si>
  <si>
    <t>B7</t>
  </si>
  <si>
    <t>DIAS DE CHUVAS</t>
  </si>
  <si>
    <t>B8</t>
  </si>
  <si>
    <t>B9</t>
  </si>
  <si>
    <t>B10</t>
  </si>
  <si>
    <t>SUBTOTAL DE  "B"</t>
  </si>
  <si>
    <t>C</t>
  </si>
  <si>
    <t xml:space="preserve"> ENCARGOS SOCIAIS QUE NÃO RECEBEM INCIDÊNCIA DE "A"</t>
  </si>
  <si>
    <t>C1</t>
  </si>
  <si>
    <t>C2</t>
  </si>
  <si>
    <t>C3</t>
  </si>
  <si>
    <t>C4</t>
  </si>
  <si>
    <t>C5</t>
  </si>
  <si>
    <t>SUBTOTAL DE "C"</t>
  </si>
  <si>
    <t>D</t>
  </si>
  <si>
    <t xml:space="preserve"> REINCIDÊNCIAS</t>
  </si>
  <si>
    <t>D1</t>
  </si>
  <si>
    <t>D2</t>
  </si>
  <si>
    <t>SUBTOTAL DE "D"</t>
  </si>
  <si>
    <t>TOTAIS DE ENCARGOS SOCIAIS</t>
  </si>
  <si>
    <t>OBSERVAÇÃO:</t>
  </si>
  <si>
    <t>http://www.caixa.gov.br/Downloads/sinapi-manual-de-metodologias-e-conceitos/Livro2_SINAPI_Calculos_e _Parametros_1_Edicao.pdf</t>
  </si>
  <si>
    <t>SESI</t>
  </si>
  <si>
    <t>SENAI</t>
  </si>
  <si>
    <t>INCRA</t>
  </si>
  <si>
    <t>SEBRAE</t>
  </si>
  <si>
    <t>SALÁRIO EDUCAÇÃO</t>
  </si>
  <si>
    <t>SEGURO CONTRA ACIDENTE</t>
  </si>
  <si>
    <t>FALTAS JUSTIFICADAS</t>
  </si>
  <si>
    <t>AUXÍLIO ACIDENTE DE TRABALHO</t>
  </si>
  <si>
    <t>FÉRIAS GOZADAS</t>
  </si>
  <si>
    <t>SALÁRIO MATERNIDADE</t>
  </si>
  <si>
    <t>AVISO PRÉVIO INDENIZADO</t>
  </si>
  <si>
    <t>AVISO PRÉVIO TRABALHADO</t>
  </si>
  <si>
    <t>FÉRIAS INDENIZADAS</t>
  </si>
  <si>
    <t>DEPÓSITO RESCISÃO SEM JUSTA CAUSA</t>
  </si>
  <si>
    <t>INDENIZAÇÃO ADICIONAL</t>
  </si>
  <si>
    <t>REINCIDÊNCIA DE "A" SOBRE "B"</t>
  </si>
  <si>
    <t>REINCIDÊNCIA DE GRUPO A SOBRE AVISO PRÉVIO TRABALHADO E REINCIDÊNCIA DO FGTS SOBRE AVISO PRÉVIO INDENIZADO</t>
  </si>
  <si>
    <t>HORISTA</t>
  </si>
  <si>
    <t>MENSALISTA</t>
  </si>
  <si>
    <t>Não incide</t>
  </si>
  <si>
    <t>PLANILHAS ORÇAMENTÁRIAS</t>
  </si>
  <si>
    <t>PLANILHA RESUMO</t>
  </si>
  <si>
    <t>PLANILHAS DE ENCARGOS SOCIAIS</t>
  </si>
  <si>
    <t>ENERGIA ELÉTRICA</t>
  </si>
  <si>
    <t>ÁGUA E ESGOTO</t>
  </si>
  <si>
    <t>MATERIAL DE LIMPEZA</t>
  </si>
  <si>
    <t>KM</t>
  </si>
  <si>
    <t>DIÁRIA</t>
  </si>
  <si>
    <t>MES DE COLETA: 06/2020</t>
  </si>
  <si>
    <t>54,39</t>
  </si>
  <si>
    <t>16,82</t>
  </si>
  <si>
    <t>60,57</t>
  </si>
  <si>
    <t>19,13</t>
  </si>
  <si>
    <t>9,25</t>
  </si>
  <si>
    <t>0,93</t>
  </si>
  <si>
    <t>9,98</t>
  </si>
  <si>
    <t>19,17</t>
  </si>
  <si>
    <t>58,48</t>
  </si>
  <si>
    <t>ACO CA-25, 16,0 MM, BARRA DE TRANSFERENCIA</t>
  </si>
  <si>
    <t>25,23</t>
  </si>
  <si>
    <t>13,86</t>
  </si>
  <si>
    <t>96,45</t>
  </si>
  <si>
    <t>59,78</t>
  </si>
  <si>
    <t>1,73</t>
  </si>
  <si>
    <t>43,67</t>
  </si>
  <si>
    <t>22,52</t>
  </si>
  <si>
    <t>77,99</t>
  </si>
  <si>
    <t>31,96</t>
  </si>
  <si>
    <t>38,91</t>
  </si>
  <si>
    <t>47,41</t>
  </si>
  <si>
    <t>53,03</t>
  </si>
  <si>
    <t>113,77</t>
  </si>
  <si>
    <t>123,88</t>
  </si>
  <si>
    <t>121,13</t>
  </si>
  <si>
    <t>ARAME RECOZIDO 16 BWG, D = 1,65 MM (0,016 KG/M) OU 18 BWG, D = 1,25 MM (0,01 KG/M)</t>
  </si>
  <si>
    <t>ARGAMASSA COLANTE AC II</t>
  </si>
  <si>
    <t>ARGAMASSA COLANTE TIPO AC III</t>
  </si>
  <si>
    <t>ARGAMASSA COLANTE TIPO AC III E</t>
  </si>
  <si>
    <t>ARGAMASSA PARA REVESTIMENTO DECORATIVO MONOCAMADA</t>
  </si>
  <si>
    <t>19,47</t>
  </si>
  <si>
    <t>78,05</t>
  </si>
  <si>
    <t>9,49</t>
  </si>
  <si>
    <t>411,60</t>
  </si>
  <si>
    <t>266,60</t>
  </si>
  <si>
    <t>201,20</t>
  </si>
  <si>
    <t>98,38</t>
  </si>
  <si>
    <t>10,30</t>
  </si>
  <si>
    <t>18,63</t>
  </si>
  <si>
    <t>16,74</t>
  </si>
  <si>
    <t>81,23</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</si>
  <si>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</si>
  <si>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</si>
  <si>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</si>
  <si>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</si>
  <si>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</si>
  <si>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</si>
  <si>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</si>
  <si>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</si>
  <si>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</si>
  <si>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</si>
  <si>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</si>
  <si>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</si>
  <si>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</si>
  <si>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</si>
  <si>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</si>
  <si>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</si>
  <si>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</si>
  <si>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</si>
  <si>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</si>
  <si>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</si>
  <si>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</si>
  <si>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2,89</t>
  </si>
  <si>
    <t>BLOCO DE CONCRETO ESTRUTURAL 9 X 19 X 39 CM, FBK 4,5 MPA (NBR 6136)</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</si>
  <si>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</si>
  <si>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</si>
  <si>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</si>
  <si>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</si>
  <si>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14 X 19 X 39 CM (CLASSE C - NBR 6136)</t>
  </si>
  <si>
    <t>BLOCO DE VEDACAO DE CONCRETO 19 X 19 X 39 CM (CLASSE C - NBR 6136)</t>
  </si>
  <si>
    <t>BLOCO DE VEDACAO DE CONCRETO, 9 X 19 X 39 CM (CLASSE C - NBR 6136)</t>
  </si>
  <si>
    <t>15,32</t>
  </si>
  <si>
    <t>96,92</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</si>
  <si>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</si>
  <si>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</si>
  <si>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75,46</t>
  </si>
  <si>
    <t>36,68</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</si>
  <si>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</si>
  <si>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</si>
  <si>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</si>
  <si>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40,17</t>
  </si>
  <si>
    <t>21,83</t>
  </si>
  <si>
    <t>99,84</t>
  </si>
  <si>
    <t>39,57</t>
  </si>
  <si>
    <t>2,94</t>
  </si>
  <si>
    <t>49,86</t>
  </si>
  <si>
    <t>59,61</t>
  </si>
  <si>
    <t>97,38</t>
  </si>
  <si>
    <t>2,47</t>
  </si>
  <si>
    <t>23,70</t>
  </si>
  <si>
    <t>29,75</t>
  </si>
  <si>
    <t>83,42</t>
  </si>
  <si>
    <t>42,05</t>
  </si>
  <si>
    <t>42,30</t>
  </si>
  <si>
    <t>60,88</t>
  </si>
  <si>
    <t>81,34</t>
  </si>
  <si>
    <t>27,10</t>
  </si>
  <si>
    <t>18,41</t>
  </si>
  <si>
    <t>36,58</t>
  </si>
  <si>
    <t>88,96</t>
  </si>
  <si>
    <t>1.690,09</t>
  </si>
  <si>
    <t>26,82</t>
  </si>
  <si>
    <t>41,85</t>
  </si>
  <si>
    <t>112,56</t>
  </si>
  <si>
    <t>41,09</t>
  </si>
  <si>
    <t>46,33</t>
  </si>
  <si>
    <t>100,81</t>
  </si>
  <si>
    <t>24,33</t>
  </si>
  <si>
    <t>50,33</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</si>
  <si>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</si>
  <si>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</si>
  <si>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</si>
  <si>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</si>
  <si>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</si>
  <si>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</si>
  <si>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</si>
  <si>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4,69</t>
  </si>
  <si>
    <t>30,02</t>
  </si>
  <si>
    <t>21,88</t>
  </si>
  <si>
    <t>53,81</t>
  </si>
  <si>
    <t>5,52</t>
  </si>
  <si>
    <t>44,11</t>
  </si>
  <si>
    <t>87,10</t>
  </si>
  <si>
    <t>33,72</t>
  </si>
  <si>
    <t>9,58</t>
  </si>
  <si>
    <t>28,38</t>
  </si>
  <si>
    <t>29,25</t>
  </si>
  <si>
    <t>37,36</t>
  </si>
  <si>
    <t>58,10</t>
  </si>
  <si>
    <t>CHAPA/BOBINA LISA EM ALUMINIO, LIGA 1.200 - H14, QUALQUER ESPESSURA, QUALQUER LARGURA</t>
  </si>
  <si>
    <t>302,85</t>
  </si>
  <si>
    <t>23,12</t>
  </si>
  <si>
    <t>10,07</t>
  </si>
  <si>
    <t>328,57</t>
  </si>
  <si>
    <t>329,85</t>
  </si>
  <si>
    <t>334,64</t>
  </si>
  <si>
    <t>CONCRETO USINADO BOMBEAVEL, CLASSE DE RESISTENCIA C30, COM BRITA 0 E 1, SLUMP = 220 +/- 30 MM, EXCLUI SERVICO DE BOMBEAMENTO (NBR 8953)</t>
  </si>
  <si>
    <t>40,89</t>
  </si>
  <si>
    <t>13,46</t>
  </si>
  <si>
    <t>9,20</t>
  </si>
  <si>
    <t>16,08</t>
  </si>
  <si>
    <t>20,10</t>
  </si>
  <si>
    <t>110,10</t>
  </si>
  <si>
    <t>17,96</t>
  </si>
  <si>
    <t>8,32</t>
  </si>
  <si>
    <t>16,72</t>
  </si>
  <si>
    <t>12,41</t>
  </si>
  <si>
    <t>2.122,51</t>
  </si>
  <si>
    <t>21,55</t>
  </si>
  <si>
    <t>24,37</t>
  </si>
  <si>
    <t>54,54</t>
  </si>
  <si>
    <t>22,03</t>
  </si>
  <si>
    <t>92,08</t>
  </si>
  <si>
    <t>CUMEEIRA PARA TELHA DE CONCRETO, PARA 2 AGUAS DE TELHADO, COR CINZA, RENDIMENTO DE *3* TELHAS/M</t>
  </si>
  <si>
    <t>14,98</t>
  </si>
  <si>
    <t>127,22</t>
  </si>
  <si>
    <t>23,46</t>
  </si>
  <si>
    <t>47,76</t>
  </si>
  <si>
    <t>563,35</t>
  </si>
  <si>
    <t>55,06</t>
  </si>
  <si>
    <t>9,08</t>
  </si>
  <si>
    <t>120,22</t>
  </si>
  <si>
    <t>38,11</t>
  </si>
  <si>
    <t>74,95</t>
  </si>
  <si>
    <t>17,78</t>
  </si>
  <si>
    <t>47,67</t>
  </si>
  <si>
    <t>44,69</t>
  </si>
  <si>
    <t>21,30</t>
  </si>
  <si>
    <t>74,92</t>
  </si>
  <si>
    <t>160,85</t>
  </si>
  <si>
    <t>17,39</t>
  </si>
  <si>
    <t>63,41</t>
  </si>
  <si>
    <t>83,25</t>
  </si>
  <si>
    <t>20,35</t>
  </si>
  <si>
    <t>39,07</t>
  </si>
  <si>
    <t>79,15</t>
  </si>
  <si>
    <t>68,24</t>
  </si>
  <si>
    <t>171,43</t>
  </si>
  <si>
    <t>300,24</t>
  </si>
  <si>
    <t>164,07</t>
  </si>
  <si>
    <t>171,75</t>
  </si>
  <si>
    <t>88,28</t>
  </si>
  <si>
    <t>85,89</t>
  </si>
  <si>
    <t>3,21</t>
  </si>
  <si>
    <t>6,53</t>
  </si>
  <si>
    <t>29,54</t>
  </si>
  <si>
    <t>19,69</t>
  </si>
  <si>
    <t>192,76</t>
  </si>
  <si>
    <t>100,38</t>
  </si>
  <si>
    <t>18,59</t>
  </si>
  <si>
    <t>127,00</t>
  </si>
  <si>
    <t>160,31</t>
  </si>
  <si>
    <t>19,94</t>
  </si>
  <si>
    <t>10,59</t>
  </si>
  <si>
    <t>51,46</t>
  </si>
  <si>
    <t>43,00</t>
  </si>
  <si>
    <t>18,23</t>
  </si>
  <si>
    <t>71,29</t>
  </si>
  <si>
    <t>69,24</t>
  </si>
  <si>
    <t>77,04</t>
  </si>
  <si>
    <t>37,70</t>
  </si>
  <si>
    <t>55,28</t>
  </si>
  <si>
    <t>16,12</t>
  </si>
  <si>
    <t>18,89</t>
  </si>
  <si>
    <t>8,39</t>
  </si>
  <si>
    <t>248,86</t>
  </si>
  <si>
    <t>175,21</t>
  </si>
  <si>
    <t>3.306,55</t>
  </si>
  <si>
    <t>13,47</t>
  </si>
  <si>
    <t>196,29</t>
  </si>
  <si>
    <t>228,53</t>
  </si>
  <si>
    <t>204,97</t>
  </si>
  <si>
    <t>288,94</t>
  </si>
  <si>
    <t>297,30</t>
  </si>
  <si>
    <t>105,50</t>
  </si>
  <si>
    <t>354,17</t>
  </si>
  <si>
    <t>20,06</t>
  </si>
  <si>
    <t>43,20</t>
  </si>
  <si>
    <t>33,23</t>
  </si>
  <si>
    <t>9,51</t>
  </si>
  <si>
    <t>31,41</t>
  </si>
  <si>
    <t>61,23</t>
  </si>
  <si>
    <t>11,76</t>
  </si>
  <si>
    <t>23,33</t>
  </si>
  <si>
    <t>32,43</t>
  </si>
  <si>
    <t>101,43</t>
  </si>
  <si>
    <t>381,13</t>
  </si>
  <si>
    <t>40,77</t>
  </si>
  <si>
    <t>11,01</t>
  </si>
  <si>
    <t>45,49</t>
  </si>
  <si>
    <t>9,38</t>
  </si>
  <si>
    <t>41,16</t>
  </si>
  <si>
    <t>33,87</t>
  </si>
  <si>
    <t>46,22</t>
  </si>
  <si>
    <t>522,00</t>
  </si>
  <si>
    <t>407,81</t>
  </si>
  <si>
    <t>592,68</t>
  </si>
  <si>
    <t>612,50</t>
  </si>
  <si>
    <t>32,41</t>
  </si>
  <si>
    <t>33,77</t>
  </si>
  <si>
    <t>19,81</t>
  </si>
  <si>
    <t>56,61</t>
  </si>
  <si>
    <t>76,88</t>
  </si>
  <si>
    <t>95,04</t>
  </si>
  <si>
    <t>108,40</t>
  </si>
  <si>
    <t>5,44</t>
  </si>
  <si>
    <t>30,55</t>
  </si>
  <si>
    <t>40,34</t>
  </si>
  <si>
    <t>55,22</t>
  </si>
  <si>
    <t>8,42</t>
  </si>
  <si>
    <t>23,98</t>
  </si>
  <si>
    <t>12,44</t>
  </si>
  <si>
    <t>423,56</t>
  </si>
  <si>
    <t>168,87</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</si>
  <si>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</si>
  <si>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</si>
  <si>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</si>
  <si>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</si>
  <si>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</si>
  <si>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</si>
  <si>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</si>
  <si>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</si>
  <si>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</si>
  <si>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</si>
  <si>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</si>
  <si>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</si>
  <si>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</si>
  <si>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67,89</t>
  </si>
  <si>
    <t>11,23</t>
  </si>
  <si>
    <t>49,30</t>
  </si>
  <si>
    <t>39,63</t>
  </si>
  <si>
    <t>52,57</t>
  </si>
  <si>
    <t>138,44</t>
  </si>
  <si>
    <t>159,27</t>
  </si>
  <si>
    <t>64,49</t>
  </si>
  <si>
    <t>422,63</t>
  </si>
  <si>
    <t>34,80</t>
  </si>
  <si>
    <t>73,96</t>
  </si>
  <si>
    <t>64,70</t>
  </si>
  <si>
    <t>70,84</t>
  </si>
  <si>
    <t>61,73</t>
  </si>
  <si>
    <t>5,34</t>
  </si>
  <si>
    <t>134,69</t>
  </si>
  <si>
    <t>8,31</t>
  </si>
  <si>
    <t>38,52</t>
  </si>
  <si>
    <t>108,94</t>
  </si>
  <si>
    <t>136,32</t>
  </si>
  <si>
    <t>102,24</t>
  </si>
  <si>
    <t>111,32</t>
  </si>
  <si>
    <t>54,59</t>
  </si>
  <si>
    <t>39,09</t>
  </si>
  <si>
    <t>0,77</t>
  </si>
  <si>
    <t>191,80</t>
  </si>
  <si>
    <t>754,43</t>
  </si>
  <si>
    <t>645,66</t>
  </si>
  <si>
    <t>536,00</t>
  </si>
  <si>
    <t>575,66</t>
  </si>
  <si>
    <t>855,78</t>
  </si>
  <si>
    <t>896,19</t>
  </si>
  <si>
    <t>13,72</t>
  </si>
  <si>
    <t>34,27</t>
  </si>
  <si>
    <t>QUADRO DE DISTRIBUICAO COM BARRAMENTO TRIFASICO, DE SOBREPOR, EM CHAPA DE ACO GALVANIZADO, PARA *42* DISJUNTORES DIN, 100 A</t>
  </si>
  <si>
    <t>77,36</t>
  </si>
  <si>
    <t>47,05</t>
  </si>
  <si>
    <t>73,86</t>
  </si>
  <si>
    <t>66,62</t>
  </si>
  <si>
    <t>84,95</t>
  </si>
  <si>
    <t>13,89</t>
  </si>
  <si>
    <t>118,54</t>
  </si>
  <si>
    <t>54,33</t>
  </si>
  <si>
    <t>45,90</t>
  </si>
  <si>
    <t>94,29</t>
  </si>
  <si>
    <t>45,74</t>
  </si>
  <si>
    <t>52,95</t>
  </si>
  <si>
    <t>164,53</t>
  </si>
  <si>
    <t>34,76</t>
  </si>
  <si>
    <t>67,91</t>
  </si>
  <si>
    <t>19,41</t>
  </si>
  <si>
    <t>22,06</t>
  </si>
  <si>
    <t>226,19</t>
  </si>
  <si>
    <t>89,04</t>
  </si>
  <si>
    <t>25,25</t>
  </si>
  <si>
    <t>19,85</t>
  </si>
  <si>
    <t>84,15</t>
  </si>
  <si>
    <t>15,35</t>
  </si>
  <si>
    <t>32,06</t>
  </si>
  <si>
    <t>33,11</t>
  </si>
  <si>
    <t>48,53</t>
  </si>
  <si>
    <t>15,92</t>
  </si>
  <si>
    <t>118,19</t>
  </si>
  <si>
    <t>26,11</t>
  </si>
  <si>
    <t>155,01</t>
  </si>
  <si>
    <t>38,83</t>
  </si>
  <si>
    <t>41,10</t>
  </si>
  <si>
    <t>24,16</t>
  </si>
  <si>
    <t>19,48</t>
  </si>
  <si>
    <t>27,33</t>
  </si>
  <si>
    <t>TELHA DE CONCRETO TIPO CLASSICA, COR CINZA, COMPRIMENTO DE *42* CM,  RENDIMENTO DE *10* TELHAS/M2</t>
  </si>
  <si>
    <t>46,35</t>
  </si>
  <si>
    <t>85,46</t>
  </si>
  <si>
    <t>31,81</t>
  </si>
  <si>
    <t>36,72</t>
  </si>
  <si>
    <t>133,16</t>
  </si>
  <si>
    <t>TELHA GALVALUME COM ISOLAMENTO TERMOACUSTICO EM ESPUMA RIGIDA DE POLIURETANO (PU) INJETADO, ESPESSURA DE 30 MM, DENSIDADE DE 35 KG/M3, COM DUAS FACES TRAPEZOIDAIS, ACABAMENTO NATURAL (NAO INCLUI ACESSORIOS DE FIXACAO)</t>
  </si>
  <si>
    <t>105,14</t>
  </si>
  <si>
    <t>10,06</t>
  </si>
  <si>
    <t>42,10</t>
  </si>
  <si>
    <t>35,15</t>
  </si>
  <si>
    <t>68,13</t>
  </si>
  <si>
    <t>8,25</t>
  </si>
  <si>
    <t>25,79</t>
  </si>
  <si>
    <t>116,59</t>
  </si>
  <si>
    <t>15,37</t>
  </si>
  <si>
    <t>51,86</t>
  </si>
  <si>
    <t>952,88</t>
  </si>
  <si>
    <t>220,04</t>
  </si>
  <si>
    <t>315,33</t>
  </si>
  <si>
    <t>39,36</t>
  </si>
  <si>
    <t>72,72</t>
  </si>
  <si>
    <t>162,61</t>
  </si>
  <si>
    <t>149,45</t>
  </si>
  <si>
    <t>166,55</t>
  </si>
  <si>
    <t>227,87</t>
  </si>
  <si>
    <t>69,89</t>
  </si>
  <si>
    <t>113,23</t>
  </si>
  <si>
    <t>165,46</t>
  </si>
  <si>
    <t>23,89</t>
  </si>
  <si>
    <t>21,35</t>
  </si>
  <si>
    <t>57,45</t>
  </si>
  <si>
    <t>88,63</t>
  </si>
  <si>
    <t>144,62</t>
  </si>
  <si>
    <t>25,64</t>
  </si>
  <si>
    <t>49,79</t>
  </si>
  <si>
    <t>140,53</t>
  </si>
  <si>
    <t>36,23</t>
  </si>
  <si>
    <t>183,57</t>
  </si>
  <si>
    <t>95,50</t>
  </si>
  <si>
    <t>169,83</t>
  </si>
  <si>
    <t>74,41</t>
  </si>
  <si>
    <t>129,03</t>
  </si>
  <si>
    <t>215,81</t>
  </si>
  <si>
    <t>23,09</t>
  </si>
  <si>
    <t>65,92</t>
  </si>
  <si>
    <t>27,73</t>
  </si>
  <si>
    <t>27,28</t>
  </si>
  <si>
    <t>155,55</t>
  </si>
  <si>
    <t>251,54</t>
  </si>
  <si>
    <t>88,04</t>
  </si>
  <si>
    <t>14,58</t>
  </si>
  <si>
    <t>61,18</t>
  </si>
  <si>
    <t>148,95</t>
  </si>
  <si>
    <t>172,80</t>
  </si>
  <si>
    <t>168,64</t>
  </si>
  <si>
    <t>93,37</t>
  </si>
  <si>
    <t>46,10</t>
  </si>
  <si>
    <t>30,61</t>
  </si>
  <si>
    <t>28,21</t>
  </si>
  <si>
    <t>24,44</t>
  </si>
  <si>
    <t>309,99</t>
  </si>
  <si>
    <t>27,14</t>
  </si>
  <si>
    <t>39,95</t>
  </si>
  <si>
    <t>32,11</t>
  </si>
  <si>
    <t>TOTAL DE INSUMOS : 5255</t>
  </si>
  <si>
    <t>CODIGO  DA COMPOSICAO</t>
  </si>
  <si>
    <t>13,53</t>
  </si>
  <si>
    <t>23,08</t>
  </si>
  <si>
    <t>56,75</t>
  </si>
  <si>
    <t>58,05</t>
  </si>
  <si>
    <t>52,28</t>
  </si>
  <si>
    <t>27,32</t>
  </si>
  <si>
    <t>25,77</t>
  </si>
  <si>
    <t>28,46</t>
  </si>
  <si>
    <t>115,27</t>
  </si>
  <si>
    <t>50,66</t>
  </si>
  <si>
    <t>35,83</t>
  </si>
  <si>
    <t>106,16</t>
  </si>
  <si>
    <t>95,42</t>
  </si>
  <si>
    <t>121,48</t>
  </si>
  <si>
    <t>138,62</t>
  </si>
  <si>
    <t>70,60</t>
  </si>
  <si>
    <t>ESTRUTURA DE MADEIRA PROVISÓRIA PARA SUPORTE DE CAIXA D ÁGUA ELEVADA DE 1000 LITROS. AF_05/2018_P</t>
  </si>
  <si>
    <t>ESTRUTURA DE MADEIRA PROVISÓRIA PARA SUPORTE DE CAIXA D ÁGUA ELEVADA DE 3000 LITROS. AF_05/2018_P</t>
  </si>
  <si>
    <t>16,76</t>
  </si>
  <si>
    <t>73,89</t>
  </si>
  <si>
    <t>103,27</t>
  </si>
  <si>
    <t>130,15</t>
  </si>
  <si>
    <t>67,46</t>
  </si>
  <si>
    <t>99,65</t>
  </si>
  <si>
    <t>165,49</t>
  </si>
  <si>
    <t>126,44</t>
  </si>
  <si>
    <t>6,44</t>
  </si>
  <si>
    <t>54,67</t>
  </si>
  <si>
    <t>330,60</t>
  </si>
  <si>
    <t>101,17</t>
  </si>
  <si>
    <t>92,52</t>
  </si>
  <si>
    <t>42,72</t>
  </si>
  <si>
    <t>44,60</t>
  </si>
  <si>
    <t>30,24</t>
  </si>
  <si>
    <t>42,84</t>
  </si>
  <si>
    <t>41,42</t>
  </si>
  <si>
    <t>32,36</t>
  </si>
  <si>
    <t>17,62</t>
  </si>
  <si>
    <t>28,87</t>
  </si>
  <si>
    <t>50,67</t>
  </si>
  <si>
    <t>24,21</t>
  </si>
  <si>
    <t>37,39</t>
  </si>
  <si>
    <t>113,57</t>
  </si>
  <si>
    <t>47,44</t>
  </si>
  <si>
    <t>28,36</t>
  </si>
  <si>
    <t>4,80</t>
  </si>
  <si>
    <t>28,03</t>
  </si>
  <si>
    <t>47,79</t>
  </si>
  <si>
    <t>45,06</t>
  </si>
  <si>
    <t>25,65</t>
  </si>
  <si>
    <t>23,82</t>
  </si>
  <si>
    <t>19,20</t>
  </si>
  <si>
    <t>36,00</t>
  </si>
  <si>
    <t>35,64</t>
  </si>
  <si>
    <t>78,25</t>
  </si>
  <si>
    <t>36,93</t>
  </si>
  <si>
    <t>33,04</t>
  </si>
  <si>
    <t>3,58</t>
  </si>
  <si>
    <t>65,07</t>
  </si>
  <si>
    <t>83,26</t>
  </si>
  <si>
    <t>48,79</t>
  </si>
  <si>
    <t>30,88</t>
  </si>
  <si>
    <t>14,39</t>
  </si>
  <si>
    <t>35,36</t>
  </si>
  <si>
    <t>71,75</t>
  </si>
  <si>
    <t>655,00</t>
  </si>
  <si>
    <t>175,16</t>
  </si>
  <si>
    <t>84,76</t>
  </si>
  <si>
    <t>122,79</t>
  </si>
  <si>
    <t>83,61</t>
  </si>
  <si>
    <t>98,26</t>
  </si>
  <si>
    <t>82,23</t>
  </si>
  <si>
    <t>87,81</t>
  </si>
  <si>
    <t>114,17</t>
  </si>
  <si>
    <t>119,42</t>
  </si>
  <si>
    <t>126,43</t>
  </si>
  <si>
    <t>134,31</t>
  </si>
  <si>
    <t>27,00</t>
  </si>
  <si>
    <t>35,13</t>
  </si>
  <si>
    <t>31,22</t>
  </si>
  <si>
    <t>25,81</t>
  </si>
  <si>
    <t>101,58</t>
  </si>
  <si>
    <t>31,27</t>
  </si>
  <si>
    <t>24,76</t>
  </si>
  <si>
    <t>291,39</t>
  </si>
  <si>
    <t>624,73</t>
  </si>
  <si>
    <t>128,60</t>
  </si>
  <si>
    <t>520,66</t>
  </si>
  <si>
    <t>515,59</t>
  </si>
  <si>
    <t>17,98</t>
  </si>
  <si>
    <t>29,86</t>
  </si>
  <si>
    <t>171,81</t>
  </si>
  <si>
    <t>192,99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</si>
  <si>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</si>
  <si>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</si>
  <si>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</si>
  <si>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</si>
  <si>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</si>
  <si>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</si>
  <si>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</si>
  <si>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</si>
  <si>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</si>
  <si>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</si>
  <si>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</si>
  <si>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</si>
  <si>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</si>
  <si>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</si>
  <si>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</si>
  <si>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</si>
  <si>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</si>
  <si>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</si>
  <si>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47,99</t>
  </si>
  <si>
    <t>66,42</t>
  </si>
  <si>
    <t>ESTACA RAÍZ, DIÂMETRO DE 20CM, SEM PRESENÇA DE ROCHA (EXCLUSIVE MOBILIZAÇÃO E DESMOBILIZAÇÃO). AF_03/2020</t>
  </si>
  <si>
    <t>ESTACA RAÍZ, DIÂMETRO DE 31CM, SEM PRESENÇA DE ROCHA (EXCLUSIVE MOBILIZAÇÃO E DESMOBILIZAÇÃO). AF_03/2020</t>
  </si>
  <si>
    <t>238,42</t>
  </si>
  <si>
    <t>ESTACA RAÍZ, DIÂMETRO DE 40CM, SEM PRESENÇA DE ROCHA (EXCLUSIVE MOBILIZAÇÃO E DESMOBILIZAÇÃO). AF_03/2020</t>
  </si>
  <si>
    <t>ESTACA RAÍZ, DIÂMETRO DE 45CM, SEM PRESENÇA DE ROCHA (EXCLUSIVE MOBILIZAÇÃO E DESMOBILIZAÇÃO). AF_03/2020</t>
  </si>
  <si>
    <t>408,72</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</si>
  <si>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</si>
  <si>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</si>
  <si>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</si>
  <si>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</si>
  <si>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</si>
  <si>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</si>
  <si>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</si>
  <si>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</si>
  <si>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362,30</t>
  </si>
  <si>
    <t>11,09</t>
  </si>
  <si>
    <t>71,18</t>
  </si>
  <si>
    <t>68,17</t>
  </si>
  <si>
    <t>58,19</t>
  </si>
  <si>
    <t>49,41</t>
  </si>
  <si>
    <t>31,53</t>
  </si>
  <si>
    <t>37,64</t>
  </si>
  <si>
    <t>30,64</t>
  </si>
  <si>
    <t>37,87</t>
  </si>
  <si>
    <t>66,59</t>
  </si>
  <si>
    <t>63,77</t>
  </si>
  <si>
    <t>48,49</t>
  </si>
  <si>
    <t>180,62</t>
  </si>
  <si>
    <t>51,95</t>
  </si>
  <si>
    <t>31,75</t>
  </si>
  <si>
    <t>38,35</t>
  </si>
  <si>
    <t>47,85</t>
  </si>
  <si>
    <t>18,83</t>
  </si>
  <si>
    <t>17,93</t>
  </si>
  <si>
    <t>266,90</t>
  </si>
  <si>
    <t>76,51</t>
  </si>
  <si>
    <t>182,10</t>
  </si>
  <si>
    <t>360,56</t>
  </si>
  <si>
    <t>492,93</t>
  </si>
  <si>
    <t>663,62</t>
  </si>
  <si>
    <t>325,90</t>
  </si>
  <si>
    <t>311,36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</si>
  <si>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</si>
  <si>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</si>
  <si>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51,32</t>
  </si>
  <si>
    <t>52,19</t>
  </si>
  <si>
    <t>58,91</t>
  </si>
  <si>
    <t>80,82</t>
  </si>
  <si>
    <t>43,03</t>
  </si>
  <si>
    <t>27,44</t>
  </si>
  <si>
    <t>IMPERMEABILIZAÇÃO DE SUPERFÍCIE COM MEMBRANA À BASE DE POLIURETANO, 2 DEMÃOS. AF_06/2018</t>
  </si>
  <si>
    <t>IMPERMEABILIZAÇÃO DE SUPERFÍCIE COM MEMBRANA À BASE DE RESINA ACRÍLICA, 3 DEMÃOS. AF_06/2018</t>
  </si>
  <si>
    <t>30,39</t>
  </si>
  <si>
    <t>31,78</t>
  </si>
  <si>
    <t>49,09</t>
  </si>
  <si>
    <t>50,48</t>
  </si>
  <si>
    <t>39,42</t>
  </si>
  <si>
    <t>36,73</t>
  </si>
  <si>
    <t>38,62</t>
  </si>
  <si>
    <t>15,86</t>
  </si>
  <si>
    <t>21,23</t>
  </si>
  <si>
    <t>87,64</t>
  </si>
  <si>
    <t>20,73</t>
  </si>
  <si>
    <t>22,75</t>
  </si>
  <si>
    <t>218,29</t>
  </si>
  <si>
    <t>20,18</t>
  </si>
  <si>
    <t>22,23</t>
  </si>
  <si>
    <t>62,24</t>
  </si>
  <si>
    <t>85,78</t>
  </si>
  <si>
    <t>48,07</t>
  </si>
  <si>
    <t>52,87</t>
  </si>
  <si>
    <t>60,44</t>
  </si>
  <si>
    <t>61,47</t>
  </si>
  <si>
    <t>24,02</t>
  </si>
  <si>
    <t>39,38</t>
  </si>
  <si>
    <t>49,69</t>
  </si>
  <si>
    <t>43,24</t>
  </si>
  <si>
    <t>25,50</t>
  </si>
  <si>
    <t>23,75</t>
  </si>
  <si>
    <t>29,67</t>
  </si>
  <si>
    <t>26,12</t>
  </si>
  <si>
    <t>1.087,33</t>
  </si>
  <si>
    <t>82,14</t>
  </si>
  <si>
    <t>61,83</t>
  </si>
  <si>
    <t>92,51</t>
  </si>
  <si>
    <t>252,69</t>
  </si>
  <si>
    <t>76,64</t>
  </si>
  <si>
    <t>105,58</t>
  </si>
  <si>
    <t>37,37</t>
  </si>
  <si>
    <t>19,44</t>
  </si>
  <si>
    <t>50,14</t>
  </si>
  <si>
    <t>31,88</t>
  </si>
  <si>
    <t>37,88</t>
  </si>
  <si>
    <t>64,39</t>
  </si>
  <si>
    <t>88,21</t>
  </si>
  <si>
    <t>371,07</t>
  </si>
  <si>
    <t>37,98</t>
  </si>
  <si>
    <t>62,02</t>
  </si>
  <si>
    <t>63,72</t>
  </si>
  <si>
    <t>275,65</t>
  </si>
  <si>
    <t>42,33</t>
  </si>
  <si>
    <t>30,17</t>
  </si>
  <si>
    <t>26,37</t>
  </si>
  <si>
    <t>104,33</t>
  </si>
  <si>
    <t>140,97</t>
  </si>
  <si>
    <t>54,73</t>
  </si>
  <si>
    <t>17,33</t>
  </si>
  <si>
    <t>20,97</t>
  </si>
  <si>
    <t>20,28</t>
  </si>
  <si>
    <t>70,36</t>
  </si>
  <si>
    <t>12,25</t>
  </si>
  <si>
    <t>27,19</t>
  </si>
  <si>
    <t>24,80</t>
  </si>
  <si>
    <t>49,12</t>
  </si>
  <si>
    <t>143,69</t>
  </si>
  <si>
    <t>26,09</t>
  </si>
  <si>
    <t>92,46</t>
  </si>
  <si>
    <t>49,47</t>
  </si>
  <si>
    <t>52,37</t>
  </si>
  <si>
    <t>28,79</t>
  </si>
  <si>
    <t>48,87</t>
  </si>
  <si>
    <t>60,62</t>
  </si>
  <si>
    <t>78,61</t>
  </si>
  <si>
    <t>43,15</t>
  </si>
  <si>
    <t>80,97</t>
  </si>
  <si>
    <t>44,74</t>
  </si>
  <si>
    <t>64,20</t>
  </si>
  <si>
    <t>125,88</t>
  </si>
  <si>
    <t>73,21</t>
  </si>
  <si>
    <t>45,77</t>
  </si>
  <si>
    <t>125,30</t>
  </si>
  <si>
    <t>36,65</t>
  </si>
  <si>
    <t>61,48</t>
  </si>
  <si>
    <t>30,28</t>
  </si>
  <si>
    <t>30,27</t>
  </si>
  <si>
    <t>23,03</t>
  </si>
  <si>
    <t>340,65</t>
  </si>
  <si>
    <t>20,27</t>
  </si>
  <si>
    <t>8,62</t>
  </si>
  <si>
    <t>40,33</t>
  </si>
  <si>
    <t>57,41</t>
  </si>
  <si>
    <t>22,22</t>
  </si>
  <si>
    <t>67,63</t>
  </si>
  <si>
    <t>49,23</t>
  </si>
  <si>
    <t>240,89</t>
  </si>
  <si>
    <t>36,80</t>
  </si>
  <si>
    <t>76,86</t>
  </si>
  <si>
    <t>59,53</t>
  </si>
  <si>
    <t>84,81</t>
  </si>
  <si>
    <t>39,49</t>
  </si>
  <si>
    <t>30,14</t>
  </si>
  <si>
    <t>28,55</t>
  </si>
  <si>
    <t>65,87</t>
  </si>
  <si>
    <t>24,48</t>
  </si>
  <si>
    <t>23,56</t>
  </si>
  <si>
    <t>10,24</t>
  </si>
  <si>
    <t>61,66</t>
  </si>
  <si>
    <t>64,89</t>
  </si>
  <si>
    <t>19,26</t>
  </si>
  <si>
    <t>23,79</t>
  </si>
  <si>
    <t>22,91</t>
  </si>
  <si>
    <t>160,35</t>
  </si>
  <si>
    <t>161,04</t>
  </si>
  <si>
    <t>40,72</t>
  </si>
  <si>
    <t>32,44</t>
  </si>
  <si>
    <t>140,42</t>
  </si>
  <si>
    <t>151,44</t>
  </si>
  <si>
    <t>310,71</t>
  </si>
  <si>
    <t>71,76</t>
  </si>
  <si>
    <t>108,33</t>
  </si>
  <si>
    <t>177,33</t>
  </si>
  <si>
    <t>160,36</t>
  </si>
  <si>
    <t>65,15</t>
  </si>
  <si>
    <t>46,95</t>
  </si>
  <si>
    <t>167,56</t>
  </si>
  <si>
    <t>94,40</t>
  </si>
  <si>
    <t>40,41</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</si>
  <si>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</si>
  <si>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</si>
  <si>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</si>
  <si>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</si>
  <si>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</si>
  <si>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220,75</t>
  </si>
  <si>
    <t>193,59</t>
  </si>
  <si>
    <t>180,63</t>
  </si>
  <si>
    <t>575,94</t>
  </si>
  <si>
    <t>149,46</t>
  </si>
  <si>
    <t>31,69</t>
  </si>
  <si>
    <t>36,03</t>
  </si>
  <si>
    <t>75,60</t>
  </si>
  <si>
    <t>113,81</t>
  </si>
  <si>
    <t>59,77</t>
  </si>
  <si>
    <t>368,97</t>
  </si>
  <si>
    <t>294,04</t>
  </si>
  <si>
    <t>100,45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</si>
  <si>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</si>
  <si>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</si>
  <si>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</si>
  <si>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</si>
  <si>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7,87</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</si>
  <si>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</si>
  <si>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</si>
  <si>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</si>
  <si>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</si>
  <si>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</si>
  <si>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</si>
  <si>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</si>
  <si>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</si>
  <si>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</si>
  <si>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</si>
  <si>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</si>
  <si>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</si>
  <si>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</si>
  <si>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</si>
  <si>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</si>
  <si>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</si>
  <si>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</si>
  <si>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</si>
  <si>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</si>
  <si>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</si>
  <si>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</si>
  <si>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</si>
  <si>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</si>
  <si>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</si>
  <si>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</si>
  <si>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</si>
  <si>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</si>
  <si>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</si>
  <si>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</si>
  <si>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</si>
  <si>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</si>
  <si>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</si>
  <si>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</si>
  <si>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</si>
  <si>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</si>
  <si>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</si>
  <si>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10,62</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</si>
  <si>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</si>
  <si>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</si>
  <si>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</si>
  <si>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</si>
  <si>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</si>
  <si>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</si>
  <si>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</si>
  <si>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</si>
  <si>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</si>
  <si>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</si>
  <si>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</si>
  <si>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</si>
  <si>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</si>
  <si>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</si>
  <si>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</si>
  <si>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</si>
  <si>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</si>
  <si>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</si>
  <si>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</si>
  <si>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</si>
  <si>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</si>
  <si>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</si>
  <si>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</si>
  <si>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</si>
  <si>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16,89</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</si>
  <si>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</si>
  <si>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</si>
  <si>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</si>
  <si>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</si>
  <si>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</si>
  <si>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</si>
  <si>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</si>
  <si>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</si>
  <si>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</si>
  <si>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</si>
  <si>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</si>
  <si>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</si>
  <si>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</si>
  <si>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</si>
  <si>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</si>
  <si>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</si>
  <si>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</si>
  <si>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11,16</t>
  </si>
  <si>
    <t>128,40</t>
  </si>
  <si>
    <t>3,67</t>
  </si>
  <si>
    <t>30,99</t>
  </si>
  <si>
    <t>75,05</t>
  </si>
  <si>
    <t>72,85</t>
  </si>
  <si>
    <t>137,49</t>
  </si>
  <si>
    <t>30,91</t>
  </si>
  <si>
    <t>44,23</t>
  </si>
  <si>
    <t>34,49</t>
  </si>
  <si>
    <t>56,40</t>
  </si>
  <si>
    <t>48,28</t>
  </si>
  <si>
    <t>51,42</t>
  </si>
  <si>
    <t>53,70</t>
  </si>
  <si>
    <t>51,65</t>
  </si>
  <si>
    <t>52,60</t>
  </si>
  <si>
    <t>57,16</t>
  </si>
  <si>
    <t>57,97</t>
  </si>
  <si>
    <t>89,09</t>
  </si>
  <si>
    <t>93,91</t>
  </si>
  <si>
    <t>ALVENARIA DE VEDAÇÃO DE BLOCOS CERÂMICOS MACIÇOS DE 5X10X20CM (ESPESSURA 10CM) E ARGAMASSA DE ASSENTAMENTO COM PREPARO EM BETONEIRA. AF_05/2020</t>
  </si>
  <si>
    <t>75,95</t>
  </si>
  <si>
    <t>40,83</t>
  </si>
  <si>
    <t>57,67</t>
  </si>
  <si>
    <t>52,89</t>
  </si>
  <si>
    <t>70,62</t>
  </si>
  <si>
    <t>ALVENARIA DE VEDAÇÃO COM ELEMENTO VAZADO DE CERÂMICA (COBOGÓ) DE 7X20X20CM E ARGAMASSA DE ASSENTAMENTO COM PREPARO EM BETONEIRA. AF_05/2020</t>
  </si>
  <si>
    <t>40,65</t>
  </si>
  <si>
    <t>49,45</t>
  </si>
  <si>
    <t>60,75</t>
  </si>
  <si>
    <t>57,98</t>
  </si>
  <si>
    <t>69,05</t>
  </si>
  <si>
    <t>70,03</t>
  </si>
  <si>
    <t>46,39</t>
  </si>
  <si>
    <t>57,25</t>
  </si>
  <si>
    <t>55,48</t>
  </si>
  <si>
    <t>55,54</t>
  </si>
  <si>
    <t>53,87</t>
  </si>
  <si>
    <t>61,62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</si>
  <si>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</si>
  <si>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</si>
  <si>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</si>
  <si>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127,75</t>
  </si>
  <si>
    <t>ALVENARIA DE VEDAÇÃO DE BLOCOS DE CONCRETO CELULAR DE 10X30X60CM (ESPESSURA 10CM) E ARGAMASSA DE ASSENTAMENTO COM PREPARO EM BETONEIRA. AF_05/2020</t>
  </si>
  <si>
    <t>72,75</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</si>
  <si>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</si>
  <si>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</si>
  <si>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13,64</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</si>
  <si>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</si>
  <si>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</si>
  <si>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</si>
  <si>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53,49</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</si>
  <si>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</si>
  <si>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</si>
  <si>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</si>
  <si>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</si>
  <si>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</si>
  <si>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</si>
  <si>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</si>
  <si>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</si>
  <si>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</si>
  <si>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</si>
  <si>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</si>
  <si>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</si>
  <si>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</si>
  <si>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</si>
  <si>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250,76</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</si>
  <si>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</si>
  <si>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</si>
  <si>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</si>
  <si>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</si>
  <si>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</si>
  <si>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14,13</t>
  </si>
  <si>
    <t>31,42</t>
  </si>
  <si>
    <t>30,73</t>
  </si>
  <si>
    <t>31,85</t>
  </si>
  <si>
    <t>123,78</t>
  </si>
  <si>
    <t>PISO EM PEDRA PORTUGUESA ASSENTADO SOBRE ARGAMASSA SECA DE CIMENTO E AREIA, TRAÇO 1:3, REJUNTADO COM CIMENTO COMUM. AF_05/2020</t>
  </si>
  <si>
    <t>PISO EM LADRILHO HIDRÁULICO APLICADO EM AMBIENTES EXTERNOS. AF_05/2020</t>
  </si>
  <si>
    <t>PISO PODOTÁTIL, DIRECIONAL OU ALERTA, ASSENTADO SOBRE ARGAMASSA. AF_05/2020</t>
  </si>
  <si>
    <t>103,92</t>
  </si>
  <si>
    <t>42,14</t>
  </si>
  <si>
    <t>PISO EM GRANITO APLICADO EM CALÇADAS OU PISOS EXTERNOS. AF_05/2020</t>
  </si>
  <si>
    <t>PISO EM MÁRMORE APLICADO EM CALÇADAS OU PISOS EXTERNOS. AF_05/2020</t>
  </si>
  <si>
    <t>78,36</t>
  </si>
  <si>
    <t>38,41</t>
  </si>
  <si>
    <t>31,68</t>
  </si>
  <si>
    <t>36,14</t>
  </si>
  <si>
    <t>54,21</t>
  </si>
  <si>
    <t>100,59</t>
  </si>
  <si>
    <t>108,65</t>
  </si>
  <si>
    <t>117,04</t>
  </si>
  <si>
    <t>25,98</t>
  </si>
  <si>
    <t>25,16</t>
  </si>
  <si>
    <t>15,64</t>
  </si>
  <si>
    <t>30,51</t>
  </si>
  <si>
    <t>41,61</t>
  </si>
  <si>
    <t>44,82</t>
  </si>
  <si>
    <t>68,45</t>
  </si>
  <si>
    <t>47,72</t>
  </si>
  <si>
    <t>82,34</t>
  </si>
  <si>
    <t>47,15</t>
  </si>
  <si>
    <t>51,05</t>
  </si>
  <si>
    <t>54,72</t>
  </si>
  <si>
    <t>127,81</t>
  </si>
  <si>
    <t>83,69</t>
  </si>
  <si>
    <t>84,74</t>
  </si>
  <si>
    <t>137,36</t>
  </si>
  <si>
    <t>137,07</t>
  </si>
  <si>
    <t>126,60</t>
  </si>
  <si>
    <t>32,71</t>
  </si>
  <si>
    <t>42,37</t>
  </si>
  <si>
    <t>221,66</t>
  </si>
  <si>
    <t>56,57</t>
  </si>
  <si>
    <t>53,63</t>
  </si>
  <si>
    <t>278,98</t>
  </si>
  <si>
    <t>404,69</t>
  </si>
  <si>
    <t>257,07</t>
  </si>
  <si>
    <t>346,92</t>
  </si>
  <si>
    <t>419,28</t>
  </si>
  <si>
    <t>ARGAMASSA TRAÇO 1:1,93 (EM VOLUME DE CIMENTO E AREIA MÉDIA ÚMIDA), FCK 20 MPA, PREPARO MECÂNICO COM MISTURADOR DUPLO HORIZONTAL DE ALTA TURBULÊNCIA. AF_03/2020</t>
  </si>
  <si>
    <t>403,11</t>
  </si>
  <si>
    <t>336,61</t>
  </si>
  <si>
    <t>33,05</t>
  </si>
  <si>
    <t>28,86</t>
  </si>
  <si>
    <t>97,89</t>
  </si>
  <si>
    <t>106,49</t>
  </si>
  <si>
    <t>LOCAÇÃO COM CAVALETE COM ALTURA DE 1,00 M - 2 UTILIZAÇÕES. AF_10/2018</t>
  </si>
  <si>
    <t>LOCAÇÃO COM CAVALETE COM ALTURA DE 0,50 M - 2 UTILIZAÇÕES. AF_10/2018</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</si>
  <si>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</si>
  <si>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</si>
  <si>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41,13</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</si>
  <si>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</si>
  <si>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</si>
  <si>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</si>
  <si>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</si>
  <si>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</si>
  <si>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</si>
  <si>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</si>
  <si>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</si>
  <si>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</si>
  <si>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</si>
  <si>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</si>
  <si>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</si>
  <si>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24,92</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</si>
  <si>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</si>
  <si>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</si>
  <si>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148,47</t>
  </si>
  <si>
    <t>17,09</t>
  </si>
  <si>
    <t>79,49</t>
  </si>
  <si>
    <t>91,13</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</si>
  <si>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</si>
  <si>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</si>
  <si>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</si>
  <si>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</si>
  <si>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</si>
  <si>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</si>
  <si>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</si>
  <si>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</si>
  <si>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</si>
  <si>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</si>
  <si>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</si>
  <si>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</si>
  <si>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</si>
  <si>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</si>
  <si>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</si>
  <si>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</si>
  <si>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</si>
  <si>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</si>
  <si>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</si>
  <si>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</si>
  <si>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38,75</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</si>
  <si>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</si>
  <si>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</si>
  <si>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</si>
  <si>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CURSO DE CAPACITAÇÃO PARA CALCETEIRO (ENCARGOS COMPLEMENTARES) - MENSALISTA</t>
  </si>
  <si>
    <t>CURSO DE CAPACITAÇÃO PARA MONTADOR DE ESTRUTURAS METALICAS (ENCARGOS COMPLEMENTARES) - MENSALISTA</t>
  </si>
  <si>
    <t>11,21</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</si>
  <si>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</si>
  <si>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</si>
  <si>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</si>
  <si>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</si>
  <si>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</si>
  <si>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53,24</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</si>
  <si>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</si>
  <si>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</si>
  <si>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</si>
  <si>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</si>
  <si>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</si>
  <si>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</si>
  <si>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</si>
  <si>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ESTUCADOR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</si>
  <si>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</si>
  <si>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</si>
  <si>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</si>
  <si>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</si>
  <si>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</si>
  <si>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</si>
  <si>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</si>
  <si>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</si>
  <si>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</si>
  <si>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</si>
  <si>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</si>
  <si>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</si>
  <si>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</si>
  <si>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</si>
  <si>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</si>
  <si>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</si>
  <si>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</si>
  <si>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</si>
  <si>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</si>
  <si>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</si>
  <si>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</si>
  <si>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</si>
  <si>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</si>
  <si>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</si>
  <si>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</si>
  <si>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</si>
  <si>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</si>
  <si>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</si>
  <si>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</si>
  <si>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</si>
  <si>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</si>
  <si>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</si>
  <si>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</si>
  <si>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</si>
  <si>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</si>
  <si>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</si>
  <si>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</si>
  <si>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</si>
  <si>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21,04</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</si>
  <si>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</si>
  <si>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</si>
  <si>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</si>
  <si>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</si>
  <si>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</si>
  <si>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</si>
  <si>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</si>
  <si>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</si>
  <si>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</si>
  <si>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</si>
  <si>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</si>
  <si>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</si>
  <si>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</si>
  <si>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</si>
  <si>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</si>
  <si>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</si>
  <si>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</si>
  <si>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</si>
  <si>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</si>
  <si>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</si>
  <si>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</si>
  <si>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</si>
  <si>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</si>
  <si>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CALAFETADOR / CALAFATE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</si>
  <si>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</si>
  <si>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</si>
  <si>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</si>
  <si>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</si>
  <si>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</si>
  <si>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</si>
  <si>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</si>
  <si>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</si>
  <si>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</si>
  <si>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</si>
  <si>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</si>
  <si>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</si>
  <si>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</si>
  <si>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</si>
  <si>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</si>
  <si>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</si>
  <si>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</si>
  <si>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</si>
  <si>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</si>
  <si>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</si>
  <si>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</si>
  <si>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</si>
  <si>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</si>
  <si>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</si>
  <si>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</si>
  <si>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</si>
  <si>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</si>
  <si>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</si>
  <si>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</si>
  <si>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</si>
  <si>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</si>
  <si>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</si>
  <si>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</si>
  <si>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</si>
  <si>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ELETROTÉCNICO</t>
  </si>
  <si>
    <t>PROJETO EXECUTIVO</t>
  </si>
  <si>
    <r>
      <rPr>
        <b/>
        <sz val="10"/>
        <rFont val="Calibri"/>
        <family val="2"/>
        <scheme val="minor"/>
      </rPr>
      <t>PROJETO EXECUTIVO</t>
    </r>
  </si>
  <si>
    <t>COMP-13</t>
  </si>
  <si>
    <t>BASE: JUNHO/2020</t>
  </si>
  <si>
    <t>04655</t>
  </si>
  <si>
    <t>863,26</t>
  </si>
  <si>
    <t>40,64</t>
  </si>
  <si>
    <t>2.034,97</t>
  </si>
  <si>
    <t>SONDAGEM A PERCUSSÃO</t>
  </si>
  <si>
    <t>MOBILIZAÇÃO E DESMOBILIZAÇÃO DE PESSOAL E EQUIPAMENTOS - SONDAGEM A PERCUSSÃO - DMT ATÉ 61 A 100 KM</t>
  </si>
  <si>
    <t>TABELA DE PREÇO DE INSUMOS ( ORSE</t>
  </si>
  <si>
    <t>28/07/202010:18:34</t>
  </si>
  <si>
    <t>Ref :</t>
  </si>
  <si>
    <t>maio/2020-1</t>
  </si>
  <si>
    <t>Moeda : R$</t>
  </si>
  <si>
    <t>CÓDIGO   DESCRIÇÃO</t>
  </si>
  <si>
    <t>CUSTO UNIT.</t>
  </si>
  <si>
    <t>EQUIPAMENTOS/BOMBAS HIDRAULICAS(1)</t>
  </si>
  <si>
    <t>EQUIPAMENTOS/EQUIPAMENTOS DE TERRAPLENAGEM(47)</t>
  </si>
  <si>
    <t>04246</t>
  </si>
  <si>
    <t>Aluguel de rolo Compactador DYNAPAC CA- 250P   pé de carneiro autop. 11,25 t v</t>
  </si>
  <si>
    <t>ibrat</t>
  </si>
  <si>
    <t>06701</t>
  </si>
  <si>
    <t>08488</t>
  </si>
  <si>
    <t>02452</t>
  </si>
  <si>
    <t>Caminhao toco, PBT = 9700kg, com carroceria de madeira 2,50x7,00x0,50m, potên</t>
  </si>
  <si>
    <t>cia 160 cv</t>
  </si>
  <si>
    <t>04236</t>
  </si>
  <si>
    <t>Escavadeira hidraúlica sobre esteira, Caterpillar: 320DL - cap 600l p/ longo</t>
  </si>
  <si>
    <t>alcance</t>
  </si>
  <si>
    <t>alcance, com rompedor hidraúlico</t>
  </si>
  <si>
    <t>Fornecimento e montagem do sistema de abastecimento de combustível - Terminal</t>
  </si>
  <si>
    <t>Pesqueiro de Aracaju</t>
  </si>
  <si>
    <t>04239</t>
  </si>
  <si>
    <t>04241</t>
  </si>
  <si>
    <t>Motoniveladora 15000 kg com escarificador (cat - 140M - 185,0 hp ou equivalen</t>
  </si>
  <si>
    <t>te)</t>
  </si>
  <si>
    <t>04242</t>
  </si>
  <si>
    <t>Motoscraper 304kw - 407 hp</t>
  </si>
  <si>
    <t>04248</t>
  </si>
  <si>
    <t>Rompedor hidraúlico (36 toneladas) - montado em escavadeira hidraúlica, inclu</t>
  </si>
  <si>
    <t>sive operador, combustível e alimentação do operador</t>
  </si>
  <si>
    <t>Tanque cilíndrico aéreo, pleno, capacidade 15.000 litros em aço carbono,   NBR</t>
  </si>
  <si>
    <t>15461, inclusive escada metálico</t>
  </si>
  <si>
    <t>Tanque cilíndrico aéreo, pleno, capacidade 30.000 litros em aço carbono, des.</t>
  </si>
  <si>
    <t>90000421 d.i.1.2.550 padrão NBR 15461, inclusive escada e berço metálico</t>
  </si>
  <si>
    <t>EQUIPAMENTOS/EQUIPAMENTOS PARA CONSTRUÇÃO CIVIL(128)</t>
  </si>
  <si>
    <t>09476</t>
  </si>
  <si>
    <t>06798</t>
  </si>
  <si>
    <t>Aluguel de martelete Rotativo e Rompedor Makita ou Similar 780/800W 3,9kg 110</t>
  </si>
  <si>
    <t>V</t>
  </si>
  <si>
    <t>06799</t>
  </si>
  <si>
    <t>05893</t>
  </si>
  <si>
    <t>Caminhao guindauto 15,0 t (m.benz - l 1313 - 152,0 hp / madal md 20504 ou equ</t>
  </si>
  <si>
    <t>ivalente)</t>
  </si>
  <si>
    <t>RptTabelaPrecosInsumo</t>
  </si>
  <si>
    <t>Caminhao guindauto 20,0 t (m.benz - l 1313 - 152,0 hp / madal md 40507 ou equ</t>
  </si>
  <si>
    <t>05895</t>
  </si>
  <si>
    <t>490,07</t>
  </si>
  <si>
    <t>Veículo sedan 71 a 115 cv - Fonte: Tabela de Preços de consultoria do DNIT -</t>
  </si>
  <si>
    <t>Mês de ref.: 08/18</t>
  </si>
  <si>
    <t>05896</t>
  </si>
  <si>
    <t>EQUIPAMENTOS/EQUIPAMENTOS PARA CONSTRUÇÃO CIVIL/EQUIPAMENTOS DE APOIO À OBRA(91)</t>
  </si>
  <si>
    <t>159,70</t>
  </si>
  <si>
    <t>472,06</t>
  </si>
  <si>
    <t>06441</t>
  </si>
  <si>
    <t>271,07</t>
  </si>
  <si>
    <t>02455</t>
  </si>
  <si>
    <t>02462</t>
  </si>
  <si>
    <t>09731</t>
  </si>
  <si>
    <t>781,79</t>
  </si>
  <si>
    <t>501,99</t>
  </si>
  <si>
    <t>803,17</t>
  </si>
  <si>
    <t>Aluguel de máquina acabadora   de superfície de concreto (trifásica) com 1 jog</t>
  </si>
  <si>
    <t>o de pás e disco de acabamento</t>
  </si>
  <si>
    <t>Aluguel de máquina de podar grama com helicoidal nas dimensões 0,80x1,00m, co</t>
  </si>
  <si>
    <t>1.398,88</t>
  </si>
  <si>
    <t>m 09 lâminas e coletor de grama</t>
  </si>
  <si>
    <t>Aluguel de máquina Lavajato pressão   mínima 1200lb com mangueira e bico direc</t>
  </si>
  <si>
    <t>ional</t>
  </si>
  <si>
    <t>316,81</t>
  </si>
  <si>
    <t>268,05</t>
  </si>
  <si>
    <t>1.100,61</t>
  </si>
  <si>
    <t>Aluguel de varredor mecânico para gramados e jardins, para limpeza de folhas</t>
  </si>
  <si>
    <t>179,64</t>
  </si>
  <si>
    <t>e palhas</t>
  </si>
  <si>
    <t>84,50</t>
  </si>
  <si>
    <t>2.441,64</t>
  </si>
  <si>
    <t>6.179,14</t>
  </si>
  <si>
    <t>Bomba para incêndio à diesel 5 cv, auto escovante, vazão max. de 36,00 m³/h,</t>
  </si>
  <si>
    <t>2.661,84</t>
  </si>
  <si>
    <t>hman = 8 m.c.a.</t>
  </si>
  <si>
    <t>1.571,22</t>
  </si>
  <si>
    <t>07897</t>
  </si>
  <si>
    <t>Compressor Chiaperini Ar Direto G3 com KIT Pintura, Limpeza, Encher e Calibra</t>
  </si>
  <si>
    <t>r Pneus</t>
  </si>
  <si>
    <t>06789</t>
  </si>
  <si>
    <t>4.015,86</t>
  </si>
  <si>
    <t>05897</t>
  </si>
  <si>
    <t>09561</t>
  </si>
  <si>
    <t>124,38</t>
  </si>
  <si>
    <t>06790</t>
  </si>
  <si>
    <t>130,52</t>
  </si>
  <si>
    <t>45.178,61</t>
  </si>
  <si>
    <t>5.722,64</t>
  </si>
  <si>
    <t>Grupo gerador (stemac-automático 115/103 kva ou equivalente) - quadro comando</t>
  </si>
  <si>
    <t>55,78</t>
  </si>
  <si>
    <t>automatico</t>
  </si>
  <si>
    <t>06670</t>
  </si>
  <si>
    <t>Grupo gerador 260 kva, trifásico, 220/127 v, potência de 362 cv, 60 Hz, com q</t>
  </si>
  <si>
    <t>72.285,77</t>
  </si>
  <si>
    <t>uadro de comando e controle USCA MSXXI, motor diesel 6ctaa8.3-g, 6 cilindros,</t>
  </si>
  <si>
    <t>Cummins ou similar</t>
  </si>
  <si>
    <t>2.661,80</t>
  </si>
  <si>
    <t>Grupo gerador stemac-automático 115/103 kva ou similar(pagar somente as horas</t>
  </si>
  <si>
    <t>efetivamente trabalhadas face a estamativa de 200 horas)</t>
  </si>
  <si>
    <t>Grupo gerador, aberto, na potência emergencial (stand-by) de 112,5 KVa, e pot</t>
  </si>
  <si>
    <t>57.397,81</t>
  </si>
  <si>
    <t>ência continua (prime) de 102,3kVA, fator de poência 0,8, trifásico, 220/127V</t>
  </si>
  <si>
    <t>, dotadp de quadro de comando automático, microprocessado, da Leon Heimer ou</t>
  </si>
  <si>
    <t>09592</t>
  </si>
  <si>
    <t>Grupo gerador, modelo ATED, marca Heimer ou similar, potencia stand-by de 75k</t>
  </si>
  <si>
    <t>39.154,78</t>
  </si>
  <si>
    <t>va e potencia continua 68kva, tensão:220/127V, c/quadro comando automatico ti</t>
  </si>
  <si>
    <t>po microprocessado mod.DPC-560, motor diesel Fiat NEF45SM1A, potencia 90cv</t>
  </si>
  <si>
    <t>07958</t>
  </si>
  <si>
    <t>Grupo gerador, modelo GEHC-260, Heimer ou similar, potencia stand-by 260KVA e</t>
  </si>
  <si>
    <t>104.203,97</t>
  </si>
  <si>
    <t>potencia continua 234KVA, tensão:220/127V, frequencia 60 Hz, c/quadro comando</t>
  </si>
  <si>
    <t>automatico, motor diesel 6CTAA8.3-G1, consumo:50 L/h</t>
  </si>
  <si>
    <t>Grupo gerador, potência stand-by 625/569 kva, trif. 220/127 v,quadro de coman</t>
  </si>
  <si>
    <t>281.111,37</t>
  </si>
  <si>
    <t>do automático microprocessado/digital, marca Deep Sea/KVA, motor diesel potên</t>
  </si>
  <si>
    <t>cia máxima de 772cv, incl. kit atenuador de ruído, da Geraforte   ou similar -</t>
  </si>
  <si>
    <t>forn.e instalação</t>
  </si>
  <si>
    <t>184,44</t>
  </si>
  <si>
    <t>1.174,37</t>
  </si>
  <si>
    <t>Instrumental de Topografia - Fonte: Tabela de Preços de consultoria do DNIT -</t>
  </si>
  <si>
    <t>1.826,96</t>
  </si>
  <si>
    <t>ref. 04/16</t>
  </si>
  <si>
    <t>401,60</t>
  </si>
  <si>
    <t>06589</t>
  </si>
  <si>
    <t>2.044,60</t>
  </si>
  <si>
    <t>7.097,92</t>
  </si>
  <si>
    <t>214,84</t>
  </si>
  <si>
    <t>09612</t>
  </si>
  <si>
    <t>82,28</t>
  </si>
  <si>
    <t>150,59</t>
  </si>
  <si>
    <t>316,26</t>
  </si>
  <si>
    <t>993,93</t>
  </si>
  <si>
    <t>06442</t>
  </si>
  <si>
    <t>07008</t>
  </si>
  <si>
    <t>537,56</t>
  </si>
  <si>
    <t>02495</t>
  </si>
  <si>
    <t>30,86</t>
  </si>
  <si>
    <t>06443</t>
  </si>
  <si>
    <t>EQUIPAMENTOS/EQUIPAMENTOS PARA CONSTRUÇÃO CIVIL/EQUIPAMENTOS DE PREPARO E LANÇAMENTO DE CONCRETO(18)</t>
  </si>
  <si>
    <t>06791</t>
  </si>
  <si>
    <t>06792</t>
  </si>
  <si>
    <t>06793</t>
  </si>
  <si>
    <t>06800</t>
  </si>
  <si>
    <t>Bomba injetora manual, incluindo tanque, para calda de cimento, com palheta m</t>
  </si>
  <si>
    <t>isturadora</t>
  </si>
  <si>
    <t>Conjunto acoplado para monômetro, para bomba injetora manual Putzmeister ou s</t>
  </si>
  <si>
    <t>Conjunto de monômetro O-100 bar, para bomba injetora manual de Putzmeister ou</t>
  </si>
  <si>
    <t>Fixação - Gancho de mangueira, para bomba injetora manual Putzmeister ou simi</t>
  </si>
  <si>
    <t>04782</t>
  </si>
  <si>
    <t>Mangueira para bomba injetora manual de 10m, diâmetro nominal de 50mm, Putzme</t>
  </si>
  <si>
    <t>ister ou similar</t>
  </si>
  <si>
    <t>04781</t>
  </si>
  <si>
    <t>Mangueira para bomba injetora manual de 40m, diâmetro nominal de 1/2", Putzme</t>
  </si>
  <si>
    <t>EQUIPAMENTOS/EQUIPAMENTOS PARA CONSTRUÇÃO CIVIL/EQUIPAMENTOS PARA ESGOTAMENTO(7)</t>
  </si>
  <si>
    <t>5.175,31</t>
  </si>
  <si>
    <t>163.899,68</t>
  </si>
  <si>
    <t>Grupo gerador180 kva / 215 kW - potência de 294 kW - 60 Hz com motor DC965-A,</t>
  </si>
  <si>
    <t>5 cilindros turbo charged - Scania , mod. GEHS - 356,Leon Heimer ou similar</t>
  </si>
  <si>
    <t>407.017,55</t>
  </si>
  <si>
    <t>EQUIPAMENTOS/EQUIPAMENTOS PARA PAVIMENTACAO(20)</t>
  </si>
  <si>
    <t>Aluguel de Máquina de corte em asfalto/concreto utilizando disco diamantado d</t>
  </si>
  <si>
    <t>iam. 350 mm (não inclui o disco)</t>
  </si>
  <si>
    <t>44,50</t>
  </si>
  <si>
    <t>02453</t>
  </si>
  <si>
    <t>77,84</t>
  </si>
  <si>
    <t>Distribuidor de agregado de pneus autopropulsor -" ciber" , ss - 31, 400tph -</t>
  </si>
  <si>
    <t>168,85</t>
  </si>
  <si>
    <t>spreader - 90 hp.</t>
  </si>
  <si>
    <t>837,64</t>
  </si>
  <si>
    <t>77,70</t>
  </si>
  <si>
    <t>04252</t>
  </si>
  <si>
    <t>788,79</t>
  </si>
  <si>
    <t>1.047,17</t>
  </si>
  <si>
    <t>04253</t>
  </si>
  <si>
    <t>83,11</t>
  </si>
  <si>
    <t>Usina de solos, dosadores triplos, calha vibratória, 200/500 ton, 75 kw, ou e</t>
  </si>
  <si>
    <t>121,20</t>
  </si>
  <si>
    <t>quivalente</t>
  </si>
  <si>
    <t>164,96</t>
  </si>
  <si>
    <t>EQUIPAMENTOS/Temporários(14)</t>
  </si>
  <si>
    <t>Central com compressor c/ cap. de 92,00m3/h e tanque de 350 l, com 02 unidade</t>
  </si>
  <si>
    <t>s geradoras de ar medicinal, 02 unidades de compressores isentos de óleo, 02</t>
  </si>
  <si>
    <t>sistemas de tratamento de ar, 02 comandos elétricos , 01 reservatório</t>
  </si>
  <si>
    <t>Central de vácuo duplex de instalação vertical com capacidade de 72,00 m3/h,</t>
  </si>
  <si>
    <t>reservatório de 520 l, dotada de filtros bacteriológicos</t>
  </si>
  <si>
    <t>ico, mod. HS2010J da Tecnodis ou similar</t>
  </si>
  <si>
    <t>ico, mod. HS3010J da Tecnodis ou similar</t>
  </si>
  <si>
    <t>04376</t>
  </si>
  <si>
    <t>Resfriador de líquido, 100 TR - Compressor parafuso - Gás R407-C, Microproces</t>
  </si>
  <si>
    <t>ador</t>
  </si>
  <si>
    <t>MATERIAIS/AÇO INOX/Diversos(25)</t>
  </si>
  <si>
    <t>800x200mm</t>
  </si>
  <si>
    <t>08600</t>
  </si>
  <si>
    <t>1.898,17</t>
  </si>
  <si>
    <t>558,07</t>
  </si>
  <si>
    <t>78,83</t>
  </si>
  <si>
    <t>514,54</t>
  </si>
  <si>
    <t>607,45</t>
  </si>
  <si>
    <t>Guarda-corpo em tubo de aço inox ø=1 1/2", duplo, montantes e fechamento em t</t>
  </si>
  <si>
    <t>600,59</t>
  </si>
  <si>
    <t>ubo 1 1/2", h= 96cm, c/acabamento polido, p/fixação em piso</t>
  </si>
  <si>
    <t>Guarda-corpo em tubo de aço inox ø=1 1/2", duplo, p/fixação na parede, L=28cm</t>
  </si>
  <si>
    <t>636,76</t>
  </si>
  <si>
    <t>, c/acabamento polido</t>
  </si>
  <si>
    <t>Guarda-corpo em tubo de aço inox ø=1", na vertical, com montantes flangeado e</t>
  </si>
  <si>
    <t>605,22</t>
  </si>
  <si>
    <t>m tubo inox ø=2" e com fechamento em tubo ø=2", com acabamento polido, h=1,20</t>
  </si>
  <si>
    <t>m, inclusive chumbador parabolt de 1/4"</t>
  </si>
  <si>
    <t>652,40</t>
  </si>
  <si>
    <t>=2" com conexão curva nas extremidades, com acabamento polido, h=0,40m</t>
  </si>
  <si>
    <t>850,43</t>
  </si>
  <si>
    <t>=3" e com fechamento em tubo ø=2", com acabamento polido, h=0,90m</t>
  </si>
  <si>
    <t>03588</t>
  </si>
  <si>
    <t>Lixeira em aço inox com aro, Brinox, ref 3033/203, d=25cm, h=46 cm, capacidad</t>
  </si>
  <si>
    <t>e=21,20 l, ou similar</t>
  </si>
  <si>
    <t>03587</t>
  </si>
  <si>
    <t>Lixeira em aço inox com aro, Brinox, ref 3033/205, d=30cm, h=60cm, capacidade</t>
  </si>
  <si>
    <t>=40,5 l, ou similar</t>
  </si>
  <si>
    <t>03586</t>
  </si>
  <si>
    <t>Lixeira em aço inox com pedal, Brinox, ref 3040/202, d=20cm, h=30cm, capacida</t>
  </si>
  <si>
    <t>de=5 l, ou similar</t>
  </si>
  <si>
    <t>03585</t>
  </si>
  <si>
    <t>Lixeira em aço inox com pedal, Brinox, ref 3040/203, d=25cm, h=41cm, capcidad</t>
  </si>
  <si>
    <t>e=12 l, ou similar</t>
  </si>
  <si>
    <t>03571</t>
  </si>
  <si>
    <t>116,73</t>
  </si>
  <si>
    <t>304,03</t>
  </si>
  <si>
    <t>04430</t>
  </si>
  <si>
    <t>69,45</t>
  </si>
  <si>
    <t>MATERIAIS/AÇO INOX/Elementos para segurança(7)</t>
  </si>
  <si>
    <t>06986</t>
  </si>
  <si>
    <t>06984</t>
  </si>
  <si>
    <t>06985</t>
  </si>
  <si>
    <t>04307</t>
  </si>
  <si>
    <t>MATERIAIS/AÇO INOX/Ferragens(44)</t>
  </si>
  <si>
    <t>648,84</t>
  </si>
  <si>
    <t>Barra de apoio dupla, para vaso sanitário, fixa, direita ou esquerda, em aço</t>
  </si>
  <si>
    <t>636,18</t>
  </si>
  <si>
    <t>inox, L=80cm, d=1 1/2"</t>
  </si>
  <si>
    <t>Barra de apoio duplo, para vaso sanitário, articulada, em aço inox, L=70cm, d</t>
  </si>
  <si>
    <t>=1 1/2"</t>
  </si>
  <si>
    <t>Barra de apoio em "L"(ângulo 90º), direita ou esquerda, fixa, em aço inox, L=</t>
  </si>
  <si>
    <t>909,32</t>
  </si>
  <si>
    <t>80 + 80 cm, d=1 1/2"</t>
  </si>
  <si>
    <t>Barra de apoio para lavatório de canto, três lados, em aço inox, L=18+25+18cm</t>
  </si>
  <si>
    <t>149,81</t>
  </si>
  <si>
    <t>, d=1 1/4"</t>
  </si>
  <si>
    <t>Barra de apoio para lavatório em meio de vão, três lados, em aço inox, L=40 x</t>
  </si>
  <si>
    <t>60cm, d=1 1/4"</t>
  </si>
  <si>
    <t>Barra de apoio para lavatório, constituida de barra lateral em "U", em aço in</t>
  </si>
  <si>
    <t>457,97</t>
  </si>
  <si>
    <t>ox, d=1 1/4"</t>
  </si>
  <si>
    <t>Barra de apoio, para vaso sanitário, em 90º, Lado esquerdo ou direito, fixas</t>
  </si>
  <si>
    <t>piso parede,   em aço inox, L=75+75cm, d=1 1/2"</t>
  </si>
  <si>
    <t>Barra de apoio, reta, fixa, em aço inox, l=30cm, d=1 1/4" - Jackwal ou simila</t>
  </si>
  <si>
    <t>117,74</t>
  </si>
  <si>
    <t>Barra de apoio, reta, fixa, em aço inox, l=40cm, d=1 1/4" - Jackwal ou simila</t>
  </si>
  <si>
    <t>09403 Barra de apoio, reta, fixa, em aço inox, l=60cm, d=1 1/2" - Jackwal ou simila</t>
  </si>
  <si>
    <t>Barra de apoio, reta, fixa, em aço inox, l=70 cm, d=1 1/2", Jackwal ou simila</t>
  </si>
  <si>
    <t>Barra de apoio, reta, fixa, em aço inox, l=80cm, d=1 1/2" - Jackwal ou simila</t>
  </si>
  <si>
    <t>02063 Barra de apoio, reta, fixa, em aço inox, l=90cm, d=1 1/2" - Jackwal ou simila</t>
  </si>
  <si>
    <t>08801</t>
  </si>
  <si>
    <t>78,19</t>
  </si>
  <si>
    <t>Cesto de aço inox 304, Terminox ou similar, retangular, dim 30 x 14 x 15 cm m</t>
  </si>
  <si>
    <t>1.541,34</t>
  </si>
  <si>
    <t>ais abas de 5cm cada lado e alças, chapa e=1/8", furos d = 20mm, c/ fundo em</t>
  </si>
  <si>
    <t>grelha, 02 alça de tubo inox d = 1/8", para estação elevatória</t>
  </si>
  <si>
    <t>208,33</t>
  </si>
  <si>
    <t>1.655,05</t>
  </si>
  <si>
    <t>197,03</t>
  </si>
  <si>
    <t>107,04</t>
  </si>
  <si>
    <t>171,32</t>
  </si>
  <si>
    <t>192,71</t>
  </si>
  <si>
    <t>64,23</t>
  </si>
  <si>
    <t>07648</t>
  </si>
  <si>
    <t>123,14</t>
  </si>
  <si>
    <t>07655</t>
  </si>
  <si>
    <t>221,67</t>
  </si>
  <si>
    <t>Parafuso em aço inox p/ batedor de fechadura (tarjeta) livre-ocupado p/div.ma</t>
  </si>
  <si>
    <t>rmore ou granito ref. PF0860 - IMAB ou similar</t>
  </si>
  <si>
    <t>Tela em aço inoxidável, padrão moeda, marca Belinox, dim.: 1,0m x rolo, 3,5k</t>
  </si>
  <si>
    <t>148,52</t>
  </si>
  <si>
    <t>g/m2 ou similar</t>
  </si>
  <si>
    <t>164,61</t>
  </si>
  <si>
    <t>MATERIAIS/AÇO INOX/Metais(20)</t>
  </si>
  <si>
    <t>92,98</t>
  </si>
  <si>
    <t>164,90</t>
  </si>
  <si>
    <t>09844</t>
  </si>
  <si>
    <t>248,12</t>
  </si>
  <si>
    <t>02901</t>
  </si>
  <si>
    <t>365,22</t>
  </si>
  <si>
    <t>Engate em aço inox (ligação flexível), DECA 4607C, 30 cm malha de aço ou simi</t>
  </si>
  <si>
    <t>07267</t>
  </si>
  <si>
    <t>297,93</t>
  </si>
  <si>
    <t>09839</t>
  </si>
  <si>
    <t>639,46</t>
  </si>
  <si>
    <t>465,31</t>
  </si>
  <si>
    <t>02900</t>
  </si>
  <si>
    <t>280,32</t>
  </si>
  <si>
    <t>04881</t>
  </si>
  <si>
    <t>431,62</t>
  </si>
  <si>
    <t>01842</t>
  </si>
  <si>
    <t>04882</t>
  </si>
  <si>
    <t>366,23</t>
  </si>
  <si>
    <t>MATERIAIS/AÇO INOX/Pias e bancadas(50)</t>
  </si>
  <si>
    <t>Bancada em aço inox 304, liso, L=60cm, para cubas simples, com rodopia 10cm,</t>
  </si>
  <si>
    <t>acabamento polido</t>
  </si>
  <si>
    <t>416,37</t>
  </si>
  <si>
    <t>Bancada em chapa inox - 304, dimensões 0,83 x 0,35m, c/ 01 cuba de redonda Ø=</t>
  </si>
  <si>
    <t>30cm, concretada, polida ou escovada</t>
  </si>
  <si>
    <t>Bancada em chapa inox - 304, dimensões 2,13 x 0,60m, com 02 cubas de 50x40x25</t>
  </si>
  <si>
    <t>2.183,82</t>
  </si>
  <si>
    <t>cm, polida ou escovada</t>
  </si>
  <si>
    <t>Bancada em chapa inox - 304, dimensões 2,40 x 0,60m, com 02 cubas de 50x40x25</t>
  </si>
  <si>
    <t>2.277,97</t>
  </si>
  <si>
    <t>Bancada em chapa inox - 304, dimensões 3,00 x 0,65m, com 01 cuba de 62,5x50,5</t>
  </si>
  <si>
    <t>2.312,45</t>
  </si>
  <si>
    <t>x30cm, polida ou escovada</t>
  </si>
  <si>
    <t>Bancada em chapa inox - 304, em "U", dimensões (1,81 x 0,60m + 1,80 x 0,36m +</t>
  </si>
  <si>
    <t>2.993,58</t>
  </si>
  <si>
    <t>1,01 x 0,60m), com 01 cuba de 60x50x40cm, polida ou escovada, incluso valvula</t>
  </si>
  <si>
    <t>06855</t>
  </si>
  <si>
    <t>364,88</t>
  </si>
  <si>
    <t>307,66</t>
  </si>
  <si>
    <t>06755</t>
  </si>
  <si>
    <t>779,17</t>
  </si>
  <si>
    <t>86,66</t>
  </si>
  <si>
    <t>120,52</t>
  </si>
  <si>
    <t>Cuba de aço inox 304 ou Funil Expurgo Hospitalar 285x410mm Sem mesa para embu</t>
  </si>
  <si>
    <t>705,54</t>
  </si>
  <si>
    <t>tir - Hidronox ou similar</t>
  </si>
  <si>
    <t>03869</t>
  </si>
  <si>
    <t>Cuba de aço inox 304, Terminox ou similar, retangular, com válvula, dim 80 x</t>
  </si>
  <si>
    <t>1.373,26</t>
  </si>
  <si>
    <t>50 x 30 cm, e=0,8 mm, para pia de cozinha</t>
  </si>
  <si>
    <t>Cuba de aço inox retangular, 34x56x17cm, alto brilho, inclusive valvula 3 1/2</t>
  </si>
  <si>
    <t>", p/pia de cozinha, ref.94024-207, Tramontina ou similar</t>
  </si>
  <si>
    <t>08295</t>
  </si>
  <si>
    <t>589,00</t>
  </si>
  <si>
    <t>Lavatório cirúrgico em chapa inox, dimensões 250 x 41 x 35cm, rodopia 25cm, B</t>
  </si>
  <si>
    <t>3.115,33</t>
  </si>
  <si>
    <t>rasinox ou similar</t>
  </si>
  <si>
    <t>Lavatório coletivo   em aço inox 304, dimensão:4000x440x200mm com duas valvula</t>
  </si>
  <si>
    <t>4.156,43</t>
  </si>
  <si>
    <t>s americana (obra: Mercado Lagarto)</t>
  </si>
  <si>
    <t>Lavatório coletivo em aço inox 304   chapa 0,6mm, tipo calha, med. 1000x290x35</t>
  </si>
  <si>
    <t>1.328,99</t>
  </si>
  <si>
    <t>809,60</t>
  </si>
  <si>
    <t>1.353,04</t>
  </si>
  <si>
    <t>Mictório coletivo em concreto, revestido em aço inox 304 #1,2mm, polido, c/01</t>
  </si>
  <si>
    <t>1.179,73</t>
  </si>
  <si>
    <t>valvula americana (obra: Mercado Lagarto)</t>
  </si>
  <si>
    <t>Pia de cozinha em aço inox 1,00x0,60m c/ 1 cuba, sem valvula (padrão comercia</t>
  </si>
  <si>
    <t>l)</t>
  </si>
  <si>
    <t>Pia de cozinha em aço inox 1,20x0,60m c/ 1 cuba, sem valvula (padrão comercia</t>
  </si>
  <si>
    <t>Pia de cozinha em aço inox 1,40x0,60m c/ 1 cuba, sem valvula (padrão comercia</t>
  </si>
  <si>
    <t>Pia de cozinha em aço inox 1,60x0,60m c/ 1 cuba, sem valvula (padrão comercia</t>
  </si>
  <si>
    <t>Pia de cozinha em aço inox 1,80x0,60m c/ 1 cuba, sem valvula (padrão comercia</t>
  </si>
  <si>
    <t>Pia de cozinha em aço inox 1,80x0,60m c/ 2 cubas, sem valvula (padrão comerci</t>
  </si>
  <si>
    <t>al)</t>
  </si>
  <si>
    <t>02092</t>
  </si>
  <si>
    <t>Pia de cozinha em aço inox 2,00x0,60m c/ 1 cuba, sem valvula (padrão comercia</t>
  </si>
  <si>
    <t>Pia de cozinha em aço inox 2,00x0,60m c/ 2 cubas, sem valvula (padrão comerci</t>
  </si>
  <si>
    <t>859,51</t>
  </si>
  <si>
    <t>621,92</t>
  </si>
  <si>
    <t>Tampo em aço inox 304, sem enchimento, dimensões 1700x500mm   c/ cuba de 500x4</t>
  </si>
  <si>
    <t>1.501,81</t>
  </si>
  <si>
    <t>00x300mm (Lanchonete T1)</t>
  </si>
  <si>
    <t>Tampo em aço inox 304, sem enchimento, dimensões 1760x600mm   c/ cuba de 600x5</t>
  </si>
  <si>
    <t>2.292,10</t>
  </si>
  <si>
    <t>00x400mm (Miudo T2)</t>
  </si>
  <si>
    <t>655,87</t>
  </si>
  <si>
    <t>Tampo em aço inox 304, sem enchimento, dimensões 1890x600mm   c/ cuba de 600x5</t>
  </si>
  <si>
    <t>2.345,02</t>
  </si>
  <si>
    <t>00x400mm (Miudo T1)</t>
  </si>
  <si>
    <t>Tampo em aço inox 304, sem enchimento, dimensões 2230x400mm (box Lanchonete</t>
  </si>
  <si>
    <t>761,74</t>
  </si>
  <si>
    <t>T1)</t>
  </si>
  <si>
    <t>Tampo em aço inox 304, sem enchimento, dimensões 2520x500mm (box Lanchonete</t>
  </si>
  <si>
    <t>902,98</t>
  </si>
  <si>
    <t>Tampo em aço inox 304, sem enchimento, dimensões 900x500mm (box Lanchonete T</t>
  </si>
  <si>
    <t>511,91</t>
  </si>
  <si>
    <t>1)</t>
  </si>
  <si>
    <t>2.666,90</t>
  </si>
  <si>
    <t>3.243,95</t>
  </si>
  <si>
    <t>Tampo em aço inoxidável-304, liso, sem enchimento, acabamento lixado, dimensõ</t>
  </si>
  <si>
    <t>536,53</t>
  </si>
  <si>
    <t>es 1,85 x 0,35 m</t>
  </si>
  <si>
    <t>1.540,59</t>
  </si>
  <si>
    <t>es 4,34 x 0,75 m</t>
  </si>
  <si>
    <t>1.963,75</t>
  </si>
  <si>
    <t>778,16</t>
  </si>
  <si>
    <t>Tanque em chapa aço   inox - 304 # 0,8mm,   dimensões 1200 x 800 x 50mm   polido</t>
  </si>
  <si>
    <t>3.033,11</t>
  </si>
  <si>
    <t>ou escovado</t>
  </si>
  <si>
    <t>MATERIAIS/AÇOS/Aços longos - Tubos, Vergalhões, Perfis Laminados, Telas Soldadas, Pregos, Parafusos, etc(327)</t>
  </si>
  <si>
    <t>04791</t>
  </si>
  <si>
    <t>03509</t>
  </si>
  <si>
    <t>04793</t>
  </si>
  <si>
    <t>04796</t>
  </si>
  <si>
    <t>04798</t>
  </si>
  <si>
    <t>04804</t>
  </si>
  <si>
    <t>531,84</t>
  </si>
  <si>
    <t>162,33</t>
  </si>
  <si>
    <t>03506</t>
  </si>
  <si>
    <t>02546</t>
  </si>
  <si>
    <t>Barra chata de ferro 2.1/2" x 3/8" (4,75 kg/m)</t>
  </si>
  <si>
    <t>08810</t>
  </si>
  <si>
    <t>08844</t>
  </si>
  <si>
    <t>03505</t>
  </si>
  <si>
    <t>09783</t>
  </si>
  <si>
    <t>33,54</t>
  </si>
  <si>
    <t>03502</t>
  </si>
  <si>
    <t>03564</t>
  </si>
  <si>
    <t>03563</t>
  </si>
  <si>
    <t>Carga, transporte, montagem, desmontagem e retorno de Torres de Escoramento L</t>
  </si>
  <si>
    <t>TT</t>
  </si>
  <si>
    <t>Chapa de aço grossa preta 3/8"(9,53mm) 74,48 kg/m2</t>
  </si>
  <si>
    <t>07896</t>
  </si>
  <si>
    <t>100,75</t>
  </si>
  <si>
    <t>03567</t>
  </si>
  <si>
    <t>03565</t>
  </si>
  <si>
    <t>03566</t>
  </si>
  <si>
    <t>37,62</t>
  </si>
  <si>
    <t>2,5cm com 04 conectores de Ø=8mm (aço CA-50) e l=25,6cm</t>
  </si>
  <si>
    <t>06871</t>
  </si>
  <si>
    <t>04721</t>
  </si>
  <si>
    <t>Esticador para cabo de aço, olhal-olhal, diâmetro da porca 1 1/8" - carga de</t>
  </si>
  <si>
    <t>313,63</t>
  </si>
  <si>
    <t>trabalho 5.500kg - Linha Pesada - Norma DIN 1480</t>
  </si>
  <si>
    <t>Execução de cortes em serra-fita e furações (max=8 furos) em peças metálicas</t>
  </si>
  <si>
    <t>W310 x 44,5</t>
  </si>
  <si>
    <t>Gabião caixa, arame galvanizado dn 2,7mm, malha 8 x 10, dim. int. = 1,50 x</t>
  </si>
  <si>
    <t>1,00 x 1,00m</t>
  </si>
  <si>
    <t>Gabião caixa, arame galvanizado Ø 2,7mm sem pvc, malha 8 x 10, dim. int. =</t>
  </si>
  <si>
    <t>1,50 x 1,00 x 1,00m</t>
  </si>
  <si>
    <t>02182</t>
  </si>
  <si>
    <t>Gabião caixa, arame galvanizado Ø 2,7mm, malha 8 x 10, dim. int. = 3,00 x 1</t>
  </si>
  <si>
    <t>,00 x 1,00m</t>
  </si>
  <si>
    <t>Gabião caixa, tela de arame galvanizado zincado com pvc, fio Ø 2,7mm, malha</t>
  </si>
  <si>
    <t>8x10cm, 2,00x1,00x0,50m</t>
  </si>
  <si>
    <t>Gabião caixa, tela de arame galvanizado zincado sem pvc, fio Ø 2,7mm, malha</t>
  </si>
  <si>
    <t>503,61</t>
  </si>
  <si>
    <t>em chapa de ferro, e=5mm</t>
  </si>
  <si>
    <t>587,16</t>
  </si>
  <si>
    <t>a de 1" na horizontal e quadro com barra de ferro de 1", inclusive chumbador</t>
  </si>
  <si>
    <t>em chapa de ferro e= 5mm</t>
  </si>
  <si>
    <t>Gradil Nylofor 3D ou similar c/ painel eletrosoldado galvanizado revestido em</t>
  </si>
  <si>
    <t>nylon com base chumbada, h = 1,03m</t>
  </si>
  <si>
    <t>Gradil Nylofor 3D, malha 20x5cm, Ø 5mm 250x103 cm, pintura branca, verde e pr</t>
  </si>
  <si>
    <t>697,97</t>
  </si>
  <si>
    <t>eta, Belgo ou similar, inclusive postes e acessórios</t>
  </si>
  <si>
    <t>1.169,23</t>
  </si>
  <si>
    <t>770,81</t>
  </si>
  <si>
    <t>Kit com 3 parafusos, 3 buchas e 3 arruelas para fixação de assento desportivo</t>
  </si>
  <si>
    <t>em arquibancadas de concreto</t>
  </si>
  <si>
    <t>04729</t>
  </si>
  <si>
    <t>147,65</t>
  </si>
  <si>
    <t>04976</t>
  </si>
  <si>
    <t>04978</t>
  </si>
  <si>
    <t>04975</t>
  </si>
  <si>
    <t>07852</t>
  </si>
  <si>
    <t>02439</t>
  </si>
  <si>
    <t>Perfil Aço, Cantoneira abas desiguais - 3.1/2" x 2.1/2" x 3/8" (10,70 kg/m)</t>
  </si>
  <si>
    <t>09640</t>
  </si>
  <si>
    <t>00510</t>
  </si>
  <si>
    <t>00509</t>
  </si>
  <si>
    <t>04898</t>
  </si>
  <si>
    <t>06560</t>
  </si>
  <si>
    <t>38,30</t>
  </si>
  <si>
    <t>166,33</t>
  </si>
  <si>
    <t>09450</t>
  </si>
  <si>
    <t>07935</t>
  </si>
  <si>
    <t>Poste de gradil Nylofor 3D, h=1,50m, seção de 4x6cm, pintura branca, Belgo ou</t>
  </si>
  <si>
    <t>195,98</t>
  </si>
  <si>
    <t>152,84</t>
  </si>
  <si>
    <t>06981</t>
  </si>
  <si>
    <t>01887</t>
  </si>
  <si>
    <t>Soquete tipo cunha para cabo de aço D=7/8" - carga máxima de trabalho = 6.000</t>
  </si>
  <si>
    <t>1.783,99</t>
  </si>
  <si>
    <t>Suporte em "U" para fixação do pendural em linhas de tesouras, em barra 4" x</t>
  </si>
  <si>
    <t>90,48</t>
  </si>
  <si>
    <t>3/16" com parafuso e porca 5/8"</t>
  </si>
  <si>
    <t>04728</t>
  </si>
  <si>
    <t>Tela aço soldada nervurada CA-60, malha 15x15cm, ferro 3.4mm, painel 2x3m, (1</t>
  </si>
  <si>
    <t>,00kg/m²), Malha Pop Média Gerdau ou similar</t>
  </si>
  <si>
    <t>Tela aço soldada nervurada CA-60, malha 15x15cm, ferro 4.2mm, painel 2x3m, (1</t>
  </si>
  <si>
    <t>,50kg/m²), Malha Pop Reforçada Gerdau ou similar</t>
  </si>
  <si>
    <t>Tela aço soldada nervurada CA-60, malha 20x20cm, ferro 3.4mm, painel 2x3m, (0</t>
  </si>
  <si>
    <t>,72kg/m²), Malha Pop Leve Gerdau ou similar</t>
  </si>
  <si>
    <t>Tela aço soldada nervurada CA-60, Q-138, malha 10x10cm, ferro 4.2mm, painel 2</t>
  </si>
  <si>
    <t>,45x6,0m, (2,20kg/m²), Telcon ou similar</t>
  </si>
  <si>
    <t>02184</t>
  </si>
  <si>
    <t>Tela aço soldada nervurada CA-60, Q-196, malha 10x10cm, ferro 5.0mm, painel 2</t>
  </si>
  <si>
    <t>,45x6,0m, (3,11kg/m²), Telcon ou similar</t>
  </si>
  <si>
    <t>Tela aço soldada nervurada CA-60, Q-246, malha 10x10cm, ferro 5.6mm, painel 2</t>
  </si>
  <si>
    <t>,45x6,0m, (3,91kg/m²), Telcon ou similar</t>
  </si>
  <si>
    <t>Tela aço soldada nervurada CA-60, Q-283, malha 10x10cm, ferro 6.0mm, painel 2</t>
  </si>
  <si>
    <t>,45x6,0m, (4,48kg/m²), Telcon ou similar</t>
  </si>
  <si>
    <t>Tela aço soldada nervurada CA-60, Q-335, malha 15x15cm, ferro 8.0mm, painel 2</t>
  </si>
  <si>
    <t>,45x6,0m, (5,37kg/m²), Telcon ou similar</t>
  </si>
  <si>
    <t>Tela aço soldada nervurada CA-60, Q-61, malha 15x15cm, ferro 3.4mm, painel 2,</t>
  </si>
  <si>
    <t>45x6,0m, (0,97kg/m²), Telcon ou similar</t>
  </si>
  <si>
    <t>Tela aço soldada nervurada CA-60, Q-636, malha 10x10cm, ferro 9.0mm, painel 2</t>
  </si>
  <si>
    <t>64,64</t>
  </si>
  <si>
    <t>,45x6,0m, (5,84kg/m²), Telcon ou similar</t>
  </si>
  <si>
    <t>Tela aço soldada nervurada CA-60, Q-785, malha 10x10cm, ferro 10.0mm, painel</t>
  </si>
  <si>
    <t>44,07</t>
  </si>
  <si>
    <t>2,45x6,0m, (12,46kg/m²), Telcon ou similar</t>
  </si>
  <si>
    <t>Tela aço soldada nervurada CA-60, Q-92, malha 15x15cm, ferro 4.2mm, painel 2,</t>
  </si>
  <si>
    <t>45x6,0m, (1,48kg/m²), Telcon ou similar</t>
  </si>
  <si>
    <t>66,86</t>
  </si>
  <si>
    <t>08932</t>
  </si>
  <si>
    <t>Tela de aço galvanizado, fio 10 bwg, malha 1", ondulada, quadrada, sem revest</t>
  </si>
  <si>
    <t>92,22</t>
  </si>
  <si>
    <t>Tela de aço galvanizado, fio 12 bwg, malha 1", ondulada, quadrada, sem revest</t>
  </si>
  <si>
    <t>Tela de aço galvanizado, fio 12 bwg, malha 1/2", ondulada, quadrada, sem reve</t>
  </si>
  <si>
    <t>110,13</t>
  </si>
  <si>
    <t>stimento</t>
  </si>
  <si>
    <t>64,25</t>
  </si>
  <si>
    <t>02178</t>
  </si>
  <si>
    <t>Tela de aço galvanizado, fio 12bwg, malha 2 1/2", losangular, com revestiment</t>
  </si>
  <si>
    <t>38,07</t>
  </si>
  <si>
    <t>o em pvc</t>
  </si>
  <si>
    <t>Tela de aço galvanizado, fio 12bwg, malha 2 1/2", losangular, sem revestiment</t>
  </si>
  <si>
    <t>02177</t>
  </si>
  <si>
    <t>Tela de aço galvanizado, fio 12bwg, malha 2", losangular, com revestimento em</t>
  </si>
  <si>
    <t>53,60</t>
  </si>
  <si>
    <t>pvc</t>
  </si>
  <si>
    <t>04155</t>
  </si>
  <si>
    <t>Tela de aço galvanizado, fio 12bwg, malha 2", ondulada, quadrada, sem revesti</t>
  </si>
  <si>
    <t>Tela de aço galvanizado, fio 12bwg, malha 3", losangular, com revestimento em</t>
  </si>
  <si>
    <t>Tela de aço galvanizado, fio 14bwg, malha 1", losangular, com revestimento em</t>
  </si>
  <si>
    <t>68,84</t>
  </si>
  <si>
    <t>72,92</t>
  </si>
  <si>
    <t>Tela de aço galvanizado, fio 14bwg, malha 3/4", ondulada, quadrada, sem reves</t>
  </si>
  <si>
    <t>timento</t>
  </si>
  <si>
    <t>43,51</t>
  </si>
  <si>
    <t>Tela fortinet, revestida em pvc, fio 2.5mm, malha 10x5cm, da ArcelorMittal ou</t>
  </si>
  <si>
    <t>20,94</t>
  </si>
  <si>
    <t>673,67</t>
  </si>
  <si>
    <t>02179</t>
  </si>
  <si>
    <t>105,81</t>
  </si>
  <si>
    <t>95,40</t>
  </si>
  <si>
    <t>96,25</t>
  </si>
  <si>
    <t>Tela soldada galvanizada, malha 15x5cm, fio 2.7mm, ref.HG27-15 Gerdau (1.24 k</t>
  </si>
  <si>
    <t>g/m2) ou similar</t>
  </si>
  <si>
    <t>03372</t>
  </si>
  <si>
    <t>Tela soldada galvanizada, malha 15x5cm, fio 3.4mm, ref. DG34-15 Gerdau (1.93</t>
  </si>
  <si>
    <t>kg/m2)</t>
  </si>
  <si>
    <t>Treliça PTG 8l - TR 08634, para suporte de barras de transferência em juntas,</t>
  </si>
  <si>
    <t>Tubo aço carbono (aço preto) c/costura 3" (80mm), classe média, e=3,75mm - 7</t>
  </si>
  <si>
    <t>,87kg/m, DIN-2440/NBR-5580</t>
  </si>
  <si>
    <t>Tubo aço carbono (aço preto) c/costura 1 1/2" (40mm), classe média, e=3,35mm</t>
  </si>
  <si>
    <t>- 3,71kg/m, DIN-2440/NBR-5580</t>
  </si>
  <si>
    <t>Tubo aço carbono (aço preto) c/costura 2 1/2" (65mm), classe média, e=3,75mm</t>
  </si>
  <si>
    <t>- 6,68kg/m, DIN-2440/NBR-5580</t>
  </si>
  <si>
    <t>Tubo aço carbono sem costura schedule 40 diâmetros 1/2"(1,27kg/m) e 3/4" (1,6</t>
  </si>
  <si>
    <t>9kg/m)</t>
  </si>
  <si>
    <t>Tubo aço galvanizado c/costura 1" (25mm), p/condução fluidos, classe leve, e</t>
  </si>
  <si>
    <t>=2,65mm, 2,11kg/m, NBR-5580</t>
  </si>
  <si>
    <t>Tubo aço galvanizado c/costura 1/2" (15mm), p/condução fluidos, classe média</t>
  </si>
  <si>
    <t>, e=2,65mm, 1,22kg/m, DIN-2440/NBR-5580</t>
  </si>
  <si>
    <t>Tubo aço galvanizado c/costura 3/4" (20mm), p/condução fluidos, classe média</t>
  </si>
  <si>
    <t>, e=2,65mm, 1,58kg/m, DIN-2440/NBR-5580</t>
  </si>
  <si>
    <t>Tubo aço galvanizado c/costura 1 1/2" (40mm), p/condução fluidos, classe médi</t>
  </si>
  <si>
    <t>a, e=3,25mm, 3,61kg/m, DIN-2440/NBR-5580</t>
  </si>
  <si>
    <t>08724</t>
  </si>
  <si>
    <t>Tubo aço galvanizado c/costura 1 1/4" (32mm), p/condução fluidos, classe médi</t>
  </si>
  <si>
    <t>a, e=3,25mm, 3,14kg/m, DIN-2440/NBR-5580</t>
  </si>
  <si>
    <t>Tubo aço galvanizado c/costura 2 1/2" (65mm), p/condução fluidos, classe médi</t>
  </si>
  <si>
    <t>a, e=3,65mm, 6,51kg/m, DIN-2440/NBR-5580</t>
  </si>
  <si>
    <t>Tubo aço galvanizado c/costura 2" (50mm), p/condução fluidos, classe média, e</t>
  </si>
  <si>
    <t>=3,65mm, 5,10kg/m, DIN-2440/NBR-5580</t>
  </si>
  <si>
    <t>Tubo aço galvanizado c/costura 4" (100mm), p/condução fluidos, classe média,</t>
  </si>
  <si>
    <t>e=4,50mm, 12,10kg/m, DIN-2440/NBR-5580</t>
  </si>
  <si>
    <t>Tubo aço galvanizado c/costura 5" (125mm), p/condução fluidos, classe média,</t>
  </si>
  <si>
    <t>e=5,40mm, 17,80kg/m, DIN-2440/NBR-5580</t>
  </si>
  <si>
    <t>Tubo industrial, em aço, retangular, dim 100 x 50 mm, e=3,17mm(1/8"), 6,825kg</t>
  </si>
  <si>
    <t>/m</t>
  </si>
  <si>
    <t>Tubo quadrado de aço carbono ASTM-A36, dim. 100x100x3mm (9,174kg/m) - CIF</t>
  </si>
  <si>
    <t>Tubo quadrado de aço carbono ASTM-A36, dim. 50x50x3mm (4,476kg/m) - CIF</t>
  </si>
  <si>
    <t>02422</t>
  </si>
  <si>
    <t>Vergalhão (Tirante) com rosca total ø 3/8"x1000mm (marvitec ref. 1431 ou simi</t>
  </si>
  <si>
    <t>06906</t>
  </si>
  <si>
    <t>04813</t>
  </si>
  <si>
    <t>MATERIAIS/AÇOS/Aços Planos - Chapas, Tubos com costura, Perfis Dobrados de Chapa, etc(86)</t>
  </si>
  <si>
    <t>920,09</t>
  </si>
  <si>
    <t>03663</t>
  </si>
  <si>
    <t>185,79</t>
  </si>
  <si>
    <t>03664</t>
  </si>
  <si>
    <t>501,95</t>
  </si>
  <si>
    <t>890,62</t>
  </si>
  <si>
    <t>03662</t>
  </si>
  <si>
    <t>00578</t>
  </si>
  <si>
    <t>00580</t>
  </si>
  <si>
    <t>Chapa de aço galvanizado nº 24 - e=0,65mm - dimensões 2,00x1,00m (5,645 kg/m2</t>
  </si>
  <si>
    <t>00494</t>
  </si>
  <si>
    <t>Chapa de aço galvanizado nº 26 - (4,425 KG/M²) - e=0,5mm - dimensões 2,00x1,0</t>
  </si>
  <si>
    <t>Chapa de Base para apoio de vigas metálicas - dim. 0,14 x 0,24m x 3/8", com 0</t>
  </si>
  <si>
    <t>4 furações d=3/4"</t>
  </si>
  <si>
    <t>145,18</t>
  </si>
  <si>
    <t>00581</t>
  </si>
  <si>
    <t>02547</t>
  </si>
  <si>
    <t>217,31</t>
  </si>
  <si>
    <t>Chave em ferro batido para fechaduras padrão colonial, fabricada artesanalmen</t>
  </si>
  <si>
    <t>Colunas para sustentação de cobertura em chapa metálica de Aço Carbono ASTM-A</t>
  </si>
  <si>
    <t>Escada metálica c/piso em chapa 1/4", com altura total= 1,80m (conforme proje</t>
  </si>
  <si>
    <t>6.432,37</t>
  </si>
  <si>
    <t>to - Obra: Hospital de São Cristóvão)</t>
  </si>
  <si>
    <t>Escada metálica c/piso em chapa tipo Z, 3.0mm, patamar, 4.8mm, h = total= 3,6</t>
  </si>
  <si>
    <t>15.123,24</t>
  </si>
  <si>
    <t>0m Viga e Pilar metálico W150 x 13.0, incluso guarda corpo ø 2" , esp = 2,65m</t>
  </si>
  <si>
    <t>m   c/ pint fundo e acab. 2 demão (conforme projeto - Obra: ITPS) - fornecime</t>
  </si>
  <si>
    <t>nto e montagem</t>
  </si>
  <si>
    <t>Forma em chapa de aço esp.=1/8", desmontável e içável, para confecção de banc</t>
  </si>
  <si>
    <t>9.998,18</t>
  </si>
  <si>
    <t>os de concreto, dimensão 2,30x0,69m</t>
  </si>
  <si>
    <t>Locação de perfil cartola de chapa dobrada 13 de aço galvanizado 1020 (abas:</t>
  </si>
  <si>
    <t>2,5c/altura:2,5cm/largura:7,5cm)</t>
  </si>
  <si>
    <t>2.267,92</t>
  </si>
  <si>
    <t>Módulo para 12 medidores, com barramento 4,76x9,52mm, em policarbonato com pr</t>
  </si>
  <si>
    <t>3.282,76</t>
  </si>
  <si>
    <t>3.794,81</t>
  </si>
  <si>
    <t>4.348,22</t>
  </si>
  <si>
    <t>Painel p/ Isolamento Térmico em Poliuretano Tipo R1 revestido com Chapas de A</t>
  </si>
  <si>
    <t>226,34</t>
  </si>
  <si>
    <t>ço Pré-Pintado em ambas as faces c/ primer epoxi + poliester, e=100mm</t>
  </si>
  <si>
    <t>09766</t>
  </si>
  <si>
    <t>293,01</t>
  </si>
  <si>
    <t>ço Pré-Pintado em ambas as faces c/ primer epoxi + poliester, e=150mm</t>
  </si>
  <si>
    <t>09767</t>
  </si>
  <si>
    <t>342,41</t>
  </si>
  <si>
    <t>ço Pré-Pintado em ambas as faces c/ primer epoxi + poliester, e=200mm</t>
  </si>
  <si>
    <t>09764</t>
  </si>
  <si>
    <t>199,69</t>
  </si>
  <si>
    <t>ço Pré-Pintado em ambas as faces c/ primer epoxi + poliester, e=70mm</t>
  </si>
  <si>
    <t>08860</t>
  </si>
  <si>
    <t>Reforço para peça de madeira em chapa de ferro 5/16", inclusive aplicação de</t>
  </si>
  <si>
    <t>754,36</t>
  </si>
  <si>
    <t>02 demãos de epoxi</t>
  </si>
  <si>
    <t>08430</t>
  </si>
  <si>
    <t>Suporte em ferro galv. para descida do cabo tipo reforçado com chapa de encos</t>
  </si>
  <si>
    <t>to em 90°</t>
  </si>
  <si>
    <t>Suporte metálico em 2 chapas de aço soldadas e=1/2", dim. [18cm x 25cm]+[18 a</t>
  </si>
  <si>
    <t>357,43</t>
  </si>
  <si>
    <t>10cm x 15cm], pintadas com epox e esmalte sintético duas demãos cada, com um</t>
  </si>
  <si>
    <t>furo diam. 24mm</t>
  </si>
  <si>
    <t>Suporte metálico em chapa de aço e=1/2", dim. 18cm x 25cm, pintada com epox e</t>
  </si>
  <si>
    <t>186,64</t>
  </si>
  <si>
    <t>esmalte sintético 2 demãos cada, com 4 furos diam. 17,5mm</t>
  </si>
  <si>
    <t>07869</t>
  </si>
  <si>
    <t>Suporte metálico em chapa de aço e=1/4", dim. [15cm a 36cm] x 96cm, pintada c</t>
  </si>
  <si>
    <t>703,98</t>
  </si>
  <si>
    <t>om epox e esmalte sintético 2 demãos cada, com 7 furos diam. 14mm</t>
  </si>
  <si>
    <t>Suporte metálico em chapa de aço e=1/4", dim. 12cm x 30cm, pintada com epox e</t>
  </si>
  <si>
    <t>81,02</t>
  </si>
  <si>
    <t>esmalte sintético 2 demãos cada, com 5 furos diam. 14mm</t>
  </si>
  <si>
    <t>Suporte metálico em chapa de aço e=1/4", dim. 20cm x 40cm, pintada com epox e</t>
  </si>
  <si>
    <t>esmalte sintético 2 demãos cada, com 12 furos diam. 14mm</t>
  </si>
  <si>
    <t>Suporte metálico, seção em 'U' 6x5,5cm, em chapa e=3/16" (0,016m2 p/suporte),</t>
  </si>
  <si>
    <t>pintado com epóxi de alcatrão de hulha,   p/ fixação de encostos de madeira em</t>
  </si>
  <si>
    <t>bancos, ou divisórias de compensado</t>
  </si>
  <si>
    <t>Suporte para placa de identificação em chapa de aço dobrada esp=3/16", h=103c</t>
  </si>
  <si>
    <t>7.009,61</t>
  </si>
  <si>
    <t>m, c/espaçadores em tubo aço inox 1/2", inclusive pintura, conforme projeto f</t>
  </si>
  <si>
    <t>ornecido para obra do Parque dos Cajueiros</t>
  </si>
  <si>
    <t>09661</t>
  </si>
  <si>
    <t>Suporte para placa de identificação em chapa de aço dobrada esp=3/16", h=94cm</t>
  </si>
  <si>
    <t>2.933,78</t>
  </si>
  <si>
    <t>, c/espaçadores em tubo aço inox 1/2", inclusive pintura, conforme projeto fo</t>
  </si>
  <si>
    <t>rnecido para obra do Parque dos Cajueiros</t>
  </si>
  <si>
    <t>07982</t>
  </si>
  <si>
    <t>Telha em aço galvalume, dupla, trapezoidal, com preenchimento PIR 20mm, FSup.</t>
  </si>
  <si>
    <t>93,19</t>
  </si>
  <si>
    <t>=não pintada, FInf.=Filme Alum. Bco, TP40 - 2 x 0,43mm, Kingspan- Isoeste ou</t>
  </si>
  <si>
    <t>simila</t>
  </si>
  <si>
    <t>Telha em aço galvalume, dupla, trapezoidal, com preenchimento PIR 20mm, pré-p</t>
  </si>
  <si>
    <t>141,63</t>
  </si>
  <si>
    <t>intada, TP40 - 2 x 0,43mm, Kingspan- Isoeste ou similar</t>
  </si>
  <si>
    <t>Telha em aço galvalume, dupla, trapezoidal, com preenchimento PIR 30mm, FSup.</t>
  </si>
  <si>
    <t>Telha em aço galvalume, dupla, trapezoidal, com preenchimento PIR 30mm, pré-p</t>
  </si>
  <si>
    <t>149,55</t>
  </si>
  <si>
    <t>Telha em aço galvalume, dupla, trapezoidal, com preenchimento PIR 50mm, FSup.</t>
  </si>
  <si>
    <t>115,19</t>
  </si>
  <si>
    <t>Telha em aço galvalume, dupla, trapezoidal, com preenchimento PIR 50mm, pré-p</t>
  </si>
  <si>
    <t>159,81</t>
  </si>
  <si>
    <t>Telha em aço galvalume, simples, ondulada, não pintada, OND17 - 0,43mm, Kings</t>
  </si>
  <si>
    <t>pan- Isoeste ou similar</t>
  </si>
  <si>
    <t>Telha em aço galvalume, simples, ondulada, não pintada, OND17 - 0,50mm, Kings</t>
  </si>
  <si>
    <t>Telha em aço galvalume, simples, ondulada, não pintada, OND17 - 0,65mm, Kings</t>
  </si>
  <si>
    <t>72,31</t>
  </si>
  <si>
    <t>Telha em aço galvalume, simples, ondulada, pré-pintada, OND17 - 0,43mm, Kings</t>
  </si>
  <si>
    <t>Telha em aço galvalume, simples, ondulada, pré-pintada, OND17 - 0,50mm, Kings</t>
  </si>
  <si>
    <t>Telha em aço galvalume, simples, ondulada, pré-pintada, OND17 - 0,65mm, Kings</t>
  </si>
  <si>
    <t>Telha em aço galvalume, simples, trapezoidal, não pintada, TP40 - 0,43mm, Kin</t>
  </si>
  <si>
    <t>gspan- Isoeste ou similar</t>
  </si>
  <si>
    <t>Telha em aço galvalume, simples, trapezoidal, não pintada, TP40 - 0,50mm, Kin</t>
  </si>
  <si>
    <t>Telha em aço galvalume, simples, trapezoidal, não pintada, TP40 - 0,65mm, Kin</t>
  </si>
  <si>
    <t>Telha em aço galvalume, simples, trapezoidal, pré-pintada, TP40 - 0,43mm, Kin</t>
  </si>
  <si>
    <t>Telha em aço galvalume, simples, trapezoidal, pré-pintada, TP40 - 0,50mm, Kin</t>
  </si>
  <si>
    <t>Telha em aço galvalume, simples, trapezoidal, pré-pintada, TP40 - 0,65mm, Kin</t>
  </si>
  <si>
    <t>Telha em aço galvanizado, natural, autoportante arqueadas, - IMAP-850 - h = 2</t>
  </si>
  <si>
    <t>152,17</t>
  </si>
  <si>
    <t>25mm - Esp. chapa = 1,55mm ou similar</t>
  </si>
  <si>
    <t>MATERIAIS/AÇOS/Esquadrias(85)</t>
  </si>
  <si>
    <t>10.547,95</t>
  </si>
  <si>
    <t>09790</t>
  </si>
  <si>
    <t>6.207,82</t>
  </si>
  <si>
    <t>09786</t>
  </si>
  <si>
    <t>444,67</t>
  </si>
  <si>
    <t>Acessório p/ Câmaras Frigoríficas - Kit Carenagem p/ Porta de Correr utomátic</t>
  </si>
  <si>
    <t>09781</t>
  </si>
  <si>
    <t>Acessório p/ Câmaras Frigoríficas - Visor p/ porta frigorífica, c/ cantos arr</t>
  </si>
  <si>
    <t>933,84</t>
  </si>
  <si>
    <t>edondados, vidro temperado duplo e=4mm, c/ sistema anti-embaçante</t>
  </si>
  <si>
    <t>Almofadão em Lona de Algodão, cor amarelo-queimado, enchimento com espuma den</t>
  </si>
  <si>
    <t>7.114,99</t>
  </si>
  <si>
    <t>sidade 23kg/m3, dimensões 2,40 x 2,60 x 0,30</t>
  </si>
  <si>
    <t>1.976,52</t>
  </si>
  <si>
    <t>597,50</t>
  </si>
  <si>
    <t>121,18</t>
  </si>
  <si>
    <t>, alt=0,92m, com barras verticais 22cm elas e barra horizontal de 1.1/2"</t>
  </si>
  <si>
    <t>207,54</t>
  </si>
  <si>
    <t>, alt=1,30m, com barras verticais 22cm elas e barra horizontal de 1.1/2"</t>
  </si>
  <si>
    <t>Corrimão Central para arquibancada em tubo ferro galvanizado, superior alt=1,</t>
  </si>
  <si>
    <t>167,37</t>
  </si>
  <si>
    <t>10m, barras intermediárias alt=0,92m e 0,70m de cada lado, diam= 1.1/2" inclu</t>
  </si>
  <si>
    <t>sive as verticais de apoio.</t>
  </si>
  <si>
    <t>130,36</t>
  </si>
  <si>
    <t>2", inclusive curva de aço</t>
  </si>
  <si>
    <t>529,98</t>
  </si>
  <si>
    <t>Fornecimento e instalação de porta eletrônica de enrolar em aço, com motor e</t>
  </si>
  <si>
    <t>590,78</t>
  </si>
  <si>
    <t>botoeira, inclusive pintura eletróstática na cor cinza prata</t>
  </si>
  <si>
    <t>Grade com requadro em barra chata de 2" x 3/8" e barras redondas verticais de</t>
  </si>
  <si>
    <t>3/8" , com acabamento superior em madeira, inclusive parafuso - fornecimento</t>
  </si>
  <si>
    <t>168,46</t>
  </si>
  <si>
    <t>256,47</t>
  </si>
  <si>
    <t>322,66</t>
  </si>
  <si>
    <t>91,11</t>
  </si>
  <si>
    <t>Grade de ferro, com barras com seção quadrada inclusive moldura 1"x1", confor</t>
  </si>
  <si>
    <t>911,13</t>
  </si>
  <si>
    <t>me projeto</t>
  </si>
  <si>
    <t>112,33</t>
  </si>
  <si>
    <t>07605</t>
  </si>
  <si>
    <t>564,15</t>
  </si>
  <si>
    <t>06921</t>
  </si>
  <si>
    <t>722,45</t>
  </si>
  <si>
    <t>04406</t>
  </si>
  <si>
    <t>224,56</t>
  </si>
  <si>
    <t>184,69</t>
  </si>
  <si>
    <t>07108</t>
  </si>
  <si>
    <t>394,91</t>
  </si>
  <si>
    <t>196,26</t>
  </si>
  <si>
    <t>284,74</t>
  </si>
  <si>
    <t>Gradil de ferro em barras quadradas de aço de 3/8" na vertical, espaçamento 1</t>
  </si>
  <si>
    <t>148,70</t>
  </si>
  <si>
    <t>0cm, com duas   barras chatas 1" x 1/4" na horizontal, aplicadas nas duas face</t>
  </si>
  <si>
    <t>s, inclusive portão</t>
  </si>
  <si>
    <t>04970</t>
  </si>
  <si>
    <t>484,33</t>
  </si>
  <si>
    <t>282,46</t>
  </si>
  <si>
    <t>196,24</t>
  </si>
  <si>
    <t>366,30</t>
  </si>
  <si>
    <t>177,50</t>
  </si>
  <si>
    <t>240,36</t>
  </si>
  <si>
    <t>s) e inferior) de 1.1/2", inclusive curva de aço</t>
  </si>
  <si>
    <t>1.087,19</t>
  </si>
  <si>
    <t>curvas de aço inox.</t>
  </si>
  <si>
    <t>s alt=0,92m e 0,70m e barra inferior, diam= 1.1/2" r, barras verticais d=3/4"</t>
  </si>
  <si>
    <t>a cada 0,11m, curvas de aço carbono.</t>
  </si>
  <si>
    <t>1/4" x 3/16" e arco a cada 30cm de 1 1/4" x 3/16", fixada com parabolt, insta</t>
  </si>
  <si>
    <t>lado</t>
  </si>
  <si>
    <t>185,73</t>
  </si>
  <si>
    <t>is   a cada 11cm (3/4") e barras horizontais (quadro) de 1.1/2"</t>
  </si>
  <si>
    <t>Guarda-corpo tubo ferro galvanizado 1 1/2", alt=98cm, p/fixação em piso, (mod</t>
  </si>
  <si>
    <t>169,25</t>
  </si>
  <si>
    <t>162,96</t>
  </si>
  <si>
    <t>11cm (1") e barras horizontais (quadro) de 2"</t>
  </si>
  <si>
    <t>331,96</t>
  </si>
  <si>
    <t>1.933,32</t>
  </si>
  <si>
    <t>198,58</t>
  </si>
  <si>
    <t>1.113,59</t>
  </si>
  <si>
    <t>nto/desenho de 2" x 3/4" - sem letras</t>
  </si>
  <si>
    <t>152,59</t>
  </si>
  <si>
    <t>303,31</t>
  </si>
  <si>
    <t>Porta corta fogo 2,20x2,10m, duas folhas, abrir, classe P90, acabamento amade</t>
  </si>
  <si>
    <t>2.264,83</t>
  </si>
  <si>
    <t>irado, da DKS ou similar - inclusive batente</t>
  </si>
  <si>
    <t>Porta corta fogo 2,20x2,10m, duas folhas, abrir, classe P90, da DKS ou simila</t>
  </si>
  <si>
    <t>2.972,24</t>
  </si>
  <si>
    <t>r - inclusive batente</t>
  </si>
  <si>
    <t>2.404,29</t>
  </si>
  <si>
    <t>2.617,17</t>
  </si>
  <si>
    <t>Porta corta fogo, duas folhas, abrir, classe P90, da DKS ou similar - inclusi</t>
  </si>
  <si>
    <t>490,22</t>
  </si>
  <si>
    <t>ve batente</t>
  </si>
  <si>
    <t>253,08</t>
  </si>
  <si>
    <t>adro, ferrolho e dobradiças conforme desenho</t>
  </si>
  <si>
    <t>01821</t>
  </si>
  <si>
    <t>Porta em chapa de aço galvanizado a frio 24 MSG (0,60mm - 4,80kg/m2), raiada</t>
  </si>
  <si>
    <t>151,84</t>
  </si>
  <si>
    <t>larga</t>
  </si>
  <si>
    <t>908,94</t>
  </si>
  <si>
    <t>959,43</t>
  </si>
  <si>
    <t>781,16</t>
  </si>
  <si>
    <t>01832</t>
  </si>
  <si>
    <t>Porta radiológica em mad/mad de lei p/pintura, dim: 0,92x2,12m, laminado de c</t>
  </si>
  <si>
    <t>3.997,61</t>
  </si>
  <si>
    <t>humbo embutido, e=2mm, dobradiças reforçadas aneladas de 3 1/2" x 3", fechadu</t>
  </si>
  <si>
    <t>ra tambor autoblocante, marca Arouca, ref.: 108449/40-Z-ZCE ou similar, maçan</t>
  </si>
  <si>
    <t>eta tipo alavanca</t>
  </si>
  <si>
    <t>Portão em barras de ferro vert. quadr. 1/2" c/ 10cm, 6 barras hor. 5/8"x3/16"</t>
  </si>
  <si>
    <t>(2 a 2)   e quadro 3/4"x3/16", inclusive dobradiças, ferrolhos e chumbadores</t>
  </si>
  <si>
    <t>Portão em barras de ferro vert. quadr. 1/2" c/ 12cm, 6 barras hor. 1/2"x3/16"</t>
  </si>
  <si>
    <t>389,87</t>
  </si>
  <si>
    <t>(2 a 2)   e quadro 7/8"x1/4", inclusive 3 dobradiças, ferrolho porta-cadeado,</t>
  </si>
  <si>
    <t>batedor e chumbadores</t>
  </si>
  <si>
    <t>Portão em barras de ferro vert. quadr. 3/4", com quadro de tubo galv. 2", mon</t>
  </si>
  <si>
    <t>304,18</t>
  </si>
  <si>
    <t>tantes em tubo galvanizado de 4" e esticador redondo e=1/2", inclusive fechad</t>
  </si>
  <si>
    <t>ura e dobradiças</t>
  </si>
  <si>
    <t>Portão em barras de ferro vert. quadr. 5/8" c/ 10cm, 6 barras hor. 3/4"x3/16"</t>
  </si>
  <si>
    <t>517,62</t>
  </si>
  <si>
    <t>(2 a 2)   e quadro 1"x3/16", inclusive dobradiças, ferrolhos e chumbadores</t>
  </si>
  <si>
    <t>Portão em barras de ferro vert. quadr. 5/8" c/ 12cm, 6 barras hor. 3/4"x1/4"</t>
  </si>
  <si>
    <t>404,13</t>
  </si>
  <si>
    <t>(2 a 2)   e quadro 1"x1/4", inclusive 3 dobradiças, ferrolho porta-cadeado, ba</t>
  </si>
  <si>
    <t>tedor e chumbadores</t>
  </si>
  <si>
    <t>471,12</t>
  </si>
  <si>
    <t>09357</t>
  </si>
  <si>
    <t>Portão em gradil Belgo Nyloford 3D, de correr, soldado em quadro de tubo galv</t>
  </si>
  <si>
    <t>647,38</t>
  </si>
  <si>
    <t>. 2" com cantoneira 3/4", montantes em tubo galvanizado 4", inclusive ferrolh</t>
  </si>
  <si>
    <t>o e rodízios</t>
  </si>
  <si>
    <t>Portão em gradil serralheiro galv. 100x100mm, soldado em quadro de tubo galv.</t>
  </si>
  <si>
    <t>531,00</t>
  </si>
  <si>
    <t>21/2" com cantoneira 3/4", montantes em tubo 4" sch 40 com esticador 1/2", in</t>
  </si>
  <si>
    <t>clusive ferrolho e dobradiças</t>
  </si>
  <si>
    <t>Portão em gradil serralheiro galv. 50x50mm, soldado em quadro de tubo galv. 2</t>
  </si>
  <si>
    <t>671,16</t>
  </si>
  <si>
    <t>1/2" com cantoneira 3/4", montantes em tubo 4" sch 40 com esticador 1/2", inc</t>
  </si>
  <si>
    <t>lusive ferrolho e dobradiças</t>
  </si>
  <si>
    <t>Portão em tela de aço galvanizado fio 12 bwg, malha 1", sem revestimento em p</t>
  </si>
  <si>
    <t>304,65</t>
  </si>
  <si>
    <t>vc, soldadas em quadro de tubo galv. 2" com cantoneira 3/4", montantes em tub</t>
  </si>
  <si>
    <t>o sch 40, DN4", inclusive ferrolho, dobradiças e batedor</t>
  </si>
  <si>
    <t>Portão em tela de aço galvanizado, malha 1" a 2" sem revestimento, soldadas e</t>
  </si>
  <si>
    <t>m quadro de tubo galv. 2" com cantoneira 3/4", montantes em tubo galvanizado</t>
  </si>
  <si>
    <t>de 4" e esticador redondo e=1/2", inclusive fechadura e dobradiças</t>
  </si>
  <si>
    <t>Portão pivotante Nylofor 01 folhas 1,80 x 2,03, completo, conforme projeto do</t>
  </si>
  <si>
    <t>3.416,70</t>
  </si>
  <si>
    <t>Centro de Convenções de Sergipe</t>
  </si>
  <si>
    <t>Portão pivotante Nylofor 02 folhas 5,00 x 2,03, completo, conforme projeto do</t>
  </si>
  <si>
    <t>8.154,52</t>
  </si>
  <si>
    <t>Portão pivotante Nylofor 02 folhas 6,85 x 2,03, completo, conforme projeto do</t>
  </si>
  <si>
    <t>9.521,22</t>
  </si>
  <si>
    <t>404,93</t>
  </si>
  <si>
    <t>MATERIAIS/AÇOS/Estrutura espacial(1)</t>
  </si>
  <si>
    <t>MATERIAIS/AÇOS/Estrutura metálica convencional(17)</t>
  </si>
  <si>
    <t>Búrica em tubo galvanizado, montantes de tubos 4", medindo 2,70m, suportes em</t>
  </si>
  <si>
    <t>tubos 2", policarbonato alveolar e=8mm, med 7,00 x 2,00m, bancos em tubo galv</t>
  </si>
  <si>
    <t>.1 1/2", c/ ch. galv. 14, fechamento do fundo em chapa galv. 18, c/ pintura a</t>
  </si>
  <si>
    <t>utomotiva PU</t>
  </si>
  <si>
    <t>Clips - Grampo Pesado em Aço 1045, Norma FSFF C450 Tipo 1 Classe 1, para Cabo</t>
  </si>
  <si>
    <t>de Aço d=5/8"</t>
  </si>
  <si>
    <t>Estrutura Metálica em Aço ASTM A-572, fabricada executada com tubos de aço Ø8</t>
  </si>
  <si>
    <t>0 x 3mm, e Chapa 2mm, Eletrodo E-7018 Fy &gt;=4,92t/cm2, Pintura Norma PB N-1550</t>
  </si>
  <si>
    <t>, R2000 (1 demão Epox-Fosfato de Zinco - 100m, + 1 demão Epox Poliamida Alta</t>
  </si>
  <si>
    <t>Espessura - 200m .</t>
  </si>
  <si>
    <t>Estrutura metálica em aço patinável para cobertura de galpões com duas águas,</t>
  </si>
  <si>
    <t>vãos de 10 a 40 m, inclusive primer anticorrosivo</t>
  </si>
  <si>
    <t>Estrutura metálica em aço patinável para cobertura de galpões em arco, vão de</t>
  </si>
  <si>
    <t>10 a 40m (Vão:10-12=10kg/m²,Vão:12-15=12kg/m²,Vão:15-20=13kg/m²,Vão:20-30=15k</t>
  </si>
  <si>
    <t>g/m², Vão:30-40=18kg/m² , inclusive primer anticorrosivo</t>
  </si>
  <si>
    <t>Estrutura metálica em aço patinável para mezaninos até 50 m2 (h=3.00 m), sobr</t>
  </si>
  <si>
    <t>ecarga 300 a 500 kg/m2, inclusive primer anticorrosivo</t>
  </si>
  <si>
    <t>02853</t>
  </si>
  <si>
    <t>Estrutura metálica em aço patinável para mezaninos de 50 a 200 m2 (h=3.00 m),</t>
  </si>
  <si>
    <t>sobrecarga 300 a 1000 kg/m2, inclusive primer anticorrosivo</t>
  </si>
  <si>
    <t>Estrutura Metálica em Treliça para Bandeja de Proteção Primária (Apara Lixo)</t>
  </si>
  <si>
    <t>dim. 2,50m+0,80m</t>
  </si>
  <si>
    <t>Estrutura metálica em tubo galvanizado, inclusive montagem, primer anticorros</t>
  </si>
  <si>
    <t>ivo e pintura de acabamento</t>
  </si>
  <si>
    <t>Estrutura metálica p/ cobertura modular, em perfis retangulares 30 x 50 x 3mm</t>
  </si>
  <si>
    <t>, inclusive 01 demão de primer anti-corrosivo</t>
  </si>
  <si>
    <t>03468</t>
  </si>
  <si>
    <t>Estrutura metálica p/ plataforma em perfís UDC 127 x 50 x 3mm, inclusive 01 d</t>
  </si>
  <si>
    <t>emão de primer anti-corrosivo</t>
  </si>
  <si>
    <t>Sapatilha em Aço para Cabo de Aço d=5/8" - Linha Pesada - Norma ABNT NBR 1190</t>
  </si>
  <si>
    <t>0-1</t>
  </si>
  <si>
    <t>Telha ondulada TPR-17, pós-pintada nas duas faces, calandrada ângulo 180°, co</t>
  </si>
  <si>
    <t>mp. do arco= 5,00m, flecha do arco comp.= 0,90cm, esp=0,65mm, da Tuper ou sim</t>
  </si>
  <si>
    <t>06870</t>
  </si>
  <si>
    <t>Tubo metálico equipado para cimbramento - locação (diâmetro da seção: 1 1/2 "</t>
  </si>
  <si>
    <t>MATERIAIS/ADITIVOS QUÍMICOS(37)</t>
  </si>
  <si>
    <t>Acelerador de pega, isento de cloretos, marca MBT-Pozzutec 20, embalagem de b</t>
  </si>
  <si>
    <t>ombona com 35kg ou similar</t>
  </si>
  <si>
    <t>04730</t>
  </si>
  <si>
    <t>04735</t>
  </si>
  <si>
    <t>202,62</t>
  </si>
  <si>
    <t>09475</t>
  </si>
  <si>
    <t>362,12</t>
  </si>
  <si>
    <t>00138</t>
  </si>
  <si>
    <t>Adesivo selante impermeável PU Selamax Brasilit ou similar</t>
  </si>
  <si>
    <t>Adesivo Sikadur 32 - fluido bí-componente à base de resinas epoxi - p/ colage</t>
  </si>
  <si>
    <t>m entre diversas superfícies (concreto, madeira, metais, cerâmicas, etc) ou s</t>
  </si>
  <si>
    <t>06742</t>
  </si>
  <si>
    <t>08472</t>
  </si>
  <si>
    <t>266,62</t>
  </si>
  <si>
    <t>244,14</t>
  </si>
  <si>
    <t>Cola branca cascolar ( Cascorez ) base pva para madeira</t>
  </si>
  <si>
    <t>00814</t>
  </si>
  <si>
    <t>Desmoldante desmol (vedacit) ou separol (sika) - p/ formas de madeira - ou si</t>
  </si>
  <si>
    <t>06884</t>
  </si>
  <si>
    <t>Impermeabilizante de pega ultra-rápida p/concreto e argamassa projetados (ved</t>
  </si>
  <si>
    <t>acit rapidíssimo em pó ou similar)</t>
  </si>
  <si>
    <t>MATERIAIS/AGLOMERANTES(19)</t>
  </si>
  <si>
    <t>Argamassa colorida flexível para pastilhas e mosaico de vidro,   Rejuntacol, Q</t>
  </si>
  <si>
    <t>uartizolit ou similar</t>
  </si>
  <si>
    <t>Argamassa industrializada Eliane AC-III branca, ligamax gold pastilha, ou sim</t>
  </si>
  <si>
    <t>03374</t>
  </si>
  <si>
    <t>00490</t>
  </si>
  <si>
    <t>00491</t>
  </si>
  <si>
    <t>00612</t>
  </si>
  <si>
    <t>201,53</t>
  </si>
  <si>
    <t>MATERIAIS/AGREGADOS(33)</t>
  </si>
  <si>
    <t>39,05</t>
  </si>
  <si>
    <t>Areia fina adquirida em jazida (Terra Dura - Pedro Henrrique), inclusive carg</t>
  </si>
  <si>
    <t>a, exclusive transporte</t>
  </si>
  <si>
    <t>00307</t>
  </si>
  <si>
    <t>00308</t>
  </si>
  <si>
    <t>00309</t>
  </si>
  <si>
    <t>00545</t>
  </si>
  <si>
    <t>00546</t>
  </si>
  <si>
    <t>Material para base (adquirido e medido pelo corte na jazida), exclusive limp</t>
  </si>
  <si>
    <t>eza da área, escavação e carga</t>
  </si>
  <si>
    <t>Material para base adquirido solto na jazida, inclusive limpeza da área, cort</t>
  </si>
  <si>
    <t>e e carga (posto na caçamba), exclusive trnasporte (Ruy - Rita Cacete / são C</t>
  </si>
  <si>
    <t>ristóvão)</t>
  </si>
  <si>
    <t>03516</t>
  </si>
  <si>
    <t>Material para sub-base (adquirido e medido pelo corte na jazida), exclusive l</t>
  </si>
  <si>
    <t>impeza da área, escavação e carga - Mineração Sta Maria - Terra Dura</t>
  </si>
  <si>
    <t>Material para sub-base (adquirido solto na jazida) inclusive limpeza da área,</t>
  </si>
  <si>
    <t>corte e carga (posto na caçamba), exclusive transporte (Ruy - Rita Cacete / S</t>
  </si>
  <si>
    <t>ão Cristóvão)</t>
  </si>
  <si>
    <t>01715</t>
  </si>
  <si>
    <t>MATERIAIS/ALUMÍNIO/Cabos(13)</t>
  </si>
  <si>
    <t>02633</t>
  </si>
  <si>
    <t>00394</t>
  </si>
  <si>
    <t>00396</t>
  </si>
  <si>
    <t>00397</t>
  </si>
  <si>
    <t>MATERIAIS/ALUMÍNIO/Chapas(54)</t>
  </si>
  <si>
    <t>885,93</t>
  </si>
  <si>
    <t>Brasão do Governo do Estado de Sergipe, alum. comp. preto, 26x35cm, esp=4mm,</t>
  </si>
  <si>
    <t>(ACM constit. de 02 chapas sólidas de alumínio c/ núcleo central em polietile</t>
  </si>
  <si>
    <t>no), c/ pintura coilcoating PVDF KYNAR 500, texto gravado a laser, acab verni</t>
  </si>
  <si>
    <t>z autom. instalada</t>
  </si>
  <si>
    <t>00481</t>
  </si>
  <si>
    <t>09762</t>
  </si>
  <si>
    <t>54,57</t>
  </si>
  <si>
    <t>152,86</t>
  </si>
  <si>
    <t>03493</t>
  </si>
  <si>
    <t>719,89</t>
  </si>
  <si>
    <t>Calha em alumínio dim. 40 x 30cm com aba de 20cm, e = 0,9 mm (fornecimento e</t>
  </si>
  <si>
    <t>234,53</t>
  </si>
  <si>
    <t>montagem)</t>
  </si>
  <si>
    <t>102,93</t>
  </si>
  <si>
    <t>09364</t>
  </si>
  <si>
    <t>62,48</t>
  </si>
  <si>
    <t>06641</t>
  </si>
  <si>
    <t>85,06</t>
  </si>
  <si>
    <t>267,39</t>
  </si>
  <si>
    <t>Estrutura metálica galvanizada, revestida por placas de ACM (alumínio compost</t>
  </si>
  <si>
    <t>539,22</t>
  </si>
  <si>
    <t>o) recortado, e=0,3mm, na cor cobre, 1,00 nx 1,00m, fixação da estrutura metá</t>
  </si>
  <si>
    <t>lica sem avanço na est. espacial existente no local por parafusos. - fornecim</t>
  </si>
  <si>
    <t>ento e montagem</t>
  </si>
  <si>
    <t>07079</t>
  </si>
  <si>
    <t>90,84</t>
  </si>
  <si>
    <t>119,19</t>
  </si>
  <si>
    <t>179,32</t>
  </si>
  <si>
    <t>17,67</t>
  </si>
  <si>
    <t>138,55</t>
  </si>
  <si>
    <t>245,14</t>
  </si>
  <si>
    <t>946,06</t>
  </si>
  <si>
    <t>Placa de inauguração em alum. comp. preto, 60x60cm, esp=4mm, (ACM constit. de</t>
  </si>
  <si>
    <t>1.623,68</t>
  </si>
  <si>
    <t>02 chapas sólidas de alumínio c/ núcleo central em polietileno), c/ pintura c</t>
  </si>
  <si>
    <t>oilcoating PVDF KYNAR 500, texto gravado a laser, acab verniz autom., mold. e</t>
  </si>
  <si>
    <t>m alum. instalada</t>
  </si>
  <si>
    <t>955,25</t>
  </si>
  <si>
    <t>Placa de inauguração em alumínio composto preto, 150x100cm, esp=4mm, (ACM con</t>
  </si>
  <si>
    <t>6.407,53</t>
  </si>
  <si>
    <t>stit. de 02 chapas sólidas de alumínio c/ núcleo central em polietileno), c/</t>
  </si>
  <si>
    <t>pintura coilcoating PVDF KYNAR 500, texto gravado a laser, acab em verniz aut</t>
  </si>
  <si>
    <t>om., mold   alumínio</t>
  </si>
  <si>
    <t>2.059,56</t>
  </si>
  <si>
    <t>1.555,16</t>
  </si>
  <si>
    <t>1.692,38</t>
  </si>
  <si>
    <t>192,56</t>
  </si>
  <si>
    <t>1.535,85</t>
  </si>
  <si>
    <t>1.450,15</t>
  </si>
  <si>
    <t>3.198,05</t>
  </si>
  <si>
    <t>66,02</t>
  </si>
  <si>
    <t>999,54</t>
  </si>
  <si>
    <t>07080</t>
  </si>
  <si>
    <t>1.347,89</t>
  </si>
  <si>
    <t>08859</t>
  </si>
  <si>
    <t>1.650,49</t>
  </si>
  <si>
    <t>MATERIAIS/ALUMÍNIO/Esquadrias(36)</t>
  </si>
  <si>
    <t>Basculante em alumínio, cor N/P/B, tipo convencional ou pivotante, com comand</t>
  </si>
  <si>
    <t>o, exclusive vidro</t>
  </si>
  <si>
    <t>04972</t>
  </si>
  <si>
    <t>o branco de 2"x2" e barras intermediárias em alumínio anodizado branco de 1"</t>
  </si>
  <si>
    <t>Janela em alumínio, cor N/P/B, tipo moldura-vidro, de correr, 1F+1M, exclusiv</t>
  </si>
  <si>
    <t>Porta em alumínio, cor N/P/B, tipo moldura-vidro, inclusive caixilho, dobradi</t>
  </si>
  <si>
    <t>ças ou roldanas e fechadura, exclusive vidro</t>
  </si>
  <si>
    <t>01798</t>
  </si>
  <si>
    <t>Porta em chapa lisa de alumínio, cor N/P/B, tipo vai-vem, com dobradiça de mo</t>
  </si>
  <si>
    <t>la, inclusive visor e vidro liso 4mm</t>
  </si>
  <si>
    <t>Portão de abrir, com estrutura 1"x3", ripas 1"x3" e montantes de 4"x4", em al</t>
  </si>
  <si>
    <t>umínio anodizado na cor branca, 04 folhas, sendo 02 folhas fixas e 02 folhas</t>
  </si>
  <si>
    <t>móveis</t>
  </si>
  <si>
    <t>Portão ou porta em alumínio, cor N/P/B, com pefis em lambril, em búzio quadra</t>
  </si>
  <si>
    <t>do ou ambos, de correr ou abrir, completo inclusive dobradiças, ou perfis e r</t>
  </si>
  <si>
    <t>oldana,   e fechadura</t>
  </si>
  <si>
    <t>o de 12cm.</t>
  </si>
  <si>
    <t>Portão/porta em alumínio cor N/B/P, de abrir, vazado, em tubo quadrado 2"x1",</t>
  </si>
  <si>
    <t>com espaçamento de 18cm.</t>
  </si>
  <si>
    <t>1/2" horizontais e engradado e 1.1/2"x1.1/2" verticais, com espaçamento de 12</t>
  </si>
  <si>
    <t>Suporte em alumínio para calha, 40 x 30, com aba 20 cm, em cantoneira de 3/4"</t>
  </si>
  <si>
    <t>x 1/8"</t>
  </si>
  <si>
    <t>02445</t>
  </si>
  <si>
    <t>MATERIAIS/ALUMÍNIO/Estrutura Espacial(1)</t>
  </si>
  <si>
    <t>MATERIAIS/ALUMÍNIO/Forros(9)</t>
  </si>
  <si>
    <t>Forro acústico, em placas semirígidas SONEX Illtec Skin, ou similar, dim. 500</t>
  </si>
  <si>
    <t>x500x25mm, absorção sonora NRC= 0,65,   resistência fogo: classe A, instalado</t>
  </si>
  <si>
    <t>com perfís ou adesivo</t>
  </si>
  <si>
    <t>Forro Luxalon Cell t 15, placas 625 x 625 mm, fornecimento e aplicação (ou si</t>
  </si>
  <si>
    <t>Forro tipo colmeia em alumínio, malha 42x42H25mm, dimensões: 625x1250mm, ref.</t>
  </si>
  <si>
    <t>B10, cor cinza alumínio, com suporte T15 da Refax ou similar - fornecimento e</t>
  </si>
  <si>
    <t>aplicação</t>
  </si>
  <si>
    <t>Forro tipo colmeia em alumínio, malha 62,5x62,5 H25mm, dimensões: 625x1250mm,</t>
  </si>
  <si>
    <t>ref. B10, cor R99 alumínio, com suporte T15 da Refax ou similar - forneciment</t>
  </si>
  <si>
    <t>o e aplicação</t>
  </si>
  <si>
    <t>Revestimento de parede com painel ref.: Sotfwave 25, da Hunter Douglas ou sim</t>
  </si>
  <si>
    <t>MATERIAIS/ALUMÍNIO/Perfis(39)</t>
  </si>
  <si>
    <t>05941</t>
  </si>
  <si>
    <t>07606</t>
  </si>
  <si>
    <t>02566</t>
  </si>
  <si>
    <t>Placa em lona com impressão digital 0,50 x 0,70m, inclusive estrutura em meta</t>
  </si>
  <si>
    <t>lon 20x20cm, inclusive escoramento</t>
  </si>
  <si>
    <t>Placa em lona com impressão digital 0,90 x 1,20m, inclusive estrutura em meta</t>
  </si>
  <si>
    <t>211,52</t>
  </si>
  <si>
    <t>Placa em lona com impressão digital 1,50 x 2,00m, inclusive estrutura em meta</t>
  </si>
  <si>
    <t>581,66</t>
  </si>
  <si>
    <t>03650</t>
  </si>
  <si>
    <t>MATERIAIS/ALUMÍNIO/Telhas, calhas, rufos, etc...(26)</t>
  </si>
  <si>
    <t>271,55</t>
  </si>
  <si>
    <t>56,88</t>
  </si>
  <si>
    <t>Manta de alumínio, subcobertura de telhado, Freshfoil Premium, da Tégula ou s</t>
  </si>
  <si>
    <t>377,27</t>
  </si>
  <si>
    <t>50,88</t>
  </si>
  <si>
    <t>83,97</t>
  </si>
  <si>
    <t>09366</t>
  </si>
  <si>
    <t>48,47</t>
  </si>
  <si>
    <t>09466</t>
  </si>
  <si>
    <t>Telha em alumínio, dupla, trapezoidal, preenchimento   PU=30 mm, pré-pintada,</t>
  </si>
  <si>
    <t>e=0,5mm, isoeste ou similar</t>
  </si>
  <si>
    <t>138,50</t>
  </si>
  <si>
    <t>e=0,6mm, isoeste ou similar</t>
  </si>
  <si>
    <t>02192</t>
  </si>
  <si>
    <t>Telha em alumínio, simples, ondulada, não pintada e = 0,5 mm</t>
  </si>
  <si>
    <t>Telha em alumínio, simples, ondulada, não pintada e = 0,6 mm</t>
  </si>
  <si>
    <t>Telha em alumínio, simples, ondulada, não pintada e = 0,7 mm</t>
  </si>
  <si>
    <t>Telha em alumínio, simples, ondulada, pré-pintada e = 0,6 mm</t>
  </si>
  <si>
    <t>62,65</t>
  </si>
  <si>
    <t>Telha em alumínio, simples, ondulada, pré-pintada e = 0,7 mm</t>
  </si>
  <si>
    <t>07888</t>
  </si>
  <si>
    <t>Telha em alumínio, simples, trapezoidal,   pré-pintada, e = 0,5 mm</t>
  </si>
  <si>
    <t>43,43</t>
  </si>
  <si>
    <t>Telha em alumínio, simples, trapezoidal, não pintada e = 0,5 mm</t>
  </si>
  <si>
    <t>09361</t>
  </si>
  <si>
    <t>Telha em alumínio, simples, trapezoidal, não pintada e = 0,7 mm</t>
  </si>
  <si>
    <t>100,82</t>
  </si>
  <si>
    <t>MATERIAIS/ALUMÍNIO/Tubos e conexões(88)</t>
  </si>
  <si>
    <t>00317</t>
  </si>
  <si>
    <t>00318</t>
  </si>
  <si>
    <t>Condulete tipo "B" de 1" em alumínio fundido a prova de tempo, gases, vapore</t>
  </si>
  <si>
    <t>s e pós.</t>
  </si>
  <si>
    <t>Condulete tipo "B" de 3/4" em alumínio fundido a prova de tempo, gases, vapor</t>
  </si>
  <si>
    <t>es e pós.</t>
  </si>
  <si>
    <t>03894</t>
  </si>
  <si>
    <t>Condulete tipo "C" de 1 1/2" em alumínio fundido a prova de tempo, gases, vap</t>
  </si>
  <si>
    <t>ores e pós.</t>
  </si>
  <si>
    <t>03893</t>
  </si>
  <si>
    <t>Condulete tipo "C" de 1 1/4" em alumínio fundido a prova de tempo, gases, vap</t>
  </si>
  <si>
    <t>Condulete tipo "C" de 1" em alumínio fundido a prova de tempo, gases, vapores</t>
  </si>
  <si>
    <t>e pós.</t>
  </si>
  <si>
    <t>03892</t>
  </si>
  <si>
    <t>Condulete tipo "C" de 1/2 em alumínio fundido a prova de tempo, gases, vapore</t>
  </si>
  <si>
    <t>03896</t>
  </si>
  <si>
    <t>Condulete tipo "C" de 2 1/2" em alumínio fundido a prova de tempo, gases, vap</t>
  </si>
  <si>
    <t>113,13</t>
  </si>
  <si>
    <t>03895</t>
  </si>
  <si>
    <t>Condulete tipo "C" de 2" em alumínio fundido a prova de tempo, gases, vapores</t>
  </si>
  <si>
    <t>Condulete tipo "E" de 1 1/2" em alumínio fundido a prova de tempo, gases, vap</t>
  </si>
  <si>
    <t>03900</t>
  </si>
  <si>
    <t>Condulete tipo "E" de 1 1/4" em alumínio fundido a prova de tempo, gases, vap</t>
  </si>
  <si>
    <t>03899</t>
  </si>
  <si>
    <t>Condulete tipo "E" de 1" em alumínio fundido a prova de tempo, gases, vapores</t>
  </si>
  <si>
    <t>03897</t>
  </si>
  <si>
    <t>Condulete tipo "E" de 1/2" em alumínio fundido a prova de tempo, gases, vapor</t>
  </si>
  <si>
    <t>Condulete tipo "E" de 2 1/2" em alumínio fundido a prova de tempo, gases, vap</t>
  </si>
  <si>
    <t>03902</t>
  </si>
  <si>
    <t>Condulete tipo "E" de 2" em alumínio fundido a prova de tempo, gases, vapores</t>
  </si>
  <si>
    <t>03898</t>
  </si>
  <si>
    <t>Condulete tipo "E" de 3/4" em alumínio fundido a prova de tempo, gases, vapor</t>
  </si>
  <si>
    <t>03904</t>
  </si>
  <si>
    <t>Condulete tipo "LB" de 1/2" em alumínio fundido a prova de tempo, gases, vap</t>
  </si>
  <si>
    <t>Condulete tipo "LB" de 1 1/2" em alumínio fundido a prova de tempo, gases, va</t>
  </si>
  <si>
    <t>pores e pós.</t>
  </si>
  <si>
    <t>Condulete tipo "LB" de 1 1/4" em alumínio fundido a prova de tempo, gases, va</t>
  </si>
  <si>
    <t>Condulete tipo "LB" de 1" em alumínio fundido a prova de tempo, gases, vapore</t>
  </si>
  <si>
    <t>Condulete tipo "LB" de 2 1/2" em alumínio fundido a prova de tempo, gases, va</t>
  </si>
  <si>
    <t>Condulete tipo "LB" de 2" em alumínio fundido a prova de tempo, gases, vapore</t>
  </si>
  <si>
    <t>Condulete tipo "LB" de 3" em alumínio fundido a prova de tempo, gases, vapore</t>
  </si>
  <si>
    <t>Condulete tipo "LB" de 3/4" em alumínio fundido a prova de tempo, gases, vapo</t>
  </si>
  <si>
    <t>res e pós.</t>
  </si>
  <si>
    <t>Condulete tipo "LL" de 1 1/2" em alumínio fundido a prova de tempo, gases, va</t>
  </si>
  <si>
    <t>Condulete tipo "LL" de 1 1/4" em alumínio fundido a prova de tempo, gases, va</t>
  </si>
  <si>
    <t>Condulete tipo "LL" de 1" em alumínio fundido a prova de tempo, gases, vapore</t>
  </si>
  <si>
    <t>03911</t>
  </si>
  <si>
    <t>Condulete tipo "LL" de 1/2" em alumínio fundido a prova de tempo, gases, vapo</t>
  </si>
  <si>
    <t>Condulete tipo "LL" de 2 1/2" em alumínio fundido a prova de tempo, gases, va</t>
  </si>
  <si>
    <t>Condulete tipo "LL" de 2" em alumínio fundido a prova de tempo, gases, vapore</t>
  </si>
  <si>
    <t>Condulete tipo "LL" de 3/4" em alumínio fundido a prova de tempo, gases, vapo</t>
  </si>
  <si>
    <t>Condulete tipo "LL" de 4" em alumínio fundido a prova de tempo, gases, vapore</t>
  </si>
  <si>
    <t>Condulete tipo "LR" de 1 1/2" em alumínio fundido a prova de tempo, gases, va</t>
  </si>
  <si>
    <t>Condulete tipo "LR" de 1/2" em alumínio fundido a prova de tempo, gases, vapo</t>
  </si>
  <si>
    <t>Condulete tipo "LR" de 2 1/2" em alumínio fundido a prova de tempo, gases, va</t>
  </si>
  <si>
    <t>Condulete tipo "LR" de 2" em alumínio fundido a prova de tempo, gases, vapore</t>
  </si>
  <si>
    <t>Condulete tipo "T" de 1 1/2" em alumínio fundido a prova de tempo, gases, vap</t>
  </si>
  <si>
    <t>Condulete tipo "T" de 1 1/4" em alumínio fundido a prova de tempo, gases, vap</t>
  </si>
  <si>
    <t>Condulete tipo "T" de 1" em alumínio fundido a prova de tempo, gases, vapores</t>
  </si>
  <si>
    <t>Condulete tipo "T" de 1/2" em alumínio fundido a prova de tempo, gases, vapor</t>
  </si>
  <si>
    <t>Condulete tipo "T" de 2 1/2" em alumínio fundido a prova de tempo, gases, vap</t>
  </si>
  <si>
    <t>03926</t>
  </si>
  <si>
    <t>Condulete tipo "T" de 2" em alumínio fundido a prova de tempo, gases, vapores</t>
  </si>
  <si>
    <t>Condulete tipo "T" de 3/4" em alumínio fundido a prova de tempo, gases, vapor</t>
  </si>
  <si>
    <t>Condulete tipo "TA" de 1/2" em alumínio fundido a prova de tempo, gases, vap</t>
  </si>
  <si>
    <t>Condulete tipo "TA" de 1 1/2" em alumínio fundido a prova de tempo, gases, va</t>
  </si>
  <si>
    <t>Condulete tipo "TA" de 1 1/4" em alumínio fundido a prova de tempo, gases, va</t>
  </si>
  <si>
    <t>Condulete tipo "TA" de 1" em alumínio fundido a prova de tempo, gases, vapore</t>
  </si>
  <si>
    <t>Condulete tipo "TA" de 2 1/2" em alumínio fundido a prova de tempo, gases, va</t>
  </si>
  <si>
    <t>Condulete tipo "TA" de 2" em alumínio fundido a prova de tempo, gases, vapore</t>
  </si>
  <si>
    <t>03929</t>
  </si>
  <si>
    <t>Condulete tipo "TA" de 3/4" em alumínio fundido a prova de tempo, gases, vapo</t>
  </si>
  <si>
    <t>Condulete tipo "TB" de 1 1/2" em alumínio fundido a prova de tempo, gases, va</t>
  </si>
  <si>
    <t>Condulete tipo "TB" de 1 1/4" em alumínio fundido a prova de tempo, gases, va</t>
  </si>
  <si>
    <t>Condulete tipo "TB" de 1" em alumínio fundido a prova de tempo, gases, vapore</t>
  </si>
  <si>
    <t>Condulete tipo "TB" de 1/2" em alumínio fundido a prova de tempo, gases, vapo</t>
  </si>
  <si>
    <t>03941</t>
  </si>
  <si>
    <t>Condulete tipo "TB" de 2 1/2" em alumínio fundido a prova de tempo, gases, va</t>
  </si>
  <si>
    <t>Condulete tipo "TB" de 2" em alumínio fundido a prova de tempo, gases, vapore</t>
  </si>
  <si>
    <t>Condulete tipo "TB" de 3/4" em alumínio fundido a prova de tempo, gases, vapo</t>
  </si>
  <si>
    <t>Condulete tipo "X" de 1/2" em alumínio fundido a prova de tempo, gases, vapo</t>
  </si>
  <si>
    <t>Condulete tipo "X" de 3/4" em alumínio fundido a prova de tempo, gases, vapo</t>
  </si>
  <si>
    <t>03944</t>
  </si>
  <si>
    <t>Condulete tipo "X" de 1 1/2" em alumínio fundido a prova de tempo, gases, vap</t>
  </si>
  <si>
    <t>Condulete tipo "X" de 1 1/4" em alumínio fundido a prova de tempo, gases, vap</t>
  </si>
  <si>
    <t>Condulete tipo "X" de 1" em alumínio fundido a prova de tempo, gases, vapores</t>
  </si>
  <si>
    <t>Condulete tipo "X" de 2 1/2" em alumínio fundido a prova de tempo, gases, vap</t>
  </si>
  <si>
    <t>03945</t>
  </si>
  <si>
    <t>Condulete tipo "X" de 2" em alumínio fundido a prova de tempo, gases, vapores</t>
  </si>
  <si>
    <t>03947</t>
  </si>
  <si>
    <t>Condulete tipo "XA" de 1/2" em alumínio fundido a prova de tempo, gases, vap</t>
  </si>
  <si>
    <t>Condulete tipo "XA" de 3/4" em alumínio fundido a prova de tempo, gases, vap</t>
  </si>
  <si>
    <t>Condulete tipo "XA" de 1 1/2" em alumínio fundido a prova de tempo, gases, va</t>
  </si>
  <si>
    <t>Condulete tipo "XA" de 1 1/4" em alumínio fundido a prova de tempo, gases, va</t>
  </si>
  <si>
    <t>Condulete tipo "XA" de 1" em alumínio fundido a prova de tempo, gases, vapore</t>
  </si>
  <si>
    <t>Condulete tipo "XA" de 2 1/2" em alumínio fundido a prova de tempo, gases, va</t>
  </si>
  <si>
    <t>Condulete tipo "XA" de 2" em alumínio fundido a prova de tempo, gases, vapore</t>
  </si>
  <si>
    <t>07183</t>
  </si>
  <si>
    <t>40,51</t>
  </si>
  <si>
    <t>Tubo de alumínio para estruturas espaciais, ótima usinabilidade, alta resistê</t>
  </si>
  <si>
    <t>ncia mecânica, boa conformabilidade, resistente à corrosão, em liga 6351 - T6</t>
  </si>
  <si>
    <t>MATERIAIS/APARELHOS ELÉTRICOS(46)</t>
  </si>
  <si>
    <t>Aluguel de bebedouro elétrico de pressão 40 litros Inox 110v, Masterfrio ou s</t>
  </si>
  <si>
    <t>Aquecedor de água a gás GLP automático de fluxo balanceado, 22700kcal/h, da K</t>
  </si>
  <si>
    <t>1.220,18</t>
  </si>
  <si>
    <t>OMECO ou similar, inclusive kit de mangueiras e instalação</t>
  </si>
  <si>
    <t>Aquecedor de passagem a gás GN, 36 l/min, ref.: GWH 720CTDE, da Bosch ou simi</t>
  </si>
  <si>
    <t>1.017,31</t>
  </si>
  <si>
    <t>Aquecedor universal elétrico para banheira de hidromassagem, 220V - 5200w, da</t>
  </si>
  <si>
    <t>Aquaplás ou similar</t>
  </si>
  <si>
    <t>896,98</t>
  </si>
  <si>
    <t>Press Side ou similar</t>
  </si>
  <si>
    <t>626,04</t>
  </si>
  <si>
    <t>175,26</t>
  </si>
  <si>
    <t>3.227,25</t>
  </si>
  <si>
    <t>Caixa ventiladora c/filtro G4, Q=2.000 m³/h e pe=20mmca (ref: obra do Sergipe</t>
  </si>
  <si>
    <t>2.644,49</t>
  </si>
  <si>
    <t>tec)</t>
  </si>
  <si>
    <t>Capela de exaustão de gases, profissional, marca Lab1000, modelo LM-INV 110 o</t>
  </si>
  <si>
    <t>3.919,90</t>
  </si>
  <si>
    <t>372,10</t>
  </si>
  <si>
    <t>6.985,67</t>
  </si>
  <si>
    <t>1.519,71</t>
  </si>
  <si>
    <t>=700 x alt.=500mm</t>
  </si>
  <si>
    <t>3.911,89</t>
  </si>
  <si>
    <t>Coifa em aço inox, sem filtros, medindo 4,80 x 1,47 x 0,50m, com duas saídas</t>
  </si>
  <si>
    <t>17.601,82</t>
  </si>
  <si>
    <t>redondas, dois dutos redondos de 500mm e dois chapéus chineses, exclusive, ex</t>
  </si>
  <si>
    <t>austor, damper e contra flanges</t>
  </si>
  <si>
    <t>2.105,81</t>
  </si>
  <si>
    <t>187,31</t>
  </si>
  <si>
    <t>5.115,05</t>
  </si>
  <si>
    <t>5.965,19</t>
  </si>
  <si>
    <t>353,53</t>
  </si>
  <si>
    <t>1.669,71</t>
  </si>
  <si>
    <t>318,32</t>
  </si>
  <si>
    <t>314,57</t>
  </si>
  <si>
    <t>128,58</t>
  </si>
  <si>
    <t>194,44</t>
  </si>
  <si>
    <t>154,21</t>
  </si>
  <si>
    <t>605,19</t>
  </si>
  <si>
    <t>1.652,46</t>
  </si>
  <si>
    <t>263,47</t>
  </si>
  <si>
    <t>221,99</t>
  </si>
  <si>
    <t>Secador de mãos ABS branco 220v CR-108 Brakey ou similar, fluxo 50 à 150 pess</t>
  </si>
  <si>
    <t>784,78</t>
  </si>
  <si>
    <t>oas/dia</t>
  </si>
  <si>
    <t>1.343,14</t>
  </si>
  <si>
    <t>Ventilador comercial sem luminária com 4 pás inclusive chave de reversão lore</t>
  </si>
  <si>
    <t>nsid ou similar</t>
  </si>
  <si>
    <t>03221</t>
  </si>
  <si>
    <t>208,35</t>
  </si>
  <si>
    <t>02420</t>
  </si>
  <si>
    <t>Ventilador teto - 04 palhetas aristocrata pérola branco em chapas de alumínio</t>
  </si>
  <si>
    <t>marca ciclone ou similar</t>
  </si>
  <si>
    <t>MATERIAIS/ARTEFATOS CERÂMICOS(19)</t>
  </si>
  <si>
    <t>Bloco cerâmico, de vedação, 6 furos horizontais, dim. 14 x 19 x 24 cm</t>
  </si>
  <si>
    <t>06865</t>
  </si>
  <si>
    <t>08390</t>
  </si>
  <si>
    <t>Telha cerâmica tipo colonial, simples, não resinada, comp=46,00cm, 26,00 un/m</t>
  </si>
  <si>
    <t>²,   marca União ou similar</t>
  </si>
  <si>
    <t>Telha cerâmica tipo colonial, simples, não resinada, comp=50cm, 26 un/m² (Ita</t>
  </si>
  <si>
    <t>baiana ou similar)</t>
  </si>
  <si>
    <t>Telha cerâmica tipo colonial, simples, não resinada, cor clara, 1ª qualid, co</t>
  </si>
  <si>
    <t>mp=51cm, 26 un/m² (Itabaianinha ou similar)</t>
  </si>
  <si>
    <t>02186</t>
  </si>
  <si>
    <t>Telha cerâmica tipo plan, simples, não resinada, comp=41cm, 28 un/m² marca Un</t>
  </si>
  <si>
    <t>ião ou similar</t>
  </si>
  <si>
    <t>Telha cerâmica, tipo americana (colonial), conjugada, resinada, 12 un/m², mar</t>
  </si>
  <si>
    <t>ca Simonassi ou similar</t>
  </si>
  <si>
    <t>Telha cerâmica, tipo romana (plan), conjugada, resinada, 16 un/m², marca Simo</t>
  </si>
  <si>
    <t>nassi ou similar</t>
  </si>
  <si>
    <t>09952</t>
  </si>
  <si>
    <t>Tijolo cerâmico maciço 5 x 9 x 19cm</t>
  </si>
  <si>
    <t>Tijolo cerâmico refratário 5,1 x 11,4 x 23cm - R1</t>
  </si>
  <si>
    <t>06899</t>
  </si>
  <si>
    <t>Tijolo cerâmio laminado 21 furos, 5,3 x 11,5 x 24cm</t>
  </si>
  <si>
    <t>MATERIAIS/ARTEFATOS DE GESSO/Elementos decorativos e acessórios(3)</t>
  </si>
  <si>
    <t>MATERIAIS/ARTEFATOS DE GESSO/Forro(2)</t>
  </si>
  <si>
    <t>01774</t>
  </si>
  <si>
    <t>Forro   de gesso comum, em placas 60x60 cm, instalado sob laje ou cobertura, s</t>
  </si>
  <si>
    <t>em necessidade de estrutura para suporte</t>
  </si>
  <si>
    <t>Forro de gesso, em placas 60x60 cm, sem madeiramento para fixação, sob telhad</t>
  </si>
  <si>
    <t>MATERIAIS/ARTEFATOS DE MADEIRA/Chapas(26)</t>
  </si>
  <si>
    <t>03648 Chapa em MDF, dim. 2,75m x 1,85m, revestida nas duas faces, cor branca, e=18m</t>
  </si>
  <si>
    <t>07000</t>
  </si>
  <si>
    <t>09134</t>
  </si>
  <si>
    <t>31,04</t>
  </si>
  <si>
    <t>04971</t>
  </si>
  <si>
    <t>122,66</t>
  </si>
  <si>
    <t>MATERIAIS/ARTEFATOS DE MADEIRA/Esquadrias(70)</t>
  </si>
  <si>
    <t>00488</t>
  </si>
  <si>
    <t>Batente (caixão) em madeira lei   L=16 a 19cm (90x220cm), completo c/02 jogos</t>
  </si>
  <si>
    <t>alizar</t>
  </si>
  <si>
    <t>08240</t>
  </si>
  <si>
    <t>Batente (caixão) em madeira lei L=20cm (90x220cm), completo c/02 jogos aliza</t>
  </si>
  <si>
    <t>08289</t>
  </si>
  <si>
    <t>08952</t>
  </si>
  <si>
    <t>Batente simples (caixilho) em madeira lei 1ª qualid., 7 x 3,5 cm p/ janelas e</t>
  </si>
  <si>
    <t>portas até 1,00x2,50m</t>
  </si>
  <si>
    <t>08846</t>
  </si>
  <si>
    <t>Batente simples (caixilho) em madeira lei 1ª qualid., 7 x 3,5 cm p/portas até</t>
  </si>
  <si>
    <t>00489</t>
  </si>
  <si>
    <t>Batente simples (caixilho) em madeira mista 2ª qualid., 7 x 3,5cm p/portas at</t>
  </si>
  <si>
    <t>é 1,00x2,50m</t>
  </si>
  <si>
    <t>10.850,67</t>
  </si>
  <si>
    <t>Encosto em madeira maciça angelin ou similar, dimensões 2,06x0,59 a 0,28, esp</t>
  </si>
  <si>
    <t>1.152,48</t>
  </si>
  <si>
    <t>essura 0,05m, forma semi-elíptica, para bancos de concreto</t>
  </si>
  <si>
    <t>Folha de janela em madeira de lei, tipo basculante modulado, dimensões 0,50 x</t>
  </si>
  <si>
    <t>512,90</t>
  </si>
  <si>
    <t>1,50m</t>
  </si>
  <si>
    <t>466,87</t>
  </si>
  <si>
    <t>Folha de janela em madeira de lei, tipo moldura p/ vidro, dimensões 0,60 x 1,</t>
  </si>
  <si>
    <t>10m</t>
  </si>
  <si>
    <t>Guarda-corpo em madeira de lei (sucupira, muracatiara, angelim ou similar), h</t>
  </si>
  <si>
    <t>866,45</t>
  </si>
  <si>
    <t>=1.00m, composto por tábuas superior e inferior com 4x15 cm e montantes a cad</t>
  </si>
  <si>
    <t>a 30 cm em tábuas trabalhadas de 10x3 cm ou barrotes torneados de 7x7cm</t>
  </si>
  <si>
    <t>419,93</t>
  </si>
  <si>
    <t>273,65</t>
  </si>
  <si>
    <t>1.334,96</t>
  </si>
  <si>
    <t>Janela em aço inox, com isolamento em PUR 100mm colado sobre chapa, semi-embu</t>
  </si>
  <si>
    <t>tida, para câmaras frigoríficas</t>
  </si>
  <si>
    <t>Madeira maracatiara, serrada e aparelhada, para portas, janelas e caixões, Pa</t>
  </si>
  <si>
    <t>4.293,41</t>
  </si>
  <si>
    <t>drão Monumenta</t>
  </si>
  <si>
    <t>11.336,41</t>
  </si>
  <si>
    <t>07966</t>
  </si>
  <si>
    <t>Porta em madeira compensada canela, 80 x 210cm, lisa, semi-oca, c/visor 0,16m</t>
  </si>
  <si>
    <t>251,44</t>
  </si>
  <si>
    <t>2, inclusive vidro 4mm</t>
  </si>
  <si>
    <t>Porta em madeira compensada canela, 90 x 210cm, lisa, semi-oca, c/visor 0,16m</t>
  </si>
  <si>
    <t>269,26</t>
  </si>
  <si>
    <t>Porta em madeira compensada canela, lisa, semi-oca - 60 x (160 a 210) x 3,5c</t>
  </si>
  <si>
    <t>01806 Porta em madeira compensada canela, lisa, semi-oca - 70 x (160 a 210) x 3,5c</t>
  </si>
  <si>
    <t>01807 Porta em madeira compensada canela, lisa, semi-oca - 80 x (160 a 210) x 3,5c</t>
  </si>
  <si>
    <t>178,76</t>
  </si>
  <si>
    <t>Porta em madeira compensada canela, lisa, semi-oca - 90 x (180 a 210) x 3,5c</t>
  </si>
  <si>
    <t>01809 Porta em madeira compensada canela, lisa, semi-oca - 100 x (180 a 210) x 3,5c</t>
  </si>
  <si>
    <t>Porta em madeira compensada virola, lisa, semi-oca - 80 x (160 a 210) x 3,5c</t>
  </si>
  <si>
    <t>08966</t>
  </si>
  <si>
    <t>278,69</t>
  </si>
  <si>
    <t>01827</t>
  </si>
  <si>
    <t>585,49</t>
  </si>
  <si>
    <t>01823</t>
  </si>
  <si>
    <t>01824</t>
  </si>
  <si>
    <t>01825</t>
  </si>
  <si>
    <t>01826</t>
  </si>
  <si>
    <t>601,70</t>
  </si>
  <si>
    <t>398,14</t>
  </si>
  <si>
    <t>269,94</t>
  </si>
  <si>
    <t>01819</t>
  </si>
  <si>
    <t>295,64</t>
  </si>
  <si>
    <t>04699</t>
  </si>
  <si>
    <t>01829</t>
  </si>
  <si>
    <t>01830</t>
  </si>
  <si>
    <t>01831</t>
  </si>
  <si>
    <t>01844</t>
  </si>
  <si>
    <t>278,49</t>
  </si>
  <si>
    <t>Restauro - Porta em madeira louro, tipo ficha com mechas aparentes (padrão Mo</t>
  </si>
  <si>
    <t>148,08</t>
  </si>
  <si>
    <t>numenta)</t>
  </si>
  <si>
    <t>MATERIAIS/ARTEFATOS DE MADEIRA/Forros(10)</t>
  </si>
  <si>
    <t>Forro de madeira de lei, angelin ou cedro, em réguas com 20 a 25 cm de largur</t>
  </si>
  <si>
    <t>51,17</t>
  </si>
  <si>
    <t>MATERIAIS/ARTEFATOS DE MADEIRA/Peças rústicas(13)</t>
  </si>
  <si>
    <t>Banco de madeira de lei sem encosto, tipo sueco, medindo 45x45x300cm, natural</t>
  </si>
  <si>
    <t>783,36</t>
  </si>
  <si>
    <t>(sem verniz)</t>
  </si>
  <si>
    <t>Banco para vestiário duplo com cabideiro, assento em madeira e estrutura em a</t>
  </si>
  <si>
    <t>613,20</t>
  </si>
  <si>
    <t>ço carbono preto, pintura eletrostática a pó 1,50 x 0,40m</t>
  </si>
  <si>
    <t>3.570,00</t>
  </si>
  <si>
    <t>03214</t>
  </si>
  <si>
    <t>77,86</t>
  </si>
  <si>
    <t>123,19</t>
  </si>
  <si>
    <t>MATERIAIS/ARTEFATOS DE MADEIRA/Peças, Ripões etc(72)</t>
  </si>
  <si>
    <t>03169</t>
  </si>
  <si>
    <t>70,15</t>
  </si>
  <si>
    <t>07960</t>
  </si>
  <si>
    <t>5.636,31</t>
  </si>
  <si>
    <t>Madeira angelim vermelho serrada 20 x 20cm - Preço obtido por volume converti</t>
  </si>
  <si>
    <t>do em "m" - fator [1/25]+15% = 21,74 &gt; 22</t>
  </si>
  <si>
    <t>5.701,93</t>
  </si>
  <si>
    <t>01974</t>
  </si>
  <si>
    <t>Madeira massaranduba serrada (peça) 5cm x 13cm (0,0065 m³/m)</t>
  </si>
  <si>
    <t>Madeira Piqui serrada 13 x 13cm</t>
  </si>
  <si>
    <t>02595</t>
  </si>
  <si>
    <t>Peça de madeira 3a/4A qualidade 7,5 x 12,5 cm (3" x 5") - 0,009375m3/m, não a</t>
  </si>
  <si>
    <t>parelhada</t>
  </si>
  <si>
    <t>06744</t>
  </si>
  <si>
    <t>61,46</t>
  </si>
  <si>
    <t>02568</t>
  </si>
  <si>
    <t>75,42</t>
  </si>
  <si>
    <t>01792</t>
  </si>
  <si>
    <t>01975</t>
  </si>
  <si>
    <t>Ripão massaranduba serrada 9cm x 5cm - Obra de Reforma da Catedral Metropoli</t>
  </si>
  <si>
    <t>tana de Aracaju</t>
  </si>
  <si>
    <t>MATERIAIS/ARTEFATOS DE MADEIRA/Pisos(20)</t>
  </si>
  <si>
    <t>01764</t>
  </si>
  <si>
    <t>Assoalho em madeira de lei, em réguas macho e fêmea 15 x 2cm -   Pau d`arco Ex</t>
  </si>
  <si>
    <t>tra</t>
  </si>
  <si>
    <t>Assoalho em madeira de lei, em réguas macho e fêmea 20 x 2 cm,   Cumaru/Ipê Ch</t>
  </si>
  <si>
    <t>ampagne Extra</t>
  </si>
  <si>
    <t>Assoalho em régua de madeira de lei (Ipê/Pau D'Arco), macho e fêmea, 14 x 2cm</t>
  </si>
  <si>
    <t>- Comercial</t>
  </si>
  <si>
    <t>03514</t>
  </si>
  <si>
    <t>400,50</t>
  </si>
  <si>
    <t>136,46</t>
  </si>
  <si>
    <t>151,98</t>
  </si>
  <si>
    <t>ef.4706 ou simila</t>
  </si>
  <si>
    <t>38,18</t>
  </si>
  <si>
    <t>ref.: 4706_1000 ou similar</t>
  </si>
  <si>
    <t>Rodape para piso laminado tipo Durafloor, Pátina Bege, dim.18x80x2100mm, incl</t>
  </si>
  <si>
    <t>usive instalação</t>
  </si>
  <si>
    <t>311,87</t>
  </si>
  <si>
    <t>MATERIAIS/ASFALTOS E DERIVADOS(8)</t>
  </si>
  <si>
    <t>502,32</t>
  </si>
  <si>
    <t>Areia-asfalto usinado à quente (a.a.u.q.), fornecido e aplicado pela Emurb, s</t>
  </si>
  <si>
    <t>532,34</t>
  </si>
  <si>
    <t>em transporte</t>
  </si>
  <si>
    <t>Concreto asfáltico de petróleo, fornecido e aplicado pela Emurb, sem transpor</t>
  </si>
  <si>
    <t>455,25</t>
  </si>
  <si>
    <t>te, inclusive cap</t>
  </si>
  <si>
    <t>Fornecimento de concreto asfáltico de petróleo, sem transporte</t>
  </si>
  <si>
    <t>429,65</t>
  </si>
  <si>
    <t>MATERIAIS/BORRACHA(22)</t>
  </si>
  <si>
    <t>09785</t>
  </si>
  <si>
    <t>4.902,31</t>
  </si>
  <si>
    <t>09064</t>
  </si>
  <si>
    <t>07198</t>
  </si>
  <si>
    <t>Estrado ( tapete ) de borracha isolante 15 kv - dimensões 1.000x1.000x25mm</t>
  </si>
  <si>
    <t>351,68</t>
  </si>
  <si>
    <t>04746</t>
  </si>
  <si>
    <t>Junta de dilatação elástica (PVC) p/ concreto Fugenband ou similar O-120/3 pr</t>
  </si>
  <si>
    <t>essão até 2 mca</t>
  </si>
  <si>
    <t>Piso tátil direcional e/ou alerta, de borracha, dim 25x 25cm   preto - aplicad</t>
  </si>
  <si>
    <t>06893</t>
  </si>
  <si>
    <t>Piso tátil direcional e/ou alerta, de borracha, dim 25x 25cm colorido - aplic</t>
  </si>
  <si>
    <t>256,97</t>
  </si>
  <si>
    <t>09474</t>
  </si>
  <si>
    <t>MATERIAIS/BRINQUEDOS(53)</t>
  </si>
  <si>
    <t>00239</t>
  </si>
  <si>
    <t>Balanço temático em concr.armado, c/ 2 pçs c/ 0,20m de larg por 2,30m de alt,</t>
  </si>
  <si>
    <t>e=0,15m, detalhe pirulito Ø 0,80m bxo relevo; acab.1 dem. massa acrílica, 2 d</t>
  </si>
  <si>
    <t>em. pint acrílica p/ piso, balanço c/3 cadeiras em metal dim. 0,4x0,4m, da Re</t>
  </si>
  <si>
    <t>levo ou similar.</t>
  </si>
  <si>
    <t>Barra fixa em tubo de ferro galv. ø=2", conjunto com 03 unidades, Sergipark o</t>
  </si>
  <si>
    <t>09651</t>
  </si>
  <si>
    <t>09654</t>
  </si>
  <si>
    <t>09653</t>
  </si>
  <si>
    <t>teligentes ou similar</t>
  </si>
  <si>
    <t>09647</t>
  </si>
  <si>
    <t>09646</t>
  </si>
  <si>
    <t>09658</t>
  </si>
  <si>
    <t>09648</t>
  </si>
  <si>
    <t>09455</t>
  </si>
  <si>
    <t>Brinquedo gira-gira (carrossel ø=1,70m), em tubo de ferro galvanizado de 1 1/</t>
  </si>
  <si>
    <t>2"e assento em chapa galvanizada e=1/4", sergipark ou similar</t>
  </si>
  <si>
    <t>06705</t>
  </si>
  <si>
    <t>06706</t>
  </si>
  <si>
    <t>Castelinho Lúdico com 4 escorregadeiras de 2,50m(tábua de angelim), 2 escalad</t>
  </si>
  <si>
    <t>as 2x1m(tabua angelim e eucalipto), 2 pontes pêncil, 2 escadas de eucalipto v</t>
  </si>
  <si>
    <t>ertical, 1 escada de eucalipto e tabua angelim, 2 escaladas de eucalipto, 2 d</t>
  </si>
  <si>
    <t>ecks em pau d'arco</t>
  </si>
  <si>
    <t>1.264,00</t>
  </si>
  <si>
    <t>09441</t>
  </si>
  <si>
    <t>1.503,52</t>
  </si>
  <si>
    <t>Escada horizontal em aço galvanizado ø=2", dim: 0,82x3,98x1,80m, inclusive ap</t>
  </si>
  <si>
    <t>licação de zarcão e pintada com esmalte sintético, Sergipark ou similar</t>
  </si>
  <si>
    <t>Escada horizontal em tubo de ferro galv. ø=2", dim. 0,80 x 2,00 x 2,00m, Serg</t>
  </si>
  <si>
    <t>ipark ou similar</t>
  </si>
  <si>
    <t>Escorrega temático, em concreto armado, inclusive a escada. Dimensões: comp.</t>
  </si>
  <si>
    <t>2,80m, larg. 1,00m, alt. 1,60m, e=0,15m. Pintura: 1 demão massa acril. 02 dem</t>
  </si>
  <si>
    <t>ãos de tinta acril. p/ piso.Fabric. Da Relevo ou similar</t>
  </si>
  <si>
    <t>09454</t>
  </si>
  <si>
    <t>Labirinto (trepa-trepa) em ferro galv. (1,54x1,54x2,04m) c/tubo fº galv. 1 1/</t>
  </si>
  <si>
    <t>2" horizontal e 1 1/2" vertical   Sergipark ou similar</t>
  </si>
  <si>
    <t>Labirinto (trepa-trepa) medindo:1,50x1,50x2,50m em aço galvanizado 1" horizon</t>
  </si>
  <si>
    <t>tal e 1 1/4" vertical, Sergipark ou similar</t>
  </si>
  <si>
    <t>Parquinho tipo casinha em concreto armado dim: l=2,00m, c=2,00m h=3,00m, pçs</t>
  </si>
  <si>
    <t>e=0,10m; escorregador c/ plataforma c=3,50m l=1,00m e=0,05 apoio da estrut. l</t>
  </si>
  <si>
    <t>at. tipo viga “L” c/ 0,10m x 0,15m x 0,05m, piso sup. cimentado liso. Da Rele</t>
  </si>
  <si>
    <t>vo ou similar.</t>
  </si>
  <si>
    <t>09462</t>
  </si>
  <si>
    <t>Prancha abdominal em tubo de ferro galvanizado de 1 1/2" e pranchão em madeir</t>
  </si>
  <si>
    <t>a,   ref. Sergipark ou similar</t>
  </si>
  <si>
    <t>MATERIAIS/CERÂMICOS(121)</t>
  </si>
  <si>
    <t>1/4092 ou simila</t>
  </si>
  <si>
    <t>124,01</t>
  </si>
  <si>
    <t>139,83</t>
  </si>
  <si>
    <t>03966</t>
  </si>
  <si>
    <t>06655</t>
  </si>
  <si>
    <t>Cerâmica 20 x 20 cm, Elizabeth, cor Cristal Bege (antiga cor Marfim) ou simil</t>
  </si>
  <si>
    <t>Cerâmica 24 x 11,6 cm, e= 9mm, Gail, linha deck piscina, placa extrudada, ref</t>
  </si>
  <si>
    <t>50,38</t>
  </si>
  <si>
    <t>. 1009 ou   similar</t>
  </si>
  <si>
    <t>Cerâmica 24 x 11,6 cm, e= 9mm, Gail, linha sport, acabamento, ref. 3109 (plac</t>
  </si>
  <si>
    <t>115,78</t>
  </si>
  <si>
    <t>a antiderrapante canaletada) ou   similar</t>
  </si>
  <si>
    <t>09397</t>
  </si>
  <si>
    <t>327,03</t>
  </si>
  <si>
    <t>Cerâmica 24 x 11,6 cm, e= 9mm, Gail, linha sport, acabamento, ref. 5720 (bord</t>
  </si>
  <si>
    <t>a para canaleta antiderrapante) ou   similar</t>
  </si>
  <si>
    <t>Cerâmica 24 x 11,6 cm, e= 9mm, Gail, linha sport, placa extrudada, ref. 1009</t>
  </si>
  <si>
    <t>56,50</t>
  </si>
  <si>
    <t>ou   similar</t>
  </si>
  <si>
    <t>Cerâmica 240 x 116 x 9mm, Gail, linha revestl, cor branco acetinado, ref.1009</t>
  </si>
  <si>
    <t>73,49</t>
  </si>
  <si>
    <t>Cerâmica 30 x 60 cm, porcelanato, Portobello, linha white home, antártida ou</t>
  </si>
  <si>
    <t>40,08</t>
  </si>
  <si>
    <t>similar cod.26090</t>
  </si>
  <si>
    <t>109,98</t>
  </si>
  <si>
    <t>Cerâmica 30,0 x 18,0 cm, e= 12mm, Gail, linha industrial_Gressit, cor cinza c</t>
  </si>
  <si>
    <t>laro, ref.6832_1000 ou similar</t>
  </si>
  <si>
    <t>142,56</t>
  </si>
  <si>
    <t>Cerâmica 307 x 60 x 9,3mm, Gail, linha revestl, cor branco acetinado, ref.306</t>
  </si>
  <si>
    <t>0 ou similar</t>
  </si>
  <si>
    <t>Cerâmica 32 x 66 cm, pei 3, Elizabeth, porcelanato, retificado parede linha n</t>
  </si>
  <si>
    <t>evada acetinada   ou similar</t>
  </si>
  <si>
    <t>Cerâmica 34 x 34 cm, Elizabeth, linha Ravena, cor Branco brilhante, ou simila</t>
  </si>
  <si>
    <t>Cerâmica 37 x 59 cm, pei-3, arielle, linha riviera,Ref.440211 cor branca ou s</t>
  </si>
  <si>
    <t>Cerâmica 43 x 43 cm, pei-4, arielle,Ref.42145   linha riviera, cor branca ou s</t>
  </si>
  <si>
    <t>Cerâmica 43 x 43 cm, pei-4, arielle,Ref.42147   linha riviera, cor branca mate</t>
  </si>
  <si>
    <t>Cerâmica 43 x 43 cm, pei-5, arielle,Ref.42111   linha aruana, cor branca ou be</t>
  </si>
  <si>
    <t>ge ou similar</t>
  </si>
  <si>
    <t>28,61</t>
  </si>
  <si>
    <t>Cerâmica 45 x 45 cm, Portobello, linha progetto porcelanato bianco tu polido,</t>
  </si>
  <si>
    <t>135,56</t>
  </si>
  <si>
    <t>Cerâmica 45 x 45cm, piso porcelanato, elemento taupe AC, PEI 4,   marca ELIANE</t>
  </si>
  <si>
    <t>OU SIMILAR</t>
  </si>
  <si>
    <t>Cerâmica 45 x 45cm, piso porcelanato, marmore bianco, PEI 5,   marca PORTOBELL</t>
  </si>
  <si>
    <t>O OU SIMILAR</t>
  </si>
  <si>
    <t>Cerâmica 45 x 45cm, piso porcelanato, Tokyo Warm, PEI 4,   marca PORTOBELLO OU</t>
  </si>
  <si>
    <t>SIMILAR</t>
  </si>
  <si>
    <t>Cerâmica 46 x 46 cm,Comum Branco,ante-derrapante PEI-5, ref.62650 Retificado</t>
  </si>
  <si>
    <t>- INCENOR ou similar</t>
  </si>
  <si>
    <t>Cerâmica 47 x 47 cm, pei 2, acetinado linha branca, ref.55020 Tecnogres ou si</t>
  </si>
  <si>
    <t>33,56</t>
  </si>
  <si>
    <t>04267</t>
  </si>
  <si>
    <t>53,51</t>
  </si>
  <si>
    <t>Cerâmica 50 x 50 cm, Elizabeth, porcelanato, antiderrapante, Legno bianco ou</t>
  </si>
  <si>
    <t>Cerâmica 52 x 52cm, pei 4, piso porcelanato cristalo bianco, marca BIANCOGRÊS</t>
  </si>
  <si>
    <t>Cerâmica 52 x 52cm, pei 5,   piso porcelanato esmaltado alta resistencia ( ext</t>
  </si>
  <si>
    <t>erno) linha ,luna beige, biancogrês ou similar</t>
  </si>
  <si>
    <t>Cerâmica 53 x 53 cm, pei-4, arielle,Ref.46020   linha riviera, cor branca   ou</t>
  </si>
  <si>
    <t>bege, ou similar</t>
  </si>
  <si>
    <t>Cerâmica 53 x 53 cm, pei-5, arielle,Ref.46007 linha atenas, cor cinza ou bege</t>
  </si>
  <si>
    <t>, ou similar</t>
  </si>
  <si>
    <t>Cerâmica 57 x 57 cm, cor Plus Madeira, PEI-4, ref.65620 Brilhante Retificado</t>
  </si>
  <si>
    <t>Cerâmica 60 x 60 cm, Eliane, cor bege, linha Bianco Plus polido (porcelanato)</t>
  </si>
  <si>
    <t>Cerâmica 60 x 60 cm, porcelanato, natural, retificado, Portobello, linha piet</t>
  </si>
  <si>
    <t>ra di firenze, grigio ou similar</t>
  </si>
  <si>
    <t>Cerâmica 60 x 60 cm, porcelanato, Portobello, linha travertino navona, crema</t>
  </si>
  <si>
    <t>139,89</t>
  </si>
  <si>
    <t>Cerâmica 60 x 60cm, piso porcelanato, urbanus natural ret, PEI 5,   marca INCE</t>
  </si>
  <si>
    <t>PA OU SIMILAR</t>
  </si>
  <si>
    <t>Cerâmica 61 x 61cm, piso porcelanato, merano branco, PEI 5,   marca INCEPA OU</t>
  </si>
  <si>
    <t>Cerâmica 62,5 x 62,5 cm, pei 5, Elizabeth, porcelanato, retificado externo li</t>
  </si>
  <si>
    <t>nha pietra aran beige   ou similar</t>
  </si>
  <si>
    <t>Cerâmica 63 x 63 cm, pei 5, porcelanato esmaltado acetinado retificado ( exte</t>
  </si>
  <si>
    <t>rno) linha,cimento Avorio, biancogrês ou similar</t>
  </si>
  <si>
    <t>Cerâmica 63 x 63 cm, pei 5, porcelanato esmaltado acetinado retificado ( inte</t>
  </si>
  <si>
    <t>rno) linha,cimento avario, biancogrês ou similar</t>
  </si>
  <si>
    <t>rno) linha,cimento grigio, biancogrês ou similar</t>
  </si>
  <si>
    <t>Cerâmica 9,5 x 9,5 cm, pei-1, Portobello, linha arq urbano côr anis, ou simil</t>
  </si>
  <si>
    <t>Cerâmica 90 x 90 cm, porcelanato, natural, retificado, Portobello, linha bian</t>
  </si>
  <si>
    <t>167,62</t>
  </si>
  <si>
    <t>co carrara   ou similar</t>
  </si>
  <si>
    <t>Cerâmica 90 x 90 cm, porcelanato, natural, retificado, Portobello, linha city</t>
  </si>
  <si>
    <t>308,20</t>
  </si>
  <si>
    <t>off white,   ou similar</t>
  </si>
  <si>
    <t>153,98</t>
  </si>
  <si>
    <t>Cerâmica Antiácido 30 x 30 x 12mm, Gail, linha Kanafloor, cor cinza , ref.703</t>
  </si>
  <si>
    <t>100,37</t>
  </si>
  <si>
    <t>9 ou similar</t>
  </si>
  <si>
    <t>659,65</t>
  </si>
  <si>
    <t>rca Vitrocolori ou similar</t>
  </si>
  <si>
    <t>, marca Vitrocolori ou similar</t>
  </si>
  <si>
    <t>Pastilha em porcelana esmaltada, 2,5 x 2,5 cm, cor vermelho Açores, ref: SG 8</t>
  </si>
  <si>
    <t>010/0, linha Atlantico, marca Atlas ou similar</t>
  </si>
  <si>
    <t>f. Branco - B2140 ou similar</t>
  </si>
  <si>
    <t>02613</t>
  </si>
  <si>
    <t>Pastilha em porcelana esmaltada, 5 x 5 cm, cor azul maranhão ref:GR-702, linh</t>
  </si>
  <si>
    <t>a Gran, marca NGK ou similar</t>
  </si>
  <si>
    <t>. MR-125, marca NGK ou similar</t>
  </si>
  <si>
    <t>Pastilha em porcelana esmaltada, 5 x 5 cm, cor branco araruama ref.GR-701, ma</t>
  </si>
  <si>
    <t>103,52</t>
  </si>
  <si>
    <t>rca NGK ou similar</t>
  </si>
  <si>
    <t>.GR-704, marca NGK ou similar</t>
  </si>
  <si>
    <t>Pastilha em porcelana esmaltada, 5 x 5 cm, cor verde guarani ref: B-R/903, li</t>
  </si>
  <si>
    <t>nha Boulevard Real, marca NGK ou similar</t>
  </si>
  <si>
    <t>Pastilha em porcelana esmaltada, 5 x 5 cm, cor vermelho pitanga ref:MR-156, l</t>
  </si>
  <si>
    <t>248,73</t>
  </si>
  <si>
    <t>inha Maison, marca NGK ou similar</t>
  </si>
  <si>
    <t>. Lorca - B11421 ou similar</t>
  </si>
  <si>
    <t>. Mostarda - B2150 ou similar</t>
  </si>
  <si>
    <t>. Siriba - B7079 ou similar</t>
  </si>
  <si>
    <t>. Una - SG8443 ou similar</t>
  </si>
  <si>
    <t>.Areia - M-4330 ou similar</t>
  </si>
  <si>
    <t>.Iguapé-SG 10190 ou similar</t>
  </si>
  <si>
    <t>06788</t>
  </si>
  <si>
    <t>Pastilha em porcelana esmaltada, 5 x 5 cm, marca ATLAS, série Atlantico, cor</t>
  </si>
  <si>
    <t>amarelo escuro, ref.Canarius - SG-8011/0 ou similar</t>
  </si>
  <si>
    <t>06746</t>
  </si>
  <si>
    <t>Pastilha em porcelana esmaltada, 5 x 5 cm, marca ATLAS, série atlântico, cor</t>
  </si>
  <si>
    <t>229,36</t>
  </si>
  <si>
    <t>vermelha, ref.açores - SG 8010 ou similar</t>
  </si>
  <si>
    <t>Pastilha em porcelana esmaltada, 5 x 5 cm, marca ATLAS, série d´orsay ou meta</t>
  </si>
  <si>
    <t>lo, cores aracati-B2919, cromo-B2153, marmore-SG8408, ou similar</t>
  </si>
  <si>
    <t>Pastilha em porcelana esmaltada, 5 x 5 cm, marca ATLAS, série metalo, cor bra</t>
  </si>
  <si>
    <t>nca-B2140 ou similar</t>
  </si>
  <si>
    <t>06785</t>
  </si>
  <si>
    <t>Pastilha em porcelana esmaltada, 5 x 5 cm, marca ATLAS, série metalo, cor cin</t>
  </si>
  <si>
    <t>za escuro, ref.niquel - B2104 ou similar</t>
  </si>
  <si>
    <t>Pastilha em porcelana esmaltada, 5 x 5 cm, marca ATLAS, série metalo, cor cro</t>
  </si>
  <si>
    <t>mo-B2153 ou similar</t>
  </si>
  <si>
    <t>Pastilha em porcelana esmaltada, 5 x 5 cm, marca ATLAS, série metalo, cor mar</t>
  </si>
  <si>
    <t>more - SG8408 ou similar</t>
  </si>
  <si>
    <t>06747</t>
  </si>
  <si>
    <t>Pastilha em porcelana esmaltada, 5 x 5 cm, marca ATLAS, série praias, cor bra</t>
  </si>
  <si>
    <t>nca c/bordas azuladas, ref.camburi - SG 8450 ou similar</t>
  </si>
  <si>
    <t>Pastilha em porcelana esmaltada, 5 x 5 cm, marca Jatobá, cor amarelo Paris re</t>
  </si>
  <si>
    <t>80,51</t>
  </si>
  <si>
    <t>f.JD4208 ou similar</t>
  </si>
  <si>
    <t>Pastilha em porcelana esmaltada,hexagonal, Atlas, linha barents, ref.: M6329</t>
  </si>
  <si>
    <t>Placa cerâmica extrudada 297 x 36 x 9 mm/297 x 24 x 9 mm com superfície rústi</t>
  </si>
  <si>
    <t>98,99</t>
  </si>
  <si>
    <t>ca, esmaltada, monoqueima. Linha Stones Oxford Flash da Gail, Absorção de 0 a</t>
  </si>
  <si>
    <t>Rodapé cerâmico 10 x 45 cm, Portobello, porcelanato bianco tu polido, linha p</t>
  </si>
  <si>
    <t>rogetto, ou similar</t>
  </si>
  <si>
    <t>Rodapé cerâmico 9 x 45 cm, porcelanato, linha Colori, cristal natural, Cecris</t>
  </si>
  <si>
    <t>a/Portinari ou similar</t>
  </si>
  <si>
    <t>Rodapé cerâmico 9 x 45 cm, porcelanato, linha Colori, cristal polido, Cecrisa</t>
  </si>
  <si>
    <t>/Portinari ou similar</t>
  </si>
  <si>
    <t>Rodapé de poliestireno, com pvc, Santa Luzia, ref. 480, branco, 15 cm - forne</t>
  </si>
  <si>
    <t>40,73</t>
  </si>
  <si>
    <t>09939</t>
  </si>
  <si>
    <t>MATERIAIS/COBRE / LATÃO/Acessórios(15)</t>
  </si>
  <si>
    <t>grampo "U" e porcas de aço galv.Ref:TEL-580 ou similar</t>
  </si>
  <si>
    <t>grampo "U" e porcas de aço galv.Ref:TEL-583 ou similar</t>
  </si>
  <si>
    <t>06480</t>
  </si>
  <si>
    <t>06780</t>
  </si>
  <si>
    <t>44,61</t>
  </si>
  <si>
    <t>03839</t>
  </si>
  <si>
    <t>MATERIAIS/COBRE / LATÃO/Cabos(137)</t>
  </si>
  <si>
    <t>08283</t>
  </si>
  <si>
    <t>84,21</t>
  </si>
  <si>
    <t>9,97</t>
  </si>
  <si>
    <t>04658</t>
  </si>
  <si>
    <t>03866</t>
  </si>
  <si>
    <t>Cabo de cobre isolado EPR, flexivel, 10mm², 0,6/1KV / 90º C (Eprotenax-G7 o</t>
  </si>
  <si>
    <t>Cabo de cobre isolado EPR, flexivel, 25mm², 0,6/1KV / 90º C (Eprotenax-G7 o</t>
  </si>
  <si>
    <t>Cabo de cobre isolado EPR, flexivel, 25mm², 12/20kv / 90º C (Eprotenax ou s</t>
  </si>
  <si>
    <t>Cabo de cobre isolado EPR, flexivel, 35mm², 0,6/1kv / 90º C (Eprotenax-G7 o</t>
  </si>
  <si>
    <t>Cabo de cobre isolado EPR, flexivel, 35mm², 12/20kv / 90º C (Eprotenax ou s</t>
  </si>
  <si>
    <t>Cabo de cobre isolado EPR, flexivel, 50mm², 0,6/1kv / 90º C (Eprotenax-G7 o</t>
  </si>
  <si>
    <t>Cabo de cobre isolado EPR, flexivel, 50mm², 12/20kv / 90º C (Eprotenax ou s</t>
  </si>
  <si>
    <t>Cabo de cobre isolado EPR, flexivel, 70mm², 0,6/1kv / 90º C (Eprotenax-G7 o</t>
  </si>
  <si>
    <t>Cabo de cobre isolado EPR, flexivel, 70mm², 12/20kv / 90º C (Eprotenax ou s</t>
  </si>
  <si>
    <t>04120</t>
  </si>
  <si>
    <t>Cabo de cobre isolado EPR, flexivel, 95mm², 0,6/1kv / 90º C (Eprotenax-G7 o</t>
  </si>
  <si>
    <t>04121</t>
  </si>
  <si>
    <t>Cabo de cobre isolado EPR, flexivel, 120mm², 0,6/1KV / 90º C (Eprotenax-G7 o</t>
  </si>
  <si>
    <t>Cabo de cobre isolado EPR, flexivel, 150mm², 0,6/1KV / 90º C (Eprotenax-G7 o</t>
  </si>
  <si>
    <t>Cabo de cobre isolado EPR, flexivel, 185mm², 0,6/1KV / 90º C (Eprotenax-G7 o</t>
  </si>
  <si>
    <t>04123</t>
  </si>
  <si>
    <t>Cabo de cobre isolado EPR, flexivel, 240mm², 0,6/1KV / 90º C (Eprotenax-G7 o</t>
  </si>
  <si>
    <t>Cabo de cobre isolado EPR, flexivel, 300mm², 0,6/1kv / 90º C (Eprotenax-G7 o</t>
  </si>
  <si>
    <t>03816</t>
  </si>
  <si>
    <t>03817</t>
  </si>
  <si>
    <t>03812</t>
  </si>
  <si>
    <t>03813</t>
  </si>
  <si>
    <t>03814</t>
  </si>
  <si>
    <t>03815</t>
  </si>
  <si>
    <t>04373</t>
  </si>
  <si>
    <t>87,91</t>
  </si>
  <si>
    <t>77,30</t>
  </si>
  <si>
    <t>06668</t>
  </si>
  <si>
    <t>06908</t>
  </si>
  <si>
    <t>07850</t>
  </si>
  <si>
    <t>03890</t>
  </si>
  <si>
    <t>Cordoalha flexivel ref. cf - 190 - 30 fastweld</t>
  </si>
  <si>
    <t>09480</t>
  </si>
  <si>
    <t>MATERIAIS/COBRE / LATÃO/Chapas(3)</t>
  </si>
  <si>
    <t>03843</t>
  </si>
  <si>
    <t>MATERIAIS/COBRE / LATÃO/Ferragens e metais em latão(7)</t>
  </si>
  <si>
    <t>Grampo de cobre tipo unha, para fixação de cabo de cobre nú, ref. TEL-0720, d</t>
  </si>
  <si>
    <t>a Termotécnica</t>
  </si>
  <si>
    <t>Puxador em latão fundido, c/ alças p/ janela c/ duas folhas de correr (imab -</t>
  </si>
  <si>
    <t>ref. px 0412c00 ou similar</t>
  </si>
  <si>
    <t>Válvula retenção em latão com rosca de 1/2" NPT x 7/16" NPT, p/instalações gá</t>
  </si>
  <si>
    <t>Válvula retenção em latão com rosca de 1/2"NPT x 5/8"UNC, ref. X P-13 UCV, p/</t>
  </si>
  <si>
    <t>instalações gás</t>
  </si>
  <si>
    <t>MATERIAIS/COBRE / LATÃO/Tubos e conexões em cobre(115)</t>
  </si>
  <si>
    <t>33,31</t>
  </si>
  <si>
    <t>63,25</t>
  </si>
  <si>
    <t>165,28</t>
  </si>
  <si>
    <t>00738</t>
  </si>
  <si>
    <t>00739</t>
  </si>
  <si>
    <t>00740</t>
  </si>
  <si>
    <t>00741</t>
  </si>
  <si>
    <t>00742</t>
  </si>
  <si>
    <t>00745</t>
  </si>
  <si>
    <t>06479</t>
  </si>
  <si>
    <t>12,28</t>
  </si>
  <si>
    <t>331,43</t>
  </si>
  <si>
    <t>Suporte inox do trilho de cortina - Obra: Mercado de Lagarto (Câmara frigoríf</t>
  </si>
  <si>
    <t>298,29</t>
  </si>
  <si>
    <t>ica)</t>
  </si>
  <si>
    <t>73,15</t>
  </si>
  <si>
    <t>89,27</t>
  </si>
  <si>
    <t>96,42</t>
  </si>
  <si>
    <t>120,60</t>
  </si>
  <si>
    <t>02118</t>
  </si>
  <si>
    <t>02119</t>
  </si>
  <si>
    <t>02120</t>
  </si>
  <si>
    <t>02121</t>
  </si>
  <si>
    <t>02122</t>
  </si>
  <si>
    <t>02125</t>
  </si>
  <si>
    <t>02126</t>
  </si>
  <si>
    <t>43,73</t>
  </si>
  <si>
    <t>147,48</t>
  </si>
  <si>
    <t>55,37</t>
  </si>
  <si>
    <t>08990</t>
  </si>
  <si>
    <t>156,07</t>
  </si>
  <si>
    <t>08341</t>
  </si>
  <si>
    <t>74,27</t>
  </si>
  <si>
    <t>08340</t>
  </si>
  <si>
    <t>115,61</t>
  </si>
  <si>
    <t>09970</t>
  </si>
  <si>
    <t>08339</t>
  </si>
  <si>
    <t>102,04</t>
  </si>
  <si>
    <t>08330</t>
  </si>
  <si>
    <t>08338</t>
  </si>
  <si>
    <t>88,49</t>
  </si>
  <si>
    <t>Tubo isolante 1 1/8" - 22mm - parede 25mm - Obra: Mercado de Lagarto (Câmara</t>
  </si>
  <si>
    <t>132,60</t>
  </si>
  <si>
    <t>frigorífica)</t>
  </si>
  <si>
    <t>MATERIAIS/COMBUSTÍVEIS(3)</t>
  </si>
  <si>
    <t>1.842,41</t>
  </si>
  <si>
    <t>MATERIAIS/CONCRETOS USINADOS(9)</t>
  </si>
  <si>
    <t>253,12</t>
  </si>
  <si>
    <t>Concreto simples usinado bombeável, fck=40mpa, utilizando cimento Portland RS</t>
  </si>
  <si>
    <t>318,78</t>
  </si>
  <si>
    <t>( resistente a sulfato ) com consumo minimo de 360kg/m³</t>
  </si>
  <si>
    <t>MATERIAIS/DIVERSOS(69)</t>
  </si>
  <si>
    <t>Gelatina de coloração Ecolour Light Red / Soft Green / Dark / Blue (ou simila</t>
  </si>
  <si>
    <t>41,64</t>
  </si>
  <si>
    <t>561,98</t>
  </si>
  <si>
    <t>2.191,58</t>
  </si>
  <si>
    <t>Monta col (eternit - ref. 901020 ou similar)</t>
  </si>
  <si>
    <t>02023</t>
  </si>
  <si>
    <t>08152</t>
  </si>
  <si>
    <t>111,23</t>
  </si>
  <si>
    <t>MATERIAIS/DIVERSOS/PARA RESTAURAÇ'ES(53)</t>
  </si>
  <si>
    <t>03179</t>
  </si>
  <si>
    <t>03183</t>
  </si>
  <si>
    <t>03173</t>
  </si>
  <si>
    <t>03181</t>
  </si>
  <si>
    <t>Pigmento em pó para trabalhos artísticos, cor Amarelo Ocre Limão PY43 - 30ml</t>
  </si>
  <si>
    <t>22g, da marca Kremer ou similar.</t>
  </si>
  <si>
    <t>Pigmento em pó para trabalhos artísticos, cor Azul Cobalto Claro PB35 - 30ml</t>
  </si>
  <si>
    <t>46g, da marca Kremer ou similar.</t>
  </si>
  <si>
    <t>Pigmento em pó para trabalhos artísticos, cor Ouro Cromo Iridiscente - 30ml 1</t>
  </si>
  <si>
    <t>7g, da marca Kremer ou similar.</t>
  </si>
  <si>
    <t>03184</t>
  </si>
  <si>
    <t>03182</t>
  </si>
  <si>
    <t>MATERIAIS/DIVISÓRIAS(6)</t>
  </si>
  <si>
    <t>2.585,47</t>
  </si>
  <si>
    <t>564,67</t>
  </si>
  <si>
    <t>Porta para divisória Naval com miolo em vermiculita, inclusive ferragem em aç</t>
  </si>
  <si>
    <t>1.705,98</t>
  </si>
  <si>
    <t>o ou similar</t>
  </si>
  <si>
    <t>03190</t>
  </si>
  <si>
    <t>316,23</t>
  </si>
  <si>
    <t>MATERIAIS/Elastômeros(19)</t>
  </si>
  <si>
    <t>Execução de lábios poliméricos ARE 41 C (4 x 3), inclusive material por metro</t>
  </si>
  <si>
    <t>350,63</t>
  </si>
  <si>
    <t>duplo</t>
  </si>
  <si>
    <t>106,26</t>
  </si>
  <si>
    <t>Forneciemnto de junta de dilatação JEENE 2540 VV EPDM / UT 25 VMA, exclusive</t>
  </si>
  <si>
    <t>146,11</t>
  </si>
  <si>
    <t>execução de lábios poliméricos</t>
  </si>
  <si>
    <t>Instalação de junta de dilatação JEENE 2540 VV EPDM / UT 25 VMA, exclusive ex</t>
  </si>
  <si>
    <t>138,13</t>
  </si>
  <si>
    <t>ecução de lábios poliméricos</t>
  </si>
  <si>
    <t>Junta de dilatação JEENE JJ 6080VV - EPDM - Fornecimento e execução - Exclusi</t>
  </si>
  <si>
    <t>722,51</t>
  </si>
  <si>
    <t>ve execução de lábios poliméricos</t>
  </si>
  <si>
    <t>09114</t>
  </si>
  <si>
    <t>Junta de dilatação JEENE JJ0813M (-5/+10MM) - Inclusive execução de lábios po</t>
  </si>
  <si>
    <t>liméricos</t>
  </si>
  <si>
    <t>Junta de dilatação JEENE JJ0820TB (-16/+25MM) - Inclusive execução de lábios</t>
  </si>
  <si>
    <t>106,18</t>
  </si>
  <si>
    <t>poliméricos</t>
  </si>
  <si>
    <t>Junta de dilatação JEENE JJ1525QN (-10/+20MM) - Inclusive execução de lábios</t>
  </si>
  <si>
    <t>poliméricos NAL 3,9 T - Impacto dinamico 3,33T**CAIXA**</t>
  </si>
  <si>
    <t>Junta de dilatação para piso (embutir) de pisos novos ou em reforma, ref. GFT</t>
  </si>
  <si>
    <t>170,26</t>
  </si>
  <si>
    <t>100 - Fornecimento</t>
  </si>
  <si>
    <t>02866</t>
  </si>
  <si>
    <t>104,83</t>
  </si>
  <si>
    <t>Rejunte com argamassa epóxi p/revestimentos cerâmicos, porcelanatos e pedras</t>
  </si>
  <si>
    <t>especiais, Kit Epóxi Fino Toque, Portokoll ou similar</t>
  </si>
  <si>
    <t>MATERIAIS/ELEVADORES(5)</t>
  </si>
  <si>
    <t>Elevador comercial   p/ 08 passageiros ou 600kg, 02 paradas, paineis, teto e p</t>
  </si>
  <si>
    <t>ortas em aço inox escovado, corrimão tubular em aço inox , cabina 1,10 x 1,40</t>
  </si>
  <si>
    <t>, altura 2,2m, linha Compaq, modelo EE600, da Villarta ou similar (sem casa d</t>
  </si>
  <si>
    <t>e máquina)</t>
  </si>
  <si>
    <t>Elevador Comercial para 08 passageiros ou 600kg, com 04 paradas, da Thyssenkr</t>
  </si>
  <si>
    <t>upp elevadores ou similar - Obra Conservatório de Música</t>
  </si>
  <si>
    <t>Elevador elétrico social para 08 passageiros ou 600kg, com 02 paradas, painei</t>
  </si>
  <si>
    <t>s e teto em aço escovado, corrimão tubular, portas aço inoxi, cabina 1,20-fre</t>
  </si>
  <si>
    <t>nte x 1,40-fundo x altura 2,2m inoxidável, Atlas Schindler 3300, modelo Medit</t>
  </si>
  <si>
    <t>erranée ou similar</t>
  </si>
  <si>
    <t>Elevador social p/ 08 passageiros ou 600kg, 02 paradas, paineis, teto e porta</t>
  </si>
  <si>
    <t>s em aço inox escovado, corrimão retangular em aço inox, cabina 1,10 x 1,40,</t>
  </si>
  <si>
    <t>altura 2,2m, modelo Synergy One, da Thyssenkrupp ou similar (sem casa de máqu</t>
  </si>
  <si>
    <t>ina)</t>
  </si>
  <si>
    <t>Monta-carga, capacidade 30 Kg, aberturas opostas, medindo L=46cm x P=42cm x A</t>
  </si>
  <si>
    <t>=50cm, incluso montagem</t>
  </si>
  <si>
    <t>MATERIAIS/EQUIPAMENTOS DE PROTEÇÃO INDIVIDUAL(25)</t>
  </si>
  <si>
    <t>90,40</t>
  </si>
  <si>
    <t>74,30</t>
  </si>
  <si>
    <t>55,55</t>
  </si>
  <si>
    <t>MATERIAIS/Equipamentos de Segurança(17)</t>
  </si>
  <si>
    <t>Camera colorida, Speed Dome, CCD 1/4" Day/Night, alta resolução, até 432x de</t>
  </si>
  <si>
    <t>zoom, ref.GS-36X, Sony ou similar</t>
  </si>
  <si>
    <t>Camêra de vídeo digital, monofocal, fixa, do tipo IP, 2MP, caixa de proteção</t>
  </si>
  <si>
    <t>contra luz solar e intemperismo IP66, Ref. GS2020IP, Giga Security ou similar</t>
  </si>
  <si>
    <t>Kit de automatização de abertura de portas deslizantes, de 4,40m, incluso: mã</t>
  </si>
  <si>
    <t>o de obra, central eletrônica com inversor de frequencia, motorredutor(es), k</t>
  </si>
  <si>
    <t>it de ferragem, marca Bona ou similar</t>
  </si>
  <si>
    <t>Kit de automatização de portão de abrir, incluso: ferragens (braço de aço com</t>
  </si>
  <si>
    <t>0,75m, chapa e montante, etc.) e 02 motores PPA 1/3 CV - 220V</t>
  </si>
  <si>
    <t>Kit de automatização de portão, incluso: ferragens (viga U, roldanas com pino</t>
  </si>
  <si>
    <t>, cabo de aço, chapa e montante, etc.) e motor PPA 1/4 CV - 220V</t>
  </si>
  <si>
    <t>No break 1.200va - bivolt com autonomia para suprimento de 30 minutos, da mic</t>
  </si>
  <si>
    <t>rosol ou similar</t>
  </si>
  <si>
    <t>No break 500va - trivolt, automático, 115v, 157v, 220v/ saída 115v com 06 tom</t>
  </si>
  <si>
    <t>adas</t>
  </si>
  <si>
    <t>MATERIAIS/Explosivos(14)</t>
  </si>
  <si>
    <t>2.923,42</t>
  </si>
  <si>
    <t>04260</t>
  </si>
  <si>
    <t>2.151,82</t>
  </si>
  <si>
    <t>04261</t>
  </si>
  <si>
    <t>607,97</t>
  </si>
  <si>
    <t>04262</t>
  </si>
  <si>
    <t>1.451,66</t>
  </si>
  <si>
    <t>4.845,16</t>
  </si>
  <si>
    <t>MATERIAIS/FERRAGENS(247)</t>
  </si>
  <si>
    <t>77,39</t>
  </si>
  <si>
    <t>155,02</t>
  </si>
  <si>
    <t>09577</t>
  </si>
  <si>
    <t>Abraçadeira para coluna semafórica simples tipo L 101 em liga de alumínio fun</t>
  </si>
  <si>
    <t>78,04</t>
  </si>
  <si>
    <t>dido, pintada em preto fosco</t>
  </si>
  <si>
    <t>Abraçadeira para coluna semafórica simples tipo L 124 em liga de alumínio fun</t>
  </si>
  <si>
    <t>90,63</t>
  </si>
  <si>
    <t>08347</t>
  </si>
  <si>
    <t>851,81</t>
  </si>
  <si>
    <t>Batedor p/fechadura (tarjeta) livre-ocupado p/div.marmore ou granito, ref. BT</t>
  </si>
  <si>
    <t>0830 - IMAB ou similar</t>
  </si>
  <si>
    <t>409,34</t>
  </si>
  <si>
    <t>428,27</t>
  </si>
  <si>
    <t>410,97</t>
  </si>
  <si>
    <t>639,21</t>
  </si>
  <si>
    <t>853,29</t>
  </si>
  <si>
    <t>994,98</t>
  </si>
  <si>
    <t>1.026,50</t>
  </si>
  <si>
    <t>09709</t>
  </si>
  <si>
    <t>00319</t>
  </si>
  <si>
    <t>02940</t>
  </si>
  <si>
    <t>03561</t>
  </si>
  <si>
    <t>06561</t>
  </si>
  <si>
    <t>Chumbador parabolt 1/2" x 5 1/2"</t>
  </si>
  <si>
    <t>Chumbador parabolt 5/16" x 3 1/4"</t>
  </si>
  <si>
    <t>08212</t>
  </si>
  <si>
    <t>Chumbador parabolt Ø 1/4" x 2"</t>
  </si>
  <si>
    <t>Contra fechadura bico de papagaio com abas ref. AL 1511, p/ esquadria de vidr</t>
  </si>
  <si>
    <t>48,36</t>
  </si>
  <si>
    <t>o temperado ou similar</t>
  </si>
  <si>
    <t>Contra trinco sem miolo ref. AL 335 C, p/ esquadria de vidro temperado ou sim</t>
  </si>
  <si>
    <t>Corrente em aço galvanizado, elo diam.: 6,4mm, dim.: 24mm x 42mm, peso 0,84 k</t>
  </si>
  <si>
    <t>g/m</t>
  </si>
  <si>
    <t>36,91</t>
  </si>
  <si>
    <t>Dobradiça aço laminado,tipo reforçado, 3.1/2" x 2.1/2, esp.2.4 mm (Lider ou s</t>
  </si>
  <si>
    <t>04226</t>
  </si>
  <si>
    <t>04224</t>
  </si>
  <si>
    <t>Dobradiça de ferro zincado, 3 1/2", linha popular</t>
  </si>
  <si>
    <t>Dobradiça de latão cromado tipo palmela 3 1/2", p/janelas e porta divisória,</t>
  </si>
  <si>
    <t>ref.LF-1228, Fama ou similar</t>
  </si>
  <si>
    <t>03529</t>
  </si>
  <si>
    <t>Dobradiça em chapa de aço carbono, esp 1/8", fabricada artesanalmente, 4" x 2</t>
  </si>
  <si>
    <t>Dobradiça estampada de latão ou aço, Pado, acabamento ACR 3521 3 1/2 x 2 1/4</t>
  </si>
  <si>
    <t>" sem anel, com parafusos ou similar</t>
  </si>
  <si>
    <t>02763</t>
  </si>
  <si>
    <t>Dobradiça estampada de latão ou aço, Pado, acabamento ACR 3530, 3 1/2 x 3" co</t>
  </si>
  <si>
    <t>m (2) aneis, com parafusos ou similar</t>
  </si>
  <si>
    <t>Dobradiça para divisória mármore ou granito com mola, incluisve parafuso latã</t>
  </si>
  <si>
    <t>o, imab ref. DO0825G00 ou similar</t>
  </si>
  <si>
    <t>Dobradiça para porteira numero 3 270mm ( FP-LD N.03 )</t>
  </si>
  <si>
    <t>Dobradiça portão 8", em latão, c/chumbador p/concreto (imab - ref. do 0964 ou</t>
  </si>
  <si>
    <t>Dobradiça portão 8", em latão, c/fixação por parafusos (imab - ref. do 0965</t>
  </si>
  <si>
    <t>819 - IMAB ou similar, inclusive batente c/amortecedor ref.BT0830000-Imab e p</t>
  </si>
  <si>
    <t>arafusos</t>
  </si>
  <si>
    <t>Fechadura bico de papagaio com abas ref. AL 1510, p/ esquadria de vidro tempe</t>
  </si>
  <si>
    <t>rado</t>
  </si>
  <si>
    <t>Fechadura Imab, linha basic, modelo luna MA0938, externa, cromada, espelho em</t>
  </si>
  <si>
    <t>latão, ou similar</t>
  </si>
  <si>
    <t>06880</t>
  </si>
  <si>
    <t>195,92</t>
  </si>
  <si>
    <t>Fechadura Pado, linha Acessórios, Tarjeta livre/Ocupado para Banheiros, em za</t>
  </si>
  <si>
    <t>mac com sinalização,   ref.034,   similar ou superior</t>
  </si>
  <si>
    <t>Fechadura Pado, linha Estilo, modelo Parati,   maçaneta e espelho em zamac, te</t>
  </si>
  <si>
    <t>sta e contra testa em aço inoxável, cilindro em latão- zamac, ref. 909-80 E,</t>
  </si>
  <si>
    <t>Fechadura Pado, linha residence, maçaneta em zamac, testa e contra testa em a</t>
  </si>
  <si>
    <t>ço inoxidável, cilindro em zamac, ref.401 E, cromada, ou similar</t>
  </si>
  <si>
    <t>06837</t>
  </si>
  <si>
    <t>112,46</t>
  </si>
  <si>
    <t>ço inoxidável, cilindro em zamac, ref.406 E, similar ou superior</t>
  </si>
  <si>
    <t>03527</t>
  </si>
  <si>
    <t>Fechadura Pado, linha serralheiro, maçaneta (bola) em zamac, testa e contra t</t>
  </si>
  <si>
    <t>301,85</t>
  </si>
  <si>
    <t>esta em aço inoxidável, cilindro em zamac, ref.601 E, ou similar</t>
  </si>
  <si>
    <t>Fechadura Pado, linha Serralheiro, modelo bico de papagaio, espelho em latão,</t>
  </si>
  <si>
    <t>testa e contra testa em aço inoxidável, cilindro em zamac, ref. 410, similar</t>
  </si>
  <si>
    <t>ou superior</t>
  </si>
  <si>
    <t>Fechadura Pado, linha Serralheiro, modelo Magnum, maçaneta em zamac,espelho,</t>
  </si>
  <si>
    <t>testa e contra testa em aço inoxidável, cilindro em zamac, ref.661-46, simila</t>
  </si>
  <si>
    <t>r ou superior</t>
  </si>
  <si>
    <t>Fechadura Pado, linha serralheiro, modelo sobrepor, puxador, trinco, lingueta</t>
  </si>
  <si>
    <t>e cilindro em zamac, caixa, tampa e contra testa em aço carbono, ref. 525-34,</t>
  </si>
  <si>
    <t>Fechadura Pado, linha Zamac, modelo Evidence,   maçaneta em zamac, roseta, tes</t>
  </si>
  <si>
    <t>ta e contratesta em aço inoxável, cilindro em zamac, ref. 09-80 E, similar ou</t>
  </si>
  <si>
    <t>superior</t>
  </si>
  <si>
    <t>Fechadura Pado, linha Zamac, modelo Magnum,   maçaneta em zamac, roseta, testa</t>
  </si>
  <si>
    <t>e contratesta em aço inoxável, cilindro em latão maciço, ref. 931-90 E, simil</t>
  </si>
  <si>
    <t>e contratesta em aço inoxável, cilindro em zamac, ref. 931-80 E, similar ou s</t>
  </si>
  <si>
    <t>uperior</t>
  </si>
  <si>
    <t>Fechadura Pado, linha Zamac, modelo Sara,   maçaneta e roseta em zamac, testa</t>
  </si>
  <si>
    <t>78,37</t>
  </si>
  <si>
    <t>e contratesta em aço inoxável, cilindro em latão maciço, ref. 502-90 E, simil</t>
  </si>
  <si>
    <t>Fechadura Papaiz ref.140 CR68 Tetra</t>
  </si>
  <si>
    <t>03528</t>
  </si>
  <si>
    <t>Fechadura Stam, linha residencial, acabamento inox, interna/externa, ref.1801</t>
  </si>
  <si>
    <t>/19 ou similar</t>
  </si>
  <si>
    <t>Fechadura Stam, linha residencial, acabamento inox, p/banheiro, ref.1820/09 o</t>
  </si>
  <si>
    <t>Fechadura tipo bico de papagaio, para porta de correr, inclusive concha em la</t>
  </si>
  <si>
    <t>tão, da IMAB, ref.: FA1352I310S00 ou similar)</t>
  </si>
  <si>
    <t>Fechadura tubular Lockwell para divisória chave/botão de girar, ref:41410N, c</t>
  </si>
  <si>
    <t>83,87</t>
  </si>
  <si>
    <t>or preta, ou similar</t>
  </si>
  <si>
    <t>Fecho eletromagnetico HDL mod.FEC-91LA, espelho longo trinco ajustável, p/emb</t>
  </si>
  <si>
    <t>utir no batente, p/portas madeira ou metal</t>
  </si>
  <si>
    <t>Fecho tipo baton, em Latão amarelo colonial, para esquadria em madeira pivota</t>
  </si>
  <si>
    <t>nte (seteira)</t>
  </si>
  <si>
    <t>03582</t>
  </si>
  <si>
    <t>00669</t>
  </si>
  <si>
    <t>03584</t>
  </si>
  <si>
    <t>Fixador abas simples p/ telha tipo canalete 90 (eternit - ref. 905902 ou simi</t>
  </si>
  <si>
    <t>431,24</t>
  </si>
  <si>
    <t>659,53</t>
  </si>
  <si>
    <t>28,41</t>
  </si>
  <si>
    <t>Parafuso 4,2 x 32mm, auto-brocante com asa</t>
  </si>
  <si>
    <t>08838</t>
  </si>
  <si>
    <t>09152</t>
  </si>
  <si>
    <t>06905</t>
  </si>
  <si>
    <t>03172</t>
  </si>
  <si>
    <t>Parafuso cabeça redonda de rosca soberba 6.1x50 (ref. vl 1.77 valemam ou simi</t>
  </si>
  <si>
    <t>07865</t>
  </si>
  <si>
    <t>06904</t>
  </si>
  <si>
    <t>06903</t>
  </si>
  <si>
    <t>09708</t>
  </si>
  <si>
    <t>35,60</t>
  </si>
  <si>
    <t>Parafuso sextavado rosca soberba em aço inox, d=M6x45mm, ref:TEL-5346 ou simi</t>
  </si>
  <si>
    <t>lar (SPDA)</t>
  </si>
  <si>
    <t>Parafuso zincado, sextavado, com rosca soberba, diametro 3/8" x 60 vd</t>
  </si>
  <si>
    <t>42,61</t>
  </si>
  <si>
    <t>02277</t>
  </si>
  <si>
    <t>07845</t>
  </si>
  <si>
    <t>622,02</t>
  </si>
  <si>
    <t>08214</t>
  </si>
  <si>
    <t>26,52</t>
  </si>
  <si>
    <t>448,11</t>
  </si>
  <si>
    <t>02263</t>
  </si>
  <si>
    <t>1.305,90</t>
  </si>
  <si>
    <t>198,56</t>
  </si>
  <si>
    <t>00683</t>
  </si>
  <si>
    <t>MATERIAIS/FERRAMENTAS(81)</t>
  </si>
  <si>
    <t>00148</t>
  </si>
  <si>
    <t>Alicate de pressão para solda tipo U, para apertar chapas, tiras e qualquer t</t>
  </si>
  <si>
    <t>ipo de perfil. Niquelado, mordentes reforçados em aço laminadao. Corpo em cha</t>
  </si>
  <si>
    <t>pa dobrada   extra-reforçada e rebites de aço, 11" (280mm). Ref. 138 Gedore.</t>
  </si>
  <si>
    <t>Alicate para anéis de pistão capacidade 50-100mm. ref.44044101 Tramontina ou</t>
  </si>
  <si>
    <t>93,02</t>
  </si>
  <si>
    <t>03510</t>
  </si>
  <si>
    <t>Disco de corte diamantado para asfalto e concreto diam. 350mm (utilização 1.0</t>
  </si>
  <si>
    <t>00,0m)</t>
  </si>
  <si>
    <t>Esmerilhadeira angular elétrico portátil 4 1/2" - 1000 watts - ref. G1000kB2</t>
  </si>
  <si>
    <t>Black e Decker</t>
  </si>
  <si>
    <t>Esquadro de alumínio para soldagem de peças, com duas morsas, 35 x 35 x 4,5cm</t>
  </si>
  <si>
    <t>168,70</t>
  </si>
  <si>
    <t>, marca Black Jack</t>
  </si>
  <si>
    <t>307,20</t>
  </si>
  <si>
    <t>04724</t>
  </si>
  <si>
    <t>4,17</t>
  </si>
  <si>
    <t>67,28</t>
  </si>
  <si>
    <t>55,63</t>
  </si>
  <si>
    <t>Trincha para Pintura 4", Pincéis Atlas, 319/9</t>
  </si>
  <si>
    <t>MATERIAIS/FERRO FUNDIDO/Acessórios para tubos e conexões de ferro fundido(49)</t>
  </si>
  <si>
    <t>05177</t>
  </si>
  <si>
    <t>05178</t>
  </si>
  <si>
    <t>05185</t>
  </si>
  <si>
    <t>05199</t>
  </si>
  <si>
    <t>Parafuso e porca para válvula borboleta c/ flange série awwa d x l = 5/8"</t>
  </si>
  <si>
    <t>x 3"</t>
  </si>
  <si>
    <t>04752</t>
  </si>
  <si>
    <t>MATERIAIS/FERRO FUNDIDO/Diversos(20)</t>
  </si>
  <si>
    <t>1.518,26</t>
  </si>
  <si>
    <t>02601</t>
  </si>
  <si>
    <t>07272</t>
  </si>
  <si>
    <t>09660</t>
  </si>
  <si>
    <t>303,63</t>
  </si>
  <si>
    <t>Tampa de ferro fundido padrão Telebrás tipo R1 (385x630mm) 25kg, carga max.15</t>
  </si>
  <si>
    <t>00kg</t>
  </si>
  <si>
    <t>Tampa de ferro fundido padrão Telebrás tipo R2 (545x1104mm) 75kg, carga max.2</t>
  </si>
  <si>
    <t>000kg</t>
  </si>
  <si>
    <t>1.008,10</t>
  </si>
  <si>
    <t>Tampa reforçada em ferro fundido d=300mm, c/escotilha quadrada e articulada,</t>
  </si>
  <si>
    <t>114,09</t>
  </si>
  <si>
    <t>p/cx.aterramento, ref:TEL-536 ou similar (SPDA)</t>
  </si>
  <si>
    <t>02557</t>
  </si>
  <si>
    <t>xas</t>
  </si>
  <si>
    <t>MATERIAIS/FERRO FUNDIDO/Tubos e conexões de ferro fundido(213)</t>
  </si>
  <si>
    <t>341,96</t>
  </si>
  <si>
    <t>541,26</t>
  </si>
  <si>
    <t>349,30</t>
  </si>
  <si>
    <t>256,84</t>
  </si>
  <si>
    <t>421,49</t>
  </si>
  <si>
    <t>902,33</t>
  </si>
  <si>
    <t>135,60</t>
  </si>
  <si>
    <t>269,05</t>
  </si>
  <si>
    <t>534,68</t>
  </si>
  <si>
    <t>699,95</t>
  </si>
  <si>
    <t>175,38</t>
  </si>
  <si>
    <t>151,40</t>
  </si>
  <si>
    <t>05441</t>
  </si>
  <si>
    <t>05442</t>
  </si>
  <si>
    <t>05443</t>
  </si>
  <si>
    <t>05444</t>
  </si>
  <si>
    <t>05445</t>
  </si>
  <si>
    <t>05454</t>
  </si>
  <si>
    <t>05455</t>
  </si>
  <si>
    <t>05460</t>
  </si>
  <si>
    <t>105,86</t>
  </si>
  <si>
    <t>05461</t>
  </si>
  <si>
    <t>188,18</t>
  </si>
  <si>
    <t>05465</t>
  </si>
  <si>
    <t>05466</t>
  </si>
  <si>
    <t>05468</t>
  </si>
  <si>
    <t>05469</t>
  </si>
  <si>
    <t>05470</t>
  </si>
  <si>
    <t>424,74</t>
  </si>
  <si>
    <t>6.579,14</t>
  </si>
  <si>
    <t>05899</t>
  </si>
  <si>
    <t>05900</t>
  </si>
  <si>
    <t>05492</t>
  </si>
  <si>
    <t>05494</t>
  </si>
  <si>
    <t>05523</t>
  </si>
  <si>
    <t>05524</t>
  </si>
  <si>
    <t>05525</t>
  </si>
  <si>
    <t>05529</t>
  </si>
  <si>
    <t>05530</t>
  </si>
  <si>
    <t>05531</t>
  </si>
  <si>
    <t>05533</t>
  </si>
  <si>
    <t>05547</t>
  </si>
  <si>
    <t>144,19</t>
  </si>
  <si>
    <t>05559</t>
  </si>
  <si>
    <t>05560</t>
  </si>
  <si>
    <t>05561</t>
  </si>
  <si>
    <t>05562</t>
  </si>
  <si>
    <t>385,06</t>
  </si>
  <si>
    <t>05583</t>
  </si>
  <si>
    <t>05584</t>
  </si>
  <si>
    <t>05585</t>
  </si>
  <si>
    <t>05617</t>
  </si>
  <si>
    <t>05662</t>
  </si>
  <si>
    <t>05676</t>
  </si>
  <si>
    <t>05700</t>
  </si>
  <si>
    <t>05703</t>
  </si>
  <si>
    <t>05709</t>
  </si>
  <si>
    <t>05712</t>
  </si>
  <si>
    <t>834,44</t>
  </si>
  <si>
    <t>05717</t>
  </si>
  <si>
    <t>05718</t>
  </si>
  <si>
    <t>05719</t>
  </si>
  <si>
    <t>05720</t>
  </si>
  <si>
    <t>05721</t>
  </si>
  <si>
    <t>05722</t>
  </si>
  <si>
    <t>05724</t>
  </si>
  <si>
    <t>05725</t>
  </si>
  <si>
    <t>05726</t>
  </si>
  <si>
    <t>05727</t>
  </si>
  <si>
    <t>05729</t>
  </si>
  <si>
    <t>05733</t>
  </si>
  <si>
    <t>1.484,92</t>
  </si>
  <si>
    <t>05750</t>
  </si>
  <si>
    <t>564,72</t>
  </si>
  <si>
    <t>05759</t>
  </si>
  <si>
    <t>05760</t>
  </si>
  <si>
    <t>05762</t>
  </si>
  <si>
    <t>05763</t>
  </si>
  <si>
    <t>05764</t>
  </si>
  <si>
    <t>05765</t>
  </si>
  <si>
    <t>05766</t>
  </si>
  <si>
    <t>05768</t>
  </si>
  <si>
    <t>05777</t>
  </si>
  <si>
    <t>05787</t>
  </si>
  <si>
    <t>05788</t>
  </si>
  <si>
    <t>05789</t>
  </si>
  <si>
    <t>05798</t>
  </si>
  <si>
    <t>7.314,53</t>
  </si>
  <si>
    <t>589,15</t>
  </si>
  <si>
    <t>02307</t>
  </si>
  <si>
    <t>61,35</t>
  </si>
  <si>
    <t>05837</t>
  </si>
  <si>
    <t>05839</t>
  </si>
  <si>
    <t>06317</t>
  </si>
  <si>
    <t>06319</t>
  </si>
  <si>
    <t>663,99</t>
  </si>
  <si>
    <t>05844</t>
  </si>
  <si>
    <t>873,90</t>
  </si>
  <si>
    <t>06073</t>
  </si>
  <si>
    <t>05845</t>
  </si>
  <si>
    <t>05846</t>
  </si>
  <si>
    <t>05847</t>
  </si>
  <si>
    <t>05848</t>
  </si>
  <si>
    <t>05849</t>
  </si>
  <si>
    <t>05850</t>
  </si>
  <si>
    <t>05851</t>
  </si>
  <si>
    <t>05865</t>
  </si>
  <si>
    <t>05866</t>
  </si>
  <si>
    <t>05867</t>
  </si>
  <si>
    <t>05861</t>
  </si>
  <si>
    <t>05862</t>
  </si>
  <si>
    <t>05863</t>
  </si>
  <si>
    <t>05864</t>
  </si>
  <si>
    <t>567,90</t>
  </si>
  <si>
    <t>839,62</t>
  </si>
  <si>
    <t>1.691,22</t>
  </si>
  <si>
    <t>2.108,20</t>
  </si>
  <si>
    <t>2.892,55</t>
  </si>
  <si>
    <t>08651</t>
  </si>
  <si>
    <t>3.392,57</t>
  </si>
  <si>
    <t>08649</t>
  </si>
  <si>
    <t>2.393,84</t>
  </si>
  <si>
    <t>05868</t>
  </si>
  <si>
    <t>05869</t>
  </si>
  <si>
    <t>05870</t>
  </si>
  <si>
    <t>05871</t>
  </si>
  <si>
    <t>05872</t>
  </si>
  <si>
    <t>05873</t>
  </si>
  <si>
    <t>05874</t>
  </si>
  <si>
    <t>05875</t>
  </si>
  <si>
    <t>05876</t>
  </si>
  <si>
    <t>05877</t>
  </si>
  <si>
    <t>05878</t>
  </si>
  <si>
    <t>05879</t>
  </si>
  <si>
    <t>05880</t>
  </si>
  <si>
    <t>2.131,20</t>
  </si>
  <si>
    <t>227,01</t>
  </si>
  <si>
    <t>282,05</t>
  </si>
  <si>
    <t>341,75</t>
  </si>
  <si>
    <t>419,82</t>
  </si>
  <si>
    <t>473,88</t>
  </si>
  <si>
    <t>619,28</t>
  </si>
  <si>
    <t>630,99</t>
  </si>
  <si>
    <t>769,20</t>
  </si>
  <si>
    <t>920,78</t>
  </si>
  <si>
    <t>1.195,03</t>
  </si>
  <si>
    <t>237,77</t>
  </si>
  <si>
    <t>MATERIAIS/FERRO FUNDIDO/Válvulas e registros para água(85)</t>
  </si>
  <si>
    <t>2.517,34</t>
  </si>
  <si>
    <t>1.251,33</t>
  </si>
  <si>
    <t>568,83</t>
  </si>
  <si>
    <t>Registro gaveta fofo, c/ bolsas p/ tubo de pvc, cunha borracha, cabeçote, pn</t>
  </si>
  <si>
    <t>10, tipo euro 24, d= 50mm</t>
  </si>
  <si>
    <t>05630</t>
  </si>
  <si>
    <t>10, tipo euro 24, d= 75mm</t>
  </si>
  <si>
    <t>05631</t>
  </si>
  <si>
    <t>10, tipo euro 24, d= 100mm</t>
  </si>
  <si>
    <t>05632</t>
  </si>
  <si>
    <t>Registro gaveta fofo, c/ bolsas p/ tubo de pvc, cunha borracha, volante, pn 1</t>
  </si>
  <si>
    <t>0, tipo euro 24, d= 50mm</t>
  </si>
  <si>
    <t>0, tipo euro 24, d= 75mm</t>
  </si>
  <si>
    <t>0, tipo euro 24, d= 100mm</t>
  </si>
  <si>
    <t>Registro gaveta fofo, c/ bolsas p/ tubo ferro dúctil, cunha borracha, cabeçot</t>
  </si>
  <si>
    <t>e, pn 16, tipo euro 25, d= 80mm</t>
  </si>
  <si>
    <t>05636</t>
  </si>
  <si>
    <t>e, pn 16, tipo euro 25, d= 100mm</t>
  </si>
  <si>
    <t>e, pn 16, tipo euro 25, d= 150mm</t>
  </si>
  <si>
    <t>e, pn 16, tipo euro 25, d= 200mm</t>
  </si>
  <si>
    <t>e, pn 16, tipo euro 25, d= 250mm</t>
  </si>
  <si>
    <t>e, pn 16, tipo euro 25, d= 300mm</t>
  </si>
  <si>
    <t>05647</t>
  </si>
  <si>
    <t>Registro gaveta fofo, c/ flanges, cunha borracha, corpo curto e cabeçote, pn</t>
  </si>
  <si>
    <t>10, tipo euro 23, d= 200mm</t>
  </si>
  <si>
    <t>05649</t>
  </si>
  <si>
    <t>10, tipo euro 23, d= 300mm</t>
  </si>
  <si>
    <t>05651</t>
  </si>
  <si>
    <t>16, tipo euro 23, d= 250mm</t>
  </si>
  <si>
    <t>Registro gaveta fofo, c/ flanges, cunha borracha, corpo curto e cabeçote, tip</t>
  </si>
  <si>
    <t>o euro 23,   PN16, diam = 150mm</t>
  </si>
  <si>
    <t>Registro gaveta fofo, c/ flanges, cunha borracha, corpo curto e volante, tipo</t>
  </si>
  <si>
    <t>513,76</t>
  </si>
  <si>
    <t>euro 23,   PN16, diam = 100mm</t>
  </si>
  <si>
    <t>320,96</t>
  </si>
  <si>
    <t>euro 23,   PN16, diam = 50mm</t>
  </si>
  <si>
    <t>491,48</t>
  </si>
  <si>
    <t>euro 23,   PN16, diam = 80mm</t>
  </si>
  <si>
    <t>Registro gaveta fofo, c/ flanges, cunha borracha, corpo longo e cabeçote, tip</t>
  </si>
  <si>
    <t>o euro 21,   PN16, diam = 100mm</t>
  </si>
  <si>
    <t>34.488,02</t>
  </si>
  <si>
    <t>9.311,13</t>
  </si>
  <si>
    <t>6.511,23</t>
  </si>
  <si>
    <t>6.332,32</t>
  </si>
  <si>
    <t>06394</t>
  </si>
  <si>
    <t>7.379,29</t>
  </si>
  <si>
    <t>9.368,63</t>
  </si>
  <si>
    <t>10.295,98</t>
  </si>
  <si>
    <t>4.895,69</t>
  </si>
  <si>
    <t>7.124,01</t>
  </si>
  <si>
    <t>9.085,37</t>
  </si>
  <si>
    <t>6.248,37</t>
  </si>
  <si>
    <t>6.110,24</t>
  </si>
  <si>
    <t>7.113,53</t>
  </si>
  <si>
    <t>9.102,89</t>
  </si>
  <si>
    <t>9.995,35</t>
  </si>
  <si>
    <t>4.696,87</t>
  </si>
  <si>
    <t>6.410,33</t>
  </si>
  <si>
    <t>5.099,07</t>
  </si>
  <si>
    <t>4.760,32</t>
  </si>
  <si>
    <t>5.810,95</t>
  </si>
  <si>
    <t>8.826,44</t>
  </si>
  <si>
    <t>3.882,12</t>
  </si>
  <si>
    <t>6.408,83</t>
  </si>
  <si>
    <t>8.134,54</t>
  </si>
  <si>
    <t>06419</t>
  </si>
  <si>
    <t>5.093,14</t>
  </si>
  <si>
    <t>4.790,60</t>
  </si>
  <si>
    <t>5.799,11</t>
  </si>
  <si>
    <t>8.671,20</t>
  </si>
  <si>
    <t>3.876,21</t>
  </si>
  <si>
    <t>2.902,72</t>
  </si>
  <si>
    <t>6.393,76</t>
  </si>
  <si>
    <t>5.782,25</t>
  </si>
  <si>
    <t>7.966,71</t>
  </si>
  <si>
    <t>982,89</t>
  </si>
  <si>
    <t>5.457,19</t>
  </si>
  <si>
    <t>864,79</t>
  </si>
  <si>
    <t>Válvula retenção universal (horizontal ou vertical), PVC soldável, d=25mm,Tig</t>
  </si>
  <si>
    <t>re ou similar</t>
  </si>
  <si>
    <t>490,02</t>
  </si>
  <si>
    <t>Ventosa para esgoto sanitário com flanges pn-10, dn-2", marca VALLOY ou simil</t>
  </si>
  <si>
    <t>1.721,40</t>
  </si>
  <si>
    <t>ar, modelo VEC-313</t>
  </si>
  <si>
    <t>06431</t>
  </si>
  <si>
    <t>06432</t>
  </si>
  <si>
    <t>06433</t>
  </si>
  <si>
    <t>06434</t>
  </si>
  <si>
    <t>06435</t>
  </si>
  <si>
    <t>06436</t>
  </si>
  <si>
    <t>06437</t>
  </si>
  <si>
    <t>06438</t>
  </si>
  <si>
    <t>06439</t>
  </si>
  <si>
    <t>06440</t>
  </si>
  <si>
    <t>MATERIAIS/FERRO GALVANIZADO(285)</t>
  </si>
  <si>
    <t>06662</t>
  </si>
  <si>
    <t>00295</t>
  </si>
  <si>
    <t>06657</t>
  </si>
  <si>
    <t>66,15</t>
  </si>
  <si>
    <t>00343</t>
  </si>
  <si>
    <t>Bucha redução ferro galvanizado d= 3/4" x 1/4"</t>
  </si>
  <si>
    <t>00345</t>
  </si>
  <si>
    <t>00347</t>
  </si>
  <si>
    <t>02609</t>
  </si>
  <si>
    <t>00348</t>
  </si>
  <si>
    <t>00349</t>
  </si>
  <si>
    <t>02611</t>
  </si>
  <si>
    <t>02610</t>
  </si>
  <si>
    <t>00350</t>
  </si>
  <si>
    <t>00351</t>
  </si>
  <si>
    <t>08412</t>
  </si>
  <si>
    <t>1.156,97</t>
  </si>
  <si>
    <t>00485</t>
  </si>
  <si>
    <t>Caixa de passagem N2 padrão telebrás, 20 x 20 x 12m, em chapa de aço galvaniz</t>
  </si>
  <si>
    <t>Caixa de passagem N3 padrão telebrás, 40 x 40 x 12m, em chapa de aço galvaniz</t>
  </si>
  <si>
    <t>00429</t>
  </si>
  <si>
    <t>Caixa de passagem N4 padrão telebrás, 60 x 60 x 12cm, em chapa de aço galvani</t>
  </si>
  <si>
    <t>zado</t>
  </si>
  <si>
    <t>Caixa de passagem N5 padrão telebrás, 80 x 80 x 12cm, em chapa de aço galvani</t>
  </si>
  <si>
    <t>Caixa de passagem N6 padrão telebrás, 120 x 120 x 12m, em chapa de aço galvan</t>
  </si>
  <si>
    <t>izado</t>
  </si>
  <si>
    <t>Caixa de passagem padrão telebrás, 100 x 100 x 12cm, em chapa de aço galvaniz</t>
  </si>
  <si>
    <t>Caixa de passagem padrão telebrás, 30 x 30 x 12cm, em chapa de aço galvanizad</t>
  </si>
  <si>
    <t>00515</t>
  </si>
  <si>
    <t>00516</t>
  </si>
  <si>
    <t>00517</t>
  </si>
  <si>
    <t>00518</t>
  </si>
  <si>
    <t>00522</t>
  </si>
  <si>
    <t>104,65</t>
  </si>
  <si>
    <t>04643</t>
  </si>
  <si>
    <t>04310</t>
  </si>
  <si>
    <t>345,65</t>
  </si>
  <si>
    <t>Corrente em aço galvanizado, elo diam.: 4,8mm, dim.: 18mm x 33mm, peso 0,43 k</t>
  </si>
  <si>
    <t>108,61</t>
  </si>
  <si>
    <t>00746</t>
  </si>
  <si>
    <t>00754</t>
  </si>
  <si>
    <t>302,14</t>
  </si>
  <si>
    <t>03844</t>
  </si>
  <si>
    <t>Escada marinheiro com guarda-corpo, L=45cm, executada em barras chata galvani</t>
  </si>
  <si>
    <t>1.062,88</t>
  </si>
  <si>
    <t>tura, conf.projeto</t>
  </si>
  <si>
    <t>Escada marinheiro sem guarda gorpo, L=40cm, executada em barras chata ferro g</t>
  </si>
  <si>
    <t>5/8", espaçados de 30cm, inclusive lixamento e pintura</t>
  </si>
  <si>
    <t>3.098,09</t>
  </si>
  <si>
    <t>Gradil Metalgrade M65x132 - Comp.: 2114mm - Larg.: 1650mm - BP 25X2L, fio - F</t>
  </si>
  <si>
    <t>415,01</t>
  </si>
  <si>
    <t>io 4.8 Liso, acab. galv.fogo e pintado ou similar</t>
  </si>
  <si>
    <t>06663</t>
  </si>
  <si>
    <t>01163</t>
  </si>
  <si>
    <t>171,93</t>
  </si>
  <si>
    <t>01189</t>
  </si>
  <si>
    <t>114,39</t>
  </si>
  <si>
    <t>851,15</t>
  </si>
  <si>
    <t>01422</t>
  </si>
  <si>
    <t>01425</t>
  </si>
  <si>
    <t>01426</t>
  </si>
  <si>
    <t>01491</t>
  </si>
  <si>
    <t>01492</t>
  </si>
  <si>
    <t>51,26</t>
  </si>
  <si>
    <t>01502</t>
  </si>
  <si>
    <t>56,81</t>
  </si>
  <si>
    <t>01506</t>
  </si>
  <si>
    <t>59,81</t>
  </si>
  <si>
    <t>01507</t>
  </si>
  <si>
    <t>85,47</t>
  </si>
  <si>
    <t>128,12</t>
  </si>
  <si>
    <t>148,19</t>
  </si>
  <si>
    <t>160,11</t>
  </si>
  <si>
    <t>164,10</t>
  </si>
  <si>
    <t>168,10</t>
  </si>
  <si>
    <t>172,14</t>
  </si>
  <si>
    <t>176,21</t>
  </si>
  <si>
    <t>177,36</t>
  </si>
  <si>
    <t>182,58</t>
  </si>
  <si>
    <t>185,87</t>
  </si>
  <si>
    <t>188,88</t>
  </si>
  <si>
    <t>192,26</t>
  </si>
  <si>
    <t>193,64</t>
  </si>
  <si>
    <t>194,90</t>
  </si>
  <si>
    <t>198,00</t>
  </si>
  <si>
    <t>203,60</t>
  </si>
  <si>
    <t>199,24</t>
  </si>
  <si>
    <t>210,70</t>
  </si>
  <si>
    <t>243,36</t>
  </si>
  <si>
    <t>320,17</t>
  </si>
  <si>
    <t>06673</t>
  </si>
  <si>
    <t>Placa em chapa de aço galvanizado nº20, dim 4,25 x 0,60m, inclusive letreiro</t>
  </si>
  <si>
    <t>7.464,96</t>
  </si>
  <si>
    <t>da escola e tubos de sustentação de 3"</t>
  </si>
  <si>
    <t>Placa em chapa de aço galvanizado nº20, dim 6,25 x 0,60m, inclusive letreiro</t>
  </si>
  <si>
    <t>9.157,95</t>
  </si>
  <si>
    <t>06672</t>
  </si>
  <si>
    <t>5.865,40</t>
  </si>
  <si>
    <t>Poste de ferro galvanizado 3" x 7m, com 04 isoladores, para entrada de energi</t>
  </si>
  <si>
    <t>527,71</t>
  </si>
  <si>
    <t>941,77</t>
  </si>
  <si>
    <t>06777</t>
  </si>
  <si>
    <t>3.550,53</t>
  </si>
  <si>
    <t>240,84</t>
  </si>
  <si>
    <t>Suporte para fixação de para-raios e mufla   instalação interna</t>
  </si>
  <si>
    <t>144,34</t>
  </si>
  <si>
    <t>06659</t>
  </si>
  <si>
    <t>34,39</t>
  </si>
  <si>
    <t>02128</t>
  </si>
  <si>
    <t>02129</t>
  </si>
  <si>
    <t>02130</t>
  </si>
  <si>
    <t>02131</t>
  </si>
  <si>
    <t>02132</t>
  </si>
  <si>
    <t>02133</t>
  </si>
  <si>
    <t>02134</t>
  </si>
  <si>
    <t>02135</t>
  </si>
  <si>
    <t>02136</t>
  </si>
  <si>
    <t>02137</t>
  </si>
  <si>
    <t>02167</t>
  </si>
  <si>
    <t>02168</t>
  </si>
  <si>
    <t>02173</t>
  </si>
  <si>
    <t>02174</t>
  </si>
  <si>
    <t>128,53</t>
  </si>
  <si>
    <t>Tubo de aço galvanizado leve c/ costura c/ rosca BSP   Ø = 48,3mm (1.1/2"), e</t>
  </si>
  <si>
    <t>= 2,65mm,   l = 6000mm NBR 5580</t>
  </si>
  <si>
    <t>Tubo de aço galvanizado leve c/ costura c/ rosca BSP Ø = 21,3mm (1/2"), e =</t>
  </si>
  <si>
    <t>2,25mm, l = 6000mm NBR 5580</t>
  </si>
  <si>
    <t>02316</t>
  </si>
  <si>
    <t>Tubo de aço galvanizado leve c/ costura c/ rosca BSP Ø = 114,3mm ( 4"), e = 3</t>
  </si>
  <si>
    <t>mm, l = 6000mm   NBR 5580</t>
  </si>
  <si>
    <t>Tubo de aço galvanizado leve c/ costura c/ rosca BSP Ø = 26,9mm ( 3/4"), e =</t>
  </si>
  <si>
    <t>Tubo de aço galvanizado leve c/ costura c/ rosca BSP Ø = 33,7mm (1"), e = 2,2</t>
  </si>
  <si>
    <t>5mm, l = 6000mm NBR 5580</t>
  </si>
  <si>
    <t>Tubo de aço galvanizado leve c/ costura c/ rosca BSP Ø = 60,30mm ( 2" ), e =</t>
  </si>
  <si>
    <t>39,34</t>
  </si>
  <si>
    <t>2,65mm, l = 6000mm NBR 5580</t>
  </si>
  <si>
    <t>02312</t>
  </si>
  <si>
    <t>Tubo de aço galvanizado leve c/ costura c/ rosca BSP Ø = 76,1mm ( 2.1/2"), e</t>
  </si>
  <si>
    <t>43,87</t>
  </si>
  <si>
    <t>= 3mm, l = 6000mm NBR 5580</t>
  </si>
  <si>
    <t>Tubo de aço galvanizado leve c/ costura c/ rosca BSP Ø = 88,9mm ( 3"), 3,00mm</t>
  </si>
  <si>
    <t>, l = 6000mm NBR 5580</t>
  </si>
  <si>
    <t>Tubo de aço galvanizado leve c/ costura c/rosca BSP Ø = 42,4mm ( 1.1/4"), e</t>
  </si>
  <si>
    <t>= 2,65mm, l = 6000mm NBR 5580</t>
  </si>
  <si>
    <t>02317</t>
  </si>
  <si>
    <t>Tubo de aço galvanizado leve c/ costura c/rosca BSP, Ø = 169,30mm ( 6" ), e =</t>
  </si>
  <si>
    <t>247,13</t>
  </si>
  <si>
    <t>4,25mm, l = 6000mm NBR 5580</t>
  </si>
  <si>
    <t>09453</t>
  </si>
  <si>
    <t>Tubo de condução de ferro galvanizado leve c/ costura c/ rosca BSP Ø = 80mm (</t>
  </si>
  <si>
    <t>3" ), e = 3,35mm, l = 6000mm NBR 8261</t>
  </si>
  <si>
    <t>02350</t>
  </si>
  <si>
    <t>02351</t>
  </si>
  <si>
    <t>02353</t>
  </si>
  <si>
    <t>02356</t>
  </si>
  <si>
    <t>02357</t>
  </si>
  <si>
    <t>02358</t>
  </si>
  <si>
    <t>340,50</t>
  </si>
  <si>
    <t>02352</t>
  </si>
  <si>
    <t>164,64</t>
  </si>
  <si>
    <t>MATERIAIS/FIBRA DE VIDRO/Caixas d´água(9)</t>
  </si>
  <si>
    <t>00459</t>
  </si>
  <si>
    <t>00460</t>
  </si>
  <si>
    <t>MATERIAIS/FIBRA DE VIDRO/Calhas e Domus(6)</t>
  </si>
  <si>
    <t>09885</t>
  </si>
  <si>
    <t>MATERIAIS/FIBRA DE VIDRO/Forros(1)</t>
  </si>
  <si>
    <t>Forro de lã de vidro plafond k60, Forrovid-Santa Marina (ou similar), com per</t>
  </si>
  <si>
    <t>fis de aço pintado, instalado</t>
  </si>
  <si>
    <t>MATERIAIS/FIBRA DE VIDRO/Outros(26)</t>
  </si>
  <si>
    <t>Lixeiras em fibra de vidro, com capacidade 50L com suporte (poste), da Fiobe</t>
  </si>
  <si>
    <t>rglass, ref.CLPD1085 ou similar Padão EMURB</t>
  </si>
  <si>
    <t>Caixa de emenda de fibra para poste completa com: Caixa metálica 30x30, régua</t>
  </si>
  <si>
    <t>elétrica, cordão SC mono extensão ótica com terminador, haste e base para ins</t>
  </si>
  <si>
    <t>talação no poste e mão de obra</t>
  </si>
  <si>
    <t>08597</t>
  </si>
  <si>
    <t>stas com 3,00m - Obra da Câmara Frigorifica do Mercado de Lagarto (fornecimen</t>
  </si>
  <si>
    <t>to e instalação)</t>
  </si>
  <si>
    <t>Conjunto de 03 lixeiras em fibra de vidro, com capacidade 20l cada, com tampa</t>
  </si>
  <si>
    <t>vai e vem</t>
  </si>
  <si>
    <t>Conjunto de 06 lixeiras em fibra de vidro, com capacidade 20l cada, com tampa</t>
  </si>
  <si>
    <t>Conjunto de 06 lixeiras em fibra de vidro, com capacidade 50l cada, com tampa</t>
  </si>
  <si>
    <t>Conjunto de 07 lixeiras em fibra de vidro, com capacidade 50l cada, com tampa</t>
  </si>
  <si>
    <t>gural - tamanho grande</t>
  </si>
  <si>
    <t>gural - tamanho médio</t>
  </si>
  <si>
    <t>gural - tamanho pequeno</t>
  </si>
  <si>
    <t>09680</t>
  </si>
  <si>
    <t>Logomarca do Governo de Sergipe 2015, med. 1.730mm x 1.600mm, em estrutura me</t>
  </si>
  <si>
    <t>tálica tratada com jateamento, aplic. de anticorrosivo epoxi e revestida por</t>
  </si>
  <si>
    <t>alumínio composto com pintura automotiva - tamanho médio</t>
  </si>
  <si>
    <t>Logomarca do Governo de Sergipe 2015, med. 2.890mm x 2.670mm, em estrutura me</t>
  </si>
  <si>
    <t>alumínio composto com pintura automotiva - tamanho grande</t>
  </si>
  <si>
    <t>Logomarca do Governo de Sergipe 2015, med. 870mm x 800mm, em estrutura metáli</t>
  </si>
  <si>
    <t>ca tratada com jateamento, aplic. de anticorrosivo epoxi e revestida por alum</t>
  </si>
  <si>
    <t>ínio composto com pintura automotiva - tamanho pequeno</t>
  </si>
  <si>
    <t>Medidor de vazão do tipo calha Parshall garganta W3, em fibra de vidro, Qmax=</t>
  </si>
  <si>
    <t>193,68 m3/s, c/escala graduada p/medição</t>
  </si>
  <si>
    <t>Revestimento de coluna, bipartida em poliéster reforçado com fibra de vidro,</t>
  </si>
  <si>
    <t>diam=2,00m/1,60m, comp = 4,30m com flanges para fixação, conforme desenho</t>
  </si>
  <si>
    <t>diam=2,90m/2,25m, comp = 4,30m com flanges para fixação, conforme desenho</t>
  </si>
  <si>
    <t>MATERIAIS/FIBRA DE VIDRO/Telhas(3)</t>
  </si>
  <si>
    <t>260,93</t>
  </si>
  <si>
    <t>02190</t>
  </si>
  <si>
    <t>Telha translúcida em fibra de vidro, ondulada, dim = 2,44 x 0,50 m, esp=6mm (</t>
  </si>
  <si>
    <t>Fortlev ou similar)</t>
  </si>
  <si>
    <t>MATERIAIS/FIBRA MINERAL(4)</t>
  </si>
  <si>
    <t>00727</t>
  </si>
  <si>
    <t>Forro acústico em placas de fibra mineral dim.1250x625x15mm,   absorção sonora</t>
  </si>
  <si>
    <t>NRC = 0,55, reflexão luz = 0,86, marca Armstrong, ref. Georgian, ou similar,</t>
  </si>
  <si>
    <t>resist. fogo: classe A, instalado sobre perfís metálicos</t>
  </si>
  <si>
    <t>02191</t>
  </si>
  <si>
    <t>MATERIAIS/FIBRO-CIMENTO(23)</t>
  </si>
  <si>
    <t>512,85</t>
  </si>
  <si>
    <t>00722</t>
  </si>
  <si>
    <t>53,27</t>
  </si>
  <si>
    <t>02077</t>
  </si>
  <si>
    <t>Telha fibrocimento estrutural, dim: 3,00 x 1,06m, esp=8 mm, s/ acessorios (Et</t>
  </si>
  <si>
    <t>ermax, Maxiplac ou similar)</t>
  </si>
  <si>
    <t>Telha fibrocimento estrutural, dim: 4,10 x 1,06m, esp=6 mm, s/ acessorios (Et</t>
  </si>
  <si>
    <t>86,22</t>
  </si>
  <si>
    <t>02196</t>
  </si>
  <si>
    <t>147,59</t>
  </si>
  <si>
    <t>256,71</t>
  </si>
  <si>
    <t>02193</t>
  </si>
  <si>
    <t>02194</t>
  </si>
  <si>
    <t>02195</t>
  </si>
  <si>
    <t>02197</t>
  </si>
  <si>
    <t>Telha fibrocimento tipo canalete 49 s/ acessorios, comprimento 4,50 m (eterni</t>
  </si>
  <si>
    <t>t ou similar)</t>
  </si>
  <si>
    <t>Telha fibrocimento tipo canalete 90 s/ acessorios, comprimento 9.20 m (eterni</t>
  </si>
  <si>
    <t>t ou simliar)</t>
  </si>
  <si>
    <t>MATERIAIS/FORROS(2)</t>
  </si>
  <si>
    <t>MATERIAIS/GASES MEDICINAIS(2)</t>
  </si>
  <si>
    <t>MATERIAIS/GEOTEXTEIS(8)</t>
  </si>
  <si>
    <t>Geogrelha tecida de poliester revestida c/PVC, ref.Macgrid WG-200, Maccaferri</t>
  </si>
  <si>
    <t>Manta geotêxtil não tecido RT-10, resistencia a tração=10 kN/m, (antigo Bidim</t>
  </si>
  <si>
    <t>OP-20 ou similar)</t>
  </si>
  <si>
    <t>Manta geotêxtil não tecido RT-16, resistencia a tração=16 kN/m, (antigo Bidim</t>
  </si>
  <si>
    <t>OP-30 ou similar)</t>
  </si>
  <si>
    <t>Manta geotêxtil não tecido RT-21, resistencia a tração=21 kN/m, (antigo Bidim</t>
  </si>
  <si>
    <t>OP-40 ou similar)</t>
  </si>
  <si>
    <t>Manta TYVEK, em polietileno de alta densidade - PAD, densidade 0,08kg/m2, rol</t>
  </si>
  <si>
    <t>o c/ 30m x1m, ou similar</t>
  </si>
  <si>
    <t>08677</t>
  </si>
  <si>
    <t>MATERIAIS/HIDRÔMETROS E MACRO-MEDIDORES(11)</t>
  </si>
  <si>
    <t>05482</t>
  </si>
  <si>
    <t>05486</t>
  </si>
  <si>
    <t>1.691,42</t>
  </si>
  <si>
    <t>05488</t>
  </si>
  <si>
    <t>208,97</t>
  </si>
  <si>
    <t>Hidrômetro multijato ou unijato, Qn 1,5 Qmax   m3/h, DN 15 1/2" Pré-Equipado</t>
  </si>
  <si>
    <t>para Telemetria</t>
  </si>
  <si>
    <t>1.717,44</t>
  </si>
  <si>
    <t>402,07</t>
  </si>
  <si>
    <t>MATERIAIS/IMPERMEABILIZANTES E IMUNIZANTES(29)</t>
  </si>
  <si>
    <t>Argamassa asfáltica, carbolástico nº 3, da Vecacit ou similar</t>
  </si>
  <si>
    <t>Asfalto elastomérico para impermeabilização de superficie, Denverpren ou simi</t>
  </si>
  <si>
    <t>Emulprimer, tinta primaria betuminosa em suspenção aquosa, utilizada como pin</t>
  </si>
  <si>
    <t>tura basica de imprimação</t>
  </si>
  <si>
    <t>63,67</t>
  </si>
  <si>
    <t>06805</t>
  </si>
  <si>
    <t>07110</t>
  </si>
  <si>
    <t>Impermeabilizante à base de alcatrão para madeiras brutas, Piche Extra (Vedac</t>
  </si>
  <si>
    <t>it ou similar)</t>
  </si>
  <si>
    <t>Impermeabilizante semi-flexível com tinta alfaltica, bi-componente, Viaplus 1</t>
  </si>
  <si>
    <t>000, Viapol ou similar</t>
  </si>
  <si>
    <t>Imunizante incolor penetrol cupim (vedacit) p/ madeiras aparelhadas, ou simil</t>
  </si>
  <si>
    <t>07109</t>
  </si>
  <si>
    <t>03525</t>
  </si>
  <si>
    <t>Lã de vidro revestida com uma face em alumínio, espessura 25mm, d = 18kg/m² -</t>
  </si>
  <si>
    <t>16,02</t>
  </si>
  <si>
    <t>Modulação 25,0x1,20m (rolo com 30,00m²), Isoflex ou similar - aplicado</t>
  </si>
  <si>
    <t>Manta asfáltica aluminizada esp=3mm, a base de asfalto modificado c/polimeros</t>
  </si>
  <si>
    <t>, estruturada com não-tecido de poliester, Ref:Classic Aluminio, marca Viapol</t>
  </si>
  <si>
    <t>Painel lã de vidro e=25mm (isover-santa marina ref psi-30/25mm ou similar) -</t>
  </si>
  <si>
    <t>aplicado</t>
  </si>
  <si>
    <t>Painel lã de vidro e=50mm (isover-santa marina ref psi-30/50mm ou similar) -</t>
  </si>
  <si>
    <t>09710</t>
  </si>
  <si>
    <t>Primer para impermeabilizações ref: TP Adeflex 612, Asfaltos Vitoria ou simil</t>
  </si>
  <si>
    <t>SIKA TOP 107 - Revestimento Impermeabilizante Cor Branca, aplicado à Trincha</t>
  </si>
  <si>
    <t>- bi-componente, embalagem com (18+4)kg</t>
  </si>
  <si>
    <t>Tinta asfáltica para impermeabilização de concreto e alvenaria c/ neutrol da</t>
  </si>
  <si>
    <t>Vedacit ou similar</t>
  </si>
  <si>
    <t>Véu de Fibra de Vidro, 0,04 Kg/m2, p/impermeabilizações, ref:Aeroglass/Rhodia</t>
  </si>
  <si>
    <t>MATERIAIS/ISOPOR(10)</t>
  </si>
  <si>
    <t>ESPUMA DE POLIURETANO E=20 A 25MM TEMP DE TRABALHO -50 A +100 GC DENS 29 A 35</t>
  </si>
  <si>
    <t>KG/M3</t>
  </si>
  <si>
    <t>57,15</t>
  </si>
  <si>
    <t>MATERIAIS/Latão(4)</t>
  </si>
  <si>
    <t>Acessório p/ Câmaras Frigoríficas - Válvula Equalizadora de Pressão Grande c/</t>
  </si>
  <si>
    <t>248,43</t>
  </si>
  <si>
    <t>Aquecedor</t>
  </si>
  <si>
    <t>MATERIAIS/LOUÇAS(97)</t>
  </si>
  <si>
    <t>06996</t>
  </si>
  <si>
    <t>3.579,60</t>
  </si>
  <si>
    <t>Assento para vaso sanitário em poliester, DECA AP23 Linha carrara/ nuova/duna</t>
  </si>
  <si>
    <t>04323</t>
  </si>
  <si>
    <t>Assento para vaso sanitário, AP60, Linha carrara/ nuova/duna, plástico, DECA</t>
  </si>
  <si>
    <t>171,90</t>
  </si>
  <si>
    <t>Assento para vaso sanitário, linha stylus excellence, ref. 54981, CELITE ou s</t>
  </si>
  <si>
    <t>Assento para vaso sanitário, plástico, com   slow close, ref.: AP.215.17, Linh</t>
  </si>
  <si>
    <t>144,59</t>
  </si>
  <si>
    <t>a quadra/polo/unic, da DECA ou similar</t>
  </si>
  <si>
    <t>Assento para vaso sanitário, termofixo, com easy clean e slow close, ref.: AP</t>
  </si>
  <si>
    <t>311,53</t>
  </si>
  <si>
    <t>.416.17, Linha axis/quadra/polo/unic, da DECA ou similar</t>
  </si>
  <si>
    <t>Assento Sanitário Elevado com Tampa 13 Cm, indicado para Pós-cirúrgicos, Defi</t>
  </si>
  <si>
    <t>202,26</t>
  </si>
  <si>
    <t>cientes físicos e Idosos, da Astra ou similar</t>
  </si>
  <si>
    <t>Assento Sanitário Elevado com Tampa 7,5 Cm, indicado para Pós-cirúrgicos, Def</t>
  </si>
  <si>
    <t>icientes físicos e Idosos, da Mebuki ou similar</t>
  </si>
  <si>
    <t>Assento termofixo com slow close e easy clean, dimensões: altura=50 mm, compr</t>
  </si>
  <si>
    <t>293,33</t>
  </si>
  <si>
    <t>imento= 450 mm, largura: 360 mm, DECA AP.516.37 (ou similar)</t>
  </si>
  <si>
    <t>Caixa de descarga acoplada com acionamento duo, ref.: CD.21F.17, da Deca ou s</t>
  </si>
  <si>
    <t>Caixa de descarga acoplada para vaso sanitário da linha vogue plus conforto,</t>
  </si>
  <si>
    <t>ref.: CDC. 01F, da DECA ou similar</t>
  </si>
  <si>
    <t>Caixa de descarga acoplada, ecologica, linha flam ecoflush BR 3/6 litros, INC</t>
  </si>
  <si>
    <t>EPA ou similar</t>
  </si>
  <si>
    <t>04661</t>
  </si>
  <si>
    <t>06998</t>
  </si>
  <si>
    <t>Coluna suspensa de louça para lavatório, linha Vogue Plus Conforto, ref: C-51</t>
  </si>
  <si>
    <t>0, DECA ou similar</t>
  </si>
  <si>
    <t>318,63</t>
  </si>
  <si>
    <t>601,93</t>
  </si>
  <si>
    <t>915,52</t>
  </si>
  <si>
    <t>03573</t>
  </si>
  <si>
    <t>Cuba de semi-encaixe Deca ref L-830, quadrada, com mesa, 40x40 cm, branco ou</t>
  </si>
  <si>
    <t>07286</t>
  </si>
  <si>
    <t>ou siimilar</t>
  </si>
  <si>
    <t>00719</t>
  </si>
  <si>
    <t>06997</t>
  </si>
  <si>
    <t>196,18</t>
  </si>
  <si>
    <t>160,62</t>
  </si>
  <si>
    <t>143,21</t>
  </si>
  <si>
    <t>03590</t>
  </si>
  <si>
    <t>Lavatório louça, ref: L-510, Vogue Plus   Conforto(45.5 x 35.5 cm), DECA ou si</t>
  </si>
  <si>
    <t>Lavatório para coluna, 53 x 44cm,   linha Azaléa, REF.: 91006, CELITE ou simil</t>
  </si>
  <si>
    <t>03580</t>
  </si>
  <si>
    <t>Porta toalha barra, cromado, ref.:2040.C.020.CLN, com 20cm, linha Clean, Deca</t>
  </si>
  <si>
    <t>433,47</t>
  </si>
  <si>
    <t>Porta toalha barra, cromado, ref.:2040.C.050.CLN, com 50cm, linha Clean, Deca</t>
  </si>
  <si>
    <t>01840</t>
  </si>
  <si>
    <t>748,65</t>
  </si>
  <si>
    <t>605,69</t>
  </si>
  <si>
    <t>Prateleira com base em resina e acabamento cromado, linha clean, ref.: 2030.C</t>
  </si>
  <si>
    <t>346,62</t>
  </si>
  <si>
    <t>04660</t>
  </si>
  <si>
    <t>Vaso sanitário com caixa de descarga acoplada, linha carrara CP626, DECA ou s</t>
  </si>
  <si>
    <t>Vaso sanitário com caixa de descarga acoplada, linha duna CP707, acabamento C</t>
  </si>
  <si>
    <t>905,95</t>
  </si>
  <si>
    <t>Z-87, DECA ou similar</t>
  </si>
  <si>
    <t>Vaso sanitário com caixa de descarga acoplada, linha infantil, 6 Lt, branca,</t>
  </si>
  <si>
    <t>CELITE ou similar</t>
  </si>
  <si>
    <t>06962</t>
  </si>
  <si>
    <t>Vaso sanitário com caixa de descarga acoplada, linha monte carlo CP828, acaba</t>
  </si>
  <si>
    <t>mento BG-17, DECA ou similar</t>
  </si>
  <si>
    <t>Vaso sanitário com caixa de descarga acoplada, linha ravena CP929, DECA ou si</t>
  </si>
  <si>
    <t>421,50</t>
  </si>
  <si>
    <t>Vaso sanitário com caixa de descarga acoplada, linha saveiro, CELITE ou simil</t>
  </si>
  <si>
    <t>Vaso sanitário com caixa de descarga acoplada, linha stylus 39353/07570, CELI</t>
  </si>
  <si>
    <t>752,05</t>
  </si>
  <si>
    <t>TE ou similar</t>
  </si>
  <si>
    <t>07283</t>
  </si>
  <si>
    <t>Vaso sanitário com caixa de descarga acoplada, linha thema ecoflush, 3/6 lt,</t>
  </si>
  <si>
    <t>639,61</t>
  </si>
  <si>
    <t>ref. 25353/25570, INCEPA ou similar</t>
  </si>
  <si>
    <t>Vaso sanitário com caixa de descarga acoplada, linha versato 07353/07570, CEL</t>
  </si>
  <si>
    <t>ITE ou similar</t>
  </si>
  <si>
    <t>03583</t>
  </si>
  <si>
    <t>Vaso sanitário com caixa de descarga acoplada, linha vogue plus CP-525, DECA</t>
  </si>
  <si>
    <t>Vaso sanitário com saída horizontal p/ caixa de descarga acoplada, linha rave</t>
  </si>
  <si>
    <t>188,29</t>
  </si>
  <si>
    <t>na   DECA ou similar</t>
  </si>
  <si>
    <t>Vaso sanitário convencional conforto sem abertura frontal, linha conforto vog</t>
  </si>
  <si>
    <t>ue plus P.510.17, DECA ou similar</t>
  </si>
  <si>
    <t>02413</t>
  </si>
  <si>
    <t>Vaso sanitário convencional, linha stylus excellence ref. 54321, na cor branc</t>
  </si>
  <si>
    <t>524,88</t>
  </si>
  <si>
    <t>a, CELITE ou similar</t>
  </si>
  <si>
    <t>273,08</t>
  </si>
  <si>
    <t>Vaso sanitário para caixa de descarga acoplada, linha axis,   ref.: P.470.17,</t>
  </si>
  <si>
    <t>636,92</t>
  </si>
  <si>
    <t>da Deca ou similar</t>
  </si>
  <si>
    <t>Vaso sanitário para caixa de descarga acoplada, linha quadra,   ref.: P.210.17</t>
  </si>
  <si>
    <t>333,91</t>
  </si>
  <si>
    <t>, da Deca ou similar</t>
  </si>
  <si>
    <t>Vaso sanitário para caixa de descarga acoplada, linha vogue plus conforto, se</t>
  </si>
  <si>
    <t>m abertura frontal, P.515.17, DECA ou similar</t>
  </si>
  <si>
    <t>MATERIAIS/MÁRMORE SINTÉTICO(5)</t>
  </si>
  <si>
    <t>MATERIAIS/MÁRMORES E GRANITOS(165)</t>
  </si>
  <si>
    <t>Bancada em granito branco fortaleza, e=2cm, dim 3.00 x 0.40m, inclusive teste</t>
  </si>
  <si>
    <t>1.415,78</t>
  </si>
  <si>
    <t>ira de 15cm e rodapia de20 cm</t>
  </si>
  <si>
    <t>Bancada em granito branco fortaleza, e=2cm, dim 3.50 x 0.40m, inclusive teste</t>
  </si>
  <si>
    <t>1.701,78</t>
  </si>
  <si>
    <t>Bancada em granito branco fortaleza, e=2cm, dim 4,70 x 0.40m, inclusive teste</t>
  </si>
  <si>
    <t>2.220,00</t>
  </si>
  <si>
    <t>Bancada em granito branco fortaleza, e=2cm, dim 6.00 x 0.40m, inclusive teste</t>
  </si>
  <si>
    <t>2.651,57</t>
  </si>
  <si>
    <t>Bancada em granito branco fortaleza, e=2cm, dim 6.15 x 0.40m, inclusive teste</t>
  </si>
  <si>
    <t>2.941,47</t>
  </si>
  <si>
    <t>Bancada em granito branco fortaleza, e=2cm, dim 7.40 x 0.40m, inclusive teste</t>
  </si>
  <si>
    <t>3.596,39</t>
  </si>
  <si>
    <t>Bancada em granito branco fortaleza, e=2cm, dim 8.50 x 0.40m, inclusive teste</t>
  </si>
  <si>
    <t>3.721,47</t>
  </si>
  <si>
    <t>527,21</t>
  </si>
  <si>
    <t>316,00</t>
  </si>
  <si>
    <t>465,09</t>
  </si>
  <si>
    <t>Bancada em granito verde ubatuba, e=2cm, dim 1.89 x 0.83m, inclusive filete 5</t>
  </si>
  <si>
    <t>556,15</t>
  </si>
  <si>
    <t>cm - Obra Mercado de Lagarto</t>
  </si>
  <si>
    <t>351,73</t>
  </si>
  <si>
    <t>Bancada em mármore calacata, e=2cm, dim 1,50 x 0.45m, inclusive testeira de 2</t>
  </si>
  <si>
    <t>3.436,74</t>
  </si>
  <si>
    <t>0cm</t>
  </si>
  <si>
    <t>06869</t>
  </si>
  <si>
    <t>44,35</t>
  </si>
  <si>
    <t>08964</t>
  </si>
  <si>
    <t>129,36</t>
  </si>
  <si>
    <t>154,33</t>
  </si>
  <si>
    <t>77,07</t>
  </si>
  <si>
    <t>Disco de lixa diamantada SLX - 100mm para polimento de mármore, granito a úmi</t>
  </si>
  <si>
    <t>do ou seco</t>
  </si>
  <si>
    <t>803,26</t>
  </si>
  <si>
    <t>359,28</t>
  </si>
  <si>
    <t>857,59</t>
  </si>
  <si>
    <t>452,79</t>
  </si>
  <si>
    <t>463,99</t>
  </si>
  <si>
    <t>371,97</t>
  </si>
  <si>
    <t>, e= 2cm</t>
  </si>
  <si>
    <t>299,13</t>
  </si>
  <si>
    <t>229,93</t>
  </si>
  <si>
    <t>09852</t>
  </si>
  <si>
    <t>06832</t>
  </si>
  <si>
    <t>07502</t>
  </si>
  <si>
    <t>31,82</t>
  </si>
  <si>
    <t>04884</t>
  </si>
  <si>
    <t>abaulada - Borda da piscina da Bica de Lagarto</t>
  </si>
  <si>
    <t>09671</t>
  </si>
  <si>
    <t>305,23</t>
  </si>
  <si>
    <t>321,16</t>
  </si>
  <si>
    <t>913,27</t>
  </si>
  <si>
    <t>322,36</t>
  </si>
  <si>
    <t>210,74</t>
  </si>
  <si>
    <t>302,51</t>
  </si>
  <si>
    <t>250,22</t>
  </si>
  <si>
    <t>961,37</t>
  </si>
  <si>
    <t>397,16</t>
  </si>
  <si>
    <t>290,66</t>
  </si>
  <si>
    <t>03375</t>
  </si>
  <si>
    <t>465,26</t>
  </si>
  <si>
    <t>218,06</t>
  </si>
  <si>
    <t>301,41</t>
  </si>
  <si>
    <t>261,61</t>
  </si>
  <si>
    <t>09672</t>
  </si>
  <si>
    <t>207,96</t>
  </si>
  <si>
    <t>332,76</t>
  </si>
  <si>
    <t>215,01</t>
  </si>
  <si>
    <t>904,80</t>
  </si>
  <si>
    <t>Mesa em granito preto, e=2cm, dim 1.10 x 0.60m, inclusive rodopia 10cm, confo</t>
  </si>
  <si>
    <t>347,23</t>
  </si>
  <si>
    <t>rme projeto - Gabinete Odontológico Assec</t>
  </si>
  <si>
    <t>06852</t>
  </si>
  <si>
    <t>101,51</t>
  </si>
  <si>
    <t>86,31</t>
  </si>
  <si>
    <t>99,93</t>
  </si>
  <si>
    <t>149,91</t>
  </si>
  <si>
    <t>209,42</t>
  </si>
  <si>
    <t>845,99</t>
  </si>
  <si>
    <t>92,76</t>
  </si>
  <si>
    <t>01983</t>
  </si>
  <si>
    <t>01984</t>
  </si>
  <si>
    <t>01985</t>
  </si>
  <si>
    <t>16,39</t>
  </si>
  <si>
    <t>32,80</t>
  </si>
  <si>
    <t>35,05</t>
  </si>
  <si>
    <t>50,85</t>
  </si>
  <si>
    <t>40,91</t>
  </si>
  <si>
    <t>55,72</t>
  </si>
  <si>
    <t>77,63</t>
  </si>
  <si>
    <t>258,82</t>
  </si>
  <si>
    <t>44,88</t>
  </si>
  <si>
    <t>756,25</t>
  </si>
  <si>
    <t>04272</t>
  </si>
  <si>
    <t>02028</t>
  </si>
  <si>
    <t>68,21</t>
  </si>
  <si>
    <t>569,73</t>
  </si>
  <si>
    <t>147,03</t>
  </si>
  <si>
    <t>76,14</t>
  </si>
  <si>
    <t>06853</t>
  </si>
  <si>
    <t>02030</t>
  </si>
  <si>
    <t>70,24</t>
  </si>
  <si>
    <t>09847</t>
  </si>
  <si>
    <t>72,24</t>
  </si>
  <si>
    <t>09846</t>
  </si>
  <si>
    <t>04705</t>
  </si>
  <si>
    <t>857,52</t>
  </si>
  <si>
    <t>233,98</t>
  </si>
  <si>
    <t>395,87</t>
  </si>
  <si>
    <t>335,64</t>
  </si>
  <si>
    <t>151,97</t>
  </si>
  <si>
    <t>Testeira em granito branco Siena, L=37 cm (meia esquadria) - fornecimento e c</t>
  </si>
  <si>
    <t>172,61</t>
  </si>
  <si>
    <t>Testeira em granito cinza andorinha, l=10cm (meia esquadria) - fornecimento e</t>
  </si>
  <si>
    <t>colocação</t>
  </si>
  <si>
    <t>Testeira em granito cinza andorinha, l=15 cm (meia esquadria)_x001F_ - fornecimento</t>
  </si>
  <si>
    <t>116,48</t>
  </si>
  <si>
    <t>e colocação</t>
  </si>
  <si>
    <t>Testeira em granito cinza andorinha, l=4 cm (de topo) - fornecimento e coloca</t>
  </si>
  <si>
    <t>Testeira em granito cinza andorinha, l=4 cm (meia esquadria) - fornecimento e</t>
  </si>
  <si>
    <t>89,07</t>
  </si>
  <si>
    <t>118,68</t>
  </si>
  <si>
    <t>Testeira em granito preto, l=15 cm (meia esquadria) - fornecimento e colocaçã</t>
  </si>
  <si>
    <t>61,03</t>
  </si>
  <si>
    <t>94,93</t>
  </si>
  <si>
    <t>Testeira em granito verde ubatuba, l=10cm (meia esquadria) - fornecimento e c</t>
  </si>
  <si>
    <t>Testeira em granito verde ubatuba, l=15 cm (meia esquadria) - fornecimento e</t>
  </si>
  <si>
    <t>123,51</t>
  </si>
  <si>
    <t>Testeira em granito verde ubatuba, l=4 cm (de topo) - fornecimento e colocaçã</t>
  </si>
  <si>
    <t>57,05</t>
  </si>
  <si>
    <t>Testeira em granito verde ubatuba, l=4 cm (meia esquadria) - fornecimento e c</t>
  </si>
  <si>
    <t>90,97</t>
  </si>
  <si>
    <t>Testeira em granito verde ubatuba, l=5 cm (meia esquadria) - fornecimento e c</t>
  </si>
  <si>
    <t>98,97</t>
  </si>
  <si>
    <t>Testeira em granito verde ubatuba, l=8 cm (meia esquadria) - fornecimento e c</t>
  </si>
  <si>
    <t>103,38</t>
  </si>
  <si>
    <t>Testeira em mármore bege bahia ou Marta Rocha, l=10cm (meia esquadria) - forn</t>
  </si>
  <si>
    <t>112,68</t>
  </si>
  <si>
    <t>ecimento e colocação</t>
  </si>
  <si>
    <t>Testeira em mármore bege bahia ou Marta Rocha, l=15 cm (meia esquadria) - for</t>
  </si>
  <si>
    <t>129,47</t>
  </si>
  <si>
    <t>necimento e colocação</t>
  </si>
  <si>
    <t>Testeira em mármore bege bahia ou Marta Rocha, l=4 cm (de topo) - forneciment</t>
  </si>
  <si>
    <t>58,63</t>
  </si>
  <si>
    <t>Testeira em mármore bege bahia ou Marta Rocha, l=4 cm (meia esquadria) - forn</t>
  </si>
  <si>
    <t>Testeira em mármore branco, l=10cm (meia esquadria) - fornecimento e colocaçã</t>
  </si>
  <si>
    <t>Testeira em mármore branco, l=15 cm (meia esquadria) - fornecimento e colocaç</t>
  </si>
  <si>
    <t>Testeira em mármore branco, l=4 cm (meia esquadria) - fornecimento e colocaçã</t>
  </si>
  <si>
    <t>87,69</t>
  </si>
  <si>
    <t>MATERIAIS/MATERIAL DE LIMPEZA(12)</t>
  </si>
  <si>
    <t>00813</t>
  </si>
  <si>
    <t>05489</t>
  </si>
  <si>
    <t>86,45</t>
  </si>
  <si>
    <t>02414</t>
  </si>
  <si>
    <t>MATERIAIS/MATERIAL ESCRITORIO(15)</t>
  </si>
  <si>
    <t>Cadeira giratória sem braço tipo secretária executiva, dim:48x40cm, estofado</t>
  </si>
  <si>
    <t>injetado, revestimento em tecido ou couro ecologico, base a gás, haste de 05</t>
  </si>
  <si>
    <t>patas fixas, pintura eletrostatica epoxi, marca Moveart ou similar</t>
  </si>
  <si>
    <t>Mesa para escritório medindo 1,50 x 0,60 m   em madeira e laminado melaminico,</t>
  </si>
  <si>
    <t>com 02 gavetas c/ chaves</t>
  </si>
  <si>
    <t>Micro computador pentium 4, windows XP, 512 Mb memória ram, hd 80 Gb, monitor</t>
  </si>
  <si>
    <t>17"</t>
  </si>
  <si>
    <t>MATERIAIS/MATERIAL ESPORTIVO(19)</t>
  </si>
  <si>
    <t>615,93</t>
  </si>
  <si>
    <t>469,56</t>
  </si>
  <si>
    <t>5.564,10</t>
  </si>
  <si>
    <t>1.613,07</t>
  </si>
  <si>
    <t>07305</t>
  </si>
  <si>
    <t>Estrutura p/tabela de basquete móvel em tubo aço galvanizado 2", com tabela e</t>
  </si>
  <si>
    <t>7.876,93</t>
  </si>
  <si>
    <t>cesta</t>
  </si>
  <si>
    <t>Estrutura/suporte oficial p/tabela de basquete em tubo aço galvanizado d=5",</t>
  </si>
  <si>
    <t>3.297,13</t>
  </si>
  <si>
    <t>H=3,05m piso/aro, pintura sintética, fornecimento e instalação</t>
  </si>
  <si>
    <t>1.648,58</t>
  </si>
  <si>
    <t>H=3,05m piso/aro, pintura sintética.(cod.4016)</t>
  </si>
  <si>
    <t>Poste oficial para volei em aço galvanizado d=3", c/esticador e catraca (cod.</t>
  </si>
  <si>
    <t>932,95</t>
  </si>
  <si>
    <t>3008)</t>
  </si>
  <si>
    <t>Rede oficial p/futebol campo, nylon, fio 3mm, malha 16, dim:7,5x2,5m (cod.201</t>
  </si>
  <si>
    <t>321,36</t>
  </si>
  <si>
    <t>6)</t>
  </si>
  <si>
    <t>01931</t>
  </si>
  <si>
    <t>Rede p/ trave de futebol de salão (Futsal), nylon, fio 2,5mm, malha 10cm, med</t>
  </si>
  <si>
    <t>:3,20x2,10m (cod.2071)</t>
  </si>
  <si>
    <t>01930</t>
  </si>
  <si>
    <t>Rede para tênis oficial 5 lonas (4 lonas pvc + 1 lona couro sintetico) med:12</t>
  </si>
  <si>
    <t>823,36</t>
  </si>
  <si>
    <t>,80x1,08m (cod.2035)</t>
  </si>
  <si>
    <t>229,20</t>
  </si>
  <si>
    <t>623,94</t>
  </si>
  <si>
    <t>2.805,07</t>
  </si>
  <si>
    <t>Traves oficial p/futebol de salão 3x2m em aço galv.3", com requadro e redes d</t>
  </si>
  <si>
    <t>e polietileno fio 4mm (conjunto p/futsal)</t>
  </si>
  <si>
    <t>3.381,06</t>
  </si>
  <si>
    <t>00243</t>
  </si>
  <si>
    <t>2.420,21</t>
  </si>
  <si>
    <t>MATERIAIS/MATERIAL PARA DECORAÇÃO(17)</t>
  </si>
  <si>
    <t>Brise metálico de alumínio ref. 84F, 45º L, da Fibrocell ou similar (material</t>
  </si>
  <si>
    <t>e mão de obra)</t>
  </si>
  <si>
    <t>Brise metálico de alumínio, ref. B57, branco nieve 7000, da Hunter Douglas ou</t>
  </si>
  <si>
    <t>similar (material e mão de obra)</t>
  </si>
  <si>
    <t>Brises em pvc com aletas na cor amarelo translúcido e montante em alumínio re</t>
  </si>
  <si>
    <t>f 100 marca Comovent ou similar</t>
  </si>
  <si>
    <t>Brises em pvc com aletas na cor branco translúcido e montante em alumínio ref</t>
  </si>
  <si>
    <t>100 marca Comovent ou similar</t>
  </si>
  <si>
    <t>Fornecimento e instalção de toldo tipo bambinela em lona de laminado pvc Nigh</t>
  </si>
  <si>
    <t>t &amp; Day com fundo blackout,anti-chama,anti-fungos, anti-mofo,anti-raios,UV e</t>
  </si>
  <si>
    <t>UVB, c/estrut. em tubo industrial chapa18 c/aplic. de antiferrugem epoxi, aca</t>
  </si>
  <si>
    <t>b. esmat. sintético</t>
  </si>
  <si>
    <t>MATERIAIS/MATERIAL PARA DRENAGEM DE ÁGUAS PLUVIAIS E ÁGUAS SUBTERRÂNEAS(40)</t>
  </si>
  <si>
    <t>Anel de vedação DN 100mm, ref. FC-7506, da Asperbras ou similar</t>
  </si>
  <si>
    <t>Anel de vedação DN 150mm, ref. FC-7500, da Asperbras ou similar</t>
  </si>
  <si>
    <t>Anel de vedação DN 200mm, ref. FC-7501, da Asperbras ou similar</t>
  </si>
  <si>
    <t>69,14</t>
  </si>
  <si>
    <t>Anel de vedação DN 250mm, ref. FC-7502, da Asperbras ou similar</t>
  </si>
  <si>
    <t>136,13</t>
  </si>
  <si>
    <t>Anel de vedação DN 300mm, ref. FC-7503, da Asperbras ou similar</t>
  </si>
  <si>
    <t>Anel de vedação DN 350mm, ref. FC-7508, da Asperbras ou similar</t>
  </si>
  <si>
    <t>Anel de vedação DN 400mm, ref. FC-7505, da Asperbras ou similar</t>
  </si>
  <si>
    <t>638,11</t>
  </si>
  <si>
    <t>Poço de inspeção em polietileno 600x1000mm, saída DN 150/200, múltiplas entra</t>
  </si>
  <si>
    <t>1.308,12</t>
  </si>
  <si>
    <t>das/3 entradas e 1 saída, ref. FC-9885-4, da Asperbras ou similar</t>
  </si>
  <si>
    <t>Poço de inspeção em polietileno 600x1600mm, saída DN 150/200, múltiplas entra</t>
  </si>
  <si>
    <t>1.786,71</t>
  </si>
  <si>
    <t>das/3 entradas e 1 saída, ref. FC-9885, da Asperbras ou similar</t>
  </si>
  <si>
    <t>Poço de inspeção em polietileno 600x2000mm, saída DN 150/200, 3 entradas e 1</t>
  </si>
  <si>
    <t>1.980,27</t>
  </si>
  <si>
    <t>saída, ref. FC-9885-6, da Asperbras ou similar</t>
  </si>
  <si>
    <t>Poço de visita em polietileno 1000x2000mm, saída DN 250, 3 entradas e 1 saída</t>
  </si>
  <si>
    <t>4.276,40</t>
  </si>
  <si>
    <t>, ref. FC-8818-2, da Asperbras ou similar</t>
  </si>
  <si>
    <t>Poço de visita em polietileno 1000x2500mm, saída DN 250, 3 entradas e 1 saída</t>
  </si>
  <si>
    <t>4.930,46</t>
  </si>
  <si>
    <t>, ref. FC-8819-2, da Asperbras ou similar</t>
  </si>
  <si>
    <t>Poço de visita em polietileno 1000x3000mm, saída DN 300, 5/3 entradas e 1 saí</t>
  </si>
  <si>
    <t>6.355,57</t>
  </si>
  <si>
    <t>da, ref. FC-8821-3, da Asperbras ou similar</t>
  </si>
  <si>
    <t>Poço de visita em polietileno 1000x4000mm, saída DN 300, 3 entradas e 1 saída</t>
  </si>
  <si>
    <t>8.468,77</t>
  </si>
  <si>
    <t>, ref. FC-8813-3, da Asperbras ou similar</t>
  </si>
  <si>
    <t>Prolongador PV-PI em polietileno 600x1000mm, ref. FC-8825-1, da Asperbras ou</t>
  </si>
  <si>
    <t>938,03</t>
  </si>
  <si>
    <t>Prolongador PV-PI em polietileno 600x500mm, ref. FC-8825, da Asperbras ou sim</t>
  </si>
  <si>
    <t>Tubo corrugado parede dupla PEAD, d= 200mm (8"), p/sistemas drenagem, Tigre-A</t>
  </si>
  <si>
    <t>DS N-12 ou similar</t>
  </si>
  <si>
    <t>Tubo corrugado parede dupla PEAD, d= 250mm (10"), p/sistemas drenagem, Tigre-</t>
  </si>
  <si>
    <t>ADS N-12 ou similar</t>
  </si>
  <si>
    <t>Tubo corrugado parede dupla PEAD, d= 300mm (12"), p/sistemas drenagem, Tigre-</t>
  </si>
  <si>
    <t>Tubo corrugado parede dupla PEAD, d= 375mm (15"), p/sistemas drenagem, Tigre-</t>
  </si>
  <si>
    <t>Tubo corrugado parede dupla PEAD, d= 450mm (18"), p/sistemas drenagem, Tigre-</t>
  </si>
  <si>
    <t>Tubo corrugado parede dupla PEAD, d= 600mm (24"), p/sistemas drenagem, Tigre-</t>
  </si>
  <si>
    <t>469,60</t>
  </si>
  <si>
    <t>Tubo corrugado parede dupla PEAD, d= 750mm (30"), p/sistemas drenagem, Tigre-</t>
  </si>
  <si>
    <t>Tubo corrugado parede dupla PEAD, d= 900mm (36"), p/sistemas drenagem, Tigre-</t>
  </si>
  <si>
    <t>807,73</t>
  </si>
  <si>
    <t>Tubo corrugado parede dupla PEAD, d=1050mm (42"), p/sistemas drenagem, Tigre-</t>
  </si>
  <si>
    <t>Tubo corrugado parede dupla PEAD, d=1200mm (48"), p/sistemas drenagem, Tigre-</t>
  </si>
  <si>
    <t>Tubo corrugado parede dupla PEAD, d=1500mm (60"), p/sistemas drenagem, Tigre-</t>
  </si>
  <si>
    <t>1.883,15</t>
  </si>
  <si>
    <t>02321</t>
  </si>
  <si>
    <t>1.093,26</t>
  </si>
  <si>
    <t>MATERIAIS/MATERIAL PARA INSTALAÇ'ES DE CABEAMENTO ESTRUTURADO(107)</t>
  </si>
  <si>
    <t>00073</t>
  </si>
  <si>
    <t>03884</t>
  </si>
  <si>
    <t>06914</t>
  </si>
  <si>
    <t>Acoplador de caixa para canaleta moldura 32x20mm, "Sistema DLP", ref.6487 92,</t>
  </si>
  <si>
    <t>00181</t>
  </si>
  <si>
    <t>03875</t>
  </si>
  <si>
    <t>Bandeja para rack 19", deslizante, perfurada, 400mm de profundidade</t>
  </si>
  <si>
    <t>140,57</t>
  </si>
  <si>
    <t>96,27</t>
  </si>
  <si>
    <t>03881</t>
  </si>
  <si>
    <t>03872</t>
  </si>
  <si>
    <t>00423</t>
  </si>
  <si>
    <t>316,29</t>
  </si>
  <si>
    <t>08942</t>
  </si>
  <si>
    <t>30.182,35</t>
  </si>
  <si>
    <t>00547</t>
  </si>
  <si>
    <t>00548</t>
  </si>
  <si>
    <t>Chumbador com rosca externa 3/8" x 30, externo 3/8" x 75 (ref. vl 1.42 valema</t>
  </si>
  <si>
    <t>06556</t>
  </si>
  <si>
    <t>2.371,88</t>
  </si>
  <si>
    <t>Conector de fibra ótica do tipo SC, compatível com especificações da norma AN</t>
  </si>
  <si>
    <t>SI/EIA/TIA-568-C.X e IEC 61.754-4 (tipo SC), compativel com fibra ótica multi</t>
  </si>
  <si>
    <t>modo 50/125 fÊm</t>
  </si>
  <si>
    <t>100,09</t>
  </si>
  <si>
    <t>06768</t>
  </si>
  <si>
    <t>06635</t>
  </si>
  <si>
    <t>06769</t>
  </si>
  <si>
    <t>13.201,51</t>
  </si>
  <si>
    <t>14.368,57</t>
  </si>
  <si>
    <t>870,09</t>
  </si>
  <si>
    <t>09113</t>
  </si>
  <si>
    <t>Espelho para caixa horizontal 4"x4" em parede, com 02 saída rj-45 (krone ou s</t>
  </si>
  <si>
    <t>03883</t>
  </si>
  <si>
    <t>129,46</t>
  </si>
  <si>
    <t>Fonte de alimentação   potencia mínima 150VA, alimentação 90 a 305VAC e freq.</t>
  </si>
  <si>
    <t>60Hz, tensão de saída de 24 VDC, dim 228x68x39mm, grau de proteção IPP66, pro</t>
  </si>
  <si>
    <t>teção contra curto circuito</t>
  </si>
  <si>
    <t>03667</t>
  </si>
  <si>
    <t>09109</t>
  </si>
  <si>
    <t>590,58</t>
  </si>
  <si>
    <t>599,61</t>
  </si>
  <si>
    <t>5.929,72</t>
  </si>
  <si>
    <t>02067</t>
  </si>
  <si>
    <t>Módulo Monomodo Gbic para Switch</t>
  </si>
  <si>
    <t>06639</t>
  </si>
  <si>
    <t>06640</t>
  </si>
  <si>
    <t>03880</t>
  </si>
  <si>
    <t>06763</t>
  </si>
  <si>
    <t>06638</t>
  </si>
  <si>
    <t>06637</t>
  </si>
  <si>
    <t>568,92</t>
  </si>
  <si>
    <t>01902</t>
  </si>
  <si>
    <t>542,45</t>
  </si>
  <si>
    <t>06762</t>
  </si>
  <si>
    <t>Rack fechado tipo armário 19" x 44 U x 870 mm</t>
  </si>
  <si>
    <t>2.509,00</t>
  </si>
  <si>
    <t>1.235,82</t>
  </si>
  <si>
    <t>1.763,73</t>
  </si>
  <si>
    <t>Switch 24 portas Gerenciável POE 10/100 /1000 + 4SFP</t>
  </si>
  <si>
    <t>Tranceiver fibra dim 54x14x14mm, com interface de conexão do tipo LC duplex,</t>
  </si>
  <si>
    <t>4.184,44</t>
  </si>
  <si>
    <t>compatível com tranceiver SFP e especificação MSA e multimodo 62.5/125</t>
  </si>
  <si>
    <t>649,65</t>
  </si>
  <si>
    <t>274,49</t>
  </si>
  <si>
    <t>457,52</t>
  </si>
  <si>
    <t>MATERIAIS/MATERIAL PARA INSTALAÇ'ES DE COMBATE À INCÊNDIO(74)</t>
  </si>
  <si>
    <t>Abrigo metálico de embutir para mangueira de incêndio - 0,90x0,60x0,17   fabri</t>
  </si>
  <si>
    <t>cado em chapa nº20, 1 porta, c/pintura eletrostática na cor vermelha p/ 01 ma</t>
  </si>
  <si>
    <t>ngueira de 30m</t>
  </si>
  <si>
    <t>177,34</t>
  </si>
  <si>
    <t>Abrigo metálico para mangueira de incêndio - 0,90x1,20x0,30m fabricado em cha</t>
  </si>
  <si>
    <t>870,36</t>
  </si>
  <si>
    <t>pa nº20, 2 portas, c/pintura eletrostática na cor vermelha p/ 4 mangueiras de</t>
  </si>
  <si>
    <t>30m</t>
  </si>
  <si>
    <t>88,31</t>
  </si>
  <si>
    <t>37,44</t>
  </si>
  <si>
    <t>147,61</t>
  </si>
  <si>
    <t>217,53</t>
  </si>
  <si>
    <t>39,33</t>
  </si>
  <si>
    <t>88,68</t>
  </si>
  <si>
    <t>1.513,52</t>
  </si>
  <si>
    <t>886,38</t>
  </si>
  <si>
    <t>erado 10mm, para hidrante, inclusive mangueira de algodão de 1 1/2" l=15.00 m</t>
  </si>
  <si>
    <t>e esguicho</t>
  </si>
  <si>
    <t>161,75</t>
  </si>
  <si>
    <t>1.467,71</t>
  </si>
  <si>
    <t>Central de alarme de incendio, 24V (até 40 setores) c/ 2 bateria - vr-40l- Ve</t>
  </si>
  <si>
    <t>546,09</t>
  </si>
  <si>
    <t>rin ou similar</t>
  </si>
  <si>
    <t>Central de alarme de incendio, 24V (até 80 setores) c/ 2 baterias - vr-80l- V</t>
  </si>
  <si>
    <t>936,12</t>
  </si>
  <si>
    <t>erin ou similar</t>
  </si>
  <si>
    <t>Central de alarme digital com 2 baterias Ademco vista 50 ou similar (até 40 p</t>
  </si>
  <si>
    <t>2.045,30</t>
  </si>
  <si>
    <t>ontos)</t>
  </si>
  <si>
    <t>Central de alarme e detecção de incendio, capacidade: 2 baterias, 8 laços, co</t>
  </si>
  <si>
    <t>302,30</t>
  </si>
  <si>
    <t>m 2 linhas, mod.VR-8L, Verin ou similar</t>
  </si>
  <si>
    <t>4.414,98</t>
  </si>
  <si>
    <t>06902</t>
  </si>
  <si>
    <t>66,27</t>
  </si>
  <si>
    <t>Esguicho regulável 1 1/2", para mangueira de incêndio</t>
  </si>
  <si>
    <t>Esguicho regulável 2 1/2", para mangueira de incêndio</t>
  </si>
  <si>
    <t>1.568,02</t>
  </si>
  <si>
    <t>3.438,64</t>
  </si>
  <si>
    <t>5.731,06</t>
  </si>
  <si>
    <t>874,50</t>
  </si>
  <si>
    <t>Mangueira de algodão para incêndio 1 1/2" com 15m tipo 2</t>
  </si>
  <si>
    <t>Mangueira de poliester forrada com borracha, tipo incêndio, d=38mm, empatada</t>
  </si>
  <si>
    <t>com uniões storz nas duas extremidades - 15m</t>
  </si>
  <si>
    <t>09088</t>
  </si>
  <si>
    <t>so domestico, Aliança ou similar</t>
  </si>
  <si>
    <t>1.531,11</t>
  </si>
  <si>
    <t>390,32</t>
  </si>
  <si>
    <t>Recarga de Extintor de dióxido de carbono (CO2), capacidade 6 kg, tempo de de</t>
  </si>
  <si>
    <t>95,14</t>
  </si>
  <si>
    <t>scarga 16s</t>
  </si>
  <si>
    <t>121,50</t>
  </si>
  <si>
    <t>286,56</t>
  </si>
  <si>
    <t>74,49</t>
  </si>
  <si>
    <t>343,85</t>
  </si>
  <si>
    <t>84,82</t>
  </si>
  <si>
    <t>00132</t>
  </si>
  <si>
    <t>06900</t>
  </si>
  <si>
    <t>Sirene audiovisual endereçavel, 120 db, para alarme de incêndio</t>
  </si>
  <si>
    <t>133,74</t>
  </si>
  <si>
    <t>02043</t>
  </si>
  <si>
    <t>60,06</t>
  </si>
  <si>
    <t>02046</t>
  </si>
  <si>
    <t>02047</t>
  </si>
  <si>
    <t>40,13</t>
  </si>
  <si>
    <t>07959</t>
  </si>
  <si>
    <t>1.159,65</t>
  </si>
  <si>
    <t>163,04</t>
  </si>
  <si>
    <t>4.525,09</t>
  </si>
  <si>
    <t>2.487,22</t>
  </si>
  <si>
    <t>2.646,65</t>
  </si>
  <si>
    <t>MATERIAIS/MATERIAL PARA INSTALAÇ'ES DE GASES (GLP, NATURAL E O2)(90)</t>
  </si>
  <si>
    <t>07336</t>
  </si>
  <si>
    <t>07978</t>
  </si>
  <si>
    <t>Caixa em fibra para regulador de 2º estágio com tampa aberta com 28 x 40 x 12</t>
  </si>
  <si>
    <t>101,06</t>
  </si>
  <si>
    <t>09023</t>
  </si>
  <si>
    <t>646,06</t>
  </si>
  <si>
    <t>09024</t>
  </si>
  <si>
    <t>729,76</t>
  </si>
  <si>
    <t>09025</t>
  </si>
  <si>
    <t>891,41</t>
  </si>
  <si>
    <t>416,04</t>
  </si>
  <si>
    <t>1.219,42</t>
  </si>
  <si>
    <t>1.364,13</t>
  </si>
  <si>
    <t>484,93</t>
  </si>
  <si>
    <t>553,78</t>
  </si>
  <si>
    <t>Cilindro de ar comprimido medicinal com cap. de 15 litros, inclusive regulado</t>
  </si>
  <si>
    <t>8.637,67</t>
  </si>
  <si>
    <t>r de pressão de ar comprimido com fluxômetro e aspirador de Venturi</t>
  </si>
  <si>
    <t>Cilindro de ar oxigênio medicinal com cap. de 15 litros, inclusive regulador</t>
  </si>
  <si>
    <t>7.090,62</t>
  </si>
  <si>
    <t>de pressão de oxigênio com fluxômetro, umidificador e máscara de oxigenação</t>
  </si>
  <si>
    <t>Cilindro de oxigênio medicinal com cap. de 15 litros, inclusive regulador de</t>
  </si>
  <si>
    <t>1.094,51</t>
  </si>
  <si>
    <t>pressão de oxigênio com fluxômetro, umidificador e mácara de oxigenação</t>
  </si>
  <si>
    <t>08470</t>
  </si>
  <si>
    <t>60,31</t>
  </si>
  <si>
    <t>isolamento para válvula de balanceamento - STAD 20 - BSP - Sem dreno - 3/4" -</t>
  </si>
  <si>
    <t>86,25</t>
  </si>
  <si>
    <t>T&amp;A ou similar</t>
  </si>
  <si>
    <t>Isolamento para válvula de balanceamento - STAD 25 - BSP - Sem dreno - 1" - T</t>
  </si>
  <si>
    <t>87,78</t>
  </si>
  <si>
    <t>&amp;A ou similar</t>
  </si>
  <si>
    <t>Isolamento para válvula de balanceamento - STAD 32 - BSP - Sem dreno - 1 1/4"</t>
  </si>
  <si>
    <t>96,67</t>
  </si>
  <si>
    <t>" - T&amp;A ou similar</t>
  </si>
  <si>
    <t>206,12</t>
  </si>
  <si>
    <t>07977</t>
  </si>
  <si>
    <t>07976</t>
  </si>
  <si>
    <t>96,09</t>
  </si>
  <si>
    <t>335,10</t>
  </si>
  <si>
    <t>Óxido de etileno medicinal (oxyfume 12)   fc em cilindro de 62 kg (white mart</t>
  </si>
  <si>
    <t>ins ou similar)</t>
  </si>
  <si>
    <t>114,41</t>
  </si>
  <si>
    <t>36,36</t>
  </si>
  <si>
    <t>508,08</t>
  </si>
  <si>
    <t>478,13</t>
  </si>
  <si>
    <t>26,31</t>
  </si>
  <si>
    <t>188,48</t>
  </si>
  <si>
    <t>07980</t>
  </si>
  <si>
    <t>07981</t>
  </si>
  <si>
    <t>222,25</t>
  </si>
  <si>
    <t>234,43</t>
  </si>
  <si>
    <t>Valvula de balanceamento - STAD 32 - BSP - Sem dreno - 1 1/4"" - T&amp;A ou simil</t>
  </si>
  <si>
    <t>02386</t>
  </si>
  <si>
    <t>08315</t>
  </si>
  <si>
    <t>419,92</t>
  </si>
  <si>
    <t>07973</t>
  </si>
  <si>
    <t>06781</t>
  </si>
  <si>
    <t>06782</t>
  </si>
  <si>
    <t>06784</t>
  </si>
  <si>
    <t>06783</t>
  </si>
  <si>
    <t>49,51</t>
  </si>
  <si>
    <t>21,44</t>
  </si>
  <si>
    <t>MATERIAIS/MATERIAL PARA INSTALAÇ'ES DE SOM(36)</t>
  </si>
  <si>
    <t>Amplificador de linha 70,7V x 400W RMS - SL-600, Sansara ou similar (sonoriza</t>
  </si>
  <si>
    <t>ção)</t>
  </si>
  <si>
    <t>Amplificador de linha 70,7V x 600W RMS - SL-600, Sansara ou similar (sonoriza</t>
  </si>
  <si>
    <t>Atenuador de volume rotativo com 12 posições, potência máxima 80w, ref. VCS 8</t>
  </si>
  <si>
    <t>323,90</t>
  </si>
  <si>
    <t>0, da Loud ou similar</t>
  </si>
  <si>
    <t>04344</t>
  </si>
  <si>
    <t>Módulo de áudio digital FO(fibra ótica) para Áudio - ref: MCFO/AS R/T (sonori</t>
  </si>
  <si>
    <t>zação)</t>
  </si>
  <si>
    <t>Monitor de sinal com comutador Reserva ref: SMR-300, Sansara ou similar (sono</t>
  </si>
  <si>
    <t>rização)</t>
  </si>
  <si>
    <t>Pedestal Gooseneck com microfone e tecla PTT ref:SM-102, Sansara ou similar (</t>
  </si>
  <si>
    <t>sonorização)</t>
  </si>
  <si>
    <t>Pré amplificador com chamada, FM e leitor, ref:SPG-400, Sansara ou similar (s</t>
  </si>
  <si>
    <t>onorização)</t>
  </si>
  <si>
    <t>, narca OPTOMA, EPSON, ou simila</t>
  </si>
  <si>
    <t>Projetor sonoro, linha 70/100V x 15W, CS-154, ref: TOA ou similar (sonorizaçã</t>
  </si>
  <si>
    <t>Tela para projeção, fixa, wide screen, 200" de diagonal, relação 16x9 (4,45x2</t>
  </si>
  <si>
    <t>,50m), Projetelas ou similar</t>
  </si>
  <si>
    <t>MATERIAIS/MATERIAL PARA INSTALAÇ'ES DE TELEFONE/Acessórios(15)</t>
  </si>
  <si>
    <t>00296</t>
  </si>
  <si>
    <t>Central PABX híbrida, capacidade 16 linhas e 64 ramais, mod.Impacta 94, Intel</t>
  </si>
  <si>
    <t>brás ou similar</t>
  </si>
  <si>
    <t>Central PABX, capacidade 8 linhas e 24 ramais, mod.Corp 8000, Intelbrás ou si</t>
  </si>
  <si>
    <t>07955</t>
  </si>
  <si>
    <t>ógicos e 3 ramais digitais 2B+D, Orbit.go, Leucotron ou similar</t>
  </si>
  <si>
    <t>PORTEIRO ELETRÔNICO - KIT VIDEO FONE WIDESCREEN INT/EX BIV 5805 FOXLUX OU SIM</t>
  </si>
  <si>
    <t>ILAR</t>
  </si>
  <si>
    <t>Serviços de instalação da Plataforma de comunicação Ision 3000R IP, incluso c</t>
  </si>
  <si>
    <t>onexão do PABX até o DG, conexão do equipamento ao aterramento do cliente, co</t>
  </si>
  <si>
    <t>nfiguração de troncos e ramais, programação, ativação e testes do sistema, te</t>
  </si>
  <si>
    <t>inamento usuários.</t>
  </si>
  <si>
    <t>02244</t>
  </si>
  <si>
    <t>02245</t>
  </si>
  <si>
    <t>MATERIAIS/MATERIAL PARA INSTALAÇ'ES DE TELEFONE/Cabos(18)</t>
  </si>
  <si>
    <t>03885</t>
  </si>
  <si>
    <t>02619</t>
  </si>
  <si>
    <t>03891</t>
  </si>
  <si>
    <t>77,97</t>
  </si>
  <si>
    <t>35,49</t>
  </si>
  <si>
    <t>08886</t>
  </si>
  <si>
    <t>Conector emenda para cabo coaxial</t>
  </si>
  <si>
    <t>MATERIAIS/MATERIAL PARA INSTALAÇ'ES ELÉTRICAS/Acessórios(264)</t>
  </si>
  <si>
    <t>Prolongador para chave seccionadora 1.000mm com mancal curto/longo</t>
  </si>
  <si>
    <t>Abraçadeira tipo porta-bandeira para mastro 2", inclusive parafuso sextavado,</t>
  </si>
  <si>
    <t>ref. TEL-110</t>
  </si>
  <si>
    <t>127,50</t>
  </si>
  <si>
    <t>168,05</t>
  </si>
  <si>
    <t>07009</t>
  </si>
  <si>
    <t>Aquecedor elétrico para água de pia de cozinha ou lavatório127/220v Versátil</t>
  </si>
  <si>
    <t>243,30</t>
  </si>
  <si>
    <t>- Lorenzetti ou similar</t>
  </si>
  <si>
    <t>306,43</t>
  </si>
  <si>
    <t>90,86</t>
  </si>
  <si>
    <t>152,34</t>
  </si>
  <si>
    <t>273,75</t>
  </si>
  <si>
    <t>178,98</t>
  </si>
  <si>
    <t>248,23</t>
  </si>
  <si>
    <t>376,08</t>
  </si>
  <si>
    <t>UGER ou similar</t>
  </si>
  <si>
    <t>143,41</t>
  </si>
  <si>
    <t>06616</t>
  </si>
  <si>
    <t>Bucha de passagem interna/interna, em porcelana, classe 15 kV, corrente 200A</t>
  </si>
  <si>
    <t>(NBI 95 kV)</t>
  </si>
  <si>
    <t>Bucha de passagem interna/interna, em porcelana, classe 15 kV, corrente 400A</t>
  </si>
  <si>
    <t>(NBI 110 kV)</t>
  </si>
  <si>
    <t>03499</t>
  </si>
  <si>
    <t>03154</t>
  </si>
  <si>
    <t>247,42</t>
  </si>
  <si>
    <t>ressão c/barramento (pára-raio)</t>
  </si>
  <si>
    <t>393,88</t>
  </si>
  <si>
    <t>Caixa de equipotencialização em aço 400x400x155mm, para embutir com tampa, co</t>
  </si>
  <si>
    <t>396,64</t>
  </si>
  <si>
    <t>m 11 terminais, ref:TEL-900 ou similar (SPDA)</t>
  </si>
  <si>
    <t>Caixa de proteção em material tipo ABS, grau de proteção IPP66, resistência a</t>
  </si>
  <si>
    <t>835,96</t>
  </si>
  <si>
    <t>impacto IK08, temp -40° até 60°C</t>
  </si>
  <si>
    <t>914,56</t>
  </si>
  <si>
    <t>00501</t>
  </si>
  <si>
    <t>03864</t>
  </si>
  <si>
    <t>03861</t>
  </si>
  <si>
    <t>77,28</t>
  </si>
  <si>
    <t>06667</t>
  </si>
  <si>
    <t>14,16</t>
  </si>
  <si>
    <t>1.480,66</t>
  </si>
  <si>
    <t>03235</t>
  </si>
  <si>
    <t>03360</t>
  </si>
  <si>
    <t>3.081,65</t>
  </si>
  <si>
    <t>04642</t>
  </si>
  <si>
    <t>04627</t>
  </si>
  <si>
    <t>291,70</t>
  </si>
  <si>
    <t>03863</t>
  </si>
  <si>
    <t>81,53</t>
  </si>
  <si>
    <t>04354</t>
  </si>
  <si>
    <t>Conector Cunha com capa de proteção - classe de tensão 15KV - em Liga de alum</t>
  </si>
  <si>
    <t>ínio para condutores isolados de 70mm/35mm - 50mm/50mm</t>
  </si>
  <si>
    <t>Conector cunha paralelo - para cabo de alumínio 1/0-1/0AWG - em liga de alumí</t>
  </si>
  <si>
    <t>nio - tensão 15KV</t>
  </si>
  <si>
    <t>Conector cunha paralelo - para cabo de alumínio 2/0-4 /3/0-4AWG - em liga de</t>
  </si>
  <si>
    <t>alumínio - tensão 15KV</t>
  </si>
  <si>
    <t>Conector cunha paralelo - para cabo de alumínio 2-2/4-1/0AWG - em liga de alu</t>
  </si>
  <si>
    <t>mínio - tensão 15KV</t>
  </si>
  <si>
    <t>Conector cunha paralelo - para cabo de alumínio 3/0-2/0 4/0-1/0 AWG - em liga</t>
  </si>
  <si>
    <t>de alumínio - tensão 15KV</t>
  </si>
  <si>
    <t>Conector cunha paralelo - para cabo de alumínio 336,4-1/0AWG - em liga de alu</t>
  </si>
  <si>
    <t>Conector cunha paralelo - para cabo de alumínio 336,4-2/0AWG - em liga de alu</t>
  </si>
  <si>
    <t>Conector perfuração lâmina dentada em alumínio ou cobre estanhado - revestido</t>
  </si>
  <si>
    <t>com material plástico polimérico - com um parafuso em aço zincado ou liga de</t>
  </si>
  <si>
    <t>alumínio - para cabo isolado 35-120/10-35MM</t>
  </si>
  <si>
    <t>alumínio - para cabo isolado 35-95/35-95MM</t>
  </si>
  <si>
    <t>Conector terminal a compressão com dois furos em alumínio ou liga de alumínio</t>
  </si>
  <si>
    <t>- CB-79 (2/0)</t>
  </si>
  <si>
    <t>03889</t>
  </si>
  <si>
    <t>04384</t>
  </si>
  <si>
    <t>243,31</t>
  </si>
  <si>
    <t>183,89</t>
  </si>
  <si>
    <t>Corpo da caixa de inspeção em PVC p/aterramento d=300mm, redonda, h=300mm, re</t>
  </si>
  <si>
    <t>f: TEL-552 ou similar (SPDA)</t>
  </si>
  <si>
    <t>Cruzeta dupla para colocação de projetor ref. CD3/4, da Metal Light ou simila</t>
  </si>
  <si>
    <t>2.058,92</t>
  </si>
  <si>
    <t>Cruzeta simples para colocação de projetor ref. CS1/3, da Metal Light ou simi</t>
  </si>
  <si>
    <t>171,56</t>
  </si>
  <si>
    <t>Disjuntor monopolar DR 20 A, dispositivo residual diferencial, corrente de ca</t>
  </si>
  <si>
    <t>309,32</t>
  </si>
  <si>
    <t>rga 30mA</t>
  </si>
  <si>
    <t>166,87</t>
  </si>
  <si>
    <t>09162</t>
  </si>
  <si>
    <t>03887</t>
  </si>
  <si>
    <t>03888</t>
  </si>
  <si>
    <t>36,99</t>
  </si>
  <si>
    <t>Estante metálica para equipamentos de medição (TC e TP) - padrão concessionár</t>
  </si>
  <si>
    <t>210,32</t>
  </si>
  <si>
    <t>03865</t>
  </si>
  <si>
    <t>51,56</t>
  </si>
  <si>
    <t>04676</t>
  </si>
  <si>
    <t>03155</t>
  </si>
  <si>
    <t>36,57</t>
  </si>
  <si>
    <t>42,94</t>
  </si>
  <si>
    <t>06618</t>
  </si>
  <si>
    <t>09151</t>
  </si>
  <si>
    <t>131,52</t>
  </si>
  <si>
    <t>04696</t>
  </si>
  <si>
    <t>5.676,97</t>
  </si>
  <si>
    <t>212,80</t>
  </si>
  <si>
    <t>Kit de ferramentas Fusimec ou similar, contendo: 01 máquina de aperto e corte</t>
  </si>
  <si>
    <t>227,86</t>
  </si>
  <si>
    <t>p/ cintar poste; 01 rolo de fita inox 3/4" c/ 25,00m; 01 pacote com 50 fechos</t>
  </si>
  <si>
    <t>07136</t>
  </si>
  <si>
    <t>09821</t>
  </si>
  <si>
    <t>Multicabo Medusa 24 vias c/ 30 metros, conectores XLR, da Santo Angelo ou sim</t>
  </si>
  <si>
    <t>2.690,73</t>
  </si>
  <si>
    <t>07140</t>
  </si>
  <si>
    <t>105,40</t>
  </si>
  <si>
    <t>Presilha de latão, L=20mm, para fixação de cabos cobre, furo d=5mm, para cabo</t>
  </si>
  <si>
    <t>s 16mm² a 25mm², ref:TEL-743 ou similar (SPDA)</t>
  </si>
  <si>
    <t>s 35mm² a 50mm², ref:TEL-744 ou similar (SPDA)</t>
  </si>
  <si>
    <t>09711</t>
  </si>
  <si>
    <t>Presilha de latão, L=20mm, para fixação de cabos cobre, furo d=7mm, para cabo</t>
  </si>
  <si>
    <t>s 35mm² a 50mm², ref:TEL-745 ou similar (SPDA)</t>
  </si>
  <si>
    <t>01890</t>
  </si>
  <si>
    <t>Punho de manobra com bloqueio klrk</t>
  </si>
  <si>
    <t>666,53</t>
  </si>
  <si>
    <t>06766</t>
  </si>
  <si>
    <t>03174</t>
  </si>
  <si>
    <t>06619</t>
  </si>
  <si>
    <t>6.811,23</t>
  </si>
  <si>
    <t>Soft starter para motor 20CV/220V-40CV/380V 61A SSW070061T5SZ, da WEG ou simi</t>
  </si>
  <si>
    <t>5.138,92</t>
  </si>
  <si>
    <t>Soquete ou bocal de louça (porcelana) E27 de tempo, ref.MT-2233, marca Decorl</t>
  </si>
  <si>
    <t>ux ou similar</t>
  </si>
  <si>
    <t>Suporte em latão para presilha d=1/4" x 200mm, rosca soberba, c/2 porcas, ref</t>
  </si>
  <si>
    <t>:TEL-232 ou similar (SPDA)</t>
  </si>
  <si>
    <t>Suporte guia simples tipo curto chapa encosto com roldana em polipropileno, h</t>
  </si>
  <si>
    <t>= 50 cm (TEL-241)</t>
  </si>
  <si>
    <t>Suporte p/ punho de manobra</t>
  </si>
  <si>
    <t>Suporte sck - 95</t>
  </si>
  <si>
    <t>04636</t>
  </si>
  <si>
    <t>06535</t>
  </si>
  <si>
    <t>Terminação modular para cabos de média tensão 12/15kV de # 25mm² ref. TM-20/5</t>
  </si>
  <si>
    <t>473,39</t>
  </si>
  <si>
    <t>0 da Pirelli ou similar</t>
  </si>
  <si>
    <t>Terminal aéreo em aço galvanizado a fogo h=35cm x 3/8", fixação horizontal e</t>
  </si>
  <si>
    <t>com bandeirinha</t>
  </si>
  <si>
    <t>Terminal de compressão 400 mm² com dois furos</t>
  </si>
  <si>
    <t>Terminal de compressão 400 mm² com um furos</t>
  </si>
  <si>
    <t>04665</t>
  </si>
  <si>
    <t>04667</t>
  </si>
  <si>
    <t>04668</t>
  </si>
  <si>
    <t>04669</t>
  </si>
  <si>
    <t>04670</t>
  </si>
  <si>
    <t>03559</t>
  </si>
  <si>
    <t>06911</t>
  </si>
  <si>
    <t>03153</t>
  </si>
  <si>
    <t>03152</t>
  </si>
  <si>
    <t>06909</t>
  </si>
  <si>
    <t>06910</t>
  </si>
  <si>
    <t>Terminal de pressão em latão estanhado tipo cruz/prensa, para cabos de 16mm²</t>
  </si>
  <si>
    <t>a 50mm², ref:TEL-5096 (SPDA)</t>
  </si>
  <si>
    <t>567,72</t>
  </si>
  <si>
    <t>973,15</t>
  </si>
  <si>
    <t>Vergalhão (Tirante) com rosca total ø 1/4"x1000mm (marvitec ref. 1431 ou simi</t>
  </si>
  <si>
    <t>06534</t>
  </si>
  <si>
    <t>MATERIAIS/MATERIAL PARA INSTALAÇ'ES ELÉTRICAS/Acessórios para motores(29)</t>
  </si>
  <si>
    <t>08401</t>
  </si>
  <si>
    <t>09599</t>
  </si>
  <si>
    <t>04856</t>
  </si>
  <si>
    <t>06779</t>
  </si>
  <si>
    <t>MATERIAIS/MATERIAL PARA INSTALAÇ'ES ELÉTRICAS/Alças e emendas preformadas(22)</t>
  </si>
  <si>
    <t>00149</t>
  </si>
  <si>
    <t>00150</t>
  </si>
  <si>
    <t>02628</t>
  </si>
  <si>
    <t>02630</t>
  </si>
  <si>
    <t>MATERIAIS/MATERIAL PARA INSTALAÇ'ES ELÉTRICAS/Aparelhos e equipamentos elétricos(32)</t>
  </si>
  <si>
    <t>06658</t>
  </si>
  <si>
    <t>245,20</t>
  </si>
  <si>
    <t>00821</t>
  </si>
  <si>
    <t>04383</t>
  </si>
  <si>
    <t>4.968,14</t>
  </si>
  <si>
    <t>7.435,14</t>
  </si>
  <si>
    <t>Medidor PM 3255 para substação</t>
  </si>
  <si>
    <t>868,81</t>
  </si>
  <si>
    <t>751,39</t>
  </si>
  <si>
    <t>09353</t>
  </si>
  <si>
    <t>54,96</t>
  </si>
  <si>
    <t>03859</t>
  </si>
  <si>
    <t>Para-raios em ZnO de distribuição polimérico para baixa tensão 127 V FN - 10K</t>
  </si>
  <si>
    <t>56,46</t>
  </si>
  <si>
    <t>Programador digital 2 canais p/aparelhos iluminação, ciclo semanal, modelo EG</t>
  </si>
  <si>
    <t>349,71</t>
  </si>
  <si>
    <t>203B, ref:Hager ou similar</t>
  </si>
  <si>
    <t>04940</t>
  </si>
  <si>
    <t>6.136,22</t>
  </si>
  <si>
    <t>12.878,37</t>
  </si>
  <si>
    <t>08893</t>
  </si>
  <si>
    <t>02054</t>
  </si>
  <si>
    <t>MATERIAIS/MATERIAL PARA INSTALAÇ'ES ELÉTRICAS/Armários para quadros(3)</t>
  </si>
  <si>
    <t>Painel em cx. métalica p/bomba submersível 2cv 220v. ajuste a 12,5A c/volt. e</t>
  </si>
  <si>
    <t>AMP.</t>
  </si>
  <si>
    <t>MATERIAIS/MATERIAL PARA INSTALAÇ'ES ELÉTRICAS/Arruelas e cabos de aço(33)</t>
  </si>
  <si>
    <t>00216</t>
  </si>
  <si>
    <t>Arruela lisa zincada d=1/2 "</t>
  </si>
  <si>
    <t>09149</t>
  </si>
  <si>
    <t>06665</t>
  </si>
  <si>
    <t>MATERIAIS/MATERIAL PARA INSTALAÇ'ES ELÉTRICAS/Conectores e acessórios(78)</t>
  </si>
  <si>
    <t>00655</t>
  </si>
  <si>
    <t>00656</t>
  </si>
  <si>
    <t>00657</t>
  </si>
  <si>
    <t>00658</t>
  </si>
  <si>
    <t>02635</t>
  </si>
  <si>
    <t>03257</t>
  </si>
  <si>
    <t>09354</t>
  </si>
  <si>
    <t>09356</t>
  </si>
  <si>
    <t>02520</t>
  </si>
  <si>
    <t>09575</t>
  </si>
  <si>
    <t>43,74</t>
  </si>
  <si>
    <t>00664</t>
  </si>
  <si>
    <t>06530</t>
  </si>
  <si>
    <t>Conector para cabo de cobre nu # 50mm² ref. GAR 6429 da BURNDY ou ELETC ou si</t>
  </si>
  <si>
    <t>Conector paralelo de bronze com parafusos para cabo 35mm2, ref:TEL-731 ou sim</t>
  </si>
  <si>
    <t>ilar (SPDA)</t>
  </si>
  <si>
    <t>Conector split bolt em latão estanhado com furo vertical Ø=10mm, para cabos 3</t>
  </si>
  <si>
    <t>5 a 70mm2 - TEL-5021</t>
  </si>
  <si>
    <t>Conector tipo T ou Y c/ 03 entradas, grau de proteção IP66, conexão interna p</t>
  </si>
  <si>
    <t>/ no mínimo 03 fios, c/ prensa cabos em suas entradas, p/ cabos de 7 a 13,5mm</t>
  </si>
  <si>
    <t>², corrente máxima de 32A</t>
  </si>
  <si>
    <t>Conversor de mídia RJ-45 para fibra ótica, com uma porta RJ-45 1000base-T, um</t>
  </si>
  <si>
    <t>584,69</t>
  </si>
  <si>
    <t>a porta para fibra ótica 1000base-SX multimodo (50/125 ou 62,5/125) para cone</t>
  </si>
  <si>
    <t>ctor SC, com led em seu corpo</t>
  </si>
  <si>
    <t>Conversor DMX- Ethernet- DMX, tensaõ 9-48 VDC, com conexões por parafusos ou</t>
  </si>
  <si>
    <t>4.488,59</t>
  </si>
  <si>
    <t>RJ-45, corpo em policarbonato UL94-V0</t>
  </si>
  <si>
    <t>Conversor Ethernet- DMX- Ethernet, tensaõ 9-48 VDC, com conexões por parafuso</t>
  </si>
  <si>
    <t>s ou RJ-45, corpo em policarbonato UL94-V0</t>
  </si>
  <si>
    <t>09217</t>
  </si>
  <si>
    <t>142,09</t>
  </si>
  <si>
    <t>674,76</t>
  </si>
  <si>
    <t>MATERIAIS/MATERIAL PARA INSTALAÇ'ES ELÉTRICAS/Conjuntos moto-bomba(58)</t>
  </si>
  <si>
    <t>12.287,86</t>
  </si>
  <si>
    <t>Bomba para acoplamento em motor estacionário - combustão interna à gasolina,</t>
  </si>
  <si>
    <t>3.179,47</t>
  </si>
  <si>
    <t>marca schneider ou similar, modelo SH130 BCA-41, motor13 cv, d rec=2 1/2", hm</t>
  </si>
  <si>
    <t>= 30 a 40 m, q = 16,9 a 43,2 m3/h, inclusive motor.</t>
  </si>
  <si>
    <t>8.077,26</t>
  </si>
  <si>
    <t>marca schneider ou similar, modelo SH90 BCA-41, motor 9 cv, d rec=2 1/2", hm</t>
  </si>
  <si>
    <t>= 20 a 34 m, q = 19,7 a 46,7 m3/h,   inclusive motor</t>
  </si>
  <si>
    <t>Bomba para acoplamento em motor estacionário, combustão interna à gasolina, m</t>
  </si>
  <si>
    <t>3.134,48</t>
  </si>
  <si>
    <t>arca Schneider, modelo SH 40 BCA-41, motor 4cv, Ø rec = 2 1/2", hm = 6 a 24m,</t>
  </si>
  <si>
    <t>q = 11,8 a 40,8 m³/h ou similar,   inclusive motor</t>
  </si>
  <si>
    <t>arca Schneider, modelo SH65 BCA-41, motor 6,5cv, Ø rec = 2 1/2", hm = 12 a 30</t>
  </si>
  <si>
    <t>m, q = 13,1 a 44,3 m³/h ou similar,   inclusive motor</t>
  </si>
  <si>
    <t>Bomba Schneider mod BPI, 5cv, c/motor elétrico, sucção e recalque d=2 1/2" x</t>
  </si>
  <si>
    <t>4.116,54</t>
  </si>
  <si>
    <t>2 1/2" (incendio)</t>
  </si>
  <si>
    <t>08139</t>
  </si>
  <si>
    <t>1.817,67</t>
  </si>
  <si>
    <t>24.640,83</t>
  </si>
  <si>
    <t>46.993,13</t>
  </si>
  <si>
    <t>BS e acessórios(tubo de açoD2 AZ, correte 5/16, manilha 3/8 reta zincada, cen</t>
  </si>
  <si>
    <t>tral eletro comando e monitor e pedestal DN 100/ASA - tubo 2) ou similar - fo</t>
  </si>
  <si>
    <t>11.872,01</t>
  </si>
  <si>
    <t>Motobomba centrífuga submersível, marca Darka ou similar, modelo DS-BABY 75S,</t>
  </si>
  <si>
    <t>2.364,82</t>
  </si>
  <si>
    <t>motor 3/4cv, monofásica 110/220V</t>
  </si>
  <si>
    <t>Motobomba centrífuga submersível, marca schneider ou similar, modelo BCS-205,</t>
  </si>
  <si>
    <t>4.180,61</t>
  </si>
  <si>
    <t>motor 2 cv, trifásico 220V, recalque 2",   hm = 2 a 18 m, q = 9,9 a 33,2m3/h</t>
  </si>
  <si>
    <t>4.711,69</t>
  </si>
  <si>
    <t>motor 3 cv, trifásico 220V, recalque 2",   hm = 2 a 22 m, q = 9,8 a 35,8m3/h</t>
  </si>
  <si>
    <t>Motobomba centrífuga submersível, marca schneider ou similar, modelo BCS-C5,</t>
  </si>
  <si>
    <t>2.947,80</t>
  </si>
  <si>
    <t>motor 1/2 cv, trifásico 220V, recalque 2",   hm = 2 a 8 m, q = 10,3 a 18,5m3/h</t>
  </si>
  <si>
    <t>Motobomba centrífuga submersível, marca Schneider ou similar, modelo BCS-C5,</t>
  </si>
  <si>
    <t>3.097,25</t>
  </si>
  <si>
    <t>motor 1cv, trifásica 220V, recalque 2", hm = 2 a 12m, q = 11,9 a 24,3 m³/h ou</t>
  </si>
  <si>
    <t>Motobomba centrífuga, marca schneider ou similar, modelo BC-21 R 1 1/2, motor</t>
  </si>
  <si>
    <t>5.599,83</t>
  </si>
  <si>
    <t>2 cv, monofásico, hm = 8 a 16 m, q = 15,5 a 31,4 m3/h</t>
  </si>
  <si>
    <t>3.293,29</t>
  </si>
  <si>
    <t>2 cv, trifásico 220V, hm = 8 a 16 m, q = 15,5 a 31,4 m3/h</t>
  </si>
  <si>
    <t>7.013,56</t>
  </si>
  <si>
    <t>3 cv, monofásico, hm = 16 a 22 m, q = 21,0 a 32,7 m3/h</t>
  </si>
  <si>
    <t>08307</t>
  </si>
  <si>
    <t>3.164,15</t>
  </si>
  <si>
    <t>3 cv, trifásico 220V, hm = 16 a 22 m, q = 21,0 a 32,7 m3/h</t>
  </si>
  <si>
    <t>7.101,56</t>
  </si>
  <si>
    <t>4 cv, monofásico, hm = 18 a 26 m, q = 20,9 a 34,9 m3/h</t>
  </si>
  <si>
    <t>3.683,16</t>
  </si>
  <si>
    <t>4 cv, trifásico 220V, hm = 18 a 26 m, q = 20,9 a 34,9 m3/h</t>
  </si>
  <si>
    <t>Motobomba centrífuga, marca schneider ou similar, modelo BC-21 R2, motor 10 c</t>
  </si>
  <si>
    <t>6.415,08</t>
  </si>
  <si>
    <t>v, monofásico, d rec=2", hm = 20 a 32 m, q = 42,9 a 86,4 m3/h</t>
  </si>
  <si>
    <t>08409</t>
  </si>
  <si>
    <t>5.712,05</t>
  </si>
  <si>
    <t>v, trifásico 220V, d rec=2", hm = 20 a 32 m, q = 42,9 a 86,4 m3/h</t>
  </si>
  <si>
    <t>Motobomba centrífuga, marca schneider ou similar, modelo BC-21 R2, motor 5 cv</t>
  </si>
  <si>
    <t>4.322,70</t>
  </si>
  <si>
    <t>, monofásico, sucção 2 1/2", recalque 2", hm = 8 a 20m, q = 27,6 a 78,9 m3/h</t>
  </si>
  <si>
    <t>, trifásico 220V, sucção 2 1/2", recalque 2",   hm = 8 a 20m, q = 27,6 a 78,9m</t>
  </si>
  <si>
    <t>3/h</t>
  </si>
  <si>
    <t>Motobomba centrífuga, marca schneider ou similar, modelo BC-21 R2, motor 7,5</t>
  </si>
  <si>
    <t>8.313,10</t>
  </si>
  <si>
    <t>cv, monofásico, hm = 14 a 24 m, q = 46,5 a 79,6 m3/h</t>
  </si>
  <si>
    <t>4.236,99</t>
  </si>
  <si>
    <t>cv, trifásico 220V, hm = 14 a 24 m, q = 46,5 a 79,6 m3/h</t>
  </si>
  <si>
    <t>Motobomba centrífuga, marca schneider ou similar, modelo BC-91 S/T,   motor 1</t>
  </si>
  <si>
    <t>1.348,02</t>
  </si>
  <si>
    <t>cv, monofásico, hm = 14 a 26 m, q = 2,5 a 7,0 m3/h</t>
  </si>
  <si>
    <t>cv, trifásico 220V, hm = 14 a 26 m, q = 2,5 a 7,0 m3/h</t>
  </si>
  <si>
    <t>Motobomba centrífuga, marca schneider ou similar, modelo BC-91 S/T,   motor 3/</t>
  </si>
  <si>
    <t>4 cv, monofásico, hm = 11 a 23 m, q = 3,4 a 7,3 m3/h</t>
  </si>
  <si>
    <t>1.250,67</t>
  </si>
  <si>
    <t>4 cv, trifásico 220V, hm = 11 a 23 m, q = 3,4 a 7,3 m3/h</t>
  </si>
  <si>
    <t>Motobomba centrífuga, marca schneider ou similar, modelo BC-91 S/T, motor 1/2</t>
  </si>
  <si>
    <t>cv, monofásico, hm = 8 a 20 m, q = 3,4 a 8,3 m3/h</t>
  </si>
  <si>
    <t>cv, trifásico 220V, hm = 8 a 20 m, q = 3,4 a 8,3 m3/h</t>
  </si>
  <si>
    <t>Motobomba centrífuga, marca schneider ou similar, modelo BC-91 S/T, motor 1/3</t>
  </si>
  <si>
    <t>cv, monofásico, hm = 5 a 17 m, q = 1,8 a 8,0 m3/h</t>
  </si>
  <si>
    <t>610,18</t>
  </si>
  <si>
    <t>cv, trifásico 220V, hm = 5 a 17 m, q = 1,8 a 8,0 m3/h</t>
  </si>
  <si>
    <t>Motobomba centrífuga, marca schneider ou similar, modelo BC-91 S/T, motor 1/4</t>
  </si>
  <si>
    <t>cv, monofásico, hm = 2 a 14 m, q = 1,8 a 8,2 m3/h</t>
  </si>
  <si>
    <t>Motobomba centrífuga, marca schneider ou similar, modelo BC-92 S/T 1B, motor</t>
  </si>
  <si>
    <t>1,5 cv, trifásico 220V, hm = 10 a 24 m, q = 6,1 a 21,9 m3/h</t>
  </si>
  <si>
    <t>2 cv, trifásico 220V, hm = 14 a 28 m, q = 7,1 a 22,0 m3/h</t>
  </si>
  <si>
    <t>1.811,47</t>
  </si>
  <si>
    <t>3 cv, trifásico 220V, hm = 18 a 36 m, q = 6,6 a 23,2 m3/h</t>
  </si>
  <si>
    <t>Motobomba centrífuga, prevenção contra incêndio, marca schneider ou similar,</t>
  </si>
  <si>
    <t>3.120,80</t>
  </si>
  <si>
    <t>modelo BPI-21 R 2 1/2 (133MM), motor 4 cv, trifásico 220V, recalque 2 1/2",</t>
  </si>
  <si>
    <t>hm =21 a 28 m, q =15,6 a 32,1m3/h</t>
  </si>
  <si>
    <t>3.498,58</t>
  </si>
  <si>
    <t>modelo BPI-21 R 2 1/2 (141MM), motor 5 cv, trifásico 220V, recalque 2 1/2",</t>
  </si>
  <si>
    <t>hm =22 a 32 m, q =16,9 a 36,9m3/h</t>
  </si>
  <si>
    <t>5.842,71</t>
  </si>
  <si>
    <t>modelo BPI-22 R 2 1/2, motor 10 cv, trifásico 220V, recalque 2 1/2",   hm =37</t>
  </si>
  <si>
    <t>a 47 m, q =24,2 a 49,3m3/h</t>
  </si>
  <si>
    <t>7.495,80</t>
  </si>
  <si>
    <t>modelo BPI-22 R 2 1/2, motor 15 cv, trifásico 220V, recalque 2 1/2",   hm =46</t>
  </si>
  <si>
    <t>a 56 m, q =34,9 a 71,2m3/h</t>
  </si>
  <si>
    <t>modelo BPI-22 R 2 1/2, motor 20 cv, trifásico 220V, recalque 2 1/2",   hm =60</t>
  </si>
  <si>
    <t>a 68 m, q =45,0 a 73,6m3/h</t>
  </si>
  <si>
    <t>1.421,97</t>
  </si>
  <si>
    <t>modelo BPI-92   R 2 1/2, motor 1 cv, trifásico 220V, recalque 2 1/2",   hm =2 a</t>
  </si>
  <si>
    <t>13 m, q = 9,6 a 28,7m3/h</t>
  </si>
  <si>
    <t>1.346,74</t>
  </si>
  <si>
    <t>modelo BPI-92 R 2 1/2, motor 1,5 cv, trifásico 220V, recalque 2 1/2",   hm =3</t>
  </si>
  <si>
    <t>a 18 m, q = 8,4 a 31,6m3/h</t>
  </si>
  <si>
    <t>1.731,71</t>
  </si>
  <si>
    <t>modelo BPI-92 R 2 1/2, motor 2 cv, trifásico 220V, recalque 2 1/2",   hm =4 a</t>
  </si>
  <si>
    <t>22 m, q = 8,9 a 34,5m3/h</t>
  </si>
  <si>
    <t>2.061,37</t>
  </si>
  <si>
    <t>modelo BPI-92 R 2 1/2, motor 3 cv, trifásico 220V, recalque 2 1/2",   hm =6 a</t>
  </si>
  <si>
    <t>26 m, q =10,9 a 36,8m3/h</t>
  </si>
  <si>
    <t>5.634,98</t>
  </si>
  <si>
    <t>7.498,63</t>
  </si>
  <si>
    <t>Motobomba submersa, marca schneider ou similar, modelo SUB20-07S4E5, motor 3/</t>
  </si>
  <si>
    <t>2.545,89</t>
  </si>
  <si>
    <t>4 cv, trifásico 220V, 5 estágios, recalque 1 1/4",   hm = 25 a 50 m, q = 3,1 a</t>
  </si>
  <si>
    <t>6,1m3/h</t>
  </si>
  <si>
    <t>Motobomba submersa, marca schneider ou similar, modelo SUB20-10S4E7, motor 1</t>
  </si>
  <si>
    <t>2.850,95</t>
  </si>
  <si>
    <t>cv, trifásico 220V, 7 estágios, recalque 1 1/4",   hm = 30 a 70 m, q = 3,1 a 6</t>
  </si>
  <si>
    <t>,1m3/h</t>
  </si>
  <si>
    <t>Motobomba submersa, marca schneider ou similar, modelo SUB20-15S4E10, motor 1</t>
  </si>
  <si>
    <t>3.193,53</t>
  </si>
  <si>
    <t>,5 cv, trifásico 220V, 10 estágios, recalque 1 1/4",   hm = 50 a 110 m, q = 1,</t>
  </si>
  <si>
    <t>5 a 6,0m3/h</t>
  </si>
  <si>
    <t>Motobomba submersa, marca schneider ou similar, modelo SUB20-20S4E12, motor 2</t>
  </si>
  <si>
    <t>3.547,87</t>
  </si>
  <si>
    <t>cv, trifásico 220V, 12 estágios, recalque 1 1/4",   hm = 50 a 130 m, q = 1,8 a</t>
  </si>
  <si>
    <t>6,4m3/h</t>
  </si>
  <si>
    <t>Motobomba submersa, marca schneider ou similar, modelo SUB20-30S4E16, motor 3</t>
  </si>
  <si>
    <t>3.972,56</t>
  </si>
  <si>
    <t>cv, trifásico 220V, 16 estágios, recalque 1 1/4",   hm = 60 a 170 m, q = 0,9 a</t>
  </si>
  <si>
    <t>Motobomba submersa, marca schneider ou similar, modelo SUB20-50S4E26, motor 5</t>
  </si>
  <si>
    <t>4.448,88</t>
  </si>
  <si>
    <t>cv, trifásico 220V, 26 estágios, recalque 1 1/4",   hm = 110 a 280 m, q = 1,9</t>
  </si>
  <si>
    <t>a 6,4m3/h</t>
  </si>
  <si>
    <t>Motobomba, schneider ou similar, modelo ME-32125, 12,5 cv, trifásica 220/380v</t>
  </si>
  <si>
    <t>13.742,67</t>
  </si>
  <si>
    <t>, Hman - 60mca/Q=32,06m³/h</t>
  </si>
  <si>
    <t>Motobomba, schneider ou similar, modelo ME-32125, acoplada em motor a diesel</t>
  </si>
  <si>
    <t>21.027,10</t>
  </si>
  <si>
    <t>13 cv, com partida elétrica e bateria 40 amp,   Hman - 60mca/Q=32,06m³/h</t>
  </si>
  <si>
    <t>MATERIAIS/MATERIAL PARA INSTALAÇ'ES ELÉTRICAS/Eletrocalhas, perfilados e acessórios(369)</t>
  </si>
  <si>
    <t>03631</t>
  </si>
  <si>
    <t>Cotovelo 90º reto 600 x 100 mm para eletrocalha metálica, Leitofort (ref.: Mo</t>
  </si>
  <si>
    <t>128,80</t>
  </si>
  <si>
    <t>114,35</t>
  </si>
  <si>
    <t>Cruzeta 200 x 50 mm para eletrocalha metálica lisa zincada (ref.: mopa ou sim</t>
  </si>
  <si>
    <t>95,76</t>
  </si>
  <si>
    <t>06613</t>
  </si>
  <si>
    <t>Cruzeta 50 x 50 mm para eletrocalha perfurada metálica (ref.: mopa ou similar</t>
  </si>
  <si>
    <t>Cruzeta 90º 600 x 155 mm para eletrocalha perfurada metálica (ref.: mopa ou s</t>
  </si>
  <si>
    <t>255,30</t>
  </si>
  <si>
    <t>06614</t>
  </si>
  <si>
    <t>Curva de inversão 100 x 100 mm para eletrocalha metálica (ref.: mopa ou simil</t>
  </si>
  <si>
    <t>Curva de inversão 100 x 50 mm para eletrocalha metálica (ref.: mopa ou simila</t>
  </si>
  <si>
    <t>Curva de inversão 150 x 100 mm para eletrocalha metálica (ref.: mopa ou simil</t>
  </si>
  <si>
    <t>Curva de inversão 150 x 50 mm para eletrocalha metálica (ref.: mopa ou simila</t>
  </si>
  <si>
    <t>Curva de inversão 150 x 75 mm para eletrocalha metálica (ref.: mopa ou simila</t>
  </si>
  <si>
    <t>Curva de inversão 200 x 100 mm para eletrocalha metálica (ref.: mopa ou simil</t>
  </si>
  <si>
    <t>Curva de inversão 250 x 100 mm para eletrocalha metálica (ref.: mopa ou simil</t>
  </si>
  <si>
    <t>65,72</t>
  </si>
  <si>
    <t>04038 Curva de inversão 500 x 100mm para eletrocalha metálica (ref. mopa ou similar</t>
  </si>
  <si>
    <t>Curva de inversão 700 x 100mm para eletrocalha metálica (ref. mopa ou similar</t>
  </si>
  <si>
    <t>116,47</t>
  </si>
  <si>
    <t>19,25</t>
  </si>
  <si>
    <t>04194</t>
  </si>
  <si>
    <t>08945</t>
  </si>
  <si>
    <t>Curva horizontal 150 x 75 mm para eletrocalha metálica, com ângulo 90° (ref.:</t>
  </si>
  <si>
    <t>Curva horizontal 200 x 100 mm para eletrocalha metálica, com ângulo 90° (ref.</t>
  </si>
  <si>
    <t>Curva horizontal 250 x 100 mm para eletrocalha metálica, com ângulo 90° (ref.</t>
  </si>
  <si>
    <t>06615</t>
  </si>
  <si>
    <t>Curva horizontal 38 x 38 mm para eletrocalha perfurada metálica (ref. Mopa ou</t>
  </si>
  <si>
    <t>Curva horizontal 400 x 100 mm para eletrocalha metálica, com ângulo 90° (ref.</t>
  </si>
  <si>
    <t>56,08</t>
  </si>
  <si>
    <t>Curva horizontal 500 x 100 mm para eletrocalha metálica, com ângulo 90° (ref.</t>
  </si>
  <si>
    <t>Curva horizontal 600 x 155 mm para eletrocalha metálica, 90°, Leitofort (ref.</t>
  </si>
  <si>
    <t>153,14</t>
  </si>
  <si>
    <t>: Mopa ou similar)</t>
  </si>
  <si>
    <t>04004</t>
  </si>
  <si>
    <t>Curva horizontal 700 x 100 mm para eletrocalha metálica, com ângulo 90° (ref.</t>
  </si>
  <si>
    <t>69,06</t>
  </si>
  <si>
    <t>Curva vertical 200 x 50 mm para eletrocalha metálica, com ângulo 90° (ref.: m</t>
  </si>
  <si>
    <t>Curva vertical 250 x 100 mm para eletrocalha metálica, com ângulo 90° (ref.:</t>
  </si>
  <si>
    <t>Curva vertical 300 x 100 mm para eletrocalha metálica, com ângulo 90° (ref.:</t>
  </si>
  <si>
    <t>Curva vertical 400 x 100 mm para eletrocalha metálica, com ângulo 90° (ref.:</t>
  </si>
  <si>
    <t>Curva vertical 500 x 100 mm para eletrocalha metálica, com ângulo 90° (ref.:</t>
  </si>
  <si>
    <t>Curva vertical 700 x 100 mm para eletrocalha metálica, com ângulo 90° (ref.:</t>
  </si>
  <si>
    <t>Curva vertical interna 100 x 75 mm para eletrocalha metálica (ref.: mopa ou s</t>
  </si>
  <si>
    <t>59,62</t>
  </si>
  <si>
    <t>Curva vertical interna 75 x 50 mm para eletrocalha metálica lisa zincada (ref</t>
  </si>
  <si>
    <t>.: mopa ou similar)</t>
  </si>
  <si>
    <t>04047</t>
  </si>
  <si>
    <t>78,79</t>
  </si>
  <si>
    <t>04048</t>
  </si>
  <si>
    <t>98,13</t>
  </si>
  <si>
    <t>04049</t>
  </si>
  <si>
    <t>Desvio à esquerda 150 x 100mm para eletrocalha metálica (ref. mopa ou similar</t>
  </si>
  <si>
    <t>00815</t>
  </si>
  <si>
    <t>Desvio à esquerda 200 x 100mm para eletrocalha metálica (ref. mopa ou similar</t>
  </si>
  <si>
    <t>Desvio à esquerda 250 x 100mm para eletrocalha metálica (ref. mopa ou similar</t>
  </si>
  <si>
    <t>Desvio à esquerda 300 x 100mm para eletrocalha metálica (ref. mopa ou similar</t>
  </si>
  <si>
    <t>Desvio à esquerda 500 x 100mm para eletrocalha metálica (ref. mopa ou similar</t>
  </si>
  <si>
    <t>Desvio à esquerda 700 x 100mm para eletrocalha metálica (ref. mopa ou similar</t>
  </si>
  <si>
    <t>03633</t>
  </si>
  <si>
    <t>Eletrocalha metálica perfurada 100 x 100 x 3000mm, peso, 2,20Kg/m, (ref.: mo</t>
  </si>
  <si>
    <t>03632</t>
  </si>
  <si>
    <t>Eletrocalha metálica perfurada 100 x 50 x 3000mm, peso, 1,47Kg/m, (ref.: mop</t>
  </si>
  <si>
    <t>08954</t>
  </si>
  <si>
    <t>Eletrocalha metálica perfurada 100 x 75 x 3000mm, peso, 2,20Kg/m, (ref.: mop</t>
  </si>
  <si>
    <t>47,97</t>
  </si>
  <si>
    <t>Eletrocalha metálica perfurada 150 x 100 x 3000 mm (ref. vl 3.01 ge valemam o</t>
  </si>
  <si>
    <t>Eletrocalha metálica perfurada 150 x 50 x 3000 mm (ref. vl 3.01 ge valemam ou</t>
  </si>
  <si>
    <t>03635</t>
  </si>
  <si>
    <t>Eletrocalha metálica perfurada 200 x 100 x 3000mm, peso, 2,93Kg/m, (ref.: m</t>
  </si>
  <si>
    <t>08135</t>
  </si>
  <si>
    <t>03636</t>
  </si>
  <si>
    <t>Eletrocalha metálica perfurada 300 x 100 x 3000mm, peso, 3,67Kg/m, (ref.: mop</t>
  </si>
  <si>
    <t>38,67</t>
  </si>
  <si>
    <t>07013</t>
  </si>
  <si>
    <t>Eletrocalha metálica perfurada 600 x 100 x 3000 mm, Leitofort (Mopa ou simila</t>
  </si>
  <si>
    <t>83,19</t>
  </si>
  <si>
    <t>247,16</t>
  </si>
  <si>
    <t>Eletrocalha metálica perfurada 75 x 50 x 3000 mm (ref. vl 3.01 75/50 ge valem</t>
  </si>
  <si>
    <t>am ou similar)</t>
  </si>
  <si>
    <t>04034</t>
  </si>
  <si>
    <t>04033</t>
  </si>
  <si>
    <t>03459</t>
  </si>
  <si>
    <t>Emenda interna 150 x 100 mm com base lisa   para eletrocalha metálica (ref. vl</t>
  </si>
  <si>
    <t>3.01-21-150/50 ge valemam ou similar)</t>
  </si>
  <si>
    <t>Emenda Interna 150 x 150 mm, lisa, galvanizada à fogo, para eletrocalha metál</t>
  </si>
  <si>
    <t>Emenda Interna 150 x 150 mm, lisa, zincada, para eletrocalha metálica (ref.:</t>
  </si>
  <si>
    <t>6,88</t>
  </si>
  <si>
    <t>Emenda interna 150 x 50 mm com base lisa   para eletrocalha metálica (ref. vl</t>
  </si>
  <si>
    <t>Emenda interna 200 x 50 mm com base lisa perfurada para eletrocalha metálica</t>
  </si>
  <si>
    <t>Emenda interna 200 x 75 mm com base lisa perfurada para eletrocalha metálica</t>
  </si>
  <si>
    <t>Emenda interna 250 x 100 mm com base lisa perfurada para eletrocalha metálica</t>
  </si>
  <si>
    <t>Emenda interna 300 x 100 mm com base lisa perfurada para eletrocalha metálica</t>
  </si>
  <si>
    <t>04082</t>
  </si>
  <si>
    <t>Emenda interna 400 x 50 mm com base lisa   para eletrocalha metálica (ref. vl</t>
  </si>
  <si>
    <t>3.01-21-400/50 ge valemam ou similar)</t>
  </si>
  <si>
    <t>Emenda interna 50 x 50 mm com base lisa   para eletrocalha metálica (ref. vl 3</t>
  </si>
  <si>
    <t>.01-21-50/50 ge valemam ou similar)</t>
  </si>
  <si>
    <t>04083</t>
  </si>
  <si>
    <t>Emenda interna 700 x 100 mm com base lisa perfurada para eletrocalha metálica</t>
  </si>
  <si>
    <t>Emenda interna 75 x 25 mm com base lisa para eletrocalha metálica (ref. vl 2.</t>
  </si>
  <si>
    <t>02-21-75/25 ge valemam ou similar)</t>
  </si>
  <si>
    <t>Emenda interna 75 x 50 mm com base lisa para eletrocalha metálica (valemam ou</t>
  </si>
  <si>
    <t>06546</t>
  </si>
  <si>
    <t>Emenda interna 75 x 75 mm com base lisa perfurada para eletrocalha metálica (</t>
  </si>
  <si>
    <t>06913</t>
  </si>
  <si>
    <t>Junção com aba 100 mm para eletrocalha metálica, Leitofort (ref.: Mopa ou sim</t>
  </si>
  <si>
    <t>278,21</t>
  </si>
  <si>
    <t>Mopost de 129x44x2650mm, composto de tampa superior e inferior, arremate, bas</t>
  </si>
  <si>
    <t>e e 01 suporte com 06 furos, ref.: 191-01, da Mopa ou similar</t>
  </si>
  <si>
    <t>Redução à direita 150 x 100 x 100mm para eletrocalha metálica (ref. mopa ou s</t>
  </si>
  <si>
    <t>Redução à direita 200 x 100 x 100mm para eletrocalha metálica (ref. mopa ou s</t>
  </si>
  <si>
    <t>Redução à direita 200 x 150 x 100mm para eletrocalha metálica (ref. mopa ou s</t>
  </si>
  <si>
    <t>67,29</t>
  </si>
  <si>
    <t>Redução à direita 300 x 100 x 100mm para eletrocalha metálica (ref. mopa ou s</t>
  </si>
  <si>
    <t>Redução à direita 300 x 150 x 100mm para eletrocalha metálica (ref. mopa ou s</t>
  </si>
  <si>
    <t>Redução à direita 300 x 200 x 100mm para eletrocalha metálica (ref. mopa ou s</t>
  </si>
  <si>
    <t>Redução à direita 300 x 75 x 150 x 75mm para eletrocalha metálica (ref. mopa</t>
  </si>
  <si>
    <t>Redução à direita 400 x 100 x 100mm para eletrocalha metálica (ref. mopa ou s</t>
  </si>
  <si>
    <t>Redução à direita 500 x 300 x 100mm para eletrocalha metálica (ref. mopa ou s</t>
  </si>
  <si>
    <t>04064</t>
  </si>
  <si>
    <t>Redução à esquerda 150 x 100 x 100mm para eletrocalha metálica (ref. mopa ou</t>
  </si>
  <si>
    <t>Redução à esquerda 200 x 100 x 100mm para eletrocalha metálica (ref. mopa ou</t>
  </si>
  <si>
    <t>Redução à esquerda 200 x 150 x 100mm para eletrocalha metálica (ref. mopa ou</t>
  </si>
  <si>
    <t>04069</t>
  </si>
  <si>
    <t>Redução à esquerda 300 x 100 x 100mm para eletrocalha metálica (ref. mopa ou</t>
  </si>
  <si>
    <t>Redução à esquerda 300 x 150 x 100mm para eletrocalha metálica (ref. mopa ou</t>
  </si>
  <si>
    <t>Redução à esquerda 300 x 200 x 100mm para eletrocalha metálica (ref. mopa ou</t>
  </si>
  <si>
    <t>04070</t>
  </si>
  <si>
    <t>Redução à esquerda 400 x 100 x 100mm para eletrocalha metálica (ref. mopa ou</t>
  </si>
  <si>
    <t>04071</t>
  </si>
  <si>
    <t>Redução à esquerda 500 x 300 x 100mm para eletrocalha metálica (ref. mopa ou</t>
  </si>
  <si>
    <t>Redução concêntrica 75 x 50 mm para eletrocalha metálica (ref.:mopa ou simil</t>
  </si>
  <si>
    <t>Redução concêntrica 150 x 100 x 100mm para eletrocalha metálica (ref. mopa ou</t>
  </si>
  <si>
    <t>Redução concêntrica 150 x 50 mm / 75 x 50 mm (ref. vl 3.01-18 ge valemam ou s</t>
  </si>
  <si>
    <t>Redução concêntrica 200 x 100 x 100mm para eletrocalha metálica (ref. mopa ou</t>
  </si>
  <si>
    <t>Redução concêntrica 200 x 150 x 100mm para eletrocalha metálica (ref. mopa ou</t>
  </si>
  <si>
    <t>Redução concêntrica 300 x 100mm x 100mm para eletrocalha metálica (ref. mopa</t>
  </si>
  <si>
    <t>Redução concêntrica 300 x 150 x 100mm para eletrocalha metálica (ref. mopa ou</t>
  </si>
  <si>
    <t>Redução concêntrica 300 x 200 x 100mm para eletrocalha metálica (ref. mopa ou</t>
  </si>
  <si>
    <t>Redução concêntrica 400 x 100 x 100mm para eletrocalha metálica (ref. mopa ou</t>
  </si>
  <si>
    <t>Redução concêntrica 400 x 50 mm / 50 x 50 mm (ref. vl 3.01-18 ge valemam ou s</t>
  </si>
  <si>
    <t>04077</t>
  </si>
  <si>
    <t>Redução concêntrica 500 x 300 x 100mm para eletrocalha metálica (ref. mopa ou</t>
  </si>
  <si>
    <t>Redução concêntrica lisa zincada 150 x 75mm para 100 X 75mm para eletrocalha</t>
  </si>
  <si>
    <t>Redução concêntrica lisa zincada 150 x 75mm para 75 x 50mm para eletrocalha m</t>
  </si>
  <si>
    <t>Sapata de fixação de 390mm para Mopost, ref.: 191-02-E, da Mopa ou similar</t>
  </si>
  <si>
    <t>271,31</t>
  </si>
  <si>
    <t>06547</t>
  </si>
  <si>
    <t>Suporte (Cantoneira) "Z" para fixação de eletrocalha metálica ( ref.: Mopa ou</t>
  </si>
  <si>
    <t>Suporte angular 100 x 50 mm para fixação de eletrocalha metálica (ref.: mopa</t>
  </si>
  <si>
    <t>Suporte angular 150 x 50 mm para fixação de eletrocalha metálica (ref.: mopa</t>
  </si>
  <si>
    <t>03985</t>
  </si>
  <si>
    <t>Suporte angular 300 x 100 mm para fixação de eletrocalha metálica (ref.: mopa</t>
  </si>
  <si>
    <t>03986</t>
  </si>
  <si>
    <t>Suporte angular 400 x 100 mm para fixação de eletrocalha metálica (ref.: mopa</t>
  </si>
  <si>
    <t>Suporte angular 500 x 100 mm para fixação de eletrocalha metálica (ref.: mopa</t>
  </si>
  <si>
    <t>Suporte angular 700 x 100 mm para fixação de eletrocalha metálica (ref.: mopa</t>
  </si>
  <si>
    <t>Suporte horizontal 100 x 50 mm   para fixação de eletrocalha metálica ( ref.:</t>
  </si>
  <si>
    <t>Suporte horizontal 100 x 50 mm para eletrocalha metálica (ref.: mopa ou simil</t>
  </si>
  <si>
    <t>Suporte vertical 150 x 50 mm   para fixação de eletrocalha metálica ( ref.: M</t>
  </si>
  <si>
    <t>Suporte vertical 200 x 100 mm   para fixação de eletrocalha metálica ( ref.:</t>
  </si>
  <si>
    <t>Suporte vertical 100 x 75 mm para fixação de eletrocalha metálica (ref.: mopa</t>
  </si>
  <si>
    <t>Tampa de encaixe 100 X3000 - Z para eletrocalha metálica (ref.: mopa ou simil</t>
  </si>
  <si>
    <t>Tampa de encaixe 100 X3000mm, galvanizada à fogo, para eletrocalha metálica (</t>
  </si>
  <si>
    <t>ref.: mopa ou similar)</t>
  </si>
  <si>
    <t>Tampa de encaixe 100 X3000mm, zincada, para eletrocalha metálica (ref.: mopa</t>
  </si>
  <si>
    <t>03460</t>
  </si>
  <si>
    <t>Tampa de encaixe 150 x 3000 mm   para eletrocalha metálica (ref. mopa ou simil</t>
  </si>
  <si>
    <t>57,38</t>
  </si>
  <si>
    <t>03993</t>
  </si>
  <si>
    <t>09860</t>
  </si>
  <si>
    <t>03989</t>
  </si>
  <si>
    <t>Tampa de encaixe para Cruzeta 150mm, zincada, para eletrocalha metálica (ref.</t>
  </si>
  <si>
    <t>Tampa de encaixe para Cruzeta 200mm, zincada, para eletrocalha metálica (ref.</t>
  </si>
  <si>
    <t>Tampa de encaixe para curva 45º, horizontal, 100x50mm para eletrocalha metáli</t>
  </si>
  <si>
    <t>ca</t>
  </si>
  <si>
    <t>Tampa de encaixe para curva 90º, horizontal, 100x50mm para eletrocalha metáli</t>
  </si>
  <si>
    <t>Tampa de encaixe para curva 90º, horizontal, 50x50mm para eletrocalha metálic</t>
  </si>
  <si>
    <t>Tampa de encaixe para curva 90º, vertical externa, 75mm, zincado, para eletro</t>
  </si>
  <si>
    <t>calha metalica (ref. Mopa ou similar)</t>
  </si>
  <si>
    <t>álica (ref. mopa ou similar)</t>
  </si>
  <si>
    <t>lica (ref. mopa ou similar)</t>
  </si>
  <si>
    <t>30,49</t>
  </si>
  <si>
    <t>ha metálica de eletrocalha (ref. mopa ou similar)</t>
  </si>
  <si>
    <t>, para eletrocalha metálica (ref. mopa ou similar)</t>
  </si>
  <si>
    <t>para eletrocalha metálica (ref. mopa ou similar)</t>
  </si>
  <si>
    <t>, para eletrocalha metálica de eletrocalha (ref. mopa ou similar)</t>
  </si>
  <si>
    <t>100,87</t>
  </si>
  <si>
    <t>42,34</t>
  </si>
  <si>
    <t>49,32</t>
  </si>
  <si>
    <t>04101</t>
  </si>
  <si>
    <t>06612</t>
  </si>
  <si>
    <t>06611</t>
  </si>
  <si>
    <t>167,09</t>
  </si>
  <si>
    <t>Tê horizontal 600 x 155mm para eletrocalha metálica, Leitofort (ref. Mopa ou</t>
  </si>
  <si>
    <t>04104</t>
  </si>
  <si>
    <t>252,97</t>
  </si>
  <si>
    <t>09768</t>
  </si>
  <si>
    <t>42,91</t>
  </si>
  <si>
    <t>43,48</t>
  </si>
  <si>
    <t>59,80</t>
  </si>
  <si>
    <t>06545</t>
  </si>
  <si>
    <t>104,25</t>
  </si>
  <si>
    <t>131,62</t>
  </si>
  <si>
    <t>Terminal 200 x 50 mm, zincado, para eletrocalha metalica (ref. Mopa ou simila</t>
  </si>
  <si>
    <t>Terminal 50 x 50 mm para eletrocalha perfurada metalica (ref. vl 3.01-25 ge v</t>
  </si>
  <si>
    <t>Terminal 75 x 50 mm para eletrocalha perfurada metalica (ref. vl 3.01-25 ge v</t>
  </si>
  <si>
    <t>MATERIAIS/MATERIAL PARA INSTALAÇ'ES ELÉTRICAS/Eletrodutos e conexões de PVC(84)</t>
  </si>
  <si>
    <t>04891</t>
  </si>
  <si>
    <t>Caixa de sobrepor 5 entradas, tipo condulete pvc rigido, p/eletroduto d = 1"</t>
  </si>
  <si>
    <t>, sem tampa (modelos: B,C,E,LB,T,X), Tigre ou similar</t>
  </si>
  <si>
    <t>04892</t>
  </si>
  <si>
    <t>Caixa de sobrepor 5 entradas, tipo Condulete pvc rigido, p/eletroduto d = 1/2</t>
  </si>
  <si>
    <t>" e 3/4" , sem tampa (modelos: B,C,E,LB,T,X), Tigre ou similar</t>
  </si>
  <si>
    <t>04893</t>
  </si>
  <si>
    <t>Caixa de sobrepor 6 entradas, tipo Condulete pvc rigido, p/eletroduto d = 1"</t>
  </si>
  <si>
    <t>, sem tampa (modelos: C,E,LB,LL,LR), Tigre ou similar</t>
  </si>
  <si>
    <t>Caixa de sobrepor 6 entradas, tipo Condulete pvc rigido, p/eletroduto d = 1/2</t>
  </si>
  <si>
    <t>" e 3/4" , sem tampa (modelos: C,E,LB,LL,LR), Tigre ou similar</t>
  </si>
  <si>
    <t>06907</t>
  </si>
  <si>
    <t>08583</t>
  </si>
  <si>
    <t>Condulete tipo "C" de 3/4" em alumínio fundido a prova de tempo, gases, vapor</t>
  </si>
  <si>
    <t>Condulete tipo "LR" de 1 1/4" em alumínio fundido a prova de tempo, gases, va</t>
  </si>
  <si>
    <t>Condulete tipo "LR" de 1" em alumínio fundido a prova de tempo, gases, vapore</t>
  </si>
  <si>
    <t>Condulete tipo "LR" de 3/4" em alumínio fundido a prova de tempo, gases, vapo</t>
  </si>
  <si>
    <t>03833</t>
  </si>
  <si>
    <t>Cone 2" de vedação da extremidade do eletroduto flexível corrugado de pead (r</t>
  </si>
  <si>
    <t>ef. Kanaflex ou similar)</t>
  </si>
  <si>
    <t>03834</t>
  </si>
  <si>
    <t>Cone 3" de vedação da extremidade do eletroduto flexível corrugado de pead (r</t>
  </si>
  <si>
    <t>Cone 4" de vedação da extremidade do eletroduto flexível corrugado de pead (r</t>
  </si>
  <si>
    <t>06867</t>
  </si>
  <si>
    <t>00728</t>
  </si>
  <si>
    <t>00735</t>
  </si>
  <si>
    <t>06597</t>
  </si>
  <si>
    <t>03454</t>
  </si>
  <si>
    <t>Eletroduto flexível em pvc, sanfonado (corrugado), amarelo, d= 1", Tigreflex</t>
  </si>
  <si>
    <t>Eletroduto flexível em pvc, sanfonado (corrugado), amarelo, d= 1/2", Tigrefle</t>
  </si>
  <si>
    <t>Eletroduto flexível em pvc, sanfonado (corrugado), amarelo, d= 3/4", Tigrefle</t>
  </si>
  <si>
    <t>01398</t>
  </si>
  <si>
    <t>01399</t>
  </si>
  <si>
    <t>01400</t>
  </si>
  <si>
    <t>01401</t>
  </si>
  <si>
    <t>01402</t>
  </si>
  <si>
    <t>01403</t>
  </si>
  <si>
    <t>01404</t>
  </si>
  <si>
    <t>01405</t>
  </si>
  <si>
    <t>01406</t>
  </si>
  <si>
    <t>Terminal de conexão SPTF d= 2" para tubo metálico flexível (ref. sealtubo ou</t>
  </si>
  <si>
    <t>03830</t>
  </si>
  <si>
    <t>Terminal de conexão SPTF d=1 1/2" para tubo metálico flexível (ref. sealtubo</t>
  </si>
  <si>
    <t>Terminal de conexão SPTF d=1 1/4" para tubo metálico flexível (ref. sealtubo</t>
  </si>
  <si>
    <t>Terminal de conexão SPTF d=1" para tubo metálico flexível (ref. sealtubo ou s</t>
  </si>
  <si>
    <t>Terminal de conexão SPTF d=1/2" para tubo metálico flexível (ref. sealtubo ou</t>
  </si>
  <si>
    <t>03832</t>
  </si>
  <si>
    <t>Terminal de conexão SPTF d=3" para tubo metálico flexível (ref. sealtubo ou s</t>
  </si>
  <si>
    <t>Terminal de conexão SPTF d=3/4" para tubo metálico flexível (ref. sealtubo ou</t>
  </si>
  <si>
    <t>03823</t>
  </si>
  <si>
    <t>03822</t>
  </si>
  <si>
    <t>MATERIAIS/MATERIAL PARA INSTALAÇ'ES ELÉTRICAS/Equipamentos de proteção e manobra(298)</t>
  </si>
  <si>
    <t>490,67</t>
  </si>
  <si>
    <t>151,86</t>
  </si>
  <si>
    <t>04930</t>
  </si>
  <si>
    <t>164,41</t>
  </si>
  <si>
    <t>Adaptação do barramento de média tensão da SE 1 para nova proteção do estádio</t>
  </si>
  <si>
    <t>3.823,41</t>
  </si>
  <si>
    <t>Lourival Bptista</t>
  </si>
  <si>
    <t>179,78</t>
  </si>
  <si>
    <t>338,34</t>
  </si>
  <si>
    <t>Chave comutadora de 3 posições em retenção ref. S1-3SB3001-2AA21 da Siemens o</t>
  </si>
  <si>
    <t>73,13</t>
  </si>
  <si>
    <t>71,53</t>
  </si>
  <si>
    <t>86,88</t>
  </si>
  <si>
    <t>128,92</t>
  </si>
  <si>
    <t>08366</t>
  </si>
  <si>
    <t>235,92</t>
  </si>
  <si>
    <t>08321</t>
  </si>
  <si>
    <t>279,85</t>
  </si>
  <si>
    <t>08322</t>
  </si>
  <si>
    <t>08320</t>
  </si>
  <si>
    <t>08329</t>
  </si>
  <si>
    <t>164,19</t>
  </si>
  <si>
    <t>68,08</t>
  </si>
  <si>
    <t>508,57</t>
  </si>
  <si>
    <t>2.063,84</t>
  </si>
  <si>
    <t>1.878,89</t>
  </si>
  <si>
    <t>12.273,39</t>
  </si>
  <si>
    <t>351,74</t>
  </si>
  <si>
    <t>1.006,02</t>
  </si>
  <si>
    <t>1.895,68</t>
  </si>
  <si>
    <t>1.412,90</t>
  </si>
  <si>
    <t>Controlador Lógico Programável (CLP) - Logo 24vcc, 8 ent.r e 8 saidas + módul</t>
  </si>
  <si>
    <t>1.586,22</t>
  </si>
  <si>
    <t>o de expansão</t>
  </si>
  <si>
    <t>Desinstalação   de 216 projetores de iluminação com lâmpadas de vapor meálicos</t>
  </si>
  <si>
    <t>14.401,57</t>
  </si>
  <si>
    <t>do estádio Lourival Baptista</t>
  </si>
  <si>
    <t>30.008,11</t>
  </si>
  <si>
    <t>03604</t>
  </si>
  <si>
    <t>Disjuntor bipolar 10 A, padrão DIN (linha branca), curva B, corrente de inter</t>
  </si>
  <si>
    <t>rupção 5KA, ref.: Siemens 5SX1 ou similar.</t>
  </si>
  <si>
    <t>Disjuntor bipolar 10 A, padrão DIN (linha branca), curva B, Schneider ou simi</t>
  </si>
  <si>
    <t>lar.</t>
  </si>
  <si>
    <t>Disjuntor bipolar 10 A, padrão NEMA (linha preta ) corrente de interrupção 5K</t>
  </si>
  <si>
    <t>A, ref.: eletromar ou similar</t>
  </si>
  <si>
    <t>Disjuntor bipolar 100 A, padrão NEMA (linha preta ) corrente de   interrupção</t>
  </si>
  <si>
    <t>5KA, ref.: Eletromar ou similar</t>
  </si>
  <si>
    <t>08827</t>
  </si>
  <si>
    <t>Disjuntor bipolar 13 A, padrão DIN (linha branca), curva B, corrente de inter</t>
  </si>
  <si>
    <t>Disjuntor bipolar 15 A, padrão DIN (linha branca), curva B, corrente de inter</t>
  </si>
  <si>
    <t>Disjuntor bipolar 15 A, padrão NEMA (linha preta ) corrente de interrupção 5K</t>
  </si>
  <si>
    <t>Disjuntor bipolar 16 A, padrão DIN (linha branca), curva B, corrente de inter</t>
  </si>
  <si>
    <t>Disjuntor bipolar 16 A, padrão DIN (linha branca), curva B, Schneider ou simi</t>
  </si>
  <si>
    <t>03605</t>
  </si>
  <si>
    <t>Disjuntor bipolar 16 A, padrão DIN (linha branca), curva C, corrente de inter</t>
  </si>
  <si>
    <t>Disjuntor bipolar 20 A, padrão DIN (linha branca), curva B, corrente de inter</t>
  </si>
  <si>
    <t>Disjuntor bipolar 20 A, padrão NEMA (linha preta ) corrente de interrupção 5K</t>
  </si>
  <si>
    <t>Disjuntor bipolar 25 A, padrão DIN (linha branca), curva B, corrente de inter</t>
  </si>
  <si>
    <t>Disjuntor bipolar 25 A, padrão DIN (linha branca), curva C, corrente de inter</t>
  </si>
  <si>
    <t>Disjuntor bipolar 25 A, padrão NEMA ( linha preta ) corrente de interrupção 5</t>
  </si>
  <si>
    <t>KA, ref.: eletromar ou similar</t>
  </si>
  <si>
    <t>Disjuntor bipolar 30 A, padrão NEMA ( linha preta ) corrente de interrupção 5</t>
  </si>
  <si>
    <t>Disjuntor bipolar 32   A, padrão DIN (linha branca), curva de disparo B, corre</t>
  </si>
  <si>
    <t>nte de interrupção 5KA, ref.: Siemens 5SX1 ou similar.</t>
  </si>
  <si>
    <t>Disjuntor bipolar 32 A, padrão DIN (linha branca), curva de disparo C, corren</t>
  </si>
  <si>
    <t>te de interrupção 10KA, ref.: Siemens 5SX1 ou similar.</t>
  </si>
  <si>
    <t>te de interrupção 5KA, ref.: Siemens 5SX1 ou similar.</t>
  </si>
  <si>
    <t>Disjuntor bipolar 40 A, padrão DIN (linha branca), curva de disparo C, corren</t>
  </si>
  <si>
    <t>03728</t>
  </si>
  <si>
    <t>Disjuntor bipolar 40 A, padrão NEMA ( linha preta ) corrente de interrupção 5</t>
  </si>
  <si>
    <t>Disjuntor bipolar 50 A, padrão DIN (linha branca), curva de disparo C, corren</t>
  </si>
  <si>
    <t>Disjuntor bipolar 50 A, padrão NEMA ( linha preta ) corrente de interrupção 5</t>
  </si>
  <si>
    <t>Disjuntor bipolar 60 A, padrão NEMA ( linha preta ), corrente interrupção 5KA</t>
  </si>
  <si>
    <t>, ref.: Eletromar ou similar</t>
  </si>
  <si>
    <t>Disjuntor bipolar 63 A, padrão DIN (linha branca), curva de disparo C, corren</t>
  </si>
  <si>
    <t>Disjuntor bipolar 70 A, padrão DIN (linha branca), curva de disparo C, corren</t>
  </si>
  <si>
    <t>Disjuntor bipolar 70 A, padrão NEMA ( linha preta ), corrente interrupção 5KA</t>
  </si>
  <si>
    <t>53,01</t>
  </si>
  <si>
    <t>Disjuntor bipolar 80 A, padrão DIN (linha branca), curva de disparo C, corren</t>
  </si>
  <si>
    <t>Disjuntor bipolar 80 A, padrão NEMA ( linha preta ), corrente interrupção 5KA</t>
  </si>
  <si>
    <t>80,24</t>
  </si>
  <si>
    <t>Disjuntor bipolar 90 A, padrão DIN ( linha branca ), corrente interrupção 10K</t>
  </si>
  <si>
    <t>A, ref.: Eletromar ou similar</t>
  </si>
  <si>
    <t>Disjuntor bipolar 90 A, padrão NEMA ( linha preta ), corrente interrupção 5KA</t>
  </si>
  <si>
    <t>03618</t>
  </si>
  <si>
    <t>Disjuntor bipolar DR 20 A, tipo AC, corrente nominal residual 30mA, ref.: Sie</t>
  </si>
  <si>
    <t>115,21</t>
  </si>
  <si>
    <t>mens 5SM1 ou similar</t>
  </si>
  <si>
    <t>03749</t>
  </si>
  <si>
    <t>Disjuntor bipolar DR 40 A, tipo AC, corrente nominal residual 30mA, ref.5SM1</t>
  </si>
  <si>
    <t>314-OMB Siemens ou similar</t>
  </si>
  <si>
    <t>03619</t>
  </si>
  <si>
    <t>Disjuntor bipolar DR 63 A, tipo AC, corrente nominal residual 30mA, ref.: Sie</t>
  </si>
  <si>
    <t>Disjuntor DR 2 x 32 A, tipo AC, corrente nominal residual 30mA, da Siemens ou</t>
  </si>
  <si>
    <t>175,08</t>
  </si>
  <si>
    <t>Disjuntor DR 3 x 32 A, tipo AC, corrente nominal residual 30mA, da Siemens ou</t>
  </si>
  <si>
    <t>2.325,47</t>
  </si>
  <si>
    <t>03599</t>
  </si>
  <si>
    <t>Disjuntor monopolar 10 A, padrão DIN (linha branca), curva de disparo B, corr</t>
  </si>
  <si>
    <t>ente de interrupção 5KA, ref.: Siemens 5 SX1 ou similar.</t>
  </si>
  <si>
    <t>Disjuntor monopolar 10 A, padrão NEMA ( linha preta ), corrente de interrupçã</t>
  </si>
  <si>
    <t>o 5KA, ref.: Eletromar ou similar</t>
  </si>
  <si>
    <t>Disjuntor monopolar 13 A, padrão DIN (linha branca), curva de disparo B, corr</t>
  </si>
  <si>
    <t>03717</t>
  </si>
  <si>
    <t>Disjuntor monopolar 15 A, padrão NEMA ( linha preta ), corrente de interrupçã</t>
  </si>
  <si>
    <t>Disjuntor monopolar 16 A, padrão DIN (linha branca), curva de disparo B, corr</t>
  </si>
  <si>
    <t>03600</t>
  </si>
  <si>
    <t>Disjuntor monopolar 16 A, padrão DIN (linha branca), curva de disparo C, corr</t>
  </si>
  <si>
    <t>Disjuntor monopolar 16 A, padrão NEMA ( linha preta ), corrente de interrupçã</t>
  </si>
  <si>
    <t>Disjuntor monopolar 20 A, padrão DIN (linha branca), curva de disparo B, corr</t>
  </si>
  <si>
    <t>Disjuntor monopolar 20 A, padrão DIN (linha branca), curva de disparo C, corr</t>
  </si>
  <si>
    <t>Disjuntor monopolar 20 A, padrão NEMA ( linha preta ), corrente de interrupçã</t>
  </si>
  <si>
    <t>Disjuntor monopolar 25 A, padrão DIN (linha branca), curva de disparo B, corr</t>
  </si>
  <si>
    <t>Disjuntor monopolar 25 A, padrão DIN (linha branca), curva de disparo C, corr</t>
  </si>
  <si>
    <t>Disjuntor monopolar 25 A, padrão NEMA ( linha preta ), corrente de interrupçã</t>
  </si>
  <si>
    <t>Disjuntor monopolar 30 A, padrão NEMA ( linha preta ), corrente de interrupçã</t>
  </si>
  <si>
    <t>Disjuntor monopolar 32 A, padrão DIN (linha branca), curva de disparo B, corr</t>
  </si>
  <si>
    <t>Disjuntor monopolar 32 A, padrão DIN (linha branca), curva de disparo C, corr</t>
  </si>
  <si>
    <t>03611</t>
  </si>
  <si>
    <t>Disjuntor monopolar 35 A, padrão NEMA ( linha preta ), corrente de interrupçã</t>
  </si>
  <si>
    <t>03601</t>
  </si>
  <si>
    <t>Disjuntor monopolar 40 A, padrão DIN (linha branca), curva de disparo C, corr</t>
  </si>
  <si>
    <t>ente de interrupção 5KA, ref.: Siemens 5SX1 ou similar.</t>
  </si>
  <si>
    <t>03721</t>
  </si>
  <si>
    <t>Disjuntor monopolar 40 A, padrão NEMA ( linha preta ), corrente de interrupçã</t>
  </si>
  <si>
    <t>Disjuntor monopolar 50 A, padrão DIN (linha branca), curva de disparo C, corr</t>
  </si>
  <si>
    <t>03722</t>
  </si>
  <si>
    <t>Disjuntor monopolar 50 A, padrão NEMA ( linha preta ), corrente de interrupçã</t>
  </si>
  <si>
    <t>Disjuntor monopolar 60 A, padrão NEMA ( linha preta ), corrente de interrupçã</t>
  </si>
  <si>
    <t>Disjuntor monopolar 63 A, padrão DIN (linha branca), curva de disparo C, corr</t>
  </si>
  <si>
    <t>03603</t>
  </si>
  <si>
    <t>Disjuntor monopolar 70 A, padrão DIN (linha branca), curva de disparo C, corr</t>
  </si>
  <si>
    <t>03723</t>
  </si>
  <si>
    <t>Disjuntor monopolar 70 A, padrão NEMA ( linha preta ), corrente de interrupçã</t>
  </si>
  <si>
    <t>Disjuntor monopolar 80 A, padrão DIN (linha branca), curva de disparo C, corr</t>
  </si>
  <si>
    <t>Disjuntor monopolar 90 A, padrão NEMA ( linha preta ), corrente de interrupçã</t>
  </si>
  <si>
    <t>31.305,62</t>
  </si>
  <si>
    <t>1.533,98</t>
  </si>
  <si>
    <t>1.693,63</t>
  </si>
  <si>
    <t>Disjuntor termomagnético tripolar 500 A, padrão DIN (linha branca ), corrente</t>
  </si>
  <si>
    <t>2.707,51</t>
  </si>
  <si>
    <t>de interrupção 65KA</t>
  </si>
  <si>
    <t>03620</t>
  </si>
  <si>
    <t>Disjuntor tetrapolar DR 40 A, tipo AC, corrente nominal residual 30mA, ref.:</t>
  </si>
  <si>
    <t>Siemens 5SM1 ou similar</t>
  </si>
  <si>
    <t>03621</t>
  </si>
  <si>
    <t>Disjuntor tetrapolar DR 63 A, tipo AC, corrente nominal residual 30mA, ref.:</t>
  </si>
  <si>
    <t>03622</t>
  </si>
  <si>
    <t>Disjuntor tetrapolar DR 80 A, tipo AC, corrente nominal residual 30mA, ref.:</t>
  </si>
  <si>
    <t>03734</t>
  </si>
  <si>
    <t>Disjuntor tripolar 15 A, padrão NEMA ( linha preta ), corrente interrupção 5</t>
  </si>
  <si>
    <t>KA, ref.: Eletromar ou similar</t>
  </si>
  <si>
    <t>Disjuntor tripolar 16 A, padrão DIN (   linha branca ), curva de disparo C, c</t>
  </si>
  <si>
    <t>orrente de interrupção 5KA, ref.: Siemens 5SX1 ou similar.</t>
  </si>
  <si>
    <t>Disjuntor tripolar 10 A, padrão DIN (   linha branca ), curva de disparo C, co</t>
  </si>
  <si>
    <t>rrente de interrupção 5KA, ref.: Siemens 5SX1 ou similar.</t>
  </si>
  <si>
    <t>Disjuntor tripolar 10 A, padrão NEMA ( linha preta ), corrente interrupção 5K</t>
  </si>
  <si>
    <t>320,82</t>
  </si>
  <si>
    <t>Disjuntor tripolar 100 A, padrão DIN (   linha branca ),   corrente de interrup</t>
  </si>
  <si>
    <t>ção 10KA, ref.:Moeller ou similar.</t>
  </si>
  <si>
    <t>ção 65KA, ref.: Siemens 3VF22 ou similar.</t>
  </si>
  <si>
    <t>03744</t>
  </si>
  <si>
    <t>Disjuntor tripolar 100 A, padrão NEMA ( linha preta ), corrente interrupção 5</t>
  </si>
  <si>
    <t>03609</t>
  </si>
  <si>
    <t>Disjuntor tripolar 125 A, padrão DIN (   linha branca ), corrente de interrupç</t>
  </si>
  <si>
    <t>ão 22KA, ref.: Siemens QLH3 ou similar.</t>
  </si>
  <si>
    <t>473,38</t>
  </si>
  <si>
    <t>ão 65KA, ref.: Siemens 3VF22 ou similar.</t>
  </si>
  <si>
    <t>Disjuntor tripolar 125 A, padrão DIN (   linha branca ), ref.: 5SP4 392-7,   Si</t>
  </si>
  <si>
    <t>emens ou similar.</t>
  </si>
  <si>
    <t>Disjuntor tripolar 125 A, padrão DIN (linha branca), corrente de interrupção</t>
  </si>
  <si>
    <t>10KA, ref.: Siemens ou similar</t>
  </si>
  <si>
    <t>Disjuntor tripolar 125 A, padrão NEMA (   linha preta ), corrente de interrupç</t>
  </si>
  <si>
    <t>ão 10KA, ref.: Eletromar ou similar.</t>
  </si>
  <si>
    <t>Disjuntor tripolar 150 A, padrão DIN (   linha branca ), corrente de interrupç</t>
  </si>
  <si>
    <t>397,98</t>
  </si>
  <si>
    <t>Disjuntor tripolar 150 A, padrão DIN ( linha brança ), corrente de interrupçã</t>
  </si>
  <si>
    <t>o 10KA, ref.: Siemens ou similar</t>
  </si>
  <si>
    <t>03207</t>
  </si>
  <si>
    <t>Disjuntor tripolar 150 A, padrão DIN (linha brança ), corrente de interrupção</t>
  </si>
  <si>
    <t>65KA, ref.: Siemens FFC3M ou simila.r</t>
  </si>
  <si>
    <t>Disjuntor tripolar 150 A, padrão NEMA (linha preta), corrente interrupção 10</t>
  </si>
  <si>
    <t>Disjuntor tripolar 150 A, padrão NEMA (   linha preta ), corrente de interrupç</t>
  </si>
  <si>
    <t>Disjuntor tripolar 160 A, padrão DIN (linha brança ), corrente de interrupção</t>
  </si>
  <si>
    <t>65KA, ref.: Siemens ou similar</t>
  </si>
  <si>
    <t>Disjuntor tripolar 160 A, padrão DIN (linha brança ), NSX 160 LVA430310, da S</t>
  </si>
  <si>
    <t>iemens ou similar</t>
  </si>
  <si>
    <t>Disjuntor tripolar 175 A, padrão DIN (   linha branca ), corrente de interrupç</t>
  </si>
  <si>
    <t>Disjuntor tripolar 175 A, padrão DIN ( linha brança ), corrente de interrupçã</t>
  </si>
  <si>
    <t>Disjuntor tripolar 175 A, padrão DIN (linha brança ), corrente de interrupção</t>
  </si>
  <si>
    <t>Disjuntor tripolar 175 A, padrão NEMA (   linha preta ), corrente de interrupç</t>
  </si>
  <si>
    <t>03746</t>
  </si>
  <si>
    <t>Disjuntor tripolar 175 A, padrão NEMA ( linha preta ), corrente interrupção 1</t>
  </si>
  <si>
    <t>0KA, ref.: Eletromar ou similar</t>
  </si>
  <si>
    <t>Disjuntor tripolar 20 A, padrão DIN (   linha branca ), curva de disparo C, co</t>
  </si>
  <si>
    <t>Disjuntor tripolar 20 A, padrão NEMA ( linha preta ), corrente interrupção 5K</t>
  </si>
  <si>
    <t>Disjuntor tripolar 200 A, padrão DIN (   linha branca ), corrente de interrupç</t>
  </si>
  <si>
    <t>Disjuntor tripolar 200 A, padrão DIN ( linha brança ), corrente de interrupçã</t>
  </si>
  <si>
    <t>Disjuntor tripolar 200 A, padrão DIN (linha brança ), corrente de interrupção</t>
  </si>
  <si>
    <t>65KA, ref.: Siemens FFC3M ou similar</t>
  </si>
  <si>
    <t>Disjuntor tripolar 200 A, padrão NEMA (   linha preta ), corrente de interrupç</t>
  </si>
  <si>
    <t>Disjuntor tripolar 200 A, padrão NEMA (linha preta), corrente interrupção 10K</t>
  </si>
  <si>
    <t>Disjuntor tripolar 225 A, padrão DIN (   linha branca ), corrente de interrupç</t>
  </si>
  <si>
    <t>Disjuntor tripolar 225 A, padrão DIN ( linha brança ), corrente de interrupçã</t>
  </si>
  <si>
    <t>Disjuntor tripolar 225 A, padrão NEMA (   linha preta ), corrente de interrupç</t>
  </si>
  <si>
    <t>Disjuntor tripolar 225 A, padrão NEMA ( linha preta ), corrente interrupção 1</t>
  </si>
  <si>
    <t>Disjuntor tripolar 25 A, padrão DIN (   linha branca ), curva de disparo C, co</t>
  </si>
  <si>
    <t>rrente de interrupção 5KA, ref.: Siemens 5SX13257 ou similar.</t>
  </si>
  <si>
    <t>Disjuntor tripolar 25 A, padrão NEMA ( linha preta ), corrente interrupção 5K</t>
  </si>
  <si>
    <t>Disjuntor tripolar 250 A, padrão DIN (   linha branca ), corrente de interrupç</t>
  </si>
  <si>
    <t>Disjuntor tripolar 250 A, padrão DIN (linha brança ), corrente de interrupção</t>
  </si>
  <si>
    <t>1.256,22</t>
  </si>
  <si>
    <t>03617</t>
  </si>
  <si>
    <t>Disjuntor tripolar 250 A, padrão NEMA ( linha preta ), corrente interrupção 1</t>
  </si>
  <si>
    <t>Disjuntor tripolar 250 A, padrão NEMA ( linha preta ), corrente interrupção 3</t>
  </si>
  <si>
    <t>272,85</t>
  </si>
  <si>
    <t>Disjuntor tripolar 275 A, padrão DIN (   linha branca ), corrente de interrupç</t>
  </si>
  <si>
    <t>1.359,61</t>
  </si>
  <si>
    <t>ão 65KA, Siemens ou similar.</t>
  </si>
  <si>
    <t>Disjuntor tripolar 30 A, padrão NEMA ( linha preta ), corrente interrupção 5K</t>
  </si>
  <si>
    <t>Disjuntor tripolar 300 A, padrão DIN (linha branca ), corrente de interrupção</t>
  </si>
  <si>
    <t>65KA, ref.: Siemens JFC3M ou Similar</t>
  </si>
  <si>
    <t>Disjuntor tripolar 300 A, padrão NEMA (linha preta ), corrente de interrupção</t>
  </si>
  <si>
    <t>1.685,09</t>
  </si>
  <si>
    <t>Disjuntor tripolar 315 A, padrão DIN (linha branca ), corrente de interrupção</t>
  </si>
  <si>
    <t>65KA, ref.: Siemens ou Similar</t>
  </si>
  <si>
    <t>Disjuntor tripolar 32 A, padrão DIN (   linha branca ), curva de disparo C, co</t>
  </si>
  <si>
    <t>Disjuntor tripolar 35 A, padrão DIN ( linha branca ), corrente interrupção 10</t>
  </si>
  <si>
    <t>179,15</t>
  </si>
  <si>
    <t>03614</t>
  </si>
  <si>
    <t>Disjuntor tripolar 35 A, padrão NEMA ( linha preta ), corrente interrupção 5K</t>
  </si>
  <si>
    <t>Disjuntor tripolar 350 A, padrão DIN (linha branca ), corrente de interrupção</t>
  </si>
  <si>
    <t>Disjuntor tripolar 40 A, padrão DIN (   linha branca ), curva de disparo C, co</t>
  </si>
  <si>
    <t>Disjuntor tripolar 40 A, padrão NEMA ( linha preta ), corrente interrupção 5K</t>
  </si>
  <si>
    <t>03716</t>
  </si>
  <si>
    <t>Disjuntor tripolar 400 A, padrão DIN (linha branca ), corrente de interrupção</t>
  </si>
  <si>
    <t>1.473,55</t>
  </si>
  <si>
    <t>Disjuntor tripolar 50 A, padrão NEMA ( linha preta ), corrente interrupção 5K</t>
  </si>
  <si>
    <t>1.707,06</t>
  </si>
  <si>
    <t>03615</t>
  </si>
  <si>
    <t>Disjuntor tripolar 60 A, padrão NEMA ( linha preta ), corrente interrupção 5K</t>
  </si>
  <si>
    <t>Disjuntor tripolar 600 A, padrão DIN (linha brança ), corrente de interrupção</t>
  </si>
  <si>
    <t>65KA, ref.: Siemens LFC3M ou similar</t>
  </si>
  <si>
    <t>Disjuntor tripolar 63 A, padrão DIN (   linha branca ), curva de disparo C, co</t>
  </si>
  <si>
    <t>Disjuntor tripolar 70 A, padrão DIN (   linha branca ), curva de disparo C, co</t>
  </si>
  <si>
    <t>Disjuntor tripolar 70 A, padrão NEMA ( linha preta ), corrente interrupção 5K</t>
  </si>
  <si>
    <t>Disjuntor tripolar 80 A, padrão DIN (   linha branca ), curva de disparo C, co</t>
  </si>
  <si>
    <t>03741</t>
  </si>
  <si>
    <t>Disjuntor tripolar 80 A, padrão NEMA ( linha preta ), corrente interrupção 5K</t>
  </si>
  <si>
    <t>101,54</t>
  </si>
  <si>
    <t>03607</t>
  </si>
  <si>
    <t>Disjuntor tripolar 90 A, padrão DIN (   linha branca ), corrente de interrupçã</t>
  </si>
  <si>
    <t>o 65KA, ref.: Siemens 3VF22 ou similar.</t>
  </si>
  <si>
    <t>03743</t>
  </si>
  <si>
    <t>Disjuntor tripolar 90 A, padrão NEMA ( linha preta ), corrente interrupção 5K</t>
  </si>
  <si>
    <t>11.426,98</t>
  </si>
  <si>
    <t>4.202,97</t>
  </si>
  <si>
    <t>Disjuntor tripolar média tensão175,5kV-60Hz, PLC 15, 630A - 350MVA, PVO, corr</t>
  </si>
  <si>
    <t>ente de interrupção 16 kA, corrente de fechamento 40 kA</t>
  </si>
  <si>
    <t>Disjuntor tripolar tipo compacto e aberto 1.600A - 50 KA Siemens ou similar</t>
  </si>
  <si>
    <t>8.672,52</t>
  </si>
  <si>
    <t>44.742,53</t>
  </si>
  <si>
    <t>03453</t>
  </si>
  <si>
    <t>09707</t>
  </si>
  <si>
    <t>Fixador tipo Ômega em latão, l=15mm, c/furos d=5,5mm e trava p/cabo de 35mm²,</t>
  </si>
  <si>
    <t>ref:TEL-733 ou similar (p/SPDA)</t>
  </si>
  <si>
    <t>124,28</t>
  </si>
  <si>
    <t>Instalação de 216 projetores de iluminação com lâmpadas de vapor meálicos do</t>
  </si>
  <si>
    <t>22.430,79</t>
  </si>
  <si>
    <t>Instalação de punhos de manobra nas chaves 15kv do estádio Lourival Bptista c</t>
  </si>
  <si>
    <t>1.401,94</t>
  </si>
  <si>
    <t>onforme NR 10</t>
  </si>
  <si>
    <t>Instalação do disjuntor da rede de média tensão do Estádio Lourival Baptista</t>
  </si>
  <si>
    <t>1.911,74</t>
  </si>
  <si>
    <t>na saída para SE-2</t>
  </si>
  <si>
    <t>Limpeza e testes de isolamentos nos transformadores e chaves da rede de média</t>
  </si>
  <si>
    <t>tensão interna do estádio Lourival Bptista</t>
  </si>
  <si>
    <t>739,50</t>
  </si>
  <si>
    <t>465,74</t>
  </si>
  <si>
    <t>5.735,15</t>
  </si>
  <si>
    <t>493,20</t>
  </si>
  <si>
    <t>03852</t>
  </si>
  <si>
    <t>09739</t>
  </si>
  <si>
    <t>2.510,27</t>
  </si>
  <si>
    <t>2.298,09</t>
  </si>
  <si>
    <t>3.348,73</t>
  </si>
  <si>
    <t>09738</t>
  </si>
  <si>
    <t>4.554,01</t>
  </si>
  <si>
    <t>2.576,61</t>
  </si>
  <si>
    <t>23.970,28</t>
  </si>
  <si>
    <t>09740</t>
  </si>
  <si>
    <t>3.882,76</t>
  </si>
  <si>
    <t>06564</t>
  </si>
  <si>
    <t>Painel Geral de distrib. força - 01 - P.N.G.F.01 (sobrepor - emergência), cha</t>
  </si>
  <si>
    <t>23.764,28</t>
  </si>
  <si>
    <t>pa aço # 14 USG, com barramento eletrolítico 2000A, 15 KAcc, a disj. trip. 80</t>
  </si>
  <si>
    <t>0 geral, 3 disj. trip. 100A, 5 disj. 63A- 15 Ka, 3 tranf corrente - 800/5A</t>
  </si>
  <si>
    <t>09737</t>
  </si>
  <si>
    <t>QDGBT - 1 - Quadro de distribuição geral de baixa tensão dim.: 2300x800x1000m</t>
  </si>
  <si>
    <t>45.849,75</t>
  </si>
  <si>
    <t>m, contendo: disjuntor 3P 2500A, TC 2500/5A, oltímetro 96x96 600V, amperímetr</t>
  </si>
  <si>
    <t>o 96x96 2500/5A, chave comutadora e demais acessórios</t>
  </si>
  <si>
    <t>06565</t>
  </si>
  <si>
    <t>Quadro distr. geral de força - 02 - P.N.G.F.02 (sobrepor), chapa # 14USG, com</t>
  </si>
  <si>
    <t>25.524,58</t>
  </si>
  <si>
    <t>3 barramentos cobre eletrolítico 800A, 20 KAcc, 1 disj trip. 400A (15ka) gera</t>
  </si>
  <si>
    <t>l, 4 disj. trip. 100A, 5 disj. 80A-15KAcc, 2 disj. tri 70A- 15KAcc, 6 disj. t</t>
  </si>
  <si>
    <t>rip. 63A - 6KAcc</t>
  </si>
  <si>
    <t>34.281,49</t>
  </si>
  <si>
    <t>3.274,35</t>
  </si>
  <si>
    <t>Revisão e limpeza de 216 projetores de iluminação com lâmpadas de vapor meáli</t>
  </si>
  <si>
    <t>19.881,82</t>
  </si>
  <si>
    <t>cos do estádio Lourival Baptista</t>
  </si>
  <si>
    <t>123,50</t>
  </si>
  <si>
    <t>213,82</t>
  </si>
  <si>
    <t>167,58</t>
  </si>
  <si>
    <t>139,91</t>
  </si>
  <si>
    <t>MATERIAIS/MATERIAL PARA INSTALAÇ'ES ELÉTRICAS/Ferragens de alta e baixa tensão(7)</t>
  </si>
  <si>
    <t>io por porcas e arruelas para vergalhão eletrolítico de 3/8"</t>
  </si>
  <si>
    <t>ergalhão de cobre eletrolítico de 3/8"</t>
  </si>
  <si>
    <t>47,39</t>
  </si>
  <si>
    <t>MATERIAIS/MATERIAL PARA INSTALAÇ'ES ELÉTRICAS/Fios, cabos e barras de cobre(22)</t>
  </si>
  <si>
    <t>143,74</t>
  </si>
  <si>
    <t>Cabo de cobre isolado EPR, flexivel, 16mm², 0,6/1KV / 90º C (Eprotenax-G7 o</t>
  </si>
  <si>
    <t>Cabo de controle para o sinal DMX seção de 24 AWG com um par de cabos e fios</t>
  </si>
  <si>
    <t>de cobre</t>
  </si>
  <si>
    <t>09576</t>
  </si>
  <si>
    <t>MATERIAIS/MATERIAL PARA INSTALAÇ'ES ELÉTRICAS/Iluminação pública(79)</t>
  </si>
  <si>
    <t>Anteparo para luminaria LPL Ares em aço galv. e pintada da Ilumatic</t>
  </si>
  <si>
    <t>260,52</t>
  </si>
  <si>
    <t>46,45</t>
  </si>
  <si>
    <t>06887</t>
  </si>
  <si>
    <t>253,35</t>
  </si>
  <si>
    <t>255,47</t>
  </si>
  <si>
    <t>00579</t>
  </si>
  <si>
    <t>03867</t>
  </si>
  <si>
    <t>Eletroduto corrugado flexivel Ø 1 1/4" em PEAD, tipo Kanaduto/SW (Kanaflex ou</t>
  </si>
  <si>
    <t>Luminária c/ 02 pétalas c/ alojamento p/ equip., em ch. de alumínio, pintado</t>
  </si>
  <si>
    <t>1.240,76</t>
  </si>
  <si>
    <t>c/ epoxi preto, refletor em ch. alumínio de alto brilho, difusor em vidro tem</t>
  </si>
  <si>
    <t>p., incl. suporte p/ fixação em poste reto c/ 02 braços, ref. CW-580D/5-AL, T</t>
  </si>
  <si>
    <t>ecnolux ou similar</t>
  </si>
  <si>
    <t>Luminária c/ 2 pétalas p/iluminação de avenidas ou praças c/ difusor em fibra</t>
  </si>
  <si>
    <t>2.915,77</t>
  </si>
  <si>
    <t>de vidro, Tecnolux CW-450 D/5 (ou similar)</t>
  </si>
  <si>
    <t>Luminária c/ 4 pétalas p/ iluminação de avenidas ou praças, c/ difusor em fib</t>
  </si>
  <si>
    <t>6.070,50</t>
  </si>
  <si>
    <t>ra de vidro, Tecnolux CW-450 Q/5 (ou similar)</t>
  </si>
  <si>
    <t>2.421,06</t>
  </si>
  <si>
    <t>1.148,30</t>
  </si>
  <si>
    <t>u 70%, v. útil 50.000h, 130 lm/w.gar.5 anos, modelo GL216 G-light ou similar</t>
  </si>
  <si>
    <t>1.239,51</t>
  </si>
  <si>
    <t>Luminária em LED   para iluminação pública,150W,bivolt, Selo A Inmetro, corpo</t>
  </si>
  <si>
    <t>1.598,35</t>
  </si>
  <si>
    <t>1.716,49</t>
  </si>
  <si>
    <t>Luminária em LED   para iluminação pública,30W,bivolt, Selo A Inmetro, corpo e</t>
  </si>
  <si>
    <t>469,77</t>
  </si>
  <si>
    <t>m alumínio inj, FP 0,95, prot. DPS 10kv, IP66, IK09, Temp. cor 5000k, IRC= ou</t>
  </si>
  <si>
    <t>70%, v. útil 50.000h, 120 lm/w.gar.5 anos, modelo GL216 G-light ou similar</t>
  </si>
  <si>
    <t>Luminária em LED   para iluminação pública,50W,bivolt, Selo A Inmetro, corpo e</t>
  </si>
  <si>
    <t>699,75</t>
  </si>
  <si>
    <t>70%, v. útil 50.000h, 130 lm/w.gar.5 anos, modelo GL216 G-light ou similar</t>
  </si>
  <si>
    <t>Luminária em LED   para iluminação pública,80W,bivolt, Selo A Inmetro, corpo e</t>
  </si>
  <si>
    <t>879,17</t>
  </si>
  <si>
    <t>Luminária fechada, c/ 1 pétala, para iluminação de avenidas e praças c/ difus</t>
  </si>
  <si>
    <t>1.219,90</t>
  </si>
  <si>
    <t>or acrílico (tecnolux ref.cw-565 S/3 - ou similar</t>
  </si>
  <si>
    <t>Luminária fechada, c/ 2 pétalas, p/ iluminação de avenidas e praças c/ difuso</t>
  </si>
  <si>
    <t>2.374,01</t>
  </si>
  <si>
    <t>r acrílico (tecnolux ref.cw-565 D/5 ou similar</t>
  </si>
  <si>
    <t>Luminária fechada, c/ 3 pétalas, p/ iluminação de avenidas e praças c/ difuso</t>
  </si>
  <si>
    <t>3.498,05</t>
  </si>
  <si>
    <t>r acrílico (tecnolux ref.cw-565 T/5 at ou similar</t>
  </si>
  <si>
    <t>Luminária fechada, c/ 4 petalas, para iluminação de avenidas e praças c/ difu</t>
  </si>
  <si>
    <t>4.664,08</t>
  </si>
  <si>
    <t>sor acrílico transparente (tecnolux ref.cw-565 Q/5   ou similar, inclusive sup</t>
  </si>
  <si>
    <t>orte para encaixe no poste com 04 braços</t>
  </si>
  <si>
    <t>Luminária high bay led DC 100w, 150º (2 x50w) 5000k, 150 LM/W, em alumínio co</t>
  </si>
  <si>
    <t>775,66</t>
  </si>
  <si>
    <t>m alça, autovolt, branca, ref.: HBMLED-DC-150-100-50-3C, da Glight ou similar</t>
  </si>
  <si>
    <t>Luminária high bay led DC 50w,150º (1 x50w) 5000k, 150 LM/W, em alumínio com</t>
  </si>
  <si>
    <t>411,69</t>
  </si>
  <si>
    <t>alça, autovolt, branca, ref.: HBMLED-DC-150-50-50-3C- ME, da Glight ou simila</t>
  </si>
  <si>
    <t>941,82</t>
  </si>
  <si>
    <t>2.322,44</t>
  </si>
  <si>
    <t>3.690,86</t>
  </si>
  <si>
    <t>Luminária LED p/ iluminação pública, Pot.180W, 4000K, IRC&gt;70, IP 66, Vida úti</t>
  </si>
  <si>
    <t>1.038,14</t>
  </si>
  <si>
    <t>l 70.000 hs base p/ relê fotocélula, corpo em alum. injetado c/ pint. poliest</t>
  </si>
  <si>
    <t>er, tensão 220v Modelo LPL Ares da Ilumatic ou similar</t>
  </si>
  <si>
    <t>1.271,81</t>
  </si>
  <si>
    <t>er, tensão 220v Modelo LPL Ares da Ilumatic ou similar com Anteparo</t>
  </si>
  <si>
    <t>Luminária LED Urbana Decorativa, Pot.30W, 5.000 k, IP 66 em alum. injetado, v</t>
  </si>
  <si>
    <t>1.538,31</t>
  </si>
  <si>
    <t>ida útil 50.000hs, Refrator em vidro plano temperado liso, esp. 4mm, tensão 2</t>
  </si>
  <si>
    <t>20v, Modelo Egeu II da Ilumatic ou similar</t>
  </si>
  <si>
    <t>Luminária LED Urbana Decorativa, Pot.60W, 5.000 k,IP 66 em alum. injetado, vi</t>
  </si>
  <si>
    <t>1.625,93</t>
  </si>
  <si>
    <t>da útil 50.000hs, Refrator em vidro plano temperado liso, esp. 4mm, tensão 22</t>
  </si>
  <si>
    <t>0v, Modelo Egeu II da Ilumatic ou similar</t>
  </si>
  <si>
    <t>06888</t>
  </si>
  <si>
    <t>Luminária p/ iluminação pública, padrão energisa com difusor e alojamento par</t>
  </si>
  <si>
    <t>424,99</t>
  </si>
  <si>
    <t>a reator</t>
  </si>
  <si>
    <t>Luminária p/iluminação pública de avenidas c/ refrator em vidro, Tecnolux CW-</t>
  </si>
  <si>
    <t>250,65</t>
  </si>
  <si>
    <t>400 (ou similar)</t>
  </si>
  <si>
    <t>01752</t>
  </si>
  <si>
    <t>01793</t>
  </si>
  <si>
    <t>1.992,40</t>
  </si>
  <si>
    <t>2.527,49</t>
  </si>
  <si>
    <t>Projetor p/piso para lâmpada vapor metálico de 150W, ref. prisma, Almec Ilumi</t>
  </si>
  <si>
    <t>1.177,21</t>
  </si>
  <si>
    <t>nação ou similar</t>
  </si>
  <si>
    <t>11.128,53</t>
  </si>
  <si>
    <t>6.175,54</t>
  </si>
  <si>
    <t>Refletor modular LED DC com DPS 2 x 50w de potência, alumínio, 5000k, 150LM/W</t>
  </si>
  <si>
    <t>850,76</t>
  </si>
  <si>
    <t>, Autovolt, branca, ref.: RFMLED-DC-DPS-150-100-50-3C-ME, da marca G-light ou</t>
  </si>
  <si>
    <t>Refletor simples   LED 100W de potência, branco Frio, 6500k, Bivolt, marca G-l</t>
  </si>
  <si>
    <t>ght ou similar</t>
  </si>
  <si>
    <t>Refletor simples   LED 100W de potência, branco Frio, 6500k, Bivolt, marca Nit</t>
  </si>
  <si>
    <t>135,29</t>
  </si>
  <si>
    <t>rolux ou similar</t>
  </si>
  <si>
    <t>Refletor simples   LED 150W de potência, branco Frio, 6500k, Bivolt, marca Nit</t>
  </si>
  <si>
    <t>Refletor simples   LED 50W de potência, branco Frio, 6500k, Bivolt, marca Nitr</t>
  </si>
  <si>
    <t>olux ou similar</t>
  </si>
  <si>
    <t>Refletor Slim   LED 200W de potência, branco Frio, 6500k, Autovolt, marca G-li</t>
  </si>
  <si>
    <t>Refletor Slim   LED 50W de potência, branco Frio, 6500k, Autovolt, marca G-lig</t>
  </si>
  <si>
    <t>ht ou similar</t>
  </si>
  <si>
    <t>Refletor Slim LED 150W de potência, branco Frio, 6500k, Autovolt, marca G-lig</t>
  </si>
  <si>
    <t>457,60</t>
  </si>
  <si>
    <t>01970</t>
  </si>
  <si>
    <t>01971</t>
  </si>
  <si>
    <t>Suporte (braço) p/luminária de 1 pétala para instalação no topo do poste, ref</t>
  </si>
  <si>
    <t>:Tecnowatt ou similar</t>
  </si>
  <si>
    <t>Suporte de fixação em chapa de aço galvanizado, acabamento preto fosco, própr</t>
  </si>
  <si>
    <t>114,36</t>
  </si>
  <si>
    <t>io para acoplar 01 luminária decorativa, encaixe em poste reto com topo de Ø</t>
  </si>
  <si>
    <t>= 60,3mm externo, modelo NU-144/1, da REEME</t>
  </si>
  <si>
    <t>131,66</t>
  </si>
  <si>
    <t>io para acoplar 02 luminárias decorativa, encaixe em poste reto com topo de Ø</t>
  </si>
  <si>
    <t>= 60,3mm externo, modelo NU-144/2, da REEME</t>
  </si>
  <si>
    <t>Suporte de fixação em chapa de aço galvanizado, para 01 luminária, encaixe em</t>
  </si>
  <si>
    <t>poste com topo de Ø de 48mm/60,3mm externo, Codigo SUP01, da AMES ILUMINAÇÃO</t>
  </si>
  <si>
    <t>Suporte de fixação em chapa de aço galvanizado, para 02 luminária, encaixe em</t>
  </si>
  <si>
    <t>poste com topo de Ø de 48mm/60,3mm externo, Codigo SUP02, da AMES ILUMINAÇÃO</t>
  </si>
  <si>
    <t>ou sumilar</t>
  </si>
  <si>
    <t>Suporte de fixação em chapa de aço galvanizado, para 03 luminária, encaixe em</t>
  </si>
  <si>
    <t>poste com topo de Ø de 48mm/60,3mm externo, Codigo SUP03, da AMES ILUMINAÇÃO</t>
  </si>
  <si>
    <t>Suporte de fixação em chapa de aço galvanizado, para 04 luminária, encaixe em</t>
  </si>
  <si>
    <t>122,41</t>
  </si>
  <si>
    <t>poste com topo de Ø de 48mm/60,3mm externo, Codigo SUP04, da AMES ILUMINAÇÃO</t>
  </si>
  <si>
    <t>Suporte p/ instalação de transformador de medição (3 tc's e 3 tp's) padrão En</t>
  </si>
  <si>
    <t>814,48</t>
  </si>
  <si>
    <t>ergisa</t>
  </si>
  <si>
    <t>460,25</t>
  </si>
  <si>
    <t>MATERIAIS/MATERIAL PARA INSTALAÇ'ES ELÉTRICAS/Isoladores, isolantes e muflas(26)</t>
  </si>
  <si>
    <t>Isolador de apoio para uso interno, tensão nominal 15 kV, nível de isolamento</t>
  </si>
  <si>
    <t>(NI) 110 kV, corpo de porcelana</t>
  </si>
  <si>
    <t>09600</t>
  </si>
  <si>
    <t>04862</t>
  </si>
  <si>
    <t>06666</t>
  </si>
  <si>
    <t>06661</t>
  </si>
  <si>
    <t>06660</t>
  </si>
  <si>
    <t>06536</t>
  </si>
  <si>
    <t>Isolador suporte pedestal de uso interno com prensa fio, em porcelana tipo pi</t>
  </si>
  <si>
    <t>lar cor branca, classe tensão 15 kV</t>
  </si>
  <si>
    <t>MATERIAIS/MATERIAL PARA INSTALAÇ'ES ELÉTRICAS/Lâmpadas(74)</t>
  </si>
  <si>
    <t>07290</t>
  </si>
  <si>
    <t>06760</t>
  </si>
  <si>
    <t>01298</t>
  </si>
  <si>
    <t>06842</t>
  </si>
  <si>
    <t>06843</t>
  </si>
  <si>
    <t>03180</t>
  </si>
  <si>
    <t>Lampada fluorescente eletronica PL 45W / 127V (compacta integrada), E-27, SA</t>
  </si>
  <si>
    <t>DOKIN ou similar</t>
  </si>
  <si>
    <t>08901</t>
  </si>
  <si>
    <t>09940</t>
  </si>
  <si>
    <t>Lâmpada led 100w, luz branca 6500k, TLN190 - E40, 120º de ângulo de abertura,</t>
  </si>
  <si>
    <t>marca Glight ou similar</t>
  </si>
  <si>
    <t>04374</t>
  </si>
  <si>
    <t>Lâmpada tubolar vapor metálica 2000w - 220V</t>
  </si>
  <si>
    <t>Lâmpada tubular 1000w - 200V</t>
  </si>
  <si>
    <t>193,27</t>
  </si>
  <si>
    <t>Lâmpada tubular t8 led, soquete g13, potencia 18w a 20w, tensão autovolt, tem</t>
  </si>
  <si>
    <t>peratura de cor 6500k, fator de potencia 0,92, vida util 25.000 horas, com se</t>
  </si>
  <si>
    <t>lo ence - etiqueta nacional de conservação de energia</t>
  </si>
  <si>
    <t>Lâmpada tubular t8 led, soquete g13, potencia 9,9w a 10w, tensão autovolt, te</t>
  </si>
  <si>
    <t>mperatura de cor 6500k, fator de potencia 0,92, vida util 25.000 horas, com s</t>
  </si>
  <si>
    <t>elo ence - etiqueta nacional de conservação de energia</t>
  </si>
  <si>
    <t>02617</t>
  </si>
  <si>
    <t>443,01</t>
  </si>
  <si>
    <t>Lâmpada vapor metálico HQI-T   tubular de 250w Osram ref. RELAMP00795 ou simil</t>
  </si>
  <si>
    <t>09428</t>
  </si>
  <si>
    <t>Lâmpada vapor metálico HQI-T   tubular de 400w Osram ref. RELAMP00820 ou simil</t>
  </si>
  <si>
    <t>100,99</t>
  </si>
  <si>
    <t>215,35</t>
  </si>
  <si>
    <t>Lâmpada vapor sódio alta pressão para projetor 150 w (philips ref. son/t 150</t>
  </si>
  <si>
    <t>w ou similar)</t>
  </si>
  <si>
    <t>Lâmpada vapor sódio alta pressão para projetor 250 w (philips ref. son/t 250</t>
  </si>
  <si>
    <t>06761</t>
  </si>
  <si>
    <t>49,27</t>
  </si>
  <si>
    <t>Reator eletrônico para lâmpada fluorescente t5, 1 x 54w, da G-light ou simila</t>
  </si>
  <si>
    <t>Reator eletrônico para lâmpada fluorescente t5, 2 x 54w, da G-light ou simila</t>
  </si>
  <si>
    <t>MATERIAIS/MATERIAL PARA INSTALAÇ'ES ELÉTRICAS/Luminárias(211)</t>
  </si>
  <si>
    <t>124,94</t>
  </si>
  <si>
    <t>432,86</t>
  </si>
  <si>
    <t>137,96</t>
  </si>
  <si>
    <t>o leitoso brilhante, da XOULUX, ref. B-706/1 ou similar</t>
  </si>
  <si>
    <t>62,82</t>
  </si>
  <si>
    <t>186,20</t>
  </si>
  <si>
    <t>08632</t>
  </si>
  <si>
    <t>219,12</t>
  </si>
  <si>
    <t>109,64</t>
  </si>
  <si>
    <t>Cabo de interligação p/luminarias ColorGraze e WGraze, 15 m. Uso externo, IP6</t>
  </si>
  <si>
    <t>1.240,48</t>
  </si>
  <si>
    <t>Cabo de interligação p/luminarias ColorGraze e WGraze, 30cm. Uso externo, IP6</t>
  </si>
  <si>
    <t>291,05</t>
  </si>
  <si>
    <t>06834</t>
  </si>
  <si>
    <t>3.296,37</t>
  </si>
  <si>
    <t>06833</t>
  </si>
  <si>
    <t>2.807,33</t>
  </si>
  <si>
    <t>3.018,06</t>
  </si>
  <si>
    <t>04387</t>
  </si>
  <si>
    <t>288,27</t>
  </si>
  <si>
    <t>06841</t>
  </si>
  <si>
    <t>2.254,96</t>
  </si>
  <si>
    <t>Globo leitoso (10 x 20cm) em polietileno para luminária da Eterna ref. 951 ou</t>
  </si>
  <si>
    <t>99,53</t>
  </si>
  <si>
    <t>06840</t>
  </si>
  <si>
    <t>4.627,65</t>
  </si>
  <si>
    <t>06835</t>
  </si>
  <si>
    <t>434,65</t>
  </si>
  <si>
    <t>06839</t>
  </si>
  <si>
    <t>4.881,24</t>
  </si>
  <si>
    <t>06838</t>
  </si>
  <si>
    <t>1.304,04</t>
  </si>
  <si>
    <t>2.871,34</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</si>
  <si>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</si>
  <si>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</si>
  <si>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</si>
  <si>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</si>
  <si>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</si>
  <si>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</si>
  <si>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</si>
  <si>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</si>
  <si>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80,19</t>
  </si>
  <si>
    <t>Luminária aberta com corpo de alumínio estampado - acabamento em esmalte sint</t>
  </si>
  <si>
    <t>85,64</t>
  </si>
  <si>
    <t>ético na cor alumínio - refletor assimétrico estampado em chapa de alumínio -</t>
  </si>
  <si>
    <t>receptáculo de porcelana fixado no corpo por meio de suporte regulável com ba</t>
  </si>
  <si>
    <t>se E-40 - fixação</t>
  </si>
  <si>
    <t>Luminária aberta prismática de acrílico incolor 22'' E40/E27 com gancho para</t>
  </si>
  <si>
    <t>144,90</t>
  </si>
  <si>
    <t>perfilado</t>
  </si>
  <si>
    <t>Luminaria autônoma de emergencia com lâmapda halógena H3/12v, ref. Lux 110, d</t>
  </si>
  <si>
    <t>a Luxtron ou similar</t>
  </si>
  <si>
    <t>Luminária autônoma indicador de seta de emergência de sobrepor p/aclaramento</t>
  </si>
  <si>
    <t>445,31</t>
  </si>
  <si>
    <t>ou balizamento mod.LAU 2x11 c/2 lâmpadas 11w e bateria selada, Unitron ou sim</t>
  </si>
  <si>
    <t>03537</t>
  </si>
  <si>
    <t>149,59</t>
  </si>
  <si>
    <t>03534</t>
  </si>
  <si>
    <t>185,50</t>
  </si>
  <si>
    <t>06826</t>
  </si>
  <si>
    <t>ref. T069, da Lumini ou similar, incluise duas lâmpadas fluocompactas de 20W,</t>
  </si>
  <si>
    <t>temp. cor 2700K</t>
  </si>
  <si>
    <t>04932</t>
  </si>
  <si>
    <t>Luminaria ColorGraze Powercore 120cm, corpo aluminio, 48 LEDs, facho médio, I</t>
  </si>
  <si>
    <t>9.151,64</t>
  </si>
  <si>
    <t>P66, p/ exteriores</t>
  </si>
  <si>
    <t>Luminaria ColorGraze Powercore 60cm, corpo aluminio, 24 LEDs, facho médio, IP</t>
  </si>
  <si>
    <t>5.535,59</t>
  </si>
  <si>
    <t>66, p/ exteriores</t>
  </si>
  <si>
    <t>Luminária de alto rendimento T5, 1x 54w, embutir, sem aletas, corpo em chapa</t>
  </si>
  <si>
    <t>58,57</t>
  </si>
  <si>
    <t>odizado, ref. LART5-1x54w/EBR/SA, da G-light ou similar</t>
  </si>
  <si>
    <t>Luminária de alto rendimento T5, 1x 54w, sobrepor, sem aletas, corpo em chapa</t>
  </si>
  <si>
    <t>103,15</t>
  </si>
  <si>
    <t>Luminária de alto rendimento T5, 2x 54w, embutir, com aletas, corpo em chapa</t>
  </si>
  <si>
    <t>odizado, ref. LART5-2x54w/EBR/AA, da G-light ou similar</t>
  </si>
  <si>
    <t>Luminária de embutir com aletas para fluorescente tubular T5, 2x28w,   ref.: E</t>
  </si>
  <si>
    <t>189,77</t>
  </si>
  <si>
    <t>-79, da Abalux ou similar</t>
  </si>
  <si>
    <t>06844</t>
  </si>
  <si>
    <t>141,29</t>
  </si>
  <si>
    <t>020232CI00, da Philips, exclusive reator e lâmpada</t>
  </si>
  <si>
    <t>06845</t>
  </si>
  <si>
    <t>202,86</t>
  </si>
  <si>
    <t>06886</t>
  </si>
  <si>
    <t>215,51</t>
  </si>
  <si>
    <t>06847</t>
  </si>
  <si>
    <t>179,33</t>
  </si>
  <si>
    <t>S020D23200, da Philips, exclusive reator e lâmpada</t>
  </si>
  <si>
    <t>06849</t>
  </si>
  <si>
    <t>07953</t>
  </si>
  <si>
    <t>Luminária de embutir em gramados ou jardins, ref.BW-544, em aluminio fundido,</t>
  </si>
  <si>
    <t>332,73</t>
  </si>
  <si>
    <t>com vidro temperado, Tecnolux ou similar</t>
  </si>
  <si>
    <t>07952</t>
  </si>
  <si>
    <t>Luminária de embutir no forro, ref.CE-2495, em aluminio repuxado, Tecnolux ou</t>
  </si>
  <si>
    <t>64,91</t>
  </si>
  <si>
    <t>1AR70, da Lumidec ou similar</t>
  </si>
  <si>
    <t>182,75</t>
  </si>
  <si>
    <t>270,36</t>
  </si>
  <si>
    <t>Luminária de emergência c/ dois projetors LED alimentação 127/220 de 12v/55 a</t>
  </si>
  <si>
    <t>utonomia de 3horas</t>
  </si>
  <si>
    <t>115,59</t>
  </si>
  <si>
    <t>292,90</t>
  </si>
  <si>
    <t>E, da Lumiluz ou similar</t>
  </si>
  <si>
    <t>06850</t>
  </si>
  <si>
    <t>06846</t>
  </si>
  <si>
    <t>Luminária de sobrepor com aletas, para lâmpada fluorescente, 4 x 32w, ref. A-</t>
  </si>
  <si>
    <t>352,67</t>
  </si>
  <si>
    <t>300, da Abalux ou similar</t>
  </si>
  <si>
    <t>06885</t>
  </si>
  <si>
    <t>233,68</t>
  </si>
  <si>
    <t>96,88</t>
  </si>
  <si>
    <t>ef. IPT 26/01 ou similar</t>
  </si>
  <si>
    <t>463,24</t>
  </si>
  <si>
    <t>Luminária de sobrepor tipo plafon, em aluminio, para lampada eletronica, com</t>
  </si>
  <si>
    <t>91,02</t>
  </si>
  <si>
    <t>vidro, ref: XP-338, Xoulux ou similar</t>
  </si>
  <si>
    <t>135,01</t>
  </si>
  <si>
    <t>Luminária decorativa externa, ref.CW-200/3, c/difusor em acrilico leitoso com</t>
  </si>
  <si>
    <t>648,37</t>
  </si>
  <si>
    <t>chapeu refletor em aluminio pintado em epoxi (Luminance/Tecnolux ou similar)</t>
  </si>
  <si>
    <t>1.570,87</t>
  </si>
  <si>
    <t>lano temperado e serigrafado, corpo circular em liga aluminio na cor preta, i</t>
  </si>
  <si>
    <t>ncl.capacitor,ignitor,reator e lampada vapor metalico 150w</t>
  </si>
  <si>
    <t>1.423,34</t>
  </si>
  <si>
    <t>f.cw-350/1 ou similar)</t>
  </si>
  <si>
    <t>06823</t>
  </si>
  <si>
    <t>3.712,95</t>
  </si>
  <si>
    <t>Luminária decorativa, tipo arandela, refletor estampadao em disco de aluminio</t>
  </si>
  <si>
    <t>358,14</t>
  </si>
  <si>
    <t>anodizado, lente plana de cristal temperado, acabamento pintado na cor preto</t>
  </si>
  <si>
    <t>fosco, modelo ZE-144/1AL, da REEME ou similar</t>
  </si>
  <si>
    <t>338,27</t>
  </si>
  <si>
    <t>3702, da Interlight ou similar</t>
  </si>
  <si>
    <t>03536</t>
  </si>
  <si>
    <t>278,30</t>
  </si>
  <si>
    <t>1.745,05</t>
  </si>
  <si>
    <t>S1E40T4 da Lumicenter ou similar</t>
  </si>
  <si>
    <t>1.459,92</t>
  </si>
  <si>
    <t>Luminária externa tipo arandela, ref.CWA-224, fabricada em aluminio, com difu</t>
  </si>
  <si>
    <t>107,33</t>
  </si>
  <si>
    <t>sor dioptico em vidro alcalino prensado, Tecnolux ou similar</t>
  </si>
  <si>
    <t>Luminária externa tipo arandela, ref.CWA-377, P/fixação na parede com base em</t>
  </si>
  <si>
    <t>350,55</t>
  </si>
  <si>
    <t>aço zincado, globo poliet. leitoso, Tecnolux ou similar</t>
  </si>
  <si>
    <t>Luminária fechada - refletor assimétrico estampado em chapa de alumínio, trat</t>
  </si>
  <si>
    <t>194,32</t>
  </si>
  <si>
    <t>ado por processo eletroquimico - receptáculo da lâmpada E-40 reforçado, fixad</t>
  </si>
  <si>
    <t>o ao corpo por meio de suporte regulável - refrator prismático, de vidro boro</t>
  </si>
  <si>
    <t>-silicato, fixado</t>
  </si>
  <si>
    <t>04933</t>
  </si>
  <si>
    <t>06807</t>
  </si>
  <si>
    <t>06758</t>
  </si>
  <si>
    <t>99,62</t>
  </si>
  <si>
    <t>06808</t>
  </si>
  <si>
    <t>06759</t>
  </si>
  <si>
    <t>143,86</t>
  </si>
  <si>
    <t>Luminária fluorescente embutir aberta 2 x 20 w (tecnolux - ref.fle 8157/216</t>
  </si>
  <si>
    <t>98,07</t>
  </si>
  <si>
    <t>Luminária fluorescente embutir aberta 2 x 40 w (tecnolux - ref.fle-8157 /232</t>
  </si>
  <si>
    <t>196,12</t>
  </si>
  <si>
    <t>Luminária fluorescente embutir aberta 4 x 32 w (tecnolux - ref.fle 8157/432</t>
  </si>
  <si>
    <t>228,45</t>
  </si>
  <si>
    <t>Luminária fluorescente embutir com aletas 2 x 20 w (tecnolux - ref.fle 6440/2</t>
  </si>
  <si>
    <t>16 ou similar)</t>
  </si>
  <si>
    <t>Luminária fluorescente embutir com aletas 2 x 40 w (tecnolux - ref.fle 6440/2</t>
  </si>
  <si>
    <t>223,28</t>
  </si>
  <si>
    <t>32 ou similar)</t>
  </si>
  <si>
    <t>451,84</t>
  </si>
  <si>
    <t>Luminária fluorescente embutir com difusor plano em poliestireno ou acrílico</t>
  </si>
  <si>
    <t>2 x 16w (tecnolux ref.fle-6487/216 ou similar)</t>
  </si>
  <si>
    <t>259,49</t>
  </si>
  <si>
    <t>2 x 32w (tecnolux ref.6487/232 ou similar)</t>
  </si>
  <si>
    <t>430,01</t>
  </si>
  <si>
    <t>4 x 32w (tecnolux ref.6487/432 ou similar)</t>
  </si>
  <si>
    <t>Luminária fluorescente plafonier (sobrepor) 2 x 20w (tecnolux ref.flp-6410/22</t>
  </si>
  <si>
    <t>Luminária fluorescente plafonier (sobrepor) 2 x 40w (tecnolux ref.flp-/6410/2</t>
  </si>
  <si>
    <t>4 ou similar)</t>
  </si>
  <si>
    <t>Luminária fluorescente plafonier (sobrepor) 4 x 40w (tecnolux ref.flp-6410/44</t>
  </si>
  <si>
    <t>Luminária fluorescente plafonier (sobrepor) com difusor planfonier com aletas</t>
  </si>
  <si>
    <t>122,26</t>
  </si>
  <si>
    <t>2 x 20w (tecnolux ref.flp-6478/22 ou similar)</t>
  </si>
  <si>
    <t>Luminária hermética   de sobrepor, para lâmpada tubular T8, 2x18w, IP65, 65cm,</t>
  </si>
  <si>
    <t>ref.: LMIP65 2x18 - T8C, da G-light ou similar</t>
  </si>
  <si>
    <t>Luminária hermética   de sobrepor, para lâmpada tubular T8, 2x36w, IP65, 127cm</t>
  </si>
  <si>
    <t>93,66</t>
  </si>
  <si>
    <t>, ref.: LMIP65 2x36 - T8C, da G-light ou similar</t>
  </si>
  <si>
    <t>01382</t>
  </si>
  <si>
    <t>Luminária hermética com difusor esférico em acrílico cristal ou leitoso, tecn</t>
  </si>
  <si>
    <t>637,12</t>
  </si>
  <si>
    <t>olux ref. cw-360/1 (ou similar)</t>
  </si>
  <si>
    <t>353,84</t>
  </si>
  <si>
    <t>446,89</t>
  </si>
  <si>
    <t>Luminária hermética de sobrepor para fluorescente tubular T5, 2x14/24w, IP66,</t>
  </si>
  <si>
    <t>126,14</t>
  </si>
  <si>
    <t>08034</t>
  </si>
  <si>
    <t>320,57</t>
  </si>
  <si>
    <t>em vidro temperado transparente, da Lumicenter. ref. CH02-S232 ou similar</t>
  </si>
  <si>
    <t>Luminária indu bay gen2 - 4 - 235watts - 31.432 lúmens - fotometria circular</t>
  </si>
  <si>
    <t>2.340,83</t>
  </si>
  <si>
    <t>1.919,08</t>
  </si>
  <si>
    <t>01384</t>
  </si>
  <si>
    <t>Luminária industrial chapa aço, blindada, prova tempo para lâmpada fluorescen</t>
  </si>
  <si>
    <t>357,09</t>
  </si>
  <si>
    <t>te 2 x 40w (tecnolux ref.tb165/24 ou similar)</t>
  </si>
  <si>
    <t>01385</t>
  </si>
  <si>
    <t>509,17</t>
  </si>
  <si>
    <t>te 4 x 40w (tecnolux ref.tb165/44 ou similar)</t>
  </si>
  <si>
    <t>01392</t>
  </si>
  <si>
    <t>Luminária industrial de embutir, em alumínio, p/ lâmpada mista ou vapor mercú</t>
  </si>
  <si>
    <t>162,68</t>
  </si>
  <si>
    <t>rio, ref.:tb-105/2, Tecnolux ou similar</t>
  </si>
  <si>
    <t>645,92</t>
  </si>
  <si>
    <t>01386</t>
  </si>
  <si>
    <t>108,36</t>
  </si>
  <si>
    <t>195,87</t>
  </si>
  <si>
    <t>01387</t>
  </si>
  <si>
    <t>03538</t>
  </si>
  <si>
    <t>255,62</t>
  </si>
  <si>
    <t>434,76</t>
  </si>
  <si>
    <t>1.303,93</t>
  </si>
  <si>
    <t>2.513,21</t>
  </si>
  <si>
    <t>434,44</t>
  </si>
  <si>
    <t>146,06</t>
  </si>
  <si>
    <t>2.664,84</t>
  </si>
  <si>
    <t>Luminária subterrânea completa com alargamento, Omni Light, ambar, ref 21531M</t>
  </si>
  <si>
    <t>325,71</t>
  </si>
  <si>
    <t>Luminária subterrânea orientável, completa, Omni Light, ref 20080M (ou simila</t>
  </si>
  <si>
    <t>02752</t>
  </si>
  <si>
    <t>141,78</t>
  </si>
  <si>
    <t>305,20</t>
  </si>
  <si>
    <t>06863</t>
  </si>
  <si>
    <t>76,70</t>
  </si>
  <si>
    <t>159,12</t>
  </si>
  <si>
    <t>07292</t>
  </si>
  <si>
    <t>136,75</t>
  </si>
  <si>
    <t>09808</t>
  </si>
  <si>
    <t>07293</t>
  </si>
  <si>
    <t>Luminaria tipo plafon, block média, 19x19cm, ref:1L - YJ053601M, Bronzeart ou</t>
  </si>
  <si>
    <t>143,05</t>
  </si>
  <si>
    <t>0/100w, para lâmpada halógêna AR111</t>
  </si>
  <si>
    <t>139,58</t>
  </si>
  <si>
    <t>01393</t>
  </si>
  <si>
    <t>01394</t>
  </si>
  <si>
    <t>01395</t>
  </si>
  <si>
    <t>01396</t>
  </si>
  <si>
    <t>06836</t>
  </si>
  <si>
    <t>2.282,06</t>
  </si>
  <si>
    <t>08518</t>
  </si>
  <si>
    <t>Projetor à LED, IP 67, com 36 LED's de alta potência (1,2W/LED),com lentes de</t>
  </si>
  <si>
    <t>5.272,53</t>
  </si>
  <si>
    <t>4.815,89</t>
  </si>
  <si>
    <t>04200</t>
  </si>
  <si>
    <t>Projetor à prova de tempo, em alumínio anodizado pintura eletrostática, moldu</t>
  </si>
  <si>
    <t>1.018,33</t>
  </si>
  <si>
    <t>ra em alumínio fundido, ref. PL-2124/150 c/filtro ambar -   Lumini ou similar</t>
  </si>
  <si>
    <t>1.449,97</t>
  </si>
  <si>
    <t>ra em alumínio fundido,ref. PL-2200/70 -   Lumini ou similar</t>
  </si>
  <si>
    <t>1.140,50</t>
  </si>
  <si>
    <t>ra em alumínio fundido,ref. PL-2300/150 -   Lumini ou similar</t>
  </si>
  <si>
    <t>Projetor angular, alumínio, visor vidro temperado (tecnolux - ref. bw -45   ou</t>
  </si>
  <si>
    <t>177,07</t>
  </si>
  <si>
    <t>06815</t>
  </si>
  <si>
    <t>3.061,00</t>
  </si>
  <si>
    <t>06816</t>
  </si>
  <si>
    <t>Projetor compacto IP 65 c/ lâmpada compacta, pot. 150W, temp.cor 4200K,ind. r</t>
  </si>
  <si>
    <t>3.115,23</t>
  </si>
  <si>
    <t>ep. 90%, fluxo lum. 12700 lumens, incluso reator, ignitor e capacitor, ref. M</t>
  </si>
  <si>
    <t>VF606WB-L da Philips ou similar</t>
  </si>
  <si>
    <t>06819</t>
  </si>
  <si>
    <t>4.279,86</t>
  </si>
  <si>
    <t>06820</t>
  </si>
  <si>
    <t>3.169,66</t>
  </si>
  <si>
    <t>06818</t>
  </si>
  <si>
    <t>4.464,56</t>
  </si>
  <si>
    <t>06817</t>
  </si>
  <si>
    <t>2.882,61</t>
  </si>
  <si>
    <t>06814</t>
  </si>
  <si>
    <t>6.339,27</t>
  </si>
  <si>
    <t>06811</t>
  </si>
  <si>
    <t>6.158,14</t>
  </si>
  <si>
    <t>06812</t>
  </si>
  <si>
    <t>06813</t>
  </si>
  <si>
    <t>06810</t>
  </si>
  <si>
    <t>06809</t>
  </si>
  <si>
    <t>Projetor de embutir no piso equipado com lâmpada de descarga, incluso reator,</t>
  </si>
  <si>
    <t>ignitor e capacitor, ref. DBP 523 CDM-T70W/942 240V WB GR da Philips ou simil</t>
  </si>
  <si>
    <t>3.528,84</t>
  </si>
  <si>
    <t>1.047,01</t>
  </si>
  <si>
    <t>509,95</t>
  </si>
  <si>
    <t>bw -5/3   ou similar)</t>
  </si>
  <si>
    <t>Projetor fechado, em alumínio fundido, com aletas, refletor em alumínio refle</t>
  </si>
  <si>
    <t>531,37</t>
  </si>
  <si>
    <t>tal, liso anodizado, lente em cristal temperado, suporte fixação em chapa de</t>
  </si>
  <si>
    <t>aço galv, c/ soquete E-40, pintado na cor cinza martelado, da REEME , ref. MA</t>
  </si>
  <si>
    <t>-326 ou similar</t>
  </si>
  <si>
    <t>06821</t>
  </si>
  <si>
    <t>1.235,27</t>
  </si>
  <si>
    <t>06822</t>
  </si>
  <si>
    <t>2.363,62</t>
  </si>
  <si>
    <t>1.220,72</t>
  </si>
  <si>
    <t>1.992,00</t>
  </si>
  <si>
    <t>Projetor linear ilumwall1 -24W rgb,fotometria assimétrica 10x50°,estanqueidad</t>
  </si>
  <si>
    <t>1.603,27</t>
  </si>
  <si>
    <t>Projetor linear ilumwall1- 24W,fotometria assimétrica 10x50°,estanq.ip66,prot</t>
  </si>
  <si>
    <t>987,55</t>
  </si>
  <si>
    <t>.contra impacto vidro ik05,branco quente 3000k, comp. de 500mm,corpo alum.ext</t>
  </si>
  <si>
    <t>rudado ral 9023, cri&gt;70,120-277V,fator potência&gt;0,90,prot surto de 4kv,50000</t>
  </si>
  <si>
    <t>Projetor linear ilumwall1 -24W,fotometria simétrica 25°,estanqueidade ip66,pr</t>
  </si>
  <si>
    <t>Projetor linear ilumwall3, 60W rgb,fotometria simétrica 60°,estanqueidade ip6</t>
  </si>
  <si>
    <t>2.616,22</t>
  </si>
  <si>
    <t>6,prot.contra impacto vidro ik05 - rgb,comp. 1000mm,corpo em alum. extrudado</t>
  </si>
  <si>
    <t>Projetor para lâmpada vapor mercúrio 250w e vapor de sódio 400w, completo (te</t>
  </si>
  <si>
    <t>cnolux - ref. bw -90   ou similar)</t>
  </si>
  <si>
    <t>02616</t>
  </si>
  <si>
    <t>861,89</t>
  </si>
  <si>
    <t>897,98</t>
  </si>
  <si>
    <t>Projetor retangular, alumínio fundido, visor vidro temperado (tecnolux - ref.</t>
  </si>
  <si>
    <t>1.060,74</t>
  </si>
  <si>
    <t>bw -77   ou similar)</t>
  </si>
  <si>
    <t>Refletor externo IP65 para lâmpada 1000/2000w, com dissipador de calor</t>
  </si>
  <si>
    <t>484,92</t>
  </si>
  <si>
    <t>08141</t>
  </si>
  <si>
    <t>Refletor para lampada halogena palito 300w, cor branco, ref: HFL3BC, Bronzear</t>
  </si>
  <si>
    <t>te ou similar</t>
  </si>
  <si>
    <t>08606</t>
  </si>
  <si>
    <t>03535</t>
  </si>
  <si>
    <t>Spot direcionável completo (com trilhos de 2 m) (Omni Light - ref 20015L ou s</t>
  </si>
  <si>
    <t>263,20</t>
  </si>
  <si>
    <t>04390</t>
  </si>
  <si>
    <t>576,49</t>
  </si>
  <si>
    <t>06831</t>
  </si>
  <si>
    <t>1.086,72</t>
  </si>
  <si>
    <t>MATERIAIS/MATERIAL PARA INSTALAÇ'ES ELÉTRICAS/Motores e geradores(30)</t>
  </si>
  <si>
    <t>06983</t>
  </si>
  <si>
    <t>06982</t>
  </si>
  <si>
    <t>Exaustor anti-câmara de 1120m³/h e 15mmca, Modelo: GVS SF 9/9   Marca: Otam ou</t>
  </si>
  <si>
    <t>Gerador portátil à gasolina - GT5500E, ref. 629, com partida elétrica, trifá</t>
  </si>
  <si>
    <t>sico 380V, 6kva</t>
  </si>
  <si>
    <t>Grupo diesel gerador de 40KVA em 220/127V, composto de motor diesel 4 cilindr</t>
  </si>
  <si>
    <t>os, alternador ATED (brusshless),tanque de combustível, silencioso bateria e</t>
  </si>
  <si>
    <t>quadro de transferência automatica, ref.: Leon Heimer ou similar</t>
  </si>
  <si>
    <t>Grupo gerador yg 050me a 0010 e a 0020 7,5 kva monofásico - radiador quadro a</t>
  </si>
  <si>
    <t>utomático</t>
  </si>
  <si>
    <t>Grupo gerador yg075mre a0010 e a0020 7,5 kva monofásico - radiador e partida</t>
  </si>
  <si>
    <t>elétrica</t>
  </si>
  <si>
    <t>Grupo gerador yg075tre   a0010 e a0020 7,5 kva trifásico - radiador e partida</t>
  </si>
  <si>
    <t>Grupo gerador yg100me   a 0010 e a 0020 10 kva monofásico - radiador e partida</t>
  </si>
  <si>
    <t>elétrica automático</t>
  </si>
  <si>
    <t>Grupo gerador yg100tre   a0010 e a0020 10 kva trifásico - radiador e partida e</t>
  </si>
  <si>
    <t>létrica</t>
  </si>
  <si>
    <t>Grupo gerador yg125mre   a0010 e a0020 12,5 kva monofásico - radiador e partid</t>
  </si>
  <si>
    <t>a elétrica</t>
  </si>
  <si>
    <t>Grupo gerador yg125tre   a0010 e a0020 12,5 kva trifásico - radiador e partida</t>
  </si>
  <si>
    <t>08605</t>
  </si>
  <si>
    <t>Motor diesel horizontal modelo NSB12, 8,5cv-1800rpm/ 12cv-2400rpm, cap=10,5 l</t>
  </si>
  <si>
    <t>, 631cc, Yanmar ou similar</t>
  </si>
  <si>
    <t>Motor diesel horizontal modelo NSB18, 12cv-1800rpm / 15cv-2200rpm, cap=16,5 l</t>
  </si>
  <si>
    <t>, 866cc, Yanmar ou similar</t>
  </si>
  <si>
    <t>Motor diesel horizontal modelo NSB80, 5,5cv-1800rpm / 7,80cv-2400rpm, cap=9 l</t>
  </si>
  <si>
    <t>, 427cc, Yanmar ou similar</t>
  </si>
  <si>
    <t>Motor diesel horizontal modelo NSB95, 6,5cv-1800rpm / 9,5cv-2400rpm, cap=9,5</t>
  </si>
  <si>
    <t>l, 510cc, Yanmar ou similar</t>
  </si>
  <si>
    <t>MATERIAIS/MATERIAL PARA INSTALAÇ'ES ELÉTRICAS/Peças metálicas para subestação(5)</t>
  </si>
  <si>
    <t>07010</t>
  </si>
  <si>
    <t>Disjuntor pequeno volume de óleo, ref:PLC-15-350-630, com carrinho e rodas de</t>
  </si>
  <si>
    <t>12.034,50</t>
  </si>
  <si>
    <t>sustentação, exclusive relé, marca BEGHIM ou similar</t>
  </si>
  <si>
    <t>1.900,82</t>
  </si>
  <si>
    <t>03238</t>
  </si>
  <si>
    <t>26.717,83</t>
  </si>
  <si>
    <t>07011</t>
  </si>
  <si>
    <t>Relé primário sobre corrente tipo BJ até 120A, conjunto c/03 unid, para disju</t>
  </si>
  <si>
    <t>1.784,48</t>
  </si>
  <si>
    <t>ntor pequeno volume de óleo ref:PLC15-350-630</t>
  </si>
  <si>
    <t>MATERIAIS/MATERIAL PARA INSTALAÇ'ES ELÉTRICAS/Postes de aço galvanizado(32)</t>
  </si>
  <si>
    <t>Chumbador formato L diametro 3/4" COMP 600ZN(CH3) porca c/arruela inoxidavel</t>
  </si>
  <si>
    <t>81,64</t>
  </si>
  <si>
    <t>de 3/4"</t>
  </si>
  <si>
    <t>Conjunto de c/4 chumbadores galv. eletostaticamente com porcas e arruelas,   p</t>
  </si>
  <si>
    <t>ara poste telecônico</t>
  </si>
  <si>
    <t>09930</t>
  </si>
  <si>
    <t>Poste aço galv.cônico ornamental,modelo padrão ref.PORTOFINO, h total=12m, ba</t>
  </si>
  <si>
    <t>5.007,85</t>
  </si>
  <si>
    <t>se flangeada,c/suporte duplo curvado em forma de sextante 2,50m, exceto lumin</t>
  </si>
  <si>
    <t>arias e lampadas, Conipost ou similar</t>
  </si>
  <si>
    <t>Poste aço galvanizado cônico contínuo reto 104mm x 6m conipost ref.: 0006/B</t>
  </si>
  <si>
    <t>870,92</t>
  </si>
  <si>
    <t>p/ ligação trifásica, completo</t>
  </si>
  <si>
    <t>Poste de aço galv. cônico contínuo curvo simples, provido de 1 braço com diâm</t>
  </si>
  <si>
    <t>1.633,00</t>
  </si>
  <si>
    <t>etro de 148mm e altura 10 m, Conipost ref.:   A-1010/B ou similar</t>
  </si>
  <si>
    <t>1.384,33</t>
  </si>
  <si>
    <t>Poste de aço galvanizado cônico contíno curvo duplo 148mm x 10 m, Conipost re</t>
  </si>
  <si>
    <t>1.905,15</t>
  </si>
  <si>
    <t>f.a-2110/B ou similar</t>
  </si>
  <si>
    <t>06827</t>
  </si>
  <si>
    <t>718,51</t>
  </si>
  <si>
    <t>06829</t>
  </si>
  <si>
    <t>1.415,25</t>
  </si>
  <si>
    <t>06828</t>
  </si>
  <si>
    <t>Poste de aço galvanizado cônico contíno reto, diâmtero superior de 76mm, diâm</t>
  </si>
  <si>
    <t>2.014,02</t>
  </si>
  <si>
    <t>tero da base 175mm, altura total 9m, Conipost ref. Série 3009/classe 100 da C</t>
  </si>
  <si>
    <t>onipost ou similar</t>
  </si>
  <si>
    <t>07114</t>
  </si>
  <si>
    <t>2.830,53</t>
  </si>
  <si>
    <t>Poste de aço galvanizado cônico contínuo reto, htotal=5,0m, topo de Ø=60,3mm</t>
  </si>
  <si>
    <t>709,18</t>
  </si>
  <si>
    <t>externo, acabamento pintado em preto fosco, da REEME (para engastamento em so</t>
  </si>
  <si>
    <t>lo)</t>
  </si>
  <si>
    <t>Poste decorativo com 02 pétalas, difusor em vidro leitoso brilhante ref. XR-7</t>
  </si>
  <si>
    <t>692,18</t>
  </si>
  <si>
    <t>08/2 da Xoulux ou similar, com 6,00m</t>
  </si>
  <si>
    <t>Poste decorativo com 02 pétalas, em aço galvanizado, difusor em vidro transpa</t>
  </si>
  <si>
    <t>639,06</t>
  </si>
  <si>
    <t>rente temperado, ref. PT-301/2 da Aladin ou similar, com 3,00m</t>
  </si>
  <si>
    <t>Poste decorativo em aluminio preto, p/ 1 globo leitoso, h=2,00m, ref.PJ-30/1,</t>
  </si>
  <si>
    <t>Clarão ou similar</t>
  </si>
  <si>
    <t>Poste decorativo reto, h=3,00m, em ferro galvanizado inclusive base (Luminanc</t>
  </si>
  <si>
    <t>299,38</t>
  </si>
  <si>
    <t>e/Tecnolux ou similar)</t>
  </si>
  <si>
    <t>1.317,30</t>
  </si>
  <si>
    <t>m, d=148mm (base) e d=60mm (topo)ref.1008/B</t>
  </si>
  <si>
    <t>01872</t>
  </si>
  <si>
    <t>934,06</t>
  </si>
  <si>
    <t>6.00m, d=126mm (base) e d=60mm (topo)ref.1006/B</t>
  </si>
  <si>
    <t>Poste ferro galvanizado 148mm x 8m, completo, Conipost ref.: 0012/jg ou simil</t>
  </si>
  <si>
    <t>2.144,67</t>
  </si>
  <si>
    <t>08671</t>
  </si>
  <si>
    <t>Poste reto telecônico de engastar, galvanizado a fogo, com 06 metros de altur</t>
  </si>
  <si>
    <t>838,26</t>
  </si>
  <si>
    <t>a total, da Conipost/Tecnolux ou similar</t>
  </si>
  <si>
    <t>Poste reto telecônico de engastar, galvanizado, ref. PT - 100/200P, h=20m da</t>
  </si>
  <si>
    <t>10.603,59</t>
  </si>
  <si>
    <t>Metal Light ou similar</t>
  </si>
  <si>
    <t>Poste reto telecônico reto, flangeado, galvanizado, ref. PT - 100B/80L, h=8m</t>
  </si>
  <si>
    <t>689,75</t>
  </si>
  <si>
    <t>da Metal Light ou similar</t>
  </si>
  <si>
    <t>Poste telecônico curvo de 1 braço   galvanizado a fogo com base, com 06 metros</t>
  </si>
  <si>
    <t>827,37</t>
  </si>
  <si>
    <t>de altura da Conipost / Tecnolux ou similar</t>
  </si>
  <si>
    <t>Poste telecônico em aço galvanizado, reto, engastado, h (total)=5,50m, h (úti</t>
  </si>
  <si>
    <t>871,48</t>
  </si>
  <si>
    <t>l)=5,00m , ref.Cannes, marca Indal</t>
  </si>
  <si>
    <t>1.741,87</t>
  </si>
  <si>
    <t>5.443,30</t>
  </si>
  <si>
    <t>8.273,83</t>
  </si>
  <si>
    <t>5.878,77</t>
  </si>
  <si>
    <t>7.729,51</t>
  </si>
  <si>
    <t>19.160,47</t>
  </si>
  <si>
    <t>14.370,36</t>
  </si>
  <si>
    <t>MATERIAIS/MATERIAL PARA INSTALAÇ'ES ELÉTRICAS/Quadros elétricos(134)</t>
  </si>
  <si>
    <t>03148</t>
  </si>
  <si>
    <t>02627</t>
  </si>
  <si>
    <t>Caixa medição Direta, Padrão Energisa, em chapa de alumínio 2mm,   D=100 x 60</t>
  </si>
  <si>
    <t>x 20</t>
  </si>
  <si>
    <t>09289</t>
  </si>
  <si>
    <t>Caixa p/quadro eletrico em chapa galvanizada d=2000 x 1200 x 40mm, inclusive</t>
  </si>
  <si>
    <t>14.405,33</t>
  </si>
  <si>
    <t>barramento, isolador e montagem</t>
  </si>
  <si>
    <t>1.252,60</t>
  </si>
  <si>
    <t>264,15</t>
  </si>
  <si>
    <t>273,29</t>
  </si>
  <si>
    <t>08336</t>
  </si>
  <si>
    <t>424,16</t>
  </si>
  <si>
    <t>489,62</t>
  </si>
  <si>
    <t>03870</t>
  </si>
  <si>
    <t>605,82</t>
  </si>
  <si>
    <t>Caixa para medição indireta p/ transformadores até 112 kva, dim. 1,50x0,70x0,</t>
  </si>
  <si>
    <t>25m</t>
  </si>
  <si>
    <t>1.014,52</t>
  </si>
  <si>
    <t>03871</t>
  </si>
  <si>
    <t>4.356,49</t>
  </si>
  <si>
    <t>1.856,79</t>
  </si>
  <si>
    <t>e,sem disjuntores,com (barramentos, isolador, pafusos, conector, espelho e mo</t>
  </si>
  <si>
    <t>ntagem) -800x600x120mm</t>
  </si>
  <si>
    <t>QDC -10 - Quadro / Painel em chapa de aço com pintura eletrostática a pó poli</t>
  </si>
  <si>
    <t>5.024,98</t>
  </si>
  <si>
    <t>ester na cor cinza ral, grau de proteção IP 54, com disjuntores, barramentos</t>
  </si>
  <si>
    <t>e acessórios de montagem - 800x600x200mm</t>
  </si>
  <si>
    <t>08095</t>
  </si>
  <si>
    <t>QDC- 2 - Quadro / Painel em chapa de aço com pintura eletrostática a pó polie</t>
  </si>
  <si>
    <t>6.334,88</t>
  </si>
  <si>
    <t>ster na cor cinza ral, grau de proteção IP 54, com disjuntores, barramentos e</t>
  </si>
  <si>
    <t>acessórios de montagem - 800x600x200mm</t>
  </si>
  <si>
    <t>08059</t>
  </si>
  <si>
    <t>QDC-11 - Comando Iluminação - Quadro / Painel em chapa de aço com pintura ele</t>
  </si>
  <si>
    <t>1.103,49</t>
  </si>
  <si>
    <t>trostática a pó poliester na cor cinza ral, grau de proteção IP 54, com disju</t>
  </si>
  <si>
    <t>ntores, barramentos e acessórios de montagem - 600x500x200mm</t>
  </si>
  <si>
    <t>QDC-11 - Quadro / Painel em chapa de aço com pintura eletrostática a pó polie</t>
  </si>
  <si>
    <t>1.624,61</t>
  </si>
  <si>
    <t>acessórios de montagem - 600x500x200mm</t>
  </si>
  <si>
    <t>08056</t>
  </si>
  <si>
    <t>QDC-12 - Quadro / Painel em chapa de aço com pintura eletrostática a pó polie</t>
  </si>
  <si>
    <t>13.160,29</t>
  </si>
  <si>
    <t>acessórios de montagem - 1200x800x250mm</t>
  </si>
  <si>
    <t>QDC-13 - Comando de Iluminação - Quadro / Painel em chapa de aço com pintura</t>
  </si>
  <si>
    <t>1.099,41</t>
  </si>
  <si>
    <t>eletrostática a pó poliester na cor cinza ral, grau de proteção IP 54, com di</t>
  </si>
  <si>
    <t>sjuntores, barramentos e acessórios de montagem - 600x500x200mm</t>
  </si>
  <si>
    <t>08063</t>
  </si>
  <si>
    <t>QDC-13 - Quadro / Painel em chapa de aço com pintura eletrostática a pó polie</t>
  </si>
  <si>
    <t>QDC-14 - Comando de Iluminação - Quadro / Painel em chapa de aço com pintura</t>
  </si>
  <si>
    <t>4.528,40</t>
  </si>
  <si>
    <t>sjuntores, barramentos e acessórios de montagem - 800x500x200mm</t>
  </si>
  <si>
    <t>08062</t>
  </si>
  <si>
    <t>QDC-15 - Quadro / Painel em chapa de aço com pintura eletrostática a pó polie</t>
  </si>
  <si>
    <t>08060</t>
  </si>
  <si>
    <t>QDC-16 - Quadro / Painel em chapa de aço com pintura eletrostática a pó polie</t>
  </si>
  <si>
    <t>2.174,27</t>
  </si>
  <si>
    <t>QDC-4 - Quadro / Painel em chapa de aço com pintura eletrostática a pó polies</t>
  </si>
  <si>
    <t>14.519,18</t>
  </si>
  <si>
    <t>ter na cor cinza ral, grau de proteção IP 54, com disjuntores, barramentos e</t>
  </si>
  <si>
    <t>acessórios de montagem - 1200x800x350mm</t>
  </si>
  <si>
    <t>QDC-4.1 - Quadro / Painel em chapa de aço com pintura eletrostática a pó poli</t>
  </si>
  <si>
    <t>6.443,24</t>
  </si>
  <si>
    <t>e acessórios de montagem - 1000x600x250mm</t>
  </si>
  <si>
    <t>QDC-4.2 - Quadro / Painel em chapa de aço com pintura eletrostática a pó poli</t>
  </si>
  <si>
    <t>e acessórios de montagem - 1200x800x250mm</t>
  </si>
  <si>
    <t>QDCL- 5 - Quadro / Painel em chapa de aço com pintura eletrostática a pó na c</t>
  </si>
  <si>
    <t>5.572,69</t>
  </si>
  <si>
    <t>or cinza ral, grau de proteção IP 54, com disjuntores, barramentos e acessóri</t>
  </si>
  <si>
    <t>os de montagem - 800x500x200mm</t>
  </si>
  <si>
    <t>QDCL- 6 - Quadro / Painel em chapa de aço com pintura eletrostática a pó na c</t>
  </si>
  <si>
    <t>10.238,01</t>
  </si>
  <si>
    <t>os de montagem - 1000x600x250mm</t>
  </si>
  <si>
    <t>QDCL- 7 - Quadro / Painel em chapa de aço com pintura eletrostática a pó na c</t>
  </si>
  <si>
    <t>8.691,14</t>
  </si>
  <si>
    <t>QDCL- 8 - Quadro / Painel em chapa de aço com pintura eletrostática a pó na c</t>
  </si>
  <si>
    <t>3.782,54</t>
  </si>
  <si>
    <t>QDCL-1 - Comando iluminação - Quadro / Painel em chapa de aço com pintura ele</t>
  </si>
  <si>
    <t>1.957,67</t>
  </si>
  <si>
    <t>ntores, barramentos e acessórios de montagem - 800x500x200mm</t>
  </si>
  <si>
    <t>QDCL-1 - Quadro / Painel em chapa de aço com pintura eletrostática a pó na co</t>
  </si>
  <si>
    <t>2.033,36</t>
  </si>
  <si>
    <t>r cinza ral, grau de proteção IP 54, com disjuntores, barramentos e acessório</t>
  </si>
  <si>
    <t>s de montagem - 800x500x200mm</t>
  </si>
  <si>
    <t>QDCL-2 - Quadro / Painel em chapa de aço com pintura eletrostática a pó polie</t>
  </si>
  <si>
    <t>1.042,21</t>
  </si>
  <si>
    <t>acessórios de montagem - 500x400x200mm</t>
  </si>
  <si>
    <t>08041</t>
  </si>
  <si>
    <t>QDCL-2.1 - Comando de iluminação - Quadro / Painel em chapa de aço com pintur</t>
  </si>
  <si>
    <t>a eletrostática a pó poliester na cor cinza ral, grau de proteção IP 54, com</t>
  </si>
  <si>
    <t>disjuntores, barramentos e acessórios de montagem - 600x500x200mm</t>
  </si>
  <si>
    <t>QDCL-2.1 - Quadro / Painel em chapa de aço com pintura eletrostática a pó pol</t>
  </si>
  <si>
    <t>1.093,21</t>
  </si>
  <si>
    <t>iester na cor cinza ral, grau de proteção IP 54, com disjuntores, barramentos</t>
  </si>
  <si>
    <t>e acessórios de montagem - 500x400x200mm</t>
  </si>
  <si>
    <t>QDCL-2.2 - Quadro / Painel em chapa de aço com pintura eletrostática a pó pol</t>
  </si>
  <si>
    <t>08043</t>
  </si>
  <si>
    <t>QDCL-3 - Quadro / Painel em chapa de aço com pintura eletrostática a pó polie</t>
  </si>
  <si>
    <t>08044</t>
  </si>
  <si>
    <t>QDCL-3.1 - Quadro / Painel em chapa de aço com pintura eletrostática a pó pol</t>
  </si>
  <si>
    <t>08045</t>
  </si>
  <si>
    <t>QDCL-3.2 - Quadro / Painel em chapa de aço com pintura eletrostática a pó pol</t>
  </si>
  <si>
    <t>08046</t>
  </si>
  <si>
    <t>QDCL-4 - Quadro / Painel em chapa de aço com pintura eletrostática a pó polie</t>
  </si>
  <si>
    <t>1.185,22</t>
  </si>
  <si>
    <t>08047</t>
  </si>
  <si>
    <t>QDCL-4.1 - Quadro / Painel em chapa de aço com pintura eletrostática a pó pol</t>
  </si>
  <si>
    <t>1.011,56</t>
  </si>
  <si>
    <t>08049</t>
  </si>
  <si>
    <t>QDCL-5 - Comando de iluminação -   Quadro / Painel em chapa de aço com pintura</t>
  </si>
  <si>
    <t>987,02</t>
  </si>
  <si>
    <t>sjuntores, barramentos e acessórios de montagem - 500x400x200mm</t>
  </si>
  <si>
    <t>08048</t>
  </si>
  <si>
    <t>QDCL-5 - Quadro / Painel em chapa de aço com pintura eletrostática a pó polie</t>
  </si>
  <si>
    <t>1.136,22</t>
  </si>
  <si>
    <t>08050</t>
  </si>
  <si>
    <t>QDCL-5.1 - Quadro / Painel em chapa de aço com pintura eletrostática a pó pol</t>
  </si>
  <si>
    <t>993,14</t>
  </si>
  <si>
    <t>08052</t>
  </si>
  <si>
    <t>QDCL-6 - Comando de iluminação - Quadro / Painel em chapa de aço com pintura</t>
  </si>
  <si>
    <t>1.083,05</t>
  </si>
  <si>
    <t>08051</t>
  </si>
  <si>
    <t>QDCL-6 - Quadro / Painel em chapa de aço com pintura eletrostática a pó polie</t>
  </si>
  <si>
    <t>08053</t>
  </si>
  <si>
    <t>QDCL-7 - Quadro / Painel em chapa de aço com pintura eletrostática a pó polie</t>
  </si>
  <si>
    <t>1.066,75</t>
  </si>
  <si>
    <t>08054</t>
  </si>
  <si>
    <t>QDCL-7.1 - Quadro / Painel em chapa de aço com pintura eletrostática a pó pol</t>
  </si>
  <si>
    <t>08080</t>
  </si>
  <si>
    <t>QDG -10 - Quadro / Painel em chapa de aço com pintura eletrostática a pó poli</t>
  </si>
  <si>
    <t>3.631,38</t>
  </si>
  <si>
    <t>QDG- 3 - Quadro / Painel em chapa de aço com pintura eletrostática a pó poli</t>
  </si>
  <si>
    <t>10.804,04</t>
  </si>
  <si>
    <t>e acessórios de montagem - 1200x800x350mm</t>
  </si>
  <si>
    <t>9.625,00</t>
  </si>
  <si>
    <t>QDG- 5 - Quadro / Painel em chapa de aço com pintura eletrostática a pó polie</t>
  </si>
  <si>
    <t>QDG- 6 - Quadro / Painel em chapa de aço com pintura eletrostática a pó polie</t>
  </si>
  <si>
    <t>14.572,27</t>
  </si>
  <si>
    <t>QDG- 7 - Quadro / Painel em chapa de aço com pintura eletrostática a pó polie</t>
  </si>
  <si>
    <t>12.261,13</t>
  </si>
  <si>
    <t>QDG- 8 - Quadro / Painel em chapa de aço com pintura eletrostática a pó polie</t>
  </si>
  <si>
    <t>21.610,17</t>
  </si>
  <si>
    <t>acessórios de montagem - 1400x800x250mm</t>
  </si>
  <si>
    <t>QDG- 9 - Quadro / Painel em chapa de aço com pintura eletrostática a pó polie</t>
  </si>
  <si>
    <t>21.802,27</t>
  </si>
  <si>
    <t>acessórios de montagem - 1400x800x350mm</t>
  </si>
  <si>
    <t>08055</t>
  </si>
  <si>
    <t>QDG-11 - Quadro / Painel em chapa de aço com pintura eletrostática a pó polie</t>
  </si>
  <si>
    <t>30.528,10</t>
  </si>
  <si>
    <t>acessórios de montagem - 1500x1000x350mm</t>
  </si>
  <si>
    <t>QDG-12 - Quadro / Painel em chapa de aço com pintura eletrostática a pó polie</t>
  </si>
  <si>
    <t>30.683,45</t>
  </si>
  <si>
    <t>QEF - 1 - Quadro elétrico de força em chapa de aço com pintura epoxi na cor c</t>
  </si>
  <si>
    <t>3.817,45</t>
  </si>
  <si>
    <t>inza ral, IP54, 800x500x200mm com disjuntores, barramentos e acessórios de mo</t>
  </si>
  <si>
    <t>ntagens</t>
  </si>
  <si>
    <t>QEF - 2 - Quadro elétrico de força em chapa de aço com pintura epoxi na cor c</t>
  </si>
  <si>
    <t>2.584,80</t>
  </si>
  <si>
    <t>inza ral, IP54, 600x500x200mm com disjuntores, barramentos e acessórios de mo</t>
  </si>
  <si>
    <t>QEF - 3 - Quadro elétrico de força em chapa de aço com pintura epoxi na cor c</t>
  </si>
  <si>
    <t>3.990,16</t>
  </si>
  <si>
    <t>QEF - 4 - Quadro elétrico de força em chapa de aço com pintura epoxi na cor c</t>
  </si>
  <si>
    <t>4.375,33</t>
  </si>
  <si>
    <t>QEF - Quadro elétrico de força em chapa de aço com pintura epoxi na cor cinza</t>
  </si>
  <si>
    <t>19.892,49</t>
  </si>
  <si>
    <t>ral, IP54, 1700x800x600mm com disjuntores, barramentos e acessórios de montag</t>
  </si>
  <si>
    <t>4.471,94</t>
  </si>
  <si>
    <t>1.683,57</t>
  </si>
  <si>
    <t>QFC - 01/02 - Quadro elétrico de força e comando em chapa de aço com pintura</t>
  </si>
  <si>
    <t>16.484,05</t>
  </si>
  <si>
    <t>epoxi na cor cinza ral, IP54, 800x600x200mm com disjuntores, barramentos e ac</t>
  </si>
  <si>
    <t>essórios de montagens</t>
  </si>
  <si>
    <t>QFC - 03/04/05/06/09 - Quadro elétrico de força e comando em chapa de aço com</t>
  </si>
  <si>
    <t>15.604,71</t>
  </si>
  <si>
    <t>pintura epoxi na cor cinza ral, IP54, 600x600x200mm com disjuntores, barramen</t>
  </si>
  <si>
    <t>tos e acessórios de montagens</t>
  </si>
  <si>
    <t>08027</t>
  </si>
  <si>
    <t>QFC - 07/08 - Quadro elétrico de força e comando em chapa de aço com pintura</t>
  </si>
  <si>
    <t>epoxi na cor cinza ral, IP54, 600x500x200mm com disjuntores, barramentos e ac</t>
  </si>
  <si>
    <t>08028</t>
  </si>
  <si>
    <t>QFC - 10 - Quadro elétrico de força e comando em chapa de aço com pintura epo</t>
  </si>
  <si>
    <t>8.628,51</t>
  </si>
  <si>
    <t>xi na cor cinza ral, IP54, 600x500x200mm com disjuntores, barramentos e acess</t>
  </si>
  <si>
    <t>órios de montagens</t>
  </si>
  <si>
    <t>QFC - 11 - Quadro elétrico de força e comando em chapa de aço com pintura epo</t>
  </si>
  <si>
    <t>xi na cor cinza ral, IP54, com disjuntores, barramentos e acessórios de monta</t>
  </si>
  <si>
    <t>QFC - AG - Quadro elétrico de força e comando em chapa de aço com pintura epo</t>
  </si>
  <si>
    <t>48.806,50</t>
  </si>
  <si>
    <t>xi na cor cinza ral, IP54, 1900X800X600 com disjuntores, barramentos e acessó</t>
  </si>
  <si>
    <t>rios de montagens</t>
  </si>
  <si>
    <t>QGBI - Quadro / Painel em chapa galvanizada e pintura eletrostática   na cor b</t>
  </si>
  <si>
    <t>31.893,42</t>
  </si>
  <si>
    <t>ege,sem disjuntores, com ( barramentos, isolador, pafusos, conector, espelho</t>
  </si>
  <si>
    <t>e montagem) - 2000x1800x520mm</t>
  </si>
  <si>
    <t>8.944,02</t>
  </si>
  <si>
    <t>QGBT -1 - Quadro / Painel em chapa de aço com pintura eletrostática a pó poli</t>
  </si>
  <si>
    <t>186.115,29</t>
  </si>
  <si>
    <t>e acessórios de montagem - 2300x2400x800mm</t>
  </si>
  <si>
    <t>17.887,93</t>
  </si>
  <si>
    <t>Quadro de barramento em chapa aço dim=70x50cm, seção das barras 38,10x4,76mm,</t>
  </si>
  <si>
    <t>354,03</t>
  </si>
  <si>
    <t>padrão DIN</t>
  </si>
  <si>
    <t>Quadro de comando de embutir p/iluminação , em chapa aço n°18, pintura eletro</t>
  </si>
  <si>
    <t>1.880,36</t>
  </si>
  <si>
    <t>st., disj.mono 2A, botoeira tipo NF e NA, lamp.sinalizadora, contactor tripol</t>
  </si>
  <si>
    <t>ar c/2 contatos aux., bornes de conexão e conectores</t>
  </si>
  <si>
    <t>Quadro de comando para 2 bombas de incendio de 5 cv, trifásica, 220 volts, co</t>
  </si>
  <si>
    <t>4.994,88</t>
  </si>
  <si>
    <t>m chave seletora, acionamento manual / automático</t>
  </si>
  <si>
    <t>2.145,70</t>
  </si>
  <si>
    <t>Quadro de comando para 2 bombas de recalques de 5 cv, trifásica, 220 volts co</t>
  </si>
  <si>
    <t>m chave seletora, acionamento manual / automático, relé de sobrecarga e conta</t>
  </si>
  <si>
    <t>tora</t>
  </si>
  <si>
    <t>Quadro de comando para 2 bombas submersas marca ABS UNI 550T, trifásica, 220/</t>
  </si>
  <si>
    <t>2.100,61</t>
  </si>
  <si>
    <t>380V, com chave seletora</t>
  </si>
  <si>
    <t>Quadro de comando para 3 bombas de incendio de 5 cv, trifásica, 220 volts com</t>
  </si>
  <si>
    <t>7.357,08</t>
  </si>
  <si>
    <t>chave seletora, acionamento manual / automático</t>
  </si>
  <si>
    <t>Quadro de comando para 3 bombas de incendio, sendo de 2 de até 10 cv e 01 bom</t>
  </si>
  <si>
    <t>5.343,63</t>
  </si>
  <si>
    <t>ba Jóquei 3cv, trifásica, 220 volts com chave seletora, acionamento manual /</t>
  </si>
  <si>
    <t>automático, quadro 1,50x1,00x0,30m, barramento de cobre, (ver desc complement</t>
  </si>
  <si>
    <t>ar) - Fornecimento</t>
  </si>
  <si>
    <t>Quadro de comando para 3 bombas de incendio, sendo de 2 de até 25 cv e 01 bom</t>
  </si>
  <si>
    <t>27.339,77</t>
  </si>
  <si>
    <t>ba Jóquei 2cv, trifásica, 220 volts com chave seletora, acionamento manual /</t>
  </si>
  <si>
    <t>Quadro de distribuição de embutir em chapa de aço, p/até 08 disjuntores c/bar</t>
  </si>
  <si>
    <t>ramento, padrão DIN, Cemar ou similar</t>
  </si>
  <si>
    <t>02527</t>
  </si>
  <si>
    <t>Quadro de distribuição de embutir em chapa de aço, p/até 12 disjuntores c/bar</t>
  </si>
  <si>
    <t>ramento, padrão DIN, ref.904301, Cemar ou similar</t>
  </si>
  <si>
    <t>Quadro de distribuição de embutir em chapa de aço, p/até 16 disjuntores c/bar</t>
  </si>
  <si>
    <t>ramento, padrão DIN, ref.904311, Cemar ou similar</t>
  </si>
  <si>
    <t>02528</t>
  </si>
  <si>
    <t>Quadro de distribuição de embutir em chapa de aço, p/até 18 disjuntores c/bar</t>
  </si>
  <si>
    <t>Quadro de distribuição de embutir em chapa de aço, p/até 24 disjuntores c/bar</t>
  </si>
  <si>
    <t>Quadro de distribuição de embutir em chapa de aço, p/até 30 disjuntores c/bar</t>
  </si>
  <si>
    <t>Quadro de distribuição de embutir em chapa de aço, p/até 32 disjuntores c/bar</t>
  </si>
  <si>
    <t>02532</t>
  </si>
  <si>
    <t>Quadro de distribuição de embutir em chapa de aço, p/até 36 disjuntores c/bar</t>
  </si>
  <si>
    <t>Quadro de distribuição de embutir em chapa de aço, p/até 40 disjuntores c/bar</t>
  </si>
  <si>
    <t>06778</t>
  </si>
  <si>
    <t>Quadro de distribuição de embutir em chapa de aço, p/até 48 disjuntores c/bar</t>
  </si>
  <si>
    <t>Quadro de distribuição de embutir em chapa de aço, p/até 56 disjuntores c/bar</t>
  </si>
  <si>
    <t>08261</t>
  </si>
  <si>
    <t>Quadro de distribuição de embutir em chapa de aço, p/até 70 disjuntores c/bar</t>
  </si>
  <si>
    <t>Quadro de distribuição de embutir em resina termoplástico, linha Slim, p/até</t>
  </si>
  <si>
    <t>32 disjuntores s/barramento, padrão DIN, Tigre ou similar</t>
  </si>
  <si>
    <t>06925</t>
  </si>
  <si>
    <t>Quadro de distribuição de embutir, em resina termoplástica p/até 16 disjuntor</t>
  </si>
  <si>
    <t>es c/barramento, padrão DIN,Tigre ou similar</t>
  </si>
  <si>
    <t>06924</t>
  </si>
  <si>
    <t>Quadro de distribuição de embutir, em resina termoplástica p/até 32 disjuntor</t>
  </si>
  <si>
    <t>es c/barramento, padrão DIN, Tigre ou similar</t>
  </si>
  <si>
    <t>Quadro de distribuição de embutir, em resina termoplastica, p/até 03 disjunto</t>
  </si>
  <si>
    <t>res s/barramento, padrão DIN, Tigre ou similar</t>
  </si>
  <si>
    <t>Quadro de distribuição de sobrepor, em resina termoplástica p/até 08 disjunto</t>
  </si>
  <si>
    <t>res c/barramento, padrão DIN, Tigre ou similar</t>
  </si>
  <si>
    <t>Quadro de distribuição de sobrepor, em resina termoplástica p/até 12 disjunto</t>
  </si>
  <si>
    <t>Quadro de distribuição de sobrepor, em resina termoplástica p/até 24 disjunto</t>
  </si>
  <si>
    <t>00559</t>
  </si>
  <si>
    <t>Quadro de distribuição de sobrepor, em resina termoplástica p/até 36 disjunto</t>
  </si>
  <si>
    <t>04697</t>
  </si>
  <si>
    <t>Quadro de medição para 04 medidores em chapa de alumínio 2 mm, pintado eletro</t>
  </si>
  <si>
    <t>staticamente na cor bege</t>
  </si>
  <si>
    <t>Quadro de medição para 10 medidores em chapa de ferro galvanizda 18, pintado</t>
  </si>
  <si>
    <t>eletrostaticamente</t>
  </si>
  <si>
    <t>820,04</t>
  </si>
  <si>
    <t>7.901,85</t>
  </si>
  <si>
    <t>8.433,61</t>
  </si>
  <si>
    <t>09447</t>
  </si>
  <si>
    <t>9.564,24</t>
  </si>
  <si>
    <t>5.139,73</t>
  </si>
  <si>
    <t>A, sem disjuntores</t>
  </si>
  <si>
    <t>14.756,90</t>
  </si>
  <si>
    <t>1.818,19</t>
  </si>
  <si>
    <t>2.127,58</t>
  </si>
  <si>
    <t>2.604,23</t>
  </si>
  <si>
    <t>2.362,56</t>
  </si>
  <si>
    <t>4.453,82</t>
  </si>
  <si>
    <t>medindo:1400x800x250cm, exclusive disjuntores</t>
  </si>
  <si>
    <t>6.933,42</t>
  </si>
  <si>
    <t>medindo:1800x1100x250cm, exclusive disjuntores</t>
  </si>
  <si>
    <t>1.546,55</t>
  </si>
  <si>
    <t>MATERIAIS/MATERIAL PARA INSTALAÇ'ES ELÉTRICAS/Reatores e starts(45)</t>
  </si>
  <si>
    <t>938,64</t>
  </si>
  <si>
    <t>Ignitor p/ lâmpadas vapor sódio, tensão partida 580 a 750v (philips ref.s51</t>
  </si>
  <si>
    <t>Ignitor p/ lâmpadas vapor sódio, tensão partida 600 a 760v (philips ref.s52</t>
  </si>
  <si>
    <t>Ignitor p/ lâmpadas vapor sódio, tensão partida 1300v (philips ref.126689 ou</t>
  </si>
  <si>
    <t>Ignitor p/ lâmpadas vapor sódio, tensão partida 3000 a 4500v (philips ref.s50</t>
  </si>
  <si>
    <t>Reator eletrônico   alto fator de potência = 0,95 p/ lâmpada fuorescente 1 x 3</t>
  </si>
  <si>
    <t>2 w</t>
  </si>
  <si>
    <t>01909</t>
  </si>
  <si>
    <t>Reator eletrônico   alto fator de potência = 0,95 p/ lâmpada fuorescente 2 x 3</t>
  </si>
  <si>
    <t>02618</t>
  </si>
  <si>
    <t>431,32</t>
  </si>
  <si>
    <t>01915</t>
  </si>
  <si>
    <t>42,67</t>
  </si>
  <si>
    <t>01918</t>
  </si>
  <si>
    <t>01919</t>
  </si>
  <si>
    <t>08142</t>
  </si>
  <si>
    <t>01922</t>
  </si>
  <si>
    <t>03961</t>
  </si>
  <si>
    <t>Reator para lâmpada vapor metálico, com ignitor, Helfort/Philips ou similar,</t>
  </si>
  <si>
    <t>104,26</t>
  </si>
  <si>
    <t>1 x 250w, 220v, AFP, uso interno, p/ lâmpada Osram REREAT01150 ou similar</t>
  </si>
  <si>
    <t>126,65</t>
  </si>
  <si>
    <t>1 x 400w, 220v, AFP, uso interno, p/ lâmpada Osram REREAT01175 ou similar</t>
  </si>
  <si>
    <t>Reator partida rápida fator de potência = 0,95 para lâmpada fluorescente 1x20</t>
  </si>
  <si>
    <t>w 127v</t>
  </si>
  <si>
    <t>04704</t>
  </si>
  <si>
    <t>Reator partida rápida fator de potência = 0,95 para lâmpada fluorescente 2x40</t>
  </si>
  <si>
    <t>Reator vapor metálico 1000w - 220V</t>
  </si>
  <si>
    <t>Reator vapor metálico 2000w - 220V</t>
  </si>
  <si>
    <t>08988</t>
  </si>
  <si>
    <t>MATERIAIS/MATERIAL PARA INSTALAÇ'ES ELÉTRICAS/Sistema X(40)</t>
  </si>
  <si>
    <t>00430</t>
  </si>
  <si>
    <t>Caixa 75 x 75 x 31 mm, sistema " X", de sobrepor p/fixação lateral em canalet</t>
  </si>
  <si>
    <t>a 50 x 20mm ( ref. 303 42, Pial Legrand ou similar)</t>
  </si>
  <si>
    <t>Caixa 75 x 75 x 31 mm, sistema "X", de sobrepor p/ fixação em canaleta 20 x 1</t>
  </si>
  <si>
    <t>0mm (ref. 891 47, Pial Legrand ou similar)</t>
  </si>
  <si>
    <t>03661</t>
  </si>
  <si>
    <t>Caixa 75 x 75 x 31mm, sistema "X", p/ fixação lateral em   canaleta 110 x 20mm</t>
  </si>
  <si>
    <t>(ref. 303 44, Pial Legrand ou similar)</t>
  </si>
  <si>
    <t>Caixa 75 x 75 x 42 mm, sistema "X", de sobrepor p/ fixação em canaleta 20 x 1</t>
  </si>
  <si>
    <t>0mm (ref. 891 48, Pial Legrand ou similar)</t>
  </si>
  <si>
    <t>Caixa 75 x 75mm, sistema "X", de sobrepor p/ fixação à canaleta 110 x 20mm (r</t>
  </si>
  <si>
    <t>ef. 303 43, Pial Legrand ou similar)</t>
  </si>
  <si>
    <t>00484</t>
  </si>
  <si>
    <t>Canaleta plastica 110 x 20 mm, com divisória ( ref. 300 46, Pial Legrand ou s</t>
  </si>
  <si>
    <t>Canaleta plastica 20 x 10mm, com divisória ( ref.308 01, Pial Legrand ou simi</t>
  </si>
  <si>
    <t>Canaleta plastica 20 x 10mm, sem divisória (ref. 308 02, Pial Legrand ou simi</t>
  </si>
  <si>
    <t>Canaleta plastica 50 x 20mm, com divisória ( ref. 300 24, Pial Legrand ou sim</t>
  </si>
  <si>
    <t>Cotovelo 90º p/ canaleta 20 x 10mm (ref.309 90 sistema "x", Pial Legrand ou s</t>
  </si>
  <si>
    <t>Cotovelo externo p/ canaleta 20 x 10mm (ref.309 92 sistema "x", Pial Legrand</t>
  </si>
  <si>
    <t>Cotovelo externo p/ canaleta 50 x 20mm (ref.299 02 sistema "x", Pial Legrand</t>
  </si>
  <si>
    <t>Cotovelo interno p/ canaleta 110 x 20mm (ref.304 01 sistema "x", Pial Legrand</t>
  </si>
  <si>
    <t>Cotovelo interno p/ canaleta 110 x 20mm (ref.304 02 sistema "x", Pial Legrand</t>
  </si>
  <si>
    <t>Cotovelo interno p/ canaleta 20 x 10mm (ref.309 91 sistema "x", Pial Legrand</t>
  </si>
  <si>
    <t>Cotovelo interno p/ canaleta 50 x 20mm (ref.299 03 sistema "x", Pial Legrand</t>
  </si>
  <si>
    <t>Derivação em T para canaleta 110 x 20mm (ref.304 04 sistema "x", Pial Legrand</t>
  </si>
  <si>
    <t>ou similar )</t>
  </si>
  <si>
    <t>Derivação em T para canaleta 50 x 20mm (ref.299 04 sistema "x", Pial Legrand</t>
  </si>
  <si>
    <t>Luva para canaleta 20 x 10mm (ref. 309 94 sistema "x", Pial Legrand ou simil</t>
  </si>
  <si>
    <t>Luva para canaleta 50 x 20mm ( ref.299 05 sistema " x ", Pial Legrand ou simi</t>
  </si>
  <si>
    <t>Luva plástica para canaleta 110x20mm, "sistema X", ref.304 05, Pial Legrand o</t>
  </si>
  <si>
    <t>09704</t>
  </si>
  <si>
    <t>09705</t>
  </si>
  <si>
    <t>Tampa de extremidade p/ canaleta 110 x 20mm (ref.304 00   sistema "x", Pial Le</t>
  </si>
  <si>
    <t>grand ou similar )</t>
  </si>
  <si>
    <t>Tampa de extremidade p/ canaleta 50 x 20mm (ref.299 00 sistema "x", Pial Legr</t>
  </si>
  <si>
    <t>and ou similar )</t>
  </si>
  <si>
    <t>MATERIAIS/MATERIAL PARA INSTALAÇ'ES ELÉTRICAS/Tomadas, interruptores e acessórios(81)</t>
  </si>
  <si>
    <t>06912</t>
  </si>
  <si>
    <t>16,97</t>
  </si>
  <si>
    <t>Caixa de tomadas em pvc de sobrepor com 06 tomadas monofásicas 2P+t   e 01 tom</t>
  </si>
  <si>
    <t>308,00</t>
  </si>
  <si>
    <t>ada trifásica 3P+T</t>
  </si>
  <si>
    <t>234,10</t>
  </si>
  <si>
    <t>84,07</t>
  </si>
  <si>
    <t>00483</t>
  </si>
  <si>
    <t>por, sistema "X"</t>
  </si>
  <si>
    <t>t, ABNT, 10A</t>
  </si>
  <si>
    <t>09161</t>
  </si>
  <si>
    <t>+t, ABNT, 10A</t>
  </si>
  <si>
    <t>Interruptor com controle para ventilador de teto, ref.1331-V2, Siemens ou sim</t>
  </si>
  <si>
    <t>Interruptor p/chuveiro, bipolar simples, 25A, ref.2516, Linha Silentoque, Pia</t>
  </si>
  <si>
    <t>Módulo de tomada 2p + t, 10A-250V, branca, para Mopost, ref.: 149-123-BR, da</t>
  </si>
  <si>
    <t>Mopa ou similar</t>
  </si>
  <si>
    <t>Módulo de tomada de telefone RJ-45 - Cat. 5E - LCS, para Mopost, ref.: 149-13</t>
  </si>
  <si>
    <t>2-R45-5, da Mopa ou similar</t>
  </si>
  <si>
    <t>Placa cega para tomada RJ45, ref. Tablet, da Tramontina</t>
  </si>
  <si>
    <t>03878</t>
  </si>
  <si>
    <t>Tampa cega para 01 módulo de tomada, para Mopost, ref.: 149-141, da Mopa ou s</t>
  </si>
  <si>
    <t>38,80</t>
  </si>
  <si>
    <t>21,13</t>
  </si>
  <si>
    <t>Tomada dupla para telefone padrão Telebrás, 4"x4", inclusive RJ11, embutir, c</t>
  </si>
  <si>
    <t>ompleta, ref.57140/072, Tramontina ou similar</t>
  </si>
  <si>
    <t>Tomada dupla, de embutir, para uso geral, 2p+t, ABNT, 20A, inclusive placa em</t>
  </si>
  <si>
    <t>03886</t>
  </si>
  <si>
    <t>02246</t>
  </si>
  <si>
    <t>06621</t>
  </si>
  <si>
    <t>709,50</t>
  </si>
  <si>
    <t>MATERIAIS/MATERIAL PARA INSTALAÇ'ES ELÉTRICAS/Transformadores e acessórios(39)</t>
  </si>
  <si>
    <t>Anunciador de alarme e teste central de acordo com a NBR13534, com memorizaçã</t>
  </si>
  <si>
    <t>2.732,24</t>
  </si>
  <si>
    <t>o de data e hora dos eventos. Possibilidade de edição dos textos de alarme co</t>
  </si>
  <si>
    <t>m regis. do local de alarme. Conexão USB para download de regIST dos alarmes</t>
  </si>
  <si>
    <t>- p/ obra do HUSE</t>
  </si>
  <si>
    <t>Conversor de protocolo, do protocolo RDI Bender BMS para TCI/IP, suporte em n</t>
  </si>
  <si>
    <t>11.991,19</t>
  </si>
  <si>
    <t>avegadores baseado em microsoft silverlight.Tensão de alimentação CA/CC 76..2</t>
  </si>
  <si>
    <t>76V - p/ obra do HUSE</t>
  </si>
  <si>
    <t>2.297,66</t>
  </si>
  <si>
    <t>4.817,30</t>
  </si>
  <si>
    <t>3.570,16</t>
  </si>
  <si>
    <t>rede CA 70..264V,42..460V.Resist. min. 20kohm tensão med. 12V e corr. 50uA- p</t>
  </si>
  <si>
    <t>/ obra HUSE</t>
  </si>
  <si>
    <t>Localizador de falhas fixo,tensão aliment. AC 17..24V 50..60Hz, DC 14..28V co</t>
  </si>
  <si>
    <t>4.059,66</t>
  </si>
  <si>
    <t>m 6 transfor.de medida incluso de ø=10mm,led's de alarme p/ cada canal de med</t>
  </si>
  <si>
    <t>.sensib.resposta 0,5mA,tempo p/local. menor que 10s - p/ obra   HUSE</t>
  </si>
  <si>
    <t>104,20</t>
  </si>
  <si>
    <t>363,99</t>
  </si>
  <si>
    <t>69,74</t>
  </si>
  <si>
    <t>08433</t>
  </si>
  <si>
    <t>Transformador a seco, trifásico, classe de isolamento 15kv - Potência 300 kva</t>
  </si>
  <si>
    <t>20.459,18</t>
  </si>
  <si>
    <t>- Derivações Primárias 13,8/13,2/12,6/12,0/11,4; Tensão Secundária 220/127V-3</t>
  </si>
  <si>
    <t>80v/220V ou 440V/254V; ligação estrela; grupo de ligação Dyn1</t>
  </si>
  <si>
    <t>288,74</t>
  </si>
  <si>
    <t>147,04</t>
  </si>
  <si>
    <t>Transformador de corrente relação de transformação 200-5A, tipo seco, classe</t>
  </si>
  <si>
    <t>280,52</t>
  </si>
  <si>
    <t>de tensão 15KV</t>
  </si>
  <si>
    <t>1.884,04</t>
  </si>
  <si>
    <t>Transformador de isolação e segurança monofásico 7,5kva, isolação a seco, uso</t>
  </si>
  <si>
    <t>hospitalar conf norma IEC 61558-2-15 e IEC 742, t.primária 220V, t.secund. 12</t>
  </si>
  <si>
    <t>7V, freq. 60Hz, isolação 1,2KV, c/ gab. metálico, IP-23, blind.eletrostática,</t>
  </si>
  <si>
    <t>enrol.cobre eletr</t>
  </si>
  <si>
    <t>2.305,87</t>
  </si>
  <si>
    <t>2.683,53</t>
  </si>
  <si>
    <t>Transformador monofásico 7,5kva, com caixa, grau de proteção IP23, tensão pri</t>
  </si>
  <si>
    <t>1.245,22</t>
  </si>
  <si>
    <t>mária 220V, tensão secundária 127V, com gabinete metálico, frequencia 60Hz e</t>
  </si>
  <si>
    <t>isolação 0,6kV</t>
  </si>
  <si>
    <t>Transformador monofásico c/ deriv 10 kva, at 13800v, bt 230/115v Padrão Energ</t>
  </si>
  <si>
    <t>3.758,62</t>
  </si>
  <si>
    <t>isa</t>
  </si>
  <si>
    <t>Transformador monofásico c/ deriv 5 kva, at 13800v, bt 230/115v Padrão Energi</t>
  </si>
  <si>
    <t>sa</t>
  </si>
  <si>
    <t>36.661,43</t>
  </si>
  <si>
    <t>37.028,07</t>
  </si>
  <si>
    <t>Transformador trifásico c/ deriv 15 kva, at 13800v, bt 220/127v Padrão Energ</t>
  </si>
  <si>
    <t>Transformador trifásico c/ deriv 30 kva, at 13800v, bt 220/127v Padrão Energ</t>
  </si>
  <si>
    <t>Transformador trifásico c/ deriv 45 kva, at 13800v, bt 220/127v Padrão Energ</t>
  </si>
  <si>
    <t>Transformador trifásico c/ deriv 75 kva, at 13800v, bt 220/127v Padrão Energ</t>
  </si>
  <si>
    <t>Transformador trifásico c/ deriv 112,5 kva, at 13800v, bt 220/127v Padrão Ene</t>
  </si>
  <si>
    <t>rgisa</t>
  </si>
  <si>
    <t>Transformador trifásico c/ deriv 112,5 kva, at 13800v, bt 380/220v Padrão Ene</t>
  </si>
  <si>
    <t>Transformador trifásico c/ deriv 150 kva, at 13800v, bt 220/127v Padrão Energ</t>
  </si>
  <si>
    <t>Transformador trifásico c/ deriv 225 kva, at 13800v, bt 220/127v Imerso em Ol</t>
  </si>
  <si>
    <t>eo mineral</t>
  </si>
  <si>
    <t>Transformador trifásico c/ deriv 300 kva, at 13800v, bt 220/127v Imerso em ol</t>
  </si>
  <si>
    <t>Transformador trifásico classe de isolamento 15kv - Potência 500 kva - Deriva</t>
  </si>
  <si>
    <t>ções Primárias 13,8/13,2/12,6/12,0/11, Tensão Secundária 220/127V-Estrela, De</t>
  </si>
  <si>
    <t>slocamento angular Dyn1, NBI 95kv, à óleo, Blutrafos ou similar</t>
  </si>
  <si>
    <t>MATERIAIS/MATERIAL PARA INSTALAÇ'ES ELÉTRICAS/Trilhos eletrificados(1)</t>
  </si>
  <si>
    <t>02275</t>
  </si>
  <si>
    <t>MATERIAIS/MATERIAL PARA INSTALAÇ'ES HIDRÁULICAS/Acessórios(63)</t>
  </si>
  <si>
    <t>Acabamento para válvula de descarga Docol linha Benefit, ref 1840106, cromo o</t>
  </si>
  <si>
    <t>48,39</t>
  </si>
  <si>
    <t>5.501,91</t>
  </si>
  <si>
    <t>74,45</t>
  </si>
  <si>
    <t>153,07</t>
  </si>
  <si>
    <t>355,84</t>
  </si>
  <si>
    <t>06631</t>
  </si>
  <si>
    <t>444,30</t>
  </si>
  <si>
    <t>Dosador de pastilhas de cloro composto por câmara de dissolução de pastilhas</t>
  </si>
  <si>
    <t>795,23</t>
  </si>
  <si>
    <t>d=150mm e altura de 450mm com disposição interna de modo a otimizar o contato</t>
  </si>
  <si>
    <t>entre o líquido e as pastilhas, modelo DP-75, Hemfibra ou similar</t>
  </si>
  <si>
    <t>08595</t>
  </si>
  <si>
    <t>1.134,80</t>
  </si>
  <si>
    <t>08594</t>
  </si>
  <si>
    <t>93,12</t>
  </si>
  <si>
    <t>5.625,26</t>
  </si>
  <si>
    <t>07829</t>
  </si>
  <si>
    <t>182,97</t>
  </si>
  <si>
    <t>108,39</t>
  </si>
  <si>
    <t>1.427,35</t>
  </si>
  <si>
    <t>589,89</t>
  </si>
  <si>
    <t>513,95</t>
  </si>
  <si>
    <t>74,86</t>
  </si>
  <si>
    <t>372,03</t>
  </si>
  <si>
    <t>579,96</t>
  </si>
  <si>
    <t>177,99</t>
  </si>
  <si>
    <t>Junta de papelão grafitado para flange face plana (FF) PN-10, D=200mm (descar</t>
  </si>
  <si>
    <t>47,21</t>
  </si>
  <si>
    <t>ga)</t>
  </si>
  <si>
    <t>503,15</t>
  </si>
  <si>
    <t>13.266,12</t>
  </si>
  <si>
    <t>572,45</t>
  </si>
  <si>
    <t>258,88</t>
  </si>
  <si>
    <t>Registro pressão 1" acab.cromado p/ mictório (linha targa C40 - ref. 1416 Dec</t>
  </si>
  <si>
    <t>01966</t>
  </si>
  <si>
    <t>Registro pressão 3/4" c/canopla acab.crom.simples, linha Targa C40 - ref.1416</t>
  </si>
  <si>
    <t>02859</t>
  </si>
  <si>
    <t>286,72</t>
  </si>
  <si>
    <t>1.895,60</t>
  </si>
  <si>
    <t>1.337,69</t>
  </si>
  <si>
    <t>830,87</t>
  </si>
  <si>
    <t>585,91</t>
  </si>
  <si>
    <t>383,11</t>
  </si>
  <si>
    <t>2.278,51</t>
  </si>
  <si>
    <t>06563</t>
  </si>
  <si>
    <t>354,29</t>
  </si>
  <si>
    <t>949,29</t>
  </si>
  <si>
    <t>02396</t>
  </si>
  <si>
    <t>MATERIAIS/MATERIAL PARA INSTALAÇ'ES HIDRÁULICAS/Colares de tomada(5)</t>
  </si>
  <si>
    <t>MATERIAIS/MATERIAL PARA INSTALAÇ'ES HIDRÁULICAS/Materiais de ligações prediais de água(5)</t>
  </si>
  <si>
    <t>Caixa plástica para proteção de hidrômetro c/tampa articulada em policarbonat</t>
  </si>
  <si>
    <t>MATERIAIS/MATERIAL PARA INSTALAÇ'ES HIDRÁULICAS/Tubos e conexões de PVC para água quente(24)</t>
  </si>
  <si>
    <t>06754</t>
  </si>
  <si>
    <t>09586</t>
  </si>
  <si>
    <t>09590</t>
  </si>
  <si>
    <t>09588</t>
  </si>
  <si>
    <t>06753</t>
  </si>
  <si>
    <t>MATERIAIS/MATERIAL PARA INSTALAÇ'ES HIDRÁULICAS/Tubos e conexões em PVC, roscável, para água fria(2)</t>
  </si>
  <si>
    <t>MATERIAIS/MATERIAL PARA INSTALAÇ'ES HIDRÁULICAS/Tubos e conexões em PVC, soldável, para água fria(7)</t>
  </si>
  <si>
    <t>MATERIAIS/MATERIAL PARA INSTALAÇ'ES HIDRÁULICAS/Tubos e conexões especiais(59)</t>
  </si>
  <si>
    <t>09547</t>
  </si>
  <si>
    <t>349,64</t>
  </si>
  <si>
    <t>10,65</t>
  </si>
  <si>
    <t>09540</t>
  </si>
  <si>
    <t>09554</t>
  </si>
  <si>
    <t>73,14</t>
  </si>
  <si>
    <t>Caixa para valvula de gás 15x30x10cm, em resina poliester reforçada com fibra</t>
  </si>
  <si>
    <t>de vidro</t>
  </si>
  <si>
    <t>09537</t>
  </si>
  <si>
    <t>09555</t>
  </si>
  <si>
    <t>Controlador central p/sist.de irrigação modelo ESP-40 MC, 40 estações, 220V,</t>
  </si>
  <si>
    <t>13.380,32</t>
  </si>
  <si>
    <t>gabinete de parede, Rain Bird ou similar</t>
  </si>
  <si>
    <t>775,09</t>
  </si>
  <si>
    <t>03263</t>
  </si>
  <si>
    <t>189,62</t>
  </si>
  <si>
    <t>332,19</t>
  </si>
  <si>
    <t>431,83</t>
  </si>
  <si>
    <t>631,14</t>
  </si>
  <si>
    <t>1.079,59</t>
  </si>
  <si>
    <t>1.091,30</t>
  </si>
  <si>
    <t>287,30</t>
  </si>
  <si>
    <t>458,79</t>
  </si>
  <si>
    <t>1.004,84</t>
  </si>
  <si>
    <t>1.332,88</t>
  </si>
  <si>
    <t>2.369,55</t>
  </si>
  <si>
    <t>2.481,67</t>
  </si>
  <si>
    <t>04537</t>
  </si>
  <si>
    <t>3.273,36</t>
  </si>
  <si>
    <t>403,20</t>
  </si>
  <si>
    <t>Tê Bolsa-Bolsa-Flange, Junta Elástica, Classe de Pressão PN10,   DN 400 x 200M</t>
  </si>
  <si>
    <t>1.627,69</t>
  </si>
  <si>
    <t>152,28</t>
  </si>
  <si>
    <t>157,09</t>
  </si>
  <si>
    <t>2.040,23</t>
  </si>
  <si>
    <t>516,26</t>
  </si>
  <si>
    <t>MATERIAIS/MATERIAL PARA INSTALAÇ'ES HOSPITALARES(55)</t>
  </si>
  <si>
    <t>07954</t>
  </si>
  <si>
    <t>58,39</t>
  </si>
  <si>
    <t>08607</t>
  </si>
  <si>
    <t>428,31</t>
  </si>
  <si>
    <t>08620</t>
  </si>
  <si>
    <t>Central manifold para cilindros 1 x 1 para ar comprimido, 2 reguladores de pr</t>
  </si>
  <si>
    <t>1.765,57</t>
  </si>
  <si>
    <t>essão semi automático e 2 chicotesde aço flexíveis</t>
  </si>
  <si>
    <t>Central manifold para cilindros 1 x 1 para oxigênio, ar comprimido e óxido ni</t>
  </si>
  <si>
    <t>673,63</t>
  </si>
  <si>
    <t>08622</t>
  </si>
  <si>
    <t>Central manifold para cilindros 2 x 2 para ar comprimido, 2 reguladores de pr</t>
  </si>
  <si>
    <t>3.122,99</t>
  </si>
  <si>
    <t>1.019,08</t>
  </si>
  <si>
    <t>Central manifold para cilindros 3 x 3 para ar comprimido, com 2 reguladores d</t>
  </si>
  <si>
    <t>3.435,30</t>
  </si>
  <si>
    <t>e pressão semi automático e 2 chicotesde aço flexíveis</t>
  </si>
  <si>
    <t>08986</t>
  </si>
  <si>
    <t>1.364,52</t>
  </si>
  <si>
    <t>1.709,97</t>
  </si>
  <si>
    <t>Central manifold para cilindros 6 x 6 para ar comprimido, com 2 reguladores d</t>
  </si>
  <si>
    <t>5.704,21</t>
  </si>
  <si>
    <t>08609</t>
  </si>
  <si>
    <t>Central manifold para clindros 4 x 4 para ar comprimido 4x4, 2 reguladores de</t>
  </si>
  <si>
    <t>3.191,63</t>
  </si>
  <si>
    <t>pressão semi automático e 10 chicotes</t>
  </si>
  <si>
    <t>4.469,41</t>
  </si>
  <si>
    <t>4.841,86</t>
  </si>
  <si>
    <t>08991</t>
  </si>
  <si>
    <t>Execução e instalação de manifold 1+1 P-45, em tubo de aço carbono 1/2" SCH 8</t>
  </si>
  <si>
    <t>446,94</t>
  </si>
  <si>
    <t>83,80</t>
  </si>
  <si>
    <t>08608</t>
  </si>
  <si>
    <t>841,32</t>
  </si>
  <si>
    <t>26,07</t>
  </si>
  <si>
    <t>09281</t>
  </si>
  <si>
    <t>No - Break PW9395 225KW/202W - 02 X banco de baterias seladas (12`p/carga de</t>
  </si>
  <si>
    <t>176.653,29</t>
  </si>
  <si>
    <t>180kw - 10`p/carga de 220kw) Placa conect UPS -x WEB/SNMP</t>
  </si>
  <si>
    <t>Passa Chassis de 04 portas em chapa de aço inoxidável, dimensões: altura 60cm</t>
  </si>
  <si>
    <t>3.097,11</t>
  </si>
  <si>
    <t>, largura 47cm e comprimento 45cm (chassis não incluso)</t>
  </si>
  <si>
    <t>08502</t>
  </si>
  <si>
    <t>Posto - Painel de alarme com pressostato para ar comprimido, White Martins ou</t>
  </si>
  <si>
    <t>387,35</t>
  </si>
  <si>
    <t>Posto - Painel de alarme com pressostato para ar vácuo, White Martins ou simi</t>
  </si>
  <si>
    <t>Posto - Painel de alarme com pressostato para óxido nitroso, White Martins ou</t>
  </si>
  <si>
    <t>Posto - Painel de alarme com pressostato para oxigênio, White Martins ou simi</t>
  </si>
  <si>
    <t>846,86</t>
  </si>
  <si>
    <t>07975</t>
  </si>
  <si>
    <t>111,73</t>
  </si>
  <si>
    <t>07974</t>
  </si>
  <si>
    <t>419,02</t>
  </si>
  <si>
    <t>07951</t>
  </si>
  <si>
    <t>57,03</t>
  </si>
  <si>
    <t>181,56</t>
  </si>
  <si>
    <t>Válvula de alta pressão para central manifold - oxigênio, ar comprimido ou ó</t>
  </si>
  <si>
    <t>407,63</t>
  </si>
  <si>
    <t>xido nitroso</t>
  </si>
  <si>
    <t>143,36</t>
  </si>
  <si>
    <t>09019</t>
  </si>
  <si>
    <t>145,09</t>
  </si>
  <si>
    <t>248,72</t>
  </si>
  <si>
    <t>MATERIAIS/MATERIAL PARA INSTALAÇ'ES SANITÁRIAS/Acessórios(3)</t>
  </si>
  <si>
    <t>Difusor de ar, bolha grossa, circular, membrana EPDM Ø=4" - para tratamento d</t>
  </si>
  <si>
    <t>e água e efluentes por aeração</t>
  </si>
  <si>
    <t>Kit de instalação de vaso sanitário com caixa, com fixação vertical, ref.: 12</t>
  </si>
  <si>
    <t>00C.KIT.PCD</t>
  </si>
  <si>
    <t>MATERIAIS/MATERIAL PARA INSTALAÇ'ES SANITÁRIAS/Registros e válvulas(54)</t>
  </si>
  <si>
    <t>01945</t>
  </si>
  <si>
    <t>01948</t>
  </si>
  <si>
    <t>01950</t>
  </si>
  <si>
    <t>01955</t>
  </si>
  <si>
    <t>01957</t>
  </si>
  <si>
    <t>01958</t>
  </si>
  <si>
    <t>01959</t>
  </si>
  <si>
    <t>01960</t>
  </si>
  <si>
    <t>01961</t>
  </si>
  <si>
    <t>01962</t>
  </si>
  <si>
    <t>Registro gaveta c/ canopla cromada, d= 40mm (1 1/2") ref.1509, linha Targa -</t>
  </si>
  <si>
    <t>C40, Deca ou similar</t>
  </si>
  <si>
    <t>Registro gaveta, base (sem acabamento), d= 15mm (1/2") ref.4509, Deca ou sim</t>
  </si>
  <si>
    <t>Registro gaveta, base (sem acabamento), d= 20mm (3/4") ref.4509, Deca ou sim</t>
  </si>
  <si>
    <t>Registro gaveta, base (sem acabamento), d= 32mm (1 1/4") ref.4509, Deca ou s</t>
  </si>
  <si>
    <t>Registro gaveta, base SCJ (sem acabamento), d= 1" ref.4509 -302 Deca ou simil</t>
  </si>
  <si>
    <t>111,98</t>
  </si>
  <si>
    <t>01963</t>
  </si>
  <si>
    <t>Registro pressão 1/2" c/canopla acab.crom.simples, linha Standard C39 - ref.</t>
  </si>
  <si>
    <t>50,32</t>
  </si>
  <si>
    <t>1416, Deca ou similar</t>
  </si>
  <si>
    <t>01965</t>
  </si>
  <si>
    <t>Registro pressão 1/2" c/canopla acab.crom.simples, linha Targa C40 - ref.1416</t>
  </si>
  <si>
    <t>01942</t>
  </si>
  <si>
    <t>01941</t>
  </si>
  <si>
    <t>718,23</t>
  </si>
  <si>
    <t>1.370,16</t>
  </si>
  <si>
    <t>498,36</t>
  </si>
  <si>
    <t>692,64</t>
  </si>
  <si>
    <t>1.278,76</t>
  </si>
  <si>
    <t>09589</t>
  </si>
  <si>
    <t>05892</t>
  </si>
  <si>
    <t>947,57</t>
  </si>
  <si>
    <t>296,23</t>
  </si>
  <si>
    <t>MATERIAIS/MATERIAL PARA INSTALAÇ'ES SANITÁRIAS/Tubos e conexões de PVC(8)</t>
  </si>
  <si>
    <t>Tubo corrugado parede dupla PEAD, d= 450mm (18"), p/sistemas saneamento, Tigr</t>
  </si>
  <si>
    <t>296,85</t>
  </si>
  <si>
    <t>e-ADS N-12 ou similar</t>
  </si>
  <si>
    <t>Tubo corrugado parede dupla PEAD, d= 600mm (24"), p/sistemas saneamento, Tigr</t>
  </si>
  <si>
    <t>Tubo corrugado parede dupla PEAD, d= 750mm (30"), p/sistemas saneamento, Tigr</t>
  </si>
  <si>
    <t>679,20</t>
  </si>
  <si>
    <t>Tubo corrugado parede dupla PEAD, d= 900mm (36"), p/sistemas saneamento, Tigr</t>
  </si>
  <si>
    <t>814,14</t>
  </si>
  <si>
    <t>Tubo corrugado parede dupla PEAD, d=1050mm (42"), p/sistemas saneamento, Tigr</t>
  </si>
  <si>
    <t>Tubo corrugado parede dupla PEAD, d=1200mm (48"), p/sistemas saneamento, Tigr</t>
  </si>
  <si>
    <t>Tubo corrugado parede dupla PEAD, d=1500mm (60"), p/sistemas saneamento, Tigr</t>
  </si>
  <si>
    <t>1.979,05</t>
  </si>
  <si>
    <t>MATERIAIS/MATERIAL PARA TELHAMENTO/Telhas, Calhas, Rufos e Acessórios/Policarbonato(2)</t>
  </si>
  <si>
    <t>Calha circular p/ águas pluviais em pvc ø 125mm, branca, Linha Aquapluv ou si</t>
  </si>
  <si>
    <t>Calha circular p/ águas pluviais em pvc ø 179mm, branca, Linha Amanco ou simi</t>
  </si>
  <si>
    <t>MATERIAIS/MELAMÍNICOS(2)</t>
  </si>
  <si>
    <t>MATERIAIS/METAIS SANITÁRIOS(123)</t>
  </si>
  <si>
    <t>08781</t>
  </si>
  <si>
    <t>07004</t>
  </si>
  <si>
    <t>Caixa descarga embutir com acabamento em PVC (Montana, linha Elegance ou simi</t>
  </si>
  <si>
    <t>Caixa descarga embutir com acabamento inox (Montana, linha Montreal ou simila</t>
  </si>
  <si>
    <t>246,68</t>
  </si>
  <si>
    <t>1.036,29</t>
  </si>
  <si>
    <t>Canopla com alavanca para válvula de descarga para deficiente, linha   PressMa</t>
  </si>
  <si>
    <t>tic Benefit Docol ou Similar.</t>
  </si>
  <si>
    <t>Chuveiro alta segurança (anti-vandalismo), passante 200-300mm, ref:00332906,</t>
  </si>
  <si>
    <t>124,26</t>
  </si>
  <si>
    <t>Docol ou similar</t>
  </si>
  <si>
    <t>310,60</t>
  </si>
  <si>
    <t>Chuveiro e lava-olhos de emergência e bacia em aço inox, da marca Adamo, ref.</t>
  </si>
  <si>
    <t>1.508,27</t>
  </si>
  <si>
    <t>01486 ou similar</t>
  </si>
  <si>
    <t>230,04</t>
  </si>
  <si>
    <t>429,40</t>
  </si>
  <si>
    <t>360,48</t>
  </si>
  <si>
    <t>612,03</t>
  </si>
  <si>
    <t>432,64</t>
  </si>
  <si>
    <t>08294</t>
  </si>
  <si>
    <t>09833</t>
  </si>
  <si>
    <t>189,39</t>
  </si>
  <si>
    <t>247,22</t>
  </si>
  <si>
    <t>08293</t>
  </si>
  <si>
    <t>383,79</t>
  </si>
  <si>
    <t>06756</t>
  </si>
  <si>
    <t>Kit acionamento para torneira com pedal mecânico de inox, cod.S229 ref. Soluc</t>
  </si>
  <si>
    <t>230,64</t>
  </si>
  <si>
    <t>enter (não utiliza energia elétrica)</t>
  </si>
  <si>
    <t>03576</t>
  </si>
  <si>
    <t>Ligação flexível - engate - Deca ref 4607 C 40, malha de aço, cromo ou simila</t>
  </si>
  <si>
    <t>03577</t>
  </si>
  <si>
    <t>Ligação flexível - engate - para torneira de cozinha, D-40, malha de aço, cro</t>
  </si>
  <si>
    <t>mo ou similar</t>
  </si>
  <si>
    <t>03763</t>
  </si>
  <si>
    <t>715,43</t>
  </si>
  <si>
    <t>02902</t>
  </si>
  <si>
    <t>Misturador cromado para lavatório, DECA, linha targa 1875 C40 bica baixa ou s</t>
  </si>
  <si>
    <t>610,34</t>
  </si>
  <si>
    <t>1.837,40</t>
  </si>
  <si>
    <t>04990</t>
  </si>
  <si>
    <t>Pino acionador alta segurança (anti-vandalismo), passante 200-300mm, p/chuvei</t>
  </si>
  <si>
    <t>74,13</t>
  </si>
  <si>
    <t>ro/lavatorio/descarga, ref:00493806, Docol ou similar</t>
  </si>
  <si>
    <t>01833</t>
  </si>
  <si>
    <t>58,11</t>
  </si>
  <si>
    <t>107,56</t>
  </si>
  <si>
    <t>Registro de pressão (anti-vandalismo), acionamento restrito, d=3/4", ref:1310</t>
  </si>
  <si>
    <t>0600, Docol ou similar</t>
  </si>
  <si>
    <t>02015</t>
  </si>
  <si>
    <t>131,88</t>
  </si>
  <si>
    <t>Sifão para pia de cozinha ou tanque, DECA ref. 1680.C112, acabamento cromado</t>
  </si>
  <si>
    <t>1 1/2 x 1 1/2 ou similar.</t>
  </si>
  <si>
    <t>Torneira (bica) alta segurança (anti-vandalismo), passante 200-300mm, ref: 00</t>
  </si>
  <si>
    <t>349,44</t>
  </si>
  <si>
    <t>359106, Docol ou similar</t>
  </si>
  <si>
    <t>06757</t>
  </si>
  <si>
    <t>Torneira (bica) em metal cromado c/arejador projetada p/kit acionador de peda</t>
  </si>
  <si>
    <t>93,83</t>
  </si>
  <si>
    <t>l - cod.S112</t>
  </si>
  <si>
    <t>02391</t>
  </si>
  <si>
    <t>Torneira (Válvula)   de piso para lavatório, modelo pressmatic - pematic, doco</t>
  </si>
  <si>
    <t>l ou similar ref.170121</t>
  </si>
  <si>
    <t>Torneira (Válvula) de parede para lavatório, modelo pressmatic - pematic, doc</t>
  </si>
  <si>
    <t>ol ou similar ref.170120</t>
  </si>
  <si>
    <t>46,97</t>
  </si>
  <si>
    <t>08292</t>
  </si>
  <si>
    <t>Torneira com misturador para cozinha, de parede, tubo, linha Misty cod.1258-M</t>
  </si>
  <si>
    <t>158,26</t>
  </si>
  <si>
    <t>Y, Fabrimar ou similar</t>
  </si>
  <si>
    <t>Torneira cromada de 1/2" para jardim/tanque, Standard Deca 1153.C39 ou simila</t>
  </si>
  <si>
    <t>285,41</t>
  </si>
  <si>
    <t>311,05</t>
  </si>
  <si>
    <t>Torneira cromada para tanque ou jardim, ref.1153, linha Misty, Fabrimar ou si</t>
  </si>
  <si>
    <t>Torneira de acionamento restrito 1/2" Cód. 20000806 (docol) ou similar</t>
  </si>
  <si>
    <t>69,53</t>
  </si>
  <si>
    <t>Torneira de mesa com fechamento automático, ref.1173, linha Decamatic Eco, DE</t>
  </si>
  <si>
    <t>CA ou similar</t>
  </si>
  <si>
    <t>Torneira de mesa para lavatório cromada, bica alta linha Tube ref.1198 - DECA</t>
  </si>
  <si>
    <t>140,81</t>
  </si>
  <si>
    <t>06750</t>
  </si>
  <si>
    <t>277,76</t>
  </si>
  <si>
    <t>304,24</t>
  </si>
  <si>
    <t>08290</t>
  </si>
  <si>
    <t>453,03</t>
  </si>
  <si>
    <t>341,12</t>
  </si>
  <si>
    <t>Torneira p/ pia cozinha d=1/2" (Linha Standard, Deca, ref.1159-C39 ou similar</t>
  </si>
  <si>
    <t>86,15</t>
  </si>
  <si>
    <t>435,47</t>
  </si>
  <si>
    <t>Lnk da DECA ou similar</t>
  </si>
  <si>
    <t>21, da DECA ou similar</t>
  </si>
  <si>
    <t>460,19</t>
  </si>
  <si>
    <t>95,64</t>
  </si>
  <si>
    <t>269,53</t>
  </si>
  <si>
    <t>02641</t>
  </si>
  <si>
    <t>03574</t>
  </si>
  <si>
    <t>373,25</t>
  </si>
  <si>
    <t>Valvula alta segurança (anti-vandalismo) p/chuveiro/lavatorio, alta pressão,</t>
  </si>
  <si>
    <t>170,12</t>
  </si>
  <si>
    <t>c/acabamento, ref: 00333400, Docol ou similar</t>
  </si>
  <si>
    <t>Válvula americana para pia de cozinha, 3 1/2", cromada, ref.1623C, DECA ou si</t>
  </si>
  <si>
    <t>Valvula de descarga alta segurança (anti-vandalismo) 484, d=1 1/2", c/acabame</t>
  </si>
  <si>
    <t>nto, ref: 01021500, Docol ou similar</t>
  </si>
  <si>
    <t>341,71</t>
  </si>
  <si>
    <t>02385</t>
  </si>
  <si>
    <t>Valvula de mictório, alta pressão (anti-vandalismo), ref: 17015106, Docol ou</t>
  </si>
  <si>
    <t>247,87</t>
  </si>
  <si>
    <t>02392</t>
  </si>
  <si>
    <t>07003</t>
  </si>
  <si>
    <t>Válvula descarga, HYDRA MAX,   ref.4550, 1 1/4",   acabamento cromado ( Deca ou</t>
  </si>
  <si>
    <t>08611</t>
  </si>
  <si>
    <t>1.192,83</t>
  </si>
  <si>
    <t>448,61</t>
  </si>
  <si>
    <t>03581</t>
  </si>
  <si>
    <t>MATERIAIS/MOBILIÁRIO(33)</t>
  </si>
  <si>
    <t>Banco de reserva para campo de futebol com cobertura - 2,41x1,5x4m - 8 lugare</t>
  </si>
  <si>
    <t>s - Physicus ou similar</t>
  </si>
  <si>
    <t>Cadeira automática para escada reta,   para portadores de necessidades especia</t>
  </si>
  <si>
    <t>is, modelo Starla 420, da Surimex ou similar - fornecimento e instalação</t>
  </si>
  <si>
    <t>Cadeira c/ assento rebatível, em chapa de aço, estrutura laterais em aluminio</t>
  </si>
  <si>
    <t>injetado, fixação no piso, dimensão: assento = 84x40/encosto = 84x50, modelo</t>
  </si>
  <si>
    <t>Big Space c/ apóia braços c/ rebatimento, Marca Kango ou similar, inclusive i</t>
  </si>
  <si>
    <t>nstalação e frete</t>
  </si>
  <si>
    <t>Cadeira Monobloco para recinto desportivo em polipropileno, fixação no piso,</t>
  </si>
  <si>
    <t>dimensão:43x45x35cm, modelo Kango Sport, Marca Kango ou similar, inclusive in</t>
  </si>
  <si>
    <t>stalação e frete</t>
  </si>
  <si>
    <t>Mobiliário de alojamento para pessoal - DNIT -   Mês de ref.: 10/19</t>
  </si>
  <si>
    <t>649,56</t>
  </si>
  <si>
    <t>Mobiliário de escritório - DNIT -   Mês de ref.: 10/19</t>
  </si>
  <si>
    <t>779,56</t>
  </si>
  <si>
    <t>MATERIAIS/Outros(55)</t>
  </si>
  <si>
    <t>Armário em aço com 12 portas, contendo pitão para cadeado e dobradiças intern</t>
  </si>
  <si>
    <t>1.767,25</t>
  </si>
  <si>
    <t>as abertura de 135 graus</t>
  </si>
  <si>
    <t>Armário em aço, tipo escaninho, com 32 portas, contendo pitão para cadeado e</t>
  </si>
  <si>
    <t>289,84</t>
  </si>
  <si>
    <t>dobradiças internas abertura de 135 graus</t>
  </si>
  <si>
    <t>1.822,21</t>
  </si>
  <si>
    <t>449,48</t>
  </si>
  <si>
    <t>1.643,38</t>
  </si>
  <si>
    <t>08254</t>
  </si>
  <si>
    <t>Central de cilindro 1+1 de oxido nitroso com 1 regulador de pressão semi-auto</t>
  </si>
  <si>
    <t>1.451,77</t>
  </si>
  <si>
    <t>mático e 2 chicotes flexivei, Protec ou similar</t>
  </si>
  <si>
    <t>08253</t>
  </si>
  <si>
    <t>Central manifold para cilindros 5 x 5 para oxigênio com 2 reguladores de pres</t>
  </si>
  <si>
    <t>3.611,40</t>
  </si>
  <si>
    <t>são semi-automático e 10 chicotes flexivei, Protec ou similar</t>
  </si>
  <si>
    <t>202,27</t>
  </si>
  <si>
    <t>06642</t>
  </si>
  <si>
    <t>831,47</t>
  </si>
  <si>
    <t>Coletor solar vertical, placas 80x200cm, Soletrol Max 1,60m² ou similar, clas</t>
  </si>
  <si>
    <t>322,81</t>
  </si>
  <si>
    <t>sificação A inmetro</t>
  </si>
  <si>
    <t>Cordão delimitador para junta de placa cimentícia</t>
  </si>
  <si>
    <t>6.684,28</t>
  </si>
  <si>
    <t>35,92</t>
  </si>
  <si>
    <t>556,31</t>
  </si>
  <si>
    <t>19.779,34</t>
  </si>
  <si>
    <t>570,29</t>
  </si>
  <si>
    <t>pressão de 0 à 15 bar</t>
  </si>
  <si>
    <t>521,88</t>
  </si>
  <si>
    <t>Kit básico de EPI - Fardamento, Bota de Couro, Capacete, Luva Raspa, Óculos,</t>
  </si>
  <si>
    <t>154,39</t>
  </si>
  <si>
    <t>Máscara Filtro Papel, Filtro Solar FPS30 (Custo Mensal)</t>
  </si>
  <si>
    <t>Kit solar p/ iluminação HT-010 US25.100.130-6 com poste de aço galv.de 6m, pa</t>
  </si>
  <si>
    <t>4.939,11</t>
  </si>
  <si>
    <t>inel solar monocristalino 10w/24v, 2 baterias 65AH/12v seladas de chumbo-ácid</t>
  </si>
  <si>
    <t>o, lâmpada LED 25w/24v/2100Lm, controle inteligente 10A/12V/24V</t>
  </si>
  <si>
    <t>Kit solar p/ iluminação HT-011 US35.135.160-6 com poste de aço galv.de 6m, pa</t>
  </si>
  <si>
    <t>5.957,39</t>
  </si>
  <si>
    <t>inel solar monocristalino 115w/24v, 2 baterias 80AH/12v seladas de chumbo-áci</t>
  </si>
  <si>
    <t>do, lâmpada LED 35w/24v/2940Lm, controle inteligente 10A/12V/24V</t>
  </si>
  <si>
    <t>Kit solar p/ iluminação HT-012 US35.115.160-6 com poste de aço galv.de 6m, pa</t>
  </si>
  <si>
    <t>6.390,35</t>
  </si>
  <si>
    <t>inel solar monocristalino 135w/24v, 2 baterias 80AH/12v seladas de chumbo-áci</t>
  </si>
  <si>
    <t>do, lâmpada LED 40w/24v/3360Lm, controle inteligente 10A/12V/24V</t>
  </si>
  <si>
    <t>7.007,74</t>
  </si>
  <si>
    <t>Kit solar p/ iluminação HT-013 US35.120.160-8 com poste de aço galv.de 8m, pa</t>
  </si>
  <si>
    <t>inel solar monocristalino 120w/24v, 2 baterias 80AH/12v seladas de chumbo-áci</t>
  </si>
  <si>
    <t>Kit solar p/ iluminação HT-014 US50.165.200-8 com poste de aço galv.de 8m, pa</t>
  </si>
  <si>
    <t>7.985,94</t>
  </si>
  <si>
    <t>inel solar monocristalino 165w/24v, 2 baterias 100AH/12v seladas de chumbo-ác</t>
  </si>
  <si>
    <t>ido, lâmpada LED 50w/24v/4200Lm, controle inteligente 10A/12V/24V</t>
  </si>
  <si>
    <t>09556</t>
  </si>
  <si>
    <t>6.390,63</t>
  </si>
  <si>
    <t>09999</t>
  </si>
  <si>
    <t>Kit solar p/ poste de iluminação com ILC330 C/ h=12m modelo PTS-330 - Fotovol</t>
  </si>
  <si>
    <t>8.957,93</t>
  </si>
  <si>
    <t>taico, suporte articulado p/ fixação do painel,p/uma   luminária.</t>
  </si>
  <si>
    <t>Kit solar p/ poste de iluminação com projetor ILC-330 com luminaria, painel e</t>
  </si>
  <si>
    <t>11.100,73</t>
  </si>
  <si>
    <t>controlador de bateria SUNLAB POWER ou similar</t>
  </si>
  <si>
    <t>117,39</t>
  </si>
  <si>
    <t>Pelicula retrorefletiva tipo VIII</t>
  </si>
  <si>
    <t>141,73</t>
  </si>
  <si>
    <t>186,83</t>
  </si>
  <si>
    <t>06627</t>
  </si>
  <si>
    <t>3.905,98</t>
  </si>
  <si>
    <t>Reservatório metálico em chapa de aço ASTM A-36/USI CIVIL-300/USI-SAC-300/COS</t>
  </si>
  <si>
    <t>158.762,88</t>
  </si>
  <si>
    <t>-ARCOR 420, tipo Tubular Alto (diamentre entre3,5m e 4,0m e h entre 20,0m e 2</t>
  </si>
  <si>
    <t>6,0m)( Capacidade 248.000L) com pintura de proteção e acabamento - Fornecimen</t>
  </si>
  <si>
    <t>Reservatório metálico em chapa de aço carbono ASTM A-36/tipo Tubular (diam. 1</t>
  </si>
  <si>
    <t>16.800,00</t>
  </si>
  <si>
    <t>,47m h= 7,60m ), Cap.12.000L c/ pint. int. proteção epóxi poliamida 150 a 180</t>
  </si>
  <si>
    <t>micras e ext. esmalt. sinté. anti-corros. alta quali.130 a 180 micras , Forne</t>
  </si>
  <si>
    <t>.e insta.</t>
  </si>
  <si>
    <t>6.671,37</t>
  </si>
  <si>
    <t>13.557,94</t>
  </si>
  <si>
    <t>Reservatório tipo Taça sem Água na Coluna com 7,20 mts de coluna ( Capacidade</t>
  </si>
  <si>
    <t>8.314,75</t>
  </si>
  <si>
    <t>10.000L)</t>
  </si>
  <si>
    <t>2.851,47</t>
  </si>
  <si>
    <t>107,99</t>
  </si>
  <si>
    <t>06628</t>
  </si>
  <si>
    <t>MATERIAIS/PAISAGISMO(203)</t>
  </si>
  <si>
    <t>04400</t>
  </si>
  <si>
    <t>9.388,99</t>
  </si>
  <si>
    <t>Adubações, tratos culturais, podas mecânicas e controle fitossanitário de cam</t>
  </si>
  <si>
    <t>18.707,88</t>
  </si>
  <si>
    <t>po de futebol com 4970m²</t>
  </si>
  <si>
    <t>Adubações, tratos culturais, podas mecânicase e controle fitossanitário de ca</t>
  </si>
  <si>
    <t>35.186,58</t>
  </si>
  <si>
    <t>mpo de futebol com 9600m²</t>
  </si>
  <si>
    <t>09557</t>
  </si>
  <si>
    <t>109,58</t>
  </si>
  <si>
    <t>03478</t>
  </si>
  <si>
    <t>09062</t>
  </si>
  <si>
    <t>04399</t>
  </si>
  <si>
    <t>3.187,35</t>
  </si>
  <si>
    <t>259,39</t>
  </si>
  <si>
    <t>183,10</t>
  </si>
  <si>
    <t>Fornecimento e aplicação de herbicida em campo de futebol com area de 14.570</t>
  </si>
  <si>
    <t>6.989,22</t>
  </si>
  <si>
    <t>m² (obra:Estadio Lourival Batista)</t>
  </si>
  <si>
    <t>Grama sintética fibrilada de 13mm com tela de 100% em polipropeno, base de re</t>
  </si>
  <si>
    <t>sina sintética estireno/butadieno, 59000 pontos/m²,peso=1200kg/m², 052kg/m² d</t>
  </si>
  <si>
    <t>e polietileno, inclusive aplicação</t>
  </si>
  <si>
    <t>63,98</t>
  </si>
  <si>
    <t>39.716,58</t>
  </si>
  <si>
    <t>Manutenção de áreas verdes externas do Estádio Lourival Batista, incluindo po</t>
  </si>
  <si>
    <t>8.146,34</t>
  </si>
  <si>
    <t>da do gramado, aplicação pesticida, escarificação solo, controle fitossanitar</t>
  </si>
  <si>
    <t>io, adubação, irrigação, modelagem da vegetação e limpeza dos arranjos</t>
  </si>
  <si>
    <t>11.425,85</t>
  </si>
  <si>
    <t>11.740,56</t>
  </si>
  <si>
    <t>6.443,71</t>
  </si>
  <si>
    <t>Pedra ornamental tamanho grande, 2 a 3 ton, para paisagismo (incluso transpor</t>
  </si>
  <si>
    <t>799,32</t>
  </si>
  <si>
    <t>te) - Obra:Sergipetec</t>
  </si>
  <si>
    <t>Pedra ornamental tamanho medio, 1 a 1,50 ton, para paisagismo (incluso transp</t>
  </si>
  <si>
    <t>398,12</t>
  </si>
  <si>
    <t>orte) - Obra:Sergipetec</t>
  </si>
  <si>
    <t>07092</t>
  </si>
  <si>
    <t>82,35</t>
  </si>
  <si>
    <t>17,56</t>
  </si>
  <si>
    <t>09607</t>
  </si>
  <si>
    <t>07087</t>
  </si>
  <si>
    <t>07101</t>
  </si>
  <si>
    <t>417,25</t>
  </si>
  <si>
    <t>07146</t>
  </si>
  <si>
    <t>07096</t>
  </si>
  <si>
    <t>07083</t>
  </si>
  <si>
    <t>41,88</t>
  </si>
  <si>
    <t>08963</t>
  </si>
  <si>
    <t>09011</t>
  </si>
  <si>
    <t>07095</t>
  </si>
  <si>
    <t>07097</t>
  </si>
  <si>
    <t>154,45</t>
  </si>
  <si>
    <t>07173</t>
  </si>
  <si>
    <t>285,48</t>
  </si>
  <si>
    <t>09636</t>
  </si>
  <si>
    <t>09608</t>
  </si>
  <si>
    <t>07100</t>
  </si>
  <si>
    <t>09414</t>
  </si>
  <si>
    <t>428,24</t>
  </si>
  <si>
    <t>07085</t>
  </si>
  <si>
    <t>07147</t>
  </si>
  <si>
    <t>263,54</t>
  </si>
  <si>
    <t>538,06</t>
  </si>
  <si>
    <t>307,46</t>
  </si>
  <si>
    <t>197,65</t>
  </si>
  <si>
    <t>318,45</t>
  </si>
  <si>
    <t>439,22</t>
  </si>
  <si>
    <t>603,93</t>
  </si>
  <si>
    <t>878,48</t>
  </si>
  <si>
    <t>647,86</t>
  </si>
  <si>
    <t>483,14</t>
  </si>
  <si>
    <t>159,21</t>
  </si>
  <si>
    <t>07154</t>
  </si>
  <si>
    <t>131,77</t>
  </si>
  <si>
    <t>09175</t>
  </si>
  <si>
    <t>09132</t>
  </si>
  <si>
    <t>214,14</t>
  </si>
  <si>
    <t>489,02</t>
  </si>
  <si>
    <t>3.442,41</t>
  </si>
  <si>
    <t>Produto quimico para combate de praga, lagartas, formigas etc... Área de 94.0</t>
  </si>
  <si>
    <t>97,43m²</t>
  </si>
  <si>
    <t>3.557,74</t>
  </si>
  <si>
    <t>09560</t>
  </si>
  <si>
    <t>04398</t>
  </si>
  <si>
    <t>02208</t>
  </si>
  <si>
    <t>Transporte e incorporação da mistura fértil orgânica junto a camada grossa de</t>
  </si>
  <si>
    <t>areia em campo de futebol</t>
  </si>
  <si>
    <t>04397</t>
  </si>
  <si>
    <t>Tratamento de gramados com a retirada de ervas daninhas invasoras - Área 94.3</t>
  </si>
  <si>
    <t>15.936,73</t>
  </si>
  <si>
    <t>MATERIAIS/PEDRAS(15)</t>
  </si>
  <si>
    <t>09258</t>
  </si>
  <si>
    <t>50,83</t>
  </si>
  <si>
    <t>01722</t>
  </si>
  <si>
    <t>MATERIAIS/Piaçava(1)</t>
  </si>
  <si>
    <t>MATERIAIS/Pigmentos(6)</t>
  </si>
  <si>
    <t>02615</t>
  </si>
  <si>
    <t>MATERIAIS/PLÁSTICO(21)</t>
  </si>
  <si>
    <t>Assento desportivo anatômico com encosto em polipropileno, proteção contra ra</t>
  </si>
  <si>
    <t>ios UV, medindo 44x44x37,5cm, modelo X-ARQ, Marca Desk ou similar - fornecime</t>
  </si>
  <si>
    <t>nto e instalaçao</t>
  </si>
  <si>
    <t>Assento desportivo anatômico em poliéster com encosto alto para pessoas obesa</t>
  </si>
  <si>
    <t>1.249,53</t>
  </si>
  <si>
    <t>s, proteção contra raios UV, medindo 62x40x36,5cm,   Marca Desk ou similar</t>
  </si>
  <si>
    <t>527,22</t>
  </si>
  <si>
    <t>562,35</t>
  </si>
  <si>
    <t>773,13</t>
  </si>
  <si>
    <t>Lona plástica azul, e=450 micras, com ilhós, p/ proteção contra chuva, dim. 2</t>
  </si>
  <si>
    <t>,50m x 2,50m, marca Kone ou similar</t>
  </si>
  <si>
    <t>04727</t>
  </si>
  <si>
    <t>06881</t>
  </si>
  <si>
    <t>Mangueira em polietileno linear de baixa densidade, perfurada a raio laser, p</t>
  </si>
  <si>
    <t>ara irrigação, com ø=28mm, ref. I100/15, da Santeno ou similar</t>
  </si>
  <si>
    <t>134,92</t>
  </si>
  <si>
    <t>147,58</t>
  </si>
  <si>
    <t>6.326,43</t>
  </si>
  <si>
    <t>MATERIAIS/POLICARBONATO(14)</t>
  </si>
  <si>
    <t>311,95</t>
  </si>
  <si>
    <t>1.337,29</t>
  </si>
  <si>
    <t>1.365,29</t>
  </si>
  <si>
    <t>3.540,97</t>
  </si>
  <si>
    <t>2.686,58</t>
  </si>
  <si>
    <t>Chapa em policarbonato, cor fumê, 8mm</t>
  </si>
  <si>
    <t>333,84</t>
  </si>
  <si>
    <t>291,93</t>
  </si>
  <si>
    <t>Emenda rápida fumê para policarbonato de 4 a 10mm</t>
  </si>
  <si>
    <t>Perfil de acabamento fumê para policarbonato de 4 a 10mm</t>
  </si>
  <si>
    <t>Toldo em policarbonato, Multilux, tipo alveolar, cor cristal, e= 6 mm ou simi</t>
  </si>
  <si>
    <t>108,27</t>
  </si>
  <si>
    <t>MATERIAIS/PRÉ-MOLDADOS E ARTEFATOS DE CIMENTO E CONCRETO/Aduelas(5)</t>
  </si>
  <si>
    <t>Aduela de fundo p/poço de visitas, pré-moldada em concreto, alt.=0,40m, diam.</t>
  </si>
  <si>
    <t>= 600mm</t>
  </si>
  <si>
    <t>00142</t>
  </si>
  <si>
    <t>= 800mm</t>
  </si>
  <si>
    <t>00143</t>
  </si>
  <si>
    <t>=1000mm</t>
  </si>
  <si>
    <t>00144</t>
  </si>
  <si>
    <t>Aduela de fundo p/poço de visitas, pré-moldada em concreto, alt.=0,50m, diam.</t>
  </si>
  <si>
    <t>=1200mm</t>
  </si>
  <si>
    <t>MATERIAIS/PRÉ-MOLDADOS E ARTEFATOS DE CIMENTO E CONCRETO/Anéis(17)</t>
  </si>
  <si>
    <t>00172</t>
  </si>
  <si>
    <t>00175</t>
  </si>
  <si>
    <t>22,02</t>
  </si>
  <si>
    <t>00177</t>
  </si>
  <si>
    <t>00179</t>
  </si>
  <si>
    <t>300,50</t>
  </si>
  <si>
    <t>Tampa ou fundo pré-moldado em concreto armado, diâmetro 0,80m, para poços de</t>
  </si>
  <si>
    <t>visita ou afins</t>
  </si>
  <si>
    <t>Tampa ou fundo pré-moldado em concreto armado, diâmetro 1,00m, para poços de</t>
  </si>
  <si>
    <t>Tampa ou fundo pré-moldado em concreto armado, diâmetro 1,20m, para poços de</t>
  </si>
  <si>
    <t>63,11</t>
  </si>
  <si>
    <t>MATERIAIS/PRÉ-MOLDADOS E ARTEFATOS DE CIMENTO E CONCRETO/Bancos(11)</t>
  </si>
  <si>
    <t>Banco em concreto armado tipo Imperial - dimensões: c=1,60m, l=0,60m, e=0,05m</t>
  </si>
  <si>
    <t>; acabamento com massa acrílica, 1 demão, e pintura com tinta acrílica para p</t>
  </si>
  <si>
    <t>iso, 02 demãos. Da Relevo ou similar.</t>
  </si>
  <si>
    <t>Banco tipo Imperial Penedo em concreto armado, assento/encosto c/ 6 ripões (A</t>
  </si>
  <si>
    <t>cab.abaloado) em maçaranduba, c=1,50m, l=0,12m e=0,025m. Estrutura concr apar</t>
  </si>
  <si>
    <t>ente; ripões mad c/ pint. (2 demãos) verniz triplo filtro solar. Da Relevo ou</t>
  </si>
  <si>
    <t>Conjunto de mesa quadrada c/ 4 bancos lua cheia (concreto armado 20 Mpa) e= 0</t>
  </si>
  <si>
    <t>,05m, engastada em coluna h=0,70m c/ base sextavada, assento Ø= 0,30m, e=0,04</t>
  </si>
  <si>
    <t>m, engastado em coluna h=0,75m, com base concreto magro. Da Relevo ou similar</t>
  </si>
  <si>
    <t>Conjunto de mesa redonda e 4 bancos lua cheia (concreto armado 20 Mpa) Ø= 0,8</t>
  </si>
  <si>
    <t>0m, e= 0,05m, engastada em coluna h= 0,70m,   assento Ø 0,30m, engastado em co</t>
  </si>
  <si>
    <t>luna h=0,75m. Da Relevo ou similar.</t>
  </si>
  <si>
    <t>o Ø=0,40m, 2 bancos em concreto armado (semi circular).</t>
  </si>
  <si>
    <t>o Ø=0,40m, e 4 bancos em concreto armado Ø=0,40m.</t>
  </si>
  <si>
    <t>reto armado (c=0,45, l=0,40 e h=0,40mm).</t>
  </si>
  <si>
    <t>eto armado (c=1,40, l=0,40 e h=0,40mm).</t>
  </si>
  <si>
    <t>eto armado (c=2,00, l=0,40 e h=0,40mm).</t>
  </si>
  <si>
    <t>MATERIAIS/PRÉ-MOLDADOS E ARTEFATOS DE CIMENTO E CONCRETO/Blocos, calhas, vergas, combogós e outros(24)</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</si>
  <si>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</si>
  <si>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</si>
  <si>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</si>
  <si>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</si>
  <si>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</si>
  <si>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</si>
  <si>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</si>
  <si>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00498</t>
  </si>
  <si>
    <t>00499</t>
  </si>
  <si>
    <t>00617</t>
  </si>
  <si>
    <t>Escada helicoidal em concreto pre-moldado, degrau=80cm, h=3,00m, inclusive co</t>
  </si>
  <si>
    <t>5.477,69</t>
  </si>
  <si>
    <t>rrimão em tubo galvanizado</t>
  </si>
  <si>
    <t>Placa pré-moldada de concreto armado para muros (malha q-61 aço ca-60b esp=4c</t>
  </si>
  <si>
    <t>152,08</t>
  </si>
  <si>
    <t>m fck=15mpa) inclusive estacas pré-moldadas de concreto (esp=4cm), seção 10x1</t>
  </si>
  <si>
    <t>0cm, h=2,20m</t>
  </si>
  <si>
    <t>MATERIAIS/PRÉ-MOLDADOS E ARTEFATOS DE CIMENTO E CONCRETO/Caixas para ar condicionado(1)</t>
  </si>
  <si>
    <t>MATERIAIS/PRÉ-MOLDADOS E ARTEFATOS DE CIMENTO E CONCRETO/Cruzetas(7)</t>
  </si>
  <si>
    <t>MATERIAIS/PRÉ-MOLDADOS E ARTEFATOS DE CIMENTO E CONCRETO/Elementos para redes de esgotamento sanitário(7)</t>
  </si>
  <si>
    <t>56,58</t>
  </si>
  <si>
    <t>70,76</t>
  </si>
  <si>
    <t>42,44</t>
  </si>
  <si>
    <t>Laje abert excêntrica pré-moldada em concreto, esp.=12cm, p/poços de visita d</t>
  </si>
  <si>
    <t>178,26</t>
  </si>
  <si>
    <t>iam.= 800mm</t>
  </si>
  <si>
    <t>215,06</t>
  </si>
  <si>
    <t>iam.=1000mm</t>
  </si>
  <si>
    <t>iam.=1200mm</t>
  </si>
  <si>
    <t>MATERIAIS/PRÉ-MOLDADOS E ARTEFATOS DE CIMENTO E CONCRETO/Estacas(9)</t>
  </si>
  <si>
    <t>Estaca pré-moldada de concreto armado (mourão) obliquo, seção 10x10cm, h(util</t>
  </si>
  <si>
    <t>)=2,35m</t>
  </si>
  <si>
    <t>Estaca pré-moldada de concreto armado (mourão) reto, seção triangular 12 cm,</t>
  </si>
  <si>
    <t>h = 2,20m</t>
  </si>
  <si>
    <t>Estaca pré-moldada de concreto armado (mourão) reto, tipo "T", (h=2,78m p/ 8</t>
  </si>
  <si>
    <t>fios + 0,45m p/ 3 fios)</t>
  </si>
  <si>
    <t>Estaca pré-moldada de concreto armado (mourão) reto, TP alambrado 10 x10 cm,</t>
  </si>
  <si>
    <t>h = 3,25m</t>
  </si>
  <si>
    <t>Estaca pré-moldada de concreto armado (mourão) reto, TP alambrado seção 10 x1</t>
  </si>
  <si>
    <t>0 cm, h = 3,00m</t>
  </si>
  <si>
    <t>Estaca pré-moldada de concreto armado (mourão) tipo "T" ou quadrada 10x10cm,</t>
  </si>
  <si>
    <t>h = 2,40m</t>
  </si>
  <si>
    <t>Estaca pré-moldada de concreto armado (mourão), para cerca, seção 10x10, h(ut</t>
  </si>
  <si>
    <t>il)=2,00m</t>
  </si>
  <si>
    <t>Estaca pré-moldada de concreto armado (mourão), para cerca, seção 10x10, reta</t>
  </si>
  <si>
    <t>ou com ponta oblíqua</t>
  </si>
  <si>
    <t>ou com ponta oblíqua, h(u) = 2,50m</t>
  </si>
  <si>
    <t>MATERIAIS/PRÉ-MOLDADOS E ARTEFATOS DE CIMENTO E CONCRETO/Estruturas para galpões e pórticos(13)</t>
  </si>
  <si>
    <t>Estrutura para galpão em pórticos pré-moldados de concreto armado, com lanter</t>
  </si>
  <si>
    <t>nim, c/montagem, inclusive fundação, exclusive telhas</t>
  </si>
  <si>
    <t>177,89</t>
  </si>
  <si>
    <t>nim, inclusive fundação, exclusive telhas - Obra do Mercado de Estância</t>
  </si>
  <si>
    <t>03511</t>
  </si>
  <si>
    <t>220,00</t>
  </si>
  <si>
    <t>nim, montada c/ telha de 6mm, inclusive fundação</t>
  </si>
  <si>
    <t>Estrutura para galpão em pórticos pré-moldados de concreto armado, sem lanter</t>
  </si>
  <si>
    <t>nim, c/montagem, excluso telhas, inclusive fundação</t>
  </si>
  <si>
    <t>nim, montada e c/ telha de 6mm, inclusive fundação</t>
  </si>
  <si>
    <t>102,42</t>
  </si>
  <si>
    <t>Garagem premoldada p/ 01 veículo ( a partir de 04 vagas juntas), inclusive co</t>
  </si>
  <si>
    <t>bertura - fornecimento e instalação</t>
  </si>
  <si>
    <t>Garagem premoldada p/ 01 veículo (02 vagas juntas), inclusive cobertura - for</t>
  </si>
  <si>
    <t>Garagem premoldada p/ 01 veículo, (vaga solteira) inclusive cobertura - forne</t>
  </si>
  <si>
    <t>210,55</t>
  </si>
  <si>
    <t>252,66</t>
  </si>
  <si>
    <t>09095</t>
  </si>
  <si>
    <t>MATERIAIS/PRÉ-MOLDADOS E ARTEFATOS DE CIMENTO E CONCRETO/Fossas sépticas(8)</t>
  </si>
  <si>
    <t>Filtro com 03 anéis ø=1,50m e h=0,50m com, fundo e tampa de concreto e interm</t>
  </si>
  <si>
    <t>édiária c/furos   ø=1,60m e e=0,05m</t>
  </si>
  <si>
    <t>Fossa séptica com 03 anéis ø=1,00m e h=0,50m com, fundo e tampa de concreto,</t>
  </si>
  <si>
    <t>com separador de anéis (completa)</t>
  </si>
  <si>
    <t>MATERIAIS/PRÉ-MOLDADOS E ARTEFATOS DE CIMENTO E CONCRETO/Lajes pré-moldadas(12)</t>
  </si>
  <si>
    <t>Laje pré-fabricada treliçada com vigota dupla para piso, h=12cm, intereixo 38</t>
  </si>
  <si>
    <t>cm, enchimento em bloco cerâmico h=8cm</t>
  </si>
  <si>
    <t>Laje pré-fabricada treliçada para piso ou cobertura, bidirecional, h=30cm, el</t>
  </si>
  <si>
    <t>. enchimento em bloco EPS, h=25cm, inclusive ferragem adicional da treliça</t>
  </si>
  <si>
    <t>Laje pré-fabricada treliçada para piso ou cobertura, h=12cm, 200kg/m2, enchim</t>
  </si>
  <si>
    <t>ento em bloco cerâmico h=8cm</t>
  </si>
  <si>
    <t>Laje pré-fabricada treliçada para piso ou cobertura, h=12cm, el. enchimento e</t>
  </si>
  <si>
    <t>33,50</t>
  </si>
  <si>
    <t>m bloco EPS, h=8cm</t>
  </si>
  <si>
    <t>Laje pré-fabricada treliçada para piso ou cobertura, h=16cm, el. enchimento e</t>
  </si>
  <si>
    <t>m bloco EPS, h=12cm</t>
  </si>
  <si>
    <t>Laje pré-fabricada treliçada para piso ou cobertura, h=16cm, enchimento em bl</t>
  </si>
  <si>
    <t>oco ceramico h=12cm</t>
  </si>
  <si>
    <t>Laje pré-fabricada treliçada para piso ou cobertura, h=21cm, el. enchimento e</t>
  </si>
  <si>
    <t>m bloco EPS, h=16cm</t>
  </si>
  <si>
    <t>Laje pré-fabricada treliçada para piso ou cobertura, unidirecional, h=30cm, e</t>
  </si>
  <si>
    <t>l. enchimento em bloco EPS, h=25cm</t>
  </si>
  <si>
    <t>60,04</t>
  </si>
  <si>
    <t>124,05</t>
  </si>
  <si>
    <t>Placa EPS (isopor) 1,00 x 0,40 x 0,12m com densidade 20kg/m³</t>
  </si>
  <si>
    <t>MATERIAIS/PRÉ-MOLDADOS E ARTEFATOS DE CIMENTO E CONCRETO/Meio fio(1)</t>
  </si>
  <si>
    <t>MATERIAIS/PRÉ-MOLDADOS E ARTEFATOS DE CIMENTO E CONCRETO/Pisos(24)</t>
  </si>
  <si>
    <t>300,48</t>
  </si>
  <si>
    <t>Piso de concreto vibro prensado, intertravado, colorido, 16 faces, e = 10 cm,</t>
  </si>
  <si>
    <t>65,39</t>
  </si>
  <si>
    <t>dim.:11x22cm (39un/m2) - NBR9781, Fck(min)=35MPa</t>
  </si>
  <si>
    <t>Piso de concreto vibro prensado, intertravado, colorido, 16 faces, e = 6 cm,</t>
  </si>
  <si>
    <t>42,31</t>
  </si>
  <si>
    <t>dim.:11x22cm (39un/m2) - NBR9781,   Fck(min)=35MPa</t>
  </si>
  <si>
    <t>Piso de concreto vibro prensado, intertravado, colorido, 16 faces, e = 8 cm,</t>
  </si>
  <si>
    <t>Piso de concreto vibro prensado, intertravado, colorido, retangular, dim.: 10</t>
  </si>
  <si>
    <t>x 20cm, (46un/m2), e = 10cm, NBR 9781,   Fck(min)=35MPa</t>
  </si>
  <si>
    <t>x 20cm, (46un/m2), e = 6cm, NBR 9781,   Fck(min)=35MPa</t>
  </si>
  <si>
    <t>x 20cm, (46un/m2), e = 8cm, NBR 9781,   Fck(min)=35MPa</t>
  </si>
  <si>
    <t>Piso de concreto vibro prensado, intertravado, cor natural, 16 faces, e = 10</t>
  </si>
  <si>
    <t>47,06</t>
  </si>
  <si>
    <t>cm, dim.:11x22cm (39un/m2) - NBR9781,   Fck(min)=35MPa</t>
  </si>
  <si>
    <t>Piso de concreto vibro prensado, intertravado, cor natural, 16 faces, e = 6 c</t>
  </si>
  <si>
    <t>m, dim.:11x22cm (39un/m2) - NBR9781,   Fck(min)=35MPa</t>
  </si>
  <si>
    <t>Piso de concreto vibro prensado, intertravado, cor natural, 16 faces, e = 8 c</t>
  </si>
  <si>
    <t>Piso de concreto vibro prensado, intertravado, cor natural, hexagonal, dim.:</t>
  </si>
  <si>
    <t>25 x 29cm, (18un/m2), e=10cm, NBR9781,   Fck(min)=35MPa</t>
  </si>
  <si>
    <t>25 x 29cm, (18un/m2), e=6cm, NBR9781,   Fck(min)=35MPa</t>
  </si>
  <si>
    <t>25 x 29cm, (18un/m2), e=8cm, NBR9781,   Fck(min)=35MPa</t>
  </si>
  <si>
    <t>Piso de concreto vibro prensado, intertravado, cor natural, retangular, dim.:</t>
  </si>
  <si>
    <t>10 x 20cm, (46un/m2), e = 10cm, NBR 9781,   Fck(min)=35MPa</t>
  </si>
  <si>
    <t>10 x 20cm, (46un/m2), e = 6cm, NBR 9781,   Fck(min)=35MPa</t>
  </si>
  <si>
    <t>10 x 20cm, (46un/m2), e = 8cm, NBR 9781,   Fck(min)=35MPa</t>
  </si>
  <si>
    <t>06897</t>
  </si>
  <si>
    <t>Piso tátil direcional e/ou alerta, de concreto, colorido, dim 25x25 cm, para</t>
  </si>
  <si>
    <t>deficiente visual</t>
  </si>
  <si>
    <t>Piso tátil direcional e/ou alerta, de concreto, colorido, dim 30x30 cm - par</t>
  </si>
  <si>
    <t>a deficiente visual</t>
  </si>
  <si>
    <t>Piso tátil direcional e/ou alerta, de concreto, na cor natural, dim 25x25 cm</t>
  </si>
  <si>
    <t>- para deficiente visual</t>
  </si>
  <si>
    <t>Piso tátil direcional e/ou alerta, de concreto, na cor natural, dim 30x30 cm</t>
  </si>
  <si>
    <t>47,22</t>
  </si>
  <si>
    <t>04311</t>
  </si>
  <si>
    <t>Pre moldado Concregrama, modelo Pavi-grade, medindo 45 x 60 cm, e= 9,5cm, con</t>
  </si>
  <si>
    <t>82,64</t>
  </si>
  <si>
    <t>sumo: 3,7 un/m²</t>
  </si>
  <si>
    <t>MATERIAIS/PRÉ-MOLDADOS E ARTEFATOS DE CIMENTO E CONCRETO/Postes(41)</t>
  </si>
  <si>
    <t>415,51</t>
  </si>
  <si>
    <t>924,98</t>
  </si>
  <si>
    <t>1.109,97</t>
  </si>
  <si>
    <t>04645</t>
  </si>
  <si>
    <t>04646</t>
  </si>
  <si>
    <t>1.479,97</t>
  </si>
  <si>
    <t>3.884,92</t>
  </si>
  <si>
    <t>1.294,97</t>
  </si>
  <si>
    <t>1.526,22</t>
  </si>
  <si>
    <t>02612</t>
  </si>
  <si>
    <t>1.664,97</t>
  </si>
  <si>
    <t>1.849,96</t>
  </si>
  <si>
    <t>2.774,94</t>
  </si>
  <si>
    <t>4.162,40</t>
  </si>
  <si>
    <t>1.588,57</t>
  </si>
  <si>
    <t>Poste circular de concreto 16/ 300 - Diâmetro do topo - Ø = 14cm - Para linha</t>
  </si>
  <si>
    <t>1.587,81</t>
  </si>
  <si>
    <t>de Transmissão</t>
  </si>
  <si>
    <t>4.763,64</t>
  </si>
  <si>
    <t>462,48</t>
  </si>
  <si>
    <t>313,57</t>
  </si>
  <si>
    <t>710,92</t>
  </si>
  <si>
    <t>508,73</t>
  </si>
  <si>
    <t>06883</t>
  </si>
  <si>
    <t>761,69</t>
  </si>
  <si>
    <t>1.146,00</t>
  </si>
  <si>
    <t>812,46</t>
  </si>
  <si>
    <t>1.063,73</t>
  </si>
  <si>
    <t>1.341,21</t>
  </si>
  <si>
    <t>2.728,69</t>
  </si>
  <si>
    <t>985,12</t>
  </si>
  <si>
    <t>01856</t>
  </si>
  <si>
    <t>3.046,77</t>
  </si>
  <si>
    <t>02584</t>
  </si>
  <si>
    <t>5.087,38</t>
  </si>
  <si>
    <t>5.450,11</t>
  </si>
  <si>
    <t>MATERIAIS/PRÉ-MOLDADOS E ARTEFATOS DE CIMENTO E CONCRETO/Tubos(18)</t>
  </si>
  <si>
    <t>02294</t>
  </si>
  <si>
    <t>Tubo concreto CA-4 d=0,80m</t>
  </si>
  <si>
    <t>279,03</t>
  </si>
  <si>
    <t>Tubo concreto CA-4 d=1,00m</t>
  </si>
  <si>
    <t>413,07</t>
  </si>
  <si>
    <t>02301</t>
  </si>
  <si>
    <t>02302</t>
  </si>
  <si>
    <t>MATERIAIS/PVC/Acessórios para tubos e conexões de pvc(42)</t>
  </si>
  <si>
    <t>08031</t>
  </si>
  <si>
    <t>00166</t>
  </si>
  <si>
    <t>09697</t>
  </si>
  <si>
    <t>04998</t>
  </si>
  <si>
    <t>04999</t>
  </si>
  <si>
    <t>09472</t>
  </si>
  <si>
    <t>00495</t>
  </si>
  <si>
    <t>Calha retangular p/ águas pluviais, em pvc, dim. 132 x 89mm,   Linha Style Aqu</t>
  </si>
  <si>
    <t>apluv, Tigre ou similar</t>
  </si>
  <si>
    <t>05000</t>
  </si>
  <si>
    <t>09958</t>
  </si>
  <si>
    <t>MATERIAIS/PVC/Acessórios Sanitários, sifões, válvulas, etc(51)</t>
  </si>
  <si>
    <t>Assento para vaso sanitario, plastico, universal, branco, tipo convencional,</t>
  </si>
  <si>
    <t>Incepa ou similar</t>
  </si>
  <si>
    <t>09262</t>
  </si>
  <si>
    <t>Banco articulado para banho com pés de apoio 700x450mm (p/deficientes) - em p</t>
  </si>
  <si>
    <t>846,17</t>
  </si>
  <si>
    <t>laca sólida de fórmica, sistema de travamento na vertical e ferragens em latã</t>
  </si>
  <si>
    <t>00288</t>
  </si>
  <si>
    <t>Engate em PVC (ligação flexível), acabamento branco, 1/2" x 30cm, Amanco ou s</t>
  </si>
  <si>
    <t>03578</t>
  </si>
  <si>
    <t>Engate em PVC (ligação flexível), acabamento branco, 1/2" x 40cm, Amanco ou s</t>
  </si>
  <si>
    <t>84,31</t>
  </si>
  <si>
    <t>Saboneteira em plástico ABS, para sabonete líquido, da JNS, ref. J7 ou simila</t>
  </si>
  <si>
    <t>Sifão ajustável para lavatório copo metalizado 1 x 1 1/2, código de ref. 2691</t>
  </si>
  <si>
    <t>6330*,   Tigre ou similar.</t>
  </si>
  <si>
    <t>Sifao copo p/pia de cozinha em PVC, 1 1/2" x 50 mm,   ASTRA SC12, acabamento c</t>
  </si>
  <si>
    <t>romado ou similar</t>
  </si>
  <si>
    <t>Sifao para lavatório em PVC, 1 1/2" x 40 mm, ASTRA SC13, acabamento branco ou</t>
  </si>
  <si>
    <t>Sifao para lavatório em PVC, 1 1/2" x 40 mm, ASTRA SC5, acabamento cromado ou</t>
  </si>
  <si>
    <t>02623</t>
  </si>
  <si>
    <t>877,18</t>
  </si>
  <si>
    <t>03349</t>
  </si>
  <si>
    <t>05801</t>
  </si>
  <si>
    <t>02261</t>
  </si>
  <si>
    <t>Tubo de ligação em PVC para vaso sanitário, acabamento branco,   CIPLA ou simi</t>
  </si>
  <si>
    <t>06653</t>
  </si>
  <si>
    <t>Tubo descida de embutir com curva para caixa de descarga de sobrepor tigre ou</t>
  </si>
  <si>
    <t>Válvula americana em PVC para pia de cozinha, acabamento cromado, ASTRA VA1 o</t>
  </si>
  <si>
    <t>6 ou similar</t>
  </si>
  <si>
    <t>Válvula em PVC para tanque de lavar, 1 1/4", acabamento branco, ASTRA VT ou s</t>
  </si>
  <si>
    <t>Válvula em PVC para tanque de lavar, 1 1/4", acabamento cromado,   ASTRA VT2 o</t>
  </si>
  <si>
    <t>02415</t>
  </si>
  <si>
    <t>MATERIAIS/PVC/Caixas, ralos e complementos(43)</t>
  </si>
  <si>
    <t>06801</t>
  </si>
  <si>
    <t>Caixa d'agua de polietileno alta densidade, cilindrica, Multiuso, 1.000 litro</t>
  </si>
  <si>
    <t>1.039,92</t>
  </si>
  <si>
    <t>s, altura= 0,68m, diam=1,82m, Fortlev ou similar</t>
  </si>
  <si>
    <t>03348</t>
  </si>
  <si>
    <t>Caixa sifonada pvc, quadrada, com tampa cega d = 150 x 185 x 75mm, acabamento</t>
  </si>
  <si>
    <t>branco, marca Akros ou similar</t>
  </si>
  <si>
    <t>ref. nº26, acabamento alumínio, marca Akros ou similar</t>
  </si>
  <si>
    <t>Caixa sifonada quadrada, com sete entradas e uma saída, d = 150 x 185 x 75mm,</t>
  </si>
  <si>
    <t>ref. nº41, acabamento alumínio, marca Akros ou similar</t>
  </si>
  <si>
    <t>Caixa sifonada quadrada, com três entradas e uma saida, d = 100 x 100 x 50mm,</t>
  </si>
  <si>
    <t>ref. nº 68, acabamento alumínio, marca Akros ou similar</t>
  </si>
  <si>
    <t>. nº 63, acabamento branco Akros ou similar</t>
  </si>
  <si>
    <t>Caixa sifonada quadrada, com três entradas e uma saida, d = 100x150x50mm, c/g</t>
  </si>
  <si>
    <t>relha, acabamento branco Akros ou similar</t>
  </si>
  <si>
    <t>Caixa Sifonada quadrada, com uma entrada e uma saida, d = 100x100x50mm, ref.</t>
  </si>
  <si>
    <t>nº62, acabamento alumínio, marca Akros ou similar</t>
  </si>
  <si>
    <t>04787</t>
  </si>
  <si>
    <t>04409</t>
  </si>
  <si>
    <t>04407</t>
  </si>
  <si>
    <t>Grade em aço inox 304, Terminox ou similar, dim 34 x 30cm c/ perfis 1'x1/4" e</t>
  </si>
  <si>
    <t>1.447,84</t>
  </si>
  <si>
    <t>spaçadas a cada 4,5cm   inclusive perfis de ligação destes para estação elevat</t>
  </si>
  <si>
    <t>ória</t>
  </si>
  <si>
    <t>709,13</t>
  </si>
  <si>
    <t>845,14</t>
  </si>
  <si>
    <t>867,48</t>
  </si>
  <si>
    <t>Grelha em aço inox para calha, dim 140 x 15 x 2.5 cm - inclusive quadro de ca</t>
  </si>
  <si>
    <t>902,21</t>
  </si>
  <si>
    <t>658,94</t>
  </si>
  <si>
    <t>721,72</t>
  </si>
  <si>
    <t>04788</t>
  </si>
  <si>
    <t>97,81</t>
  </si>
  <si>
    <t>01822</t>
  </si>
  <si>
    <t>04410</t>
  </si>
  <si>
    <t>04412</t>
  </si>
  <si>
    <t>04411</t>
  </si>
  <si>
    <t>Ralo seco pvc, quadrado, d = 100 x 52 x 40mm, ref. nº21, acabamento alumínio,</t>
  </si>
  <si>
    <t>Ralo seco pvc, quadrado, d = 100 x 52 x 40mm, ref. nº21, acabamento branco, m</t>
  </si>
  <si>
    <t>arca Akros ou similar</t>
  </si>
  <si>
    <t>Ralo sifonado pvc, quadrado, d = 100 x 52 x 40mm,   ref.nº20, acabamento alumí</t>
  </si>
  <si>
    <t>nio, marca Akros ou similar</t>
  </si>
  <si>
    <t>Ralo sifonado pvc, quadrado, d = 100 x100x 52x 40mm, ref.nº20, acabamento bra</t>
  </si>
  <si>
    <t>nco, marca Akros ou similar</t>
  </si>
  <si>
    <t>MATERIAIS/PVC/Divisórias(1)</t>
  </si>
  <si>
    <t>MATERIAIS/PVC/Esquadrias(7)</t>
  </si>
  <si>
    <t>01835</t>
  </si>
  <si>
    <t>01836</t>
  </si>
  <si>
    <t>01837</t>
  </si>
  <si>
    <t>MATERIAIS/PVC/Forros(5)</t>
  </si>
  <si>
    <t>similar, inclusive estrutura de fixação (perfís)</t>
  </si>
  <si>
    <t>Forro de pvc, em réguas de 10 ou 20 cm, cor branca ou palha, aplicado, inclus</t>
  </si>
  <si>
    <t>ive estrutura de fixação (perfis PVC Plastilon) ref:Araforros ou similar</t>
  </si>
  <si>
    <t>MATERIAIS/PVC/Tubos e conexões de pead(27)</t>
  </si>
  <si>
    <t>461,09</t>
  </si>
  <si>
    <t>12.246,38</t>
  </si>
  <si>
    <t>15.784,68</t>
  </si>
  <si>
    <t>06566</t>
  </si>
  <si>
    <t>06568</t>
  </si>
  <si>
    <t>114,08</t>
  </si>
  <si>
    <t>06595</t>
  </si>
  <si>
    <t>Eletroduto corrugado flexivel Ø 1.1/2" em PEAD, tipo Kanaduto/SW (Kanaflex ou</t>
  </si>
  <si>
    <t>06596</t>
  </si>
  <si>
    <t>Eletroduto corrugado flexivel Ø 2" em PEAD, tipo Kanaduto/SW (Kanaflex ou sim</t>
  </si>
  <si>
    <t>Eletroduto corrugado flexivel Ø 3" em PEAD, tipo Kanaduto/SW (Kanaflex ou sim</t>
  </si>
  <si>
    <t>Eletroduto corrugado flexivel Ø 4" em PEAD, tipo Kanaduto/SW (Kanaflex ou sim</t>
  </si>
  <si>
    <t>Eletroduto corrugado flexivel Ø 5" em PEAD, tipo Kanaduto/SW (Kanaflex ou sim</t>
  </si>
  <si>
    <t>06529</t>
  </si>
  <si>
    <t>Eletroduto corrugado flexivel Ø 6" em PEAD, tipo Kanaduto/SW (Kanaflex ou sim</t>
  </si>
  <si>
    <t>17.579,48</t>
  </si>
  <si>
    <t>2.220,71</t>
  </si>
  <si>
    <t>05807</t>
  </si>
  <si>
    <t>05809</t>
  </si>
  <si>
    <t>05810</t>
  </si>
  <si>
    <t>05812</t>
  </si>
  <si>
    <t>05814</t>
  </si>
  <si>
    <t>Tubo pead, liso, PE-100, PN-06, sdr-26, d=400mm, ref:Kanaliso, Kanaflex ou si</t>
  </si>
  <si>
    <t>Tubo pead, liso, PE-100, PN-10, sdr-17, d=400mm, ref:Kanaliso, Kanaflex ou si</t>
  </si>
  <si>
    <t>619,91</t>
  </si>
  <si>
    <t>570,61</t>
  </si>
  <si>
    <t>MATERIAIS/PVC/Tubos e conexões de pvc(136)</t>
  </si>
  <si>
    <t>81,29</t>
  </si>
  <si>
    <t>09274</t>
  </si>
  <si>
    <t>Conjunto flexível p/conectar aspersor, modelo SA-6050, 15cm, 1/2"x1/2", model</t>
  </si>
  <si>
    <t>34,25</t>
  </si>
  <si>
    <t>o Rain Bird ou similar</t>
  </si>
  <si>
    <t>09272</t>
  </si>
  <si>
    <t>1.067,50</t>
  </si>
  <si>
    <t>117,54</t>
  </si>
  <si>
    <t>187,72</t>
  </si>
  <si>
    <t>09515</t>
  </si>
  <si>
    <t>71,14</t>
  </si>
  <si>
    <t>05534</t>
  </si>
  <si>
    <t>05535</t>
  </si>
  <si>
    <t>05536</t>
  </si>
  <si>
    <t>05539</t>
  </si>
  <si>
    <t>05540</t>
  </si>
  <si>
    <t>05541</t>
  </si>
  <si>
    <t>05548</t>
  </si>
  <si>
    <t>05549</t>
  </si>
  <si>
    <t>05550</t>
  </si>
  <si>
    <t>05555</t>
  </si>
  <si>
    <t>05556</t>
  </si>
  <si>
    <t>05557</t>
  </si>
  <si>
    <t>05558</t>
  </si>
  <si>
    <t>09271</t>
  </si>
  <si>
    <t>Sensor de chuva p/redes de irrigação, modelo RSD-Bex, marca Rain Bird ou simi</t>
  </si>
  <si>
    <t>306,13</t>
  </si>
  <si>
    <t>05665</t>
  </si>
  <si>
    <t>05666</t>
  </si>
  <si>
    <t>36,77</t>
  </si>
  <si>
    <t>09507</t>
  </si>
  <si>
    <t>44,80</t>
  </si>
  <si>
    <t>05822</t>
  </si>
  <si>
    <t>05823</t>
  </si>
  <si>
    <t>05824</t>
  </si>
  <si>
    <t>05825</t>
  </si>
  <si>
    <t>05826</t>
  </si>
  <si>
    <t>05827</t>
  </si>
  <si>
    <t>05828</t>
  </si>
  <si>
    <t>05829</t>
  </si>
  <si>
    <t>05830</t>
  </si>
  <si>
    <t>05831</t>
  </si>
  <si>
    <t>05832</t>
  </si>
  <si>
    <t>05833</t>
  </si>
  <si>
    <t>05834</t>
  </si>
  <si>
    <t>08369</t>
  </si>
  <si>
    <t>05885</t>
  </si>
  <si>
    <t>05886</t>
  </si>
  <si>
    <t>05887</t>
  </si>
  <si>
    <t>05888</t>
  </si>
  <si>
    <t>05889</t>
  </si>
  <si>
    <t>05890</t>
  </si>
  <si>
    <t>MATERIAIS/PVC/Tubos e conexões PVC - Linha predial(442)</t>
  </si>
  <si>
    <t>Adaptador curto, pvc rigido soldavel,   c/ bolsa e rosca p/   registro, d= 20m</t>
  </si>
  <si>
    <t>m x 1/2"</t>
  </si>
  <si>
    <t>Adaptador curto, pvc rigido soldavel,   c/ bolsa e rosca p/   registro, d= 25m</t>
  </si>
  <si>
    <t>m x 3/4"</t>
  </si>
  <si>
    <t>Adaptador curto, pvc rígido soldável,   c/ bolsa e rosca p/   registro, d= 32</t>
  </si>
  <si>
    <t>mm x 1 1/2"</t>
  </si>
  <si>
    <t>Adaptador curto, pvc rigido soldavel,   c/ bolsa e rosca p/   registro, d= 32m</t>
  </si>
  <si>
    <t>m x 1"</t>
  </si>
  <si>
    <t>Adaptador curto, pvc rigido soldavel,   c/ bolsa e rosca p/   registro, d= 40m</t>
  </si>
  <si>
    <t>m x 1 1/ 4"</t>
  </si>
  <si>
    <t>m x 1 1/2"</t>
  </si>
  <si>
    <t>Adaptador curto, pvc rigido soldavel,   c/ bolsa e rosca p/   registro, d= 50m</t>
  </si>
  <si>
    <t>Adaptador curto, pvc rigido soldavel,   c/ bolsa e rosca p/   registro, d= 60m</t>
  </si>
  <si>
    <t>m x 2 "</t>
  </si>
  <si>
    <t>Adaptador curto, pvc rigido soldavel,   c/ bolsa e rosca p/   registro, d= 75m</t>
  </si>
  <si>
    <t>m x 2 1/2"</t>
  </si>
  <si>
    <t>Adaptador curto, pvc rigido soldavel,   c/ bolsa e rosca p/   registro, d= 85m</t>
  </si>
  <si>
    <t>m x 3"</t>
  </si>
  <si>
    <t>Adaptador curto, pvc rigido soldavel,   c/ bolsa e rosca p/   registro, d= 110m</t>
  </si>
  <si>
    <t>m x 4"</t>
  </si>
  <si>
    <t>00097</t>
  </si>
  <si>
    <t>Adaptador longo, pvc rigido soldavel,   c/ flanges livres p/ caixa agua, d= 2</t>
  </si>
  <si>
    <t>5mm x 3/4"</t>
  </si>
  <si>
    <t>Adaptador longo, pvc rigido soldavel,   c/ flanges livres p/ caixa agua, d= 3</t>
  </si>
  <si>
    <t>2mm x 1 "</t>
  </si>
  <si>
    <t>Adaptador longo, pvc rigido soldavel,   c/ flanges livres p/ caixa agua, d= 4</t>
  </si>
  <si>
    <t>0mm x 1 1/ 4"</t>
  </si>
  <si>
    <t>Adaptador longo, pvc rigido soldavel,   c/ flanges livres p/ caixa agua, d= 5</t>
  </si>
  <si>
    <t>0mm x 1 1/2"</t>
  </si>
  <si>
    <t>Adaptador longo, pvc rigido soldavel,   c/ flanges livres p/ caixa agua, d= 6</t>
  </si>
  <si>
    <t>0mm x 2 "</t>
  </si>
  <si>
    <t>Adaptador longo, pvc rigido soldavel,   c/ flanges livres p/ caixa agua, d= 7</t>
  </si>
  <si>
    <t>5mm x 2 1/2"</t>
  </si>
  <si>
    <t>Adaptador longo, pvc rigido soldavel,   c/ flanges livres p/ caixa agua, d= 8</t>
  </si>
  <si>
    <t>5mm x 3"</t>
  </si>
  <si>
    <t>Adaptador longo, pvc rigido soldavel,   c/ flanges livres p/ caixa agua, d= 11</t>
  </si>
  <si>
    <t>00111</t>
  </si>
  <si>
    <t>Adaptador pvc rigido soldavel c/ flanges e anel, p/ caixa d'agua d=20mm x 1/2</t>
  </si>
  <si>
    <t>00115 Adaptador pvc rigido soldavel c/ flanges e anel, p/ caixa d'agua d=25mm x 3/4</t>
  </si>
  <si>
    <t>00117</t>
  </si>
  <si>
    <t>Adaptador pvc rigido soldavel c/ flanges e anel, p/ caixa d'agua d=40mm x 1 1</t>
  </si>
  <si>
    <t>00118</t>
  </si>
  <si>
    <t>Adaptador pvc rigido soldavel c/ flanges e anel, p/ caixa d'agua d=50mm x 1 1</t>
  </si>
  <si>
    <t>Adaptador pvc rigido soldavel c/ flanges livres p/ caixa agua d= 40mm x 1 1/</t>
  </si>
  <si>
    <t>Adaptador pvc rigido soldavel c/ flanges livres p/ caixa agua d= 50mm x 1 1/</t>
  </si>
  <si>
    <t>Adaptador pvc rigido soldavel c/ flanges livres p/ caixa agua d= 75mm x 2 1/</t>
  </si>
  <si>
    <t>Adaptador pvc sanitario p/ sifao   pvc rigido p/ esgoto secundario, diam = 40m</t>
  </si>
  <si>
    <t>Adaptador pvc sanitario p/ valvula pia e lavatorio, pvc rigido p/ esgoto secu</t>
  </si>
  <si>
    <t>ndario, diam = 40mm</t>
  </si>
  <si>
    <t>00322</t>
  </si>
  <si>
    <t>00384</t>
  </si>
  <si>
    <t>00385</t>
  </si>
  <si>
    <t>00386</t>
  </si>
  <si>
    <t>00387</t>
  </si>
  <si>
    <t>00530</t>
  </si>
  <si>
    <t>00531</t>
  </si>
  <si>
    <t>00532</t>
  </si>
  <si>
    <t>00534</t>
  </si>
  <si>
    <t>00535</t>
  </si>
  <si>
    <t>00710</t>
  </si>
  <si>
    <t>00709</t>
  </si>
  <si>
    <t>00702</t>
  </si>
  <si>
    <t>00703</t>
  </si>
  <si>
    <t>00700</t>
  </si>
  <si>
    <t>31,65</t>
  </si>
  <si>
    <t>00701</t>
  </si>
  <si>
    <t>00804</t>
  </si>
  <si>
    <t>24,13</t>
  </si>
  <si>
    <t>00800</t>
  </si>
  <si>
    <t>00806</t>
  </si>
  <si>
    <t>243,67</t>
  </si>
  <si>
    <t>00781</t>
  </si>
  <si>
    <t>00782</t>
  </si>
  <si>
    <t>00797</t>
  </si>
  <si>
    <t>01004</t>
  </si>
  <si>
    <t>01007</t>
  </si>
  <si>
    <t>01008</t>
  </si>
  <si>
    <t>80,02</t>
  </si>
  <si>
    <t>01231</t>
  </si>
  <si>
    <t>01202</t>
  </si>
  <si>
    <t>01203</t>
  </si>
  <si>
    <t>01207</t>
  </si>
  <si>
    <t>04745</t>
  </si>
  <si>
    <t>04743</t>
  </si>
  <si>
    <t>04744</t>
  </si>
  <si>
    <t>04742</t>
  </si>
  <si>
    <t>01407</t>
  </si>
  <si>
    <t>01408</t>
  </si>
  <si>
    <t>01409</t>
  </si>
  <si>
    <t>01410</t>
  </si>
  <si>
    <t>01411</t>
  </si>
  <si>
    <t>01412</t>
  </si>
  <si>
    <t>01438</t>
  </si>
  <si>
    <t>01439</t>
  </si>
  <si>
    <t>01440</t>
  </si>
  <si>
    <t>01441</t>
  </si>
  <si>
    <t>01445</t>
  </si>
  <si>
    <t>01785</t>
  </si>
  <si>
    <t>01786</t>
  </si>
  <si>
    <t>01787</t>
  </si>
  <si>
    <t>81,94</t>
  </si>
  <si>
    <t>01938</t>
  </si>
  <si>
    <t>02100</t>
  </si>
  <si>
    <t>02101</t>
  </si>
  <si>
    <t>02102</t>
  </si>
  <si>
    <t>116,53</t>
  </si>
  <si>
    <t>153,03</t>
  </si>
  <si>
    <t>02109</t>
  </si>
  <si>
    <t>02110</t>
  </si>
  <si>
    <t>02111</t>
  </si>
  <si>
    <t>02112</t>
  </si>
  <si>
    <t>02113</t>
  </si>
  <si>
    <t>02114</t>
  </si>
  <si>
    <t>02115</t>
  </si>
  <si>
    <t>02116</t>
  </si>
  <si>
    <t>02117</t>
  </si>
  <si>
    <t>02166</t>
  </si>
  <si>
    <t>02150</t>
  </si>
  <si>
    <t>02151</t>
  </si>
  <si>
    <t>02127</t>
  </si>
  <si>
    <t>02152</t>
  </si>
  <si>
    <t>02153</t>
  </si>
  <si>
    <t>02154</t>
  </si>
  <si>
    <t>02155</t>
  </si>
  <si>
    <t>02156</t>
  </si>
  <si>
    <t>02157</t>
  </si>
  <si>
    <t>02158</t>
  </si>
  <si>
    <t>02159</t>
  </si>
  <si>
    <t>02160</t>
  </si>
  <si>
    <t>02161</t>
  </si>
  <si>
    <t>02162</t>
  </si>
  <si>
    <t>02163</t>
  </si>
  <si>
    <t>02164</t>
  </si>
  <si>
    <t>02138</t>
  </si>
  <si>
    <t>02143</t>
  </si>
  <si>
    <t>02147</t>
  </si>
  <si>
    <t>02347</t>
  </si>
  <si>
    <t>08819</t>
  </si>
  <si>
    <t>02325</t>
  </si>
  <si>
    <t>02326</t>
  </si>
  <si>
    <t>02331</t>
  </si>
  <si>
    <t>02338</t>
  </si>
  <si>
    <t>02340</t>
  </si>
  <si>
    <t>02361</t>
  </si>
  <si>
    <t>253,45</t>
  </si>
  <si>
    <t>MATERIAIS/PVC/Tubos e conexões pvc esgotos(27)</t>
  </si>
  <si>
    <t>253,68</t>
  </si>
  <si>
    <t>651,77</t>
  </si>
  <si>
    <t>1.270,67</t>
  </si>
  <si>
    <t>Selim 90° elastico, pvc p/ rede colet.esgoto d= 150 x 100mm (Vinilfort - Tigr</t>
  </si>
  <si>
    <t>e ou similar)</t>
  </si>
  <si>
    <t>06444</t>
  </si>
  <si>
    <t>Selim 90° soldavel, pvc p/ rede colet.esgoto d= 200 x 100mm (Vinilfort - Tigr</t>
  </si>
  <si>
    <t>06445</t>
  </si>
  <si>
    <t>Selim 90° soldavel, pvc p/ rede colet.esgoto d= 250 x 100mm (Vinilfort - Tigr</t>
  </si>
  <si>
    <t>Tê 90º Vinilfort para coletor Esgotos, Junta Elástica Integrada, DN 100 x 100</t>
  </si>
  <si>
    <t>Tê 90º Vinilfort para coletor Esgotos, Junta Elástica Integrada, DN 150 x 150</t>
  </si>
  <si>
    <t>Tê 90º Vinilfort para coletor Esgotos, Junta Elástica Integrada, DN 200 x 200</t>
  </si>
  <si>
    <t>06464</t>
  </si>
  <si>
    <t>Tê 90º Vinilfort para coletor Esgotos, Junta Elástica Integrada, DN 250 x 250</t>
  </si>
  <si>
    <t>1.092,21</t>
  </si>
  <si>
    <t>Tê 90º Vinilfort para coletor Esgotos, Junta Elástica Integrada, DN 300 x 300</t>
  </si>
  <si>
    <t>1.359,46</t>
  </si>
  <si>
    <t>06469</t>
  </si>
  <si>
    <t>Tê redução para coletor esgotos, Junta Elástica Integrada, BBB, DN 200x150mm</t>
  </si>
  <si>
    <t>(Vinilfort - Tigre ou similar)</t>
  </si>
  <si>
    <t>Tê redução para coletor esgotos, Junta Elástica Integrada, BBB, DN 250x150mm</t>
  </si>
  <si>
    <t>367,31</t>
  </si>
  <si>
    <t>Tê redução para coletor esgotos, Junta Elástica Integrada, BBB, DN 250x200mm</t>
  </si>
  <si>
    <t>975,00</t>
  </si>
  <si>
    <t>06446</t>
  </si>
  <si>
    <t>Til PVC Passagem c/bolsas, p/rede colet.esgoto, Junta Elástica Integrada, DN</t>
  </si>
  <si>
    <t>06447</t>
  </si>
  <si>
    <t>528,35</t>
  </si>
  <si>
    <t>06448</t>
  </si>
  <si>
    <t>732,73</t>
  </si>
  <si>
    <t>200 x 150mm</t>
  </si>
  <si>
    <t>06449</t>
  </si>
  <si>
    <t>925,31</t>
  </si>
  <si>
    <t>250 x 150mm</t>
  </si>
  <si>
    <t>06450</t>
  </si>
  <si>
    <t>1.186,02</t>
  </si>
  <si>
    <t>300 x 150mm</t>
  </si>
  <si>
    <t>MATERIAIS/REFEIÇ'ES E TRANSPORTES(3)</t>
  </si>
  <si>
    <t>02378</t>
  </si>
  <si>
    <t>MATERIAIS/REVESTIMENTOS/Pedras(1)</t>
  </si>
  <si>
    <t>MATERIAIS/SINALIZAÇÃO(132)</t>
  </si>
  <si>
    <t>116,80</t>
  </si>
  <si>
    <t>Anteparo para semáforo principal em alumínio na cor preta e fita adesiva de b</t>
  </si>
  <si>
    <t>146,93</t>
  </si>
  <si>
    <t>orda refletiva</t>
  </si>
  <si>
    <t>Bandeira do Estado de Sergipe em acrílico esp=4mm com impressão UV, nas cores</t>
  </si>
  <si>
    <t>97,65</t>
  </si>
  <si>
    <t>respectivas da bandeira, dim.: 10 x 13 cm, instalada</t>
  </si>
  <si>
    <t>Barreira plástica para canalização de trânsito - utilização 10 vezes (dim.: a</t>
  </si>
  <si>
    <t>ltura= 600mm, largura do bloco = 440mm, largura do topo = 150mm, comprimento</t>
  </si>
  <si>
    <t>do bloco = 1000mm)</t>
  </si>
  <si>
    <t>Cilindro canalizador de tráfego base redonda - utilização 10 vezes (dim.: alt</t>
  </si>
  <si>
    <t>165,69</t>
  </si>
  <si>
    <t>ura total = 1050mm, altura da base = 200mm, Ø_base= 650 x 650 mm, Ø_topo=400</t>
  </si>
  <si>
    <t>x 400mm)</t>
  </si>
  <si>
    <t>Coluna cônica simples aço SAE 1020, com costura, galvanizado, diâmetro extern</t>
  </si>
  <si>
    <t>1.247,29</t>
  </si>
  <si>
    <t>o de 101 mm, espessura da parede de 4,5 mm, em conformidade com projetos e pa</t>
  </si>
  <si>
    <t>drões especificados pela SMTT Aracaju</t>
  </si>
  <si>
    <t>8.765,21</t>
  </si>
  <si>
    <t>Conjunto Coluna principal cônica em aço SAE 1020, galvanizado c/ braço projet</t>
  </si>
  <si>
    <t>3.377,33</t>
  </si>
  <si>
    <t>ado de 4,50m, com conjunto chumbador de aço galvanizado, porca com arruela in</t>
  </si>
  <si>
    <t>oxidável de 3/4 em conformidade com projetos e padrões especificados pela SMT</t>
  </si>
  <si>
    <t>T Aracaju</t>
  </si>
  <si>
    <t>5.962,67</t>
  </si>
  <si>
    <t>09610</t>
  </si>
  <si>
    <t>Defensa metalica semi-maleável simples, compreendendo lamina, poste, espaçado</t>
  </si>
  <si>
    <t>338,97</t>
  </si>
  <si>
    <t>r, calço, plaqueta e material de fixação.</t>
  </si>
  <si>
    <t>09613</t>
  </si>
  <si>
    <t>08408</t>
  </si>
  <si>
    <t>33,68</t>
  </si>
  <si>
    <t>Fita de demarcação para campo de futebol de areia, com 06 fitas com 8m de com</t>
  </si>
  <si>
    <t>119,77</t>
  </si>
  <si>
    <t>primento e 5cm de largura</t>
  </si>
  <si>
    <t>Grupo Focal para pedestres estático 225 x 225mm, eletrônico, em alumínio inje</t>
  </si>
  <si>
    <t>1.039,44</t>
  </si>
  <si>
    <t>tado na cor preta, com bolachas de led's de 7.000 milicandelas e abraçadeiras</t>
  </si>
  <si>
    <t>e suporte tipo bandeja</t>
  </si>
  <si>
    <t>Grupo Focal veicular principal 200 x 200 x 200mm com anteparo em alumínio inj</t>
  </si>
  <si>
    <t>1.991,77</t>
  </si>
  <si>
    <t>etado na cor preta, com bolachas com 111 led's de 10.000 milicandelas</t>
  </si>
  <si>
    <t>Grupo Focal veicular repetidor 200 x 200 x 200 mm em alumínio injetado na cor</t>
  </si>
  <si>
    <t>1.872,04</t>
  </si>
  <si>
    <t>preta, com lâmpadas de led's de 10.000 milicandelas, padrão SMTT</t>
  </si>
  <si>
    <t>Letras de caixa para identificação do ambiente, (exemplo de nome:"ESCOLA ESTA</t>
  </si>
  <si>
    <t>4.429,82</t>
  </si>
  <si>
    <t>DUAL DE EDUCAÇÃO PROFISSIONAL") em aço galvanizado preparada com fundo antico</t>
  </si>
  <si>
    <t>rrosivo e pintura em tinta automotiva (Centro Profissionalizante)</t>
  </si>
  <si>
    <t>Letras de caixa para identificação do ambiente, (exemplo de nome:"GOVERNO DO</t>
  </si>
  <si>
    <t>2.311,22</t>
  </si>
  <si>
    <t>ESTADO DE SERGIPE") em aço galvanizado preparada com fundo anticorrosivo e pi</t>
  </si>
  <si>
    <t>ntura em tinta automotiva (Centro Profissionalizante)</t>
  </si>
  <si>
    <t>Letras de caixa para identificação do ambiente, (exemplo de nome:"PROF.MARIA</t>
  </si>
  <si>
    <t>2.696,43</t>
  </si>
  <si>
    <t>DA SILVA SALES) em aço galvanizado preparada com fundo anticorrosivo e pintur</t>
  </si>
  <si>
    <t>a em tinta automotiva (Centro Profissionalizante)</t>
  </si>
  <si>
    <t>Letras de caixa para identificação do ambiente, ex: AUDITORIO, (190x35cm), em</t>
  </si>
  <si>
    <t>1.251,92</t>
  </si>
  <si>
    <t>aço galvanizado preparada com fundo anticorrosivo e pintura em tinta automoti</t>
  </si>
  <si>
    <t>va (Centro Profissionalizante)</t>
  </si>
  <si>
    <t>Letras de caixa para identificação do ambiente, ex: BIBLIOTECA, (200x35cm), e</t>
  </si>
  <si>
    <t>1.348,21</t>
  </si>
  <si>
    <t>m aço galvanizado preparada com fundo anticorrosivo e pintura em tinta automo</t>
  </si>
  <si>
    <t>tiva (Centro Profissionalizante)</t>
  </si>
  <si>
    <t>1.308,89</t>
  </si>
  <si>
    <t>08099</t>
  </si>
  <si>
    <t>1.117,10</t>
  </si>
  <si>
    <t>1.697,87</t>
  </si>
  <si>
    <t>1.842,79</t>
  </si>
  <si>
    <t>2.081,63</t>
  </si>
  <si>
    <t>115,84</t>
  </si>
  <si>
    <t>Placa advertência 470 x 340mm, metálica ( perigo de morte )</t>
  </si>
  <si>
    <t>144,95</t>
  </si>
  <si>
    <t>9.680,41</t>
  </si>
  <si>
    <t>Placa de inauguração em chapa acrílica 50 x 75 cm, esp: 3 mm, com impressão</t>
  </si>
  <si>
    <t>434,53</t>
  </si>
  <si>
    <t>em cores, proteção com chapa de PVC de 3 mm, 04 parafusos de fixação acabamen</t>
  </si>
  <si>
    <t>to inox esférico</t>
  </si>
  <si>
    <t>235,86</t>
  </si>
  <si>
    <t>Placa de regulamentação R-1 - hexagonal (parada obrigatória), padrão dnit, e</t>
  </si>
  <si>
    <t>230,18</t>
  </si>
  <si>
    <t>m chapa de aço nº 18, tratada, revestida com película totalmente refletiva,</t>
  </si>
  <si>
    <t>incluso barrote para fixação - fornecimento e instalação</t>
  </si>
  <si>
    <t>Placa de regulamentação R-19 - circular, (velocodade máxima permitiada), pad</t>
  </si>
  <si>
    <t>rão dnit, em chapa de aço nº 18, tratada, revestida com película totalmente r</t>
  </si>
  <si>
    <t>efletiva, incluso barrote para fixação - fornecimento e instalação</t>
  </si>
  <si>
    <t>Placa de regulamentação R-2 - triangular, (dê a preferência), padrão dnit, e</t>
  </si>
  <si>
    <t>m chapa de aço nº 18, tratada, revestida com película totalmente refletiva, i</t>
  </si>
  <si>
    <t>ncluso barrote para fixação - fornecimento e instalação</t>
  </si>
  <si>
    <t>Placa de regulamentação R-25b - circular, (vire à direita), padrão dnit, em c</t>
  </si>
  <si>
    <t>hapa de aço nº 18, tratada, revestida com película totalmente refletiva, incl</t>
  </si>
  <si>
    <t>uso barrote para fixação - fornecimento e instalação</t>
  </si>
  <si>
    <t>Placa de regulamentação R-25d - circular, (siga em, frente ou à direita), pad</t>
  </si>
  <si>
    <t>74,84</t>
  </si>
  <si>
    <t>662,69</t>
  </si>
  <si>
    <t>09468</t>
  </si>
  <si>
    <t>758,72</t>
  </si>
  <si>
    <t>mensão 1,40 x 1,69m, com plotagem em adesivo digital e pé em madeira para sus</t>
  </si>
  <si>
    <t>tentação</t>
  </si>
  <si>
    <t>420,78</t>
  </si>
  <si>
    <t>759,08</t>
  </si>
  <si>
    <t>172,13</t>
  </si>
  <si>
    <t>1.230,96</t>
  </si>
  <si>
    <t>Placa em acrilico cristal 3mm, (15x20cm), placas sanitarios e vestiarios, com</t>
  </si>
  <si>
    <t>aplicação de adesivo digital tipo espelho, fixada com fita dupla face na pare</t>
  </si>
  <si>
    <t>de (fornec.e aplicação)</t>
  </si>
  <si>
    <t>Placa em acrilico cristal 3mm, (20x20cm), placas sanitarios e vestiarios, com</t>
  </si>
  <si>
    <t>48,17</t>
  </si>
  <si>
    <t>09614</t>
  </si>
  <si>
    <t>Placa em acrilico cristal 3mm, (30x10cm), placa ambientes, com aplicação de a</t>
  </si>
  <si>
    <t>desivo digital tipo espelho, fixada com fita dupla face na parede (fornec.e a</t>
  </si>
  <si>
    <t>plicação)</t>
  </si>
  <si>
    <t>09616</t>
  </si>
  <si>
    <t>Placa em acrilico cristal 3mm, (30x10cm), placa especiais, com aplicação de a</t>
  </si>
  <si>
    <t>Placa em acrilico cristal 3mm, (80x1,05cm), placas direcionais, com aplicação</t>
  </si>
  <si>
    <t>808,95</t>
  </si>
  <si>
    <t>de adesivo digital tipo espelho, fixada com fita dupla face na parede (fornec</t>
  </si>
  <si>
    <t>.e aplicação)</t>
  </si>
  <si>
    <t>Placa em acrilico cristal 3mm, (80x1,20cm), placas direcionais, com aplicação</t>
  </si>
  <si>
    <t>963,00</t>
  </si>
  <si>
    <t>Placa em acrilico cristal 3mm, (80x50cm), placas direcionais, com aplicação d</t>
  </si>
  <si>
    <t>385,17</t>
  </si>
  <si>
    <t>e adesivo digital tipo espelho, fixada com fita dupla face na parede (fornec.</t>
  </si>
  <si>
    <t>e aplicação)</t>
  </si>
  <si>
    <t>Placa em acrilico cristal 3mm, (80x90cm), placas direcionais, com aplicação d</t>
  </si>
  <si>
    <t>693,38</t>
  </si>
  <si>
    <t>09615</t>
  </si>
  <si>
    <t>Placa em acrilico cristal 3mm, (90x30cm), placa ambientes, com aplicação de a</t>
  </si>
  <si>
    <t>192,61</t>
  </si>
  <si>
    <t>09784</t>
  </si>
  <si>
    <t>Placa em alumínio fundido semi-bronze contendo mapa Tátil em Braille, dimensõ</t>
  </si>
  <si>
    <t>6.997,62</t>
  </si>
  <si>
    <t>es: 135x68cm, conforme modelo p/obra Parque dos Cajueiros</t>
  </si>
  <si>
    <t>5.854,89</t>
  </si>
  <si>
    <t>es: 90x45cm, conforme modelo p/obra Parque dos Cajueiros</t>
  </si>
  <si>
    <t>25,32</t>
  </si>
  <si>
    <t>Placa indicativa em acrílico e adesivo com sinalização para deficientes dim.:</t>
  </si>
  <si>
    <t>12 x 30 cm</t>
  </si>
  <si>
    <t>15 x 15 cm</t>
  </si>
  <si>
    <t>Placa indicativa em alumínio e ferro fundido com texto em braile em alto rele</t>
  </si>
  <si>
    <t>vo, dim.: 15 x 23 cm</t>
  </si>
  <si>
    <t>Placa indicativa em chapa de aço nº 18, tratada, revestida com película total</t>
  </si>
  <si>
    <t>639,37</t>
  </si>
  <si>
    <t>mente refletiva, padrão dnit, incluso barrote para fixação - fornecimento e i</t>
  </si>
  <si>
    <t>nstalação</t>
  </si>
  <si>
    <t>1.401,68</t>
  </si>
  <si>
    <t>488,59</t>
  </si>
  <si>
    <t>1.066,83</t>
  </si>
  <si>
    <t>01780</t>
  </si>
  <si>
    <t>01781</t>
  </si>
  <si>
    <t>923,25</t>
  </si>
  <si>
    <t>03157</t>
  </si>
  <si>
    <t>Selo "Brasil Profissionalizado" (1,50x1,50m) em letras caixa em aço galvaniza</t>
  </si>
  <si>
    <t>1.733,37</t>
  </si>
  <si>
    <t>do preparado com fundo anticorrosivo e pintura em tinta automotiva</t>
  </si>
  <si>
    <t>439,01</t>
  </si>
  <si>
    <t>06722</t>
  </si>
  <si>
    <t>06721</t>
  </si>
  <si>
    <t>61,51</t>
  </si>
  <si>
    <t>06725</t>
  </si>
  <si>
    <t>06726</t>
  </si>
  <si>
    <t>06723</t>
  </si>
  <si>
    <t>06724</t>
  </si>
  <si>
    <t>110,80</t>
  </si>
  <si>
    <t>06890</t>
  </si>
  <si>
    <t>06892</t>
  </si>
  <si>
    <t>06896</t>
  </si>
  <si>
    <t>06895</t>
  </si>
  <si>
    <t>06891</t>
  </si>
  <si>
    <t>230,28</t>
  </si>
  <si>
    <t>06889</t>
  </si>
  <si>
    <t>06733</t>
  </si>
  <si>
    <t>738,60</t>
  </si>
  <si>
    <t>06730</t>
  </si>
  <si>
    <t>492,35</t>
  </si>
  <si>
    <t>06731</t>
  </si>
  <si>
    <t>541,63</t>
  </si>
  <si>
    <t>06732</t>
  </si>
  <si>
    <t>615,43</t>
  </si>
  <si>
    <t>06737</t>
  </si>
  <si>
    <t>06734</t>
  </si>
  <si>
    <t>689,31</t>
  </si>
  <si>
    <t>06735</t>
  </si>
  <si>
    <t>06736</t>
  </si>
  <si>
    <t>06961</t>
  </si>
  <si>
    <t>06729</t>
  </si>
  <si>
    <t>06727</t>
  </si>
  <si>
    <t>861,62</t>
  </si>
  <si>
    <t>08103</t>
  </si>
  <si>
    <t>Suporte para Mapa Tátil h=1,00   ref.CSMPF000 em chapa galv. revestida com Alu</t>
  </si>
  <si>
    <t>3.385,10</t>
  </si>
  <si>
    <t>cobond</t>
  </si>
  <si>
    <t>Tacha refletiva (super tachão) bidirecional confeccionada em resina poliéster</t>
  </si>
  <si>
    <t>225,89</t>
  </si>
  <si>
    <t>Tacha refletiva (tachão) bidirecional confeccionada em resina poliéster com 2</t>
  </si>
  <si>
    <t>02185</t>
  </si>
  <si>
    <t>Tela de sombreamento em polietiileno de alta densidade, para cobertura de est</t>
  </si>
  <si>
    <t>acionamento</t>
  </si>
  <si>
    <t>09611</t>
  </si>
  <si>
    <t>346,66</t>
  </si>
  <si>
    <t>9.630,00</t>
  </si>
  <si>
    <t>e altura total=2,86m, c/aplicação de adesivo em recort sobreposto em dupla fa</t>
  </si>
  <si>
    <t>ce, pintura esmalte sintetico, conforme modelo p/obra do Parque dos Cajueiros</t>
  </si>
  <si>
    <t>Totem de sinalização em acrilico cristal 10mm, (1,25x1,50cm), com aplicação d</t>
  </si>
  <si>
    <t>5.007,62</t>
  </si>
  <si>
    <t>e adesivo digital tipo espelho, dupla face (Centro Profissionalizante)</t>
  </si>
  <si>
    <t>MATERIAIS/Temporários(63)</t>
  </si>
  <si>
    <t>Acabamento para racks com kit porca-gaiola e parafuso M6 (ref: obra do Sergip</t>
  </si>
  <si>
    <t>136,10</t>
  </si>
  <si>
    <t>etec)</t>
  </si>
  <si>
    <t>Assento p/acompanhante do cadeirante em polipropileno com fixação no piso, mo</t>
  </si>
  <si>
    <t>987,88</t>
  </si>
  <si>
    <t>delo Copacabana Standart, Kango ou similar, dim: largura assento (430mm), pro</t>
  </si>
  <si>
    <t>fundidade assento (450mm), profundidade aberto (570mm) - Fornecimento e Insta</t>
  </si>
  <si>
    <t>6.529,98</t>
  </si>
  <si>
    <t>8.262,25</t>
  </si>
  <si>
    <t>448,49</t>
  </si>
  <si>
    <t>Disjuntor sf6 15kv - 360a - 350 mva com comando a distância e relé pextron mo</t>
  </si>
  <si>
    <t>38.644,22</t>
  </si>
  <si>
    <t>delo urpe 7104</t>
  </si>
  <si>
    <t>224,01</t>
  </si>
  <si>
    <t>Elo fusível para distribuição - COBRE - TIPO 8K - corrente nominal 8A - class</t>
  </si>
  <si>
    <t>e de tensão 15KV</t>
  </si>
  <si>
    <t>Elo fusível para distribuição - PRATA - TIPO 1H - corrente nominal 1A - class</t>
  </si>
  <si>
    <t>Elo fusível para distribuição - PRATA - TIPO 3H - corrente nominal 3A - class</t>
  </si>
  <si>
    <t>Grampo de ancoragem em alumínio fundido e cunha em poliamida e estribo ou alç</t>
  </si>
  <si>
    <t>a em aço inoxidável para cabo protegido de 50mm² - classe de tensão 15KV</t>
  </si>
  <si>
    <t>Grampo de linha viva com parafuso de aperto e terminal em liga de cobre estan</t>
  </si>
  <si>
    <t>hado para cabos   entre 2 a 1/0AWG/8 a 2/0AWG</t>
  </si>
  <si>
    <t>Janela em ferro, tipo grade fixa, com barras com seção quadrada inclusive mol</t>
  </si>
  <si>
    <t>1.088,57</t>
  </si>
  <si>
    <t>dura 1"x1", conforme projeto J10 dim. 2,00x1,00m</t>
  </si>
  <si>
    <t>653,15</t>
  </si>
  <si>
    <t>dura 1"x1", conforme projeto J13 dim. 1,20x1,00m</t>
  </si>
  <si>
    <t>435,42</t>
  </si>
  <si>
    <t>dura 1"x1", conforme projeto J14 dim. 1,00x0,80m</t>
  </si>
  <si>
    <t>544,28</t>
  </si>
  <si>
    <t>dura 1"x1", conforme projetos J11 e J12 dim. 2,00x0,50m</t>
  </si>
  <si>
    <t>Janela em policarbonato e tabela "Z" em chapa preta, fixa, chapa antivandalis</t>
  </si>
  <si>
    <t>3.637,24</t>
  </si>
  <si>
    <t>mo e=6mm, moldura em barra chata de ferro/chapa preta, dim.1,50x1,00m</t>
  </si>
  <si>
    <t>2.956,79</t>
  </si>
  <si>
    <t>4.607,30</t>
  </si>
  <si>
    <t>mo e=6mm, moldura em barra chata de ferro/chapa preta, dim.2,50x1,50m</t>
  </si>
  <si>
    <t>Janela em policarbonato, chapa antivandalismo e=6mm, de correr, moldura em ba</t>
  </si>
  <si>
    <t>2.294,80</t>
  </si>
  <si>
    <t>rra chata de ferro, dim. 1,25x1,50m</t>
  </si>
  <si>
    <t>4.589,59</t>
  </si>
  <si>
    <t>rra chata de ferro, dim. 2,50x1,50m</t>
  </si>
  <si>
    <t>Janela em policarbonato, chapa antivandalismo e=6mm, fixa, moldura em barra c</t>
  </si>
  <si>
    <t>2.602,90</t>
  </si>
  <si>
    <t>hata de ferro, conforme projeto J15 dim. 2,00x1,00m</t>
  </si>
  <si>
    <t>1.150,82</t>
  </si>
  <si>
    <t>hata de ferro, conforme projeto J16 dim. 1,50x1,00m</t>
  </si>
  <si>
    <t>213,44</t>
  </si>
  <si>
    <t>734,79</t>
  </si>
  <si>
    <t>1.377,05</t>
  </si>
  <si>
    <t>06743</t>
  </si>
  <si>
    <t>65,32</t>
  </si>
  <si>
    <t>925,28</t>
  </si>
  <si>
    <t>aço chumbada na lage, conforme projeto (obra: Delegacias, Presídio, etc.)</t>
  </si>
  <si>
    <t>Modulo para 18 medidores, com barramento 4,76x9,52mm, em policarbonato com pr</t>
  </si>
  <si>
    <t>3.348,44</t>
  </si>
  <si>
    <t>5.616,18</t>
  </si>
  <si>
    <t>6.083,75</t>
  </si>
  <si>
    <t>7.905,14</t>
  </si>
  <si>
    <t>457.327,14</t>
  </si>
  <si>
    <t>12.724,71</t>
  </si>
  <si>
    <t>09448</t>
  </si>
  <si>
    <t>Porta de enrolar, em perfil meia cana fechado, em chapa de aço galvanizado nº</t>
  </si>
  <si>
    <t>270,65</t>
  </si>
  <si>
    <t>Pulsador antivandalismo (valvula de acionamento), em aço inox, recomendado p/</t>
  </si>
  <si>
    <t>598,72</t>
  </si>
  <si>
    <t>penitenciarias, delegacias, instal.juvenis e similares</t>
  </si>
  <si>
    <t>Relé fotoelétrico intercambiável - individual - tensão secundária 105-305V -N</t>
  </si>
  <si>
    <t>F</t>
  </si>
  <si>
    <t>Stop-Log (comporta) em fibra de vidro, largura útil 240mm e altura de 460mm s</t>
  </si>
  <si>
    <t>/gaveta movediça em fibra de vidro esp=10mm, com acionamento manual por manet</t>
  </si>
  <si>
    <t>e na própria gaveta</t>
  </si>
  <si>
    <t>Stop-Log tipo alto em fibra de vidro, largura útil 200mm e altura de 400mm co</t>
  </si>
  <si>
    <t>m gaveta movediça em fibra de vidro esp=10mm, com acionamento manual por mane</t>
  </si>
  <si>
    <t>te na própria gaveta</t>
  </si>
  <si>
    <t>4.518,84</t>
  </si>
  <si>
    <t>2.514,59</t>
  </si>
  <si>
    <t>fuso fixação, recomendado p/penitenciarias, delegacias, instal.juvenis e simi</t>
  </si>
  <si>
    <t>lares</t>
  </si>
  <si>
    <t>MATERIAIS/TINTAS/Acrílica(6)</t>
  </si>
  <si>
    <t>Tinta acrílico poliuretano alifático bicomponente, SUMATANE HS BRILHANTE, da</t>
  </si>
  <si>
    <t>78,17</t>
  </si>
  <si>
    <t>Sherwin Williams - Sumaré ou similar</t>
  </si>
  <si>
    <t>Verniz acrílico para proteção de superfícies em concreto aparente , marca FOS</t>
  </si>
  <si>
    <t>ROC, ref Dekguard FS ou similar</t>
  </si>
  <si>
    <t>MATERIAIS/TINTAS/Epoxi(17)</t>
  </si>
  <si>
    <t>1.052,87</t>
  </si>
  <si>
    <t>62,53</t>
  </si>
  <si>
    <t>238,70</t>
  </si>
  <si>
    <t>04291</t>
  </si>
  <si>
    <t>75,93</t>
  </si>
  <si>
    <t>Tinta epoxi, curada com poliamida, de alta espessura, secagem rápida, MACROPO</t>
  </si>
  <si>
    <t>XY 646 FAST CURE EPOXY, componente A, cor amarelo, da Sherwin Williams - Suma</t>
  </si>
  <si>
    <t>ré ou similar</t>
  </si>
  <si>
    <t>XY 646 FAST CURE EPOXY, componente B, da Sherwin Williams - Sumaré ou similar</t>
  </si>
  <si>
    <t>04914</t>
  </si>
  <si>
    <t>Tinta epoximastic de alumínio modificado, bicomponente, SUMASTIC 228 AR, da S</t>
  </si>
  <si>
    <t>68,71</t>
  </si>
  <si>
    <t>herwin Williams - Sumaré ou similar</t>
  </si>
  <si>
    <t>Verniz epóxi bicomponente (A+B) Sher-Tile Clear HS BR, marca Sherwin Williams</t>
  </si>
  <si>
    <t>72,39</t>
  </si>
  <si>
    <t>MATERIAIS/TINTAS/Esmalte(3)</t>
  </si>
  <si>
    <t>MATERIAIS/TINTAS/Massa acrílica(3)</t>
  </si>
  <si>
    <t>03219</t>
  </si>
  <si>
    <t>MATERIAIS/TINTAS/Massa PVA(1)</t>
  </si>
  <si>
    <t>MATERIAIS/TINTAS/Outros(54)</t>
  </si>
  <si>
    <t>Cera em pasta para madeira</t>
  </si>
  <si>
    <t>04741</t>
  </si>
  <si>
    <t>Fundo preparador de parede a base dagua para superfícies interna e externa (</t>
  </si>
  <si>
    <t>eucatex ou similar)</t>
  </si>
  <si>
    <t>03531</t>
  </si>
  <si>
    <t>01604</t>
  </si>
  <si>
    <t>03159</t>
  </si>
  <si>
    <t>03158</t>
  </si>
  <si>
    <t>01704</t>
  </si>
  <si>
    <t>39,50</t>
  </si>
  <si>
    <t>148,39</t>
  </si>
  <si>
    <t>01972</t>
  </si>
  <si>
    <t>51,54</t>
  </si>
  <si>
    <t>02217</t>
  </si>
  <si>
    <t>02221</t>
  </si>
  <si>
    <t>02222</t>
  </si>
  <si>
    <t>19,24</t>
  </si>
  <si>
    <t>02229</t>
  </si>
  <si>
    <t>Tinta para aderência e proteção de superfícies galvanizadas, Super Galvite, m</t>
  </si>
  <si>
    <t>arca Sherwin Williams ou similar</t>
  </si>
  <si>
    <t>02233</t>
  </si>
  <si>
    <t>02446</t>
  </si>
  <si>
    <t>MATERIAIS/TINTAS/PVA(5)</t>
  </si>
  <si>
    <t>02231</t>
  </si>
  <si>
    <t>Tinta PVA látex, misturada em máquina, cores especiais, tons claros (marfim,</t>
  </si>
  <si>
    <t>pérola etc.)</t>
  </si>
  <si>
    <t>Tinta PVA látex, misturada em máquina, cores especiais, tons fortes (laranja,</t>
  </si>
  <si>
    <t>vermelho, mostarda, verde limão)</t>
  </si>
  <si>
    <t>MATERIAIS/TINTAS/Selador(12)</t>
  </si>
  <si>
    <t>04916</t>
  </si>
  <si>
    <t>04915</t>
  </si>
  <si>
    <t>23,55</t>
  </si>
  <si>
    <t>04290</t>
  </si>
  <si>
    <t>04288</t>
  </si>
  <si>
    <t>20,86</t>
  </si>
  <si>
    <t>MATERIAIS/TINTAS/Textura(8)</t>
  </si>
  <si>
    <t>Permacryl - micro-revestimento, cores inorganicas, tons claros, Ibratin ou si</t>
  </si>
  <si>
    <t>Permacryl micro-revestimento, cores inorganicas, tons fortes, Ibratin ou simi</t>
  </si>
  <si>
    <t>03367</t>
  </si>
  <si>
    <t>02210</t>
  </si>
  <si>
    <t>MATERIAIS/TINTAS/Verniz(9)</t>
  </si>
  <si>
    <t>02423</t>
  </si>
  <si>
    <t>51,84</t>
  </si>
  <si>
    <t>Verniz Polisten-Stain p/proteção de superfícies de madeira, ação fungicida e</t>
  </si>
  <si>
    <t>inseticida, cor transparente, Sayerlack ou similar</t>
  </si>
  <si>
    <t>02424</t>
  </si>
  <si>
    <t>Verniz SPARLACK CETOL DECK antiderrapante, p/proteção de superfícies externas</t>
  </si>
  <si>
    <t>de madeira, inclusive decks de piscinas e similar</t>
  </si>
  <si>
    <t>Verniz SPARLACK CETOL p/proteção de superfícies externas de madeira, Coral ou</t>
  </si>
  <si>
    <t>MATERIAIS/VIDROS(52)</t>
  </si>
  <si>
    <t>02214</t>
  </si>
  <si>
    <t>391,83</t>
  </si>
  <si>
    <t>Espelho de cristal 4mm, med.: 0,55 x 1,10m, estruturado em placas de mdf, sem</t>
  </si>
  <si>
    <t>206,08</t>
  </si>
  <si>
    <t>moldura</t>
  </si>
  <si>
    <t>140,73</t>
  </si>
  <si>
    <t>140,99</t>
  </si>
  <si>
    <t>438,33</t>
  </si>
  <si>
    <t>5.581,71</t>
  </si>
  <si>
    <t>Pastilha de vidro, 2 x 2 cm, cores lisas, ref.: C63. marca Color Mix ou simil</t>
  </si>
  <si>
    <t>Pastilha de vidro, 2 x 2cm, marca Jatobá, cor azul cobalto, ref.VC0014 ou sim</t>
  </si>
  <si>
    <t>348,10</t>
  </si>
  <si>
    <t>07983</t>
  </si>
  <si>
    <t>687,25</t>
  </si>
  <si>
    <t>ef. 550 ou similar</t>
  </si>
  <si>
    <t>04431</t>
  </si>
  <si>
    <t>Pastilha de Vidro, dimensões 2 x2cm, marca Vitrocolori, Miscelanea Degradee,</t>
  </si>
  <si>
    <t>cor azul/blue ou similar</t>
  </si>
  <si>
    <t>02203</t>
  </si>
  <si>
    <t>599,98</t>
  </si>
  <si>
    <t>3.315,72</t>
  </si>
  <si>
    <t>02430</t>
  </si>
  <si>
    <t>358,69</t>
  </si>
  <si>
    <t>384,29</t>
  </si>
  <si>
    <t>09255</t>
  </si>
  <si>
    <t>MATERIAIS/VIDROS/Outros(9)</t>
  </si>
  <si>
    <t>04703</t>
  </si>
  <si>
    <t>04702</t>
  </si>
  <si>
    <t>MATERIAIS/VINÍLICOS(18)</t>
  </si>
  <si>
    <t>329,97</t>
  </si>
  <si>
    <t>essórios, da Br Goods ou similar</t>
  </si>
  <si>
    <t>188,99</t>
  </si>
  <si>
    <t>372,25</t>
  </si>
  <si>
    <t>329,31</t>
  </si>
  <si>
    <t>09133</t>
  </si>
  <si>
    <t>Fornecimento e montagem de Cortina divisória de leito em teciso ante-chama   c</t>
  </si>
  <si>
    <t>367,58</t>
  </si>
  <si>
    <t>om tela integrada h=2,70, com trilhos e acessórios Kaylor Kube ou similar</t>
  </si>
  <si>
    <t>Piso acústico Revolution, 90% vinil e 10% poliester, nas cores: Brand, Off Wh</t>
  </si>
  <si>
    <t>407,24</t>
  </si>
  <si>
    <t>ite, Desert ou Cromo ou similar</t>
  </si>
  <si>
    <t>Piso vinílico em manta, condutivo, dim. 2,0 x 23,00m, e = 2mm, ref. IQ TORO S</t>
  </si>
  <si>
    <t>C, da Tarkett ou similar - fornecimento e instalação</t>
  </si>
  <si>
    <t>Piso vinílico em manta, condutivo, dim. 2,0 x 25,00m, e = 2mm, ref. IQ OPTIMA</t>
  </si>
  <si>
    <t>275,76</t>
  </si>
  <si>
    <t>, da Tarkett ou similar - fornecimento e instalação</t>
  </si>
  <si>
    <t>416,83</t>
  </si>
  <si>
    <t>Piso vinilico placas 30 x 30cm , e=2mm, liso, fixado c/cola (Paviflex ou sim</t>
  </si>
  <si>
    <t>Piso vinilico placas 30 x 30cm , e=3,2mm, liso, fixado c/cola (Paviflex ou s</t>
  </si>
  <si>
    <t>Piso vinílico, dim. 18,4 x 95 cm, e = 3mm, ref. Ambienta rústico da Tarkett o</t>
  </si>
  <si>
    <t>189,36</t>
  </si>
  <si>
    <t>u similar - fornecimento e instalação</t>
  </si>
  <si>
    <t>02758</t>
  </si>
  <si>
    <t>MATERIAIS/Zinco(9)</t>
  </si>
  <si>
    <t>PESSOAL/EQUIPE ADMINISTRATIVA(14)</t>
  </si>
  <si>
    <t>Auxiliar administrativo - 30 horas semanais - Rev 01</t>
  </si>
  <si>
    <t>1.045,00</t>
  </si>
  <si>
    <t>Auxiliar administrativo - 40h - Rev 02</t>
  </si>
  <si>
    <t>Auxiliar administrativo - mensalista - 40h - Rev 02</t>
  </si>
  <si>
    <t>1.363,80</t>
  </si>
  <si>
    <t>Digitador - 30 horas semanais - Rev 01</t>
  </si>
  <si>
    <t>Digitador - 40h - Rev 02</t>
  </si>
  <si>
    <t>Digitador - mensalista - 40h - Rev 01</t>
  </si>
  <si>
    <t>3.946,75</t>
  </si>
  <si>
    <t>Técnico em informática - 30 horas semanais - Rev 01</t>
  </si>
  <si>
    <t>1.469,54</t>
  </si>
  <si>
    <t>Técnico em informática - 40h - Rev 02</t>
  </si>
  <si>
    <t>Técnico em informática - mensalista - 40h - Rev 02</t>
  </si>
  <si>
    <t>1.959,39</t>
  </si>
  <si>
    <t>PESSOAL/EQUIPE CANTINA / COZINHA(1)</t>
  </si>
  <si>
    <t>PESSOAL/EQUIPE LABORATORIO(2)</t>
  </si>
  <si>
    <t>1.491,95</t>
  </si>
  <si>
    <t>PESSOAL/EQUIPE NIVEL SUPERIOR(35)</t>
  </si>
  <si>
    <t>Arquiteto - Salário mensal para uma carga horaria de 30 horas semanais - Rev0</t>
  </si>
  <si>
    <t>6.270,00</t>
  </si>
  <si>
    <t>Arquiteto júnior - até 5 anos de experiência - 40h - Rev 02</t>
  </si>
  <si>
    <t>8.882,50</t>
  </si>
  <si>
    <t>06681</t>
  </si>
  <si>
    <t>Arquiteto pleno - de 5 a 15 anos de experiência - 40h - Rev 02</t>
  </si>
  <si>
    <t>51,07</t>
  </si>
  <si>
    <t>10.214,88</t>
  </si>
  <si>
    <t>Arquiteto Sênior - mais de 15 anos de experiência - 40h - Rev 02</t>
  </si>
  <si>
    <t>11.747,11</t>
  </si>
  <si>
    <t>06682</t>
  </si>
  <si>
    <t>58,74</t>
  </si>
  <si>
    <t>Consultor / Engenheiro Especial - CM - DNIT -   Mês de ref.: 02/20</t>
  </si>
  <si>
    <t>21.073,94</t>
  </si>
  <si>
    <t>Consultor de Engenharia - 40h - Rev 01</t>
  </si>
  <si>
    <t>17.765,00</t>
  </si>
  <si>
    <t>09562</t>
  </si>
  <si>
    <t>Coordenador com nível superior - P0 - DNIT -   Mês de ref.: 02/20</t>
  </si>
  <si>
    <t>18.313,67</t>
  </si>
  <si>
    <t>Engenheiro - Salário mensal para uma carga horaria de 30 horas semanais - Rev</t>
  </si>
  <si>
    <t>Engenheiro auxiliar - categoria P4 - DNIT -   Mês de ref.: 02/20</t>
  </si>
  <si>
    <t>Engenheiro júnior - até 5 anos de experiência - horista - 40h - Rev 02</t>
  </si>
  <si>
    <t>Engenheiro júnior - até 5 anos de experiência - mensalista - 40h - Rev 02</t>
  </si>
  <si>
    <t>Engenheiro júnior - categoria P3 - &gt;= 2 anos de experiência - DNIT -   Mês de</t>
  </si>
  <si>
    <t>9.287,81</t>
  </si>
  <si>
    <t>ref.: 02/20</t>
  </si>
  <si>
    <t>Engenheiro júnior ambiental - até 5 anos de experiência - horista - 40h - Rev</t>
  </si>
  <si>
    <t>02</t>
  </si>
  <si>
    <t>Engenheiro júnior ambiental - até 5 anos de experiência - mensalista - 40h -</t>
  </si>
  <si>
    <t>Engenheiro pleno - categoria P2 &gt;= 5 anos de experiência - DNIT -   Mês de ref</t>
  </si>
  <si>
    <t>11.289,32</t>
  </si>
  <si>
    <t>.:02/20</t>
  </si>
  <si>
    <t>Engenheiro Pleno - de 5 a 15   anos de experiência - mensalista - 40h - Rev 02</t>
  </si>
  <si>
    <t>Engenheiro Pleno - de 5 a 15 anos de experiência - horista - 40h - Rev 02</t>
  </si>
  <si>
    <t>10.108,22</t>
  </si>
  <si>
    <t>Engenheiro sênior - categoria P1 &gt;= 8 anos de experiência - DNIT -   Mês de re</t>
  </si>
  <si>
    <t>14.430,48</t>
  </si>
  <si>
    <t>f.: 02/20</t>
  </si>
  <si>
    <t>Engenheiro sênior - mais de 15 anos de experiência - horista - 40h - Rev 02</t>
  </si>
  <si>
    <t>Engenheiro sênior - mais de 15 anos de experiência - mensalista - 40h - Rev 0</t>
  </si>
  <si>
    <t>Médico Segurança do Trabalho - DNIT - Mês de referência.: 10/2019</t>
  </si>
  <si>
    <t>9.476,46</t>
  </si>
  <si>
    <t>PESSOAL/EQUIPE PRODUCAO CAMPO - SALARIO HORA(77)</t>
  </si>
  <si>
    <t>06694</t>
  </si>
  <si>
    <t>Desenhista Júnior (Cadista Copista) - Técnico de Nível médio até 5 anos de ex</t>
  </si>
  <si>
    <t>periência - Rev 01</t>
  </si>
  <si>
    <t>06693</t>
  </si>
  <si>
    <t>Desenhista Pleno (Cadista) - Técnico de Nível médio de 5 a 15 anos de experiê</t>
  </si>
  <si>
    <t>ncia - Rev 01</t>
  </si>
  <si>
    <t>06692</t>
  </si>
  <si>
    <t>Desenhista Sênior (Cadista) - Técnico de Nível médio acima de 15 anos de expe</t>
  </si>
  <si>
    <t>riência - Rev 01</t>
  </si>
  <si>
    <t>06671</t>
  </si>
  <si>
    <t>Encarregado de pavimentação - Fonte DNIT -   Mês de ref.: 10/19</t>
  </si>
  <si>
    <t>Encarregado de turma - Fonte DNIT -   Mês de ref.: 10/19</t>
  </si>
  <si>
    <t>00058</t>
  </si>
  <si>
    <t>05007</t>
  </si>
  <si>
    <t>03501</t>
  </si>
  <si>
    <t>Operador de equipamento leve - DNIT -   Mês de ref.: 10/19</t>
  </si>
  <si>
    <t>00067</t>
  </si>
  <si>
    <t>06702</t>
  </si>
  <si>
    <t>Pré-marcador - Fonte DNIT -   Mês de ref.: 10/19</t>
  </si>
  <si>
    <t>04961</t>
  </si>
  <si>
    <t>Técnico Nível Médio Júnior - 40h - Rev 02</t>
  </si>
  <si>
    <t>05937</t>
  </si>
  <si>
    <t>Técnico Nível Médio Sênior - 40h - Rev 02</t>
  </si>
  <si>
    <t>PESSOAL/EQUIPE PRODUCAO CAMPO - SALARIO MENSAL(26)</t>
  </si>
  <si>
    <t>1.459,35</t>
  </si>
  <si>
    <t>Desenhista Cadista - 40h - Rev 01</t>
  </si>
  <si>
    <t>2.244,23</t>
  </si>
  <si>
    <t>Desenhista Cadista - Técnico Auxiliar - T4 - DNIT -   Mês de ref.: 02/20</t>
  </si>
  <si>
    <t>2.262,73</t>
  </si>
  <si>
    <t>Desenhista em CAD - 30 horas semanais - Rev 01</t>
  </si>
  <si>
    <t>1.682,52</t>
  </si>
  <si>
    <t>2.600,40</t>
  </si>
  <si>
    <t>Encarregado de pavimentação e drenagem -   Fonte DNIT - Mês de ref. 10/19</t>
  </si>
  <si>
    <t>3.440,19</t>
  </si>
  <si>
    <t>Encarregado de terraplenagem e britagem - Fonte DNIT - Mês de ref. 10/19</t>
  </si>
  <si>
    <t>2.450,64</t>
  </si>
  <si>
    <t>Técnico Auxiliar - Categoria T4 - mensalista - DNIT -   Mês de ref.: 02/20</t>
  </si>
  <si>
    <t>2.934,76</t>
  </si>
  <si>
    <t>Técnico Especial - Categoria T0 - mensalista - DNIT -   Mês de ref.: 02/20</t>
  </si>
  <si>
    <t>6.542,24</t>
  </si>
  <si>
    <t>Técnico Júnior - Categoria T3 - mensalista - DNIT -   Mês de ref.: 02/20</t>
  </si>
  <si>
    <t>3.028,85</t>
  </si>
  <si>
    <t>Técnico Nível Médio - 30 horas semanais - Rev 01</t>
  </si>
  <si>
    <t>2.190,78</t>
  </si>
  <si>
    <t>Técnico Nível Médio Júnior- mensalista - 40h - Rev 02</t>
  </si>
  <si>
    <t>Técnico Nível Médio Sênior - mensalista - 40h - Rev 02</t>
  </si>
  <si>
    <t>3.374,98</t>
  </si>
  <si>
    <t>Técnico Pleno - Categoria T2 - mensalista - DNIT -   Mês de ref.: 02/20</t>
  </si>
  <si>
    <t>3.773,62</t>
  </si>
  <si>
    <t>Técnico Senior - Categoria T1 - mensalista - DNIT -   Mês de ref.: 02/20</t>
  </si>
  <si>
    <t>4.989,91</t>
  </si>
  <si>
    <t>PESSOAL/EQUIPE TOPOGRAFIA(4)</t>
  </si>
  <si>
    <t>Auxiliar topografia - T4 - Segundo grau completo - DNIT -   Mês de ref.: 02/20</t>
  </si>
  <si>
    <t>Topografo - T2 - DNIT -   Mês de ref.: 02/20</t>
  </si>
  <si>
    <t>Topografo - T2 - Fonte DNIT -   Mês de ref.: 02/20</t>
  </si>
  <si>
    <t>17,16</t>
  </si>
  <si>
    <t>PESSOAL/EQUIPES ESPECIAIS(3)</t>
  </si>
  <si>
    <t>5.723,24</t>
  </si>
  <si>
    <t>SERVIÇOS DE TERCEIROS/ALUGUÉIS(47)</t>
  </si>
  <si>
    <t>Alicate de compressão para terminais de compressão de cabos com seção até 120</t>
  </si>
  <si>
    <t>Alicate de compressão para terminais de compressão de cabos com seção até 150</t>
  </si>
  <si>
    <t>mm2 a 300mm2</t>
  </si>
  <si>
    <t>Aluguel de andaime metálico tubular de encaixe tipo Torre, c/largura de até 2</t>
  </si>
  <si>
    <t>m,altura 1,00m - aluguel por metro mês</t>
  </si>
  <si>
    <t>04154</t>
  </si>
  <si>
    <t>Aluguel de andaime tubular metálico fachadeiro (aluguel mensal) m² x mês - La</t>
  </si>
  <si>
    <t>rgura=2,00m; Altura=1,20m</t>
  </si>
  <si>
    <t>Aluguel de balsa medindo 6,00 x 4,00m - Obra de retirada dos flutuantes do an</t>
  </si>
  <si>
    <t>tigo Hidroviário</t>
  </si>
  <si>
    <t>06794</t>
  </si>
  <si>
    <t>06795</t>
  </si>
  <si>
    <t>06796</t>
  </si>
  <si>
    <t>Aluguel de container - Banheiro com 4 chuveiros, 1 lavatório, 1 mictório e 4</t>
  </si>
  <si>
    <t>bacias - 6,20 x 2,40m</t>
  </si>
  <si>
    <t>Aluguel de container - Escritório com banheiro - 6,20 x 2,40m, equipado com A</t>
  </si>
  <si>
    <t>r condicionado</t>
  </si>
  <si>
    <t>Aluguel de container - Escritório sem banheiro - 6,20 x 2,40m, equipado com 0</t>
  </si>
  <si>
    <t>1 Ar condicionado</t>
  </si>
  <si>
    <t>Aluguel de container - Refeitório sem banheiro - 6,00 x 2,40m equipado com 01</t>
  </si>
  <si>
    <t>\ar condicionado e mesa para 12 pessoas</t>
  </si>
  <si>
    <t>Aluguel de escada de acesso para andaime fachadeiro (aluguel mensal) m² x mês</t>
  </si>
  <si>
    <t>- Largura=1,20m; extensão do lance=4,80m c/ patamares</t>
  </si>
  <si>
    <t>07843</t>
  </si>
  <si>
    <t>Aluguel de escada de marinheiro c/ proteção, para andaime fachadeiro (aluguel</t>
  </si>
  <si>
    <t>mensal) und x mês - Altura=2,00m</t>
  </si>
  <si>
    <t>06803</t>
  </si>
  <si>
    <t>Aluguel de escoramento metálico para laje   nervurada - Sistema Topec da SH ou</t>
  </si>
  <si>
    <t>06918</t>
  </si>
  <si>
    <t>Aluguel de escoramento metálico tipo Palestub para laje   nervurada, inclusive</t>
  </si>
  <si>
    <t>montagem e desmontagem</t>
  </si>
  <si>
    <t>Aluguel de estrutura metálica para escoramento de laje com perfis metálicos p</t>
  </si>
  <si>
    <t>ara cimbramento até 3m</t>
  </si>
  <si>
    <t>06874</t>
  </si>
  <si>
    <t>Aluguel de plataforma articulada a diesel, alcance horizontal = 7,70m, altura</t>
  </si>
  <si>
    <t>de trabalho = 15,60m e capacidade de carga = 227kg, modelo Z-42/25 RT 4x4, da</t>
  </si>
  <si>
    <t>Genie ou similar</t>
  </si>
  <si>
    <t>Aluguel de plataforma articulada a diesel, dimensões 0,80 x 1,80m, alcance ho</t>
  </si>
  <si>
    <t>rizontal = 15,70m, altura de trabalho = 26,00m e capacidade de carga = 230kg</t>
  </si>
  <si>
    <t>Aluguel de plataforma articulada a diesel, dimensões 0,80 x 2,40m, alcance ho</t>
  </si>
  <si>
    <t>rizontal = 19,80m, altura de trabalho = 41,00m e capacidade de carga = 230kg</t>
  </si>
  <si>
    <t>Aluguel de rebocador com potência de 1.200 cv - Obra de retirada dos flutuant</t>
  </si>
  <si>
    <t>es do antigo Hidroviário</t>
  </si>
  <si>
    <t>Aluguel de rosqueadeira elétrica até Ø 4", inclusive seguro e frete São Paulo</t>
  </si>
  <si>
    <t>-Aracaju-São Paulo</t>
  </si>
  <si>
    <t>09446</t>
  </si>
  <si>
    <t>Aluguel de unidade geradora composta de : grupo gerador, quadro de transferên</t>
  </si>
  <si>
    <t>cia automático, 30m de cabo flexível de 240mm</t>
  </si>
  <si>
    <t>07088</t>
  </si>
  <si>
    <t>Escora tubular convencional tipo "a" (h=2,11 à 3,20 m) c/acessórios para laje</t>
  </si>
  <si>
    <t>s e vigas maciças (aluguel mensal)</t>
  </si>
  <si>
    <t>Escora tubular convencional tipo "b" (h=3,00 à 4,50 m) c/acessórios para laje</t>
  </si>
  <si>
    <t>s e vigas maciças (aluguel mensal</t>
  </si>
  <si>
    <t>Escora tubular convencional tipo "c" (h=1,76 à 2,80 m) c/acessórios para laje</t>
  </si>
  <si>
    <t>s e vigas maciças (aluguel diário)</t>
  </si>
  <si>
    <t>07090</t>
  </si>
  <si>
    <t>07962</t>
  </si>
  <si>
    <t>Locação de cubeta / cabacinha plástica de polipropileno para laje nervurada -</t>
  </si>
  <si>
    <t>61x61x18cm</t>
  </si>
  <si>
    <t>65x65x21cm</t>
  </si>
  <si>
    <t>Locação de forma deslizante metálica para resevatório circular de concreto Ø</t>
  </si>
  <si>
    <t>externo = 3,20m; h total = 19,80m, esp.parede = 20cm</t>
  </si>
  <si>
    <t>SERVIÇOS DE TERCEIROS/CADASTRO TÉCNICO(2)</t>
  </si>
  <si>
    <t>SERVIÇOS DE TERCEIROS/CONCRETO USINADO, CONCRETOS ESPECIAIS, ENSAIOS(48)</t>
  </si>
  <si>
    <t>06949</t>
  </si>
  <si>
    <t>Controle tecnológico de concreto "com" moldagem de corpos de prova, diária la</t>
  </si>
  <si>
    <t>boratorista até 8 hs, coleta corpos de prova e emissão certificados, até 30 k</t>
  </si>
  <si>
    <t>m, aos sábados,domingos e feriados</t>
  </si>
  <si>
    <t>boratorista até 8 hs, coleta corpos de prova e emissão certificados, de 101a</t>
  </si>
  <si>
    <t>150 km, aos sábados,domingos e feriados</t>
  </si>
  <si>
    <t>06950</t>
  </si>
  <si>
    <t>boratorista até 8 hs, coleta corpos de prova e emissão certificados, de 31a 6</t>
  </si>
  <si>
    <t>0 km, aos sábados,domingos e feriados</t>
  </si>
  <si>
    <t>06951</t>
  </si>
  <si>
    <t>boratorista até 8 hs, coleta corpos de prova e emissão certificados, de 61a 1</t>
  </si>
  <si>
    <t>00 km, aos sábados,domingos e feriados</t>
  </si>
  <si>
    <t>06948</t>
  </si>
  <si>
    <t>boratorista até 8 hs, coleta corpos de prova e emissão certificados, dentro d</t>
  </si>
  <si>
    <t>e Aracaju, aos sábados,domingos e feriados</t>
  </si>
  <si>
    <t>e Aracaju, de segunda a sexta</t>
  </si>
  <si>
    <t>boratorista até 8 hs, coleta corpos de prova e emissão certificados, distanci</t>
  </si>
  <si>
    <t>a maior que 150 km, aos sábados,domingos e feriados</t>
  </si>
  <si>
    <t>06712</t>
  </si>
  <si>
    <t>boratorista até 8 hs, coleta corpos de prova e emissão de certificados, dista</t>
  </si>
  <si>
    <t>ncia 101 a 150 km, de segunda a sexta</t>
  </si>
  <si>
    <t>ncia 31 a 60 km, de segunda a sexta</t>
  </si>
  <si>
    <t>06711</t>
  </si>
  <si>
    <t>ncia 61 a 100 km, de segunda a sexta</t>
  </si>
  <si>
    <t>06709</t>
  </si>
  <si>
    <t>ncia até 30 km, de segunda a sexta</t>
  </si>
  <si>
    <t>06713</t>
  </si>
  <si>
    <t>ncia maior que 150 km, de segunda a sexta</t>
  </si>
  <si>
    <t>06943</t>
  </si>
  <si>
    <t>Controle tecnológico de concreto "com" moldagem de corpos de prova, mensalida</t>
  </si>
  <si>
    <t>de de laboratorista de até 44 hs, coleta corpos de prova e emissão certificad</t>
  </si>
  <si>
    <t>os, atè 30 km, de segunda a sexta</t>
  </si>
  <si>
    <t>06946</t>
  </si>
  <si>
    <t>os, de 101 a 150 km, de segunda a sexta</t>
  </si>
  <si>
    <t>06944</t>
  </si>
  <si>
    <t>os, de 31 a 60 km, de segunda a sexta</t>
  </si>
  <si>
    <t>06945</t>
  </si>
  <si>
    <t>os, de 61 a 100 km, de segunda a sexta</t>
  </si>
  <si>
    <t>06942</t>
  </si>
  <si>
    <t>os, dentro de Aracaju, de segunda a sexta</t>
  </si>
  <si>
    <t>06947</t>
  </si>
  <si>
    <t>os, distancia maior que 150 km, de segunda a sexta</t>
  </si>
  <si>
    <t>Controle tecnológico de concreto por cada ensaio de tração ou dobramento em a</t>
  </si>
  <si>
    <t>Ensaio - Emissão de relatório com a determinação do fator de empolamento dos</t>
  </si>
  <si>
    <t>materiais no estado: natural(solto), solto/transporte(compactado)</t>
  </si>
  <si>
    <t>Ensaio - Extração de concreto betuminiso com recuoeração da granulometria da</t>
  </si>
  <si>
    <t>mistura</t>
  </si>
  <si>
    <t>Ensaio - Prova de carga dinâmica - para 5 estacas, incluso mobilização da equ</t>
  </si>
  <si>
    <t>ipe com 2 diárias e relatórios de análises CAPWAP por estaca - com excecução</t>
  </si>
  <si>
    <t>em 02 dias</t>
  </si>
  <si>
    <t>04815</t>
  </si>
  <si>
    <t>Estrutura pre-moldada de concreto p/ caixas d'agua de 5.000 litros, composta</t>
  </si>
  <si>
    <t>de capitel p/apoio da caixa dágua e pilar cilindrico d=40cm e altura = 7,50m,</t>
  </si>
  <si>
    <t>incluso montagem no local, ref: Cilel ou similar</t>
  </si>
  <si>
    <t>SERVIÇOS DE TERCEIROS/CONTROLE TECNOLÓGICO TERRAPRENAGEM PAVIMENTAÇÃO(17)</t>
  </si>
  <si>
    <t>06938</t>
  </si>
  <si>
    <t>Controle Tecnológico de Terraplenagem e Pavimentação - Hora extra de Laborato</t>
  </si>
  <si>
    <t>rista</t>
  </si>
  <si>
    <t>06937</t>
  </si>
  <si>
    <t>Controle Tecnològico de terraplenagem/Pavimentação COM Transporte, alimentaçã</t>
  </si>
  <si>
    <t>o,alocação de equip. de densidade "in situ", com laboratoristas até 8 hs, aci</t>
  </si>
  <si>
    <t>ma de 150 km de segunda à sexta</t>
  </si>
  <si>
    <t>06933</t>
  </si>
  <si>
    <t>o,alocação de equip. de densidade "in situ", com laboratoristas até 8 hs, até</t>
  </si>
  <si>
    <t>30 km de segunda à sexta</t>
  </si>
  <si>
    <t>06936</t>
  </si>
  <si>
    <t>o,alocação de equip. de densidade "in situ", com laboratoristas até 8 hs, de</t>
  </si>
  <si>
    <t>101 à 150 km de segunda à sexta</t>
  </si>
  <si>
    <t>06934</t>
  </si>
  <si>
    <t>31 à 60 km de segunda à sexta</t>
  </si>
  <si>
    <t>06935</t>
  </si>
  <si>
    <t>61 à 100 km de segunda à sexta</t>
  </si>
  <si>
    <t>o,alocação de equip. de densidade "in situ", com laboratoristas até 8 hs, em</t>
  </si>
  <si>
    <t>Aracaju de segunda à sexta</t>
  </si>
  <si>
    <t>06922</t>
  </si>
  <si>
    <t>o,alocação de equip. de densidade "in situ", mensalidade laboratoristas até 4</t>
  </si>
  <si>
    <t>4 hs semanais dentro de Aracaju de seunda a sexta</t>
  </si>
  <si>
    <t>06930</t>
  </si>
  <si>
    <t>4 hs semanais, acima de 150 km de seunda a sexta</t>
  </si>
  <si>
    <t>4 hs semanais, de 101 à 150 km de seunda a sexta</t>
  </si>
  <si>
    <t>4 hs semanais, de 31 à 60 km de seunda a sexta</t>
  </si>
  <si>
    <t>06928</t>
  </si>
  <si>
    <t>4 hs semanais, de 61 à 100 km de seunda a sexta</t>
  </si>
  <si>
    <t>06926</t>
  </si>
  <si>
    <t>4 hs semanais,até 30 km de seunda à sexta</t>
  </si>
  <si>
    <t>07022</t>
  </si>
  <si>
    <t>07015</t>
  </si>
  <si>
    <t>07016</t>
  </si>
  <si>
    <t>07017</t>
  </si>
  <si>
    <t>SERVIÇOS DE TERCEIROS/FORNECIMENTO DE ENERGIA ELÉTRICA(19)</t>
  </si>
  <si>
    <t>04543</t>
  </si>
  <si>
    <t>04552</t>
  </si>
  <si>
    <t>Medição de resistência Ôhmica do solo, medição de continuidade elétrica, real</t>
  </si>
  <si>
    <t>ização de vistoria, fornecimento laudo (SPDA) e ART - obra CEASA de Itabaiana</t>
  </si>
  <si>
    <t>07023</t>
  </si>
  <si>
    <t>Teste de cabos de média tensão para entrada de energia com utilização de megô</t>
  </si>
  <si>
    <t>hmetro, com fornecimento de relatório com resultado encontrados e recomendaçõ</t>
  </si>
  <si>
    <t>es.</t>
  </si>
  <si>
    <t>Teste em malha de aterramento com utilização de terrômetro, com fornecimento</t>
  </si>
  <si>
    <t>de relatório com resultados encontrados e recomendações e ART.</t>
  </si>
  <si>
    <t>SERVIÇOS DE TERCEIROS/FORNECIMENTO DE SERVIÇOS PÚBLICOS DIVERSOS(4)</t>
  </si>
  <si>
    <t>SERVIÇOS DE TERCEIROS/FORNECIMENTO E APLICAÇÃO DE ISOLANTES(1)</t>
  </si>
  <si>
    <t>Painel acústico constituído de gradeamento em compensado naval 18mm, preenchi</t>
  </si>
  <si>
    <t>do com lã de pet acústica 15mm dens = 15kg/m3 e acabamento em tecido ortofôni</t>
  </si>
  <si>
    <t>co e alisar em madeira maciça 40mmx15mm boleada nas bordas tratada com selado</t>
  </si>
  <si>
    <t>ra - aplicado</t>
  </si>
  <si>
    <t>SERVIÇOS DE TERCEIROS/FORNECIMENTO E COLOCAÇÃO DE BALC'ES, ARMÁRIOS E ESQUADRIAS DE MADEIRA(1)</t>
  </si>
  <si>
    <t>08317</t>
  </si>
  <si>
    <t>SERVIÇOS DE TERCEIROS/FORNECIMENTO E COLOCAÇÃO DE ESQUADRIAS DE ALUMÍNIO(2)</t>
  </si>
  <si>
    <t>Mão de obra para instalação e estruturas metálicas do painel Miniwave, da Hun</t>
  </si>
  <si>
    <t>ter Douglas</t>
  </si>
  <si>
    <t>Mão de obra para instalação e estruturas metálicas do painel Softwave 25, da</t>
  </si>
  <si>
    <t>Hunter Douglas</t>
  </si>
  <si>
    <t>SERVIÇOS DE TERCEIROS/FORNECIMENTO E COLOCAÇÃO DE ESQUADRIAS DE FERRO(6)</t>
  </si>
  <si>
    <t>h=0,87m/0,47m(1.1/2"), com barras verticais   a cada 1,50m (2.1/2") soldadas s</t>
  </si>
  <si>
    <t>Grade de ferro com barras verticais chatas 2"x1/4" espaçadas de 12,5cm, solda</t>
  </si>
  <si>
    <t>das em 4 barras (2 + 2) horizontais 2"x1/4" e montantes com barra quadrada de</t>
  </si>
  <si>
    <t>1" a cada 3m.</t>
  </si>
  <si>
    <t>Grade de ferro composta de barras verticais quadradas 1/2" cada 12,5cm, solda</t>
  </si>
  <si>
    <t>das em quatro barras chata horizontais 1 1/2" x 3/16" (2 + 2)   montantes em p</t>
  </si>
  <si>
    <t>erfil UDC simples 75 x 38 x 2,65mm</t>
  </si>
  <si>
    <t>Taxa unitária de movimentação de carga de estruturas tubulares (&gt;400m3) e and</t>
  </si>
  <si>
    <t>aimes, em depóosito</t>
  </si>
  <si>
    <t>SERVIÇOS DE TERCEIROS/FORNECIMENTO E COLOCAÇÃO DE VIDROS(3)</t>
  </si>
  <si>
    <t>emperado 20mm(10+10TL), dim.:1,50x2,00m, inclusive perfis de alumínio reforça</t>
  </si>
  <si>
    <t>do e=4mm, ferragens, transp, frete e mão de obra de montg., ref. Obra Estadio</t>
  </si>
  <si>
    <t>Lourival Batista.</t>
  </si>
  <si>
    <t>em vidro laminado 3+3 prata refletivo medindo 8,30x6,87m,c/06 mod.vertical e</t>
  </si>
  <si>
    <t>11 mod.horiz. e 05 janelas maxi mar (obra:Sup.Reg.Trabalho)</t>
  </si>
  <si>
    <t>SERVIÇOS DE TERCEIROS/FORNECIMENTO E CRAVAÇÃO DE ESTACAS METÁLICAS(13)</t>
  </si>
  <si>
    <t>Corte de estaca metálica tipo perfil "H", simples, bitola W 200x46,1 (8"), in</t>
  </si>
  <si>
    <t>Corte de estaca metálica, por maçarico, em perfil "I", W 200x26,6 inclusive e</t>
  </si>
  <si>
    <t>quipamento</t>
  </si>
  <si>
    <t>04708</t>
  </si>
  <si>
    <t>Cravação de estaca metálica tipo perfil "H", bitola HP250x62, exclusive perfi</t>
  </si>
  <si>
    <t>Solda para emenda de estaca metálica em perfil "I", W 200x26,6 inclusive mate</t>
  </si>
  <si>
    <t>rial</t>
  </si>
  <si>
    <t>Solda para emenda de estaca metálica tipo perfil "H", W 200x46,1 incllusive m</t>
  </si>
  <si>
    <t>aterial</t>
  </si>
  <si>
    <t>SERVIÇOS DE TERCEIROS/FORNECIMENTO E CRAVAÇÃO DE ESTACAS PRÉ-MOLDADAS DE CONCRETO(20)</t>
  </si>
  <si>
    <t>06651</t>
  </si>
  <si>
    <t>Cravação de estaca pré-moldada de 17x17cm em concreto protendido - fck=&gt; 40</t>
  </si>
  <si>
    <t>Mpa - aço CP-175 e CA-60 - carga máxima de 35 t(sem mobilização)</t>
  </si>
  <si>
    <t>06650</t>
  </si>
  <si>
    <t>Cravação de estaca pré-moldada de 20x20cm em concreto protendido - fck=&gt; 40</t>
  </si>
  <si>
    <t>Mpa - aço CP-175 e CA-60 - carga máxima de 50 t(sem mobilização)</t>
  </si>
  <si>
    <t>06649</t>
  </si>
  <si>
    <t>Cravação de estaca pré-moldada de 23x23cm em concreto protendido - fck=&gt; 40</t>
  </si>
  <si>
    <t>Mpa - aço CP-175 e CA-60 - carga máxima de 70 t(sem mobilização)</t>
  </si>
  <si>
    <t>06652</t>
  </si>
  <si>
    <t>06646</t>
  </si>
  <si>
    <t>Estaca pré-moldada de 17x17cmx8m em concreto protendido - fck=&gt; 40 Mpa - aço</t>
  </si>
  <si>
    <t>CP-175 RB e CA-60 - carga máxima 35 t</t>
  </si>
  <si>
    <t>06647</t>
  </si>
  <si>
    <t>Estaca pré-moldada de 20x20cmx8m em concreto protendido - fck&gt;= 40 Mpa - aço</t>
  </si>
  <si>
    <t>CP-175 RB e CA-60 - carga máxima 50 t</t>
  </si>
  <si>
    <t>06648</t>
  </si>
  <si>
    <t>Estaca pré-moldada de 23x23cmx8m em concreto protendido - fck=&gt; 40 Mpa - aço</t>
  </si>
  <si>
    <t>CP-175 e CA-60 - carga máxima de 70 t</t>
  </si>
  <si>
    <t>Estaca pré-moldada de 27,5x27,5cm em concreto armado - fornecimento incluso f</t>
  </si>
  <si>
    <t>rete</t>
  </si>
  <si>
    <t>Estaca pré-moldada, ø=35cm, em concreto armado - carga máxima de 60 t, inclus</t>
  </si>
  <si>
    <t>ive cravação e emendas</t>
  </si>
  <si>
    <t>SERVIÇOS DE TERCEIROS/FORNECIMENTO E INSTALAÇÃO DE AR CONDICIONADO(96)</t>
  </si>
  <si>
    <t>Bi split teto modelo 2xRPC025+RMA, com gás ecologico, marca Hitachi ou simila</t>
  </si>
  <si>
    <t>Bi split teto modelo 2xRPC030+RMA, com gás ecologico, marca Hitachi ou simila</t>
  </si>
  <si>
    <t>08550</t>
  </si>
  <si>
    <t>Bi split teto modelo 2xRPC050+RMA, com gás ecologico, marca Hitachi ou simila</t>
  </si>
  <si>
    <t>09316</t>
  </si>
  <si>
    <t>09315</t>
  </si>
  <si>
    <t>Fornecimento de ar condicionado tipo split wall 9.000 BTU's (evaporadora e c</t>
  </si>
  <si>
    <t>ondensadora)</t>
  </si>
  <si>
    <t>Fornecimento de ar condicionado tipo split wall 12.000 BTU's (evaporadora e c</t>
  </si>
  <si>
    <t>Fornecimento de ar condicionado tipo split wall 18.000 BTU's (evaporadora e c</t>
  </si>
  <si>
    <t>Fornecimento de ar condicionado tipo split wall 24.000 BTU's (evaporadora e c</t>
  </si>
  <si>
    <t>Fornecimento de ar condicionado tipo split wall 30.000 BTU's (evaporadora e c</t>
  </si>
  <si>
    <t>Fornecimento de ar condicionado tipo split wall 36.000 BTU's (evaporadora e c</t>
  </si>
  <si>
    <t>Fornecimento de ar condicionado tipo split wall 48.000 BTU's (evaporadora e c</t>
  </si>
  <si>
    <t>Fornecimento de ar condicionado tipo split wall 60.000 BTU's (evaporadora e c</t>
  </si>
  <si>
    <t>Fornecimento de Self de 15 TR, Compressor Inverter, Gás R410ª Modelo RV150 CP</t>
  </si>
  <si>
    <t>+ RTC150 CK + RAP 150DIV (HITACHI ou Similar)</t>
  </si>
  <si>
    <t>Fornecimento de Self de 20 TR, Compressor Inverter, Gás R410ª Modelo RV200 CP</t>
  </si>
  <si>
    <t>+ RTC200 CK + RAP 200DIV (HITAHI ou Similar)</t>
  </si>
  <si>
    <t>Fornecimento e instalação de ar condicionado tipo split piso - teto 30.000 BT</t>
  </si>
  <si>
    <t>U's (evaporadora e condensadora) - contempla a mão de obra, suporte e tubula</t>
  </si>
  <si>
    <t>ção até 3,0m</t>
  </si>
  <si>
    <t>Fornecimento e instalação de ar condicionado tipo split piso - teto 36.000 BT</t>
  </si>
  <si>
    <t>Fornecimento e instalação de ar condicionado tipo split piso - teto 48.000 BT</t>
  </si>
  <si>
    <t>Fornecimento e instalação de ar condicionado tipo split piso - teto 60.000 BT</t>
  </si>
  <si>
    <t>Fornecimento e instalação de ar condicionado tipo split wall 12.000 BTU's (ev</t>
  </si>
  <si>
    <t>aporadora e condensadora) - contempla a mão de obra, suporte e tubulação até</t>
  </si>
  <si>
    <t>Fornecimento e instalação de ar condicionado tipo split wall 18.000 BTU's (ev</t>
  </si>
  <si>
    <t>aporadora e condensadora) - contempla a mão de obra, suporte e tubulação at</t>
  </si>
  <si>
    <t>é 3,0m</t>
  </si>
  <si>
    <t>Fornecimento e instalação de ar condicionado tipo split wall 22.000 BTU's (ev</t>
  </si>
  <si>
    <t>Fornecimento e instalação de ar condicionado tipo split wall 24.000 BTU's (ev</t>
  </si>
  <si>
    <t>Fornecimento e instalação de ar condicionado tipo split wall 30.000 BTU's (ev</t>
  </si>
  <si>
    <t>Fornecimento e instalação de ar condicionado tipo split wall 36.000 BTU's (ev</t>
  </si>
  <si>
    <t>Fornecimento e instalação de ar condicionado tipo split wall 48.000 BTU's (ev</t>
  </si>
  <si>
    <t>Fornecimento e instalação de ar condicionado tipo split wall 60.000 BTU's com</t>
  </si>
  <si>
    <t>compressor scroll - contempla a mão de obra, suporte e tubulação até 3,0m</t>
  </si>
  <si>
    <t>Fornecimento e instalação de ar condicionado tipo split wall 9.000 BTU's (eva</t>
  </si>
  <si>
    <t>poradora e condensadora) - contempla a mão de obra, suporte e tubulação até</t>
  </si>
  <si>
    <t>08151</t>
  </si>
  <si>
    <t>dicionado</t>
  </si>
  <si>
    <t>Grelha tipo veneziana, Ø = 150mm, com caixa adaptadora, para saída de ar cond</t>
  </si>
  <si>
    <t>icionado</t>
  </si>
  <si>
    <t>04149</t>
  </si>
  <si>
    <t>04147</t>
  </si>
  <si>
    <t>Instalação de condicionador de ar tipo split high wall, 48000 btu - contempla</t>
  </si>
  <si>
    <t>a mão de obra, suporte e tubulação até 3,0m</t>
  </si>
  <si>
    <t>Instalação de condicionador de ar tipo split high wall, 60000 btu - contempla</t>
  </si>
  <si>
    <t>04132</t>
  </si>
  <si>
    <t>04133</t>
  </si>
  <si>
    <t>Instalação de condicionador de ar tipo split high wall, 9000 btu - contempla</t>
  </si>
  <si>
    <t>04134</t>
  </si>
  <si>
    <t>Instalação de condicionador de ar tipo split high wall,12000 btu - contempla</t>
  </si>
  <si>
    <t>Instalação de condicionador de ar tipo split high wall,18000 btu - contempla</t>
  </si>
  <si>
    <t>Instalação de condicionador de ar tipo split high wall,24000 btu - contempla</t>
  </si>
  <si>
    <t>Instalação de condicionador de ar tipo split high wall,30000 btu - contempla</t>
  </si>
  <si>
    <t>Instalação de condicionador de ar tipo split high wall,36000 btu - contempla</t>
  </si>
  <si>
    <t>Instalação de condicionador de ar tipo split piso-teto,30000 btu - contempla</t>
  </si>
  <si>
    <t>Instalação de condicionador de ar tipo split piso-teto,36000 - contempla a mã</t>
  </si>
  <si>
    <t>o de obra, suporte e tubulação até 3,0m</t>
  </si>
  <si>
    <t>04144</t>
  </si>
  <si>
    <t>Instalação de condicionador de ar tipo split piso-teto,48000 btu - contempla</t>
  </si>
  <si>
    <t>04145</t>
  </si>
  <si>
    <t>Instalação de condicionador de ar tipo split piso-teto,60000 btu - contempla</t>
  </si>
  <si>
    <t>Instalação de condicionador de ar tipo tri-split piso-teto, 2x12000 btu/1x240</t>
  </si>
  <si>
    <t>00 btu</t>
  </si>
  <si>
    <t>08147</t>
  </si>
  <si>
    <t>08145</t>
  </si>
  <si>
    <t>06569</t>
  </si>
  <si>
    <t>06567</t>
  </si>
  <si>
    <t>06582</t>
  </si>
  <si>
    <t>06583</t>
  </si>
  <si>
    <t>06584</t>
  </si>
  <si>
    <t>07761</t>
  </si>
  <si>
    <t>SERVIÇOS DE TERCEIROS/HONORÁRIOS DE PROJETOS/CONSULTORIAS(183)</t>
  </si>
  <si>
    <t>Deslocamento de equipamento de sondagem a percussão, entre furos, em mesma ár</t>
  </si>
  <si>
    <t>ea (distância de 101 até 500m)</t>
  </si>
  <si>
    <t>ea (distância de 30 até 100m)</t>
  </si>
  <si>
    <t>ea (distância de 501 até 2000m)</t>
  </si>
  <si>
    <t>07623</t>
  </si>
  <si>
    <t>Deslocamento de equipamento de sondagem a trado e/ou poço de visita, entre fu</t>
  </si>
  <si>
    <t>ros na mesma área (Distância de 101 a 500 m)</t>
  </si>
  <si>
    <t>07622</t>
  </si>
  <si>
    <t>ros na mesma área (Distância de 30 a 100 m)</t>
  </si>
  <si>
    <t>03392</t>
  </si>
  <si>
    <t>ros na mesma área (Distância de 501 a 2000 m)</t>
  </si>
  <si>
    <t>04329</t>
  </si>
  <si>
    <t>Equipe Topográfica de Campo Completa ( com equipamento) e escritório (Process</t>
  </si>
  <si>
    <t>amento e desenho)</t>
  </si>
  <si>
    <t>Levantamento topográfico batimétrico semi-cadastral de áreas acima de 50 hect</t>
  </si>
  <si>
    <t>Levantamento topográfico batimétrico semi-cadastral de áreas de 1 a 5 hectare</t>
  </si>
  <si>
    <t>Levantamento topográfico batimétrico semi-cadastral de áreas de 10 a 25 hecta</t>
  </si>
  <si>
    <t>Levantamento topográfico batimétrico semi-cadastral de áreas de 25 a 50 hecta</t>
  </si>
  <si>
    <t>Levantamento topográfico batimétrico semi-cadastral de áreas de 5 a 10 hectar</t>
  </si>
  <si>
    <t>Levantamento topográfico planialtimétrico semi-cadastral de áreas acima de 50</t>
  </si>
  <si>
    <t>hectares</t>
  </si>
  <si>
    <t>Levantamento topográfico planialtimétrico semi-cadastral de áreas até 1 hecta</t>
  </si>
  <si>
    <t>re</t>
  </si>
  <si>
    <t>Levantamento topográfico planialtimétrico semi-cadastral de áreas de 1 a 5 he</t>
  </si>
  <si>
    <t>ctares</t>
  </si>
  <si>
    <t>Levantamento topográfico planialtimétrico semi-cadastral de áreas de 10 a 25</t>
  </si>
  <si>
    <t>Levantamento topográfico planialtimétrico semi-cadastral de áreas de 25 a 50</t>
  </si>
  <si>
    <t>Levantamento topográfico planialtimétrico semi-cadastral de áreas de 5 a 10 h</t>
  </si>
  <si>
    <t>ectares</t>
  </si>
  <si>
    <t>Levantamento topográfico planimétrico semi-cadastral de áreas de 1 a 5 hectar</t>
  </si>
  <si>
    <t>Levantamento topográfico planimétrico semi-cadastral de áreas de 10 a 25 hect</t>
  </si>
  <si>
    <t>Levantamento topográfico planimétrico semi-cadastral de áreas de 25 a 50 hect</t>
  </si>
  <si>
    <t>Levantamento topográfico planimétrico semi-cadastral de áreas de 5 a 10 hecta</t>
  </si>
  <si>
    <t>Mobilização e desmobilização de pessoal e equipamentos - estudo de jazidas -</t>
  </si>
  <si>
    <t>até 30km de Aracaju</t>
  </si>
  <si>
    <t>de 31 até 60km de Aracaju</t>
  </si>
  <si>
    <t>de 61 até 100km de Aracaju</t>
  </si>
  <si>
    <t>em Aracaju</t>
  </si>
  <si>
    <t>maior que 100km de Aracaju</t>
  </si>
  <si>
    <t>06876</t>
  </si>
  <si>
    <t>Mobilização e desmobilização de pessoal e equipamentos - sondagem a percussão</t>
  </si>
  <si>
    <t>- dmt até 30Km de Aracaju</t>
  </si>
  <si>
    <t>06877</t>
  </si>
  <si>
    <t>2.925,00</t>
  </si>
  <si>
    <t>- dmt de 31 a 60 Km de Aracaju</t>
  </si>
  <si>
    <t>06878</t>
  </si>
  <si>
    <t>3.300,00</t>
  </si>
  <si>
    <t>- dmt de 61 a 100 Km de Aracaju</t>
  </si>
  <si>
    <t>06879</t>
  </si>
  <si>
    <t>4.070,00</t>
  </si>
  <si>
    <t>- dmt maior que 100 Km de Aracaju</t>
  </si>
  <si>
    <t>Mobilização e desmobilização de pessoal e equipamentos de sondagem por poço d</t>
  </si>
  <si>
    <t>e visita e a trado - 31 a 60 km de Aracaju</t>
  </si>
  <si>
    <t>e visita e a trado - 61 a 100 km de Aracaju</t>
  </si>
  <si>
    <t>e visita e a trado - maior que 100 km de Aracaju</t>
  </si>
  <si>
    <t>e visita e a trado até 30 km de Aracaju</t>
  </si>
  <si>
    <t>e visita e a trado em Aracaju</t>
  </si>
  <si>
    <t>Projeto arquitetônico executivo bancos, clubes, museus, monumentos, instituiç</t>
  </si>
  <si>
    <t>ões religiosas, centros de convenções, hotéis, penitenciárias(sem repetições)</t>
  </si>
  <si>
    <t>Projeto arquitetônico executivo de escolas, creches, quartéis, delegacias, ca</t>
  </si>
  <si>
    <t>deias públicas, postos policiais, terminais turísticos, restaurantes, lanchon</t>
  </si>
  <si>
    <t>etes, quiosques bares, lojas, boates, sanitários públicos, quiosques (sem rep</t>
  </si>
  <si>
    <t>etições)</t>
  </si>
  <si>
    <t>Projeto arquitetônico executivo de habitação coletiva, prédios para escritóri</t>
  </si>
  <si>
    <t>os, consultórios, administrativos, públicos, edifício garagem, rodoviárias, a</t>
  </si>
  <si>
    <t>eroportos, bibliotecas, shopping, centros comerciais (sem repetições)</t>
  </si>
  <si>
    <t>Projeto arquitetônico executivo de hospitais, laboratórios, clinicas com inte</t>
  </si>
  <si>
    <t>rnamento, estúdios de rádio e TV, teatros, cinemas (sem repetições)</t>
  </si>
  <si>
    <t>Projeto arquitetônico executivo de indústrias, supermercados, ginásio de espo</t>
  </si>
  <si>
    <t>rtes, piscinas cobertas, cozinhas industriais, postos de serviços (sem repeti</t>
  </si>
  <si>
    <t>ções)</t>
  </si>
  <si>
    <t>Projeto arquitetônico executivo de obras novas de galpões, oficinas, telheiro</t>
  </si>
  <si>
    <t>s, garagens, armazéns, silos, trapiches, depósitos, pavilhão de exposições, p</t>
  </si>
  <si>
    <t>íer, atracadouros (sem repetições)</t>
  </si>
  <si>
    <t>07024</t>
  </si>
  <si>
    <t>Projeto arquitetônico executivo unifamiliar de obra nova com área até 50m² (s</t>
  </si>
  <si>
    <t>em repetições)</t>
  </si>
  <si>
    <t>Projeto arquitetônico executivo unifamiliar de obra nova com área total acima</t>
  </si>
  <si>
    <t>de 200m² (sem repetições)</t>
  </si>
  <si>
    <t>07025</t>
  </si>
  <si>
    <t>Projeto arquitetônico executivo unifamiliar de obra nova com área total até 2</t>
  </si>
  <si>
    <t>00m² sem repetições (área total - 50,00m²)</t>
  </si>
  <si>
    <t>07362</t>
  </si>
  <si>
    <t>07366</t>
  </si>
  <si>
    <t>07365</t>
  </si>
  <si>
    <t>07364</t>
  </si>
  <si>
    <t>07363</t>
  </si>
  <si>
    <t>07346</t>
  </si>
  <si>
    <t>Projeto de Drenagem Pluvial (micro e macrodrenagem) de 10.000,01 a 50.000,00</t>
  </si>
  <si>
    <t>Projeto de Drenagem Pluvial (micro e macrodrenagem) de 50.000,01 a 150.000,00</t>
  </si>
  <si>
    <t>Projeto de Drenagem Pluvial complexa (micro e macrodrenagem)   de 10.000,01 a</t>
  </si>
  <si>
    <t>50.000,00 m2</t>
  </si>
  <si>
    <t>Projeto de Drenagem Pluvial complexa (micro e macrodrenagem) acima de 150.000</t>
  </si>
  <si>
    <t>,00 m2</t>
  </si>
  <si>
    <t>Projeto de Drenagem Pluvial complexa (micro e macrodrenagem) de 50.000,01 a 1</t>
  </si>
  <si>
    <t>Projeto de Esgoto Sanitarios Rede Condominial c/ Fossa e Filtro acima de 165.</t>
  </si>
  <si>
    <t>000,00 m2</t>
  </si>
  <si>
    <t>Projeto de Esgoto Sanitarios Rede Condominial c/ Fossa e Filtro até 15.000,00</t>
  </si>
  <si>
    <t>Projeto de Esgoto Sanitarios Rede Condominial c/ Fossa e Filtro de 15.000,01</t>
  </si>
  <si>
    <t>a 165.000,00 m2</t>
  </si>
  <si>
    <t>Projeto de fundações profundas, reforço do solo e soluções complexas acima de</t>
  </si>
  <si>
    <t>500 m²</t>
  </si>
  <si>
    <t>Projeto de fundações profundas, reforço do solo e soluções complexas até 500</t>
  </si>
  <si>
    <t>07368</t>
  </si>
  <si>
    <t>07367</t>
  </si>
  <si>
    <t>Projeto de iluminação de áreas externas (praças, calçadões, orlas, complexo c</t>
  </si>
  <si>
    <t>om várias edificações, etc) acima de 100.000m²</t>
  </si>
  <si>
    <t>om várias edificações, etc) até 100.000m²</t>
  </si>
  <si>
    <t>Projeto de recuperação estutural com reforço incluindo fundações acima de 500</t>
  </si>
  <si>
    <t>Projeto de recuperação estutural com reforço incluindo fundações de   até 500m</t>
  </si>
  <si>
    <t>²</t>
  </si>
  <si>
    <t>07341</t>
  </si>
  <si>
    <t>Projeto de rede de esgoto sanitário com tratamento simples com área acima de</t>
  </si>
  <si>
    <t>500m² (fossa e filtro, sumidouro ou DAFA)</t>
  </si>
  <si>
    <t>Projeto de rede de esgoto sanitário com tratamento simples com área até 500m²</t>
  </si>
  <si>
    <t>(fossa e filtro, sumidouro ou DAFA)</t>
  </si>
  <si>
    <t>Projeto de Terraplenagem e Geométricos de Vias com Indicação de Jazida acima</t>
  </si>
  <si>
    <t>de 200.000,00 m2</t>
  </si>
  <si>
    <t>Projeto de Terraplenagem e Geométricos de Vias com Indicação de Jazida até 14</t>
  </si>
  <si>
    <t>.000,00 m2</t>
  </si>
  <si>
    <t>Projeto de Terraplenagem e Geométricos de Vias com Indicação de Jazida com ár</t>
  </si>
  <si>
    <t>ea   de 70.000,01 a 200.000,00 m2</t>
  </si>
  <si>
    <t>Projeto de Terraplenagems e Geométricos de Vias com Indicação de Jazida com á</t>
  </si>
  <si>
    <t>rea de 14.000,01 a 70.000,00 m2</t>
  </si>
  <si>
    <t>Projeto de Tratamento de Esgoto (fossa e filtro, sumidouro ou DAFA, no caso d</t>
  </si>
  <si>
    <t>e contratação apenas do tratamento) com área acima 500m²</t>
  </si>
  <si>
    <t>e contratação apenas do tratamento) com área até 500m²</t>
  </si>
  <si>
    <t>Projeto de Tratamento de maior Complexidade / Elevatória</t>
  </si>
  <si>
    <t>8.300,00</t>
  </si>
  <si>
    <t>Projeto de Tratamento de maior Complexidade / Elevatório acima de 125.000,00</t>
  </si>
  <si>
    <t>Projeto de Tratamento de maior Complexidade / Elevatório de 15.000,01 a 40.00</t>
  </si>
  <si>
    <t>0,00 m2</t>
  </si>
  <si>
    <t>Projeto de Tratamento de maior Complexidade / Elevatório de 40.000,01 a 125.0</t>
  </si>
  <si>
    <t>00,00 m2</t>
  </si>
  <si>
    <t>Projeto de Tratamento Especial ( lagoas, valas de infiltração, wetland ) com</t>
  </si>
  <si>
    <t>área acima de 500m² - área do tratamento</t>
  </si>
  <si>
    <t>área até 500m² - área do tratamento</t>
  </si>
  <si>
    <t>Projeto elétrico de edificações comuns incluindo áreas urbanizadas acima de 5</t>
  </si>
  <si>
    <t>00m²</t>
  </si>
  <si>
    <t>Projeto elétrico de edificações especiais ( hospitais, fábricas, penitenciári</t>
  </si>
  <si>
    <t>as, etc) com grupo motor gerador e subestação, incluindo áreas urbanizadas ac</t>
  </si>
  <si>
    <t>ima de 500m²</t>
  </si>
  <si>
    <t>as, etc) com grupo motor gerador e subestação, incluindo áreas urbanizadas at</t>
  </si>
  <si>
    <t>é 500m²</t>
  </si>
  <si>
    <t>07313</t>
  </si>
  <si>
    <t>Projeto estrutural de aço/alumínio/madeira incluindo fundações acima de   até</t>
  </si>
  <si>
    <t>500m²</t>
  </si>
  <si>
    <t>07102</t>
  </si>
  <si>
    <t>Projeto executivo de urbanização de parques, camping, estacionamentos, espaço</t>
  </si>
  <si>
    <t>s urbanos, áreas livres das: indústrias, terminais de transportes, conjuntos</t>
  </si>
  <si>
    <t>habitacionais - 0m² a 25.000m²</t>
  </si>
  <si>
    <t>habitacionais - acima de 25.000m²</t>
  </si>
  <si>
    <t>Projeto executivo de urbanização de praças, quadras, parques aquáticos, calça</t>
  </si>
  <si>
    <t>dões, cemitérios, áreas livres para recreação, feiras e exposições - 0m² a 2.</t>
  </si>
  <si>
    <t>000m²</t>
  </si>
  <si>
    <t>dões, cemitérios, áreas livres para recreação, feiras e exposições - 10.001m²</t>
  </si>
  <si>
    <t>a 20.000m²</t>
  </si>
  <si>
    <t>dões, cemitérios, áreas livres para recreação, feiras e exposições - 2.001m²</t>
  </si>
  <si>
    <t>a 5.000m²</t>
  </si>
  <si>
    <t>dões, cemitérios, áreas livres para recreação, feiras e exposições - 20.001m²</t>
  </si>
  <si>
    <t>a 30.000m²</t>
  </si>
  <si>
    <t>dões, cemitérios, áreas livres para recreação, feiras e exposições - 5.001m²</t>
  </si>
  <si>
    <t>a 10.000m²</t>
  </si>
  <si>
    <t>dões, cemitérios, áreas livres para recreação, feiras e exposições -30.001m²</t>
  </si>
  <si>
    <t>a 40.000m²</t>
  </si>
  <si>
    <t>dões, cemitérios, áreas livres para recreação, feiras e exposições.- acima de</t>
  </si>
  <si>
    <t>40.000m²</t>
  </si>
  <si>
    <t>07624</t>
  </si>
  <si>
    <t>SERVIÇOS DE TERCEIROS/IMPERMEABILIZAÇ'ES(2)</t>
  </si>
  <si>
    <t>Manta asfáltica esp=4mm, a base de asfalto modificado c/polímeros tipo APP, e</t>
  </si>
  <si>
    <t>struturada com não-tecido de poliester, Ref:Torodin, Viapol ou similar</t>
  </si>
  <si>
    <t>Manta asfáltica esp=5mm, a base de asfalto modificado c/polímeros tipo APP, e</t>
  </si>
  <si>
    <t>SERVIÇOS DE TERCEIROS/PERFURAÇÃO DE POÇOS PROFUNDOS(126)</t>
  </si>
  <si>
    <t>1.208,88</t>
  </si>
  <si>
    <t>2.518,52</t>
  </si>
  <si>
    <t>2.799,52</t>
  </si>
  <si>
    <t>537,06</t>
  </si>
  <si>
    <t>83,27</t>
  </si>
  <si>
    <t>244,18</t>
  </si>
  <si>
    <t>360,99</t>
  </si>
  <si>
    <t>ea, por metro linear</t>
  </si>
  <si>
    <t>369,50</t>
  </si>
  <si>
    <t>157,81</t>
  </si>
  <si>
    <t>05035</t>
  </si>
  <si>
    <t>Execução de poço artesiano com tubos de pvc soldável de 60mm (externo) e 32 m</t>
  </si>
  <si>
    <t>m (interno)</t>
  </si>
  <si>
    <t>Instalação de   perfuratriz rotopneumática / percussão para poços tubulares de</t>
  </si>
  <si>
    <t>1.330,89</t>
  </si>
  <si>
    <t>até 150m de profundidade</t>
  </si>
  <si>
    <t>437,69</t>
  </si>
  <si>
    <t>847,83</t>
  </si>
  <si>
    <t>1.544,69</t>
  </si>
  <si>
    <t>Instalação de perfuratriz rotativa até 100m de profundidade</t>
  </si>
  <si>
    <t>1.466,84</t>
  </si>
  <si>
    <t>Instalação de perfuratriz rotativa de 100 a 250m de profundidade</t>
  </si>
  <si>
    <t>3.777,78</t>
  </si>
  <si>
    <t>Perfilagem de poço artesiano ( IEL-Resistividade e SP, GR-Raios Gama API, BCS</t>
  </si>
  <si>
    <t>14.539,68</t>
  </si>
  <si>
    <t>-Sônico-Porosidade, XYC-Perfil de Caliper de 4 braços e MEl-Caliper e Perfil</t>
  </si>
  <si>
    <t>de Interpretação Computadorizado HIDRO-LOG ou similar até 200m</t>
  </si>
  <si>
    <t>Perfuração em rocha cristalina - rocha cristalina alterada / compacta dn 6" (</t>
  </si>
  <si>
    <t>poço até 120m)</t>
  </si>
  <si>
    <t>Perfuração em rocha cristalina - rocha cristalina alterada / compacta dn 8" (</t>
  </si>
  <si>
    <t>poço até 150m)</t>
  </si>
  <si>
    <t>Perfuraçao em rocha metassedimentar - metassedimento alterado / compacto dn 1</t>
  </si>
  <si>
    <t>0" (poço 120m)</t>
  </si>
  <si>
    <t>05051</t>
  </si>
  <si>
    <t>Perfuraçao em rocha metassedimentar - metassedimento alterado / compacto dn 6</t>
  </si>
  <si>
    <t>" (poço 120m)</t>
  </si>
  <si>
    <t>Perfuraçao em rocha metassedimentar - metassedimento alterado / compacto dn 8</t>
  </si>
  <si>
    <t>05053</t>
  </si>
  <si>
    <t>05054</t>
  </si>
  <si>
    <t>146,49</t>
  </si>
  <si>
    <t>Perfuração rocha sedimentar sedimento / camadas inconsolidadas dn 10" - poço</t>
  </si>
  <si>
    <t>até 150m - Percussão</t>
  </si>
  <si>
    <t>Perfuração rocha sedimentar sedimento / camadas inconsolidadas dn 12.1/2" - p</t>
  </si>
  <si>
    <t>147,09</t>
  </si>
  <si>
    <t>oço até 150m</t>
  </si>
  <si>
    <t>189,22</t>
  </si>
  <si>
    <t>oço de 150 a 250m</t>
  </si>
  <si>
    <t>05059</t>
  </si>
  <si>
    <t>Perfuração rocha sedimentar sedimento / camadas inconsolidadas dn 14.3/4" - p</t>
  </si>
  <si>
    <t>oço até 100m</t>
  </si>
  <si>
    <t>05060</t>
  </si>
  <si>
    <t>221,62</t>
  </si>
  <si>
    <t>oço até 250m</t>
  </si>
  <si>
    <t>212,17</t>
  </si>
  <si>
    <t>oço de 250 a 350m</t>
  </si>
  <si>
    <t>Perfuração rocha sedimentar sedimento / camadas inconsolidadas dn 17.1/2" - p</t>
  </si>
  <si>
    <t>207,86</t>
  </si>
  <si>
    <t>249,52</t>
  </si>
  <si>
    <t>oço de 250 a 300m</t>
  </si>
  <si>
    <t>Perfuração rocha sedimentar sedimento / camadas inconsolidadas dn 20" - poço</t>
  </si>
  <si>
    <t>249,79</t>
  </si>
  <si>
    <t>até 150m</t>
  </si>
  <si>
    <t>05066</t>
  </si>
  <si>
    <t>de 100m</t>
  </si>
  <si>
    <t>Perfuração rocha sedimentar sedimento / camadas inconsolidadas dn 22" - poço</t>
  </si>
  <si>
    <t>261,68</t>
  </si>
  <si>
    <t>Perfuração rocha sedimentar sedimento / camadas inconsolidadas dn 24" - poço</t>
  </si>
  <si>
    <t>299,72</t>
  </si>
  <si>
    <t>de 100 a 150m</t>
  </si>
  <si>
    <t>Perfuração rocha sedimentar sedimento / camadas inconsolidadas dn 26" - poço</t>
  </si>
  <si>
    <t>324,71</t>
  </si>
  <si>
    <t>de 150 a 250m</t>
  </si>
  <si>
    <t>Perfuração rocha sedimentar sedimento / camadas inconsolidadas dn 28" - poço</t>
  </si>
  <si>
    <t>349,69</t>
  </si>
  <si>
    <t>de 250 a 350m</t>
  </si>
  <si>
    <t>05071</t>
  </si>
  <si>
    <t>Perfuração rocha sedimentar sedimento / camadas inconsolidadas dn 8.1/2 a 9.1</t>
  </si>
  <si>
    <t>/2" - até 150m</t>
  </si>
  <si>
    <t>/2" - de 150 a 300m</t>
  </si>
  <si>
    <t>836,35</t>
  </si>
  <si>
    <t>05075</t>
  </si>
  <si>
    <t>298,19</t>
  </si>
  <si>
    <t>05076</t>
  </si>
  <si>
    <t>239,72</t>
  </si>
  <si>
    <t>05078</t>
  </si>
  <si>
    <t>550,42</t>
  </si>
  <si>
    <t>05081</t>
  </si>
  <si>
    <t>240,69</t>
  </si>
  <si>
    <t>326,77</t>
  </si>
  <si>
    <t>361,58</t>
  </si>
  <si>
    <t>301,38</t>
  </si>
  <si>
    <t>761,35</t>
  </si>
  <si>
    <t>05089</t>
  </si>
  <si>
    <t>496,85</t>
  </si>
  <si>
    <t>05090</t>
  </si>
  <si>
    <t>05091</t>
  </si>
  <si>
    <t>05092</t>
  </si>
  <si>
    <t>05093</t>
  </si>
  <si>
    <t>05094</t>
  </si>
  <si>
    <t>05095</t>
  </si>
  <si>
    <t>212,63</t>
  </si>
  <si>
    <t>629,44</t>
  </si>
  <si>
    <t>157,20</t>
  </si>
  <si>
    <t>538,20</t>
  </si>
  <si>
    <t>685,11</t>
  </si>
  <si>
    <t>789,93</t>
  </si>
  <si>
    <t>05104</t>
  </si>
  <si>
    <t>606,27</t>
  </si>
  <si>
    <t>515,97</t>
  </si>
  <si>
    <t>97,71</t>
  </si>
  <si>
    <t>104,23</t>
  </si>
  <si>
    <t>205,32</t>
  </si>
  <si>
    <t>237,89</t>
  </si>
  <si>
    <t>8.065,98</t>
  </si>
  <si>
    <t>1.538,58</t>
  </si>
  <si>
    <t>SERVIÇOS DE TERCEIROS/PINTURAS E TRATAMENTOS ESPECIAIS(12)</t>
  </si>
  <si>
    <t>e), 02 demãos de esmalte e mensagem em película refletiva, auto-adesiva</t>
  </si>
  <si>
    <t>06773</t>
  </si>
  <si>
    <t>anizado nº 18, L = 0,21m, com 02 demãos de fundo anti-corrosivo (super galvit</t>
  </si>
  <si>
    <t>e), 02 demãos de esmalte e mensagem em película totalmente refletiva, auto-ad</t>
  </si>
  <si>
    <t>06774</t>
  </si>
  <si>
    <t>anizado nº 18, L = 0,50 x 0,50m, com 02 demãos de fundo anti-corrosivo (super</t>
  </si>
  <si>
    <t>galvite), 02 demãos de esmalte e mensagem em película totalmente refletiva, a</t>
  </si>
  <si>
    <t>uto-adesiva</t>
  </si>
  <si>
    <t>06772</t>
  </si>
  <si>
    <t>anizado nº 18, Ø = 0,50m, com 02 demãos de fundo anti-corrosivo (super galvit</t>
  </si>
  <si>
    <t>Fornecimento e implantação de placa de sinalização totalmente refletiva - Pad</t>
  </si>
  <si>
    <t>rão DNIT, exclusive poste</t>
  </si>
  <si>
    <t>SERVIÇOS DE TERCEIROS/PISOS E REVESTIMENTOS ESPECIAIS(64)</t>
  </si>
  <si>
    <t>06751</t>
  </si>
  <si>
    <t>Fornecimento e Instalaçãode de Tapete   de entrada, em nylon, antiderrapante,</t>
  </si>
  <si>
    <t>liso, cor vermelho escuro</t>
  </si>
  <si>
    <t>Forro de gesso acartonado, acabamento em filme PVC, placa 1250 x 600mm e perf</t>
  </si>
  <si>
    <t>il T, padrão linho, marca MOD-LINE ou similar, instalado</t>
  </si>
  <si>
    <t>l T, padrão linho, marca MOD-LINE ou similar, instalado</t>
  </si>
  <si>
    <t>Forro de gesso acartonado, cor branca, placa 1243 x 618mm,   marca GYPSUM, mod</t>
  </si>
  <si>
    <t>elo gessolyne ou similar - instalado</t>
  </si>
  <si>
    <t>lo gessolyne ou similar - fornecimento</t>
  </si>
  <si>
    <t>Forro de gesso acartonado, cor branca, placa 1243 x 618mm, modelo FGE, marca</t>
  </si>
  <si>
    <t>GYPSUM ou similar, Fornecimento e   instalado</t>
  </si>
  <si>
    <t>Parede de gesso acartonado - dry - wall d 100/75/60 2 st 12,5mm sistemas lafa</t>
  </si>
  <si>
    <t>rge gypsum ou similar</t>
  </si>
  <si>
    <t>Parede de gesso acartonado - dry - wall d 125/75/60 4 st 12,5mm sistema lafar</t>
  </si>
  <si>
    <t>ge gypsum ou similar</t>
  </si>
  <si>
    <t>Parede de gesso acartonado - dry - wall d 73/48/60 2 st 12,5 mm sistemas lafa</t>
  </si>
  <si>
    <t>Parede de gesso acartonado - dry - wall d= 98/48/60 4 st 12,5mm sistemas lafa</t>
  </si>
  <si>
    <t>Parede de gesso Acartonado - Dry Wall d=200/75/60 2 ST 12,5mm Sistema Lafarge</t>
  </si>
  <si>
    <t>Gypsum Similar</t>
  </si>
  <si>
    <t>Parede de gesso acartonado - Dry-Wall - chapa RU - esp. 12,5mm, sistema lafar</t>
  </si>
  <si>
    <t>Piso alta resistencia, comum, cor cinza, e=10mm, aplicado com juntas, polido</t>
  </si>
  <si>
    <t>até o esmeril 400 e encerado</t>
  </si>
  <si>
    <t>Piso alta resistencia, comum, cor cinza, e=12mm, aplicado com juntas plástica</t>
  </si>
  <si>
    <t>s, sem polimento</t>
  </si>
  <si>
    <t>01754</t>
  </si>
  <si>
    <t>Piso alta resistencia, comum, cor cinza, e=12mm, aplicado com juntas, polido</t>
  </si>
  <si>
    <t>Piso alta resistencia, comum, cor cinza, e=15mm, aplicado com juntas, polido</t>
  </si>
  <si>
    <t>Piso alta resistencia, cor branca, e=12mm, aplicado com juntas, polido até o</t>
  </si>
  <si>
    <t>esmeril 400 e encerado</t>
  </si>
  <si>
    <t>Piso alta resistencia, e=10mm, aplicado em degraus de escada, polido até o es</t>
  </si>
  <si>
    <t>Piso asfáltico para quadra de tênis, e=10cm, inclusive acessórios para tênis,</t>
  </si>
  <si>
    <t>despesas com alimentação, hospedagem e passagem dos funcionários resp. pela e</t>
  </si>
  <si>
    <t>xecução e frete dos materiais</t>
  </si>
  <si>
    <t>similar, c/ fornecimento de material, assentamento e rejuntamento</t>
  </si>
  <si>
    <t>00014</t>
  </si>
  <si>
    <t>Porta para parede drywall (gesso acartonado), semi-oca, com caixa em madeira</t>
  </si>
  <si>
    <t>e ferragens - 80 x 210 cm</t>
  </si>
  <si>
    <t>e ferragens - 90 x 210 cm</t>
  </si>
  <si>
    <t>Remoção de parede de gesso acartonado - Dry-Wall - chapa RU, sistema lafarge</t>
  </si>
  <si>
    <t>gypsum ou similar</t>
  </si>
  <si>
    <t>perfície uniforme, pé direito &gt; 6,00m, incluso aluguel de plataforma e expurg</t>
  </si>
  <si>
    <t>04974</t>
  </si>
  <si>
    <t>Revestimento em alumínio tipo Alucobond, e=0,3mm, em estrutura metálica auxil</t>
  </si>
  <si>
    <t>iar de perfil "U" 2", com fornecimento e montagem,   inclusive pintura Kaynar</t>
  </si>
  <si>
    <t>500 com seis camadas</t>
  </si>
  <si>
    <t>08520</t>
  </si>
  <si>
    <t>Serviço de corte e montagem de desenho em isopor, dim: 1,20 x 1,20m, para exe</t>
  </si>
  <si>
    <t>cução de piso</t>
  </si>
  <si>
    <t>SERVIÇOS DE TERCEIROS/REBAIXAMENTO DE LENCOL FREÁTICO(2)</t>
  </si>
  <si>
    <t>Conjunto de ponteiras (25un)   filtrantes com 40mde coletores para rebaixament</t>
  </si>
  <si>
    <t>o de lençol freático e   equipamento (aluguel mensal)</t>
  </si>
  <si>
    <t>SERVIÇOS DE TERCEIROS/SERVIÇOS DE COBERTURA(8)</t>
  </si>
  <si>
    <t>Telha termoacústica em aço galvanizado sem pintura 0,50mm,esp. painel=30mm, i</t>
  </si>
  <si>
    <t>solamento poliuretano = 30mm com filme branco, Isocobertura Panisol ou simila</t>
  </si>
  <si>
    <t>Toldo em lona (night &amp; day) fixo, protendido, dim.: 7,00x 4,00m, com sisitema</t>
  </si>
  <si>
    <t>14.195,82</t>
  </si>
  <si>
    <t>de coletor de águas pluviais, inclusive estrutura em alumínio - conforme proj</t>
  </si>
  <si>
    <t>eto - cobertura da bilheteria do Teatro Tobias Barreto</t>
  </si>
  <si>
    <t>Toldo em lona (night &amp; day) móvel, dim.: (7,00 a 9,00m) x 4,50m, estrutura em</t>
  </si>
  <si>
    <t>5.880,00</t>
  </si>
  <si>
    <t>tubos ret. de alumínio, p/ cobertura provisória de proteção de forros artísti</t>
  </si>
  <si>
    <t>cos em obras do Patrimônio Histórico.</t>
  </si>
  <si>
    <t>SERVIÇOS DE TERCEIROS/SERVIÇOS DE LIMPEZA E DESINTETIZAÇÃO(6)</t>
  </si>
  <si>
    <t>Execução dos serviços de controle de pragas (formigas) em uma área de 1.120,0</t>
  </si>
  <si>
    <t>0 m2- Obra: Reforma da Associação Beneficente Hospital de Riachuelo</t>
  </si>
  <si>
    <t>Limpeza de fossa acima de 5m3</t>
  </si>
  <si>
    <t>Limpeza de fossa até 5m3</t>
  </si>
  <si>
    <t>Programa de Contrôle Integrado de Pragas do Grupo Escolar Silvio Romero em La</t>
  </si>
  <si>
    <t>garto/SE</t>
  </si>
  <si>
    <t>azer - Área 103.326,01 m²</t>
  </si>
  <si>
    <t>SERVIÇOS DE TERCEIROS/Serviços de paisagismo(11)</t>
  </si>
  <si>
    <t>04414</t>
  </si>
  <si>
    <t>m, inclusive adubação e manutenção por 90 dias - 20 un</t>
  </si>
  <si>
    <t>SERVIÇOS DE TERCEIROS/SERVIÇOS DE SOLDA E FUNILARIA(2)</t>
  </si>
  <si>
    <t>SERVIÇOS DE TERCEIROS/SERVIÇOS DE TOPOGRAFIA(24)</t>
  </si>
  <si>
    <t>04317</t>
  </si>
  <si>
    <t>04316</t>
  </si>
  <si>
    <t>04342</t>
  </si>
  <si>
    <t>04336</t>
  </si>
  <si>
    <t>04341</t>
  </si>
  <si>
    <t>03701</t>
  </si>
  <si>
    <t>04334</t>
  </si>
  <si>
    <t>04335</t>
  </si>
  <si>
    <t>04333</t>
  </si>
  <si>
    <t>04314</t>
  </si>
  <si>
    <t>SERVIÇOS DE TERCEIROS/SERVIÇOS GRÁFICOS E INFORMÁTICA(5)</t>
  </si>
  <si>
    <t>05554</t>
  </si>
  <si>
    <t>SERVIÇOS DE TERCEIROS/Temporários(164)</t>
  </si>
  <si>
    <t>Abrigo para ponto de ônibus, padrão EMURB, em estrutura metalica, medindo (8,</t>
  </si>
  <si>
    <t>00 x 2,00)m, com banco duplo e jardineiras, pintado com epóxi e esmalte sinté</t>
  </si>
  <si>
    <t>tico (fornecimento, transporte e montagem da estrutura no local), conforme de</t>
  </si>
  <si>
    <t>talhes do projeto</t>
  </si>
  <si>
    <t>09070</t>
  </si>
  <si>
    <t>09066</t>
  </si>
  <si>
    <t>09065</t>
  </si>
  <si>
    <t>09069</t>
  </si>
  <si>
    <t>Caixa de expurgo de 610m³/h, 2839rpm e 45,3mmca Marca: Berliner Luft ou simil</t>
  </si>
  <si>
    <t>Caixa de expurgo de 680m³/h, 3030rpm e 50,3mmca Marca: Berliner Luft ou simil</t>
  </si>
  <si>
    <t>Caixa de expurgo de 690m³/h, 3086rpm e 52,3mmca Marca: Berliner Luft ou simil</t>
  </si>
  <si>
    <t>Caixa de expurgo de 700m³/h, 3123rpm e 53,5mmca Marca: Berliner Luft ou simil</t>
  </si>
  <si>
    <t>09059</t>
  </si>
  <si>
    <t>Caixa separadora de água e óleo em pvc, vazão de 1000 litros/hora - dim.: 1,0</t>
  </si>
  <si>
    <t>5x0,45x0,45m</t>
  </si>
  <si>
    <t>Conjunto filtro Mod.236SC8.T com bomba de 5cv Mod.SCA3.T e areia inclusive pr</t>
  </si>
  <si>
    <t>é filtro Mod. SO-54</t>
  </si>
  <si>
    <t>Corte em pisos ou lajes de concreto utilizando cotadora de piso e discos diam</t>
  </si>
  <si>
    <t>antados</t>
  </si>
  <si>
    <t>, inclusive frete, fornecimento e instalação incluindo software</t>
  </si>
  <si>
    <t>Demolição geral do reservatório do Palácio de Veraneio, inclusive limpezza, c</t>
  </si>
  <si>
    <t>oleta, transporte do material até o aterro sanitário</t>
  </si>
  <si>
    <t>Deslocamento de rede mt/bt com recondutoramento de rede bt (01 uc) - Avenida</t>
  </si>
  <si>
    <t>22.376,48</t>
  </si>
  <si>
    <t>Zefinha de Capitulino - Sitio Porto - Itabaiana/SE</t>
  </si>
  <si>
    <t>Estação de Tratamento de Esgoto compacta do tipo UASB+BF+DS - ETE SANEVIX ou</t>
  </si>
  <si>
    <t>similar, para vazão de 3,0 l/s</t>
  </si>
  <si>
    <t>Evaporadora HDL 129 plus MOD 2 Micros - Obra: Mercado de Lagarto (Câmara frig</t>
  </si>
  <si>
    <t>orífica)</t>
  </si>
  <si>
    <t>Evaporadora MI 041 plus MOD 4 Micros - Obra: Mercado de Lagarto (Câmara frigo</t>
  </si>
  <si>
    <t>rífica)</t>
  </si>
  <si>
    <t>Evaporadora MI plus MOD 2 Micros - Obra: Mercado de Lagarto (Câmara frigorífi</t>
  </si>
  <si>
    <t>ca)</t>
  </si>
  <si>
    <t>Execução de estaca rotativa injetada, exclusive cimento, agregados e aço - Ø2</t>
  </si>
  <si>
    <t>07956</t>
  </si>
  <si>
    <t>Execução de estaca rotativa injetada, exclusive cimento, agregados e aço - Ø3</t>
  </si>
  <si>
    <t>07957</t>
  </si>
  <si>
    <t>20mm</t>
  </si>
  <si>
    <t>Execução de teste de estanqueidade com emissão de laudo técnico (rede interna</t>
  </si>
  <si>
    <t>de gás - 08 pontos), inclusive fornecimento de ART - Obra Ceasa Itabaiana</t>
  </si>
  <si>
    <t>1,70x0,90m, da Aquaplás, ref. Monaco Cril ou similar</t>
  </si>
  <si>
    <t>quadras de esporte</t>
  </si>
  <si>
    <t>nelas, varandas, etc., inclusive ganchos em aço galv.</t>
  </si>
  <si>
    <t>Fornecimento e substituiçao de bobonas de 50 litros preenchidas com poliureta</t>
  </si>
  <si>
    <t>no expandido</t>
  </si>
  <si>
    <t>Furo em concreto em viga ou lajes de concreto d=3", utilizando máquina extrat</t>
  </si>
  <si>
    <t>ora rotativa elétrica portátil c/ copos diamantados</t>
  </si>
  <si>
    <t>Gás liquefeito NE R402B ONU 3163 - Obra: Mercado de Lagarto (Câmara frigorífi</t>
  </si>
  <si>
    <t>Gradil em alumínio anodizado branco, com barras de 1"x2" horizontais a cada 5</t>
  </si>
  <si>
    <t>cm com 1,85m e barras externas verticais de 1.1/2" x 1.1/2" com 3,05m</t>
  </si>
  <si>
    <t>Instalação de quadro de comando c/disjuntores, contadores e programador (obra</t>
  </si>
  <si>
    <t>: manutenção preventiva e corretiva do sist.energia de diversas pontes Aracaj</t>
  </si>
  <si>
    <t>u e N.S.Socorro)</t>
  </si>
  <si>
    <t>Micro processador TC 900 ri full gauge - Obra: Mercado de Lagarto (Câmara fri</t>
  </si>
  <si>
    <t>gorífica)</t>
  </si>
  <si>
    <t>Mobilização e instalação de 01 equipamento de sondagem, distância maior que 1</t>
  </si>
  <si>
    <t>0KM e até 20KM</t>
  </si>
  <si>
    <t>Mobilização e instalção de 01 equipamento de sondagem, distância acima de 20</t>
  </si>
  <si>
    <t>04510</t>
  </si>
  <si>
    <t>Padrão de medição de energia em caixa noril trifasica (obra: manutenção preve</t>
  </si>
  <si>
    <t>ntiva e corretiva do sist.energia de diversas pontes Aracaju e N.S.Socorro)</t>
  </si>
  <si>
    <t>Painel ur 2F de 2,60 x 1,12 x 10cm - Obra: Mercado de Lagarto (Câmara frigorí</t>
  </si>
  <si>
    <t>fica)</t>
  </si>
  <si>
    <t>Painel ur 2F de 3,40 x 1,12 x 10cm - Obra: Mercado de Lagarto (Câmara frigorí</t>
  </si>
  <si>
    <t>Painel ur 2F de 3,42 x 1,12 x 10cm - Obra: Mercado de Lagarto (Câmara frigorí</t>
  </si>
  <si>
    <t>Painel ur 2F de 5,75 x 1,12 x 10cm - Obra: Mercado de Lagarto (Câmara frigorí</t>
  </si>
  <si>
    <t>Painel ur 2F de 6,72 x 1,12 x 10cm - Obra: Mercado de Lagarto (Câmara frigorí</t>
  </si>
  <si>
    <t>Placar eletrônico poliesportivo, dim. 3,00 x 1,25 x 0,06m, mod. HS3012J da Te</t>
  </si>
  <si>
    <t>cnodis ou similar, inclusive frete - fornecimento</t>
  </si>
  <si>
    <t>, da IMPLY ou similar, inclusive frete, fornecimento e instalação incluindo s</t>
  </si>
  <si>
    <t>oftware</t>
  </si>
  <si>
    <t>a VISUAL ou similar, inclusive frete, fornecimento e instalação incluindo sof</t>
  </si>
  <si>
    <t>tware</t>
  </si>
  <si>
    <t>Placas de piso com sistema IF 7 - Obra: Mercado de Lagarto (Câmara frigorífic</t>
  </si>
  <si>
    <t>Plataforma elevatória p/ portadores de necessidades especiais, 02 paradas, di</t>
  </si>
  <si>
    <t>m. cabina 800x1400mm, p/ 01 cadeirante e 01 acompanhante, caixa corrida em al</t>
  </si>
  <si>
    <t>venaria (existente), 01 entrada, percurso 4,0m, linha Easy Vertical, da Thyss</t>
  </si>
  <si>
    <t>enkrupp ou similar</t>
  </si>
  <si>
    <t>Plataforma elevatória para portadores de necess. especiais, 03 paradas, dim.</t>
  </si>
  <si>
    <t>cabina 1100x1400mm, p/ 01 cadeirante e 01 acomp. em chapa aço carbono, fecham</t>
  </si>
  <si>
    <t>lateral em ACM, acab. pintura epoxi, percurso 3,05m, incluso 01 passarela met</t>
  </si>
  <si>
    <t>álica 1,40 x 3,50m</t>
  </si>
  <si>
    <t>04153</t>
  </si>
  <si>
    <t>Plataforma elevatória para portadores de necessidades especiais, 02 paradas,</t>
  </si>
  <si>
    <t>dim. cabina 1100x1400x1300mm, p/ 01 cadeirante e 01 acompanhante em chapa de</t>
  </si>
  <si>
    <t>ferro pintado, c/ 01 entrada, vel. 05m/min, percurso 4,0m, da RD Mont Elevado</t>
  </si>
  <si>
    <t>res ou similar</t>
  </si>
  <si>
    <t>Plataforma elevatória para portadores de necessidades especiais, p/ cadeira d</t>
  </si>
  <si>
    <t>e rodas que se encaixa em escadas retas</t>
  </si>
  <si>
    <t>e rodas que se encaixa em escadas retas, dim. plataforma metálica = 0,90x1,40</t>
  </si>
  <si>
    <t>, percusso = 5,50, acabamento em chapa aço carbono, pintura epoxi, sistema ac</t>
  </si>
  <si>
    <t>ionamento por fuso</t>
  </si>
  <si>
    <t>Plataforma elevatória, 02 paradas, cabina chapa aço inox 900x1200mmx2100mm, p</t>
  </si>
  <si>
    <t>/ 01 cadeirante, 01 acompanhante, Estrutura perfis aluminio revest em vidro t</t>
  </si>
  <si>
    <t>ranslúcido, 01 entrada, percurso aprox. 4,0m,   linha Easy Vertical, da Thysse</t>
  </si>
  <si>
    <t>nkrupp ou similar</t>
  </si>
  <si>
    <t>Plataforma elevatória, 02 paradas, cabina chapa aço pintada 1100x1400mmx1300m</t>
  </si>
  <si>
    <t>m, p/ 01 cadeirante, 01 acompanhante, Estrutura perfis tubular de aço revest</t>
  </si>
  <si>
    <t>em vidro translúcido, 01 entrada, percurso aprox. 4,0m, linha Sofity, RD Elev</t>
  </si>
  <si>
    <t>Plataforma treliçada em "L" para acesso as laterais da ponte (obra: manutençã</t>
  </si>
  <si>
    <t>o preventiva e corretiva do sist.energia de diversas pontes Aracaju e N.S.Soc</t>
  </si>
  <si>
    <t>orro)</t>
  </si>
  <si>
    <t>09570</t>
  </si>
  <si>
    <t>Reator Ultravioleta p/ETE, UV-SANEVIX, com lampadas tipo arco mercurio, inclu</t>
  </si>
  <si>
    <t>sive instalações (ou similar)</t>
  </si>
  <si>
    <t>Recuperação de placa antiga em semi-bronze medindo 50 x 70cm (ref: obra Estad</t>
  </si>
  <si>
    <t>io Lourival batista)</t>
  </si>
  <si>
    <t>09136</t>
  </si>
  <si>
    <t>Resistência MI plus MOD 04 Micros - Obra: Mercado de Lagarto (Câmara frigoríf</t>
  </si>
  <si>
    <t>Serviço de corte em parede de concreto armado com dimensões 1,10x2,10m e esp=</t>
  </si>
  <si>
    <t>15cm, utilizando disco diamantado (obra: Espaço Zé Peixe)</t>
  </si>
  <si>
    <t>Serviço de corte em piso de concreto em laje   maciça   com dimensões 1,60x1,80</t>
  </si>
  <si>
    <t>7.600,00</t>
  </si>
  <si>
    <t>m e esp=15cm, utilizando disco diamantado (obra: Estádio Futebol Estancia/Se)</t>
  </si>
  <si>
    <t>Serviços de ajustes e focalização de 216 projetores de iluminação com lâmpada</t>
  </si>
  <si>
    <t>s de vapor meálicos do estádio Lourival Baptista</t>
  </si>
  <si>
    <t>Tubo isolante de 5/8" - parede de 25mm - Obra: Mercado de Lagarto (Câmara fri</t>
  </si>
  <si>
    <t>Unidade condensadora HCM 028 220V 3F - Obra: Mercado de Lagarto (Câmara frigo</t>
  </si>
  <si>
    <t>Unidade condensadora HCM 036 220V trifásica - Obra: Mercado de Lagarto (Câmar</t>
  </si>
  <si>
    <t>a frigorífica)</t>
  </si>
  <si>
    <t>Unidade condensadora HGM 100 220V trifásica - Obra: Mercado de Lagarto (Câmar</t>
  </si>
  <si>
    <t>09052</t>
  </si>
  <si>
    <t>09046</t>
  </si>
  <si>
    <t>09055</t>
  </si>
  <si>
    <t>Ventilador centrifugo de 5730m³/h, 593rpm e 15mmca Marca: Projelmec ou simila</t>
  </si>
  <si>
    <t>09058</t>
  </si>
  <si>
    <t>09057</t>
  </si>
  <si>
    <t>TOTAL GERAL DE INSUMOS ====&gt;&gt;</t>
  </si>
  <si>
    <t>DESCRIÇÃO DO SERVIÇO</t>
  </si>
  <si>
    <t>UNID</t>
  </si>
  <si>
    <t>CUSTO UNIT</t>
  </si>
  <si>
    <t>000066</t>
  </si>
  <si>
    <t>84,41</t>
  </si>
  <si>
    <t>000068</t>
  </si>
  <si>
    <t>Reaterro manual de valas com espalhamento e compactação utilizando compactador placa vibratória, sem controle do</t>
  </si>
  <si>
    <t>grau de compactação</t>
  </si>
  <si>
    <t>000069</t>
  </si>
  <si>
    <t>Reaterro manual de valas ou áreas, compactado manualmente a 95% do pn, com compactador à percussão sapinho</t>
  </si>
  <si>
    <t>000070</t>
  </si>
  <si>
    <t>Execução de aterro compactado,sem controle do grau de compactação e sem forn. de material</t>
  </si>
  <si>
    <t>000071</t>
  </si>
  <si>
    <t>Aterro manual de áreas, sem aquisição de material, com espalhamento e compactação</t>
  </si>
  <si>
    <t>000072</t>
  </si>
  <si>
    <t>Reaterro manual de valas, com compactação utilizando sêpo, sem controle do grau de compactação</t>
  </si>
  <si>
    <t>000074</t>
  </si>
  <si>
    <t>000075</t>
  </si>
  <si>
    <t>000076</t>
  </si>
  <si>
    <t>000077</t>
  </si>
  <si>
    <t>116,61</t>
  </si>
  <si>
    <t>000078</t>
  </si>
  <si>
    <t>Execução de aterro em areia, adensado mecanicamente com rolo liso a 95% do proctor normal,sem fornecimento de</t>
  </si>
  <si>
    <t>material</t>
  </si>
  <si>
    <t>000079</t>
  </si>
  <si>
    <t>79,78</t>
  </si>
  <si>
    <t>000080</t>
  </si>
  <si>
    <t>000081</t>
  </si>
  <si>
    <t>000082</t>
  </si>
  <si>
    <t>66,39</t>
  </si>
  <si>
    <t>000083</t>
  </si>
  <si>
    <t>55,19</t>
  </si>
  <si>
    <t>000084</t>
  </si>
  <si>
    <t>000085</t>
  </si>
  <si>
    <t>62,45</t>
  </si>
  <si>
    <t>000086</t>
  </si>
  <si>
    <t>000087</t>
  </si>
  <si>
    <t>000088</t>
  </si>
  <si>
    <t>51,16</t>
  </si>
  <si>
    <t>000089</t>
  </si>
  <si>
    <t>000090</t>
  </si>
  <si>
    <t>000091</t>
  </si>
  <si>
    <t>Alvenaria pedra calcárea argamassada c/ cimento e areia traço t-4 (1:5) - 1 saco cimento 50kg / 5 padiolas areia</t>
  </si>
  <si>
    <t>351,34</t>
  </si>
  <si>
    <t>dim. 0,35z0,45x0,23m - Confecção mecânica e transporte</t>
  </si>
  <si>
    <t>000092</t>
  </si>
  <si>
    <t>Alvenaria pedra calcárea aparente argamassada no traço 1:5 - 1 saco cimento 50kg / 5 padiolas areia dim.</t>
  </si>
  <si>
    <t>381,35</t>
  </si>
  <si>
    <t>0,35z0,45x0,23m - Confecção mecânica e transporte</t>
  </si>
  <si>
    <t>000093</t>
  </si>
  <si>
    <t>Alvenaria pedra granitica argamassada traço (1:5) - 1 saco cimento 50kg / 5 padiolas areia dim. 0,35z0,45x0,23m -</t>
  </si>
  <si>
    <t>Confecção mecânica e transporte</t>
  </si>
  <si>
    <t>000094</t>
  </si>
  <si>
    <t>471,49</t>
  </si>
  <si>
    <t>000095</t>
  </si>
  <si>
    <t>370,91</t>
  </si>
  <si>
    <t>000096</t>
  </si>
  <si>
    <t>Concreto simples usinado fck=15mpa, bombeado, lançado e adensado em superestrura</t>
  </si>
  <si>
    <t>322,77</t>
  </si>
  <si>
    <t>000098</t>
  </si>
  <si>
    <t>Concreto simples usinado fck=25mpa, bombeado, lançado e adensado em superestrutura</t>
  </si>
  <si>
    <t>330,74</t>
  </si>
  <si>
    <t>000099</t>
  </si>
  <si>
    <t>RESULTADO DA PESQUISA DE SERVIÇO</t>
  </si>
  <si>
    <t>([Fonte] Contém todas as palavras 'orse')</t>
  </si>
  <si>
    <t>28/07/202011:00:56</t>
  </si>
  <si>
    <t>000100</t>
  </si>
  <si>
    <t>000101</t>
  </si>
  <si>
    <t>000102</t>
  </si>
  <si>
    <t>000103</t>
  </si>
  <si>
    <t>000104</t>
  </si>
  <si>
    <t>000105</t>
  </si>
  <si>
    <t>Concreto simples usinado fck=35mpa, bombeado, lançado e adensado em superestrutura</t>
  </si>
  <si>
    <t>354,19</t>
  </si>
  <si>
    <t>000106</t>
  </si>
  <si>
    <t>Forma plana para estruturas, em tábuas de pinho, 02 usos, inclusive escoramento</t>
  </si>
  <si>
    <t>000107</t>
  </si>
  <si>
    <t>Forma plana para estruturas, em compensado resinado de 12mm, 03 usos, inclusive escoramento - Revisada 07.2015</t>
  </si>
  <si>
    <t>000108</t>
  </si>
  <si>
    <t>Forma plana para estruturas, em compensado resinado de 14mm, 03 usos, inclusive escoramento - Revisada 07.2015</t>
  </si>
  <si>
    <t>000109</t>
  </si>
  <si>
    <t>Forma curva para estruturas, em compensado resinado flexível de 6mm, 02 usos, inclusive escoramento</t>
  </si>
  <si>
    <t>000110</t>
  </si>
  <si>
    <t>Forma plana para estruturas, em compensado resinado de 12mm, 01 uso, inclusive escoramento - Revisada 07.2015</t>
  </si>
  <si>
    <t>130,98</t>
  </si>
  <si>
    <t>000112</t>
  </si>
  <si>
    <t>Forma plana para estruturas, em tábuas de pinho, 01 uso, inclusive escoramento</t>
  </si>
  <si>
    <t>000003</t>
  </si>
  <si>
    <t>000004</t>
  </si>
  <si>
    <t>Limpeza mecanizada do terreno c/ trator esteira (vegetação rasteira) inclusive carga e transporte - dmt até 1 km</t>
  </si>
  <si>
    <t>000005</t>
  </si>
  <si>
    <t>1.555,22</t>
  </si>
  <si>
    <t>000006</t>
  </si>
  <si>
    <t>000008</t>
  </si>
  <si>
    <t>58,94</t>
  </si>
  <si>
    <t>000009</t>
  </si>
  <si>
    <t>000010</t>
  </si>
  <si>
    <t>000011</t>
  </si>
  <si>
    <t>000012</t>
  </si>
  <si>
    <t>000013</t>
  </si>
  <si>
    <t>191,64</t>
  </si>
  <si>
    <t>000015</t>
  </si>
  <si>
    <t>000016</t>
  </si>
  <si>
    <t>000017</t>
  </si>
  <si>
    <t>000018</t>
  </si>
  <si>
    <t>000019</t>
  </si>
  <si>
    <t>000020</t>
  </si>
  <si>
    <t>Demolição de pavimentação em paralelepípedo ou pré-moldados de concreto c/ reaproveitamento</t>
  </si>
  <si>
    <t>000021</t>
  </si>
  <si>
    <t>000022</t>
  </si>
  <si>
    <t>000023</t>
  </si>
  <si>
    <t>000024</t>
  </si>
  <si>
    <t>000025</t>
  </si>
  <si>
    <t>000026</t>
  </si>
  <si>
    <t>000029</t>
  </si>
  <si>
    <t>000030</t>
  </si>
  <si>
    <t>000031</t>
  </si>
  <si>
    <t>000032</t>
  </si>
  <si>
    <t>000033</t>
  </si>
  <si>
    <t>000034</t>
  </si>
  <si>
    <t>000035</t>
  </si>
  <si>
    <t>000036</t>
  </si>
  <si>
    <t>000037</t>
  </si>
  <si>
    <t>000038</t>
  </si>
  <si>
    <t>000039</t>
  </si>
  <si>
    <t>000040</t>
  </si>
  <si>
    <t>000041</t>
  </si>
  <si>
    <t>000042</t>
  </si>
  <si>
    <t>000043</t>
  </si>
  <si>
    <t>000044</t>
  </si>
  <si>
    <t>60,05</t>
  </si>
  <si>
    <t>000045</t>
  </si>
  <si>
    <t>000046</t>
  </si>
  <si>
    <t>Demolição de tubo de concreto simples ou armado d=0,40m, sem reaproveitamento, exclusive escavação</t>
  </si>
  <si>
    <t>000047</t>
  </si>
  <si>
    <t>Demolição de tubo de concreto simples ou armado d=0,60m, sem reaproveitamento, exclusive escavação</t>
  </si>
  <si>
    <t>000048</t>
  </si>
  <si>
    <t>Demolição de tubo de concreto simples ou armado d=0,80m, sem reaproveitamento, exclusive escavação</t>
  </si>
  <si>
    <t>45,66</t>
  </si>
  <si>
    <t>000049</t>
  </si>
  <si>
    <t>Demolição de tubo de concreto simples ou armado d=1,00m, sem reaproveitamento, exclusive escavação</t>
  </si>
  <si>
    <t>000050</t>
  </si>
  <si>
    <t>Locação de construção de edificação até 200m2,   inclusive execução de gabarito de madeira</t>
  </si>
  <si>
    <t>000051</t>
  </si>
  <si>
    <t>309,47</t>
  </si>
  <si>
    <t>000052</t>
  </si>
  <si>
    <t>92,30</t>
  </si>
  <si>
    <t>000053</t>
  </si>
  <si>
    <t>66,11</t>
  </si>
  <si>
    <t>000054</t>
  </si>
  <si>
    <t>14.383,43</t>
  </si>
  <si>
    <t>000055</t>
  </si>
  <si>
    <t>185,38</t>
  </si>
  <si>
    <t>000056</t>
  </si>
  <si>
    <t>10.367,30</t>
  </si>
  <si>
    <t>000057</t>
  </si>
  <si>
    <t>15.586,28</t>
  </si>
  <si>
    <t>000059</t>
  </si>
  <si>
    <t>000061</t>
  </si>
  <si>
    <t>Barracão aberto para refeitório de obra (capacidade 24 refeições simultâneas)-s=61,60m2 com materiais novos</t>
  </si>
  <si>
    <t>11.937,89</t>
  </si>
  <si>
    <t>000062</t>
  </si>
  <si>
    <t>Barracão fechado porte pequeno para depósito de cimento e almoxarifado (s=38,72 m2) com materiais novos</t>
  </si>
  <si>
    <t>8.254,39</t>
  </si>
  <si>
    <t>000063</t>
  </si>
  <si>
    <t>000064</t>
  </si>
  <si>
    <t>86,09</t>
  </si>
  <si>
    <t>000065</t>
  </si>
  <si>
    <t>404,57</t>
  </si>
  <si>
    <t>000113</t>
  </si>
  <si>
    <t>Forma plana para estruturas, em tábuas de pinho, 03 usos, inclusive escoramento</t>
  </si>
  <si>
    <t>000114</t>
  </si>
  <si>
    <t>Forma plana para estruturas, em tábuas de pinho, 05 usos, inclusive escoramento</t>
  </si>
  <si>
    <t>000115</t>
  </si>
  <si>
    <t>Forma plana para estruturas, em compensado resinado de 12mm, 02 usos, inclusive escoramento - Revisada 07.2015</t>
  </si>
  <si>
    <t>000116</t>
  </si>
  <si>
    <t>Forma Plana para estruturas, em compensado resinado de 12mm, 05 usos, inclusive escoramento - Revisada 07..2015</t>
  </si>
  <si>
    <t>000119</t>
  </si>
  <si>
    <t>Forma plana para estruturas, em compensado plastificado de 14mm, 01 uso, inclusive escoramento - Revisada 07.2015</t>
  </si>
  <si>
    <t>000120</t>
  </si>
  <si>
    <t>Forma plana para estruturas, em compensado plastificado de 14mm, 02 usos, inclusive escoramento - Revisada</t>
  </si>
  <si>
    <t>73,06</t>
  </si>
  <si>
    <t>000121</t>
  </si>
  <si>
    <t>Forma plana para estruturas, em compensado plastificado de 14mm, 03 usos, inclusive escoramento - Revisada</t>
  </si>
  <si>
    <t>59,31</t>
  </si>
  <si>
    <t>000122</t>
  </si>
  <si>
    <t>Forma plana para estruturas, em compensado plastificado de 14mm, 05 usos, inclusive escoramento - Revisada</t>
  </si>
  <si>
    <t>000123</t>
  </si>
  <si>
    <t>Forma curva para estruturas, em compensado plastificado de 10mm, 01 uso, inclusive escoramento</t>
  </si>
  <si>
    <t>150,03</t>
  </si>
  <si>
    <t>000124</t>
  </si>
  <si>
    <t>Concreto simples fabricado na obra, fck=13,5 mpa (b1/b2), sem lançamento e adensamento</t>
  </si>
  <si>
    <t>000125</t>
  </si>
  <si>
    <t>Concreto simples fck= 15 MPA (b1/b2), fabricado na obra, sem lançamento e adensamento</t>
  </si>
  <si>
    <t>350,48</t>
  </si>
  <si>
    <t>000126</t>
  </si>
  <si>
    <t>386,75</t>
  </si>
  <si>
    <t>000127</t>
  </si>
  <si>
    <t>Concreto simples usinado fck=21mpa, bombeado, lançado e adensado em superestrutura</t>
  </si>
  <si>
    <t>320,91</t>
  </si>
  <si>
    <t>000128</t>
  </si>
  <si>
    <t>Lançamento de concreto usinado, bombeado, em peças armadas da superestrutura, inclusive colocação, adensamento e</t>
  </si>
  <si>
    <t>acabamento</t>
  </si>
  <si>
    <t>000129</t>
  </si>
  <si>
    <t>000130</t>
  </si>
  <si>
    <t>Controle tecnológico de concreto "com" moldagem de corpos de prova, dentro de Aracaju</t>
  </si>
  <si>
    <t>000131</t>
  </si>
  <si>
    <t>Concreto simples fck= 35 MPA (b0) c/aditivo, fabricado na obra, sem lançamento e adensamento</t>
  </si>
  <si>
    <t>498,93</t>
  </si>
  <si>
    <t>000134</t>
  </si>
  <si>
    <t>Pilar e vigas de madeira, seção 10x18cm a 20x20cm, em massaranduba, angelin ou madeira de lei</t>
  </si>
  <si>
    <t>4.556,69</t>
  </si>
  <si>
    <t>000135</t>
  </si>
  <si>
    <t>000136</t>
  </si>
  <si>
    <t>Descarga, montagem, desmontagem e carga de escoramento metálico tipos a, b e c para vigas e lajes</t>
  </si>
  <si>
    <t>000139</t>
  </si>
  <si>
    <t>Aço CA - 25 Ø 6,3 a 12,5mm, inclusive corte, dobragem, montagem e colocacao de ferragens nas formas, para</t>
  </si>
  <si>
    <t>superestruturas e fundações - R1</t>
  </si>
  <si>
    <t>000140</t>
  </si>
  <si>
    <t>Aço CA - 50 Ø 6,3 a 12,5mm, inclusive corte, dobragem, montagem e colocacao de ferragens nas formas, para</t>
  </si>
  <si>
    <t>000141</t>
  </si>
  <si>
    <t>Aço CA - 60 Ø 4,2 a 9,5mm, inclusive corte, dobragem, montagem e colocacao de ferragens nas formas, para</t>
  </si>
  <si>
    <t>000145</t>
  </si>
  <si>
    <t>Laje pré-fabricada comum para piso ou cobertura, inclusive escoramento em madeira e capeamento 4cm</t>
  </si>
  <si>
    <t>89,52</t>
  </si>
  <si>
    <t>000146</t>
  </si>
  <si>
    <t>Estrutura Galpõeo em Pórticos Pré-Moldados de Concreto Armado, sem lanternim, montada e com telha de fibrocimento</t>
  </si>
  <si>
    <t>de 6mm, inclusive fundação</t>
  </si>
  <si>
    <t>000147</t>
  </si>
  <si>
    <t>000151</t>
  </si>
  <si>
    <t>Alvenaria bloco cerâmico vedação, 9x19x24cm, e=9cm, com argamassa t5 - 1:2:8 (cimento/cal/areia), junta=1cm -</t>
  </si>
  <si>
    <t>Rev.09</t>
  </si>
  <si>
    <t>000153</t>
  </si>
  <si>
    <t>Alvenaria bloco cerâmico vedação, 9x19x24cm, e=19cm, com argamassa t5 - 1:2:8 (cimento/cal/areia), junta=1cm -</t>
  </si>
  <si>
    <t>Rev.08</t>
  </si>
  <si>
    <t>000154</t>
  </si>
  <si>
    <t>Alvenaria tijolo cerâmico maciço (5x9x19), esp = 0,05m (facão), com argamassa traço t5 - 1:2:8 (cimento / cal /</t>
  </si>
  <si>
    <t>areia) c/ junta de 2,0cm - R1</t>
  </si>
  <si>
    <t>000155</t>
  </si>
  <si>
    <t>Alvenaria tijolo cerâmico maciço (5x9x19), esp = 0,09m (singela), com argamassa traço t5 - 1:2:8 (cimento / cal /</t>
  </si>
  <si>
    <t>72,82</t>
  </si>
  <si>
    <t>000156</t>
  </si>
  <si>
    <t>Alvenaria tijolo cerâmico maciço (5x9x19), esp = 0,09m (singela aparente), com argamassa traço t5 - 1:2:8</t>
  </si>
  <si>
    <t>80,23</t>
  </si>
  <si>
    <t>(cimento / cal / areia) c/ junta de 2,0cm - R1</t>
  </si>
  <si>
    <t>000157</t>
  </si>
  <si>
    <t>Alvenaria tijolo cerâmico maciço (5x9x19), esp = 0,19m (dobrada), com argamassa traço t5 - 1:2:8 (cimento / cal /</t>
  </si>
  <si>
    <t>138,23</t>
  </si>
  <si>
    <t>000158</t>
  </si>
  <si>
    <t>Alvenaria tijolo cerâmico maciço (5x9x19), esp = 0,19m (dobrada aparente), com argamassa traço t5 - 1:2:8</t>
  </si>
  <si>
    <t>173,85</t>
  </si>
  <si>
    <t>(cimento / cal / areia)</t>
  </si>
  <si>
    <t>000160</t>
  </si>
  <si>
    <t>Alvenaria bloco concreto vedação 9x19x39cm, e= 0,09m, com argamassa traço t5 - 1:2:8 (cimento/cal/areia), junta</t>
  </si>
  <si>
    <t>de 1,0cm - Rev.06</t>
  </si>
  <si>
    <t>000161</t>
  </si>
  <si>
    <t>Alvenaria bloco concreto vedação 9x19x39 cm, e= 0,09, aparente, com argamassa AC-1, junta de 2,0cm</t>
  </si>
  <si>
    <t>000162</t>
  </si>
  <si>
    <t>Alvenaria bloco concreto estrutural 9x19x39cm, fbk até 6 mpa, esp = 0,09 m, com argamassa ac-II, junta 1,0cm -</t>
  </si>
  <si>
    <t>62,14</t>
  </si>
  <si>
    <t>Rev. 06</t>
  </si>
  <si>
    <t>000163</t>
  </si>
  <si>
    <t>Alvenaria bloco de vidro, dim. 20 x 20cm, com argamassa traço t4 - 1:5 (cimento / areia) c/ junta de 1,0cm</t>
  </si>
  <si>
    <t>555,37</t>
  </si>
  <si>
    <t>000165</t>
  </si>
  <si>
    <t>Alvenaria bloco cerâmico vedação, 9x19x24cm, e=24cm, com argamassa t5 - 1:2:8 (cimento/cal/areia), junta=2cm</t>
  </si>
  <si>
    <t>88,60</t>
  </si>
  <si>
    <t>000167</t>
  </si>
  <si>
    <t>Cintas e vergas em blocos de concreto tipo "u" (calha) 9x16x30cm, preenchidos com concreto armado fck=15 mpa</t>
  </si>
  <si>
    <t>000168</t>
  </si>
  <si>
    <t>Alvenaria tijolo refratário (5,1 x 11,4 x 23 cm), aparente, esp=0.114m, executada com argamassa industrializada</t>
  </si>
  <si>
    <t>206,20</t>
  </si>
  <si>
    <t>ac-ii, c/ junta de 1,0cm - R1</t>
  </si>
  <si>
    <t>000169</t>
  </si>
  <si>
    <t>90,54</t>
  </si>
  <si>
    <t>000170</t>
  </si>
  <si>
    <t>000171</t>
  </si>
  <si>
    <t>000173</t>
  </si>
  <si>
    <t>Cobogó de vidro (veneziana) 20 x 10 x 10cm, assentado com argamassa cimento e areia (traço 1:3)</t>
  </si>
  <si>
    <t>995,51</t>
  </si>
  <si>
    <t>000174</t>
  </si>
  <si>
    <t>Divisórias de granilite ou marmorite polido, e=3cm, inclusive montagem com ferragens</t>
  </si>
  <si>
    <t>323,35</t>
  </si>
  <si>
    <t>000176</t>
  </si>
  <si>
    <t>Divisoria Naval (painel cego), e=40mm, com perfis em aço - fornecimento e aplicação</t>
  </si>
  <si>
    <t>75,30</t>
  </si>
  <si>
    <t>000178</t>
  </si>
  <si>
    <t>Ferragem para divisória (vão porta) composta de 3 dobradiças palmela e 1 fechadura tubular Lockwell com botão de</t>
  </si>
  <si>
    <t>178,18</t>
  </si>
  <si>
    <t>giro para travamento, ref:41410N, ou similar</t>
  </si>
  <si>
    <t>000180</t>
  </si>
  <si>
    <t>000186</t>
  </si>
  <si>
    <t>Parede de gesso acartonado, Dry-Wall d 73/48/60 2 st 12,5mm sistemas   lafarge gypsum (ou similar)</t>
  </si>
  <si>
    <t>000187</t>
  </si>
  <si>
    <t>Parede de gesso acartonado, Dry-Wall d 98/48/60 4 st 12,5mm sistemas lafarge gypsum (ou similar)</t>
  </si>
  <si>
    <t>000188</t>
  </si>
  <si>
    <t>Parede de gesso acartonado, Dry-Wall d 100/75/60 2 st 12,5mm sistemas lafarge gypsum (ou similar)</t>
  </si>
  <si>
    <t>000189</t>
  </si>
  <si>
    <t>Parede de gesso acartonado, Dry-Wall d 125/75/60 4 st 12,5mm sistemas lafarge gypsum (ou similar)</t>
  </si>
  <si>
    <t>000190</t>
  </si>
  <si>
    <t>Divisória em granito bege ipanema polido, e=3cm , inclusive montagem com ferragens</t>
  </si>
  <si>
    <t>319,61</t>
  </si>
  <si>
    <t>000191</t>
  </si>
  <si>
    <t>Divisória em granito cinza andorinha polido, e=2cm, inclusive montagem com ferragens - Rev 02</t>
  </si>
  <si>
    <t>395,93</t>
  </si>
  <si>
    <t>000192</t>
  </si>
  <si>
    <t>Coluna em alvenaria de tijolo maciço seção 20cm x 20cm - R1</t>
  </si>
  <si>
    <t>42,58</t>
  </si>
  <si>
    <t>000193</t>
  </si>
  <si>
    <t>Coluna em alvenaria de tijolo maciço seção 30cm x 30cm, com núcleo preenchido em concreto armado</t>
  </si>
  <si>
    <t>Coluna em alvenaria de tijolo maciço seção 40cm x 40cm, com núcleo preenchido em concreto armado</t>
  </si>
  <si>
    <t>000194</t>
  </si>
  <si>
    <t>000195</t>
  </si>
  <si>
    <t>Madeiramento em massaranduba/madeira de lei, acabamento serrado, c/ ripão 3,5 x 5,5cm e   ripa 5 x 1,5cm,</t>
  </si>
  <si>
    <t>exclusive peças principais</t>
  </si>
  <si>
    <t>000196</t>
  </si>
  <si>
    <t>Madeiramento em massaranduba/madeira de lei, acabamento serrado c/ ripão 5 x 3cm e   ripa 4 x 1,5cm, exclusive</t>
  </si>
  <si>
    <t>peças principais</t>
  </si>
  <si>
    <t>000197</t>
  </si>
  <si>
    <t>Madeiramento em massaranduba/madeira de lei, acabamento aparelhado, c/ ripão 3,5 x 5,5cm e   ripa 5 x 1,5cm,</t>
  </si>
  <si>
    <t>81,16</t>
  </si>
  <si>
    <t>000198</t>
  </si>
  <si>
    <t>Madeiramento em massaranduba/madeira de lei, acabamento aparelhado, c/ ripão 5 x 3 cm e ripa 4 x 1,5cm, exclusive</t>
  </si>
  <si>
    <t>74,43</t>
  </si>
  <si>
    <t>000199</t>
  </si>
  <si>
    <t>Madeiramento em massaranduba/madeira de lei, peça serrada p/ telha fibrocimento 4mm tipo Vogatex da Eternit ou</t>
  </si>
  <si>
    <t>000200</t>
  </si>
  <si>
    <t>000201</t>
  </si>
  <si>
    <t>Madeiramento em massaranduba/madeira de lei, peça serrada 5cm x 14cm com abertura de encaixes</t>
  </si>
  <si>
    <t>000202</t>
  </si>
  <si>
    <t>Madeiramento em massaranduba/madeira de lei, peça serrada 5cm x 11cm com abertura de encaixes</t>
  </si>
  <si>
    <t>000203</t>
  </si>
  <si>
    <t>Madeiramento em massaranduba/madeira de lei, peça serrada 5cm x 9cm com abertura de encaixes</t>
  </si>
  <si>
    <t>000204</t>
  </si>
  <si>
    <t>000205</t>
  </si>
  <si>
    <t>36,82</t>
  </si>
  <si>
    <t>000206</t>
  </si>
  <si>
    <t>Madeiramento em massaranduba/madeira de lei, faixa aparelhada para terminal de ripões, l=10cm</t>
  </si>
  <si>
    <t>000207</t>
  </si>
  <si>
    <t>000208</t>
  </si>
  <si>
    <t>Imunização de madeiramento de cobertura com imunizante incolor tipo Penetrol ou similar</t>
  </si>
  <si>
    <t>000209</t>
  </si>
  <si>
    <t>806,69</t>
  </si>
  <si>
    <t>000210</t>
  </si>
  <si>
    <t>949,73</t>
  </si>
  <si>
    <t>000211</t>
  </si>
  <si>
    <t>1.092,79</t>
  </si>
  <si>
    <t>000212</t>
  </si>
  <si>
    <t>000213</t>
  </si>
  <si>
    <t>Madeiramento em massaranduba/madeira de lei, peça serrada 7cm x 20 cm com abertura de encaixes</t>
  </si>
  <si>
    <t>000214</t>
  </si>
  <si>
    <t>Madeiramento em massaranduba/madeira de lei, acabamento aparelhado, c/ peças 5cm x 14cm e ripão 3,5cm x 5,5cm, p/</t>
  </si>
  <si>
    <t>telha onduline 0,95 x 2,00 x 0,028 m</t>
  </si>
  <si>
    <t>000222</t>
  </si>
  <si>
    <t>000223</t>
  </si>
  <si>
    <t>000224</t>
  </si>
  <si>
    <t>000225</t>
  </si>
  <si>
    <t>000226</t>
  </si>
  <si>
    <t>000227</t>
  </si>
  <si>
    <t>000228</t>
  </si>
  <si>
    <t>Revisão de estrutura metálica exclusive chumbamento (alambrado, guarda-corpo), exclusive tela</t>
  </si>
  <si>
    <t>000230</t>
  </si>
  <si>
    <t>Telhamento com telha cerâmica tipo colonial, 1ª qualid, cor clara, Itabaianinha ou similar - Rev 02</t>
  </si>
  <si>
    <t>000231</t>
  </si>
  <si>
    <t>84,48</t>
  </si>
  <si>
    <t>000232</t>
  </si>
  <si>
    <t>Telhamento com telha cerâmica tipo canal, comum, cor vermelha, Itabaiana ou similar</t>
  </si>
  <si>
    <t>000233</t>
  </si>
  <si>
    <t>000234</t>
  </si>
  <si>
    <t>000235</t>
  </si>
  <si>
    <t>Telhamento com telha de fibrocimento ondulada esp = 6mm, fixada com parafuso. Rev 02</t>
  </si>
  <si>
    <t>000236</t>
  </si>
  <si>
    <t>000237</t>
  </si>
  <si>
    <t>129,82</t>
  </si>
  <si>
    <t>000238</t>
  </si>
  <si>
    <t>000244</t>
  </si>
  <si>
    <t>Telhamento com telha translúcida em fibra de vidro, ondulada, 2,44 x 0,50 m, esp=6mm, Fortlev ou similar</t>
  </si>
  <si>
    <t>46,87</t>
  </si>
  <si>
    <t>000245</t>
  </si>
  <si>
    <t>703,72</t>
  </si>
  <si>
    <t>000246</t>
  </si>
  <si>
    <t>213,13</t>
  </si>
  <si>
    <t>000247</t>
  </si>
  <si>
    <t>Emassamento de cumeeira com telha cerâmica - Rev. 01</t>
  </si>
  <si>
    <t>000248</t>
  </si>
  <si>
    <t>000249</t>
  </si>
  <si>
    <t>66,79</t>
  </si>
  <si>
    <t>000250</t>
  </si>
  <si>
    <t>000251</t>
  </si>
  <si>
    <t>79,82</t>
  </si>
  <si>
    <t>000252</t>
  </si>
  <si>
    <t>000253</t>
  </si>
  <si>
    <t>120,77</t>
  </si>
  <si>
    <t>000254</t>
  </si>
  <si>
    <t>000255</t>
  </si>
  <si>
    <t>000256</t>
  </si>
  <si>
    <t>000257</t>
  </si>
  <si>
    <t>000258</t>
  </si>
  <si>
    <t>000260</t>
  </si>
  <si>
    <t>Revisão em cobertura com telha cerâmica tipo canal, 1ª, com reposição de 10% do material - R!</t>
  </si>
  <si>
    <t>000261</t>
  </si>
  <si>
    <t>Revisão em cobertura com telha ceramica tipo colonial, cor clara, 1ª, Itabaianinha ou similar, com reposição de</t>
  </si>
  <si>
    <t>10% do material - Rev 02</t>
  </si>
  <si>
    <t>000262</t>
  </si>
  <si>
    <t>Revisão em cobertura com telha ceramica tipo plan, 1ª qualid, com reposição de 10% do material (Simonassi ou</t>
  </si>
  <si>
    <t>000263</t>
  </si>
  <si>
    <t>Revisão em cobertura com telha ceramica tipo canal comum, Itabaiana ou similar, com reposição de 10% do material</t>
  </si>
  <si>
    <t>000264</t>
  </si>
  <si>
    <t>000265</t>
  </si>
  <si>
    <t>000266</t>
  </si>
  <si>
    <t>000267</t>
  </si>
  <si>
    <t>Retirada e reassentamento de telha cerâmica tipo canal, 1ª qualid, cor clara, Itabaianinha ou similar</t>
  </si>
  <si>
    <t>000270</t>
  </si>
  <si>
    <t>Revisão em cobertura com telha cerâmica tipo canal, 1ª, com reposição de 20% do material - R1</t>
  </si>
  <si>
    <t>000271</t>
  </si>
  <si>
    <t>Revisão em cobertura com telha cerâmica tipo colonial, cor clara, 1ª, Itabaianinha ou similar, com reposição de</t>
  </si>
  <si>
    <t>74,26</t>
  </si>
  <si>
    <t>30% do material - Rev 04</t>
  </si>
  <si>
    <t>000272</t>
  </si>
  <si>
    <t>58,42</t>
  </si>
  <si>
    <t>20% do material - Rev 02</t>
  </si>
  <si>
    <t>000273</t>
  </si>
  <si>
    <t>Revisão em cobertura com telha cerâmica tipo canal, 1ª, com reposição de 30% do material - R1</t>
  </si>
  <si>
    <t>000274</t>
  </si>
  <si>
    <t>Revisão em cobertura com telha ceramica tipo plan, 1ª qualid, com reposição de 20% do material (Simonassi ou</t>
  </si>
  <si>
    <t>000275</t>
  </si>
  <si>
    <t>Revisão em cobertura com telha ceramica tipo plan, 1ª qualid, com reposição de 30% do material (Simonassi ou</t>
  </si>
  <si>
    <t>81,91</t>
  </si>
  <si>
    <t>000276</t>
  </si>
  <si>
    <t>Revisão em cobertura com telha ceramica tipo canal comum, Itabaiana ou similar, com reposição de 20% do material</t>
  </si>
  <si>
    <t>000277</t>
  </si>
  <si>
    <t>Revisão em cobertura com telha ceramica tipo canal comum, Itabaiana ou similar, com reposição de 30% do material</t>
  </si>
  <si>
    <t>000278</t>
  </si>
  <si>
    <t>000279</t>
  </si>
  <si>
    <t>Revisão em coberturas com telhas tipo canalete 49, com reposição de 20% do material</t>
  </si>
  <si>
    <t>000280</t>
  </si>
  <si>
    <t>000283</t>
  </si>
  <si>
    <t>Telhamento com telha de fibra vegetal com betume, onduline ecológica, 2,00 x 0,95 x 0,028 m</t>
  </si>
  <si>
    <t>50,22</t>
  </si>
  <si>
    <t>000284</t>
  </si>
  <si>
    <t>Telhamento com telha em alumínio, simples, trapezoidal, não pintada e = 0,5 mm - Rev. 01</t>
  </si>
  <si>
    <t>57,88</t>
  </si>
  <si>
    <t>000289</t>
  </si>
  <si>
    <t>37,11</t>
  </si>
  <si>
    <t>000290</t>
  </si>
  <si>
    <t>000291</t>
  </si>
  <si>
    <t>000293</t>
  </si>
  <si>
    <t>21,81</t>
  </si>
  <si>
    <t>000294</t>
  </si>
  <si>
    <t>000298</t>
  </si>
  <si>
    <t>163,08</t>
  </si>
  <si>
    <t>000299</t>
  </si>
  <si>
    <t>000300</t>
  </si>
  <si>
    <t>301,99</t>
  </si>
  <si>
    <t>000301</t>
  </si>
  <si>
    <t>516,39</t>
  </si>
  <si>
    <t>000302</t>
  </si>
  <si>
    <t>000304</t>
  </si>
  <si>
    <t>000305</t>
  </si>
  <si>
    <t>Calha em chapa de aço galvanizado nº 26, desenvolvimento 50 cm (fundo=14 cm, laterais=15 cm, bordas=3 cm)</t>
  </si>
  <si>
    <t>000306</t>
  </si>
  <si>
    <t>Toldo em policarbonato alveolar 6 mm, em forma piramidal - fornecimento e instalação</t>
  </si>
  <si>
    <t>000310</t>
  </si>
  <si>
    <t>Calha em chapa de aço galvanizado nº 26, desenvolvimento 40 cm (fundo=12 cm, laterais=12 cm, bordas=2 cm)</t>
  </si>
  <si>
    <t>000311</t>
  </si>
  <si>
    <t>Montagem de acessórios para subestação transformadora abrigada de 15kv, 60hz, at 13,2kv, bt 220/127 c/ entrada</t>
  </si>
  <si>
    <t>2.934,07</t>
  </si>
  <si>
    <t>subterrânea</t>
  </si>
  <si>
    <t>000312</t>
  </si>
  <si>
    <t>12.108,52</t>
  </si>
  <si>
    <t>000313</t>
  </si>
  <si>
    <t>17.102,92</t>
  </si>
  <si>
    <t>000314</t>
  </si>
  <si>
    <t>20.043,29</t>
  </si>
  <si>
    <t>000315</t>
  </si>
  <si>
    <t>32.613,87</t>
  </si>
  <si>
    <t>000316</t>
  </si>
  <si>
    <t>aérea</t>
  </si>
  <si>
    <t>000320</t>
  </si>
  <si>
    <t>330,69</t>
  </si>
  <si>
    <t>000321</t>
  </si>
  <si>
    <t>000323</t>
  </si>
  <si>
    <t>000324</t>
  </si>
  <si>
    <t>4.357,50</t>
  </si>
  <si>
    <t>000325</t>
  </si>
  <si>
    <t>5.236,11</t>
  </si>
  <si>
    <t>000326</t>
  </si>
  <si>
    <t>5.802,96</t>
  </si>
  <si>
    <t>000327</t>
  </si>
  <si>
    <t>7.510,02</t>
  </si>
  <si>
    <t>000328</t>
  </si>
  <si>
    <t>9.249,45</t>
  </si>
  <si>
    <t>000329</t>
  </si>
  <si>
    <t>11.509,20</t>
  </si>
  <si>
    <t>000330</t>
  </si>
  <si>
    <t>675,33</t>
  </si>
  <si>
    <t>000331</t>
  </si>
  <si>
    <t>673,43</t>
  </si>
  <si>
    <t>000332</t>
  </si>
  <si>
    <t>748,85</t>
  </si>
  <si>
    <t>000333</t>
  </si>
  <si>
    <t>905,75</t>
  </si>
  <si>
    <t>000335</t>
  </si>
  <si>
    <t>1.141,66</t>
  </si>
  <si>
    <t>(topo)ref.1006/B, incl.base concreto</t>
  </si>
  <si>
    <t>000336</t>
  </si>
  <si>
    <t>1.503,22</t>
  </si>
  <si>
    <t>(topo)ref.1008/B, incl base concreto</t>
  </si>
  <si>
    <t>000337</t>
  </si>
  <si>
    <t>000338</t>
  </si>
  <si>
    <t>332,09</t>
  </si>
  <si>
    <t>000339</t>
  </si>
  <si>
    <t>349,73</t>
  </si>
  <si>
    <t>000340</t>
  </si>
  <si>
    <t>000341</t>
  </si>
  <si>
    <t>000342</t>
  </si>
  <si>
    <t>5.039,94</t>
  </si>
  <si>
    <t>000344</t>
  </si>
  <si>
    <t>000346</t>
  </si>
  <si>
    <t>000352</t>
  </si>
  <si>
    <t>000353</t>
  </si>
  <si>
    <t>000354</t>
  </si>
  <si>
    <t>000355</t>
  </si>
  <si>
    <t>000356</t>
  </si>
  <si>
    <t>000357</t>
  </si>
  <si>
    <t>000358</t>
  </si>
  <si>
    <t>000359</t>
  </si>
  <si>
    <t>000360</t>
  </si>
  <si>
    <t>46,53</t>
  </si>
  <si>
    <t>000361</t>
  </si>
  <si>
    <t>000362</t>
  </si>
  <si>
    <t>000363</t>
  </si>
  <si>
    <t>000364</t>
  </si>
  <si>
    <t>000365</t>
  </si>
  <si>
    <t>000366</t>
  </si>
  <si>
    <t>000367</t>
  </si>
  <si>
    <t>000368</t>
  </si>
  <si>
    <t>44,47</t>
  </si>
  <si>
    <t>000369</t>
  </si>
  <si>
    <t>000370</t>
  </si>
  <si>
    <t>000371</t>
  </si>
  <si>
    <t>000372</t>
  </si>
  <si>
    <t>000373</t>
  </si>
  <si>
    <t>000374</t>
  </si>
  <si>
    <t>000375</t>
  </si>
  <si>
    <t>000376</t>
  </si>
  <si>
    <t>000377</t>
  </si>
  <si>
    <t>000378</t>
  </si>
  <si>
    <t>000379</t>
  </si>
  <si>
    <t>000380</t>
  </si>
  <si>
    <t>000381</t>
  </si>
  <si>
    <t>000382</t>
  </si>
  <si>
    <t>000383</t>
  </si>
  <si>
    <t>000388</t>
  </si>
  <si>
    <t>1.068,05</t>
  </si>
  <si>
    <t>000389</t>
  </si>
  <si>
    <t>000390</t>
  </si>
  <si>
    <t>000391</t>
  </si>
  <si>
    <t>000392</t>
  </si>
  <si>
    <t>000393</t>
  </si>
  <si>
    <t>70,66</t>
  </si>
  <si>
    <t>000395</t>
  </si>
  <si>
    <t>1.425,21</t>
  </si>
  <si>
    <t>000398</t>
  </si>
  <si>
    <t>Projetor c/laterais em alumínio fundido,cap. p/ lâmp. 2000w,com lâmpada vapor metálico de 2000w e reator de</t>
  </si>
  <si>
    <t>2.211,97</t>
  </si>
  <si>
    <t>2000w.</t>
  </si>
  <si>
    <t>000399</t>
  </si>
  <si>
    <t>000400</t>
  </si>
  <si>
    <t>000401</t>
  </si>
  <si>
    <t>000402</t>
  </si>
  <si>
    <t>000403</t>
  </si>
  <si>
    <t>000404</t>
  </si>
  <si>
    <t>14,97</t>
  </si>
  <si>
    <t>000405</t>
  </si>
  <si>
    <t>000406</t>
  </si>
  <si>
    <t>000407</t>
  </si>
  <si>
    <t>000408</t>
  </si>
  <si>
    <t>000409</t>
  </si>
  <si>
    <t>000410</t>
  </si>
  <si>
    <t>000411</t>
  </si>
  <si>
    <t>87,82</t>
  </si>
  <si>
    <t>000412</t>
  </si>
  <si>
    <t>000413</t>
  </si>
  <si>
    <t>141,75</t>
  </si>
  <si>
    <t>000414</t>
  </si>
  <si>
    <t>000415</t>
  </si>
  <si>
    <t>000416</t>
  </si>
  <si>
    <t>000417</t>
  </si>
  <si>
    <t>000418</t>
  </si>
  <si>
    <t>000419</t>
  </si>
  <si>
    <t>000420</t>
  </si>
  <si>
    <t>000421</t>
  </si>
  <si>
    <t>000422</t>
  </si>
  <si>
    <t>000424</t>
  </si>
  <si>
    <t>Fornecimento e instalação de vergalhão (tirante c/ rosca d=3/8"x1000mm (marvitec ref. 1431 ou similar)</t>
  </si>
  <si>
    <t>000425</t>
  </si>
  <si>
    <t>Luminária para iluminação pública 04 pétalas c/lâmpada vapor de sódio 400w, c/ acessórios,   inclusive suporte</t>
  </si>
  <si>
    <t>5.501,60</t>
  </si>
  <si>
    <t>para encaixe no poste com 04 braços</t>
  </si>
  <si>
    <t>000426</t>
  </si>
  <si>
    <t>000427</t>
  </si>
  <si>
    <t>000428</t>
  </si>
  <si>
    <t>000431</t>
  </si>
  <si>
    <t>000432</t>
  </si>
  <si>
    <t>000433</t>
  </si>
  <si>
    <t>000434</t>
  </si>
  <si>
    <t>000435</t>
  </si>
  <si>
    <t>Interligação entre a medição e o quadro de distribuição com eletroduto de 3/4" e 2 condutores de 2,5 mm2</t>
  </si>
  <si>
    <t>000436</t>
  </si>
  <si>
    <t>Interligação entre a medição e o quadro de distribuição com eletroduto de 3/4" e 3 condutores de 2,5 mm2</t>
  </si>
  <si>
    <t>000437</t>
  </si>
  <si>
    <t>Interligação entre a medição e o quadro de distribuição com eletroduto de 1" e 3 condutores de 4,0 mm2</t>
  </si>
  <si>
    <t>000438</t>
  </si>
  <si>
    <t>Interligação entre a medição e o quadro de distribuição com eletroduto de 1" e 4 condutores de 4,0 mm2</t>
  </si>
  <si>
    <t>000439</t>
  </si>
  <si>
    <t>Interligação entre a medição e o quadro de distribuição com eletroduto de 1 1/2" e 4 condutores de 6,0 mm2</t>
  </si>
  <si>
    <t>20,14</t>
  </si>
  <si>
    <t>000440</t>
  </si>
  <si>
    <t>Interligação entre a medição e o quadro de distribuição com eletroduto de 1 1/2" e 4 condutores de 10,0 mm2</t>
  </si>
  <si>
    <t>000441</t>
  </si>
  <si>
    <t>000442</t>
  </si>
  <si>
    <t>000443</t>
  </si>
  <si>
    <t>43,64</t>
  </si>
  <si>
    <t>000444</t>
  </si>
  <si>
    <t>Base de fusível tipo nh 01 até 250a, para quadro de distribuição de energia - Rev. 01</t>
  </si>
  <si>
    <t>146,94</t>
  </si>
  <si>
    <t>000445</t>
  </si>
  <si>
    <t>287,40</t>
  </si>
  <si>
    <t>000446</t>
  </si>
  <si>
    <t>000447</t>
  </si>
  <si>
    <t>1.237,86</t>
  </si>
  <si>
    <t>000448</t>
  </si>
  <si>
    <t>47,54</t>
  </si>
  <si>
    <t>000449</t>
  </si>
  <si>
    <t>Disjuntor termomagnetico bipolar 32 A, padrão DIN (Europeu - linha branca), curva B</t>
  </si>
  <si>
    <t>000450</t>
  </si>
  <si>
    <t>Disjuntor termomagnetico tripolar 16 A, padrão DIN (Europeu - linha branca), curva C, corrente 5KA</t>
  </si>
  <si>
    <t>55,93</t>
  </si>
  <si>
    <t>000451</t>
  </si>
  <si>
    <t>Disjuntor termomagnetico tripolar 32 A, padrão DIN (Europeu - linha branca), curva C</t>
  </si>
  <si>
    <t>90,93</t>
  </si>
  <si>
    <t>000452</t>
  </si>
  <si>
    <t>Disjuntor termomagnetico tripolar 63 A, padrão DIN (Europeu - linha branca), curva C</t>
  </si>
  <si>
    <t>94,69</t>
  </si>
  <si>
    <t>000453</t>
  </si>
  <si>
    <t>Disjuntor termomagnetico tripolar 100 A, padrão DIN (Europeu - linha branca), 65KA</t>
  </si>
  <si>
    <t>461,95</t>
  </si>
  <si>
    <t>000454</t>
  </si>
  <si>
    <t>Disjuntor termomagnetico tripolar 160 A, padrão DIN (Europeu - linha branca), 65KA</t>
  </si>
  <si>
    <t>232,95</t>
  </si>
  <si>
    <t>000455</t>
  </si>
  <si>
    <t>Disjuntor termomagnetico tripolar 250 A, padrão DIN (Europeu - linha branca), 65KA</t>
  </si>
  <si>
    <t>1.316,17</t>
  </si>
  <si>
    <t>000456</t>
  </si>
  <si>
    <t>11.599,05</t>
  </si>
  <si>
    <t>000457</t>
  </si>
  <si>
    <t>4.375,04</t>
  </si>
  <si>
    <t>000458</t>
  </si>
  <si>
    <t>Seccionador fusível tipo diazed monopolar até 25a, manobra c/ carga p/ quadro de dist de energia</t>
  </si>
  <si>
    <t>000461</t>
  </si>
  <si>
    <t>Seccionador fusível tipo nh tripolar até 250a, manobra c/ carga p/ quadro de dist de energia - Rev.01</t>
  </si>
  <si>
    <t>1.567,37</t>
  </si>
  <si>
    <t>000462</t>
  </si>
  <si>
    <t>Seccionador fusível tipo nh tripolar até 400a, manobra c/ carga p/ quadro de dist de energia</t>
  </si>
  <si>
    <t>2.451,03</t>
  </si>
  <si>
    <t>000463</t>
  </si>
  <si>
    <t>Seccionador fusível tipo nh tripolar até 250a, manobra s/ carga p/ quadro de dist de energia - Rev. 01</t>
  </si>
  <si>
    <t>700,67</t>
  </si>
  <si>
    <t>000464</t>
  </si>
  <si>
    <t>Seccionador fusível tipo nh tripolar até 400a, manobra s/ carga p/ quadro de dist de energia</t>
  </si>
  <si>
    <t>1.054,43</t>
  </si>
  <si>
    <t>000465</t>
  </si>
  <si>
    <t>Seccionador fusível tipo nh tripolar até 630a, manobra s/ carga p/ quadro de dist de energia</t>
  </si>
  <si>
    <t>3.473,91</t>
  </si>
  <si>
    <t>000466</t>
  </si>
  <si>
    <t>Chave seccionadora monopolar 40a, manobra c/ carga acionamento por alavanca p/ quadro de dist de energia</t>
  </si>
  <si>
    <t>000467</t>
  </si>
  <si>
    <t>Chave seccionadora tripolar 40a, manobra c/ carga acionamento por alavanca p/ quadro de dist de energia</t>
  </si>
  <si>
    <t>136,40</t>
  </si>
  <si>
    <t>000468</t>
  </si>
  <si>
    <t>Chave seccionadora tripolar 63a, manobra c/ carga acionamento por alavanca p/ quadro de dist de energia</t>
  </si>
  <si>
    <t>000469</t>
  </si>
  <si>
    <t>394,89</t>
  </si>
  <si>
    <t>000470</t>
  </si>
  <si>
    <t>000471</t>
  </si>
  <si>
    <t>000472</t>
  </si>
  <si>
    <t>Tomada para ar condicionado, tipo arstop, com disjuntor b-ipolar 30a, embutida</t>
  </si>
  <si>
    <t>000473</t>
  </si>
  <si>
    <t>Disjuntor termomagnetico monopolar 10 A, padrão NEMA (Americano - linha preta)</t>
  </si>
  <si>
    <t>000474</t>
  </si>
  <si>
    <t>000475</t>
  </si>
  <si>
    <t>Boia elétrica (sensor control) p/ reservatório inferior ou superior marca ANAUGER ou similar (fornecimento)</t>
  </si>
  <si>
    <t>000476</t>
  </si>
  <si>
    <t>000477</t>
  </si>
  <si>
    <t>Fornecimento e instalação de chave seccionadora 70 a (kv 370n telemecanique ou similar)</t>
  </si>
  <si>
    <t>344,89</t>
  </si>
  <si>
    <t>000478</t>
  </si>
  <si>
    <t>000479</t>
  </si>
  <si>
    <t>000480</t>
  </si>
  <si>
    <t>000486</t>
  </si>
  <si>
    <t>Fornecimento e instalação de caixa para medição indireta padrão energisa (1.50 x 0.60 x 0.30 m)</t>
  </si>
  <si>
    <t>1.117,86</t>
  </si>
  <si>
    <t>000487</t>
  </si>
  <si>
    <t>738,97</t>
  </si>
  <si>
    <t>000492</t>
  </si>
  <si>
    <t>Quadro distribuição embutir em chapa de aço, p/até 12 disjuntores, trifasico, c/barramento, padrão DIN (linha</t>
  </si>
  <si>
    <t>298,78</t>
  </si>
  <si>
    <t>branca), exclusive disjuntores</t>
  </si>
  <si>
    <t>000502</t>
  </si>
  <si>
    <t>000503</t>
  </si>
  <si>
    <t>149,97</t>
  </si>
  <si>
    <t>000504</t>
  </si>
  <si>
    <t>126,39</t>
  </si>
  <si>
    <t>000505</t>
  </si>
  <si>
    <t>192,46</t>
  </si>
  <si>
    <t>000506</t>
  </si>
  <si>
    <t>000507</t>
  </si>
  <si>
    <t>630,35</t>
  </si>
  <si>
    <t>000508</t>
  </si>
  <si>
    <t>Tampa de ferro fundido tipo R1 (385x630)mm, padrão Telemar, inclusive instalação</t>
  </si>
  <si>
    <t>222,95</t>
  </si>
  <si>
    <t>000513</t>
  </si>
  <si>
    <t>000514</t>
  </si>
  <si>
    <t>000519</t>
  </si>
  <si>
    <t>000520</t>
  </si>
  <si>
    <t>000521</t>
  </si>
  <si>
    <t>262,91</t>
  </si>
  <si>
    <t>000523</t>
  </si>
  <si>
    <t>000524</t>
  </si>
  <si>
    <t>000525</t>
  </si>
  <si>
    <t>000526</t>
  </si>
  <si>
    <t>135,83</t>
  </si>
  <si>
    <t>000527</t>
  </si>
  <si>
    <t>Luminária fluorescente plafonier 2 x 20 w (tecnolux ref.flp-6410/22 ou similar), completa</t>
  </si>
  <si>
    <t>000528</t>
  </si>
  <si>
    <t>Luminária fluorescente plafonier 2 x 40 w (tecnolux ref.flp-6410/22 ou similar), completa - Rev. 01</t>
  </si>
  <si>
    <t>121,16</t>
  </si>
  <si>
    <t>000529</t>
  </si>
  <si>
    <t>Luminária fluorescente plafonier 4 x 40 w (tecnolux ref 6410 ou similar), completa - Rev. 01</t>
  </si>
  <si>
    <t>179,99</t>
  </si>
  <si>
    <t>000533</t>
  </si>
  <si>
    <t>Luminária fluorescente plafonier c/ aletas 2 x 20 w (tecnolux ref.flp-6478/22 ou similar), completa</t>
  </si>
  <si>
    <t>000536</t>
  </si>
  <si>
    <t>Luminária fluorescente de embutir aberta 2 x 20 w (tecnolux ref.fle-8157/216 ou similar), completa</t>
  </si>
  <si>
    <t>158,56</t>
  </si>
  <si>
    <t>000537</t>
  </si>
  <si>
    <t>Luminária fluorescente de embutir aberta 2 x 40 w (tecnolux ref.fle-8157/232 ou similar), completa - Rev. 01</t>
  </si>
  <si>
    <t>262,76</t>
  </si>
  <si>
    <t>000538</t>
  </si>
  <si>
    <t>Luminária fluorescente de embutir aberta 4 x 40 w (tecnolux ref.fle-8157 ou similar), completa - Rev. 01</t>
  </si>
  <si>
    <t>331,80</t>
  </si>
  <si>
    <t>000539</t>
  </si>
  <si>
    <t>Luminária fluorescente de embutir c/ aletas 2 x 20 w (tecnolux ref.fle-6440 ou similar), completa</t>
  </si>
  <si>
    <t>200,01</t>
  </si>
  <si>
    <t>000540</t>
  </si>
  <si>
    <t>Luminária fluorescente de embutir c/ aletas 2 x 40 w (tecnolux ref.fle-6440 ou similar), completa - Rev. 01</t>
  </si>
  <si>
    <t>289,92</t>
  </si>
  <si>
    <t>000541</t>
  </si>
  <si>
    <t>562,77</t>
  </si>
  <si>
    <t>000542</t>
  </si>
  <si>
    <t>Luminária fluorescente de embutir c/ difusor plano em poliestireno ou acrílico 2 x 20 w (tecnolux</t>
  </si>
  <si>
    <t>222,39</t>
  </si>
  <si>
    <t>ref.fle-6487/216 ou similar), completa</t>
  </si>
  <si>
    <t>000543</t>
  </si>
  <si>
    <t>Luminária fluorescente de embutir c/ difusor plano em poliestireno ou acrílico 2 x 40 w (tecnolux ref 6487/240 ou</t>
  </si>
  <si>
    <t>326,13</t>
  </si>
  <si>
    <t>similar), completa - Rev. 01</t>
  </si>
  <si>
    <t>000544</t>
  </si>
  <si>
    <t>Luminária fluorescente de embutir c/ difusor plano em poliestireno ou acrílico 4 x 40 w (tecnolux ref 6487/440 ou</t>
  </si>
  <si>
    <t>533,36</t>
  </si>
  <si>
    <t>000552</t>
  </si>
  <si>
    <t>000553</t>
  </si>
  <si>
    <t>000554</t>
  </si>
  <si>
    <t>000555</t>
  </si>
  <si>
    <t>000556</t>
  </si>
  <si>
    <t>000557</t>
  </si>
  <si>
    <t>000558</t>
  </si>
  <si>
    <t>Luminária tipo Globo, d=20cm, com lâmpada fluorescente compacta PL 23w, Multinadir ou similar</t>
  </si>
  <si>
    <t>000560</t>
  </si>
  <si>
    <t>000561</t>
  </si>
  <si>
    <t>Luminária calha sobrepor p/lamp.fluorescente 2x40w, completa, incl.reator eletronico e lampadas - Rev. 01</t>
  </si>
  <si>
    <t>90,45</t>
  </si>
  <si>
    <t>000562</t>
  </si>
  <si>
    <t>Luminária calha sobrepor p/lamp.fluorescente 1x20w, completa, incl.reator convencional e lampada</t>
  </si>
  <si>
    <t>000564</t>
  </si>
  <si>
    <t>166,25</t>
  </si>
  <si>
    <t>000566</t>
  </si>
  <si>
    <t>000568</t>
  </si>
  <si>
    <t>000570</t>
  </si>
  <si>
    <t>Luminária calha sobrepor p/lamp.fluorescente 1x40w, completa, incl.reator convencional e lampada - Rev. 01</t>
  </si>
  <si>
    <t>70,25</t>
  </si>
  <si>
    <t>000574</t>
  </si>
  <si>
    <t>Luminária fechada, em alumínio, c/ 1 pétala, p/ iluminação de avenidas e praças c/ difusor de acrílico (tecnolux</t>
  </si>
  <si>
    <t>1.264,87</t>
  </si>
  <si>
    <t>ref cw-565 S/3 ou similar), exclusive reator e lâmpada</t>
  </si>
  <si>
    <t>000575</t>
  </si>
  <si>
    <t>Luminária fechada, em alumínio, c/ 2 pétalas, p/ iluminação de avenidas e praças c/ difusor de acrílico (tecnolux</t>
  </si>
  <si>
    <t>2.463,90</t>
  </si>
  <si>
    <t>ref cw-565 D/5 ou similar), exclusive reatores e lâmpadas</t>
  </si>
  <si>
    <t>000576</t>
  </si>
  <si>
    <t>Luminária fechada, em alumínio, c/ 3 pétalas, p/ iluminação de avenidas e praças c/ difusor de acrílico (tecnolux</t>
  </si>
  <si>
    <t>3.574,20</t>
  </si>
  <si>
    <t>ref cw-565 T/5 ou similar), exclusive reatores e lâmpadas</t>
  </si>
  <si>
    <t>000577</t>
  </si>
  <si>
    <t>Luminária fechada, em alumínio, c/ 4 pétala, p/ iluminação de avenidas e praças c/ difusor de acrílico (tecnolux</t>
  </si>
  <si>
    <t>4.843,88</t>
  </si>
  <si>
    <t>ref cw-565 Q/5 ou similar), exclusive reatores e lâmpadas</t>
  </si>
  <si>
    <t>000582</t>
  </si>
  <si>
    <t>Projetor retangular, em alumínio fundido, visor de vidro temperado (tecnolux - ref bw77 ou similar), exclusive</t>
  </si>
  <si>
    <t>1.105,71</t>
  </si>
  <si>
    <t>000583</t>
  </si>
  <si>
    <t>Projetor angular, em alumínio, visor de vidro temperado (tecnolux - ref bw45 ou similar), exclusive reator e</t>
  </si>
  <si>
    <t>222,04</t>
  </si>
  <si>
    <t>lâmpada</t>
  </si>
  <si>
    <t>000584</t>
  </si>
  <si>
    <t>Ignitor p/ lâmpadas de vapor de sódio, tensão partida 3000 a 4500 v (phillips ref s50 ou similar)</t>
  </si>
  <si>
    <t>000585</t>
  </si>
  <si>
    <t>Ignitor p/ lâmpadas de vapor de sódio, tensão partida 580 a 750 v (phillips ref s51 ou similar)</t>
  </si>
  <si>
    <t>000586</t>
  </si>
  <si>
    <t>Ignitor p/ lâmpadas de vapor de sódio, tensão partida 600 a 760 v (phillips ref s52 ou similar)</t>
  </si>
  <si>
    <t>000587</t>
  </si>
  <si>
    <t>Ignitor p/ lâmpadas de vapor de sódio, tensão partida 1300 v (phillips ref 126689 ou similar)</t>
  </si>
  <si>
    <t>000588</t>
  </si>
  <si>
    <t>82,53</t>
  </si>
  <si>
    <t>000589</t>
  </si>
  <si>
    <t>000590</t>
  </si>
  <si>
    <t>000591</t>
  </si>
  <si>
    <t>000592</t>
  </si>
  <si>
    <t>000593</t>
  </si>
  <si>
    <t>84,26</t>
  </si>
  <si>
    <t>000594</t>
  </si>
  <si>
    <t>77,83</t>
  </si>
  <si>
    <t>000595</t>
  </si>
  <si>
    <t>84,83</t>
  </si>
  <si>
    <t>000596</t>
  </si>
  <si>
    <t>Lâmpada a vapor de sódio de alta pressão 70 w (phillips ref son 70w ou similar)</t>
  </si>
  <si>
    <t>000597</t>
  </si>
  <si>
    <t>Lâmpada a vapor de sódio de alta pressão 150 w (phillips ref son 150w ou similar)</t>
  </si>
  <si>
    <t>46,24</t>
  </si>
  <si>
    <t>000598</t>
  </si>
  <si>
    <t>Lâmpada a vapor de sódio de alta pressão 250 w (phillips ref son 250w ou similar)</t>
  </si>
  <si>
    <t>52,07</t>
  </si>
  <si>
    <t>000599</t>
  </si>
  <si>
    <t>Lâmpada a vapor de sódio de alta pressão 400 w (phillips ref son 400w ou similar)</t>
  </si>
  <si>
    <t>59,23</t>
  </si>
  <si>
    <t>000600</t>
  </si>
  <si>
    <t>Lâmpada a vapor de sódio de alta pressão p/ projetor 150 w (phillips ref son/t 150w ou similar)</t>
  </si>
  <si>
    <t>000601</t>
  </si>
  <si>
    <t>Lâmpada a vapor de sódio de alta pressão p/ projetor 250 w (phillips ref son/t 250w ou similar)</t>
  </si>
  <si>
    <t>000602</t>
  </si>
  <si>
    <t>Lâmpada a vapor de sódio de alta pressão p/ projetor 400 w (phillips ref son/t 400w ou similar)</t>
  </si>
  <si>
    <t>000603</t>
  </si>
  <si>
    <t>000604</t>
  </si>
  <si>
    <t>000605</t>
  </si>
  <si>
    <t>000606</t>
  </si>
  <si>
    <t>50,82</t>
  </si>
  <si>
    <t>000607</t>
  </si>
  <si>
    <t>28,24</t>
  </si>
  <si>
    <t>000608</t>
  </si>
  <si>
    <t>000609</t>
  </si>
  <si>
    <t>000611</t>
  </si>
  <si>
    <t>Refletor para lampada vapor de mercurio 400w, ref. mc327, Metalline ou similar, inclusive base em alvenaria e</t>
  </si>
  <si>
    <t>lampada - R1</t>
  </si>
  <si>
    <t>000613</t>
  </si>
  <si>
    <t>Projetor retangular (tecnolux - ref. bw - 90 ou similar), inclusive reator e lâmpada vapor de mercúrio de 250 w</t>
  </si>
  <si>
    <t>469,53</t>
  </si>
  <si>
    <t>000614</t>
  </si>
  <si>
    <t>Luminária hermética difusor esférico em acrílico cristal ou leitoso (tecnolux -   ref. cw-360/1 ou similar)</t>
  </si>
  <si>
    <t>667,05</t>
  </si>
  <si>
    <t>000615</t>
  </si>
  <si>
    <t>Luminária para iluminação pública, completa, fechada, incl. braço metálico, reator e lâmpada vapor de mercúrio</t>
  </si>
  <si>
    <t>562,17</t>
  </si>
  <si>
    <t>250 w, exclusive poste, tecnolux -   ref. cw-50 (ou similar)</t>
  </si>
  <si>
    <t>000616</t>
  </si>
  <si>
    <t>2.376,38</t>
  </si>
  <si>
    <t>Luminária para iluminação pública, incl. poste de aço curvo e lâmpada vapor de mercúrio de 250 w, tecnolux, ref.</t>
  </si>
  <si>
    <t>cw-50 (ou similar)</t>
  </si>
  <si>
    <t>000618</t>
  </si>
  <si>
    <t>Luminária industrial de embutir, em alumínio, p/ lâmpada mista ou a vapor de mercúrio (tecnolux -   ref tb105/2 ou</t>
  </si>
  <si>
    <t>similar), exclusive reator e lâmpada</t>
  </si>
  <si>
    <t>000619</t>
  </si>
  <si>
    <t>Luminária industrial em chapa de aço, blindada, a prova de tempo, p/ lâmpada fluorescente 2 x 40 w (tecnolux -</t>
  </si>
  <si>
    <t>390,01</t>
  </si>
  <si>
    <t>ref tb165/24 ou similar), exclusive reator e lâmpadas</t>
  </si>
  <si>
    <t>000620</t>
  </si>
  <si>
    <t>Luminária industrial em chapa de aço, blindada, a prova de tempo, p/ lâmpada fluorescente 4 x 40 w (tecnolux -</t>
  </si>
  <si>
    <t>554,14</t>
  </si>
  <si>
    <t>ref tb165/44 ou similar), exclusive reator e lâmpada</t>
  </si>
  <si>
    <t>000622</t>
  </si>
  <si>
    <t>000623</t>
  </si>
  <si>
    <t>118,42</t>
  </si>
  <si>
    <t>000624</t>
  </si>
  <si>
    <t>000625</t>
  </si>
  <si>
    <t>58,40</t>
  </si>
  <si>
    <t>000626</t>
  </si>
  <si>
    <t>116,76</t>
  </si>
  <si>
    <t>000627</t>
  </si>
  <si>
    <t>000628</t>
  </si>
  <si>
    <t>000629</t>
  </si>
  <si>
    <t>000630</t>
  </si>
  <si>
    <t>119,17</t>
  </si>
  <si>
    <t>000631</t>
  </si>
  <si>
    <t>000632</t>
  </si>
  <si>
    <t>64,15</t>
  </si>
  <si>
    <t>000633</t>
  </si>
  <si>
    <t>Revisão de luminária florescente 2x36w, tipo 2 (com substituição de 30% de calhas e reatores e 100% das lâmpadas)</t>
  </si>
  <si>
    <t>84,91</t>
  </si>
  <si>
    <t>000634</t>
  </si>
  <si>
    <t>Ponto de cigarra (campainha) c/canaleta plastica c/divisoria 20x10mm, incluso caixa sobrepor e fiação</t>
  </si>
  <si>
    <t>129,94</t>
  </si>
  <si>
    <t>000635</t>
  </si>
  <si>
    <t>Ponto de cigarra campainha em caixa 4" x 2" c/ eletroduto ferro galvanizado aparente Ø 3/4"</t>
  </si>
  <si>
    <t>212,82</t>
  </si>
  <si>
    <t>000636</t>
  </si>
  <si>
    <t>Ponto de cigarra campainha em caixa 4" x 2" c/ eletroduto pvc rígido aparente Ø 3/4"</t>
  </si>
  <si>
    <t>204,49</t>
  </si>
  <si>
    <t>000637</t>
  </si>
  <si>
    <t>Ponto embutido cigarra campainha em caixa 4" x 2" c/ eletroduto pvc sanfonado amarelo 1ª   Ø 3/4"</t>
  </si>
  <si>
    <t>159,37</t>
  </si>
  <si>
    <t>000638</t>
  </si>
  <si>
    <t>Ponto embutido cigarra campainha caixa 4" x 2" c/ eletroduto pvc rígido   Ø 3/4"</t>
  </si>
  <si>
    <t>184,33</t>
  </si>
  <si>
    <t>000639</t>
  </si>
  <si>
    <t>Ponto de luz em teto ou parede, com canaleta plastica c/divisoria 20x10mm, aparente</t>
  </si>
  <si>
    <t>196,17</t>
  </si>
  <si>
    <t>000640</t>
  </si>
  <si>
    <t>Ponto de luz em teto ou parede, com eletroduto de ferro galvanizado aparente Ø 3/4"</t>
  </si>
  <si>
    <t>240,92</t>
  </si>
  <si>
    <t>000641</t>
  </si>
  <si>
    <t>Ponto de luz em teto ou parede, com eletroduto de pvc flexivel sanfonado aparente Ø 3/4"</t>
  </si>
  <si>
    <t>159,82</t>
  </si>
  <si>
    <t>000642</t>
  </si>
  <si>
    <t>197,58</t>
  </si>
  <si>
    <t>000643</t>
  </si>
  <si>
    <t>000644</t>
  </si>
  <si>
    <t>Ponto de interruptor 01 seção com tomada conjugada (1S + 1T) aparente, com canaleta plastica c/divisoria 20x10mm</t>
  </si>
  <si>
    <t>173,92</t>
  </si>
  <si>
    <t>000645</t>
  </si>
  <si>
    <t>Ponto de interruptor 01 seção aparente com tomada conjugada (1 s + 1 t), com eletroduto de ferro galvanizado Ø</t>
  </si>
  <si>
    <t>221,44</t>
  </si>
  <si>
    <t>3/4" - Rev. 01</t>
  </si>
  <si>
    <t>000646</t>
  </si>
  <si>
    <t>Ponto de interruptor 01 seção embutido com tomada conjugada (1 s + 1 t) com eletroduto de pvc rígido Ø 3/4"</t>
  </si>
  <si>
    <t>000647</t>
  </si>
  <si>
    <t>Ponto de interruptor 01 seção embutido com tomada conjugada (1 s + 1 t) com eletroduto de pvc flexível sanfonado</t>
  </si>
  <si>
    <t>150,47</t>
  </si>
  <si>
    <t>Ponto de som (sem fiação) com eletroduto condulete pvc 3/4" (aparente) - Rev. 01</t>
  </si>
  <si>
    <t>000648</t>
  </si>
  <si>
    <t>129,88</t>
  </si>
  <si>
    <t>000649</t>
  </si>
  <si>
    <t>000650</t>
  </si>
  <si>
    <t>000651</t>
  </si>
  <si>
    <t>000652</t>
  </si>
  <si>
    <t>000653</t>
  </si>
  <si>
    <t>000654</t>
  </si>
  <si>
    <t>000660</t>
  </si>
  <si>
    <t>9.031,46</t>
  </si>
  <si>
    <t>000662</t>
  </si>
  <si>
    <t>000663</t>
  </si>
  <si>
    <t>000665</t>
  </si>
  <si>
    <t>000666</t>
  </si>
  <si>
    <t>000667</t>
  </si>
  <si>
    <t>000668</t>
  </si>
  <si>
    <t>000670</t>
  </si>
  <si>
    <t>Caixa de passagem para telefone, padrão telebras, 40x40x12cm, em chapa aço galv. - fornecimento</t>
  </si>
  <si>
    <t>000671</t>
  </si>
  <si>
    <t>000672</t>
  </si>
  <si>
    <t>Luminária calha sobrepor p/lamp.fluorescente 1x32w, completa, inclusive reator eletrônico e lâmpada</t>
  </si>
  <si>
    <t>62,08</t>
  </si>
  <si>
    <t>000673</t>
  </si>
  <si>
    <t>Luminária calha sobrepor p/lamp.fluorescente 2x32w, completa, inclusive reator eletrônico e lâmpada</t>
  </si>
  <si>
    <t>82,66</t>
  </si>
  <si>
    <t>000674</t>
  </si>
  <si>
    <t>Ponto de telefone c/tomada padrão Telebrás, com canaleta plastica c/divisoria 20x10mm, aparente</t>
  </si>
  <si>
    <t>134,84</t>
  </si>
  <si>
    <t>000675</t>
  </si>
  <si>
    <t>211,79</t>
  </si>
  <si>
    <t>000676</t>
  </si>
  <si>
    <t>122,56</t>
  </si>
  <si>
    <t>000677</t>
  </si>
  <si>
    <t>128,79</t>
  </si>
  <si>
    <t>000678</t>
  </si>
  <si>
    <t>000679</t>
  </si>
  <si>
    <t>1.003,88</t>
  </si>
  <si>
    <t>000681</t>
  </si>
  <si>
    <t>000682</t>
  </si>
  <si>
    <t>381,52</t>
  </si>
  <si>
    <t>000684</t>
  </si>
  <si>
    <t>Fornecimento e instalação de bucha de nylon s12 (ref. vl-1.81 valeman ou similar)</t>
  </si>
  <si>
    <t>000685</t>
  </si>
  <si>
    <t>Fornecimento e instalação de parafuso cabeça lentilha 3/8" x 3/4" (ref. vl 1.68 valemam ou similar)</t>
  </si>
  <si>
    <t>000686</t>
  </si>
  <si>
    <t>Fornecimento e instalação de redução concêntrica 150 x 25 mm (ref. vl 2.02-18-150x25 valemam ou similar)</t>
  </si>
  <si>
    <t>000687</t>
  </si>
  <si>
    <t>Ponto de caixa seca p/ lógica, c/ canaleta plastica c/divisoria 20x10mm, incluso tomada</t>
  </si>
  <si>
    <t>000688</t>
  </si>
  <si>
    <t>Ponto de caixa seca p/ lógica, c/ eletroduto ferro galvanizado aparente Ø 3/4"</t>
  </si>
  <si>
    <t>103,32</t>
  </si>
  <si>
    <t>000689</t>
  </si>
  <si>
    <t>000690</t>
  </si>
  <si>
    <t>000691</t>
  </si>
  <si>
    <t>Ponto de tomada p/ lógica, c/ canaleta plastica 20x10mm com divisória, sem fiação, aparente</t>
  </si>
  <si>
    <t>000692</t>
  </si>
  <si>
    <t>Ponto seco de tomada   p/ lógica, c/ eletroduto ferro galvanizado, aparente   Ø 3/4"</t>
  </si>
  <si>
    <t>000693</t>
  </si>
  <si>
    <t>000696</t>
  </si>
  <si>
    <t>41,41</t>
  </si>
  <si>
    <t>000697</t>
  </si>
  <si>
    <t>000698</t>
  </si>
  <si>
    <t>000699</t>
  </si>
  <si>
    <t>Terminal 75 x 50 mm para eletrocalha metalica (ref. vl 3.01-25 ge valemam ou similar)</t>
  </si>
  <si>
    <t>000704</t>
  </si>
  <si>
    <t>Fornecimento e instalação de bucha de nylon s10 (ref. vl - 1.80 valemam ou similar)</t>
  </si>
  <si>
    <t>000705</t>
  </si>
  <si>
    <t>000706</t>
  </si>
  <si>
    <t>Caixa de passagem para telefone, padrão telebrás, embutir, 60 x 60 x 12 cm, em chapa aço galvaniz.</t>
  </si>
  <si>
    <t>160,98</t>
  </si>
  <si>
    <t>000707</t>
  </si>
  <si>
    <t>000708</t>
  </si>
  <si>
    <t>Fornecimento e instalação de caixa de passagem 20x20x10cm em chapa galvanizada de sobrepor</t>
  </si>
  <si>
    <t>000711</t>
  </si>
  <si>
    <t>000712</t>
  </si>
  <si>
    <t>Fornecimento e instalação de espelho para caixa 4" x 4" em parede, com 04 saídas rj-45 (krone ou similar)</t>
  </si>
  <si>
    <t>000714</t>
  </si>
  <si>
    <t>Fornecimento e instalação de espelho para caixa vertical 4" x 2" com 02 saídas rj-45 (krone ou similar)</t>
  </si>
  <si>
    <t>000715</t>
  </si>
  <si>
    <t>000716</t>
  </si>
  <si>
    <t>Fornecimento e instalação de desvio à esquerda 150 x 50 mm (ref. vl 3.01-16-150x50 ge valemam ou similar)</t>
  </si>
  <si>
    <t>000717</t>
  </si>
  <si>
    <t>Fornecimento e instalação de mão francesa simples 150 mm (ref. vl 1.35 valemam ou similar)</t>
  </si>
  <si>
    <t>000718</t>
  </si>
  <si>
    <t>Fornecimento e instalação de parafuso cabeça redonda de rosca soberba 6.1x50 (ref. vl 1.77 valemam ou similar)</t>
  </si>
  <si>
    <t>000720</t>
  </si>
  <si>
    <t>000721</t>
  </si>
  <si>
    <t>Fornecimento e instalação de porca sextavada 3/8" (ref vl 1.55 valemam ou similar)</t>
  </si>
  <si>
    <t>000723</t>
  </si>
  <si>
    <t>Fornecimento e instalação de saída horizontal para eletroduto 3/4" (ref. vl 33 valemam ou similar)</t>
  </si>
  <si>
    <t>000724</t>
  </si>
  <si>
    <t>Fornecimento e instalação de saída horizontal para eletroduto 1" (ref. vl 33 valemam ou similar)</t>
  </si>
  <si>
    <t>000725</t>
  </si>
  <si>
    <t>Fornecimento e instalação de saída horizontal para eletroduto 1 1/2" (ref. vl 33 valemam ou similar)</t>
  </si>
  <si>
    <t>000726</t>
  </si>
  <si>
    <t>Terminal 50 x 50 mm para eletrocalha metalica (ref. vl 3.01-25 ge valemam ou similar)</t>
  </si>
  <si>
    <t>000729</t>
  </si>
  <si>
    <t>Acoplador de caixa para canaleta moldura 32x20mm, "Sistema DLP", ref.6487 92 Pial Legrand ou similar</t>
  </si>
  <si>
    <t>000730</t>
  </si>
  <si>
    <t>000731</t>
  </si>
  <si>
    <t>Fornecimento e instalação de cavilha para fixação dlp d=6mm (ref. 308 98 pial legrand ou similar)</t>
  </si>
  <si>
    <t>000732</t>
  </si>
  <si>
    <t>Fornecimento e instalação de cavilha para fixação dlp d=8 mm (ref. 308 98 pial legrand ou similar)</t>
  </si>
  <si>
    <t>000733</t>
  </si>
  <si>
    <t>Fornecimento e instalação de caixa plástica p/ 02 módulos dlp (ref. 6487 90 pial legrand ou similar)</t>
  </si>
  <si>
    <t>000734</t>
  </si>
  <si>
    <t>Tampa de extremidade para canaleta rodapé,"Sistema DLP", ref.333 44, Pial legrand ou similar</t>
  </si>
  <si>
    <t>000736</t>
  </si>
  <si>
    <t>Fornecimento e instalação de grampo de sustentação dlp (ref. 308 88 pial legrand ou similar)</t>
  </si>
  <si>
    <t>000737</t>
  </si>
  <si>
    <t>Fornecimento e instalação de grampo de sustentação dlp (ref. 302 55 pial legrand ou similar)</t>
  </si>
  <si>
    <t>000743</t>
  </si>
  <si>
    <t>000744</t>
  </si>
  <si>
    <t>Fornecimento e instalação de chumbador com rosca externa 3/8" x 30, externo 3/8" x 75 (ref. vl 1.42 valemam ou</t>
  </si>
  <si>
    <t>000747</t>
  </si>
  <si>
    <t>Fornecimento e instalação de curva metálica horizontal 90 400 x 50 mm (ref. vl 3.01-01-400/50 ge valemam ou</t>
  </si>
  <si>
    <t>65,01</t>
  </si>
  <si>
    <t>000748</t>
  </si>
  <si>
    <t>Fornecimento e instalação de eletrocalha metálica 150 x 50 x 3000 mm (ref. vl 3.01 ge valemam ou similar)</t>
  </si>
  <si>
    <t>61,96</t>
  </si>
  <si>
    <t>000749</t>
  </si>
  <si>
    <t>Fornecimento e instalação de eletrocalha metálica 75 x 50 x 3000 mm (ref. vl 3.01 ge 75/50 valemam ou similar)</t>
  </si>
  <si>
    <t>50,15</t>
  </si>
  <si>
    <t>000750</t>
  </si>
  <si>
    <t>Fornecimento e instalação de emenda interna com base lisa 400 x 50 mm (ref. vl 3.01-21-400/50 ge valemam ou</t>
  </si>
  <si>
    <t>000751</t>
  </si>
  <si>
    <t>Fornecimento e instalação de emenda interna com base lisa 150 x 50 mm (ref. vl 3.01-21-150/50 ge valemam ou</t>
  </si>
  <si>
    <t>000752</t>
  </si>
  <si>
    <t>Fornecimento e instalação de emenda interna com base lisa 50 x 50 mm (ref. vl 3.01-21-50/50 ge valemam ou</t>
  </si>
  <si>
    <t>000753</t>
  </si>
  <si>
    <t>Fornecimento e instalação de emenda interna com base lisa 75 x 25 mm (ref. vl 3.01-21-75/25 ge valemam ou</t>
  </si>
  <si>
    <t>000755</t>
  </si>
  <si>
    <t>Fornecimento e instalação de no-break 110/220 v, 1.2 kva com 03 saídas 110 v ac</t>
  </si>
  <si>
    <t>760,32</t>
  </si>
  <si>
    <t>000756</t>
  </si>
  <si>
    <t>Fornecimento e instalação de redução concêntrica 150x50 mm / 75x50 mm (ref. vl 3.01-18 ge valemam ou similar)</t>
  </si>
  <si>
    <t>000757</t>
  </si>
  <si>
    <t>Fornecimento e instalação de redução concêntrica 400x50 mm / 50x50 mm (ref. vl 3.01-18 ge valemam ou similar)</t>
  </si>
  <si>
    <t>000758</t>
  </si>
  <si>
    <t>602,40</t>
  </si>
  <si>
    <t>000759</t>
  </si>
  <si>
    <t>Fornecimento e instalação de mão francesa reforçada 500 mm (ref. vl 1.37 valemam ou similar)</t>
  </si>
  <si>
    <t>000760</t>
  </si>
  <si>
    <t>Fornecimento e instalação de saída horizontal para eletroduto 2" (ref. vl 33 ge valemam ou similar)</t>
  </si>
  <si>
    <t>000761</t>
  </si>
  <si>
    <t>254,59</t>
  </si>
  <si>
    <t>000762</t>
  </si>
  <si>
    <t>Fornecimento e instalação de eletrocalha perfurada 100 x 50 x 3000 mm (ref. mopa ou similar)</t>
  </si>
  <si>
    <t>000763</t>
  </si>
  <si>
    <t>Fornecimento e instalação de eletrocalha perfurada 200 x 100 x 3000 mm (ref. mopa ou similar)</t>
  </si>
  <si>
    <t>000764</t>
  </si>
  <si>
    <t>Fornecimento e instalação de eletrocalha perfurada 300 x 100 x 3000 mm (ref. mopa ou similar)</t>
  </si>
  <si>
    <t>000765</t>
  </si>
  <si>
    <t>Fornecimento e instalação de eletrocalha metálica 50 x 50 x 3000 mm (ref. valemam ou similar)</t>
  </si>
  <si>
    <t>35,34</t>
  </si>
  <si>
    <t>000766</t>
  </si>
  <si>
    <t>000767</t>
  </si>
  <si>
    <t>000768</t>
  </si>
  <si>
    <t>000769</t>
  </si>
  <si>
    <t>000770</t>
  </si>
  <si>
    <t>Tampa de ferro fundido tipo R2 (545x1104)mm, padrão Telemar, inclusive instalação</t>
  </si>
  <si>
    <t>542,54</t>
  </si>
  <si>
    <t>000771</t>
  </si>
  <si>
    <t>000772</t>
  </si>
  <si>
    <t>24,25</t>
  </si>
  <si>
    <t>000773</t>
  </si>
  <si>
    <t>000774</t>
  </si>
  <si>
    <t>Interruptor "sistema X" 01 seção, c/placa, incluso caixa " sistema X", aparente</t>
  </si>
  <si>
    <t>000775</t>
  </si>
  <si>
    <t>000776</t>
  </si>
  <si>
    <t>Interruptor "sistema X" 02 seções, c/placa, incluso caixa "sistema   X", aparente</t>
  </si>
  <si>
    <t>000777</t>
  </si>
  <si>
    <t>000778</t>
  </si>
  <si>
    <t>000779</t>
  </si>
  <si>
    <t>47,29</t>
  </si>
  <si>
    <t>000780</t>
  </si>
  <si>
    <t>000783</t>
  </si>
  <si>
    <t>Interruptor 01 seção simples, conjugado com uma tomada (2p+t), ABNT, de sobrepor, sistema "X", ref. 675063 da</t>
  </si>
  <si>
    <t>000784</t>
  </si>
  <si>
    <t>000785</t>
  </si>
  <si>
    <t>000786</t>
  </si>
  <si>
    <t>Interruptor tipo dimmer rotativo (variador de luminosidade), Siemens ou similar</t>
  </si>
  <si>
    <t>000787</t>
  </si>
  <si>
    <t>Tomada para telefone padrão telebras, "Sistema X", ref.6750 16, Pial Legrand ou similar</t>
  </si>
  <si>
    <t>000788</t>
  </si>
  <si>
    <t>000789</t>
  </si>
  <si>
    <t>Ponto embutido tomada p/ tv a cabo, c/ eletroduto condulete pvc rígido   Ø 3/4" s/ fiação, exclusive tomada</t>
  </si>
  <si>
    <t>139,50</t>
  </si>
  <si>
    <t>000790</t>
  </si>
  <si>
    <t>Tomada para ar condicionado, com caixa pvc e disjuntor bi-polar 30 a, aparente</t>
  </si>
  <si>
    <t>000791</t>
  </si>
  <si>
    <t>Tomada para ar condicionado com caixa sistema "x" e disjuntor bi-polar 30 a, aparente</t>
  </si>
  <si>
    <t>000792</t>
  </si>
  <si>
    <t>Tomada para ar condicionado, com caixa pvc e disjuntor bi-polar 30 a, embutida</t>
  </si>
  <si>
    <t>000793</t>
  </si>
  <si>
    <t>Fornecimento de caixa de sobrepor (sistema "x") 75 x 75 x 31 mm, p/fixação em canaleta 20x10mm, ref 891 47, Pial</t>
  </si>
  <si>
    <t>000794</t>
  </si>
  <si>
    <t>000795</t>
  </si>
  <si>
    <t>000796</t>
  </si>
  <si>
    <t>000798</t>
  </si>
  <si>
    <t>2.091,63</t>
  </si>
  <si>
    <t>000799</t>
  </si>
  <si>
    <t>Poste em tubo de aço galvanizado, pesado, d=2" (50mm), altura útil=2,50m, altura total=3,20m</t>
  </si>
  <si>
    <t>285,73</t>
  </si>
  <si>
    <t>000801</t>
  </si>
  <si>
    <t>1.133,43</t>
  </si>
  <si>
    <t>000802</t>
  </si>
  <si>
    <t>673,04</t>
  </si>
  <si>
    <t>000805</t>
  </si>
  <si>
    <t>000807</t>
  </si>
  <si>
    <t>469,96</t>
  </si>
  <si>
    <t>000808</t>
  </si>
  <si>
    <t>000809</t>
  </si>
  <si>
    <t>000810</t>
  </si>
  <si>
    <t>148,59</t>
  </si>
  <si>
    <t>000811</t>
  </si>
  <si>
    <t>143,63</t>
  </si>
  <si>
    <t>000816</t>
  </si>
  <si>
    <t>000817</t>
  </si>
  <si>
    <t>Bóia elétrica para reservatório inferior, marca aquamatic ou similar, capacidade 30 a - fornecimento e instalação</t>
  </si>
  <si>
    <t>000818</t>
  </si>
  <si>
    <t>Bóia elétrica para reservatório superior, marca aquamatic ou similar, capacidade 30 a - fornecimento e instalação</t>
  </si>
  <si>
    <t>220,08</t>
  </si>
  <si>
    <t>000819</t>
  </si>
  <si>
    <t>156,94</t>
  </si>
  <si>
    <t>000820</t>
  </si>
  <si>
    <t>000822</t>
  </si>
  <si>
    <t>000823</t>
  </si>
  <si>
    <t>000824</t>
  </si>
  <si>
    <t>Pára-raio tipo Franklin 350mm, latão cromado, para descida 1 cabo, c/suporte e conectores p/cabo terra,</t>
  </si>
  <si>
    <t>801,70</t>
  </si>
  <si>
    <t>inclusive mastro aço galv 3mx2" e base</t>
  </si>
  <si>
    <t>000825</t>
  </si>
  <si>
    <t>000826</t>
  </si>
  <si>
    <t>000827</t>
  </si>
  <si>
    <t>000828</t>
  </si>
  <si>
    <t>22,53</t>
  </si>
  <si>
    <t>000829</t>
  </si>
  <si>
    <t>000830</t>
  </si>
  <si>
    <t>000831</t>
  </si>
  <si>
    <t>000832</t>
  </si>
  <si>
    <t>000833</t>
  </si>
  <si>
    <t>000834</t>
  </si>
  <si>
    <t>000837</t>
  </si>
  <si>
    <t>000838</t>
  </si>
  <si>
    <t>44,44</t>
  </si>
  <si>
    <t>000839</t>
  </si>
  <si>
    <t>000840</t>
  </si>
  <si>
    <t>000841</t>
  </si>
  <si>
    <t>000842</t>
  </si>
  <si>
    <t>63,29</t>
  </si>
  <si>
    <t>000843</t>
  </si>
  <si>
    <t>000844</t>
  </si>
  <si>
    <t>65,09</t>
  </si>
  <si>
    <t>000845</t>
  </si>
  <si>
    <t>000846</t>
  </si>
  <si>
    <t>000847</t>
  </si>
  <si>
    <t>000848</t>
  </si>
  <si>
    <t>71,84</t>
  </si>
  <si>
    <t>000849</t>
  </si>
  <si>
    <t>000850</t>
  </si>
  <si>
    <t>000851</t>
  </si>
  <si>
    <t>000852</t>
  </si>
  <si>
    <t>000853</t>
  </si>
  <si>
    <t>163,19</t>
  </si>
  <si>
    <t>000854</t>
  </si>
  <si>
    <t>000855</t>
  </si>
  <si>
    <t>143,12</t>
  </si>
  <si>
    <t>000856</t>
  </si>
  <si>
    <t>151,77</t>
  </si>
  <si>
    <t>000857</t>
  </si>
  <si>
    <t>000858</t>
  </si>
  <si>
    <t>123,11</t>
  </si>
  <si>
    <t>000859</t>
  </si>
  <si>
    <t>000860</t>
  </si>
  <si>
    <t>000861</t>
  </si>
  <si>
    <t>193,15</t>
  </si>
  <si>
    <t>000862</t>
  </si>
  <si>
    <t>206,88</t>
  </si>
  <si>
    <t>000863</t>
  </si>
  <si>
    <t>181,12</t>
  </si>
  <si>
    <t>000864</t>
  </si>
  <si>
    <t>189,11</t>
  </si>
  <si>
    <t>000865</t>
  </si>
  <si>
    <t>185,11</t>
  </si>
  <si>
    <t>000866</t>
  </si>
  <si>
    <t>197,22</t>
  </si>
  <si>
    <t>000867</t>
  </si>
  <si>
    <t>198,37</t>
  </si>
  <si>
    <t>000868</t>
  </si>
  <si>
    <t>203,59</t>
  </si>
  <si>
    <t>000869</t>
  </si>
  <si>
    <t>209,89</t>
  </si>
  <si>
    <t>000870</t>
  </si>
  <si>
    <t>223,48</t>
  </si>
  <si>
    <t>000871</t>
  </si>
  <si>
    <t>224,72</t>
  </si>
  <si>
    <t>000872</t>
  </si>
  <si>
    <t>000873</t>
  </si>
  <si>
    <t>220,38</t>
  </si>
  <si>
    <t>000874</t>
  </si>
  <si>
    <t>000875</t>
  </si>
  <si>
    <t>229,08</t>
  </si>
  <si>
    <t>000876</t>
  </si>
  <si>
    <t>230,45</t>
  </si>
  <si>
    <t>000877</t>
  </si>
  <si>
    <t>000878</t>
  </si>
  <si>
    <t>236,18</t>
  </si>
  <si>
    <t>000879</t>
  </si>
  <si>
    <t>268,84</t>
  </si>
  <si>
    <t>000880</t>
  </si>
  <si>
    <t>152,41</t>
  </si>
  <si>
    <t>000881</t>
  </si>
  <si>
    <t>196,35</t>
  </si>
  <si>
    <t>000882</t>
  </si>
  <si>
    <t>Fornecimento e instalação de união de ferro galvanizado para engate rápido 1 1/2"</t>
  </si>
  <si>
    <t>000883</t>
  </si>
  <si>
    <t>000884</t>
  </si>
  <si>
    <t>000885</t>
  </si>
  <si>
    <t>000886</t>
  </si>
  <si>
    <t>000887</t>
  </si>
  <si>
    <t>000888</t>
  </si>
  <si>
    <t>000889</t>
  </si>
  <si>
    <t>000890</t>
  </si>
  <si>
    <t>000891</t>
  </si>
  <si>
    <t>Tubo aço galvanizado c/costura 3" (80mm), p/condução fluidos, classe média, e=4,05mm, 8,47kg/m, DIN-2440/NBR-5580</t>
  </si>
  <si>
    <t>93,25</t>
  </si>
  <si>
    <t>000892</t>
  </si>
  <si>
    <t>000893</t>
  </si>
  <si>
    <t>187,25</t>
  </si>
  <si>
    <t>000894</t>
  </si>
  <si>
    <t>000895</t>
  </si>
  <si>
    <t>000896</t>
  </si>
  <si>
    <t>000897</t>
  </si>
  <si>
    <t>000898</t>
  </si>
  <si>
    <t>000899</t>
  </si>
  <si>
    <t>000900</t>
  </si>
  <si>
    <t>89,86</t>
  </si>
  <si>
    <t>000901</t>
  </si>
  <si>
    <t>66,57</t>
  </si>
  <si>
    <t>000902</t>
  </si>
  <si>
    <t>160,41</t>
  </si>
  <si>
    <t>000903</t>
  </si>
  <si>
    <t>560,64</t>
  </si>
  <si>
    <t>000904</t>
  </si>
  <si>
    <t>000905</t>
  </si>
  <si>
    <t>000906</t>
  </si>
  <si>
    <t>000907</t>
  </si>
  <si>
    <t>000908</t>
  </si>
  <si>
    <t>000909</t>
  </si>
  <si>
    <t>000910</t>
  </si>
  <si>
    <t>000911</t>
  </si>
  <si>
    <t>000912</t>
  </si>
  <si>
    <t>169,31</t>
  </si>
  <si>
    <t>000913</t>
  </si>
  <si>
    <t>186,93</t>
  </si>
  <si>
    <t>000914</t>
  </si>
  <si>
    <t>000915</t>
  </si>
  <si>
    <t>000916</t>
  </si>
  <si>
    <t>000917</t>
  </si>
  <si>
    <t>000918</t>
  </si>
  <si>
    <t>000919</t>
  </si>
  <si>
    <t>86,01</t>
  </si>
  <si>
    <t>000920</t>
  </si>
  <si>
    <t>192,94</t>
  </si>
  <si>
    <t>000921</t>
  </si>
  <si>
    <t>137,90</t>
  </si>
  <si>
    <t>000922</t>
  </si>
  <si>
    <t>375,00</t>
  </si>
  <si>
    <t>000923</t>
  </si>
  <si>
    <t>1.082,42</t>
  </si>
  <si>
    <t>000924</t>
  </si>
  <si>
    <t>000925</t>
  </si>
  <si>
    <t>000926</t>
  </si>
  <si>
    <t>000927</t>
  </si>
  <si>
    <t>000928</t>
  </si>
  <si>
    <t>000929</t>
  </si>
  <si>
    <t>70,78</t>
  </si>
  <si>
    <t>000930</t>
  </si>
  <si>
    <t>119,64</t>
  </si>
  <si>
    <t>000931</t>
  </si>
  <si>
    <t>163,61</t>
  </si>
  <si>
    <t>000932</t>
  </si>
  <si>
    <t>374,55</t>
  </si>
  <si>
    <t>000933</t>
  </si>
  <si>
    <t>317,14</t>
  </si>
  <si>
    <t>000934</t>
  </si>
  <si>
    <t>000935</t>
  </si>
  <si>
    <t>000936</t>
  </si>
  <si>
    <t>000937</t>
  </si>
  <si>
    <t>000938</t>
  </si>
  <si>
    <t>000939</t>
  </si>
  <si>
    <t>000940</t>
  </si>
  <si>
    <t>000941</t>
  </si>
  <si>
    <t>70,99</t>
  </si>
  <si>
    <t>000942</t>
  </si>
  <si>
    <t>105,67</t>
  </si>
  <si>
    <t>000943</t>
  </si>
  <si>
    <t>290,12</t>
  </si>
  <si>
    <t>000944</t>
  </si>
  <si>
    <t>000945</t>
  </si>
  <si>
    <t>000946</t>
  </si>
  <si>
    <t>000947</t>
  </si>
  <si>
    <t>000948</t>
  </si>
  <si>
    <t>32,20</t>
  </si>
  <si>
    <t>000949</t>
  </si>
  <si>
    <t>65,50</t>
  </si>
  <si>
    <t>000950</t>
  </si>
  <si>
    <t>99,63</t>
  </si>
  <si>
    <t>000951</t>
  </si>
  <si>
    <t>000952</t>
  </si>
  <si>
    <t>000953</t>
  </si>
  <si>
    <t>000954</t>
  </si>
  <si>
    <t>000955</t>
  </si>
  <si>
    <t>000956</t>
  </si>
  <si>
    <t>000957</t>
  </si>
  <si>
    <t>93,64</t>
  </si>
  <si>
    <t>000958</t>
  </si>
  <si>
    <t>120,85</t>
  </si>
  <si>
    <t>000959</t>
  </si>
  <si>
    <t>207,83</t>
  </si>
  <si>
    <t>000960</t>
  </si>
  <si>
    <t>648,03</t>
  </si>
  <si>
    <t>000961</t>
  </si>
  <si>
    <t>000962</t>
  </si>
  <si>
    <t>000963</t>
  </si>
  <si>
    <t>000964</t>
  </si>
  <si>
    <t>000965</t>
  </si>
  <si>
    <t>68,12</t>
  </si>
  <si>
    <t>000966</t>
  </si>
  <si>
    <t>99,68</t>
  </si>
  <si>
    <t>000967</t>
  </si>
  <si>
    <t>000968</t>
  </si>
  <si>
    <t>264,55</t>
  </si>
  <si>
    <t>000969</t>
  </si>
  <si>
    <t>413,81</t>
  </si>
  <si>
    <t>000970</t>
  </si>
  <si>
    <t>873,67</t>
  </si>
  <si>
    <t>000971</t>
  </si>
  <si>
    <t>000972</t>
  </si>
  <si>
    <t>000973</t>
  </si>
  <si>
    <t>000974</t>
  </si>
  <si>
    <t>000975</t>
  </si>
  <si>
    <t>000976</t>
  </si>
  <si>
    <t>000977</t>
  </si>
  <si>
    <t>000978</t>
  </si>
  <si>
    <t>55,73</t>
  </si>
  <si>
    <t>000979</t>
  </si>
  <si>
    <t>000980</t>
  </si>
  <si>
    <t>000981</t>
  </si>
  <si>
    <t>Fornecimento e assentamento de união de ferro galvanizado assento bronze de 3/4"</t>
  </si>
  <si>
    <t>000982</t>
  </si>
  <si>
    <t>Fornecimento e assentamento de união de ferro galvanizado assento bronze de 1"</t>
  </si>
  <si>
    <t>000983</t>
  </si>
  <si>
    <t>Fornecimento e assentamento de união de ferro galvanizado assento bronze de 1 1/4"</t>
  </si>
  <si>
    <t>48,90</t>
  </si>
  <si>
    <t>000984</t>
  </si>
  <si>
    <t>Fornecimento e assentamento de união de ferro galvanizado assento bronze de 1 1/2"</t>
  </si>
  <si>
    <t>000985</t>
  </si>
  <si>
    <t>Fornecimento e assentamento de união de ferro galvanizado assento bronze de 2"</t>
  </si>
  <si>
    <t>110,93</t>
  </si>
  <si>
    <t>000986</t>
  </si>
  <si>
    <t>Fornecimento e assentamento de união de ferro galvanizado assento bronze de 2 1/2"</t>
  </si>
  <si>
    <t>000987</t>
  </si>
  <si>
    <t>Fornecimento e assentamento de união de ferro galvanizado assento bronze de 3"</t>
  </si>
  <si>
    <t>264,47</t>
  </si>
  <si>
    <t>000988</t>
  </si>
  <si>
    <t>Fornecimento e assentamento de união de ferro galvanizado assento bronze de 4"</t>
  </si>
  <si>
    <t>443,07</t>
  </si>
  <si>
    <t>000989</t>
  </si>
  <si>
    <t>Fornecimento e assentamento de união de ferro galvanizado assento bronze de 6"</t>
  </si>
  <si>
    <t>355,50</t>
  </si>
  <si>
    <t>000990</t>
  </si>
  <si>
    <t>Fornecimento e assentamento de flange sextavado de ferro galvanizado de 1/2"</t>
  </si>
  <si>
    <t>000991</t>
  </si>
  <si>
    <t>Fornecimento e assentamento de flange sextavado de ferro galvanizado de 3/4"</t>
  </si>
  <si>
    <t>000992</t>
  </si>
  <si>
    <t>Fornecimento e assentamento de flange sextavado de ferro galvanizado de 1"</t>
  </si>
  <si>
    <t>000993</t>
  </si>
  <si>
    <t>Fornecimento e assentamento de flange sextavado de ferro galvanizado de 1 1/4"</t>
  </si>
  <si>
    <t>37,26</t>
  </si>
  <si>
    <t>000994</t>
  </si>
  <si>
    <t>Fornecimento e assentamento de flange sextavado de ferro galvanizado de 1 1/2"</t>
  </si>
  <si>
    <t>45,29</t>
  </si>
  <si>
    <t>000995</t>
  </si>
  <si>
    <t>Fornecimento e assentamento de flange sextavado de ferro galvanizado de 2"</t>
  </si>
  <si>
    <t>000996</t>
  </si>
  <si>
    <t>Fornecimento e assentamento de flange sextavado de ferro galvanizado de 2 1/2"</t>
  </si>
  <si>
    <t>000997</t>
  </si>
  <si>
    <t>Fornecimento e assentamento de flange sextavado de ferro galvanizado de 3"</t>
  </si>
  <si>
    <t>99,64</t>
  </si>
  <si>
    <t>000998</t>
  </si>
  <si>
    <t>Fornecimento e assentamento de flange sextavado de ferro galvanizado de 4"</t>
  </si>
  <si>
    <t>139,45</t>
  </si>
  <si>
    <t>000999</t>
  </si>
  <si>
    <t>Fornecimento e assentamento de flange sextavado de ferro galvanizado de 6"</t>
  </si>
  <si>
    <t>221,52</t>
  </si>
  <si>
    <t>001000</t>
  </si>
  <si>
    <t>Fornecimento e assentamento de joelho de redução de ferro galvanizado de 3/4" x 1/2"</t>
  </si>
  <si>
    <t>001001</t>
  </si>
  <si>
    <t>Fornecimento e assentamento de joelho de redução de ferro galvanizado de 1" x 3/4"</t>
  </si>
  <si>
    <t>001002</t>
  </si>
  <si>
    <t>Fornecimento e assentamento de joelho de redução de ferro galvanizado de 1 1/4" x 1"</t>
  </si>
  <si>
    <t>001003</t>
  </si>
  <si>
    <t>Fornecimento e assentamento de joelho de redução de ferro galvanizado de 1 1/2" x 1"</t>
  </si>
  <si>
    <t>001005</t>
  </si>
  <si>
    <t>Fornecimento e assentamento de joelho de redução de ferro galvanizado de 2" x 1 1/2"</t>
  </si>
  <si>
    <t>001006</t>
  </si>
  <si>
    <t>Fornecimento e assentamento de joelho de redução de ferro galvanizado de 2 1/2" x 2"</t>
  </si>
  <si>
    <t>76,76</t>
  </si>
  <si>
    <t>001009</t>
  </si>
  <si>
    <t>Fornecimento e assentamento de te de redução de ferro galvanizado de 3/4" x 1/2"</t>
  </si>
  <si>
    <t>001010</t>
  </si>
  <si>
    <t>Fornecimento e assentamento de te de redução de ferro galvanizado de 1" x 3/4"</t>
  </si>
  <si>
    <t>001011</t>
  </si>
  <si>
    <t>Fornecimento e assentamento de te de redução de ferro galvanizado de 1 1/4" x 1"</t>
  </si>
  <si>
    <t>001012</t>
  </si>
  <si>
    <t>Fornecimento e assentamento de te de redução de ferro galvanizado de 1 1/2" x 1"</t>
  </si>
  <si>
    <t>001013</t>
  </si>
  <si>
    <t>Fornecimento e assentamento de te de redução de ferro galvanizado de 1 1/2" x 1 1/4"</t>
  </si>
  <si>
    <t>30,66</t>
  </si>
  <si>
    <t>001014</t>
  </si>
  <si>
    <t>Fornecimento e assentamento de te de redução de ferro galvanizado de 2" x 1 1/2"</t>
  </si>
  <si>
    <t>55,20</t>
  </si>
  <si>
    <t>001015</t>
  </si>
  <si>
    <t>Fornecimento e assentamento de te de redução de ferro galvanizado de 2 1/2" x 2"</t>
  </si>
  <si>
    <t>96,18</t>
  </si>
  <si>
    <t>001016</t>
  </si>
  <si>
    <t>Fornecimento e assentamento de te de redução de ferro galvanizado de 3" x 2 1/2"</t>
  </si>
  <si>
    <t>130,56</t>
  </si>
  <si>
    <t>001017</t>
  </si>
  <si>
    <t>236,83</t>
  </si>
  <si>
    <t>001018</t>
  </si>
  <si>
    <t>Fornecimento e assentamento de bucha de redução de ferro galvanizado de 3/4" x 1/2"</t>
  </si>
  <si>
    <t>001019</t>
  </si>
  <si>
    <t>Fornecimento e assentamento de bucha de redução de ferro galvanizado de 1" x 3/4"</t>
  </si>
  <si>
    <t>001020</t>
  </si>
  <si>
    <t>Fornecimento e assentamento de bucha de redução de ferro galvanizado de 1 1/4" x 1"</t>
  </si>
  <si>
    <t>001021</t>
  </si>
  <si>
    <t>Fornecimento e assentamento de bucha de redução de ferro galvanizado de 1 1/2" x 1"</t>
  </si>
  <si>
    <t>001022</t>
  </si>
  <si>
    <t>Fornecimento e assentamento de bucha de redução de ferro galvanizado de 1 1/2" x 1 1/4"</t>
  </si>
  <si>
    <t>001023</t>
  </si>
  <si>
    <t>Fornecimento e assentamento de bucha de redução de ferro galvanizado de 2" x 1 1/2"</t>
  </si>
  <si>
    <t>27,77</t>
  </si>
  <si>
    <t>001024</t>
  </si>
  <si>
    <t>Fornecimento e assentamento de bucha de redução de ferro galvanizado de 2 1/2" x 2"</t>
  </si>
  <si>
    <t>001025</t>
  </si>
  <si>
    <t>Fornecimento e assentamento de bucha de redução de ferro galvanizado de 3" x 2 1/2"</t>
  </si>
  <si>
    <t>001026</t>
  </si>
  <si>
    <t>Fornecimento e assentamento de bucha de redução de ferro galvanizado de 4" x 3"</t>
  </si>
  <si>
    <t>001027</t>
  </si>
  <si>
    <t>001028</t>
  </si>
  <si>
    <t>001029</t>
  </si>
  <si>
    <t>001030</t>
  </si>
  <si>
    <t>001031</t>
  </si>
  <si>
    <t>001032</t>
  </si>
  <si>
    <t>001033</t>
  </si>
  <si>
    <t>001034</t>
  </si>
  <si>
    <t>57,96</t>
  </si>
  <si>
    <t>001035</t>
  </si>
  <si>
    <t>82,45</t>
  </si>
  <si>
    <t>001036</t>
  </si>
  <si>
    <t>Adaptador de pvc rígido soldável curto c/ bolsa e rosca p/ registro diâm = 20mm x 1/2"</t>
  </si>
  <si>
    <t>001037</t>
  </si>
  <si>
    <t>Adaptador de pvc rígido soldável curto c/ bolsa e rosca p/ registro diâm = 25mm x 3/4"</t>
  </si>
  <si>
    <t>001038</t>
  </si>
  <si>
    <t>Adaptador de pvc rígido soldável curto c/ bolsa e rosca p/ registro diâm = 32mm x 1"</t>
  </si>
  <si>
    <t>001039</t>
  </si>
  <si>
    <t>Adaptador de pvc rígido soldável curto c/ bolsa e rosca p/ registro diâm = 40mm x 11/4"</t>
  </si>
  <si>
    <t>001040</t>
  </si>
  <si>
    <t>Adaptador de pvc rígido soldável curto c/ bolsa e rosca p/ registro diâm = 40mm x 11/2"</t>
  </si>
  <si>
    <t>001041</t>
  </si>
  <si>
    <t>Adaptador de pvc rígido soldável curto c/ bolsa e rosca p/ registro diâm = 50mm x 11/4"</t>
  </si>
  <si>
    <t>001042</t>
  </si>
  <si>
    <t>Adaptador de pvc rígido soldável curto c/ bolsa e rosca p/ registro diâm = 50mm x 11/2"</t>
  </si>
  <si>
    <t>001043</t>
  </si>
  <si>
    <t>Adaptador de pvc rígido soldável curto c/ bolsa e rosca p/ registro diâm = 60mm x 2"</t>
  </si>
  <si>
    <t>001044</t>
  </si>
  <si>
    <t>Adaptador de pvc rígido soldável curto c/ bolsa e rosca p/ registro diâm = 75mm x 21/2"</t>
  </si>
  <si>
    <t>001045</t>
  </si>
  <si>
    <t>Adaptador de pvc rígido soldável curto c/ bolsa e rosca p/ registro diâm = 85mm x 3"</t>
  </si>
  <si>
    <t>001046</t>
  </si>
  <si>
    <t>Adaptador de pvc rígido soldável curto c/ bolsa e rosca p/ registro diâm = 110mm x 4"</t>
  </si>
  <si>
    <t>001047</t>
  </si>
  <si>
    <t>Adaptador de pvc rígido soldável c/ flanges livres p/ caixa de água diâm = 20mm x 1/2"</t>
  </si>
  <si>
    <t>001048</t>
  </si>
  <si>
    <t>Adaptador de pvc rígido soldável c/ flanges livres p/ caixa de água diâm = 25mm x 3/4"</t>
  </si>
  <si>
    <t>001049</t>
  </si>
  <si>
    <t>Adaptador de pvc rígido soldável c/ flanges livres p/ caixa de água diâm = 32mm x 1"</t>
  </si>
  <si>
    <t>001050</t>
  </si>
  <si>
    <t>Adaptador de pvc rígido soldável c/ flanges livres p/ caixa de água diâm = 40mm x 11/4"</t>
  </si>
  <si>
    <t>001051</t>
  </si>
  <si>
    <t>Adaptador de pvc rígido soldável c/ flanges livres p/ caixa de água diâm = 50mm x 11/2"</t>
  </si>
  <si>
    <t>001052</t>
  </si>
  <si>
    <t>Adaptador de pvc rígido soldável c/ flanges livres p/ caixa de água diâm = 60mm x 2"</t>
  </si>
  <si>
    <t>001053</t>
  </si>
  <si>
    <t>Adaptador de pvc rígido soldável c/ flanges livres p/ caixa de água diâm = 75mm x 21/2"</t>
  </si>
  <si>
    <t>126,95</t>
  </si>
  <si>
    <t>001054</t>
  </si>
  <si>
    <t>Adaptador de pvc rígido soldável c/ flanges livres p/ caixa de água diâm = 85mm x 3"</t>
  </si>
  <si>
    <t>174,45</t>
  </si>
  <si>
    <t>001055</t>
  </si>
  <si>
    <t>Adaptador de pvc rígido soldável c/ flanges livres p/ caixa de água diâm = 110mm x 4"</t>
  </si>
  <si>
    <t>245,47</t>
  </si>
  <si>
    <t>001056</t>
  </si>
  <si>
    <t>Adaptador pvc rígido soldável c/ flange e anel, p/ caixa d'água diâm = 20mm x 1/2"</t>
  </si>
  <si>
    <t>001057</t>
  </si>
  <si>
    <t>Adaptador pvc rígido soldável c/ flange e anel, p/ caixa d'água diâm = 25mm x 3/4"</t>
  </si>
  <si>
    <t>001058</t>
  </si>
  <si>
    <t>Adaptador pvc rígido soldável c/ flange e anel, p/ caixa d'água diâm = 32mm x 1"</t>
  </si>
  <si>
    <t>001059</t>
  </si>
  <si>
    <t>Adaptador pvc rígido soldável c/ flange e anel, p/ caixa d'água diâm = 40mm x 11/4"</t>
  </si>
  <si>
    <t>001060</t>
  </si>
  <si>
    <t>Adaptador pvc rígido soldável c/ flange e anel, p/ caixa d'água diâm = 50mm x 11/2"</t>
  </si>
  <si>
    <t>001061</t>
  </si>
  <si>
    <t>Adaptador pvc rígido soldável c/ flange e anel, p/ caixa d'água diâm = 60mm x 2"</t>
  </si>
  <si>
    <t>001063</t>
  </si>
  <si>
    <t>Adaptador de pvc rígido soldável longo c/ flanges livres p/ caixa de água diâm = 25mm x 3/4"</t>
  </si>
  <si>
    <t>001064</t>
  </si>
  <si>
    <t>Adaptador de pvc rígido soldável longo c/ flanges livres p/ caixa de água diâm = 32mm x 1"</t>
  </si>
  <si>
    <t>001065</t>
  </si>
  <si>
    <t>Adaptador de pvc rígido soldável longo c/ flanges livres p/ caixa de água diâm = 40mm x 1 1/4"</t>
  </si>
  <si>
    <t>001066</t>
  </si>
  <si>
    <t>Adaptador de pvc rígido soldável longo c/ flanges livres p/ caixa de água diâm = 50mm x 11/2"</t>
  </si>
  <si>
    <t>001067</t>
  </si>
  <si>
    <t>Adaptador de pvc rígido soldável longo c/ flanges livres p/ caixa de água diâm = 60mm x 2"</t>
  </si>
  <si>
    <t>001068</t>
  </si>
  <si>
    <t>Adaptador de pvc rígido soldável longo c/ flanges livres p/ caixa de água diâm = 75mm x 21/2"</t>
  </si>
  <si>
    <t>158,53</t>
  </si>
  <si>
    <t>001069</t>
  </si>
  <si>
    <t>Adaptador de pvc rígido soldável longo c/   flanges livres p/ caixa de água diâm = 85mm x 3"</t>
  </si>
  <si>
    <t>001070</t>
  </si>
  <si>
    <t>Adaptador de pvc rígido soldável longo c/ flanges livres p/ caixa de água diâm = 110mm x 4"</t>
  </si>
  <si>
    <t>263,87</t>
  </si>
  <si>
    <t>001071</t>
  </si>
  <si>
    <t>001072</t>
  </si>
  <si>
    <t>001073</t>
  </si>
  <si>
    <t>001074</t>
  </si>
  <si>
    <t>001075</t>
  </si>
  <si>
    <t>001076</t>
  </si>
  <si>
    <t>001077</t>
  </si>
  <si>
    <t>001078</t>
  </si>
  <si>
    <t>001079</t>
  </si>
  <si>
    <t>001080</t>
  </si>
  <si>
    <t>001081</t>
  </si>
  <si>
    <t>001082</t>
  </si>
  <si>
    <t>001083</t>
  </si>
  <si>
    <t>001084</t>
  </si>
  <si>
    <t>001085</t>
  </si>
  <si>
    <t>001086</t>
  </si>
  <si>
    <t>001087</t>
  </si>
  <si>
    <t>001088</t>
  </si>
  <si>
    <t>001089</t>
  </si>
  <si>
    <t>001090</t>
  </si>
  <si>
    <t>27,09</t>
  </si>
  <si>
    <t>001091</t>
  </si>
  <si>
    <t>001092</t>
  </si>
  <si>
    <t>001093</t>
  </si>
  <si>
    <t>001094</t>
  </si>
  <si>
    <t>001095</t>
  </si>
  <si>
    <t>001096</t>
  </si>
  <si>
    <t>001097</t>
  </si>
  <si>
    <t>001098</t>
  </si>
  <si>
    <t>001099</t>
  </si>
  <si>
    <t>001100</t>
  </si>
  <si>
    <t>001101</t>
  </si>
  <si>
    <t>001102</t>
  </si>
  <si>
    <t>001103</t>
  </si>
  <si>
    <t>001104</t>
  </si>
  <si>
    <t>001105</t>
  </si>
  <si>
    <t>58,35</t>
  </si>
  <si>
    <t>001106</t>
  </si>
  <si>
    <t>82,06</t>
  </si>
  <si>
    <t>001107</t>
  </si>
  <si>
    <t>001108</t>
  </si>
  <si>
    <t>001109</t>
  </si>
  <si>
    <t>001110</t>
  </si>
  <si>
    <t>001111</t>
  </si>
  <si>
    <t>001112</t>
  </si>
  <si>
    <t>001113</t>
  </si>
  <si>
    <t>001114</t>
  </si>
  <si>
    <t>50,87</t>
  </si>
  <si>
    <t>001115</t>
  </si>
  <si>
    <t>109,03</t>
  </si>
  <si>
    <t>001116</t>
  </si>
  <si>
    <t>001117</t>
  </si>
  <si>
    <t>001118</t>
  </si>
  <si>
    <t>001119</t>
  </si>
  <si>
    <t>001120</t>
  </si>
  <si>
    <t>001121</t>
  </si>
  <si>
    <t>001122</t>
  </si>
  <si>
    <t>Curva 90º de pvc rígido soldável, marrom diâm = 75mm</t>
  </si>
  <si>
    <t>001123</t>
  </si>
  <si>
    <t>Curva 90º de pvc rígido soldável, marrom diâm = 85mm</t>
  </si>
  <si>
    <t>001124</t>
  </si>
  <si>
    <t>Curva 90º de pvc rígido soldável, marrom diâm = 110mm</t>
  </si>
  <si>
    <t>001125</t>
  </si>
  <si>
    <t>Joelho 45º de pvc rígido soldável, marrom diâm = 20mm</t>
  </si>
  <si>
    <t>001126</t>
  </si>
  <si>
    <t>Joelho 45º de pvc rígido soldável, marrom diâm = 25mm</t>
  </si>
  <si>
    <t>001127</t>
  </si>
  <si>
    <t>Joelho 45º de pvc rígido soldável, marrom diâm = 32mm</t>
  </si>
  <si>
    <t>001128</t>
  </si>
  <si>
    <t>Joelho 45º de pvc rígido soldável, marrom diâm = 40mm</t>
  </si>
  <si>
    <t>001129</t>
  </si>
  <si>
    <t>Joelho 45º de pvc rígido soldável, marrom diâm = 50mm</t>
  </si>
  <si>
    <t>001130</t>
  </si>
  <si>
    <t>001131</t>
  </si>
  <si>
    <t>Joelho 45º de pvc rígido soldável, marrom diâm = 75mm</t>
  </si>
  <si>
    <t>001132</t>
  </si>
  <si>
    <t>Joelho 45º de pvc rígido soldável, marrom diâm = 85mm</t>
  </si>
  <si>
    <t>66,40</t>
  </si>
  <si>
    <t>001133</t>
  </si>
  <si>
    <t>Joelho 45º de pvc rígido soldável, marrom diâm = 110mm</t>
  </si>
  <si>
    <t>001134</t>
  </si>
  <si>
    <t>Joelho 90º de pvc rígido soldável, marrom diâm = 20mm</t>
  </si>
  <si>
    <t>001135</t>
  </si>
  <si>
    <t>Joelho 90º de pvc rígido soldável, marrom diâm = 25mm</t>
  </si>
  <si>
    <t>001136</t>
  </si>
  <si>
    <t>Joelho 90º de pvc rígido soldável, marrom diâm = 32mm</t>
  </si>
  <si>
    <t>001137</t>
  </si>
  <si>
    <t>Joelho 90º de pvc rígido soldável, marrom diâm = 40mm</t>
  </si>
  <si>
    <t>001138</t>
  </si>
  <si>
    <t>Joelho 90º de pvc rígido soldável, marrom diâm = 50mm</t>
  </si>
  <si>
    <t>001139</t>
  </si>
  <si>
    <t>Joelho 90º de pvc rígido soldável, marrom diâm = 60mm</t>
  </si>
  <si>
    <t>001140</t>
  </si>
  <si>
    <t>Joelho 90º de pvc rígido soldável, marrom diâm = 75mm</t>
  </si>
  <si>
    <t>75,20</t>
  </si>
  <si>
    <t>001141</t>
  </si>
  <si>
    <t>Joelho 90º de pvc rígido soldável, marrom diâm = 85mm</t>
  </si>
  <si>
    <t>87,06</t>
  </si>
  <si>
    <t>001142</t>
  </si>
  <si>
    <t>Joelho 90º de pvc rígido soldável, marrom diâm = 110mm</t>
  </si>
  <si>
    <t>171,91</t>
  </si>
  <si>
    <t>001143</t>
  </si>
  <si>
    <t>001144</t>
  </si>
  <si>
    <t>001146</t>
  </si>
  <si>
    <t>001147</t>
  </si>
  <si>
    <t>001148</t>
  </si>
  <si>
    <t>001149</t>
  </si>
  <si>
    <t>001150</t>
  </si>
  <si>
    <t>001151</t>
  </si>
  <si>
    <t>001152</t>
  </si>
  <si>
    <t>001153</t>
  </si>
  <si>
    <t>001154</t>
  </si>
  <si>
    <t>001155</t>
  </si>
  <si>
    <t>001156</t>
  </si>
  <si>
    <t>001157</t>
  </si>
  <si>
    <t>001158</t>
  </si>
  <si>
    <t>001159</t>
  </si>
  <si>
    <t>001160</t>
  </si>
  <si>
    <t>001161</t>
  </si>
  <si>
    <t>001162</t>
  </si>
  <si>
    <t>001164</t>
  </si>
  <si>
    <t>001165</t>
  </si>
  <si>
    <t>001166</t>
  </si>
  <si>
    <t>001167</t>
  </si>
  <si>
    <t>001168</t>
  </si>
  <si>
    <t>001169</t>
  </si>
  <si>
    <t>001170</t>
  </si>
  <si>
    <t>001171</t>
  </si>
  <si>
    <t>001172</t>
  </si>
  <si>
    <t>001173</t>
  </si>
  <si>
    <t>001174</t>
  </si>
  <si>
    <t>84,19</t>
  </si>
  <si>
    <t>001175</t>
  </si>
  <si>
    <t>136,04</t>
  </si>
  <si>
    <t>001176</t>
  </si>
  <si>
    <t>001177</t>
  </si>
  <si>
    <t>001178</t>
  </si>
  <si>
    <t>001179</t>
  </si>
  <si>
    <t>001180</t>
  </si>
  <si>
    <t>001181</t>
  </si>
  <si>
    <t>001182</t>
  </si>
  <si>
    <t>001183</t>
  </si>
  <si>
    <t>52,20</t>
  </si>
  <si>
    <t>001184</t>
  </si>
  <si>
    <t>001185</t>
  </si>
  <si>
    <t>71,83</t>
  </si>
  <si>
    <t>001186</t>
  </si>
  <si>
    <t>001187</t>
  </si>
  <si>
    <t>127,33</t>
  </si>
  <si>
    <t>001188</t>
  </si>
  <si>
    <t>001190</t>
  </si>
  <si>
    <t>001191</t>
  </si>
  <si>
    <t>001192</t>
  </si>
  <si>
    <t>001193</t>
  </si>
  <si>
    <t>001194</t>
  </si>
  <si>
    <t>001195</t>
  </si>
  <si>
    <t>001196</t>
  </si>
  <si>
    <t>001197</t>
  </si>
  <si>
    <t>001198</t>
  </si>
  <si>
    <t>317,35</t>
  </si>
  <si>
    <t>001199</t>
  </si>
  <si>
    <t>37,75</t>
  </si>
  <si>
    <t>001200</t>
  </si>
  <si>
    <t>81,56</t>
  </si>
  <si>
    <t>001201</t>
  </si>
  <si>
    <t>001204</t>
  </si>
  <si>
    <t>001205</t>
  </si>
  <si>
    <t>001206</t>
  </si>
  <si>
    <t>001208</t>
  </si>
  <si>
    <t>46,42</t>
  </si>
  <si>
    <t>001209</t>
  </si>
  <si>
    <t>001210</t>
  </si>
  <si>
    <t>001211</t>
  </si>
  <si>
    <t>001212</t>
  </si>
  <si>
    <t>001213</t>
  </si>
  <si>
    <t>21,87</t>
  </si>
  <si>
    <t>001214</t>
  </si>
  <si>
    <t>001215</t>
  </si>
  <si>
    <t>001216</t>
  </si>
  <si>
    <t>001217</t>
  </si>
  <si>
    <t>001218</t>
  </si>
  <si>
    <t>001219</t>
  </si>
  <si>
    <t>92,34</t>
  </si>
  <si>
    <t>001220</t>
  </si>
  <si>
    <t>001221</t>
  </si>
  <si>
    <t>109,23</t>
  </si>
  <si>
    <t>001222</t>
  </si>
  <si>
    <t>001223</t>
  </si>
  <si>
    <t>001224</t>
  </si>
  <si>
    <t>23,45</t>
  </si>
  <si>
    <t>001225</t>
  </si>
  <si>
    <t>001226</t>
  </si>
  <si>
    <t>001227</t>
  </si>
  <si>
    <t>001228</t>
  </si>
  <si>
    <t>001229</t>
  </si>
  <si>
    <t>001230</t>
  </si>
  <si>
    <t>001232</t>
  </si>
  <si>
    <t>001233</t>
  </si>
  <si>
    <t>001234</t>
  </si>
  <si>
    <t>001235</t>
  </si>
  <si>
    <t>001236</t>
  </si>
  <si>
    <t>Bucha de redução de pvc rígido roscável   diâm = 1 1/2" x 1"</t>
  </si>
  <si>
    <t>001237</t>
  </si>
  <si>
    <t>001238</t>
  </si>
  <si>
    <t>001239</t>
  </si>
  <si>
    <t>001240</t>
  </si>
  <si>
    <t>001241</t>
  </si>
  <si>
    <t>001242</t>
  </si>
  <si>
    <t>001243</t>
  </si>
  <si>
    <t>001244</t>
  </si>
  <si>
    <t>001245</t>
  </si>
  <si>
    <t>001246</t>
  </si>
  <si>
    <t>001247</t>
  </si>
  <si>
    <t>001248</t>
  </si>
  <si>
    <t>Cruzeta de pvc rígido roscável diâm = 1/2"</t>
  </si>
  <si>
    <t>001249</t>
  </si>
  <si>
    <t>Cruzeta de pvc rígido roscável diâm = 3/4"</t>
  </si>
  <si>
    <t>001250</t>
  </si>
  <si>
    <t>Cruzeta de pvc rígido roscável diâm = 1"</t>
  </si>
  <si>
    <t>001251</t>
  </si>
  <si>
    <t>Cruzeta de pvc rígido roscável diâm = 1 1/4"</t>
  </si>
  <si>
    <t>001252</t>
  </si>
  <si>
    <t>Cruzeta de pvc rígido roscável diâm = 1 1/2"</t>
  </si>
  <si>
    <t>001253</t>
  </si>
  <si>
    <t>Cruzeta de pvc rígido roscável diâm = 2"</t>
  </si>
  <si>
    <t>001254</t>
  </si>
  <si>
    <t>001255</t>
  </si>
  <si>
    <t>001256</t>
  </si>
  <si>
    <t>001257</t>
  </si>
  <si>
    <t>001258</t>
  </si>
  <si>
    <t>001259</t>
  </si>
  <si>
    <t>001260</t>
  </si>
  <si>
    <t>001261</t>
  </si>
  <si>
    <t>001262</t>
  </si>
  <si>
    <t>001263</t>
  </si>
  <si>
    <t>58,68</t>
  </si>
  <si>
    <t>001264</t>
  </si>
  <si>
    <t>001265</t>
  </si>
  <si>
    <t>001266</t>
  </si>
  <si>
    <t>001267</t>
  </si>
  <si>
    <t>001268</t>
  </si>
  <si>
    <t>001269</t>
  </si>
  <si>
    <t>001270</t>
  </si>
  <si>
    <t>82,70</t>
  </si>
  <si>
    <t>001271</t>
  </si>
  <si>
    <t>93,73</t>
  </si>
  <si>
    <t>001272</t>
  </si>
  <si>
    <t>001273</t>
  </si>
  <si>
    <t>001274</t>
  </si>
  <si>
    <t>001275</t>
  </si>
  <si>
    <t>001276</t>
  </si>
  <si>
    <t>001277</t>
  </si>
  <si>
    <t>24,66</t>
  </si>
  <si>
    <t>001278</t>
  </si>
  <si>
    <t>001279</t>
  </si>
  <si>
    <t>001280</t>
  </si>
  <si>
    <t>001281</t>
  </si>
  <si>
    <t>001282</t>
  </si>
  <si>
    <t>001283</t>
  </si>
  <si>
    <t>001284</t>
  </si>
  <si>
    <t>001285</t>
  </si>
  <si>
    <t>19,58</t>
  </si>
  <si>
    <t>001286</t>
  </si>
  <si>
    <t>001287</t>
  </si>
  <si>
    <t>001288</t>
  </si>
  <si>
    <t>38,59</t>
  </si>
  <si>
    <t>001289</t>
  </si>
  <si>
    <t>001290</t>
  </si>
  <si>
    <t>138,04</t>
  </si>
  <si>
    <t>001291</t>
  </si>
  <si>
    <t>001292</t>
  </si>
  <si>
    <t>001293</t>
  </si>
  <si>
    <t>001294</t>
  </si>
  <si>
    <t>001295</t>
  </si>
  <si>
    <t>001296</t>
  </si>
  <si>
    <t>001297</t>
  </si>
  <si>
    <t>001299</t>
  </si>
  <si>
    <t>001300</t>
  </si>
  <si>
    <t>001301</t>
  </si>
  <si>
    <t>33,95</t>
  </si>
  <si>
    <t>001302</t>
  </si>
  <si>
    <t>001303</t>
  </si>
  <si>
    <t>001304</t>
  </si>
  <si>
    <t>001305</t>
  </si>
  <si>
    <t>001306</t>
  </si>
  <si>
    <t>001307</t>
  </si>
  <si>
    <t>001308</t>
  </si>
  <si>
    <t>001309</t>
  </si>
  <si>
    <t>001310</t>
  </si>
  <si>
    <t>001311</t>
  </si>
  <si>
    <t>001312</t>
  </si>
  <si>
    <t>001313</t>
  </si>
  <si>
    <t>001314</t>
  </si>
  <si>
    <t>001315</t>
  </si>
  <si>
    <t>001316</t>
  </si>
  <si>
    <t>001317</t>
  </si>
  <si>
    <t>001318</t>
  </si>
  <si>
    <t>001319</t>
  </si>
  <si>
    <t>001320</t>
  </si>
  <si>
    <t>001321</t>
  </si>
  <si>
    <t>001322</t>
  </si>
  <si>
    <t>001323</t>
  </si>
  <si>
    <t>001324</t>
  </si>
  <si>
    <t>001325</t>
  </si>
  <si>
    <t>001326</t>
  </si>
  <si>
    <t>133,50</t>
  </si>
  <si>
    <t>001327</t>
  </si>
  <si>
    <t>173,90</t>
  </si>
  <si>
    <t>001328</t>
  </si>
  <si>
    <t>001329</t>
  </si>
  <si>
    <t>001330</t>
  </si>
  <si>
    <t>001331</t>
  </si>
  <si>
    <t>001332</t>
  </si>
  <si>
    <t>001333</t>
  </si>
  <si>
    <t>001334</t>
  </si>
  <si>
    <t>001335</t>
  </si>
  <si>
    <t>001336</t>
  </si>
  <si>
    <t>001337</t>
  </si>
  <si>
    <t>159,61</t>
  </si>
  <si>
    <t>001338</t>
  </si>
  <si>
    <t>262,79</t>
  </si>
  <si>
    <t>001339</t>
  </si>
  <si>
    <t>001340</t>
  </si>
  <si>
    <t>001341</t>
  </si>
  <si>
    <t>001344</t>
  </si>
  <si>
    <t>001345</t>
  </si>
  <si>
    <t>001346</t>
  </si>
  <si>
    <t>001347</t>
  </si>
  <si>
    <t>Tê 90º pvc rígido soldável, LLR, c/bucha de latão na bolsa central, d= 20 x 1/2"</t>
  </si>
  <si>
    <t>001348</t>
  </si>
  <si>
    <t>Tê 90º pvc rígido soldável, LLR, c/bucha de latão na bolsa central, d= 25 x 3/4"</t>
  </si>
  <si>
    <t>001349</t>
  </si>
  <si>
    <t>001350</t>
  </si>
  <si>
    <t>001351</t>
  </si>
  <si>
    <t>001352</t>
  </si>
  <si>
    <t>001353</t>
  </si>
  <si>
    <t>133,43</t>
  </si>
  <si>
    <t>001354</t>
  </si>
  <si>
    <t>001355</t>
  </si>
  <si>
    <t>001356</t>
  </si>
  <si>
    <t>001357</t>
  </si>
  <si>
    <t>Fornecimento e instalação de curva 90º curta pvc, junta elástica, ponta/bolsa, ø = 40mm</t>
  </si>
  <si>
    <t>001358</t>
  </si>
  <si>
    <t>001359</t>
  </si>
  <si>
    <t>001360</t>
  </si>
  <si>
    <t>001361</t>
  </si>
  <si>
    <t>47,83</t>
  </si>
  <si>
    <t>001362</t>
  </si>
  <si>
    <t>001363</t>
  </si>
  <si>
    <t>001364</t>
  </si>
  <si>
    <t>001365</t>
  </si>
  <si>
    <t>185,65</t>
  </si>
  <si>
    <t>001366</t>
  </si>
  <si>
    <t>267,81</t>
  </si>
  <si>
    <t>001367</t>
  </si>
  <si>
    <t>390,88</t>
  </si>
  <si>
    <t>001368</t>
  </si>
  <si>
    <t>001369</t>
  </si>
  <si>
    <t>001370</t>
  </si>
  <si>
    <t>001371</t>
  </si>
  <si>
    <t>001372</t>
  </si>
  <si>
    <t>001373</t>
  </si>
  <si>
    <t>001374</t>
  </si>
  <si>
    <t>001375</t>
  </si>
  <si>
    <t>216,25</t>
  </si>
  <si>
    <t>001376</t>
  </si>
  <si>
    <t>521,36</t>
  </si>
  <si>
    <t>001377</t>
  </si>
  <si>
    <t>001413</t>
  </si>
  <si>
    <t>001414</t>
  </si>
  <si>
    <t>001415</t>
  </si>
  <si>
    <t>001416</t>
  </si>
  <si>
    <t>001417</t>
  </si>
  <si>
    <t>57,09</t>
  </si>
  <si>
    <t>001418</t>
  </si>
  <si>
    <t>102,68</t>
  </si>
  <si>
    <t>001419</t>
  </si>
  <si>
    <t>275,01</t>
  </si>
  <si>
    <t>001420</t>
  </si>
  <si>
    <t>423,07</t>
  </si>
  <si>
    <t>001421</t>
  </si>
  <si>
    <t>912,77</t>
  </si>
  <si>
    <t>001423</t>
  </si>
  <si>
    <t>Fornecimento e instalação de luva de latão, cobre ou bronze, juntas soldadas, 66 mm</t>
  </si>
  <si>
    <t>112,13</t>
  </si>
  <si>
    <t>001424</t>
  </si>
  <si>
    <t>Fornecimento e instalação de tampão de latão, cobre ou bronze, juntas soldadas 66mm (2 1/2")</t>
  </si>
  <si>
    <t>001427</t>
  </si>
  <si>
    <t>259,77</t>
  </si>
  <si>
    <t>001428</t>
  </si>
  <si>
    <t>Calha Pluvial de beiral, Ø 132 x 89mm, PVC, retangular, linha Style Aquapluv, Tigre ou similar, exclusive</t>
  </si>
  <si>
    <t>condutores e acessórios</t>
  </si>
  <si>
    <t>001429</t>
  </si>
  <si>
    <t>Caixa d´água em fibra de vidro - instalada, sem estrutura de suporte cap. 2.000 litros</t>
  </si>
  <si>
    <t>1.138,54</t>
  </si>
  <si>
    <t>001430</t>
  </si>
  <si>
    <t>Caixa d´água em fibra de vidro - instalada, sem estrutura de suporte cap. 3.000 litros</t>
  </si>
  <si>
    <t>1.398,60</t>
  </si>
  <si>
    <t>001431</t>
  </si>
  <si>
    <t>Caixa d´água em fibra de vidro - instalada, sem estrutura de suporte, cap. 310 litros</t>
  </si>
  <si>
    <t>274,25</t>
  </si>
  <si>
    <t>001432</t>
  </si>
  <si>
    <t>Caixa d´água em fibra de vidro - instalada, sem estrutura de suporte cap. 10.000 litros</t>
  </si>
  <si>
    <t>3.991,68</t>
  </si>
  <si>
    <t>001433</t>
  </si>
  <si>
    <t>Caixa d´água em fibra de vidro - instalada, sem estrutura de suporte cap. 15.000 litros</t>
  </si>
  <si>
    <t>7.927,02</t>
  </si>
  <si>
    <t>001434</t>
  </si>
  <si>
    <t>Caixa d´água em fibra de vidro - instalada, sem estrutura de suporte cap. 20.000 litros</t>
  </si>
  <si>
    <t>8.176,14</t>
  </si>
  <si>
    <t>001435</t>
  </si>
  <si>
    <t>Caixa d´água em fibrocimento - instalada, apoiada sobre madeira, cap. 250 litros</t>
  </si>
  <si>
    <t>456,47</t>
  </si>
  <si>
    <t>001436</t>
  </si>
  <si>
    <t>Caixa d´água em fibrocimento - instalada, apoiada sobre madeira, cap. 500 litros</t>
  </si>
  <si>
    <t>554,87</t>
  </si>
  <si>
    <t>001437</t>
  </si>
  <si>
    <t>Caixa d´água em fibrocimento - instalada, apoiada sobre madeira, cap. 750 litros</t>
  </si>
  <si>
    <t>909,47</t>
  </si>
  <si>
    <t>001442</t>
  </si>
  <si>
    <t>Caixa d´água em fibra de vidro - instalada, sem estrutura de suporte cap. 5.000 litros</t>
  </si>
  <si>
    <t>2.069,78</t>
  </si>
  <si>
    <t>001443</t>
  </si>
  <si>
    <t>001444</t>
  </si>
  <si>
    <t>001446</t>
  </si>
  <si>
    <t>41,46</t>
  </si>
  <si>
    <t>001447</t>
  </si>
  <si>
    <t>Caixa d´água em fibra de vidro - instalada, sem estrutura de suporte, cap. 500 litros</t>
  </si>
  <si>
    <t>410,20</t>
  </si>
  <si>
    <t>001448</t>
  </si>
  <si>
    <t>Caixa d´água em fibra de vidro - instalada, sem estrutura de suporte cap. 1.000 litros</t>
  </si>
  <si>
    <t>626,68</t>
  </si>
  <si>
    <t>001449</t>
  </si>
  <si>
    <t>Caixa d´água em fibra de vidro - instalada, padrão funasa, em sanitários em áreas com rede de água, cap. 310</t>
  </si>
  <si>
    <t>litros</t>
  </si>
  <si>
    <t>001450</t>
  </si>
  <si>
    <t>Caixa d´água em fibra de vidro - instalada, padrão funasa, em sanitários em áreas sem rede de água, cap. 310</t>
  </si>
  <si>
    <t>151,54</t>
  </si>
  <si>
    <t>001451</t>
  </si>
  <si>
    <t>Caixa d´água em fibrocimento - instalada, apoiada sobre madeira, padrão simplificado, cap. 250 litros</t>
  </si>
  <si>
    <t>281,87</t>
  </si>
  <si>
    <t>001452</t>
  </si>
  <si>
    <t>Abrigo em alvenaria (1.20 x 1.00m) para conjunto de moto-bomba, incluindo chapisco, reboco, esquadria de ferro e</t>
  </si>
  <si>
    <t>1.402,55</t>
  </si>
  <si>
    <t>cobertura com telha canal comum.</t>
  </si>
  <si>
    <t>001455</t>
  </si>
  <si>
    <t>001456</t>
  </si>
  <si>
    <t>001457</t>
  </si>
  <si>
    <t>001458</t>
  </si>
  <si>
    <t>77,15</t>
  </si>
  <si>
    <t>001459</t>
  </si>
  <si>
    <t>90,72</t>
  </si>
  <si>
    <t>001460</t>
  </si>
  <si>
    <t>116,27</t>
  </si>
  <si>
    <t>001461</t>
  </si>
  <si>
    <t>222,43</t>
  </si>
  <si>
    <t>001462</t>
  </si>
  <si>
    <t>261,98</t>
  </si>
  <si>
    <t>001463</t>
  </si>
  <si>
    <t>517,17</t>
  </si>
  <si>
    <t>001464</t>
  </si>
  <si>
    <t>001465</t>
  </si>
  <si>
    <t>001466</t>
  </si>
  <si>
    <t>89,82</t>
  </si>
  <si>
    <t>001467</t>
  </si>
  <si>
    <t>Registro gaveta c/ canopla cromada, d=32mm (1 1/4") - ref.1509 Deca ou similar</t>
  </si>
  <si>
    <t>127,96</t>
  </si>
  <si>
    <t>001468</t>
  </si>
  <si>
    <t>Registro gaveta c/ canopla cromada, d=40mm (1 1/2") - ref.1509 Deca ou similar</t>
  </si>
  <si>
    <t>001469</t>
  </si>
  <si>
    <t>Registro de pressão 1/2" c/canopla cromada, linha Standard C39 - ref 1416, Deca ou similar</t>
  </si>
  <si>
    <t>001470</t>
  </si>
  <si>
    <t>Registro de pressão 3/4" c/canopla cromada, linha Targa C40 - ref.1416, Deca ou similar</t>
  </si>
  <si>
    <t>73,40</t>
  </si>
  <si>
    <t>001471</t>
  </si>
  <si>
    <t>001472</t>
  </si>
  <si>
    <t>243,55</t>
  </si>
  <si>
    <t>001473</t>
  </si>
  <si>
    <t>001474</t>
  </si>
  <si>
    <t>69,29</t>
  </si>
  <si>
    <t>001475</t>
  </si>
  <si>
    <t>133,49</t>
  </si>
  <si>
    <t>001476</t>
  </si>
  <si>
    <t>88,36</t>
  </si>
  <si>
    <t>001477</t>
  </si>
  <si>
    <t>001478</t>
  </si>
  <si>
    <t>001479</t>
  </si>
  <si>
    <t>267,20</t>
  </si>
  <si>
    <t>001480</t>
  </si>
  <si>
    <t>368,26</t>
  </si>
  <si>
    <t>001481</t>
  </si>
  <si>
    <t>561,92</t>
  </si>
  <si>
    <t>001482</t>
  </si>
  <si>
    <t>001483</t>
  </si>
  <si>
    <t>001484</t>
  </si>
  <si>
    <t>001485</t>
  </si>
  <si>
    <t>001486</t>
  </si>
  <si>
    <t>203,01</t>
  </si>
  <si>
    <t>001487</t>
  </si>
  <si>
    <t>265,38</t>
  </si>
  <si>
    <t>001488</t>
  </si>
  <si>
    <t>001489</t>
  </si>
  <si>
    <t>Fornecimento e instalação de válvula de piso para lavatório, modelo pematic, marca docol ou similar</t>
  </si>
  <si>
    <t>462,67</t>
  </si>
  <si>
    <t>001490</t>
  </si>
  <si>
    <t>Fornecimento e instalação de válvula de parede para lavatório, modelo pematic, marca docol ou similar</t>
  </si>
  <si>
    <t>359,27</t>
  </si>
  <si>
    <t>001493</t>
  </si>
  <si>
    <t>79,42</t>
  </si>
  <si>
    <t>001494</t>
  </si>
  <si>
    <t>001495</t>
  </si>
  <si>
    <t>91,49</t>
  </si>
  <si>
    <t>001496</t>
  </si>
  <si>
    <t>120,14</t>
  </si>
  <si>
    <t>001497</t>
  </si>
  <si>
    <t>123,68</t>
  </si>
  <si>
    <t>001498</t>
  </si>
  <si>
    <t>101,16</t>
  </si>
  <si>
    <t>001499</t>
  </si>
  <si>
    <t>100,65</t>
  </si>
  <si>
    <t>001500</t>
  </si>
  <si>
    <t>001501</t>
  </si>
  <si>
    <t>462,03</t>
  </si>
  <si>
    <t>001503</t>
  </si>
  <si>
    <t>146,25</t>
  </si>
  <si>
    <t>001504</t>
  </si>
  <si>
    <t>Extintor de dióxido de carbono (CO2), capacidade 6 kg, tempo de descarga 16s, Normas NBR9444 e 11716</t>
  </si>
  <si>
    <t>451,30</t>
  </si>
  <si>
    <t>001505</t>
  </si>
  <si>
    <t>Extintor de pó químico ABC, capacidade 4 kg, alcance médio do jato 4,5m , tempo de descarga 11s, NBR9443, 9444,</t>
  </si>
  <si>
    <t>128,22</t>
  </si>
  <si>
    <t>001508</t>
  </si>
  <si>
    <t>909,58</t>
  </si>
  <si>
    <t>001510</t>
  </si>
  <si>
    <t>Fornecimento e instalação de adaptador storz para engate rápido 2 1/2" x 2 1/2" com tampão e corrente (incêndio)</t>
  </si>
  <si>
    <t>001511</t>
  </si>
  <si>
    <t>Extintor de pó químico ABC, capacidade 6 kg, alcance médio do jato 5m , tempo de descarga 12s, NBR9443, 9444,</t>
  </si>
  <si>
    <t>001512</t>
  </si>
  <si>
    <t>001514</t>
  </si>
  <si>
    <t>Fornecimento e instalação de mangueira de algodão para incêndio 2 1/2" com 30m</t>
  </si>
  <si>
    <t>001515</t>
  </si>
  <si>
    <t>401,88</t>
  </si>
  <si>
    <t>001516</t>
  </si>
  <si>
    <t>Fornecimento e instalação de esguincho cônico para mangueira de incêndio 1 1/2"x 1/2"</t>
  </si>
  <si>
    <t>001517</t>
  </si>
  <si>
    <t>Fornecimento e instalação de redução fixa tipo Storz para engate rápido - 2 1/2" x 1 1/2" (incendio)</t>
  </si>
  <si>
    <t>85,77</t>
  </si>
  <si>
    <t>001518</t>
  </si>
  <si>
    <t>533,44</t>
  </si>
  <si>
    <t>001519</t>
  </si>
  <si>
    <t>368,05</t>
  </si>
  <si>
    <t>001520</t>
  </si>
  <si>
    <t>001521</t>
  </si>
  <si>
    <t>Fornecimento e instalação de adaptador storz para engate rápido - 2 1/2" (incêndio)</t>
  </si>
  <si>
    <t>97,26</t>
  </si>
  <si>
    <t>001523</t>
  </si>
  <si>
    <t>Fornecimento e instalação de hidrante tipo coluna completo no passeio ø 100mm caixa em alvenaria de tijolos</t>
  </si>
  <si>
    <t>4.739,33</t>
  </si>
  <si>
    <t>e=12cm dimensões 100x100x140cm tampa métalica e conexões</t>
  </si>
  <si>
    <t>001524</t>
  </si>
  <si>
    <t>001525</t>
  </si>
  <si>
    <t>001526</t>
  </si>
  <si>
    <t>001527</t>
  </si>
  <si>
    <t>001528</t>
  </si>
  <si>
    <t>001529</t>
  </si>
  <si>
    <t>001530</t>
  </si>
  <si>
    <t>001531</t>
  </si>
  <si>
    <t>001532</t>
  </si>
  <si>
    <t>001533</t>
  </si>
  <si>
    <t>001534</t>
  </si>
  <si>
    <t>001535</t>
  </si>
  <si>
    <t>001536</t>
  </si>
  <si>
    <t>001537</t>
  </si>
  <si>
    <t>001538</t>
  </si>
  <si>
    <t>001539</t>
  </si>
  <si>
    <t>001540</t>
  </si>
  <si>
    <t>001541</t>
  </si>
  <si>
    <t>001542</t>
  </si>
  <si>
    <t>48,12</t>
  </si>
  <si>
    <t>001543</t>
  </si>
  <si>
    <t>001544</t>
  </si>
  <si>
    <t>001545</t>
  </si>
  <si>
    <t>001546</t>
  </si>
  <si>
    <t>001547</t>
  </si>
  <si>
    <t>001548</t>
  </si>
  <si>
    <t>001549</t>
  </si>
  <si>
    <t>001550</t>
  </si>
  <si>
    <t>001551</t>
  </si>
  <si>
    <t>001552</t>
  </si>
  <si>
    <t>001553</t>
  </si>
  <si>
    <t>001554</t>
  </si>
  <si>
    <t>001555</t>
  </si>
  <si>
    <t>001556</t>
  </si>
  <si>
    <t>001557</t>
  </si>
  <si>
    <t>Joelho 90° em pvc rígido soldável, com visita, para esgoto predial, diâm = 100 x 50mm</t>
  </si>
  <si>
    <t>001558</t>
  </si>
  <si>
    <t>Joelho 90° em pvc rígido soldável, com visita, serie R, para esgoto predial, diâm = 100 x 75mm</t>
  </si>
  <si>
    <t>001559</t>
  </si>
  <si>
    <t>001560</t>
  </si>
  <si>
    <t>001561</t>
  </si>
  <si>
    <t>27,13</t>
  </si>
  <si>
    <t>001562</t>
  </si>
  <si>
    <t>Junção simples em pvc rígido soldável, para esgoto primário, diâm = 100 x 50mm</t>
  </si>
  <si>
    <t>001563</t>
  </si>
  <si>
    <t>Junção simples em pvc rígido soldável, para esgoto primário, diâm = 100 x 75mm</t>
  </si>
  <si>
    <t>001564</t>
  </si>
  <si>
    <t>Junção simples em pvc rígido soldável, para esgoto primário, diâm = 100 x 100mm</t>
  </si>
  <si>
    <t>35,96</t>
  </si>
  <si>
    <t>001565</t>
  </si>
  <si>
    <t>28,93</t>
  </si>
  <si>
    <t>001566</t>
  </si>
  <si>
    <t>46,79</t>
  </si>
  <si>
    <t>001567</t>
  </si>
  <si>
    <t>Junção invertida em pvc rígido soldável, para esgoto primário, diâm = 75 x 50mm</t>
  </si>
  <si>
    <t>001568</t>
  </si>
  <si>
    <t>Junção invertida em pvc rígido soldável, para esgoto primário, diâm = 75 x 75mm</t>
  </si>
  <si>
    <t>001569</t>
  </si>
  <si>
    <t>Junção invertida em pvc rígido soldável, para esgoto primário, diâm = 100 x 50mm</t>
  </si>
  <si>
    <t>31,29</t>
  </si>
  <si>
    <t>001570</t>
  </si>
  <si>
    <t>Junção invertida em pvc rígido soldável, para esgoto primário, diâm = 100 x 75mm</t>
  </si>
  <si>
    <t>38,71</t>
  </si>
  <si>
    <t>001571</t>
  </si>
  <si>
    <t>Junção invertida em pvc rígido soldável, para esgoto primário, diâm = 100 x 100mm</t>
  </si>
  <si>
    <t>001572</t>
  </si>
  <si>
    <t>001573</t>
  </si>
  <si>
    <t>001574</t>
  </si>
  <si>
    <t>001575</t>
  </si>
  <si>
    <t>001576</t>
  </si>
  <si>
    <t>001577</t>
  </si>
  <si>
    <t>001578</t>
  </si>
  <si>
    <t>001579</t>
  </si>
  <si>
    <t>001580</t>
  </si>
  <si>
    <t>001581</t>
  </si>
  <si>
    <t>001582</t>
  </si>
  <si>
    <t>Redução excentrica em pvc rígido soldável, para esgoto primário, diâm = 75 x 50mm</t>
  </si>
  <si>
    <t>001583</t>
  </si>
  <si>
    <t>Redução excentrica em pvc rígido soldável, para esgoto primário, diâm = 100 x 50mm</t>
  </si>
  <si>
    <t>001584</t>
  </si>
  <si>
    <t>001585</t>
  </si>
  <si>
    <t>001586</t>
  </si>
  <si>
    <t>001587</t>
  </si>
  <si>
    <t>001588</t>
  </si>
  <si>
    <t>001589</t>
  </si>
  <si>
    <t>001590</t>
  </si>
  <si>
    <t>001591</t>
  </si>
  <si>
    <t>Tê 90° de redução em pvc rígido soldável, para esgoto primário, diâm = 50 x 40mm</t>
  </si>
  <si>
    <t>001592</t>
  </si>
  <si>
    <t>Tê de inspeção em pvc rígido soldável, série R, p/esgoto primário, diâm = 75 x 75mm</t>
  </si>
  <si>
    <t>001593</t>
  </si>
  <si>
    <t>Tê de inspeção em pvc rígido soldável, serie R,   p/esgoto primário, diâm = 100 x 75mm</t>
  </si>
  <si>
    <t>001594</t>
  </si>
  <si>
    <t>Terminal de ventilação em pvc rígido soldável, para esgoto primário, diâm = 50mm</t>
  </si>
  <si>
    <t>001595</t>
  </si>
  <si>
    <t>Vedação para saída de vaso sanitário em   pvc rígido soldável, para esgoto primário, diâm = 100mm</t>
  </si>
  <si>
    <t>001596</t>
  </si>
  <si>
    <t>Adaptador para sifão em pvc rígido soldável, para esgoto secundário, diâm = 40mm</t>
  </si>
  <si>
    <t>001597</t>
  </si>
  <si>
    <t>Adaptador para válvula de pia e lavatório, em pvc rígido soldável, para esgoto secundário, diâm = 40mm</t>
  </si>
  <si>
    <t>001598</t>
  </si>
  <si>
    <t>Bucha de redução longa, em pvc rígido soldável, para esgoto secundário, diâm = 50 x 40mm</t>
  </si>
  <si>
    <t>001599</t>
  </si>
  <si>
    <t>001600</t>
  </si>
  <si>
    <t>001601</t>
  </si>
  <si>
    <t>Curva de 90° longa em pvc rígido soldável, para esgoto secundário, diâm = 40mm</t>
  </si>
  <si>
    <t>001602</t>
  </si>
  <si>
    <t>001603</t>
  </si>
  <si>
    <t>001605</t>
  </si>
  <si>
    <t>001606</t>
  </si>
  <si>
    <t>001607</t>
  </si>
  <si>
    <t>001608</t>
  </si>
  <si>
    <t>001609</t>
  </si>
  <si>
    <t>001610</t>
  </si>
  <si>
    <t>001611</t>
  </si>
  <si>
    <t>001612</t>
  </si>
  <si>
    <t>001613</t>
  </si>
  <si>
    <t>27,17</t>
  </si>
  <si>
    <t>001614</t>
  </si>
  <si>
    <t>001615</t>
  </si>
  <si>
    <t>001616</t>
  </si>
  <si>
    <t>001617</t>
  </si>
  <si>
    <t>001618</t>
  </si>
  <si>
    <t>Joelho 90° c/visita e c/aneis, pvc soldavel, série R, p/esgoto, diâm = 100 x 75mm</t>
  </si>
  <si>
    <t>001619</t>
  </si>
  <si>
    <t>001620</t>
  </si>
  <si>
    <t>30,29</t>
  </si>
  <si>
    <t>001621</t>
  </si>
  <si>
    <t>001622</t>
  </si>
  <si>
    <t>001623</t>
  </si>
  <si>
    <t>001624</t>
  </si>
  <si>
    <t>001625</t>
  </si>
  <si>
    <t>001626</t>
  </si>
  <si>
    <t>001627</t>
  </si>
  <si>
    <t>001628</t>
  </si>
  <si>
    <t>001629</t>
  </si>
  <si>
    <t>001630</t>
  </si>
  <si>
    <t>001631</t>
  </si>
  <si>
    <t>Joelho 90° em pvc rígido c/ anéis, com visita, para esgoto predial, diâm =100 x 50mm</t>
  </si>
  <si>
    <t>001632</t>
  </si>
  <si>
    <t>Joelho 90° em pvc rígido c/ anéis, com visita, para esgoto predial, diâm =100 x 75mm</t>
  </si>
  <si>
    <t>001633</t>
  </si>
  <si>
    <t>001634</t>
  </si>
  <si>
    <t>23,71</t>
  </si>
  <si>
    <t>001635</t>
  </si>
  <si>
    <t>001636</t>
  </si>
  <si>
    <t>001637</t>
  </si>
  <si>
    <t>Junção simples em pvc rígido c/ anéis, para esgoto primário, diâm = 100 x 75mm</t>
  </si>
  <si>
    <t>001638</t>
  </si>
  <si>
    <t>Junção simples em pvc rígido c/ anéis, para esgoto primário, diâm = 100 x 100mm</t>
  </si>
  <si>
    <t>001639</t>
  </si>
  <si>
    <t>001640</t>
  </si>
  <si>
    <t>47,38</t>
  </si>
  <si>
    <t>001641</t>
  </si>
  <si>
    <t>Junção invertida em pvc rígido c/ anéis, para esgoto primário, diâm = 75 x 50mm</t>
  </si>
  <si>
    <t>001642</t>
  </si>
  <si>
    <t>Junção invertida em pvc rígido c/ anéis, para esgoto primário, diâm = 75 x 75mm</t>
  </si>
  <si>
    <t>001643</t>
  </si>
  <si>
    <t>Junção invertida em pvc rígido c/ anéis, para esgoto primário, diâm =100 x 50mm</t>
  </si>
  <si>
    <t>30,26</t>
  </si>
  <si>
    <t>001644</t>
  </si>
  <si>
    <t>Junção invertida em pvc rígido c/ anéis, para esgoto primário, diâm =100 x 75mm</t>
  </si>
  <si>
    <t>37,31</t>
  </si>
  <si>
    <t>001645</t>
  </si>
  <si>
    <t>Junção invertida em pvc rígido c/ anéis, para esgoto primário, diâm =100 x 100mm</t>
  </si>
  <si>
    <t>46,81</t>
  </si>
  <si>
    <t>001646</t>
  </si>
  <si>
    <t>001647</t>
  </si>
  <si>
    <t>001648</t>
  </si>
  <si>
    <t>001649</t>
  </si>
  <si>
    <t>001650</t>
  </si>
  <si>
    <t>001651</t>
  </si>
  <si>
    <t>001652</t>
  </si>
  <si>
    <t>001653</t>
  </si>
  <si>
    <t>001654</t>
  </si>
  <si>
    <t>001655</t>
  </si>
  <si>
    <t>Redução excêntrica em pvc rígido c/ anéis, para esgoto primário, diâm = 75 x 50mm</t>
  </si>
  <si>
    <t>001656</t>
  </si>
  <si>
    <t>Redução excêntrica em pvc rígido c/ anéis, para esgoto primário, diâm =100 x 50mm</t>
  </si>
  <si>
    <t>001657</t>
  </si>
  <si>
    <t>Redução excêntrica em pvc rígido c/ anéis, para esgoto primário, diâm =100 x 75mm</t>
  </si>
  <si>
    <t>001658</t>
  </si>
  <si>
    <t>001659</t>
  </si>
  <si>
    <t>001660</t>
  </si>
  <si>
    <t>001661</t>
  </si>
  <si>
    <t>001662</t>
  </si>
  <si>
    <t>001663</t>
  </si>
  <si>
    <t>30,90</t>
  </si>
  <si>
    <t>001664</t>
  </si>
  <si>
    <t>Tê 90° de inspeção em pvc rígido c/ anéis,serie R, p/esgoto primário, diâm = 75 x 75mm</t>
  </si>
  <si>
    <t>001665</t>
  </si>
  <si>
    <t>Tê 90° de inspeção em pvc rígido c/ anéis, para esgoto primário, diâm =100 x 75mm</t>
  </si>
  <si>
    <t>001666</t>
  </si>
  <si>
    <t>Terminal de ventilação em pvc rígido c/ anéis, para esgoto primário, diâm = 50mm</t>
  </si>
  <si>
    <t>001667</t>
  </si>
  <si>
    <t>Bucha de redução longa em pvc rígido c/ anéis, para esgoto secundário, diâm = 50 x 40mm</t>
  </si>
  <si>
    <t>001668</t>
  </si>
  <si>
    <t>001669</t>
  </si>
  <si>
    <t>Curva de 90° longa em pvc rígido c/ anéis, para esgoto secundário, diâm = 40mm</t>
  </si>
  <si>
    <t>001670</t>
  </si>
  <si>
    <t>001671</t>
  </si>
  <si>
    <t>001672</t>
  </si>
  <si>
    <t>Joelho de 90°com bolsa para anel, em pvc rígido c/ anéis, para esgoto secundário, diâm = 40mm</t>
  </si>
  <si>
    <t>001673</t>
  </si>
  <si>
    <t>001674</t>
  </si>
  <si>
    <t>001675</t>
  </si>
  <si>
    <t>001676</t>
  </si>
  <si>
    <t>001677</t>
  </si>
  <si>
    <t>001678</t>
  </si>
  <si>
    <t>Ponto de esgoto com tubo de pvc rígido soldável de   Ø 50 mm (pias de cozinha, máquinas de lavar, etc...)</t>
  </si>
  <si>
    <t>001679</t>
  </si>
  <si>
    <t>Ponto de esgoto com tubo de pvc rígido soldável de   Ø 40 mm (lavatórios, mictórios, ralos sifonados, etc...)</t>
  </si>
  <si>
    <t>001680</t>
  </si>
  <si>
    <t>27,63</t>
  </si>
  <si>
    <t>001681</t>
  </si>
  <si>
    <t>001682</t>
  </si>
  <si>
    <t>001683</t>
  </si>
  <si>
    <t>69,86</t>
  </si>
  <si>
    <t>001684</t>
  </si>
  <si>
    <t>001685</t>
  </si>
  <si>
    <t>001686</t>
  </si>
  <si>
    <t>001687</t>
  </si>
  <si>
    <t>58,52</t>
  </si>
  <si>
    <t>001688</t>
  </si>
  <si>
    <t>671,24</t>
  </si>
  <si>
    <t>001689</t>
  </si>
  <si>
    <t>1.106,51</t>
  </si>
  <si>
    <t>001690</t>
  </si>
  <si>
    <t>290,68</t>
  </si>
  <si>
    <t>001691</t>
  </si>
  <si>
    <t>001692</t>
  </si>
  <si>
    <t>Caixa seca pvc 100 x 100 x 40 mm, c/ saída d = 40 mm, altura regulável c/ grelha redonda</t>
  </si>
  <si>
    <t>38,69</t>
  </si>
  <si>
    <t>001693</t>
  </si>
  <si>
    <t>Caixa sifonada quadrada, com uma entrada e uma saida, d = 100x100x50mm, ref. nº61, acabamento branco, marca Akros</t>
  </si>
  <si>
    <t>001694</t>
  </si>
  <si>
    <t>Caixa sifonada quadrada, com uma entrada e uma saida, d = 100x100x50mm, ref. nº62, acabamento aluminio, marca</t>
  </si>
  <si>
    <t>001695</t>
  </si>
  <si>
    <t>Caixa sifonada quadrada, com sete entradas e uma saída, d = 150 x 150 x 50mm, ref. nº25, acabamento branco, marca</t>
  </si>
  <si>
    <t>001696</t>
  </si>
  <si>
    <t>Caixa sifonada quadrada, com sete entradas e uma saída, d = 150 x 150 x 50mm, ref. nº26, acabamento aluminio,</t>
  </si>
  <si>
    <t>64,38</t>
  </si>
  <si>
    <t>001697</t>
  </si>
  <si>
    <t>Caixa sifonada quadrada, com três entradas e uma saida, d = 100x100x50mm, ref. nº 63, branco, com grelha, Akros</t>
  </si>
  <si>
    <t>001698</t>
  </si>
  <si>
    <t>Caixa sifonada quadrada, com sete entradas e uma saida, d = 150 x 185 x 75mm, ref. nº41, acabamento aluminio,</t>
  </si>
  <si>
    <t>001699</t>
  </si>
  <si>
    <t>Caixa sifonada quadrada, com sete entradas e uma saida, d = 150 x 185 x 75mm, ref. nº40, acabamento branco, marca</t>
  </si>
  <si>
    <t>001700</t>
  </si>
  <si>
    <t>Ralo seco em pvc   d = 100 mm, c/ saída soldavel 40 mm, com grelha redonda acabamento branco</t>
  </si>
  <si>
    <t>001701</t>
  </si>
  <si>
    <t>Ralo seco em pvc 100 x 100 x 53 mm, p/ terraço, com grelha quadrada pvc acabamento cromado</t>
  </si>
  <si>
    <t>001702</t>
  </si>
  <si>
    <t>Ralo sifonado em pvc d = 100 mm altura regulável, saída 40 mm, com grelha redonda acabamento cromado</t>
  </si>
  <si>
    <t>001703</t>
  </si>
  <si>
    <t>001705</t>
  </si>
  <si>
    <t>Caixa de alvenaria de tijolo maciço (0,10m) dimensões interna 30x30x30cm revestida internamente com argamassa 1:3</t>
  </si>
  <si>
    <t>87,53</t>
  </si>
  <si>
    <t>e tampa de concreto - R1</t>
  </si>
  <si>
    <t>001706</t>
  </si>
  <si>
    <t>96,05</t>
  </si>
  <si>
    <t>001708</t>
  </si>
  <si>
    <t>485,56</t>
  </si>
  <si>
    <t>001709</t>
  </si>
  <si>
    <t>521,81</t>
  </si>
  <si>
    <t>001710</t>
  </si>
  <si>
    <t>687,53</t>
  </si>
  <si>
    <t>001711</t>
  </si>
  <si>
    <t>2.342,75</t>
  </si>
  <si>
    <t>001712</t>
  </si>
  <si>
    <t>2.440,54</t>
  </si>
  <si>
    <t>001714</t>
  </si>
  <si>
    <t>1.937,23</t>
  </si>
  <si>
    <t>001716</t>
  </si>
  <si>
    <t>001717</t>
  </si>
  <si>
    <t>11.090,07</t>
  </si>
  <si>
    <t>001719</t>
  </si>
  <si>
    <t>43.742,18</t>
  </si>
  <si>
    <t>001720</t>
  </si>
  <si>
    <t>51.493,67</t>
  </si>
  <si>
    <t>001721</t>
  </si>
  <si>
    <t>6.664,95</t>
  </si>
  <si>
    <t>001723</t>
  </si>
  <si>
    <t>14.636,84</t>
  </si>
  <si>
    <t>001724</t>
  </si>
  <si>
    <t>Sumidouro paredes com blocos cerâmicos 6 furos e dimensões internas de 1,00 x 1,00 x 0,60 m</t>
  </si>
  <si>
    <t>736,81</t>
  </si>
  <si>
    <t>001725</t>
  </si>
  <si>
    <t>Sumidouro paredes com blocos cerâmicos 6 furos e dimensões internas de 1,25 x 1,00 x 0,60 m</t>
  </si>
  <si>
    <t>850,60</t>
  </si>
  <si>
    <t>001726</t>
  </si>
  <si>
    <t>Sumidouro paredes com   blocos cerâmicos 6 furos e dimensões internas de 1,50 x 1,00 x 0,60 m</t>
  </si>
  <si>
    <t>957,55</t>
  </si>
  <si>
    <t>001727</t>
  </si>
  <si>
    <t>Sumidouro paredes com blocos cerâmicos 6 furos e dimensões internas de 1,50 x 1,50 x 0,60 m</t>
  </si>
  <si>
    <t>1.246,86</t>
  </si>
  <si>
    <t>001728</t>
  </si>
  <si>
    <t>Sumidouro paredes blocos cerâmicos 6 furos e dimensões internas de 1,00 x 1,00 x 0,80 m</t>
  </si>
  <si>
    <t>845,42</t>
  </si>
  <si>
    <t>001729</t>
  </si>
  <si>
    <t>Sumidouro paredes com blocos cerâmicos 6 furos e dimensões internas de 1,25 x 1,00 x 0,80 m</t>
  </si>
  <si>
    <t>966,53</t>
  </si>
  <si>
    <t>001730</t>
  </si>
  <si>
    <t>Sumidouro paredes com   blocos cerâmicos 6 furos e dimensões internas de 1,50 x 1,00 x 0,80 m</t>
  </si>
  <si>
    <t>1.076,29</t>
  </si>
  <si>
    <t>001731</t>
  </si>
  <si>
    <t>Sumidouro paredes com blocos cerâmicos 6 furos e dimensões internas de 1,75 x 1,00 x 0,80 m</t>
  </si>
  <si>
    <t>1.191,75</t>
  </si>
  <si>
    <t>001732</t>
  </si>
  <si>
    <t>Sumidouro paredes com blocos cerâmicos 6 furos e dimensões internas de 2,00 x 1,00 x 0,80 m</t>
  </si>
  <si>
    <t>1.307,04</t>
  </si>
  <si>
    <t>001733</t>
  </si>
  <si>
    <t>Sumidouro paredes com blocos cerâmicos 6 furos e dimensões internas de 1,00 x 1,00 x 1,00 m</t>
  </si>
  <si>
    <t>947,46</t>
  </si>
  <si>
    <t>001734</t>
  </si>
  <si>
    <t>Sumidouro paredes com blocos cerâmicos 6 furos e dimensões internas de 1,25 x 1,00 x 1,00 m</t>
  </si>
  <si>
    <t>1.071,42</t>
  </si>
  <si>
    <t>001735</t>
  </si>
  <si>
    <t>Sumidouro paredes com blocos cerâmicos 6 furos e dimensões internas de 1,50 x 1,00 x 1,00 m</t>
  </si>
  <si>
    <t>1.195,18</t>
  </si>
  <si>
    <t>001736</t>
  </si>
  <si>
    <t>Sumidouro paredes com blocos cerâmicos 6 furos e dimensões internas de 1,50 x 1,00 x 1,50 m</t>
  </si>
  <si>
    <t>1.560,71</t>
  </si>
  <si>
    <t>001737</t>
  </si>
  <si>
    <t>Sumidouro paredes com blocos cerâmicos 6 furos e dimensões internas de 1,75 x 1,00 x 1,00 m</t>
  </si>
  <si>
    <t>1.319,01</t>
  </si>
  <si>
    <t>001738</t>
  </si>
  <si>
    <t>Sumidouro paredes com blocos cerâmicos 6 furos e dimensões internas de 2,00 x 1,00 x 1,00 m</t>
  </si>
  <si>
    <t>1.442,77</t>
  </si>
  <si>
    <t>001739</t>
  </si>
  <si>
    <t>Sumidouro paredes com blocos cerâmicos 6 furos e dimensões internas de 2,00 x 1,50 x 1,00 m</t>
  </si>
  <si>
    <t>1.876,53</t>
  </si>
  <si>
    <t>001740</t>
  </si>
  <si>
    <t>Sumidouro paredes com   blocos cerâmicos 6 furos e dimensões internas de 2,75 x 1,00 x 1,00 m</t>
  </si>
  <si>
    <t>2.001,89</t>
  </si>
  <si>
    <t>001741</t>
  </si>
  <si>
    <t>Sumidouro paredes com blocos cerâmicos 6 furos e dimensões internas de 3,00 x 1,00 x 1,00 m</t>
  </si>
  <si>
    <t>2.125,62</t>
  </si>
  <si>
    <t>001742</t>
  </si>
  <si>
    <t>Sumidouro paredes com   blocos cerâmicos 6 furos e dimensões internas de 3,00 x 1,50 x 1,00 m</t>
  </si>
  <si>
    <t>2.586,68</t>
  </si>
  <si>
    <t>001743</t>
  </si>
  <si>
    <t>Sumidouro paredes com   blocos cerâmicos 6 furos e dimensões internas de 2,00 x 1,50 x 1,00 m</t>
  </si>
  <si>
    <t>1.782,29</t>
  </si>
  <si>
    <t>001744</t>
  </si>
  <si>
    <t>Sumidouro paredes com   blocos cerâmicos 6 furos e dimensões internas de 2,00 x 1,50 x 1,50 m</t>
  </si>
  <si>
    <t>2.295,21</t>
  </si>
  <si>
    <t>001745</t>
  </si>
  <si>
    <t>Sumidouro paredes com blocos cerâmicos 6 furos e dimensões internas de 2,50 x 1,00 x 1,50 m</t>
  </si>
  <si>
    <t>2.329,88</t>
  </si>
  <si>
    <t>001746</t>
  </si>
  <si>
    <t>Sumidouro paredes com blocos cerâmicos 6 furos e dimensões internas de 3,00 x 1,00 x 1,50 m</t>
  </si>
  <si>
    <t>2.619,91</t>
  </si>
  <si>
    <t>001747</t>
  </si>
  <si>
    <t>Sumidouro paredes com blocos cerâmicos 6 furos e dimensões internas de 3,00 x 1,50 x 1,50 m</t>
  </si>
  <si>
    <t>3.361,95</t>
  </si>
  <si>
    <t>001748</t>
  </si>
  <si>
    <t>420,16</t>
  </si>
  <si>
    <t>001749</t>
  </si>
  <si>
    <t>16.029,66</t>
  </si>
  <si>
    <t>001750</t>
  </si>
  <si>
    <t>Filtro anaerobio em alvenaria bloco de cimento, dimensões internas 6,00 x 6,00 x 3,00 m</t>
  </si>
  <si>
    <t>55.467,37</t>
  </si>
  <si>
    <t>001751</t>
  </si>
  <si>
    <t>44.687,38</t>
  </si>
  <si>
    <t>001753</t>
  </si>
  <si>
    <t>Porta em madeira compensada (virola), lisa, semi-ôca, 0.80 x 2.10 m - fornecimento</t>
  </si>
  <si>
    <t>170,64</t>
  </si>
  <si>
    <t>001755</t>
  </si>
  <si>
    <t>001756</t>
  </si>
  <si>
    <t>Porta em madeira de lei, almofadada, 0.60 x 2.10 m, exclusive batentes e ferragens</t>
  </si>
  <si>
    <t>351,58</t>
  </si>
  <si>
    <t>001757</t>
  </si>
  <si>
    <t>535,11</t>
  </si>
  <si>
    <t>001759</t>
  </si>
  <si>
    <t>Janela em madeira mista, tipo ficha, de abrir, c/batentes simples (caixilhos), exclusive ferragens</t>
  </si>
  <si>
    <t>209,34</t>
  </si>
  <si>
    <t>001760</t>
  </si>
  <si>
    <t>Janela em madeira de lei, tipo com almofadas, de abrir, c/ batentes (14cm) e 2 jogos de aliza, exclusive</t>
  </si>
  <si>
    <t>579,64</t>
  </si>
  <si>
    <t>ferragens</t>
  </si>
  <si>
    <t>001762</t>
  </si>
  <si>
    <t>Janela em madeira de lei, tipo veneziana, de abrir, c/batentes e 2 jogos de alizar, exclusive ferragens</t>
  </si>
  <si>
    <t>452,80</t>
  </si>
  <si>
    <t>001765</t>
  </si>
  <si>
    <t>Janela em madeira de lei, tipo moldura p/ vidro, de correr, c/batentes (14cm) e 2 jogos de alizar, exclusive</t>
  </si>
  <si>
    <t>486,93</t>
  </si>
  <si>
    <t>ferragens e vidros</t>
  </si>
  <si>
    <t>001766</t>
  </si>
  <si>
    <t>Janela em madeira de lei, tipo moldura p/ vidro, de abrir, c/batentes e 2 jogos de alizar, exclusive ferragens e</t>
  </si>
  <si>
    <t>487,23</t>
  </si>
  <si>
    <t>001767</t>
  </si>
  <si>
    <t>715,18</t>
  </si>
  <si>
    <t>001768</t>
  </si>
  <si>
    <t>443,09</t>
  </si>
  <si>
    <t>001769</t>
  </si>
  <si>
    <t>Batente em madeira de lei l = 0,14 m (caixão), para portas de 0,60 a 1,00m de largura, h=2,20m, incluso 02 jogos</t>
  </si>
  <si>
    <t>200,42</t>
  </si>
  <si>
    <t>de alizar</t>
  </si>
  <si>
    <t>001770</t>
  </si>
  <si>
    <t>001771</t>
  </si>
  <si>
    <t>Batente em madeira de lei l = 18m (caixão), para portas ou janelas de correr, incluindo 02 jogos de alizar</t>
  </si>
  <si>
    <t>80,30</t>
  </si>
  <si>
    <t>001772</t>
  </si>
  <si>
    <t>Batente simples (caixilho) em madeira lei 1ª qualid., 7 x 3,5cm, p/portas até 1,00x2,50m</t>
  </si>
  <si>
    <t>001773</t>
  </si>
  <si>
    <t>Batente simples (caixilho) em madeira mista, 7 x3,5cm, p/portas até 1,00 x 2.50m</t>
  </si>
  <si>
    <t>155,03</t>
  </si>
  <si>
    <t>001775</t>
  </si>
  <si>
    <t>001776</t>
  </si>
  <si>
    <t>311,44</t>
  </si>
  <si>
    <t>001777</t>
  </si>
  <si>
    <t>001778</t>
  </si>
  <si>
    <t>138,97</t>
  </si>
  <si>
    <t>001779</t>
  </si>
  <si>
    <t>266,45</t>
  </si>
  <si>
    <t>001783</t>
  </si>
  <si>
    <t>Conjunto de ferragens p/ porta interna com fechadura de embutir c/maçaneta, acabam. inox 304 (STAM, linha</t>
  </si>
  <si>
    <t>209,55</t>
  </si>
  <si>
    <t>residencial, ref:1801/19   ou similar) e dobradiças aço, tipo reforçadas, pino solto c/ bolas 3 1/2 " x 2 1/2",</t>
  </si>
  <si>
    <t>esp. = 2,40mm (Líder ou similar)</t>
  </si>
  <si>
    <t>001784</t>
  </si>
  <si>
    <t>Conjunto de ferragens p/ porta banheiro c/ fechadura de embutir c/ maçaneta, acabam. inox 304 (STAM, linha</t>
  </si>
  <si>
    <t>residencial, ref:1820/09   ou similar) e dobradiças aço, tipo reforçadas, pino solto c/ bolas 3 1/2 " x 2 1/2",</t>
  </si>
  <si>
    <t>esp = 2,40mm (Lider ou similar)</t>
  </si>
  <si>
    <t>001788</t>
  </si>
  <si>
    <t>001789</t>
  </si>
  <si>
    <t>Fornecimento e colocação de haste inox p/abertura de basculante (imab-ref.at 0686 ou similar)</t>
  </si>
  <si>
    <t>001790</t>
  </si>
  <si>
    <t>Fornecimento e colocação de puxador latão fundido, c/ alças p/ janela / 2 folhas de correr (imab - rf. px 0412c00</t>
  </si>
  <si>
    <t>001794</t>
  </si>
  <si>
    <t>Porta em madeira compensada (virola), lisa, semi-ôca, 0.70 x 2.10 m - fornecimento</t>
  </si>
  <si>
    <t>176,80</t>
  </si>
  <si>
    <t>001795</t>
  </si>
  <si>
    <t>265,90</t>
  </si>
  <si>
    <t>001796</t>
  </si>
  <si>
    <t>1.043,84</t>
  </si>
  <si>
    <t>001797</t>
  </si>
  <si>
    <t>60,69</t>
  </si>
  <si>
    <t>001800</t>
  </si>
  <si>
    <t>001801</t>
  </si>
  <si>
    <t>001802</t>
  </si>
  <si>
    <t>Revisão de janelas pivotante escamas tipo 1 c/ aproveitamento de 80% do material</t>
  </si>
  <si>
    <t>001803</t>
  </si>
  <si>
    <t>83,60</t>
  </si>
  <si>
    <t>001804</t>
  </si>
  <si>
    <t>Porta em madeira de lei, almofadada, 0.70 x 2.10 m, exclusive batentes e ferragens</t>
  </si>
  <si>
    <t>409,37</t>
  </si>
  <si>
    <t>001805</t>
  </si>
  <si>
    <t>Porta em madeira compensada (virola), lisa, semi-ôca, 0.60 x 2.10 m, exclusive batentes e ferragens</t>
  </si>
  <si>
    <t>001807</t>
  </si>
  <si>
    <t>Pintura para exteriores, tipo textura, com 01 demão de Permalit nobre 222-malha 12, inclusive 01 demão de selador</t>
  </si>
  <si>
    <t>29,14</t>
  </si>
  <si>
    <t>Permaselor, Ibratin ou similar - R1</t>
  </si>
  <si>
    <t>001808</t>
  </si>
  <si>
    <t>Remoção e reassentamento de janela de madeira (inclusive fornecimento de chpauz,caixão e ferragens; exclusive</t>
  </si>
  <si>
    <t>486,66</t>
  </si>
  <si>
    <t>fornecimento da janela)</t>
  </si>
  <si>
    <t>001810</t>
  </si>
  <si>
    <t>Janela em madeira de lei, tipo com almofadas, com postigo, de abrir, c/ batentes (14cm) e 2 jogos de aliza,</t>
  </si>
  <si>
    <t>642,43</t>
  </si>
  <si>
    <t>exclusive ferragens</t>
  </si>
  <si>
    <t>001811</t>
  </si>
  <si>
    <t>Revisão de janela de madeira (tipo almofadada com escama) com aproveitamento de 70%m050006</t>
  </si>
  <si>
    <t>001812</t>
  </si>
  <si>
    <t>001814</t>
  </si>
  <si>
    <t>001815</t>
  </si>
  <si>
    <t>001816</t>
  </si>
  <si>
    <t>001817</t>
  </si>
  <si>
    <t>182,89</t>
  </si>
  <si>
    <t>001818</t>
  </si>
  <si>
    <t>138,85</t>
  </si>
  <si>
    <t>001838</t>
  </si>
  <si>
    <t>351,02</t>
  </si>
  <si>
    <t>001841</t>
  </si>
  <si>
    <t>84,01</t>
  </si>
  <si>
    <t>001843</t>
  </si>
  <si>
    <t>301,89</t>
  </si>
  <si>
    <t>001845</t>
  </si>
  <si>
    <t>001846</t>
  </si>
  <si>
    <t>125,73</t>
  </si>
  <si>
    <t>001847</t>
  </si>
  <si>
    <t>281,52</t>
  </si>
  <si>
    <t>001848</t>
  </si>
  <si>
    <t>104,81</t>
  </si>
  <si>
    <t>001849</t>
  </si>
  <si>
    <t>146,95</t>
  </si>
  <si>
    <t>001850</t>
  </si>
  <si>
    <t>001851</t>
  </si>
  <si>
    <t>230,86</t>
  </si>
  <si>
    <t>001852</t>
  </si>
  <si>
    <t>400,92</t>
  </si>
  <si>
    <t>001853</t>
  </si>
  <si>
    <t>202,31</t>
  </si>
  <si>
    <t>001854</t>
  </si>
  <si>
    <t>Grade e montantes de ferro h=2,10m, inclusive portão, mureta h=0,40m revestida c/ pedra miracema, altura</t>
  </si>
  <si>
    <t>438,78</t>
  </si>
  <si>
    <t>total=2,50m, exclusive pintura da grade - (padrão CEHOP)</t>
  </si>
  <si>
    <t>001855</t>
  </si>
  <si>
    <t>Guarda-corpo em tubo de aço galvanizado 3", alt=0,80m, com espaçamento entre as colunas de 4,00m</t>
  </si>
  <si>
    <t>125,21</t>
  </si>
  <si>
    <t>001857</t>
  </si>
  <si>
    <t>181,43</t>
  </si>
  <si>
    <t>001858</t>
  </si>
  <si>
    <t>001859</t>
  </si>
  <si>
    <t>73,61</t>
  </si>
  <si>
    <t>001860</t>
  </si>
  <si>
    <t>001861</t>
  </si>
  <si>
    <t>001862</t>
  </si>
  <si>
    <t>554,94</t>
  </si>
  <si>
    <t>001863</t>
  </si>
  <si>
    <t>001864</t>
  </si>
  <si>
    <t>001865</t>
  </si>
  <si>
    <t>001866</t>
  </si>
  <si>
    <t>102,89</t>
  </si>
  <si>
    <t>batente com amortecedor ref. BT0830000 -   IMAB ou similar e parafusos</t>
  </si>
  <si>
    <t>001867</t>
  </si>
  <si>
    <t>86,02</t>
  </si>
  <si>
    <t>001868</t>
  </si>
  <si>
    <t>Grade de ferro padrão escola, altura 1,55 m, com montantes em perfil "u" de chapa udc 75 x 38 x 2,65 mm (duplo) a</t>
  </si>
  <si>
    <t>491,06</t>
  </si>
  <si>
    <t>cada 3.00m, barras verticais de seção quadrada de 1/2" e barras chata de 1 1/2" x 3/16" (dupla) horizontais ,</t>
  </si>
  <si>
    <t>inclusive mureta h=0.40m</t>
  </si>
  <si>
    <t>001869</t>
  </si>
  <si>
    <t>126,09</t>
  </si>
  <si>
    <t>001870</t>
  </si>
  <si>
    <t>366,58</t>
  </si>
  <si>
    <t>001871</t>
  </si>
  <si>
    <t>Gradil de ferro 1/2"x1/2"espaçamento 10cm-montantes de tubo de aço galv. ø 2"espaçamento 3m inclusive</t>
  </si>
  <si>
    <t>301,40</t>
  </si>
  <si>
    <t>001873</t>
  </si>
  <si>
    <t>124,79</t>
  </si>
  <si>
    <t>001874</t>
  </si>
  <si>
    <t>001875</t>
  </si>
  <si>
    <t>001876</t>
  </si>
  <si>
    <t>001877</t>
  </si>
  <si>
    <t>001878</t>
  </si>
  <si>
    <t>133,33</t>
  </si>
  <si>
    <t>001879</t>
  </si>
  <si>
    <t>001880</t>
  </si>
  <si>
    <t>001881</t>
  </si>
  <si>
    <t>177,77</t>
  </si>
  <si>
    <t>001882</t>
  </si>
  <si>
    <t>001883</t>
  </si>
  <si>
    <t>111,11</t>
  </si>
  <si>
    <t>001884</t>
  </si>
  <si>
    <t>213,65</t>
  </si>
  <si>
    <t>001885</t>
  </si>
  <si>
    <t>001886</t>
  </si>
  <si>
    <t>001888</t>
  </si>
  <si>
    <t>001889</t>
  </si>
  <si>
    <t>382,22</t>
  </si>
  <si>
    <t>001891</t>
  </si>
  <si>
    <t>001892</t>
  </si>
  <si>
    <t>001893</t>
  </si>
  <si>
    <t>001894</t>
  </si>
  <si>
    <t>001895</t>
  </si>
  <si>
    <t>001896</t>
  </si>
  <si>
    <t>001897</t>
  </si>
  <si>
    <t>Tela de nylon tipo mosquiteiro com moldura em madeira, para esquadrias - Rev 01</t>
  </si>
  <si>
    <t>43,71</t>
  </si>
  <si>
    <t>001899</t>
  </si>
  <si>
    <t>001900</t>
  </si>
  <si>
    <t>Fornecimento e instalação de rede de proteção em nylon malha 10 x 10 cm para quadra de esporte</t>
  </si>
  <si>
    <t>001903</t>
  </si>
  <si>
    <t>Argamassa cimento e areia traço t-1 (1:3) - 1 saco cimento 50kg / 3 padiolas areia dim. 0.35 x 0.45 x 0.23 m -</t>
  </si>
  <si>
    <t>351,33</t>
  </si>
  <si>
    <t>001904</t>
  </si>
  <si>
    <t>Argamassa cimento e areia traço t-2 (1:3), com aditivo bianco ou similar -1 saco cimento 50kg / 3 padiolas areia</t>
  </si>
  <si>
    <t>982,53</t>
  </si>
  <si>
    <t>dim. 0,35x0,45x0,23m / 6kg aditivo bianco - Confecção mecânica e transporte</t>
  </si>
  <si>
    <t>001905</t>
  </si>
  <si>
    <t>Argamassa cimento e areia traço t-3 (1:3), com aditivo vedacit ou similar- 1 saco cimento 50kg / 3 padiolas areia</t>
  </si>
  <si>
    <t>464,53</t>
  </si>
  <si>
    <t>dim. 0,35x0,45x0,23m / 2kg aditivo vedacit - Confecção mecânica e transporte</t>
  </si>
  <si>
    <t>001906</t>
  </si>
  <si>
    <t>Argamassa cimento e areia traço t-4 (1:5) - 1 saco cimento 50kg / 5 padiolas areia dim. 0,35z0,45x0,23m -</t>
  </si>
  <si>
    <t>278,27</t>
  </si>
  <si>
    <t>001907</t>
  </si>
  <si>
    <t>Chapisco em parede, rústico,   com argamassa traço t1 - 1:3 (cimento / areia) - revisado 08/2015</t>
  </si>
  <si>
    <t>001908</t>
  </si>
  <si>
    <t>Reboco ou emboço externo, de parede, com argamassa traço t5 - 1:2:8 (cimento / cal / areia), espessura 2,0 cm</t>
  </si>
  <si>
    <t>001910</t>
  </si>
  <si>
    <t>27,11</t>
  </si>
  <si>
    <t>001911</t>
  </si>
  <si>
    <t>001912</t>
  </si>
  <si>
    <t>Revestimento ceramico para parede, 15 x 15 cm, azulejo branco, tipo "A", aplicado com argamassa industrializada</t>
  </si>
  <si>
    <t>ac-i, rejuntado, exclusive emboço</t>
  </si>
  <si>
    <t>001913</t>
  </si>
  <si>
    <t>Revestimento ceramico para parede, 15 x 15 cm, azulejo branco, tipo "B", aplicado com argamassa industrializada</t>
  </si>
  <si>
    <t>001914</t>
  </si>
  <si>
    <t>Pastilha cerâmica esmaltada, 5 x 5 cm, marca NGK, linha Gran, cor branco araruama, ref: GR-701, aplicada com</t>
  </si>
  <si>
    <t>137,38</t>
  </si>
  <si>
    <t>argamassa industrializada ac-ii, rejuntada, exclusive emboço (ou similar)</t>
  </si>
  <si>
    <t>001916</t>
  </si>
  <si>
    <t>001917</t>
  </si>
  <si>
    <t>001920</t>
  </si>
  <si>
    <t>Revestimento cerâmico para parede, 9,5 x 9,5 cm, pei-1, linha arq design, azul médio ou escuro, Portobello ou</t>
  </si>
  <si>
    <t>similar, aplicado com argamassa industrializada ac-ii, rejuntado, exclusive regularização de base ou emboço</t>
  </si>
  <si>
    <t>001921</t>
  </si>
  <si>
    <t>Revestimento cerâmico para parede, 9.5 x 9.5 cm, pei-3, linha arq neve, Portobello, aplicado com argamassa</t>
  </si>
  <si>
    <t>44,04</t>
  </si>
  <si>
    <t>001923</t>
  </si>
  <si>
    <t>001924</t>
  </si>
  <si>
    <t>Revestimento com chapa em fórmica brilhante, esp. = 1,3 mm, colada c/ formicola ou similar</t>
  </si>
  <si>
    <t>60,67</t>
  </si>
  <si>
    <t>001925</t>
  </si>
  <si>
    <t>Revestimento com chapa em fórmica texturizada, esp. = 1,3 mm colada c/ formicola ou similar</t>
  </si>
  <si>
    <t>001926</t>
  </si>
  <si>
    <t>133,06</t>
  </si>
  <si>
    <t>001927</t>
  </si>
  <si>
    <t>Revestimento para parede com chapa eucatex, e = 6,4 mm, colado c/ adesivo ec-461-3m ou similar, diretamente sobre</t>
  </si>
  <si>
    <t>emboço</t>
  </si>
  <si>
    <t>001928</t>
  </si>
  <si>
    <t>Revestimento para parede com chapa de aço inoxidável nº22, 200x100cm, colada c/ adesivo compound ou similar,</t>
  </si>
  <si>
    <t>255,04</t>
  </si>
  <si>
    <t>sobre compensado naval</t>
  </si>
  <si>
    <t>001929</t>
  </si>
  <si>
    <t>Revestimento para parede com chapa em aço galvanizado nº24, 200x100cm, colada c/ adesivo compound ou similar,</t>
  </si>
  <si>
    <t>001932</t>
  </si>
  <si>
    <t>Fornecimento e instalação de brises em pvc com aletas na cor amarelo translúcido e montantes em alumínio ref 100</t>
  </si>
  <si>
    <t>447,93</t>
  </si>
  <si>
    <t>"como vent"</t>
  </si>
  <si>
    <t>001933</t>
  </si>
  <si>
    <t>Fornecimento e instalação de brises em pvc com aletas na cor branco translúcido e montantes em alumínio ref 100</t>
  </si>
  <si>
    <t>304,29</t>
  </si>
  <si>
    <t>001934</t>
  </si>
  <si>
    <t>Revestimento para piso ou parede em granito cinza andorinha, polido, e = 2cm, aplicado com argamassa</t>
  </si>
  <si>
    <t>001935</t>
  </si>
  <si>
    <t>Revestimento para piso ou parede em granito verde ubatuba, e=2cm,   aplicado com argamassa industrializada ac-ii,</t>
  </si>
  <si>
    <t>342,64</t>
  </si>
  <si>
    <t>rejuntado, exclusive emboço</t>
  </si>
  <si>
    <t>001936</t>
  </si>
  <si>
    <t>Revestimento para piso ou parede em mármore Bahia ou Marta Rocha, e=2cm, aplicado com argamassa industrializada</t>
  </si>
  <si>
    <t>379,87</t>
  </si>
  <si>
    <t>ac-ii, rejuntado, exclusive emboço</t>
  </si>
  <si>
    <t>001937</t>
  </si>
  <si>
    <t>Revestimento para piso ou parede em mármore branco, aplicado com argamassa industrializada ac-ii, rejuntado,</t>
  </si>
  <si>
    <t>256,23</t>
  </si>
  <si>
    <t>001939</t>
  </si>
  <si>
    <t>Compensado 15mm c/ formica brilhante colada c/ formicola ou similar, para parede</t>
  </si>
  <si>
    <t>112,04</t>
  </si>
  <si>
    <t>001943</t>
  </si>
  <si>
    <t>Forro de madeira lambri cumaru/ipê champanhe, régua de 10cm, e= 9mm,   inclusive madeiramento de suporte</t>
  </si>
  <si>
    <t>(sarrafo), instalado</t>
  </si>
  <si>
    <t>001944</t>
  </si>
  <si>
    <t>Forro de madeira lambri pau d'arco, e = 6,4 mm,   inclusive madeiramento de suporte (sarrafo), instalado</t>
  </si>
  <si>
    <t>110,39</t>
  </si>
  <si>
    <t>001946</t>
  </si>
  <si>
    <t>Forro de gesso comum, em placas 60 x 60 cm, c/ isolamento em lã de vidro, inclusive madeiramento com ripões 3,5cm</t>
  </si>
  <si>
    <t>x 5,5cm, instalado</t>
  </si>
  <si>
    <t>001947</t>
  </si>
  <si>
    <t>Forro de madeira angelin, em réguas 10 cm, inclusive madeiramento de suporte (sarrafos), instalado</t>
  </si>
  <si>
    <t>140,12</t>
  </si>
  <si>
    <t>001949</t>
  </si>
  <si>
    <t>Forro de madeira pinho, em réguas 10 cm,   inclusive madeiramento de suporte (sarrafo), instalado</t>
  </si>
  <si>
    <t>001951</t>
  </si>
  <si>
    <t>001952</t>
  </si>
  <si>
    <t>001953</t>
  </si>
  <si>
    <t>001954</t>
  </si>
  <si>
    <t>Forro de gesso comum, em placas 60x60 cm, inclusive madeiramento com ripões 3,5cm x 5,5cm, instalado</t>
  </si>
  <si>
    <t>001956</t>
  </si>
  <si>
    <t>Forro luxalon cell t 15, placas 62.5 x 62.5 cm com tratamento térmico, instalado</t>
  </si>
  <si>
    <t>001968</t>
  </si>
  <si>
    <t>Impermeabilização - Proteção mecânica de superficie com argamassa cimento e areia, traço 1:3</t>
  </si>
  <si>
    <t>001969</t>
  </si>
  <si>
    <t>Impermeabilização de alicerce e viga baldrame com 1 demão tinta asfáltica tipo Neutrol da Vedacit ou similar,</t>
  </si>
  <si>
    <t>inclusive argamassa impermeabilização esp=2cm</t>
  </si>
  <si>
    <t>001973</t>
  </si>
  <si>
    <t>001978</t>
  </si>
  <si>
    <t>Isolamento acústico c/ painel   em lã de vidro e = 25mm (isover-santa marina ref psi - 30/25mm ou similar)</t>
  </si>
  <si>
    <t>001979</t>
  </si>
  <si>
    <t>Isolamento acústico c/ painel   em lã de vidro e = 50mm (isover-santa marina ref psi - 30/50mm ou similar)</t>
  </si>
  <si>
    <t>001986</t>
  </si>
  <si>
    <t>001987</t>
  </si>
  <si>
    <t>001988</t>
  </si>
  <si>
    <t>001989</t>
  </si>
  <si>
    <t>001990</t>
  </si>
  <si>
    <t>67,30</t>
  </si>
  <si>
    <t>001991</t>
  </si>
  <si>
    <t>114,18</t>
  </si>
  <si>
    <t>001992</t>
  </si>
  <si>
    <t>001993</t>
  </si>
  <si>
    <t>001994</t>
  </si>
  <si>
    <t>180,46</t>
  </si>
  <si>
    <t>001995</t>
  </si>
  <si>
    <t>139,92</t>
  </si>
  <si>
    <t>001996</t>
  </si>
  <si>
    <t>421,76</t>
  </si>
  <si>
    <t>001997</t>
  </si>
  <si>
    <t>159,59</t>
  </si>
  <si>
    <t>001998</t>
  </si>
  <si>
    <t>Vaso sanitário convencional, linha ravena P9, DECA ou similar, c/caixa de descarga de sobrepor AKROS ou similar,</t>
  </si>
  <si>
    <t>330,53</t>
  </si>
  <si>
    <t>assento almofadado ASTRA TPK, conj. fixação DECA SP13 ou similar, anel de vedação, tubo de ligação cromado e</t>
  </si>
  <si>
    <t>001999</t>
  </si>
  <si>
    <t>Vaso sanitário convencional, linha ravena P9, DECA ou similar, incl.caixa de descarga de embutir MONTANA ou</t>
  </si>
  <si>
    <t>969,61</t>
  </si>
  <si>
    <t>similar, assento ASTRA TPK ou similar, conj. de fixação DECA SP13 ou similar, anel de vedação, tubo de ligação</t>
  </si>
  <si>
    <t>acab.cromado e engate plástico</t>
  </si>
  <si>
    <t>002000</t>
  </si>
  <si>
    <t>Vaso sanitário convencional, linha carrara P60, DECA ou similar, incl. caixa de descarga de embutir MONTANA ou</t>
  </si>
  <si>
    <t>1.750,84</t>
  </si>
  <si>
    <t>similar, assento DECA AP60 ou similar, conj. fixação DECA SP13 ou similar, anel de vedação, tubo acab.de ligação</t>
  </si>
  <si>
    <t>cromado e engate plástico</t>
  </si>
  <si>
    <t>002001</t>
  </si>
  <si>
    <t>Vaso sanitário convencional, linha carrara P60, DECA ou similar, incl.válvula de descarga HYDRA ou similar,</t>
  </si>
  <si>
    <t>1.565,50</t>
  </si>
  <si>
    <t>assento DECA AP61 ou similar, conj. fixação DECA SP13 ou similar, anel de vedação e tubo de ligação com</t>
  </si>
  <si>
    <t>acabamento cromado</t>
  </si>
  <si>
    <t>002002</t>
  </si>
  <si>
    <t>Vaso sanitario c/caixa de descarga acoplada, linha carrara CP626, DECA ou similar, inclusive assento DECA AP61 ou</t>
  </si>
  <si>
    <t>1.681,07</t>
  </si>
  <si>
    <t>similar, conjunto de fixação DECA SP13 ou similar, anel de vedação e engate plástico</t>
  </si>
  <si>
    <t>002003</t>
  </si>
  <si>
    <t>Bacia turca (celite ref 003006), caixa de descarga de embutir (montana) ou similares</t>
  </si>
  <si>
    <t>1.084,11</t>
  </si>
  <si>
    <t>002004</t>
  </si>
  <si>
    <t>Lavatório louça (Deca-Ravena ref L-915) sem coluna, c/válvula, sifão, engate e torneira (herc ref 1994) todos de</t>
  </si>
  <si>
    <t>172,46</t>
  </si>
  <si>
    <t>plástico, conj. de fixação (deca ref sp7) ou similares</t>
  </si>
  <si>
    <t>002005</t>
  </si>
  <si>
    <t>Lavatório louça (Deca-Ravena ref L-91) sem coluna, c/sifão cromado(deca ref 1190), válvula cromada (deca</t>
  </si>
  <si>
    <t>ref1600), conj. de fixação (deca ref sp7), Torneira metal (deca 1190 C-40), engate cromado, ou similares</t>
  </si>
  <si>
    <t>002006</t>
  </si>
  <si>
    <t>Lavatório louça (Deca-Ravena ref L-91) com coluna (deca ref C-9), c/ sifão plástico, engate cromado (deca),</t>
  </si>
  <si>
    <t>457,08</t>
  </si>
  <si>
    <t>torneira de metal (deca ref1190) , válvula cromada (deca ref1600), conjunto de fixação (deca ref sp7) ou</t>
  </si>
  <si>
    <t>002007</t>
  </si>
  <si>
    <t>Lavatório louça (Deca-Carrara ref L-60) com coluna (deca ref C-1C), c/ sifão plástico, engate cromado (deca),</t>
  </si>
  <si>
    <t>570,07</t>
  </si>
  <si>
    <t>torneira de metal (deca ref1190) , válvula cromada (deca ref1600) , conj. de fixação (deca ref sp7) ou similares</t>
  </si>
  <si>
    <t>002008</t>
  </si>
  <si>
    <t>Cuba de sobrepor (deca linha carrara ref l34), com sifão cromado (deca ref c1680), engate cromado (deca),</t>
  </si>
  <si>
    <t>567,40</t>
  </si>
  <si>
    <t>torneira de metal (deca ref1190) , válvula cromada (deca ref1600)   ou similares</t>
  </si>
  <si>
    <t>002009</t>
  </si>
  <si>
    <t>Cuba de embutir (deca linha carrara ref l36) para instalação em bancadas,com sifão cromado (deca ref c1680),</t>
  </si>
  <si>
    <t>386,37</t>
  </si>
  <si>
    <t>engate cromado (deca), torneira de metal (deca ref1190) , válvula cromada (deca ref1600) ou similares</t>
  </si>
  <si>
    <t>002010</t>
  </si>
  <si>
    <t>Cuba de embutir oval (deca linha ref l37)   p/ instalação em bancadas, c/ sifão cromado (deca ref c1680) , engate</t>
  </si>
  <si>
    <t>cromado (deca) ou similares</t>
  </si>
  <si>
    <t>002012</t>
  </si>
  <si>
    <t>Bancada de madeira compensada 1,50m x 0,60m revestida em fórmica para instalação de lavatório</t>
  </si>
  <si>
    <t>156,84</t>
  </si>
  <si>
    <t>002013</t>
  </si>
  <si>
    <t>Mictório de louça com sifão integrado (deca ref m712), engate cromado (deca ref c4606180) e registro de pressão</t>
  </si>
  <si>
    <t>529,70</t>
  </si>
  <si>
    <t>(deca linha c40 ref1416) ou similares</t>
  </si>
  <si>
    <t>002014</t>
  </si>
  <si>
    <t>Mictório de louça (deca ref m711 - s/ sifão integrado), engate cromado (deca ref c4606180) e registro de pressão</t>
  </si>
  <si>
    <t>662,17</t>
  </si>
  <si>
    <t>002016</t>
  </si>
  <si>
    <t>Tanque de louça (deca reftq 03) com coluna (deca refct 25), com torneira metálica (deca linha c23 ref 1153), c/</t>
  </si>
  <si>
    <t>907,42</t>
  </si>
  <si>
    <t>válvula de plástico e conjunto de fixação ou similares</t>
  </si>
  <si>
    <t>002017</t>
  </si>
  <si>
    <t>Tanque simples em mármore sintético c/ torneira cromada (deca linha c23 ref 1153) , c/ válvula de plástico</t>
  </si>
  <si>
    <t>264,20</t>
  </si>
  <si>
    <t>conjunto de fixação, sifão de plástico ou similares</t>
  </si>
  <si>
    <t>002020</t>
  </si>
  <si>
    <t>Cuba de aço inox 304, dimensões 35 x 40cm, para instalação em bancada, c/ válvula cromada (deca ref 1623), sifão</t>
  </si>
  <si>
    <t>414,65</t>
  </si>
  <si>
    <t>cromado (deca ref c1680), torneira cromada (deca linha c40 ref 1159) e engate de plástico ou similares</t>
  </si>
  <si>
    <t>002021</t>
  </si>
  <si>
    <t>Cuba de aço inox 304, dimensões 34 x 56cm, para instalação em bancada, c/ válvula cromada (deca ref 1623), sifão</t>
  </si>
  <si>
    <t>452,03</t>
  </si>
  <si>
    <t>cromado (deca ref c1680), torneira cromada (deca linha c40 ref1159) e engate de plástico ou similares</t>
  </si>
  <si>
    <t>002022</t>
  </si>
  <si>
    <t>Chuveiro simples de plástico (herc ref 1980 ou similar), c/ registro de pressão de pvc</t>
  </si>
  <si>
    <t>002024</t>
  </si>
  <si>
    <t>Chuveiro simples articulado, de metal cromado, (deca ref1995), c/ registro de pressão (deca linha c40 ref1416) ou</t>
  </si>
  <si>
    <t>382,29</t>
  </si>
  <si>
    <t>002025</t>
  </si>
  <si>
    <t>002031</t>
  </si>
  <si>
    <t>002032</t>
  </si>
  <si>
    <t>002033</t>
  </si>
  <si>
    <t>002034</t>
  </si>
  <si>
    <t>117,16</t>
  </si>
  <si>
    <t>002035</t>
  </si>
  <si>
    <t>84,17</t>
  </si>
  <si>
    <t>002036</t>
  </si>
  <si>
    <t>002037</t>
  </si>
  <si>
    <t>002038</t>
  </si>
  <si>
    <t>002039</t>
  </si>
  <si>
    <t>002040</t>
  </si>
  <si>
    <t>002041</t>
  </si>
  <si>
    <t>68,35</t>
  </si>
  <si>
    <t>002042</t>
  </si>
  <si>
    <t>Registro de pressão 1/2" c/canopla cromada, linha Targa C40 - ref 1416, Deca ou similar</t>
  </si>
  <si>
    <t>002044</t>
  </si>
  <si>
    <t>Registro de pressão 1" c/canopla cromada, linha Targa C40 ref.1416, Deca ou similar</t>
  </si>
  <si>
    <t>96,30</t>
  </si>
  <si>
    <t>002045</t>
  </si>
  <si>
    <t>002048</t>
  </si>
  <si>
    <t>002049</t>
  </si>
  <si>
    <t>002050</t>
  </si>
  <si>
    <t>002051</t>
  </si>
  <si>
    <t>53,33</t>
  </si>
  <si>
    <t>002052</t>
  </si>
  <si>
    <t>002053</t>
  </si>
  <si>
    <t>Caixa de descarga de embutir com acabamento em PVC (Montana, linha Elegance ou similar)</t>
  </si>
  <si>
    <t>663,95</t>
  </si>
  <si>
    <t>002055</t>
  </si>
  <si>
    <t>442,13</t>
  </si>
  <si>
    <t>002056</t>
  </si>
  <si>
    <t>002057</t>
  </si>
  <si>
    <t>002058</t>
  </si>
  <si>
    <t>002059</t>
  </si>
  <si>
    <t>002060</t>
  </si>
  <si>
    <t>Vaso sanitário convencional, linha ravena P9, DECA ou similar, com assento plastico universal branco, tubo de</t>
  </si>
  <si>
    <t>217,51</t>
  </si>
  <si>
    <t>ligação cromado e conjunto de fixação Deca ou similar, exceto caixa descarga</t>
  </si>
  <si>
    <t>002061</t>
  </si>
  <si>
    <t>793,70</t>
  </si>
  <si>
    <t>002062</t>
  </si>
  <si>
    <t>002063</t>
  </si>
  <si>
    <t>431,16</t>
  </si>
  <si>
    <t>002064</t>
  </si>
  <si>
    <t>Assentamento de cuba inox em bancada de mármore, inclusive fornecimento e assentamento de engate, sifão, valvula</t>
  </si>
  <si>
    <t>300,55</t>
  </si>
  <si>
    <t>e torneira. Exclusive fornecimento da cuba inox.</t>
  </si>
  <si>
    <t>002065</t>
  </si>
  <si>
    <t>002066</t>
  </si>
  <si>
    <t>002068</t>
  </si>
  <si>
    <t>002069</t>
  </si>
  <si>
    <t>002070</t>
  </si>
  <si>
    <t>Vaso sanitário convencional, linha ravena P9, DECA ou similar, incl. válvula de descarga cromada HYDRA ou</t>
  </si>
  <si>
    <t>469,39</t>
  </si>
  <si>
    <t>acab. cromado e engate plástico</t>
  </si>
  <si>
    <t>002071</t>
  </si>
  <si>
    <t>Vaso sanitario c/caixa de descarga acoplada, linha ravena CP929, DECA ou similar, inclusive assento ASTRA TPK ou</t>
  </si>
  <si>
    <t>605,14</t>
  </si>
  <si>
    <t>similar, conj. de fixação DECA SP13 ou similar, anel de vedação e engate plástico</t>
  </si>
  <si>
    <t>002072</t>
  </si>
  <si>
    <t>Vaso sanitário convencional, linha infantil 08254, CELITE ou similar, inclusive assento sanitário infantil,</t>
  </si>
  <si>
    <t>conjunto de fixação DECA SP13 ou similar, anel de vedação, tubo de ligação com acabamento cromado e engate</t>
  </si>
  <si>
    <t>plástico</t>
  </si>
  <si>
    <t>002073</t>
  </si>
  <si>
    <t>Vaso sanitário convencional, linha infantil 08254, CELITE ou similar, inclusive válvula de descarga HYDRA ou</t>
  </si>
  <si>
    <t>similar, assento sanitário infantil, conjunto de fixação DECA SP13 ou similar, anel de vedação e tubo de ligação</t>
  </si>
  <si>
    <t>com acabamento cromado</t>
  </si>
  <si>
    <t>002074</t>
  </si>
  <si>
    <t>Pia de cozinha com bancada em aço inox, dim 1,20x0,60m c/ 01 cuba, válvula cromada, sifão cromado e torneira</t>
  </si>
  <si>
    <t>682,41</t>
  </si>
  <si>
    <t>cromada, concretada e assentada. Rev.04</t>
  </si>
  <si>
    <t>002078</t>
  </si>
  <si>
    <t>002080</t>
  </si>
  <si>
    <t>002081</t>
  </si>
  <si>
    <t>Fornecimento e instalação de torneira de limpeza c/ chave de acionamento ø = 1/2"</t>
  </si>
  <si>
    <t>002082</t>
  </si>
  <si>
    <t>002084</t>
  </si>
  <si>
    <t>Vaso sanitário convencional, linha popular, ELIZABETH ou similar, com assento plastico universal branco e</t>
  </si>
  <si>
    <t>199,97</t>
  </si>
  <si>
    <t>conjunto de fixação, exceto caixa descarga</t>
  </si>
  <si>
    <t>002085</t>
  </si>
  <si>
    <t>Vaso sanitário convencional, linha popular, ELIZABETH ou similar, c/caixa de descarga de sobrepor AKROS ou</t>
  </si>
  <si>
    <t>257,26</t>
  </si>
  <si>
    <t>similar, assento plastico universal branco, conjunto de fixação, tubo de ligação e engate plástico</t>
  </si>
  <si>
    <t>002086</t>
  </si>
  <si>
    <t>Cuba de louça de embutir (oval ou circular) inclusive sifão cromado, válvula cromada para pia e engate cromado</t>
  </si>
  <si>
    <t>287,66</t>
  </si>
  <si>
    <t>002087</t>
  </si>
  <si>
    <t>Cuba de louça de embutir (oval ou circular) inclusive sifão plástico, válvula plástica para pia e engate plástico</t>
  </si>
  <si>
    <t>120,69</t>
  </si>
  <si>
    <t>002088</t>
  </si>
  <si>
    <t>Lavatório louça (Deca-Carrara ref L-60 ou similar) com coluna, c/ sifão cromado, válvula cromada   e engate</t>
  </si>
  <si>
    <t>537,32</t>
  </si>
  <si>
    <t>cromado, exclusive torneira</t>
  </si>
  <si>
    <t>002089</t>
  </si>
  <si>
    <t>381,92</t>
  </si>
  <si>
    <t>Lavatório louça (Deca-Ravena ref L-91 ou similares) sem coluna, c/ sifão cromado, válvula cromada, engate</t>
  </si>
  <si>
    <t>002090</t>
  </si>
  <si>
    <t>Lavatório louça (Deca-Ravena ref L-91) sem coluna, c/ sifão plástico, válvula plástica, engate PVC e torneira</t>
  </si>
  <si>
    <t>223,93</t>
  </si>
  <si>
    <t>plastica ou similares</t>
  </si>
  <si>
    <t>002091</t>
  </si>
  <si>
    <t>Lavatório louça (Deca-Ravena ref L-915) com coluna, c/ sifão plástico, válvula plástica, engate PVC e torneira</t>
  </si>
  <si>
    <t>184,68</t>
  </si>
  <si>
    <t>002093</t>
  </si>
  <si>
    <t>Pia de cozinha com bancada em aço inox, dim 2,00x0,60m, c/ 02 cubas,válvulas cromada, torneiras cromada e sifão</t>
  </si>
  <si>
    <t>1.232,52</t>
  </si>
  <si>
    <t>cromado, concretada e assentada - Rev 03</t>
  </si>
  <si>
    <t>002094</t>
  </si>
  <si>
    <t>198,18</t>
  </si>
  <si>
    <t>002095</t>
  </si>
  <si>
    <t>002096</t>
  </si>
  <si>
    <t>Suporte para auxílio de deficientes físicos (barra de apoio) l = 50cm em tubo de ferro galvanizado d = 1 1/2"</t>
  </si>
  <si>
    <t>002097</t>
  </si>
  <si>
    <t>Pia de cozinha com bancada em aço inox, dim 1,00x0,60m, c/ 01 cuba, sifão cromado, válvula cromada e torneira</t>
  </si>
  <si>
    <t>633,36</t>
  </si>
  <si>
    <t>cromada, concretada e assentada. Rev.03</t>
  </si>
  <si>
    <t>002099</t>
  </si>
  <si>
    <t>Pia de cozinha com bancada em mármore branco, dim 1.00x0.60, com 01 cuba de aço inox, sifão cromado, válvula</t>
  </si>
  <si>
    <t>690,07</t>
  </si>
  <si>
    <t>cromada, torneira em aço inox, concretada e assentada. Rev 02</t>
  </si>
  <si>
    <t>002103</t>
  </si>
  <si>
    <t>Pia de cozinha com bancada em aço inox, dim 1,20x0,60m, c/ 01 cuba, sifão cromado, válvula cromada, torneira</t>
  </si>
  <si>
    <t>cromada, concretada e assentada. Rev 03</t>
  </si>
  <si>
    <t>002104</t>
  </si>
  <si>
    <t>Pia de cozinha com bancada em aço inox, dim 1,40x0,60, com 01 cuba, sifão cromado, válvula cromada, torneira</t>
  </si>
  <si>
    <t>636,64</t>
  </si>
  <si>
    <t>cromada, concretada e assentada.</t>
  </si>
  <si>
    <t>002105</t>
  </si>
  <si>
    <t>Pia de cozinha com bancada em aço inox, dim 1,60x0,60, com 01 cuba, sifão cromado, válvula cromada, torneira</t>
  </si>
  <si>
    <t>701,68</t>
  </si>
  <si>
    <t>002106</t>
  </si>
  <si>
    <t>Pia de cozinha com bancada em aço inox, dim 1,80x0,60, com 01 cuba, sifão cromado, válvula cromada, torneira</t>
  </si>
  <si>
    <t>871,14</t>
  </si>
  <si>
    <t>002107</t>
  </si>
  <si>
    <t>Pia de cozinha com bancada em aço inox, dim 2,00x0,60m, com 01 cuba, sifão cromado, válvula cromada, torneira</t>
  </si>
  <si>
    <t>847,20</t>
  </si>
  <si>
    <t>cromada, concretada e assentada</t>
  </si>
  <si>
    <t>002108</t>
  </si>
  <si>
    <t>Pia de cozinha com bancada em aço inox, dim 1,80x0,60, c/ 02 cubas, sifão cromado, válvula cromada, torneira</t>
  </si>
  <si>
    <t>1.174,66</t>
  </si>
  <si>
    <t>002123</t>
  </si>
  <si>
    <t>Pia de cozinha com bancada em mármore branco, dim 1.20x0.60, com 01 cuba de aço inox, sifão cromado, válvula</t>
  </si>
  <si>
    <t>828,35</t>
  </si>
  <si>
    <t>cromada, torneira em aço inox, inclusive rodopia 10 cm, assentada.</t>
  </si>
  <si>
    <t>002124</t>
  </si>
  <si>
    <t>Pia de cozinha com bancada em mármore branco, dim 1.40x0.60, com 01 cuba de aço inox, sifão cromado, válvula</t>
  </si>
  <si>
    <t>887,70</t>
  </si>
  <si>
    <t>002139</t>
  </si>
  <si>
    <t>Pia de cozinha com bancada em mármore sintético, dim 1.00x0.50, com 01 cuba, sifão plástico, válvula em pvc,</t>
  </si>
  <si>
    <t>209,52</t>
  </si>
  <si>
    <t>torneira cromada, assentada.</t>
  </si>
  <si>
    <t>002140</t>
  </si>
  <si>
    <t>Pia de cozinha com bancada em mármore sintético, dim 1.20x0.50, com 01 cuba, sifão plático, válvula em pvc,</t>
  </si>
  <si>
    <t>213,42</t>
  </si>
  <si>
    <t>torneira em aço inox, assentada.</t>
  </si>
  <si>
    <t>002141</t>
  </si>
  <si>
    <t>Pia de cozinha com bancada em mármore sintético, dim 1.40x0.50, com 01 cuba, sifão plástico, válvula em pvc,</t>
  </si>
  <si>
    <t>231,02</t>
  </si>
  <si>
    <t>002142</t>
  </si>
  <si>
    <t>Pia de cozinha com bancada em mármore sintético, dim 1.60x0.50, com 01 cuba, sifão plático, válvula em pvc,</t>
  </si>
  <si>
    <t>250,02</t>
  </si>
  <si>
    <t>002144</t>
  </si>
  <si>
    <t>002145</t>
  </si>
  <si>
    <t>Caixa sifonada quadrada, com três entradas e uma saida, d = 100x100x50mm, ref. nº 68, acabamento aluminio Akros</t>
  </si>
  <si>
    <t>002146</t>
  </si>
  <si>
    <t>Lavatório louça, sem coluna, padrão popular, marca Elizabeth, c/ válvula, sifão, engate e torneira herc ref.1994,</t>
  </si>
  <si>
    <t>178,47</t>
  </si>
  <si>
    <t>todos em plástico, inclusive conj. de fixação ou similares</t>
  </si>
  <si>
    <t>002169</t>
  </si>
  <si>
    <t>460,94</t>
  </si>
  <si>
    <t>002170</t>
  </si>
  <si>
    <t>002171</t>
  </si>
  <si>
    <t>002172</t>
  </si>
  <si>
    <t>002175</t>
  </si>
  <si>
    <t>Pavimentação em áreas não sujeitas a tráfego, com placas de concreto simples 40 x 40 x 3 cm, sobre colchão areia</t>
  </si>
  <si>
    <t>57,12</t>
  </si>
  <si>
    <t>e = 3 cm, rejuntadas com arg. traço t4</t>
  </si>
  <si>
    <t>002176</t>
  </si>
  <si>
    <t>Pavimentação em concreto usinado, bomb., lançado e adensado, não armado, fck=25mpa, estampado, colorido, tipo</t>
  </si>
  <si>
    <t>103,58</t>
  </si>
  <si>
    <t>tech - stone ou similar,   e = 10 cm, regulariz. compac. subleito, lona plástica   inccl. juntas serradas 5x10 a</t>
  </si>
  <si>
    <t>40mm - Rev 01</t>
  </si>
  <si>
    <t>002180</t>
  </si>
  <si>
    <t>Regularização de base para revest. de pisos com arg. traço t4, esp. média = 2,5cm</t>
  </si>
  <si>
    <t>002181</t>
  </si>
  <si>
    <t>002183</t>
  </si>
  <si>
    <t>002187</t>
  </si>
  <si>
    <t>002188</t>
  </si>
  <si>
    <t>Pavimentação em concreto usinado, bomb., lançado e adensado, armado, fck=25mpa, estampado, colorido, tipo tech -</t>
  </si>
  <si>
    <t>118,63</t>
  </si>
  <si>
    <t>stone ou similar, e = 10cm, tela simples   soldada q61, regulariz. compac. subleito, lona plástica, incl. juntas</t>
  </si>
  <si>
    <t>serradas 5x10 a 40mm</t>
  </si>
  <si>
    <t>002189</t>
  </si>
  <si>
    <t>146,32</t>
  </si>
  <si>
    <t>stone ou similar, e = 12,5cm, tela dupla soldada q61, regulariz. compac. subleito, lona plástica, incl. juntas</t>
  </si>
  <si>
    <t>serradas 5x10 a 40mm - R04</t>
  </si>
  <si>
    <t>002198</t>
  </si>
  <si>
    <t>Piso em ladrilho hidráulico liso, uma cor, 20 x 20 cm,aplicado com argamassa industrializada ac-i, rejuntado,</t>
  </si>
  <si>
    <t>002200</t>
  </si>
  <si>
    <t>002204</t>
  </si>
  <si>
    <t>Revestimento cerâmico para piso ou parede, 45 x 45 cm, alta resistência, linha porcelanato progetto, Portobello</t>
  </si>
  <si>
    <t>ou similar, aplicado com argamassa industrializada ac-iii, rejuntado, exclusive regularização de base ou emboço</t>
  </si>
  <si>
    <t>002205</t>
  </si>
  <si>
    <t>Revestimento de piso ou parede com ardósia cinza, dimensões 20 x 20 cm, aplicada com argamassa industrializada</t>
  </si>
  <si>
    <t>ac-ii, exclusive regularização de base</t>
  </si>
  <si>
    <t>002206</t>
  </si>
  <si>
    <t>Revestimento de piso ou parede com ardósia cinza, dimensões 20 x 30 cm, aplicada com argamassa industrializada</t>
  </si>
  <si>
    <t>002207</t>
  </si>
  <si>
    <t>Revestimento de piso ou parede com ardósia cinza, dimensões 40 x 40 cm, aplicada com argamassa industrializada</t>
  </si>
  <si>
    <t>002211</t>
  </si>
  <si>
    <t>Piso em granito cinza andorinha, e=2cm, polido, aplicado com argamassa industrializada ac-ii, rejuntado,</t>
  </si>
  <si>
    <t>294,14</t>
  </si>
  <si>
    <t>exclusive regularização de base</t>
  </si>
  <si>
    <t>002212</t>
  </si>
  <si>
    <t>Piso em mármore branco, polido, dimensões 30 x 30 cm, e=2cm, aplicado com argamassa industrializada ac-i,</t>
  </si>
  <si>
    <t>246,64</t>
  </si>
  <si>
    <t>rejuntado, exclusive regularização de base</t>
  </si>
  <si>
    <t>002213</t>
  </si>
  <si>
    <t>Revestimento de piso com pedra lagoa santa, aplicada com argamassa industrializada ac-ii, exclusive regularização</t>
  </si>
  <si>
    <t>de base</t>
  </si>
  <si>
    <t>002215</t>
  </si>
  <si>
    <t>Revestimento de piso ou parede com com pedra miracema, aplicada com argamassa industrializada ac-ii, exclusive</t>
  </si>
  <si>
    <t>regularização de base</t>
  </si>
  <si>
    <t>002216</t>
  </si>
  <si>
    <t>Revestimento de piso com pedra são domingos, aplicada com argamassa industrializada ac-ii, exclusive</t>
  </si>
  <si>
    <t>002218</t>
  </si>
  <si>
    <t>Revestimento de piso ou parede com com pedra silvalita, aplicada com argamassa industrializada ac-ii, exclusive</t>
  </si>
  <si>
    <t>94,15</t>
  </si>
  <si>
    <t>002223</t>
  </si>
  <si>
    <t>Carpete (fademac ou similar), e = 4,5 mm, colado sobre cimentado, plastificado, c/ adesivo base pva, exclusive</t>
  </si>
  <si>
    <t>cimentado</t>
  </si>
  <si>
    <t>002224</t>
  </si>
  <si>
    <t>Piso fórmica tipo régua 20 x 308 cm, e = 3 mm, (formipiso ou similar), colocado sobre cimentado, plastificado, c/</t>
  </si>
  <si>
    <t>cola formicola, exclusive cimentado</t>
  </si>
  <si>
    <t>002225</t>
  </si>
  <si>
    <t>Piso vinílico 30 x 30 cm, e=2mm, liso, fixado com cola sobre cimentado, Paviflex ou similar (exceto cimentado)</t>
  </si>
  <si>
    <t>002226</t>
  </si>
  <si>
    <t>Piso vinílico 30 x 30 cm, e=3,2mm, liso, fixado com cola sobre cimentado, Paviflex ou similar (exceto cimentado)</t>
  </si>
  <si>
    <t>130,27</t>
  </si>
  <si>
    <t>002227</t>
  </si>
  <si>
    <t>002228</t>
  </si>
  <si>
    <t>002230</t>
  </si>
  <si>
    <t>Piso em assoalho de madeira lei (Pau D´Arco) - Extra, réguas macho e fêmea 15cm x 2cm, sobre ripão 3,5cm x 5,5cm</t>
  </si>
  <si>
    <t>210,18</t>
  </si>
  <si>
    <t>002232</t>
  </si>
  <si>
    <t>002234</t>
  </si>
  <si>
    <t>002235</t>
  </si>
  <si>
    <t>89,92</t>
  </si>
  <si>
    <t>002236</t>
  </si>
  <si>
    <t>002237</t>
  </si>
  <si>
    <t>002238</t>
  </si>
  <si>
    <t>002239</t>
  </si>
  <si>
    <t>Piso em ladrilho hidráulico "trottoir" 20 x 20 cm, sobre base niveladora de argamassa</t>
  </si>
  <si>
    <t>002240</t>
  </si>
  <si>
    <t>002241</t>
  </si>
  <si>
    <t>002242</t>
  </si>
  <si>
    <t>Remoção e reposição de pavimentação a paralelepípedo ou pré-moldado de concreto</t>
  </si>
  <si>
    <t>38,26</t>
  </si>
  <si>
    <t>002243</t>
  </si>
  <si>
    <t>Pavimentação em placas de concreto simples, fck 35 mpa, e=21 cm, em áreas sujeitas à cargas pesadas</t>
  </si>
  <si>
    <t>183,45</t>
  </si>
  <si>
    <t>002248</t>
  </si>
  <si>
    <t>002249</t>
  </si>
  <si>
    <t>002250</t>
  </si>
  <si>
    <t>002251</t>
  </si>
  <si>
    <t>Rodapé em granito, h = 5 cm, e = 2,0 cm, aplicado com argamassa industrializada ac-i</t>
  </si>
  <si>
    <t>002252</t>
  </si>
  <si>
    <t>Rodapé em granito, h = 7 cm, e = 2,0 cm, aplicado com argamassa industrializada ac-i</t>
  </si>
  <si>
    <t>002253</t>
  </si>
  <si>
    <t>Rodapé em granito, polido, tipo andorinha/ quartz/ castelo/ corumba, h = 10 cm, e = 2,0 cm, aplicado com</t>
  </si>
  <si>
    <t>argamassa industrializada ac-i</t>
  </si>
  <si>
    <t>002254</t>
  </si>
  <si>
    <t>002255</t>
  </si>
  <si>
    <t>002256</t>
  </si>
  <si>
    <t>Rodapé mármore, h = 5 cm, e = 2 cm, aplicado com argamassa industrializada ac-i</t>
  </si>
  <si>
    <t>002257</t>
  </si>
  <si>
    <t>Rodapé mármore branco, h = 7 cm, e = 2 cm, aplicado com argamassa industrializada ac-i</t>
  </si>
  <si>
    <t>28,39</t>
  </si>
  <si>
    <t>002258</t>
  </si>
  <si>
    <t>Rodapé mármore, h = 10 cm, e = 2 cm, aplicado com argamassa industrializada ac-i</t>
  </si>
  <si>
    <t>002259</t>
  </si>
  <si>
    <t>002260</t>
  </si>
  <si>
    <t>002262</t>
  </si>
  <si>
    <t>69,35</t>
  </si>
  <si>
    <t>002264</t>
  </si>
  <si>
    <t>002265</t>
  </si>
  <si>
    <t>002266</t>
  </si>
  <si>
    <t>59,15</t>
  </si>
  <si>
    <t>002267</t>
  </si>
  <si>
    <t>69,72</t>
  </si>
  <si>
    <t>002268</t>
  </si>
  <si>
    <t>28,88</t>
  </si>
  <si>
    <t>002269</t>
  </si>
  <si>
    <t>002270</t>
  </si>
  <si>
    <t>42,68</t>
  </si>
  <si>
    <t>002271</t>
  </si>
  <si>
    <t>65,62</t>
  </si>
  <si>
    <t>002272</t>
  </si>
  <si>
    <t>Rodopia em granito preto, h = 10 cm, aplicado com argamassa industrializada ac-i</t>
  </si>
  <si>
    <t>002273</t>
  </si>
  <si>
    <t>002276</t>
  </si>
  <si>
    <t>Rodapé cerâmico 10 x 45 cm, porcelanato, bianco tu polido, linha progetto, Portobello ou similar, aplicado com</t>
  </si>
  <si>
    <t>002278</t>
  </si>
  <si>
    <t>Emassamento de superfície, com aplicação de 01 demão de massa corrida, lixamento e retoques - R1</t>
  </si>
  <si>
    <t>002279</t>
  </si>
  <si>
    <t>Emassamento de superfície, com aplicação de 01 demão de massa acrílica, lixamento e retoques - Rev 03</t>
  </si>
  <si>
    <t>002280</t>
  </si>
  <si>
    <t>Pintura para interiores ou exteriores, sobre paredes, com lixamento, aplicação de 01 demão de liquibrilho sobre</t>
  </si>
  <si>
    <t>latex</t>
  </si>
  <si>
    <t>002281</t>
  </si>
  <si>
    <t>Preparo de superfície com lixamento e aplicação de 01 demão de líquido selador</t>
  </si>
  <si>
    <t>002282</t>
  </si>
  <si>
    <t>Preparo de superfície com lixamento e aplicação de 01 demão de líquido selador acrílico</t>
  </si>
  <si>
    <t>002283</t>
  </si>
  <si>
    <t>002284</t>
  </si>
  <si>
    <t>Pintura de acabamento com aplicação de 01 demão de tinta PVA latex para interiores - cores convencionais</t>
  </si>
  <si>
    <t>002285</t>
  </si>
  <si>
    <t>Pintura de acabamento com aplicação de 02 demãos de tinta PVA latex para interiores - cores convencionais</t>
  </si>
  <si>
    <t>002286</t>
  </si>
  <si>
    <t>Pintura de acabamento com aplicação de 01 demão de tinta PVA latex para exteriores - cores convencionais</t>
  </si>
  <si>
    <t>002287</t>
  </si>
  <si>
    <t>Pintura de acabamento com aplicação de 02 demãos de tinta PVA latex para exteriores - cores convencionais</t>
  </si>
  <si>
    <t>002288</t>
  </si>
  <si>
    <t>Pintura de acabamento com aplicação de 02 demaõs de tinta acrílica convencional</t>
  </si>
  <si>
    <t>002289</t>
  </si>
  <si>
    <t>Pintura para interiores, sobre paredes ou tetos, com lixamento, aplicação de 01 demão de líquido selador e 02</t>
  </si>
  <si>
    <t>demãos de tinta pva latex convencional para interiores</t>
  </si>
  <si>
    <t>002290</t>
  </si>
  <si>
    <t>Pintura para exteriores, sobre paredes, com lixamento, aplicação de 01 demão de líquido selador acrílico e 02</t>
  </si>
  <si>
    <t>demãos de tinta pva latex convencional para exteriores</t>
  </si>
  <si>
    <t>002291</t>
  </si>
  <si>
    <t>Pintura para interiores, sobre paredes ou tetos, com lixamento, aplicação de 01 demão de líquido selador, 02</t>
  </si>
  <si>
    <t>demãos de massa corrida e 02 demãos de tinta pva latex convencional para interiores</t>
  </si>
  <si>
    <t>002292</t>
  </si>
  <si>
    <t>Pintura para exteriores, sobre paredes, com lixamento, aplicação de 01 demão de líquido selador acrílico, 02</t>
  </si>
  <si>
    <t>demãos de massa acrílica e 02 demãos de tinta pva latex convencional para exteriores - Rev 03</t>
  </si>
  <si>
    <t>002293</t>
  </si>
  <si>
    <t>Pintura para exteriores, sobre paredes, com lixamento, aplicação de 01 demão de líquido selador acrílico, 01</t>
  </si>
  <si>
    <t>demão de textura acrílica branca e 02 demãos de tinta pva latex convencional para exteriores</t>
  </si>
  <si>
    <t>002295</t>
  </si>
  <si>
    <t>Pintura para exteriores, sobre paredes, com lixamento, aplicação de 01 demão de selador acrílico, 02 demãos de</t>
  </si>
  <si>
    <t>massa acrílica e 02 demãos de tinta acrílica convencional - Rev 03</t>
  </si>
  <si>
    <t>002296</t>
  </si>
  <si>
    <t>Pintura para exteriores, sobre paredes, com lixamento, aplicação de 01 demão de selador acrílico, 01 demão de</t>
  </si>
  <si>
    <t>31,73</t>
  </si>
  <si>
    <t>textura acrílica branca e 02 demãos de tinta acrílica convencional</t>
  </si>
  <si>
    <t>002297</t>
  </si>
  <si>
    <t>Pintura para proteção de superfícies com hidrofugante silicone ou similar, 02 demãos</t>
  </si>
  <si>
    <t>002298</t>
  </si>
  <si>
    <t>Pintura para interiores, sobre paredes ou tetos, com lixamento, aplicação de 01 demão de líquido selador</t>
  </si>
  <si>
    <t>acrílico, 01 demão de textura acrílica branca e 02 demãos de tinta pva latex convencional para interiores</t>
  </si>
  <si>
    <t>002299</t>
  </si>
  <si>
    <t>002300</t>
  </si>
  <si>
    <t>Pintura para exteriores, sobre paredes, com lixamento, aplicação de 01 demão de líquido selador acrílico e 01</t>
  </si>
  <si>
    <t>demão de texturatto colorido</t>
  </si>
  <si>
    <t>002303</t>
  </si>
  <si>
    <t>Emassamento de superfície, com aplicação de 01 demão de massa a óleo, lixamento e retoques</t>
  </si>
  <si>
    <t>002304</t>
  </si>
  <si>
    <t>Pintura de proteção sobre superfícies metálicas com aplicação de 01 demão de tinta anti-corrosiva zarcão - R2</t>
  </si>
  <si>
    <t>002305</t>
  </si>
  <si>
    <t>Aplicação de 01 demão de fundo sintético nivelador sobre superfícies de madeira - R1</t>
  </si>
  <si>
    <t>002306</t>
  </si>
  <si>
    <t>Pintura de acabamento com aplicação de 02 demãos de esmalte   sintético sobre superfícies metálicas - R1</t>
  </si>
  <si>
    <t>002308</t>
  </si>
  <si>
    <t>Pintura de acabamento com lixamento e aplicação de 02 demãos de esmalte sintético sobre madeira - R1</t>
  </si>
  <si>
    <t>002309</t>
  </si>
  <si>
    <t>Pintura sobre superfícies de madeira com aplicação de 01 demão de fundo sintético nivelador, 01 demão de massa a</t>
  </si>
  <si>
    <t>óleo e 02 demãos de tinta esmalte</t>
  </si>
  <si>
    <t>002310</t>
  </si>
  <si>
    <t>Pintura para superfícies de madeira com lixamento, aplicação de 01 demão de fundo sintético nivelador e 02 demãos</t>
  </si>
  <si>
    <t>de tinta esmalte ou óleo</t>
  </si>
  <si>
    <t>002311</t>
  </si>
  <si>
    <t>Pintura de acabamento com lixamento, aplicação de 01 demão de tinta à base de zarcão e 02 demãos de tinta esmalte</t>
  </si>
  <si>
    <t>002313</t>
  </si>
  <si>
    <t>Pintura de acabamento com aplicação de 01 demão de esmalte sintético sobre madeira - R1</t>
  </si>
  <si>
    <t>002314</t>
  </si>
  <si>
    <t>Pintura de proteção e/ou acabamento sobre superfícies metálicas com aplicação de 01 demão de primer epoxi rico em</t>
  </si>
  <si>
    <t>zinco, e = 35 micra - R1</t>
  </si>
  <si>
    <t>002315</t>
  </si>
  <si>
    <t>Pintura de acabamento em superfícies metálicas com aplicação de 01 demão de tinta esmalte epoxi (cores diversas),</t>
  </si>
  <si>
    <t>e = 35 micra - R1</t>
  </si>
  <si>
    <t>002318</t>
  </si>
  <si>
    <t>002319</t>
  </si>
  <si>
    <t>002322</t>
  </si>
  <si>
    <t>Pintura de acabamento com aplicação de 02 demãos de tinta mineral em pó (Hidracor ou similar)</t>
  </si>
  <si>
    <t>002323</t>
  </si>
  <si>
    <t>Pntura p/ piso c/ aplicação de 2 demãos tinta novacor, cores cerâmica, concreto, verde ou azul - aplicação c/</t>
  </si>
  <si>
    <t>rôlo - R1</t>
  </si>
  <si>
    <t>002324</t>
  </si>
  <si>
    <t>Imunização de madeira contra cupim, com aplicação de 01 demão de Pentox ou similar</t>
  </si>
  <si>
    <t>002327</t>
  </si>
  <si>
    <t>Pintura de acabamento com aplicação de 01 demão de tinta refletiva, marca INDUTIL, ref 8530 ou similar - R1</t>
  </si>
  <si>
    <t>002328</t>
  </si>
  <si>
    <t>Pintura de acabamento com aplicação de 02 demãos de verniz poliuretano sobre superfícies de madeira</t>
  </si>
  <si>
    <t>002329</t>
  </si>
  <si>
    <t>002330</t>
  </si>
  <si>
    <t>Marcacao de quadra de esporte com tinta epóxi (Medida pela área efetiva de pintura)</t>
  </si>
  <si>
    <t>002332</t>
  </si>
  <si>
    <t>Pintura para exteriores, tipo micro-textura, com 02 demãos de Permacryl, cores inorganicas tons claros, inclusive</t>
  </si>
  <si>
    <t>lixamento, Ibratin ou similar</t>
  </si>
  <si>
    <t>002333</t>
  </si>
  <si>
    <t>002334</t>
  </si>
  <si>
    <t>Limpeza e desencrostamento químico/mecãnico de concreto, c/ desincrostante Duratto ou similar- R1</t>
  </si>
  <si>
    <t>002335</t>
  </si>
  <si>
    <t>002336</t>
  </si>
  <si>
    <t>Limpeza com lixadeira elétrica, tratamento do concreto e lixamento com lixa carbureto silicio</t>
  </si>
  <si>
    <t>002337</t>
  </si>
  <si>
    <t>002339</t>
  </si>
  <si>
    <t>002341</t>
  </si>
  <si>
    <t>Impermeabilizaçao flexível, base acrílica, tipo Igolflex Branco Sika ou similar, p/lajes, calhas, varandas,</t>
  </si>
  <si>
    <t>terraços e coberturas de reservatorios</t>
  </si>
  <si>
    <t>002342</t>
  </si>
  <si>
    <t>002343</t>
  </si>
  <si>
    <t>002344</t>
  </si>
  <si>
    <t>002345</t>
  </si>
  <si>
    <t>002346</t>
  </si>
  <si>
    <t>Ponto de gás de cozinha com tubo cobre flexível 1/4", exclusive botijão, válvula e mangueira</t>
  </si>
  <si>
    <t>86,37</t>
  </si>
  <si>
    <t>002359</t>
  </si>
  <si>
    <t>Fornecimento e instalação de condicionador de ar tipo split 18000 btu/h c/ compressor rotativo</t>
  </si>
  <si>
    <t>002360</t>
  </si>
  <si>
    <t>Fornecimento e instalação de condicionador de ar tipo split 24000 btu/h c/ compressor rotativo</t>
  </si>
  <si>
    <t>002362</t>
  </si>
  <si>
    <t>Fornecimento e instalação de condicionador de ar tipo split 44000 btu/h c/ compressor rotativo</t>
  </si>
  <si>
    <t>002363</t>
  </si>
  <si>
    <t>Fornecimento de oxigênio em cilindro com 10 m3 com pressão de 190 kg/cm2 a 200 kg/cm2</t>
  </si>
  <si>
    <t>002364</t>
  </si>
  <si>
    <t>002365</t>
  </si>
  <si>
    <t>002366</t>
  </si>
  <si>
    <t>Fornecimento de óxido de etileno medicinal (oxyfume 12) fc em cilindro de 62 kg (white martins ou similar)</t>
  </si>
  <si>
    <t>002367</t>
  </si>
  <si>
    <t>Fornecimento de cilindro (vasilhame vazio) para acondicionamento de oxigênio, óxido nitroso, ar comprimido</t>
  </si>
  <si>
    <t>medicinal, nitrogênio ou dióxido de carbono medicinal, capacidade máxima 10m3</t>
  </si>
  <si>
    <t>002368</t>
  </si>
  <si>
    <t>002369</t>
  </si>
  <si>
    <t>002370</t>
  </si>
  <si>
    <t>Fornecimento e instalação de tomada dupla ar engate rápido (white martins - ref. 443.003.4 ou similar)</t>
  </si>
  <si>
    <t>002371</t>
  </si>
  <si>
    <t>Muro em alvenaria bloco cimento, e= 0,09m, c/ alv de pedra 0,35 x 0,60m, colunas concreto armado fck = 15,0mpa</t>
  </si>
  <si>
    <t>108,60</t>
  </si>
  <si>
    <t>cada 3,00m, c/ chapisco</t>
  </si>
  <si>
    <t>002372</t>
  </si>
  <si>
    <t>Muro em alvenaria bloco cimento, e= 0,09m, c/ alv de pedra 0,35 x 0,60m, colunas concreto armado fck = 15,0 mpa</t>
  </si>
  <si>
    <t>cada 3,00m, c/ chapisco, reboco e pintura hidracor ou similar</t>
  </si>
  <si>
    <t>002373</t>
  </si>
  <si>
    <t>Muro em alvenaria bloco cimento, e=0,09m, c/ alv de pedra 0,35 x 0,60m, colunas concreto armado fck = 15,0 mpa</t>
  </si>
  <si>
    <t>210,52</t>
  </si>
  <si>
    <t>cada 3,00m, cintamento superior e inferior, chapisco, reboco e pintura c/ hidracor ou similar</t>
  </si>
  <si>
    <t>002374</t>
  </si>
  <si>
    <t>Muro em alvenaria bloco cerâmico, e= 0,09m, c/ alv de pedra 0,35 x 0,60m, colunas (9x20cm) e cintamento (9x15cm)</t>
  </si>
  <si>
    <t>143,84</t>
  </si>
  <si>
    <t>superior e inferior concreto armado fck = 15,0 Mpa cada 3,00m, chapisco e reboco</t>
  </si>
  <si>
    <t>002375</t>
  </si>
  <si>
    <t>Muro em alvenaria bloco cerâmico, e= 0,09m, c/ alv de pedra 0,35 x 0,60m, pilares (9x20cm) a cada 3,0m, cintas</t>
  </si>
  <si>
    <t>inferior e superior (9x15cm) em concreto armado fck=15,0 Mpa, c/ chapisco, reboco e pintura hidracor ou similar.</t>
  </si>
  <si>
    <t>002376</t>
  </si>
  <si>
    <t>Muro em alvenaria bloco cerâmico, e=0,09m, c/alv de pedra (35x60cm), pilares (9x20cm) a cada 3,0m, cintas</t>
  </si>
  <si>
    <t>inferior e superior (9x15cm) em concreto armado fck=15,0 Mpa, c/chapisco, reboco e pint. hidracor sobre</t>
  </si>
  <si>
    <t>alvenaria, c/cintas e pilares aparentes.</t>
  </si>
  <si>
    <t>002377</t>
  </si>
  <si>
    <t>203,77</t>
  </si>
  <si>
    <t>002379</t>
  </si>
  <si>
    <t>Cerca com estaca de madeira sabiá ou Similar h = 2,20m, altura útil 1,60m, c/ 5 fios arame farpado</t>
  </si>
  <si>
    <t>002380</t>
  </si>
  <si>
    <t>Cerca com estaca de madeira sabiá ou similar h = 2,20m, altura útil 1,60m,   c/ 7 fios arame farpado</t>
  </si>
  <si>
    <t>002381</t>
  </si>
  <si>
    <t>Cerca com estaca de madeira sabiá ou Similar h = 2,20m, altura útil 1,60m, c/ 9 fios arame farpado</t>
  </si>
  <si>
    <t>39,37</t>
  </si>
  <si>
    <t>002382</t>
  </si>
  <si>
    <t>002383</t>
  </si>
  <si>
    <t>Revisão em cerca com estaca de concreto h=2,50, altura útil 2,00m, c/ 10 fios de arame, c/ reposição de 6 fios de</t>
  </si>
  <si>
    <t>arame por metro e de estaca a cada 10m</t>
  </si>
  <si>
    <t>002384</t>
  </si>
  <si>
    <t>Alambrado com tela de arame galvanizado fio 12 bwg, malha 2", revestido em pvc, fixada com estacas de concreto</t>
  </si>
  <si>
    <t>151,14</t>
  </si>
  <si>
    <t>armado 10x10x300 cm (ponta virada) a cada 1.80 m, altura útil 2.50 m, exceto mureta</t>
  </si>
  <si>
    <t>002387</t>
  </si>
  <si>
    <t>266,23</t>
  </si>
  <si>
    <t>002388</t>
  </si>
  <si>
    <t>237,65</t>
  </si>
  <si>
    <t>002389</t>
  </si>
  <si>
    <t>002390</t>
  </si>
  <si>
    <t>178,51</t>
  </si>
  <si>
    <t>002393</t>
  </si>
  <si>
    <t>Quadro escolar com porta giz e moldura em madeira (2/3 verde e 1/3 em fórmica brilhante)</t>
  </si>
  <si>
    <t>140,65</t>
  </si>
  <si>
    <t>002394</t>
  </si>
  <si>
    <t>002395</t>
  </si>
  <si>
    <t>002397</t>
  </si>
  <si>
    <t>48,70</t>
  </si>
  <si>
    <t>002398</t>
  </si>
  <si>
    <t>002399</t>
  </si>
  <si>
    <t>002400</t>
  </si>
  <si>
    <t>Fornecimento, transporte e plantio de coqueiro jovem, altura do tronco = 1.20 m, inclusive adubação e manutenção</t>
  </si>
  <si>
    <t>por 90 dias</t>
  </si>
  <si>
    <t>002401</t>
  </si>
  <si>
    <t>m2xd</t>
  </si>
  <si>
    <t>002403</t>
  </si>
  <si>
    <t>002404</t>
  </si>
  <si>
    <t>002405</t>
  </si>
  <si>
    <t>002406</t>
  </si>
  <si>
    <t>002408</t>
  </si>
  <si>
    <t>002409</t>
  </si>
  <si>
    <t>002410</t>
  </si>
  <si>
    <t>002411</t>
  </si>
  <si>
    <t>Banco com encosto, compr=1,50m, largura=30cm, pé de ferro fundido e com 10 réguas de madeira, inclusive pintura</t>
  </si>
  <si>
    <t>002412</t>
  </si>
  <si>
    <t>002416</t>
  </si>
  <si>
    <t>002417</t>
  </si>
  <si>
    <t>002418</t>
  </si>
  <si>
    <t>002419</t>
  </si>
  <si>
    <t>Estrutura metálica fixa, p/ tabela em aço com aro e cesta p/ basquete, padrão oficial, em tubo galvanizado d=5" -</t>
  </si>
  <si>
    <t>6.616,58</t>
  </si>
  <si>
    <t>instalada</t>
  </si>
  <si>
    <t>002426</t>
  </si>
  <si>
    <t>002427</t>
  </si>
  <si>
    <t>002428</t>
  </si>
  <si>
    <t>Rede para tênis oficial, 5 lonas (4 lonas pvc + 1 lona couro sintetico) med:12,80x1,08m</t>
  </si>
  <si>
    <t>002429</t>
  </si>
  <si>
    <t>002431</t>
  </si>
  <si>
    <t>002432</t>
  </si>
  <si>
    <t>002433</t>
  </si>
  <si>
    <t>92,23</t>
  </si>
  <si>
    <t>002434</t>
  </si>
  <si>
    <t>Quadro escolar em revestimento de argamassa, pintado com pva cor verde, com moldura</t>
  </si>
  <si>
    <t>175,84</t>
  </si>
  <si>
    <t>002435</t>
  </si>
  <si>
    <t>002436</t>
  </si>
  <si>
    <t>Rede para cesta de basquete, seda fio 3mm, medindo:45x45cm, fornecimento e instalação</t>
  </si>
  <si>
    <t>002437</t>
  </si>
  <si>
    <t>517,34</t>
  </si>
  <si>
    <t>002440</t>
  </si>
  <si>
    <t>002441</t>
  </si>
  <si>
    <t>002442</t>
  </si>
  <si>
    <t>002443</t>
  </si>
  <si>
    <t>Jardineira tipo "corpo de prova" em concreto aparente pintada com silicone   h util = 0,30 m (corpos de prova com</t>
  </si>
  <si>
    <t>87,09</t>
  </si>
  <si>
    <t>d=0.10m h=0.40)</t>
  </si>
  <si>
    <t>002444</t>
  </si>
  <si>
    <t>Banco em tubo de concreto simples 0.30 m, com assento em concreto desempolado (e=5 cm), pintado com tinta</t>
  </si>
  <si>
    <t>53,38</t>
  </si>
  <si>
    <t>acrílica novacor ou similar</t>
  </si>
  <si>
    <t>002447</t>
  </si>
  <si>
    <t>Tabela para basquete em fibra de vidro (1,80x1,20m), fornecimento e instalação</t>
  </si>
  <si>
    <t>002448</t>
  </si>
  <si>
    <t>Aro flexível para cesta basquete profissional, diam=45cm, fornecimento e instalação</t>
  </si>
  <si>
    <t>002449</t>
  </si>
  <si>
    <t>Estrutura metálica fixa, p/ tabela em fibra de vidro, com aro e cesta para basquete, padrão oficial, em tubo</t>
  </si>
  <si>
    <t>2.992,16</t>
  </si>
  <si>
    <t>galvanizado d=5" -   instalada</t>
  </si>
  <si>
    <t>002450</t>
  </si>
  <si>
    <t>002451</t>
  </si>
  <si>
    <t>002454</t>
  </si>
  <si>
    <t>002456</t>
  </si>
  <si>
    <t>002457</t>
  </si>
  <si>
    <t>002458</t>
  </si>
  <si>
    <t>002459</t>
  </si>
  <si>
    <t>002460</t>
  </si>
  <si>
    <t>002461</t>
  </si>
  <si>
    <t>Sinalização de vias com cone de pvc h=0.75m, porta peso e balde plástico (inclusive iluminação)</t>
  </si>
  <si>
    <t>002463</t>
  </si>
  <si>
    <t>002464</t>
  </si>
  <si>
    <t>002465</t>
  </si>
  <si>
    <t>002466</t>
  </si>
  <si>
    <t>002467</t>
  </si>
  <si>
    <t>002468</t>
  </si>
  <si>
    <t>Fornecimento de grupo gerador yg050mr a0010 e a0020 5 kva monofásico - radiador</t>
  </si>
  <si>
    <t>002469</t>
  </si>
  <si>
    <t>Fornecimento de grupo gerador yg060tr a0010 e a0020 6 kva trifásico - radiador</t>
  </si>
  <si>
    <t>002470</t>
  </si>
  <si>
    <t>Fornecimento de grupo gerador yg075mre a0010 e a0020 7,5 kva monofásico - radiador e partida elétrica</t>
  </si>
  <si>
    <t>002471</t>
  </si>
  <si>
    <t>Fornecimento de grupo gerador yg075tre   a0010 e a0020 7,5 kva trifásico - radiador e partida elétrica</t>
  </si>
  <si>
    <t>002472</t>
  </si>
  <si>
    <t>Fornecimento de grupo gerador yg100mre   a0010 e a0020 10 kva monofásico - radiador e partida elétrica</t>
  </si>
  <si>
    <t>002473</t>
  </si>
  <si>
    <t>Fornecimento de grupo gerador yg100tre   a0010 e a0020 10 kva trifásico - radiador e partida elétrica</t>
  </si>
  <si>
    <t>002474</t>
  </si>
  <si>
    <t>Fornecimento de grupo gerador yg125mre   a0010 e a0020 12,5 kva monofásico - radiador e partida elétrica</t>
  </si>
  <si>
    <t>002475</t>
  </si>
  <si>
    <t>Fornecimento de grupo gerador yg125tre   a0010 e a0020 12,5 kva trifásico - radiador e partida elétrica</t>
  </si>
  <si>
    <t>002476</t>
  </si>
  <si>
    <t>002477</t>
  </si>
  <si>
    <t>002478</t>
  </si>
  <si>
    <t>002479</t>
  </si>
  <si>
    <t>002480</t>
  </si>
  <si>
    <t>002481</t>
  </si>
  <si>
    <t>002482</t>
  </si>
  <si>
    <t>002483</t>
  </si>
  <si>
    <t>Enchimento de rasgos em alvenaria e concreto   para tubulação   diâm 1/2" a 1"</t>
  </si>
  <si>
    <t>002484</t>
  </si>
  <si>
    <t>Enchimento de rasgos em alvenaria e concreto para tubulação     diâm 1 1/4" a 2"</t>
  </si>
  <si>
    <t>002485</t>
  </si>
  <si>
    <t>Enchimento de rasgos em alvenaria e concreto para tubulação     diâm 2 1/2"a 4"</t>
  </si>
  <si>
    <t>002486</t>
  </si>
  <si>
    <t>Enchimento de rasgos em alvenaria e concreto para tubulação     diâm 5"   a 6"</t>
  </si>
  <si>
    <t>002487</t>
  </si>
  <si>
    <t>002488</t>
  </si>
  <si>
    <t>002489</t>
  </si>
  <si>
    <t>002490</t>
  </si>
  <si>
    <t>002491</t>
  </si>
  <si>
    <t>Desmatamento, destocamento e limpeza mecanizada de terreno c/árvores de diâm. até 0,15m</t>
  </si>
  <si>
    <t>002492</t>
  </si>
  <si>
    <t>002493</t>
  </si>
  <si>
    <t>002494</t>
  </si>
  <si>
    <t>002496</t>
  </si>
  <si>
    <t>002497</t>
  </si>
  <si>
    <t>Escavação manual de vala ou cava em material de 1ª categoria, profundidade até 1,50m</t>
  </si>
  <si>
    <t>002498</t>
  </si>
  <si>
    <t>Escavação manual de vala ou cava em material de 1ª categoria, profundidade entre 1,50 e 3,00m</t>
  </si>
  <si>
    <t>58,69</t>
  </si>
  <si>
    <t>002499</t>
  </si>
  <si>
    <t>Escavação manual de vala ou cava em material de 2ª categoria, profundidade até 1,50m</t>
  </si>
  <si>
    <t>002500</t>
  </si>
  <si>
    <t>Escavação manual de vala ou cava em material de 2ª categoria, profundidade entre 1,50 e 3,00m</t>
  </si>
  <si>
    <t>78,27</t>
  </si>
  <si>
    <t>002501</t>
  </si>
  <si>
    <t>Escavação manual de vala ou cava em material de 2ª categoria, profundidade entre 3,00 e 4,50m</t>
  </si>
  <si>
    <t>002502</t>
  </si>
  <si>
    <t>Escavação manual de vala ou cava em material de 1ª categoria, profundidade entre 3,00 e 4,50m</t>
  </si>
  <si>
    <t>002503</t>
  </si>
  <si>
    <t>Escavação com retro-escavadeira de pneus, de valas, em material de 1ª categoria até 1,50m de profundidade</t>
  </si>
  <si>
    <t>002504</t>
  </si>
  <si>
    <t>Escavação com retro-escavadeira de pneus, de valas, em material de 1ª categoria entre 1,50 e 3,00m de</t>
  </si>
  <si>
    <t>profundidade</t>
  </si>
  <si>
    <t>002505</t>
  </si>
  <si>
    <t>Escavação com retro-escavadeira de pneus, de valas, em material de 2ª categoria entre 1,50 e 3,00m de</t>
  </si>
  <si>
    <t>002506</t>
  </si>
  <si>
    <t>Escavação com retro-escavadeira de pneus, de valas, em material de 2ª categoria até 1,50m de profundidade</t>
  </si>
  <si>
    <t>002507</t>
  </si>
  <si>
    <t>002508</t>
  </si>
  <si>
    <t>002509</t>
  </si>
  <si>
    <t>002510</t>
  </si>
  <si>
    <t>002511</t>
  </si>
  <si>
    <t>002512</t>
  </si>
  <si>
    <t>002513</t>
  </si>
  <si>
    <t>Escavação com trator de esteira com lâmina e escarificador, em material de 2ª categoria</t>
  </si>
  <si>
    <t>002514</t>
  </si>
  <si>
    <t>Escavação e carga de material de 2ª categoria com trator de esteiras com lâmina e escarificador e carregadeira</t>
  </si>
  <si>
    <t>002515</t>
  </si>
  <si>
    <t>Escavação, carga e transporte de material de 1ª   categoria, com trator de esteira com lâmina, dmt até 50m</t>
  </si>
  <si>
    <t>002516</t>
  </si>
  <si>
    <t>Escavação, carga e transporte de material de 2ª   categoria, com trator de esteira com lâmina e escarificador, dmt</t>
  </si>
  <si>
    <t>até 50m</t>
  </si>
  <si>
    <t>002517</t>
  </si>
  <si>
    <t>002518</t>
  </si>
  <si>
    <t>Aterro de valas ou áreas, sem aquisição de material de base, compactado manualmente a 95% do pn, com placa</t>
  </si>
  <si>
    <t>vibratória</t>
  </si>
  <si>
    <t>002519</t>
  </si>
  <si>
    <t>Reaterro manual de valas ou áreas, com espalhamento e compactação, utilizando compactador à percussão sapinho,</t>
  </si>
  <si>
    <t>sem controle do grau de compactação</t>
  </si>
  <si>
    <t>002521</t>
  </si>
  <si>
    <t>Compactação de aterros, com rolo vibratório pé de carneiro, a 95% do proctor normal</t>
  </si>
  <si>
    <t>002522</t>
  </si>
  <si>
    <t>Compactação de aterros, com rolo vibratório pé de carneiro, a 100% do proctor normal</t>
  </si>
  <si>
    <t>002523</t>
  </si>
  <si>
    <t>Aterro com areia fina, compactado mecanicamente, inclusive aquisição em depósito de material, exclusive</t>
  </si>
  <si>
    <t>transporte - Rev.03</t>
  </si>
  <si>
    <t>002524</t>
  </si>
  <si>
    <t>Escavação e carga com trator de esteiras com lâmina e carregadeira, de material de 1ª categoria ou de jazida</t>
  </si>
  <si>
    <t>002525</t>
  </si>
  <si>
    <t>Selo compactado,executado   com material de jazida/argiloso, exclusive material</t>
  </si>
  <si>
    <t>002529</t>
  </si>
  <si>
    <t>002530</t>
  </si>
  <si>
    <t>Aterro compactado com brita graduada no traço 35% brita 1, 35% brita 2, 30% pedregulho</t>
  </si>
  <si>
    <t>96,49</t>
  </si>
  <si>
    <t>002531</t>
  </si>
  <si>
    <t>Aterro de áreas sem aquisição de material, com espalhamento mecânico, sem compactação e sem transporte</t>
  </si>
  <si>
    <t>002533</t>
  </si>
  <si>
    <t>Espalhamento de material de 1ª categoria c/ trator esteira Cat - D-6 ou similar</t>
  </si>
  <si>
    <t>002534</t>
  </si>
  <si>
    <t>Transporte de material, por peso, com caminhão basculante, com ciclo definido e dmt até 50m. Rev 01</t>
  </si>
  <si>
    <t>002535</t>
  </si>
  <si>
    <t>Transporte de material, por peso, com caminhão basculante, com ciclo definido e dmt 51 a 200m. Rev 01</t>
  </si>
  <si>
    <t>002536</t>
  </si>
  <si>
    <t>Transporte de material, por peso, com caminhão basculante, com ciclo definido e dmt 201a 400m. Rev 01</t>
  </si>
  <si>
    <t>002537</t>
  </si>
  <si>
    <t>Transporte de material, por peso, com caminhão basculante, com ciclo definido e dmt 401 a 600m. Rev 01</t>
  </si>
  <si>
    <t>002538</t>
  </si>
  <si>
    <t>Transporte de material, por peso, com caminhão basculante, com ciclo definido e dmt 601 a 800m. Rev 01</t>
  </si>
  <si>
    <t>002539</t>
  </si>
  <si>
    <t>Transporte de material, por peso, com caminhão basculante, com ciclo definido e dmt 801 a 1000m. Rev 01</t>
  </si>
  <si>
    <t>002540</t>
  </si>
  <si>
    <t>Transporte de material, por peso, com caminhão basculante, com ciclo definido e dmt 1001 a 1200m. Rev 01</t>
  </si>
  <si>
    <t>002541</t>
  </si>
  <si>
    <t>Transporte de material, por peso, com caminhão basculante, com ciclo definido e dmt 1201 a 1400m. Rev 01</t>
  </si>
  <si>
    <t>002542</t>
  </si>
  <si>
    <t>Transporte de material, por peso, com caminhão basculante, com ciclo definido e dmt 1401 a 1600m. Rev 01</t>
  </si>
  <si>
    <t>002543</t>
  </si>
  <si>
    <t>Transporte de material, por peso, com caminhão basculante, com ciclo definido e dmt 1601 a 1800m. Rev 01</t>
  </si>
  <si>
    <t>002544</t>
  </si>
  <si>
    <t>Transporte de material, por peso, com caminhão basculante, com ciclo definido e dmt 1801 a 2000m. Rev 01</t>
  </si>
  <si>
    <t>Transporte de material, por peso, com caminhão basculante, com ciclo definido e dmt 2001 a 3000m. Rev 01</t>
  </si>
  <si>
    <t>002545</t>
  </si>
  <si>
    <t>002548</t>
  </si>
  <si>
    <t>002549</t>
  </si>
  <si>
    <t>Demarcação de lotes com piquetes/estacas de madeira seção 5x5cm, com altura de 50cm</t>
  </si>
  <si>
    <t>002550</t>
  </si>
  <si>
    <t>Demarcação de lotes com marco de concreto tronco-pirâmidal, base 15 x 15, topo 10 x 10, altura 50cm</t>
  </si>
  <si>
    <t>002551</t>
  </si>
  <si>
    <t>Sinalização permanente, vertical, com placa circular padrão dner diam. = 1,00m, com poste de madeira 3,50m fixado</t>
  </si>
  <si>
    <t>com base de concreto 40x40x50</t>
  </si>
  <si>
    <t>002552</t>
  </si>
  <si>
    <t>Sinalização permanente, vertical,   com placa triangular de aço, padrão dner, largura=1,00m, com poste de madeira</t>
  </si>
  <si>
    <t>3,50m fixado com base de concreto 40x40x50</t>
  </si>
  <si>
    <t>002553</t>
  </si>
  <si>
    <t>Sinalização permanente, vertical,   com placa octogonal de aço, padrão dner, largura=1,00m, com poste de madeira</t>
  </si>
  <si>
    <t>002554</t>
  </si>
  <si>
    <t>Sinalização permanente, vertical,   com placa retangular de aço 2,00x1,00m, padrão dner, com postes de madeira</t>
  </si>
  <si>
    <t>002555</t>
  </si>
  <si>
    <t>002556</t>
  </si>
  <si>
    <t>002558</t>
  </si>
  <si>
    <t>Regularização, gradeamento,   e compactação de sub-leito, com rolo de pneus pé de carneiro e de pneus 25t</t>
  </si>
  <si>
    <t>002559</t>
  </si>
  <si>
    <t>Reforço do sub-leito com adição de material de jazida p/ aterro ou areia fina, compactado, aquisição, exclusive</t>
  </si>
  <si>
    <t>aquisição de material e tranporte</t>
  </si>
  <si>
    <t>002560</t>
  </si>
  <si>
    <t>002561</t>
  </si>
  <si>
    <t>002562</t>
  </si>
  <si>
    <t>Concreto asfáltico pré-misturado a frio - usinagem, com material, exclusive trasnporte - Rev 02</t>
  </si>
  <si>
    <t>002563</t>
  </si>
  <si>
    <t>Sub-base estabilizada granulometricamente sem mistura (exclusive material de sub-base)</t>
  </si>
  <si>
    <t>002564</t>
  </si>
  <si>
    <t>Sub-base estabilizada granulometricamente com mistura de solo na pista (exclusive material de sub-base)</t>
  </si>
  <si>
    <t>002565</t>
  </si>
  <si>
    <t>Sub-base estabilizada granulometricamente com mistura solo-areia na pista (exclusive material de sub-base e</t>
  </si>
  <si>
    <t>areia))</t>
  </si>
  <si>
    <t>002569</t>
  </si>
  <si>
    <t>Sub-base estabilizada granulometricamente com mistura solo-areia na pista, com material da própria escavação,</t>
  </si>
  <si>
    <t>exclusive areia)</t>
  </si>
  <si>
    <t>002570</t>
  </si>
  <si>
    <t>Sub-base de solo-brita misturado na pista, com material da própria escavação (40% de brita), exclusive transporte</t>
  </si>
  <si>
    <t>da brita</t>
  </si>
  <si>
    <t>002571</t>
  </si>
  <si>
    <t>Sub-base de solo-brita misturado em usina, com material da própria escavação, exclusive transporte da brita</t>
  </si>
  <si>
    <t>002572</t>
  </si>
  <si>
    <t>Sub-base de solo-brita misturado na pista, com material da própria escavação (65% de solo, 15% de areia e 20% de</t>
  </si>
  <si>
    <t>brita), exclusive areia e transporte da brita</t>
  </si>
  <si>
    <t>002573</t>
  </si>
  <si>
    <t>Sub-base de solo-brita misturado na pista, com material da própria escavação (60% de solo, 15% de areia e 25% de</t>
  </si>
  <si>
    <t>002574</t>
  </si>
  <si>
    <t>Sub-base de solo-brita misturado na pista, com material da própria escavação (60% de solo, 20% de areia e 20% de</t>
  </si>
  <si>
    <t>002575</t>
  </si>
  <si>
    <t>Sub-base de solo-brita misturado na pista, com material da própria escavação (50% de solo, 20% de areia e 30% de</t>
  </si>
  <si>
    <t>41,17</t>
  </si>
  <si>
    <t>002576</t>
  </si>
  <si>
    <t>Sub-base de solo cimento, com mistura em usina (exclusive material de sub-base, inclusive cimento)</t>
  </si>
  <si>
    <t>002577</t>
  </si>
  <si>
    <t>Sub-base de solo cimento, com mistura na pista (exclusive material de sub-base, inclusive cimento)</t>
  </si>
  <si>
    <t>81,57</t>
  </si>
  <si>
    <t>002578</t>
  </si>
  <si>
    <t>Sub-base de solo cimento, com mistura em usina e material da própria escavação</t>
  </si>
  <si>
    <t>71,26</t>
  </si>
  <si>
    <t>002579</t>
  </si>
  <si>
    <t>Sub-base de solo cimento, com mistura na pista e material da própria escavação</t>
  </si>
  <si>
    <t>68,89</t>
  </si>
  <si>
    <t>002581</t>
  </si>
  <si>
    <t>Base estabilizada granulometricamente com mistura solo-areia na pista (exclusive material de base e areia)</t>
  </si>
  <si>
    <t>002582</t>
  </si>
  <si>
    <t>110,51</t>
  </si>
  <si>
    <t>002583</t>
  </si>
  <si>
    <t>Base com solo-brita, misturado na pista (exclusive material de base e transporte da brita)</t>
  </si>
  <si>
    <t>002585</t>
  </si>
  <si>
    <t>Base estabilizada granulometricamente com mistura solo-areia na pista, com material da própria escavação,</t>
  </si>
  <si>
    <t>exclusive areia</t>
  </si>
  <si>
    <t>002586</t>
  </si>
  <si>
    <t>Base com solo-brita misturado na pista, com material da própria escavação, sem transporte da brita</t>
  </si>
  <si>
    <t>30,78</t>
  </si>
  <si>
    <t>002587</t>
  </si>
  <si>
    <t>Base com solo-brita misturado em usina, com material da própria escavação, exclusive transporte da brita</t>
  </si>
  <si>
    <t>65,02</t>
  </si>
  <si>
    <t>002588</t>
  </si>
  <si>
    <t>Base com solo-cimento, misturado na pista (exclusive material de base, inclusive cimento - 130kg/m3)</t>
  </si>
  <si>
    <t>82,78</t>
  </si>
  <si>
    <t>002589</t>
  </si>
  <si>
    <t>Base com solo-cimento, misturado em usina (exclusive material de base, inclusive cimento - 176kg/m3)</t>
  </si>
  <si>
    <t>113,86</t>
  </si>
  <si>
    <t>002590</t>
  </si>
  <si>
    <t>Base com solo-cimento, misturado na pista, com material da própria escavação, inclusive cimento - 130kg/m3</t>
  </si>
  <si>
    <t>70,10</t>
  </si>
  <si>
    <t>002591</t>
  </si>
  <si>
    <t>Base com solo-cimento, misturado em usina, com material da própria escavação, inclusive cimento - 140kg/m3</t>
  </si>
  <si>
    <t>74,85</t>
  </si>
  <si>
    <t>002592</t>
  </si>
  <si>
    <t>002593</t>
  </si>
  <si>
    <t>Execução de pintura asfáltica de ligação, inclusive fornecimento de ligante, exclusive transporte</t>
  </si>
  <si>
    <t>002594</t>
  </si>
  <si>
    <t>002596</t>
  </si>
  <si>
    <t>002599</t>
  </si>
  <si>
    <t>Concreto asfáltico usinado à quente (CAUQ), fornecido e aplicado pela emurb (capa asfáltica), exclusive</t>
  </si>
  <si>
    <t>transporte</t>
  </si>
  <si>
    <t>002600</t>
  </si>
  <si>
    <t>Reposição de pavimentação asfáltica, incluindo pintura de ligação, fornecimento e aplicação de CAUQ</t>
  </si>
  <si>
    <t>002602</t>
  </si>
  <si>
    <t>43,45</t>
  </si>
  <si>
    <t>002604</t>
  </si>
  <si>
    <t>Piso de blocos (lajota) hexagonais (sextavado) de concreto fck=15mpa e = 8cm concreto sobre colchão de areia</t>
  </si>
  <si>
    <t>002605</t>
  </si>
  <si>
    <t>002606</t>
  </si>
  <si>
    <t>Reposição de pavimentação em paralelepípedo granítico, exclusive paralelos, inclusive colchão de areia de 0.13 m</t>
  </si>
  <si>
    <t>e rej. arg. cimento e areia 1:3</t>
  </si>
  <si>
    <t>002607</t>
  </si>
  <si>
    <t>Piso de blocos (lajota) hexagonais (sextavado) de concreto fck=15mpa e = 10cm concreto sobre colchão de areia</t>
  </si>
  <si>
    <t>002608</t>
  </si>
  <si>
    <t>Piso de blocos (lajota) hexagonais (sextavado) de concreto fck=15mpa e = 5cm concreto sobre colchão de areia</t>
  </si>
  <si>
    <t>002614</t>
  </si>
  <si>
    <t>114,52</t>
  </si>
  <si>
    <t>002620</t>
  </si>
  <si>
    <t>Meio-fio de concreto simples, sobre base de concreto simples e rejuntado com argamassa de cimento e areia traço</t>
  </si>
  <si>
    <t>1:3</t>
  </si>
  <si>
    <t>002621</t>
  </si>
  <si>
    <t>Meio-fio de concreto simples com sarjeta conjugada com acabamento liso (tipo 02), rejuntado com argamassa de</t>
  </si>
  <si>
    <t>cimento e areia traço 1:3</t>
  </si>
  <si>
    <t>002622</t>
  </si>
  <si>
    <t>Meio-fio granítico, sobre base de concreto simples e rejuntado com argamassa de cimento e areia no traço 1:3</t>
  </si>
  <si>
    <t>002624</t>
  </si>
  <si>
    <t>002625</t>
  </si>
  <si>
    <t>002626</t>
  </si>
  <si>
    <t>002629</t>
  </si>
  <si>
    <t>002632</t>
  </si>
  <si>
    <t>2.314,85</t>
  </si>
  <si>
    <t>002634</t>
  </si>
  <si>
    <t>002636</t>
  </si>
  <si>
    <t>Tampa de inspeção em chapa xadrez 3/16" - 1,25x1,25m, inclusive pintura epoxi - Rev. 02</t>
  </si>
  <si>
    <t>744,36</t>
  </si>
  <si>
    <t>002637</t>
  </si>
  <si>
    <t>Tampa de inspeção em chapa xadrez 1/8" - 1,25x1,25m, inclusive pintura epoxi - Rev. 02</t>
  </si>
  <si>
    <t>665,08</t>
  </si>
  <si>
    <t>002638</t>
  </si>
  <si>
    <t>Tampa de inspeção em chapa xadrez 1/8" - 1,50x1,50m, inclusive pintura epoxi - Rev. 02</t>
  </si>
  <si>
    <t>883,78</t>
  </si>
  <si>
    <t>002639</t>
  </si>
  <si>
    <t>Tampa de inspeção em chapa xadrez 3/16" - 1,75x1,75m, inclusive pintura epoxi - Rev. 02</t>
  </si>
  <si>
    <t>1.303,39</t>
  </si>
  <si>
    <t>002640</t>
  </si>
  <si>
    <t>Tampa de inspeção em chapa xadrez 3/16" - 2,00x2,00m, inclusive pintura epoxi - Rev. 02</t>
  </si>
  <si>
    <t>1.642,98</t>
  </si>
  <si>
    <t>002642</t>
  </si>
  <si>
    <t>236,88</t>
  </si>
  <si>
    <t>002643</t>
  </si>
  <si>
    <t>74,97</t>
  </si>
  <si>
    <t>002644</t>
  </si>
  <si>
    <t>Conjunto moto-bomba com motor de 1/4 cv, monofásico, bomba centrífuga, sucção=3/4", recalque=3/4", pr. máx. 15</t>
  </si>
  <si>
    <t>1.212,37</t>
  </si>
  <si>
    <t>mca, alt. sucção 8 mca. faixas hm (m) - q (m3/h) : (14-1,5)(11-2,6)(8-3,3)(5-3,9)(2-4,4), inclusive chave de</t>
  </si>
  <si>
    <t>002645</t>
  </si>
  <si>
    <t>Conjunto moto-bomba com motor de 1/3 cv, monofásico, bomba centrífuga, sucção=3/4", recalque=3/4", pr. máx. 18</t>
  </si>
  <si>
    <t>869,95</t>
  </si>
  <si>
    <t>mca, alt. sucção 8 mca. faixas hm (m) - q (m3/h) : (17-1,5)(14-2,6)(11-3,3)(8-3,9)(5-4,3)(2-4,8), inclusive chave</t>
  </si>
  <si>
    <t>de partida direta</t>
  </si>
  <si>
    <t>002646</t>
  </si>
  <si>
    <t>Conjunto moto-bomba com motor de 1/2 cv, monofásico, bomba centrífuga, sucção=3/4", recalque=3/4", pr. máx. 23</t>
  </si>
  <si>
    <t>852,29</t>
  </si>
  <si>
    <t>mca, alt. sucção 8 mca. faixas hm (m) - q (m3/h) : (20-2,1)(17-2,9)(14-3,4)(11-3,9)(8-4,3)(5-4,7), inclusive</t>
  </si>
  <si>
    <t>chave de partida direta</t>
  </si>
  <si>
    <t>002647</t>
  </si>
  <si>
    <t>Conjunto moto-bomba com motor de 3/4 cv, monofásico, bomba centrífuga, sucção=1", recalque=1", pr. máx. 26 mca,</t>
  </si>
  <si>
    <t>1.307,48</t>
  </si>
  <si>
    <t>alt. sucção 8 mca. faixas hm (m) - q (m3/h) : (23-3,4)(20-4,7)(17-5,7)(14-6,6)(11-7,3), inclusive chave de</t>
  </si>
  <si>
    <t>002648</t>
  </si>
  <si>
    <t>Conjunto moto-bomba com motor de 1 cv, monofásico, bomba centrífuga, sucção=1", recalque=1", pr. máx. 28 mca,</t>
  </si>
  <si>
    <t>1.557,97</t>
  </si>
  <si>
    <t>alt. sucção 8 mca. faixas hm (m) - q (m3/h) : (26-2,5)(23-4,2)(20-5,2)(17-6,3)(14-7,0), inclusive chave de</t>
  </si>
  <si>
    <t>002649</t>
  </si>
  <si>
    <t>Conjunto moto-bomba com motor de 1/3 cv, trifásico, bomba centrífuga, sucção=3/4", recalque=3/4", pr. máx. 18</t>
  </si>
  <si>
    <t>820,13</t>
  </si>
  <si>
    <t>mca, alt. sucção 8 mca. faixas hm (m) - q (m3/h) : (17-1,8)(14-4,1)(11-5,6)(8-6,9)(5-8,0), inclusive chave de</t>
  </si>
  <si>
    <t>002650</t>
  </si>
  <si>
    <t>Conjunto moto-bomba com motor de 1/2 cv, trifásico, bomba centrífuga, sucção=1", recalque=3/4", pr. máx. 23 mca,</t>
  </si>
  <si>
    <t>alt. sucção 8 mca. faixas hm (m) - q (m3/h) : (20-3,4)(17-4,9)(14-6,0)(11-6,9)(8-8,3), inclusive chave de partida</t>
  </si>
  <si>
    <t>direta</t>
  </si>
  <si>
    <t>002651</t>
  </si>
  <si>
    <t>Conjunto moto-bomba com motor de 3/4 cv, trifásico, bomba centrífuga, sucção=1", recalque=1", pr. máx. 26 mca,</t>
  </si>
  <si>
    <t>1.460,62</t>
  </si>
  <si>
    <t>002652</t>
  </si>
  <si>
    <t>Conjunto moto-bomba com motor de 1 cv, trifásico, bomba centrífuga, sucção=1", recalque=1", pr. máx. 28 mca, alt.</t>
  </si>
  <si>
    <t>1.292,72</t>
  </si>
  <si>
    <t>sucção 8 mca. faixas hm (m) - q (m3/h) : (26-2,5)(23-4,2)(20-5,2)(17-6,3)(14-7,0), inclusive chave de partida</t>
  </si>
  <si>
    <t>002653</t>
  </si>
  <si>
    <t>Conjunto moto-bomba com motor de 1 1/2 cv, trifásico, bomba centrífuga, sucção=1 1/4", recalque=1", pr. máx. 30</t>
  </si>
  <si>
    <t>2.136,15</t>
  </si>
  <si>
    <t>mca, alt. sucção 8 mca. faixas hm (m) - q (m3/h) : (26-5,3)(23-7,7)(20-9,6)(17-11,3)(14-12,8)(11-14,2)(8-15,5)</t>
  </si>
  <si>
    <t>incl. chave de p. direta</t>
  </si>
  <si>
    <t>002654</t>
  </si>
  <si>
    <t>Conjunto moto-bomba com motor de 2 cv, trifásico, bomba centrífuga, sucção=1 1/4", recalque=1", pr. máx. 36 mca,</t>
  </si>
  <si>
    <t>4.243,85</t>
  </si>
  <si>
    <t>alt. sucção 8 mca. faixas hm (m) - q (m3/h) : (30-7,3)(26-10,0)(23-11,7)(20-13,2)(17-14,6)(14-15,9) inclusive</t>
  </si>
  <si>
    <t>002655</t>
  </si>
  <si>
    <t>Conjunto moto-bomba com motor de 3 cv, trifásico, bomba centrífuga, sucção=1 1/4", recalque=1", pr. máx. 42 mca,</t>
  </si>
  <si>
    <t>2.021,42</t>
  </si>
  <si>
    <t>alt. sucção 8 mca. faixas hm (m) - q (m3/h) : (38-7,2)(34-9,9)(30-12,1)(26-13,9)(23-15,1)(20-16,3), inclusive</t>
  </si>
  <si>
    <t>002656</t>
  </si>
  <si>
    <t>110,11</t>
  </si>
  <si>
    <t>002657</t>
  </si>
  <si>
    <t>002658</t>
  </si>
  <si>
    <t>002659</t>
  </si>
  <si>
    <t>002660</t>
  </si>
  <si>
    <t>002661</t>
  </si>
  <si>
    <t>Assentamento de tubo de pvc junta elástica para esgotos sanitários, ponta e bolsa, diam. = 100mm</t>
  </si>
  <si>
    <t>002662</t>
  </si>
  <si>
    <t>Fornecimento e assentamento de tampão de ferro fundido TDA-600mm, 300kg/cm², para poço de visita e caixas de</t>
  </si>
  <si>
    <t>517,59</t>
  </si>
  <si>
    <t>passagem</t>
  </si>
  <si>
    <t>002663</t>
  </si>
  <si>
    <t>002664</t>
  </si>
  <si>
    <t>002665</t>
  </si>
  <si>
    <t>Entrada para descida de água tipo eda 01 (Padrão DNIT)</t>
  </si>
  <si>
    <t>002666</t>
  </si>
  <si>
    <t>Entrada para descida de água tipo eda 02 (Padrão DNIT)</t>
  </si>
  <si>
    <t>49,58</t>
  </si>
  <si>
    <t>002667</t>
  </si>
  <si>
    <t>002668</t>
  </si>
  <si>
    <t>002669</t>
  </si>
  <si>
    <t>002670</t>
  </si>
  <si>
    <t>85,66</t>
  </si>
  <si>
    <t>002671</t>
  </si>
  <si>
    <t>128,57</t>
  </si>
  <si>
    <t>002672</t>
  </si>
  <si>
    <t>203,48</t>
  </si>
  <si>
    <t>002673</t>
  </si>
  <si>
    <t>290,48</t>
  </si>
  <si>
    <t>002674</t>
  </si>
  <si>
    <t>418,43</t>
  </si>
  <si>
    <t>002675</t>
  </si>
  <si>
    <t>002676</t>
  </si>
  <si>
    <t>124,45</t>
  </si>
  <si>
    <t>002677</t>
  </si>
  <si>
    <t>002678</t>
  </si>
  <si>
    <t>313,74</t>
  </si>
  <si>
    <t>002679</t>
  </si>
  <si>
    <t>460,54</t>
  </si>
  <si>
    <t>002680</t>
  </si>
  <si>
    <t>Poço de visita em alvenaria   tij. maciços esp. = 0,20m,   dim. int. = 1.00 x 1.00 x 1.00m, laje sup.c. a. esp. =</t>
  </si>
  <si>
    <t>1.771,67</t>
  </si>
  <si>
    <t>0,15m, inclusive tampão td-600 - R1</t>
  </si>
  <si>
    <t>002681</t>
  </si>
  <si>
    <t>Poço de visita em alvenaria tij. maciços esp. = 0,20m,   dim. int. = 1.00 x 1.00 x 1.20m, laje sup. c.a. esp. =</t>
  </si>
  <si>
    <t>1.924,39</t>
  </si>
  <si>
    <t>002682</t>
  </si>
  <si>
    <t>Poço de visita em alvenaria tij. maciços esp. = 0,20m,   dim. int. = 1.00 x 1.00 x 1.40m, laje sup. c.a. esp. =</t>
  </si>
  <si>
    <t>2.077,19</t>
  </si>
  <si>
    <t>002683</t>
  </si>
  <si>
    <t>Poço de visita em alvenaria tij. maciços esp. = 0,20m,   dim. int. = 1.00 x 1.00 x 1.60m, laje sup. c.a. esp. =</t>
  </si>
  <si>
    <t>2.230,00</t>
  </si>
  <si>
    <t>002684</t>
  </si>
  <si>
    <t>Poço de visita em alvenaria tij. maciços esp. = 0,20m,   dim. int. = 1.00 x 1.00 x 1.80m, laje sup.c.a. esp. =</t>
  </si>
  <si>
    <t>2.382,74</t>
  </si>
  <si>
    <t>002685</t>
  </si>
  <si>
    <t>Poço de visita em alvenaria tij. maciços esp. = 0,20m, dim. int. = 1.00 x 1.00 x 2.00m, laje sup. c.a. esp. =</t>
  </si>
  <si>
    <t>2.535,55</t>
  </si>
  <si>
    <t>002686</t>
  </si>
  <si>
    <t>Poço de visita em alvenaria tij. maciços esp. = 0,20m, dim. int. = 1.00 x 1.00 x 2.20m, laje sup. c.a. esp. =</t>
  </si>
  <si>
    <t>2.688,18</t>
  </si>
  <si>
    <t>002687</t>
  </si>
  <si>
    <t>Poço de visita em alvenaria tij. maciços esp. = 0,20m, dim. int. = 1.00 x 1.00 x 2.40m, laje sup.c.a. esp. =</t>
  </si>
  <si>
    <t>2.841,10</t>
  </si>
  <si>
    <t>002688</t>
  </si>
  <si>
    <t>Poço de visita em alvenaria tij. maciços esp. = 0,20m, dim. int. = 1.00 x 1.00 x 2.50m, laje sup.c.a. esp. =</t>
  </si>
  <si>
    <t>2.917,42</t>
  </si>
  <si>
    <t>002689</t>
  </si>
  <si>
    <t>Poço de visita em alvenaria tij. maciços esp. = 0,20m, dim. int. = 1.20 x 1.20 x 1.00m, laje sup.c.a. esp. =</t>
  </si>
  <si>
    <t>2.040,93</t>
  </si>
  <si>
    <t>002690</t>
  </si>
  <si>
    <t>Poço de visita em alvenaria tij. maciços esp. = 0,20m, dim. int. = 1.20 x 1.20 x 1.20m, laje sup. c.a. esp. =</t>
  </si>
  <si>
    <t>2.219,80</t>
  </si>
  <si>
    <t>002691</t>
  </si>
  <si>
    <t>Poço de visita em alvenaria tij. maciços esp. = 0,20m, dim. int. = 1.20 x 1.20 x 1.40m, laje sup. c.a. esp. =</t>
  </si>
  <si>
    <t>2.398,77</t>
  </si>
  <si>
    <t>002692</t>
  </si>
  <si>
    <t>Poço de visita em alvenaria tij. maciços esp. = 0,20m, dim. int. = 1.20 x 1.20 x 1.60m, laje sup.c.a. esp. =</t>
  </si>
  <si>
    <t>2.577,62</t>
  </si>
  <si>
    <t>0,15m, inclusive tampão td-600</t>
  </si>
  <si>
    <t>002693</t>
  </si>
  <si>
    <t>Poço de visita em alvenaria tij. maciços esp. = 0,20m, dim. int. = 1.20 x 1.20 x 1.80m, laje sup.c.a. esp. =</t>
  </si>
  <si>
    <t>2.756,46</t>
  </si>
  <si>
    <t>002694</t>
  </si>
  <si>
    <t>Poço de visita em alvenaria tij. maciços esp. = 0,20m, dim. int. = 1.20 x 1.20 x 2.00m, laje sup. c.a. esp. =</t>
  </si>
  <si>
    <t>2.935,35</t>
  </si>
  <si>
    <t>002695</t>
  </si>
  <si>
    <t>Poço de visita em alvenaria tij. maciços esp. = 0,20m, dim. int. = 1.20 x 1.20 x 2.20m, laje sup.c.a. esp. =</t>
  </si>
  <si>
    <t>3.114,28</t>
  </si>
  <si>
    <t>002696</t>
  </si>
  <si>
    <t>Poço de visita em alvenaria tij. maciços esp. = 0,20m, dim. int. = 1.20 x 1.20 x 2.40m, laje sup. c.a. esp. =</t>
  </si>
  <si>
    <t>3.293,23</t>
  </si>
  <si>
    <t>002697</t>
  </si>
  <si>
    <t>Poço de visita em alvenaria tij. maciços esp. = 0,20m, dim. int. = 1.20 x 1.20 x 2.50m, laje sup.c.a. esp. =</t>
  </si>
  <si>
    <t>3.381,61</t>
  </si>
  <si>
    <t>002698</t>
  </si>
  <si>
    <t>Poço de visita em alvenaria tij. maciços esp. = 0,20m, dim. int. = 1.30 x 1.30 x 1.00m, laje sup. c.a. esp. =</t>
  </si>
  <si>
    <t>2.181,95</t>
  </si>
  <si>
    <t>002699</t>
  </si>
  <si>
    <t>Poço de visita em alvenaria tij. maciços esp. = 0,20m, dim. int. = 1.30 x 1.30 x 1.30m, laje sup. c.a. esp. =</t>
  </si>
  <si>
    <t>2.373,92</t>
  </si>
  <si>
    <t>002700</t>
  </si>
  <si>
    <t>Poço de visita em alvenaria tij. maciços esp. = 0,20m, dim. int. = 1.30 x 1.30 x 1.40m, laje sup.c.a. esp. =</t>
  </si>
  <si>
    <t>2.565,86</t>
  </si>
  <si>
    <t>002701</t>
  </si>
  <si>
    <t>Poço de visita em alvenaria tij. maciços esp. = 0,20m, dim. int. = 1.30 x 1.30 x 1.60m, laje sup.c.a. esp. =</t>
  </si>
  <si>
    <t>2.757,84</t>
  </si>
  <si>
    <t>0,15m, inclusive tampão td-600 R1</t>
  </si>
  <si>
    <t>002702</t>
  </si>
  <si>
    <t>Poço de visita em alvenaria tij.maciços esp. = 0,20m, dim. int. = 1.30 x 1.30 x 1.80m, laje sup.c.a. esp. =</t>
  </si>
  <si>
    <t>2.949,82</t>
  </si>
  <si>
    <t>002703</t>
  </si>
  <si>
    <t>Poço de visita em alvenaria tij. maciços esp. = 0,20m, dim. int. = 1.30 x 1.30 x 2.00m, laje sup.c.a. esp. =</t>
  </si>
  <si>
    <t>3.141,75</t>
  </si>
  <si>
    <t>002704</t>
  </si>
  <si>
    <t>Poço de visita em alvenaria tij. maciços esp. = 0,20m,   dim. int. = 1.30 x 1.30 x 2.20m, laje sup.c.a. esp. =</t>
  </si>
  <si>
    <t>3.333,69</t>
  </si>
  <si>
    <t>002705</t>
  </si>
  <si>
    <t>Poço de visita em alvenaria tij. maciços esp. = 0,20m, dim. int. = 1.30 x 1.30 x 2.40m, laje sup. c.a. esp. =</t>
  </si>
  <si>
    <t>3.525,66</t>
  </si>
  <si>
    <t>002706</t>
  </si>
  <si>
    <t>Poço de visita em alvenaria tij. maciços esp. = 0,20m, dim. int. = 1.30 x 1.30 x 2.50m, laje sup.c.a. esp. =</t>
  </si>
  <si>
    <t>3.621,60</t>
  </si>
  <si>
    <t>002707</t>
  </si>
  <si>
    <t>Poço de visita em alvenaria tij. maciços esp. = 0,20m, dim. int. = 1.40 x 1.40 x 1.00m, laje sup.c.a. esp. =</t>
  </si>
  <si>
    <t>2.327,04</t>
  </si>
  <si>
    <t>002708</t>
  </si>
  <si>
    <t>Poço de visita em alvenaria tij. maciços esp. = 0,20m, dim. int. = 1.40 x 1.40 x 1.20m, laje sup.c.a. esp. =</t>
  </si>
  <si>
    <t>2.532,11</t>
  </si>
  <si>
    <t>002709</t>
  </si>
  <si>
    <t>Poço de visita em alvenaria tij. maciços esp. = 0,20m, dim. int. = 1.40 x 1.40 x 1.40m, laje sup. c.a. esp. =</t>
  </si>
  <si>
    <t>2.737,06</t>
  </si>
  <si>
    <t>002710</t>
  </si>
  <si>
    <t>Poço de visita em alvenaria tij. maciços esp. = 0,20m, dim. int. = 1.40 x 1.40 x 1.60m, laje sup. c.a. esp. =</t>
  </si>
  <si>
    <t>2.942,14</t>
  </si>
  <si>
    <t>002711</t>
  </si>
  <si>
    <t>Poço de visita em alvenaria tij. maciços esp. = 0,20m, dim. int. = 1.40 x 1.40 x 1.80m, laje sup.c.a. esp. =</t>
  </si>
  <si>
    <t>3.147,18</t>
  </si>
  <si>
    <t>002712</t>
  </si>
  <si>
    <t>Poço de visita em alvenaria tij. maciços esp. = 0,20m, dim. int. = 1.40 x 1.40 x 2.00m, laje sup.c.a. esp. =</t>
  </si>
  <si>
    <t>3.352,17</t>
  </si>
  <si>
    <t>002713</t>
  </si>
  <si>
    <t>Poço de visita em alvenaria tij. maciços esp. = 0,20m, dim. int. = 1.40 x 1.40 x 2.20m, laje sup. c.a. esp. =</t>
  </si>
  <si>
    <t>3.557,19</t>
  </si>
  <si>
    <t>002714</t>
  </si>
  <si>
    <t>Poço de visita em alvenaria tij. maciços esp. = 0,20m, dim. int. = 1.40 x 1.40 x 2.40m, laje sup.c.a. esp. =</t>
  </si>
  <si>
    <t>3.762,15</t>
  </si>
  <si>
    <t>002715</t>
  </si>
  <si>
    <t>Poço de visita em alvenaria tij. maciços esp. = 0,20m, dim. int. = 1.40 x 1.40 x 2.50m, laje sup. c.a. esp. =</t>
  </si>
  <si>
    <t>3.864,72</t>
  </si>
  <si>
    <t>002716</t>
  </si>
  <si>
    <t>Poço de visita em alvenaria tij. maciços esp. = 0,20m, dim. int. = 1.50 x 1.50 x 1.00m, laje sup. c.a. esp. =</t>
  </si>
  <si>
    <t>2.476,24</t>
  </si>
  <si>
    <t>002717</t>
  </si>
  <si>
    <t>Poço de visita em alvenaria tij. maciços esp. = 0,20m, dim. int. = 1.50 x 1.50 x 1.20m, laje sup.c.a.   esp. =</t>
  </si>
  <si>
    <t>2.694,37</t>
  </si>
  <si>
    <t>002718</t>
  </si>
  <si>
    <t>Poço de visita em alvenaria tij. maciços esp. = 0,20m, dim. int. = 1.50 x 1.50 x 1.40m, laje sup. c.a. esp. =</t>
  </si>
  <si>
    <t>2.912,45</t>
  </si>
  <si>
    <t>002719</t>
  </si>
  <si>
    <t>Poço de visita em alvenaria tij. maciços esp. = 0,20m, dim. int. = 1.50 x 1.50 x 1.60m, laje sup.c.a. esp. =</t>
  </si>
  <si>
    <t>3.130,56</t>
  </si>
  <si>
    <t>002720</t>
  </si>
  <si>
    <t>Poço de visita em alvenaria tij. maciços esp. = 0,20m, dim. int. = 1.50 x 1.50 x 1.80m, laje sup.c.a. esp. =</t>
  </si>
  <si>
    <t>3.348,56</t>
  </si>
  <si>
    <t>002721</t>
  </si>
  <si>
    <t>Poço de visita em alvenaria tij. maciços esp. = 0,20m, dim. int. = 1.50 x 1.50 x 2.00m, laje sup. c.a. esp. =</t>
  </si>
  <si>
    <t>3.566,64</t>
  </si>
  <si>
    <t>002722</t>
  </si>
  <si>
    <t>Poço de visita em alvenaria tij.maciços esp. = 0,20m, dim. int. = 1.50 x 1.50 x 2.20m, laje sup.c.a. esp. =</t>
  </si>
  <si>
    <t>3.784,76</t>
  </si>
  <si>
    <t>002723</t>
  </si>
  <si>
    <t>Poço de visita em alvenaria tij. maciços esp. = 0,20m, dim. int. = 1.50 x 1.50 x 2.40m, laje sup.c.a. esp. =</t>
  </si>
  <si>
    <t>4.002,83</t>
  </si>
  <si>
    <t>002724</t>
  </si>
  <si>
    <t>Poço de visita em alvenaria tij. maciços esp. = 0,20m, dim. int. = 1.50 x 1.50 x 2.50m, laje sup.c.a. esp. =</t>
  </si>
  <si>
    <t>4.111,94</t>
  </si>
  <si>
    <t>002725</t>
  </si>
  <si>
    <t>Complemento de altura para poço de visita em alvenaria com tijolos maciços esp. = 0,20m.</t>
  </si>
  <si>
    <t>002726</t>
  </si>
  <si>
    <t>Chaminé para poço de visita em alvenaria com tijolos maciços esp. = 0,20m, diam. int. = 0,60m, altura = 1,00m</t>
  </si>
  <si>
    <t>344,92</t>
  </si>
  <si>
    <t>002727</t>
  </si>
  <si>
    <t>Poço de visita em alvenaria tij.maciços esp.=0,20 dim. int.=1,20x2,30x1,30m com tampa em concreto</t>
  </si>
  <si>
    <t>2.980,10</t>
  </si>
  <si>
    <t>002728</t>
  </si>
  <si>
    <t>Poço de visita em alvenaria tij.maciços esp.=0,20m, dim.int.=0,80x0,80x1,00, laje superior concreto armado</t>
  </si>
  <si>
    <t>1.493,01</t>
  </si>
  <si>
    <t>esp.=0,15m, inclusive tampão td-600 - R1</t>
  </si>
  <si>
    <t>002729</t>
  </si>
  <si>
    <t>Poço de visita em alvenaria tij. maciços esp.=0,20m,dim.int.=0,80x0,80x1,2m laje sup.concreto armado esp.=0,15m,</t>
  </si>
  <si>
    <t>1.588,67</t>
  </si>
  <si>
    <t>inclusive tampão td-600 - R1</t>
  </si>
  <si>
    <t>002730</t>
  </si>
  <si>
    <t>Poço de visita em alvenaria tij.maciços esp.=0,20m,dim.int.=0,80x0,80x1,40m laje sup. concreto armado esp.=0,15m,</t>
  </si>
  <si>
    <t>1.754,23</t>
  </si>
  <si>
    <t>002731</t>
  </si>
  <si>
    <t>Poço de visita em alvenaria tij.maciços esp.=0,20m dim.int.=1,40x1,40x2,60m laje superior concreto armado</t>
  </si>
  <si>
    <t>3.967,20</t>
  </si>
  <si>
    <t>esp=0,15m, inclusive tampão td-600 - R1</t>
  </si>
  <si>
    <t>002732</t>
  </si>
  <si>
    <t>Poço de visita em alvenaria tij.maciços esp.=0,20m dim.int.=0,80x0,80x1,40 laje superior concreto armado</t>
  </si>
  <si>
    <t>002733</t>
  </si>
  <si>
    <t>Poço de visita em alvenaria tij. maciços esp.=0,20m dim.int.=1,40x1,40x2,60m laje superior concreto armado</t>
  </si>
  <si>
    <t>002734</t>
  </si>
  <si>
    <t>Poço de visita em alvenaria tij. maciços esp.=0,20m dim.int.=1,40x1,40x2,80m laje superior concreto armado</t>
  </si>
  <si>
    <t>4.172,23</t>
  </si>
  <si>
    <t>esp.=0,15m, inclusive tampão td-600</t>
  </si>
  <si>
    <t>002735</t>
  </si>
  <si>
    <t>Poço de visita em alvenaria tij.maciços esp.=0,20m dim.int.=1,40x1,40x3,00m laje superior concreto armado</t>
  </si>
  <si>
    <t>4.377,20</t>
  </si>
  <si>
    <t>esp.=0,15, inclusive tampão td-600 - R1</t>
  </si>
  <si>
    <t>002736</t>
  </si>
  <si>
    <t>Poço de visita em alvenaria tij. maciços esp.=0,20m dim.int.=1,00x1,00x2,80m laje superior concreto armado</t>
  </si>
  <si>
    <t>3.164,32</t>
  </si>
  <si>
    <t>002737</t>
  </si>
  <si>
    <t>Poço de visita em alvenaria tij. maciços esp.=0,20m dim.int.=0,80x0,80x1,80m laje superior concreto armado</t>
  </si>
  <si>
    <t>2.020,27</t>
  </si>
  <si>
    <t>002738</t>
  </si>
  <si>
    <t>Poço de visita em alvenaria tij. maciços esp.=0,20m diâm.int.=0,80x0,80x2,00m laje superior concreto armado</t>
  </si>
  <si>
    <t>2.154,15</t>
  </si>
  <si>
    <t>002739</t>
  </si>
  <si>
    <t>Caixa de passagem / poço de visita em concreto armado fck=21 mpa, inclusive tampa, dimensões internas 1.00 x 1.00</t>
  </si>
  <si>
    <t>2.903,98</t>
  </si>
  <si>
    <t>x 1.50 m</t>
  </si>
  <si>
    <t>002740</t>
  </si>
  <si>
    <t>3.240,58</t>
  </si>
  <si>
    <t>x 1.75 m</t>
  </si>
  <si>
    <t>002741</t>
  </si>
  <si>
    <t>3.594,04</t>
  </si>
  <si>
    <t>x 2.00 m</t>
  </si>
  <si>
    <t>002742</t>
  </si>
  <si>
    <t>3.930,68</t>
  </si>
  <si>
    <t>x 2.25 m</t>
  </si>
  <si>
    <t>002743</t>
  </si>
  <si>
    <t>4.267,22</t>
  </si>
  <si>
    <t>x 2.50 m</t>
  </si>
  <si>
    <t>002744</t>
  </si>
  <si>
    <t>4.603,81</t>
  </si>
  <si>
    <t>x 2.75 m</t>
  </si>
  <si>
    <t>002745</t>
  </si>
  <si>
    <t>Caixa de passagem / poço de visita em concreto armado fck=21 mpa, inclusive tampa, dimensões internas 1.20 x 1.20</t>
  </si>
  <si>
    <t>3.499,31</t>
  </si>
  <si>
    <t>002746</t>
  </si>
  <si>
    <t>3.886,97</t>
  </si>
  <si>
    <t>002747</t>
  </si>
  <si>
    <t>4.274,58</t>
  </si>
  <si>
    <t>002748</t>
  </si>
  <si>
    <t>4.832,26</t>
  </si>
  <si>
    <t>002749</t>
  </si>
  <si>
    <t>5.066,77</t>
  </si>
  <si>
    <t>002750</t>
  </si>
  <si>
    <t>5.454,35</t>
  </si>
  <si>
    <t>002751</t>
  </si>
  <si>
    <t>5.841,82</t>
  </si>
  <si>
    <t>x 3.00 m</t>
  </si>
  <si>
    <t>002753</t>
  </si>
  <si>
    <t>Caixa de passagem / poço de visita em concreto armado fck=21mpa, inclusive tampa, dimensões internas</t>
  </si>
  <si>
    <t>7.499,31</t>
  </si>
  <si>
    <t>1,80x1,80x2,40m</t>
  </si>
  <si>
    <t>002754</t>
  </si>
  <si>
    <t>5.004,89</t>
  </si>
  <si>
    <t>1,00x1,00x3,00m</t>
  </si>
  <si>
    <t>002759</t>
  </si>
  <si>
    <t>306,07</t>
  </si>
  <si>
    <t>002760</t>
  </si>
  <si>
    <t>364,11</t>
  </si>
  <si>
    <t>002761</t>
  </si>
  <si>
    <t>433,88</t>
  </si>
  <si>
    <t>002762</t>
  </si>
  <si>
    <t>530,57</t>
  </si>
  <si>
    <t>002764</t>
  </si>
  <si>
    <t>Calha de concreto e alvenaria, revestida internamente, com grelha de ferro, seção 0,20 x 0,15m</t>
  </si>
  <si>
    <t>002765</t>
  </si>
  <si>
    <t>Calha de concreto e alvenaria, revestida internamente, impermeabilizada, seção 0,30 x 0,20m. - Rev 01</t>
  </si>
  <si>
    <t>316,59</t>
  </si>
  <si>
    <t>002766</t>
  </si>
  <si>
    <t>002767</t>
  </si>
  <si>
    <t>002768</t>
  </si>
  <si>
    <t>002769</t>
  </si>
  <si>
    <t>72,99</t>
  </si>
  <si>
    <t>002770</t>
  </si>
  <si>
    <t>002771</t>
  </si>
  <si>
    <t>002772</t>
  </si>
  <si>
    <t>002773</t>
  </si>
  <si>
    <t>002774</t>
  </si>
  <si>
    <t>86,06</t>
  </si>
  <si>
    <t>002775</t>
  </si>
  <si>
    <t>002776</t>
  </si>
  <si>
    <t>65,58</t>
  </si>
  <si>
    <t>002777</t>
  </si>
  <si>
    <t>002778</t>
  </si>
  <si>
    <t>002779</t>
  </si>
  <si>
    <t>002780</t>
  </si>
  <si>
    <t>002781</t>
  </si>
  <si>
    <t>002782</t>
  </si>
  <si>
    <t>002783</t>
  </si>
  <si>
    <t>002784</t>
  </si>
  <si>
    <t>002785</t>
  </si>
  <si>
    <t>002786</t>
  </si>
  <si>
    <t>002787</t>
  </si>
  <si>
    <t>002788</t>
  </si>
  <si>
    <t>Dreno profundo 50x50cm c/ tubo concreto poroso ø 0,20m,bidim,areia grossa e brita</t>
  </si>
  <si>
    <t>95,41</t>
  </si>
  <si>
    <t>002789</t>
  </si>
  <si>
    <t>Dreno profundo 60x50cm c/ tubo poroso de concreto d=0,30m, bidim, areia grossa e brita</t>
  </si>
  <si>
    <t>101,27</t>
  </si>
  <si>
    <t>002790</t>
  </si>
  <si>
    <t>Dreno profundo 30x20cm c/ tubo de pvc kananet ø 150mm, bidim, areia grossa e brita 1</t>
  </si>
  <si>
    <t>002791</t>
  </si>
  <si>
    <t>Dreno profundo 30x20cm c/ tubo de pvc kananet ø 200mm, bidim. areia grossa e brita</t>
  </si>
  <si>
    <t>64,75</t>
  </si>
  <si>
    <t>002792</t>
  </si>
  <si>
    <t>Fornecimento e assentamento de tubo pead flexível corrugado perfurado d = 4" (Kanadreno ou similar)</t>
  </si>
  <si>
    <t>002793</t>
  </si>
  <si>
    <t>Dreno profundo, com tubo pvc perfurado kananet d=150mm, seção 1,60x0,60m envolvida com manta geotextil RT-10</t>
  </si>
  <si>
    <t>225,47</t>
  </si>
  <si>
    <t>(antigo Bidim OP-20 ou similar), preenchido com material drenante.</t>
  </si>
  <si>
    <t>002794</t>
  </si>
  <si>
    <t>Caixa de passagem em alvenaria de tijolos maciços esp. = 0,12m,   dim. int. = 0.40 x 0.40 x 0.60m, inclusive</t>
  </si>
  <si>
    <t>185,54</t>
  </si>
  <si>
    <t>002795</t>
  </si>
  <si>
    <t>Caixa de passagem em alvenaria de tijolos maciços esp. = 0,12m,   dim. int. = 0.50 x 0.50 x 0.60m</t>
  </si>
  <si>
    <t>244,58</t>
  </si>
  <si>
    <t>002796</t>
  </si>
  <si>
    <t>Caixa de passagem em alvenaria de tijolos maciços esp. = 0,12m,   dim. int. = 0.50 x 0.50 x 0.80m</t>
  </si>
  <si>
    <t>002797</t>
  </si>
  <si>
    <t>Caixa de passagem em alvenaria de tijolos maciços esp. = 0,12m,   dim. int. = 0.60 x 0.60 x 0.60m</t>
  </si>
  <si>
    <t>299,81</t>
  </si>
  <si>
    <t>002798</t>
  </si>
  <si>
    <t>Caixa de passagem em alvenaria de tijolos maciços esp. = 0,12m,   dim. int. = 0.60 x 0.60 x 0.80m</t>
  </si>
  <si>
    <t>359,98</t>
  </si>
  <si>
    <t>002799</t>
  </si>
  <si>
    <t>Caixa de passagem em alvenaria de tijolos maciços esp. = 0,12m,   dim. int. = 0.60 x 0.60 x 1,00m</t>
  </si>
  <si>
    <t>420,10</t>
  </si>
  <si>
    <t>002800</t>
  </si>
  <si>
    <t>Caixa de passagem em alvenaria de tijolos maciços esp. = 0,17m,   dim. int. = 0.80 x 0.80 x 1.00m</t>
  </si>
  <si>
    <t>979,47</t>
  </si>
  <si>
    <t>002801</t>
  </si>
  <si>
    <t>Caixa de passagem em alvenaria de tijolos maciços esp. = 0,17m,   dim. int. = 0.80 x 0.80 x 1,20m</t>
  </si>
  <si>
    <t>1.103,61</t>
  </si>
  <si>
    <t>002802</t>
  </si>
  <si>
    <t>Caixa de passagem em alvenaria de tijolos maciços esp. = 0,17m,   dim. int. = 0.80 x 0.80 x 1,40m</t>
  </si>
  <si>
    <t>1.227,65</t>
  </si>
  <si>
    <t>002803</t>
  </si>
  <si>
    <t>Caixa de passagem em alvenaria de tijolos maciços esp. = 0,17m,   dim. int. = 0.80 x 0.80 x 1.60m</t>
  </si>
  <si>
    <t>1.351,88</t>
  </si>
  <si>
    <t>002804</t>
  </si>
  <si>
    <t>Caixa de passagem em alvenaria de tijolos maciços esp. = 0,17m,   dim. int. = 1.00 x 1.00 x 1,00m</t>
  </si>
  <si>
    <t>1.251,81</t>
  </si>
  <si>
    <t>002805</t>
  </si>
  <si>
    <t>Caixa de passagem em alvenaria de tijolos maciços esp. = 0,17m,   dim. int. = 1.00 x 1.00 x 1,20m</t>
  </si>
  <si>
    <t>1.402,77</t>
  </si>
  <si>
    <t>002806</t>
  </si>
  <si>
    <t>Caixa de passagem em alvenaria de tijolos maciços esp. = 0,17m,   dim. int. = 1.00 x 1.00 x 1,40m</t>
  </si>
  <si>
    <t>1.553,93</t>
  </si>
  <si>
    <t>002807</t>
  </si>
  <si>
    <t>Caixa de passagem em alvenaria de tijolos maciços esp. = 0,17m,   dim. int. = 1.00 x 1.00 x 1,60m</t>
  </si>
  <si>
    <t>1.704,87</t>
  </si>
  <si>
    <t>002808</t>
  </si>
  <si>
    <t>Caixa de passagem em alvenaria de tijolos maciços esp. = 0,17m,   dim. int. = 1.00 x 1.00 x 1,80m</t>
  </si>
  <si>
    <t>1.855,92</t>
  </si>
  <si>
    <t>002809</t>
  </si>
  <si>
    <t>Caixa de passagem em alvenaria de tijolos maciços esp. = 0,17m,   dim. int. = 1.20 x 1.20 x 1,20m</t>
  </si>
  <si>
    <t>1.815,50</t>
  </si>
  <si>
    <t>002810</t>
  </si>
  <si>
    <t>Caixa de passagem em alvenaria de tijolos maciços esp. = 0,17m,   dim. int. = 1.20 x 1.20 x 1,40m</t>
  </si>
  <si>
    <t>1.998,98</t>
  </si>
  <si>
    <t>002811</t>
  </si>
  <si>
    <t>Caixa de passagem em alvenaria de tijolos maciços esp. = 0,17m,   dim. int. = 1.20 x 1.20 x 1,60m</t>
  </si>
  <si>
    <t>2.182,43</t>
  </si>
  <si>
    <t>002812</t>
  </si>
  <si>
    <t>Caixa de passagem em alvenaria de tijolos maciços esp. = 0,17m,   dim. int. = 1.20 x 1.20 x 1,80m</t>
  </si>
  <si>
    <t>2.365,87</t>
  </si>
  <si>
    <t>002813</t>
  </si>
  <si>
    <t>Caixa de passagem em alvenaria de tijolos maciços esp. = 0,17m,   dim. int. = 1.40 x 1.40 x 1,60m</t>
  </si>
  <si>
    <t>2.602,47</t>
  </si>
  <si>
    <t>002814</t>
  </si>
  <si>
    <t>Caixa de passagem em alvenaria de tijolos maciços esp. = 0,17m,   dim. int. = 1.40 x 1.40 x 1,80m</t>
  </si>
  <si>
    <t>2.812,90</t>
  </si>
  <si>
    <t>002815</t>
  </si>
  <si>
    <t>Caixa de passagem em alvenaria de tijolos maciços esp. = 0,12m,   dim. int. = 0,30 x 0,30 x 0,40m</t>
  </si>
  <si>
    <t>106,42</t>
  </si>
  <si>
    <t>002816</t>
  </si>
  <si>
    <t>Caixa de passagem coletora de aguas pluviais, em alvenaria de tijolos maciços, dim. int. 0,25x0,85x1,00- c/ grade</t>
  </si>
  <si>
    <t>614,25</t>
  </si>
  <si>
    <t>de concreto</t>
  </si>
  <si>
    <t>002817</t>
  </si>
  <si>
    <t>Boca de lobo simples, em alvenaria de tijolos maciços esp . = 0,18m,   altura até 1,00m - R1</t>
  </si>
  <si>
    <t>1.170,04</t>
  </si>
  <si>
    <t>002818</t>
  </si>
  <si>
    <t>Boca de lobo simples, em alvenaria de tijolos maciços esp . = 0,18m, altura entre 1,01 e 1,50m - R1</t>
  </si>
  <si>
    <t>1.449,71</t>
  </si>
  <si>
    <t>002819</t>
  </si>
  <si>
    <t>Boca de lobo simples, em alvenaria de tijolos maciços esp . = 0,18m, altura entre 1,51 e 2,00m - R1</t>
  </si>
  <si>
    <t>1.729,63</t>
  </si>
  <si>
    <t>002820</t>
  </si>
  <si>
    <t>Boca de lobo simples, em alvenaria de tijolos maciços esp . = 0,18m, altura entre 2,51 e 3,00m - R1</t>
  </si>
  <si>
    <t>2.274,75</t>
  </si>
  <si>
    <t>002821</t>
  </si>
  <si>
    <t>Boca de lobo simples, em alvenaria de tijolos maciços esp . = 0,18m, altura entre 3,01 e 3,50m - R1</t>
  </si>
  <si>
    <t>2.553,68</t>
  </si>
  <si>
    <t>002822</t>
  </si>
  <si>
    <t>Boca de lobo dupla, em alvenaria de tijolos maciços esp . = 0,18m, altura até 1,00m - R1</t>
  </si>
  <si>
    <t>2.145,23</t>
  </si>
  <si>
    <t>002823</t>
  </si>
  <si>
    <t>Boca de lobo dupla, em alvenaria de tijolos maciços esp . = 0,18m, altura entre 1,01 e 1,50m - R1</t>
  </si>
  <si>
    <t>2.603,45</t>
  </si>
  <si>
    <t>002824</t>
  </si>
  <si>
    <t>Boca de lobo dupla, em alvenaria de tijolos maciços esp . = 0,18m, altura entre 1,51 e 2,00m - R1</t>
  </si>
  <si>
    <t>3.066,14</t>
  </si>
  <si>
    <t>002825</t>
  </si>
  <si>
    <t>Boca de lobo dupla, em alvenaria de tijolos maciços esp . = 0,18m, altura entre 2,51 e 3,00m</t>
  </si>
  <si>
    <t>3.964,82</t>
  </si>
  <si>
    <t>002826</t>
  </si>
  <si>
    <t>Boca de lobo dupla, em alvenaria de tijolos maciços esp . = 0,18m, altura entre 3,01 e 3,50m - R1</t>
  </si>
  <si>
    <t>4.426,51</t>
  </si>
  <si>
    <t>002827</t>
  </si>
  <si>
    <t>002829</t>
  </si>
  <si>
    <t>002830</t>
  </si>
  <si>
    <t>002831</t>
  </si>
  <si>
    <t>002832</t>
  </si>
  <si>
    <t>002833</t>
  </si>
  <si>
    <t>002834</t>
  </si>
  <si>
    <t>002835</t>
  </si>
  <si>
    <t>002837</t>
  </si>
  <si>
    <t>002838</t>
  </si>
  <si>
    <t>002840</t>
  </si>
  <si>
    <t>002841</t>
  </si>
  <si>
    <t>002842</t>
  </si>
  <si>
    <t>002843</t>
  </si>
  <si>
    <t>002844</t>
  </si>
  <si>
    <t>002845</t>
  </si>
  <si>
    <t>002847</t>
  </si>
  <si>
    <t>002848</t>
  </si>
  <si>
    <t>002849</t>
  </si>
  <si>
    <t>002850</t>
  </si>
  <si>
    <t>002851</t>
  </si>
  <si>
    <t>002852</t>
  </si>
  <si>
    <t>002854</t>
  </si>
  <si>
    <t>002855</t>
  </si>
  <si>
    <t>002856</t>
  </si>
  <si>
    <t>002857</t>
  </si>
  <si>
    <t>002858</t>
  </si>
  <si>
    <t>002860</t>
  </si>
  <si>
    <t>002861</t>
  </si>
  <si>
    <t>002862</t>
  </si>
  <si>
    <t>140,80</t>
  </si>
  <si>
    <t>002863</t>
  </si>
  <si>
    <t>002864</t>
  </si>
  <si>
    <t>002867</t>
  </si>
  <si>
    <t>002868</t>
  </si>
  <si>
    <t>002869</t>
  </si>
  <si>
    <t>002870</t>
  </si>
  <si>
    <t>002871</t>
  </si>
  <si>
    <t>002872</t>
  </si>
  <si>
    <t>002873</t>
  </si>
  <si>
    <t>002874</t>
  </si>
  <si>
    <t>002875</t>
  </si>
  <si>
    <t>002876</t>
  </si>
  <si>
    <t>002877</t>
  </si>
  <si>
    <t>002878</t>
  </si>
  <si>
    <t>002879</t>
  </si>
  <si>
    <t>002880</t>
  </si>
  <si>
    <t>002881</t>
  </si>
  <si>
    <t>002882</t>
  </si>
  <si>
    <t>002883</t>
  </si>
  <si>
    <t>002884</t>
  </si>
  <si>
    <t>002885</t>
  </si>
  <si>
    <t>002886</t>
  </si>
  <si>
    <t>002887</t>
  </si>
  <si>
    <t>Fornecimento de haste cobreada copperweld p/ aterramento 5/8" x 3,00m, com conector</t>
  </si>
  <si>
    <t>002888</t>
  </si>
  <si>
    <t>002889</t>
  </si>
  <si>
    <t>002890</t>
  </si>
  <si>
    <t>002891</t>
  </si>
  <si>
    <t>002892</t>
  </si>
  <si>
    <t>002893</t>
  </si>
  <si>
    <t>002894</t>
  </si>
  <si>
    <t>002895</t>
  </si>
  <si>
    <t>002897</t>
  </si>
  <si>
    <t>002898</t>
  </si>
  <si>
    <t>002899</t>
  </si>
  <si>
    <t>002903</t>
  </si>
  <si>
    <t>002904</t>
  </si>
  <si>
    <t>002905</t>
  </si>
  <si>
    <t>002906</t>
  </si>
  <si>
    <t>002907</t>
  </si>
  <si>
    <t>002908</t>
  </si>
  <si>
    <t>002909</t>
  </si>
  <si>
    <t>002910</t>
  </si>
  <si>
    <t>002911</t>
  </si>
  <si>
    <t>002912</t>
  </si>
  <si>
    <t>002913</t>
  </si>
  <si>
    <t>002914</t>
  </si>
  <si>
    <t>002915</t>
  </si>
  <si>
    <t>002916</t>
  </si>
  <si>
    <t>002917</t>
  </si>
  <si>
    <t>002918</t>
  </si>
  <si>
    <t>002919</t>
  </si>
  <si>
    <t>002920</t>
  </si>
  <si>
    <t>002921</t>
  </si>
  <si>
    <t>002922</t>
  </si>
  <si>
    <t>002923</t>
  </si>
  <si>
    <t>002924</t>
  </si>
  <si>
    <t>002925</t>
  </si>
  <si>
    <t>002926</t>
  </si>
  <si>
    <t>002927</t>
  </si>
  <si>
    <t>002928</t>
  </si>
  <si>
    <t>002929</t>
  </si>
  <si>
    <t>002930</t>
  </si>
  <si>
    <t>Fornecimento de pára-raio de distribuição polimérico 12KV, c/ desligamento automático, resist. não linear</t>
  </si>
  <si>
    <t>002931</t>
  </si>
  <si>
    <t>002932</t>
  </si>
  <si>
    <t>002933</t>
  </si>
  <si>
    <t>002934</t>
  </si>
  <si>
    <t>002935</t>
  </si>
  <si>
    <t>002936</t>
  </si>
  <si>
    <t>002937</t>
  </si>
  <si>
    <t>002938</t>
  </si>
  <si>
    <t>002941</t>
  </si>
  <si>
    <t>1.490,00</t>
  </si>
  <si>
    <t>002942</t>
  </si>
  <si>
    <t>002943</t>
  </si>
  <si>
    <t>002944</t>
  </si>
  <si>
    <t>002945</t>
  </si>
  <si>
    <t>002946</t>
  </si>
  <si>
    <t>002947</t>
  </si>
  <si>
    <t>002948</t>
  </si>
  <si>
    <t>002949</t>
  </si>
  <si>
    <t>Fornecimento de reator para lâmpada vapor de mercúrio 80w/220v, afp, uso externo</t>
  </si>
  <si>
    <t>002950</t>
  </si>
  <si>
    <t>Fornecimento de reator para lâmpada vapor de mercúrio 125w/220v, afp, uso externo</t>
  </si>
  <si>
    <t>002951</t>
  </si>
  <si>
    <t>Fornecimento de reator para lâmpada vapor de mercúrio 250w/220v, afp, uso externo</t>
  </si>
  <si>
    <t>002952</t>
  </si>
  <si>
    <t>002953</t>
  </si>
  <si>
    <t>002954</t>
  </si>
  <si>
    <t>002955</t>
  </si>
  <si>
    <t>002956</t>
  </si>
  <si>
    <t>002957</t>
  </si>
  <si>
    <t>4.846,56</t>
  </si>
  <si>
    <t>002958</t>
  </si>
  <si>
    <t>5.413,41</t>
  </si>
  <si>
    <t>002959</t>
  </si>
  <si>
    <t>7.000,60</t>
  </si>
  <si>
    <t>002960</t>
  </si>
  <si>
    <t>8.650,13</t>
  </si>
  <si>
    <t>002961</t>
  </si>
  <si>
    <t>3.967,95</t>
  </si>
  <si>
    <t>002962</t>
  </si>
  <si>
    <t>002963</t>
  </si>
  <si>
    <t>002964</t>
  </si>
  <si>
    <t>002965</t>
  </si>
  <si>
    <t>002966</t>
  </si>
  <si>
    <t>002967</t>
  </si>
  <si>
    <t>002968</t>
  </si>
  <si>
    <t>002969</t>
  </si>
  <si>
    <t>002970</t>
  </si>
  <si>
    <t>002971</t>
  </si>
  <si>
    <t>002972</t>
  </si>
  <si>
    <t>11.104,38</t>
  </si>
  <si>
    <t>002973</t>
  </si>
  <si>
    <t>002974</t>
  </si>
  <si>
    <t>Instalação de chave seccionadora 125a (vka 3125n telemecanique ou similar) - Rev 01</t>
  </si>
  <si>
    <t>002975</t>
  </si>
  <si>
    <t>002976</t>
  </si>
  <si>
    <t>1.036,17</t>
  </si>
  <si>
    <t>002977</t>
  </si>
  <si>
    <t>002978</t>
  </si>
  <si>
    <t>002979</t>
  </si>
  <si>
    <t>002980</t>
  </si>
  <si>
    <t>002981</t>
  </si>
  <si>
    <t>002982</t>
  </si>
  <si>
    <t>002983</t>
  </si>
  <si>
    <t>002984</t>
  </si>
  <si>
    <t>002985</t>
  </si>
  <si>
    <t>002986</t>
  </si>
  <si>
    <t>002987</t>
  </si>
  <si>
    <t>002988</t>
  </si>
  <si>
    <t>002989</t>
  </si>
  <si>
    <t>002990</t>
  </si>
  <si>
    <t>002991</t>
  </si>
  <si>
    <t>002992</t>
  </si>
  <si>
    <t>002993</t>
  </si>
  <si>
    <t>Mão-de-obra para implantação de chave seccionadora tripolar tipo basculante 13,8kv</t>
  </si>
  <si>
    <t>002994</t>
  </si>
  <si>
    <t>002995</t>
  </si>
  <si>
    <t>002996</t>
  </si>
  <si>
    <t>002997</t>
  </si>
  <si>
    <t>002998</t>
  </si>
  <si>
    <t>002999</t>
  </si>
  <si>
    <t>Mão de obra para instalação de luminária aberta ou fechada com braço de até 6m (inclusive reator)</t>
  </si>
  <si>
    <t>003000</t>
  </si>
  <si>
    <t>003001</t>
  </si>
  <si>
    <t>003002</t>
  </si>
  <si>
    <t>003003</t>
  </si>
  <si>
    <t>003004</t>
  </si>
  <si>
    <t>003005</t>
  </si>
  <si>
    <t>003006</t>
  </si>
  <si>
    <t>003007</t>
  </si>
  <si>
    <t>003008</t>
  </si>
  <si>
    <t>003009</t>
  </si>
  <si>
    <t>003010</t>
  </si>
  <si>
    <t>003011</t>
  </si>
  <si>
    <t>003012</t>
  </si>
  <si>
    <t>003013</t>
  </si>
  <si>
    <t>003014</t>
  </si>
  <si>
    <t>003015</t>
  </si>
  <si>
    <t>003016</t>
  </si>
  <si>
    <t>003017</t>
  </si>
  <si>
    <t>003018</t>
  </si>
  <si>
    <t>003019</t>
  </si>
  <si>
    <t>003020</t>
  </si>
  <si>
    <t>003021</t>
  </si>
  <si>
    <t>003022</t>
  </si>
  <si>
    <t>003023</t>
  </si>
  <si>
    <t>003024</t>
  </si>
  <si>
    <t>003025</t>
  </si>
  <si>
    <t>003026</t>
  </si>
  <si>
    <t>003027</t>
  </si>
  <si>
    <t>003028</t>
  </si>
  <si>
    <t>003029</t>
  </si>
  <si>
    <t>003030</t>
  </si>
  <si>
    <t>003031</t>
  </si>
  <si>
    <t>003032</t>
  </si>
  <si>
    <t>003033</t>
  </si>
  <si>
    <t>003034</t>
  </si>
  <si>
    <t>003035</t>
  </si>
  <si>
    <t>003036</t>
  </si>
  <si>
    <t>003037</t>
  </si>
  <si>
    <t>003038</t>
  </si>
  <si>
    <t>003039</t>
  </si>
  <si>
    <t>003040</t>
  </si>
  <si>
    <t>003041</t>
  </si>
  <si>
    <t>003042</t>
  </si>
  <si>
    <t>003043</t>
  </si>
  <si>
    <t>003044</t>
  </si>
  <si>
    <t>003045</t>
  </si>
  <si>
    <t>003046</t>
  </si>
  <si>
    <t>003047</t>
  </si>
  <si>
    <t>003048</t>
  </si>
  <si>
    <t>003049</t>
  </si>
  <si>
    <t>003050</t>
  </si>
  <si>
    <t>003051</t>
  </si>
  <si>
    <t>003052</t>
  </si>
  <si>
    <t>003053</t>
  </si>
  <si>
    <t>003054</t>
  </si>
  <si>
    <t>Remoção, reinstalação tensionamento e nivelamento de condutores até bitola 477mcm</t>
  </si>
  <si>
    <t>003055</t>
  </si>
  <si>
    <t>Deslocamento de luminária aberta ou fechada com braço de até 6m (inclusive reator)</t>
  </si>
  <si>
    <t>003056</t>
  </si>
  <si>
    <t>003057</t>
  </si>
  <si>
    <t>003058</t>
  </si>
  <si>
    <t>003059</t>
  </si>
  <si>
    <t>003060</t>
  </si>
  <si>
    <t>003061</t>
  </si>
  <si>
    <t>003063</t>
  </si>
  <si>
    <t>003064</t>
  </si>
  <si>
    <t>3.323,07</t>
  </si>
  <si>
    <t>003065</t>
  </si>
  <si>
    <t>003066</t>
  </si>
  <si>
    <t>003067</t>
  </si>
  <si>
    <t>003068</t>
  </si>
  <si>
    <t>4.809,88</t>
  </si>
  <si>
    <t>003069</t>
  </si>
  <si>
    <t>5.226,53</t>
  </si>
  <si>
    <t>003070</t>
  </si>
  <si>
    <t>5.525,25</t>
  </si>
  <si>
    <t>003071</t>
  </si>
  <si>
    <t>6.296,50</t>
  </si>
  <si>
    <t>003072</t>
  </si>
  <si>
    <t>6.721,66</t>
  </si>
  <si>
    <t>003073</t>
  </si>
  <si>
    <t>3.528,37</t>
  </si>
  <si>
    <t>003074</t>
  </si>
  <si>
    <t>2.831,34</t>
  </si>
  <si>
    <t>003075</t>
  </si>
  <si>
    <t>7.052,52</t>
  </si>
  <si>
    <t>003076</t>
  </si>
  <si>
    <t>Gabião com tela de arame galvanizado, fio 2,7mm, malha hexagonal 8 x 10cm, tipo caixa c/ dimensões 1,50 x 1,00 x</t>
  </si>
  <si>
    <t>863,00</t>
  </si>
  <si>
    <t>1,00m, p/un (inclusive pedra granítica)</t>
  </si>
  <si>
    <t>003077</t>
  </si>
  <si>
    <t>Gabião com tela de arame galvanizado, fio 2,7mm, malha hexagonal 8 x 10cm, tipo caixa c/ dimensões 3,00 x 1,00 x</t>
  </si>
  <si>
    <t>1.726,18</t>
  </si>
  <si>
    <t>003078</t>
  </si>
  <si>
    <t>Gabião com tela de arame galvanizado, fio 2,7mm, malha hexagonal 8 x 10cm, tipo caixa</t>
  </si>
  <si>
    <t>611,80</t>
  </si>
  <si>
    <t>003079</t>
  </si>
  <si>
    <t>134,30</t>
  </si>
  <si>
    <t>003080</t>
  </si>
  <si>
    <t>259,73</t>
  </si>
  <si>
    <t>003081</t>
  </si>
  <si>
    <t>003082</t>
  </si>
  <si>
    <t>003083</t>
  </si>
  <si>
    <t>Impermeabilização - Fornecimento e aplicação de manta geotextil RT-10, resistencia a tração=10kN/m (antigo Bidim</t>
  </si>
  <si>
    <t>OP-20 ou similar) em colchões drenantes</t>
  </si>
  <si>
    <t>003085</t>
  </si>
  <si>
    <t>732,07</t>
  </si>
  <si>
    <t>003086</t>
  </si>
  <si>
    <t>840,96</t>
  </si>
  <si>
    <t>003087</t>
  </si>
  <si>
    <t>Revestimento em tetos com argamassa projetada, traço t-1 (1:3) - cimento / areia</t>
  </si>
  <si>
    <t>1.048,43</t>
  </si>
  <si>
    <t>003088</t>
  </si>
  <si>
    <t>Revestimento em paredes com argamassa projetada, traço t-1 (1:3) - cimento / areia</t>
  </si>
  <si>
    <t>957,79</t>
  </si>
  <si>
    <t>003089</t>
  </si>
  <si>
    <t>Escoramento em madeira p/ valas, h&lt;2,00m ,descontínuo, com pranchões, longarinas e estroncas de madeira</t>
  </si>
  <si>
    <t>003090</t>
  </si>
  <si>
    <t>003091</t>
  </si>
  <si>
    <t>Escoramento em madeira p/ reservatórios elevados ou estruturas c/ forma vertical, 01 uso</t>
  </si>
  <si>
    <t>003092</t>
  </si>
  <si>
    <t>Rebaixamento com ponteiras filtrantes (01 conjunto), exclusive grupo gerador - aluguel mensal</t>
  </si>
  <si>
    <t>003093</t>
  </si>
  <si>
    <t>Rebaixamento com ponteiras filtrantes (01 conjunto), inclusive grupo gerador 80 kva - aluguel mensal</t>
  </si>
  <si>
    <t>8.161,80</t>
  </si>
  <si>
    <t>003094</t>
  </si>
  <si>
    <t>003095</t>
  </si>
  <si>
    <t>142,85</t>
  </si>
  <si>
    <t>003096</t>
  </si>
  <si>
    <t>003097</t>
  </si>
  <si>
    <t>003098</t>
  </si>
  <si>
    <t>003099</t>
  </si>
  <si>
    <t>586,99</t>
  </si>
  <si>
    <t>003100</t>
  </si>
  <si>
    <t>1.395,44</t>
  </si>
  <si>
    <t>003101</t>
  </si>
  <si>
    <t>930,34</t>
  </si>
  <si>
    <t>003102</t>
  </si>
  <si>
    <t>003103</t>
  </si>
  <si>
    <t>809,04</t>
  </si>
  <si>
    <t>003104</t>
  </si>
  <si>
    <t>723,13</t>
  </si>
  <si>
    <t>003105</t>
  </si>
  <si>
    <t>750,02</t>
  </si>
  <si>
    <t>003106</t>
  </si>
  <si>
    <t>1.455,05</t>
  </si>
  <si>
    <t>003107</t>
  </si>
  <si>
    <t>003108</t>
  </si>
  <si>
    <t>12,69</t>
  </si>
  <si>
    <t>003109</t>
  </si>
  <si>
    <t>003110</t>
  </si>
  <si>
    <t>003111</t>
  </si>
  <si>
    <t>003112</t>
  </si>
  <si>
    <t>003113</t>
  </si>
  <si>
    <t>003114</t>
  </si>
  <si>
    <t>003115</t>
  </si>
  <si>
    <t>003116</t>
  </si>
  <si>
    <t>003117</t>
  </si>
  <si>
    <t>88,71</t>
  </si>
  <si>
    <t>003118</t>
  </si>
  <si>
    <t>003119</t>
  </si>
  <si>
    <t>003120</t>
  </si>
  <si>
    <t>003121</t>
  </si>
  <si>
    <t>167,16</t>
  </si>
  <si>
    <t>003122</t>
  </si>
  <si>
    <t>185,16</t>
  </si>
  <si>
    <t>003123</t>
  </si>
  <si>
    <t>204,16</t>
  </si>
  <si>
    <t>003124</t>
  </si>
  <si>
    <t>243,89</t>
  </si>
  <si>
    <t>003125</t>
  </si>
  <si>
    <t>003126</t>
  </si>
  <si>
    <t>003127</t>
  </si>
  <si>
    <t>003128</t>
  </si>
  <si>
    <t>003129</t>
  </si>
  <si>
    <t>003130</t>
  </si>
  <si>
    <t>003131</t>
  </si>
  <si>
    <t>003132</t>
  </si>
  <si>
    <t>003133</t>
  </si>
  <si>
    <t>003134</t>
  </si>
  <si>
    <t>003135</t>
  </si>
  <si>
    <t>003136</t>
  </si>
  <si>
    <t>003137</t>
  </si>
  <si>
    <t>Piso concredur, cor natural, dimensões 33 x 33 cm, aplicado com argamassa industrializada ac-i, exclusive</t>
  </si>
  <si>
    <t>48,99</t>
  </si>
  <si>
    <t>regularização de base ou Similar</t>
  </si>
  <si>
    <t>003138</t>
  </si>
  <si>
    <t>Piso concredur, cor vermelha, dimensões 33 x 33 cm, aplicado com argamassa industrializada ac-i, exclusive</t>
  </si>
  <si>
    <t>60,21</t>
  </si>
  <si>
    <t>003139</t>
  </si>
  <si>
    <t>Cerca com estaca de concreto (espaçamento 1,50m) h = 2,00m, altura útil 1,60m, c/ 6 fios arame farpado - Rev. -</t>
  </si>
  <si>
    <t>03</t>
  </si>
  <si>
    <t>003140</t>
  </si>
  <si>
    <t>Fornecimento e implantação de poste circular de concreto 12/200 c/ luminária cw-565, lâmpadas vapr de sódio 400w,</t>
  </si>
  <si>
    <t>7.072,86</t>
  </si>
  <si>
    <t>ignitor, reator e acessórios</t>
  </si>
  <si>
    <t>003141</t>
  </si>
  <si>
    <t>003142</t>
  </si>
  <si>
    <t>Cantoneira em alumínio anodizado preto, 1/2" x 1/16" para arremates em revestimentos cerâmicos</t>
  </si>
  <si>
    <t>003143</t>
  </si>
  <si>
    <t>Quiosque padrão, raio = 2.25m, peça central roliça de eucalipto d=0.15m, cobertura em telha cerâmica canal, piso</t>
  </si>
  <si>
    <t>4.601,56</t>
  </si>
  <si>
    <t>em concreto simples e=8 cm, mesa e bancos em concreto armado - Rev. 01</t>
  </si>
  <si>
    <t>003144</t>
  </si>
  <si>
    <t>003145</t>
  </si>
  <si>
    <t>003146</t>
  </si>
  <si>
    <t>003147</t>
  </si>
  <si>
    <t>003149</t>
  </si>
  <si>
    <t>003156</t>
  </si>
  <si>
    <t>003160</t>
  </si>
  <si>
    <t>Poste de concreto duplo T (DT) 24/1000 - fornecimento e assentamento, Cilel ou similar</t>
  </si>
  <si>
    <t>5.319,99</t>
  </si>
  <si>
    <t>003162</t>
  </si>
  <si>
    <t>134,19</t>
  </si>
  <si>
    <t>003163</t>
  </si>
  <si>
    <t>262,71</t>
  </si>
  <si>
    <t>003164</t>
  </si>
  <si>
    <t>1.864,11</t>
  </si>
  <si>
    <t>003167</t>
  </si>
  <si>
    <t>1.482,17</t>
  </si>
  <si>
    <t>003168</t>
  </si>
  <si>
    <t>Forma plana para estruturas, em compensado resinado de 10mm, 01 uso, inclusive escoramento - Revisada 07.2015</t>
  </si>
  <si>
    <t>003170</t>
  </si>
  <si>
    <t>Forma plana para estruturas, em compensado resinado de 10mm, 03 usos, inclusive escoramento - Revisada 07.2015</t>
  </si>
  <si>
    <t>003171</t>
  </si>
  <si>
    <t>Forma plana para estruturas, em compensado resinado de 10mm, 05 usos, inclusive escoramento - Revisada 07.2015</t>
  </si>
  <si>
    <t>003175</t>
  </si>
  <si>
    <t>Forma plana para estruturas, em compensado plastificado de 10mm, 05 usos, inclusive escoramento - Revisada</t>
  </si>
  <si>
    <t>44,75</t>
  </si>
  <si>
    <t>003176</t>
  </si>
  <si>
    <t>Forma plana para estruturas, em compensado plastificado de 12mm, 01 uso, inclusive escoramento - Revisada 07.2015</t>
  </si>
  <si>
    <t>148,46</t>
  </si>
  <si>
    <t>003177</t>
  </si>
  <si>
    <t>Forma plana para estruturas, em compensado plastificado de 12mm, 02 usos, inclusive escoramento - Revisada</t>
  </si>
  <si>
    <t>75,79</t>
  </si>
  <si>
    <t>003178</t>
  </si>
  <si>
    <t>Forma plana para estruturas, em compensado plastificado de 12mm, 03 usos, inclusive escoramento - Revisada</t>
  </si>
  <si>
    <t>003185</t>
  </si>
  <si>
    <t>1.941,27</t>
  </si>
  <si>
    <t>003186</t>
  </si>
  <si>
    <t>003188</t>
  </si>
  <si>
    <t>Quadro de medição indireta para transformadores de até 112 kv, dim. 1,50x0,70x0,25m, exceto disjuntores</t>
  </si>
  <si>
    <t>1.953,12</t>
  </si>
  <si>
    <t>003191</t>
  </si>
  <si>
    <t>Fornecimento e assentamento de bucha de redução de ferro galvanizado de 3" x 2"</t>
  </si>
  <si>
    <t>003192</t>
  </si>
  <si>
    <t>Fornecimento e assentamento de bucha de redução de ferro galvanizado de 3" x 1"</t>
  </si>
  <si>
    <t>003193</t>
  </si>
  <si>
    <t>Fornecimento e assentamento de bucha de redução de ferro galvanizado de 2" x 1"</t>
  </si>
  <si>
    <t>003194</t>
  </si>
  <si>
    <t>Fornecimento e assentamento de bucha de redução de ferro galvanizado de 1" x 1/2"</t>
  </si>
  <si>
    <t>003195</t>
  </si>
  <si>
    <t>Fornecimento e assentamento de bucha de redução de ferro galvanizado de 1 1/2" x 3/4"</t>
  </si>
  <si>
    <t>003196</t>
  </si>
  <si>
    <t>Fornecimento e assentamento de bucha de redução de ferro galvanizado de 2" x 3/4"</t>
  </si>
  <si>
    <t>003197</t>
  </si>
  <si>
    <t>Fornecimento e assentamento de bucha de redução de ferro galvanizado de 2" x 1/2"</t>
  </si>
  <si>
    <t>003198</t>
  </si>
  <si>
    <t>Fornecimento e assentamento de bucha de redução de ferro galvanizado de 3" x 1 1/2"</t>
  </si>
  <si>
    <t>003199</t>
  </si>
  <si>
    <t>003200</t>
  </si>
  <si>
    <t>Pastilha cerâmica esmaltada, 5 x 5 cm, marca NGK, linha Gran, cor azul maranhão, aplicada com argamassa</t>
  </si>
  <si>
    <t>158,65</t>
  </si>
  <si>
    <t>industrializada ac-ii, rejuntada, exclusive emboço (ou similar)</t>
  </si>
  <si>
    <t>003201</t>
  </si>
  <si>
    <t>21,77</t>
  </si>
  <si>
    <t>003202</t>
  </si>
  <si>
    <t>133,79</t>
  </si>
  <si>
    <t>Cerca de madeira para curral em mourões de piqui 13 x 13 cm a cada metro, e 6 réguas de 10 x 2,5cm p/metro</t>
  </si>
  <si>
    <t>442,15</t>
  </si>
  <si>
    <t>Porteira de madeira para curral com mourão de piqui 13x13 e réguas de madeira 10x2,5cm, inclusive dobradiças</t>
  </si>
  <si>
    <t>85,35</t>
  </si>
  <si>
    <t>2.170,84</t>
  </si>
  <si>
    <t>212,41</t>
  </si>
  <si>
    <t>510,07</t>
  </si>
  <si>
    <t>3.275,97</t>
  </si>
  <si>
    <t>1.153,51</t>
  </si>
  <si>
    <t>673,75</t>
  </si>
  <si>
    <t>445,76</t>
  </si>
  <si>
    <t>694,10</t>
  </si>
  <si>
    <t>Banco de concreto em alvenaria de tijolos, assento em concreto armado, sem encosto, pintado com tinta acrílica, 2</t>
  </si>
  <si>
    <t>133,85</t>
  </si>
  <si>
    <t>Fornecimento e instalação de tela aço soldada nervurada CA-60, Q-61, malha 15x15cm, ferro 3.4mm (0.97 kg/m2),</t>
  </si>
  <si>
    <t>painel 2,45x6,0m, Telcon ou similar</t>
  </si>
  <si>
    <t>Poço de visita com coleta   em alvenaria tij. maciços esp. = 0,20m, profundidade &lt;= 1,50 m</t>
  </si>
  <si>
    <t>1.765,85</t>
  </si>
  <si>
    <t>Calha de concreto e alvenaria, revestida internamente, com grelha de concreto, seção 0,30 x 0,50 m</t>
  </si>
  <si>
    <t>Calha de concreto e alvenaria, revestida internamente, com grelha de concreto, seção 0,40 x 0,50 m</t>
  </si>
  <si>
    <t>222,45</t>
  </si>
  <si>
    <t>Caixa de passagem em alvenaria de tijolos maciços esp. = 0,12m,   dim. int. = 0.30 x 0.30 x 0.40m, com grelha de</t>
  </si>
  <si>
    <t>197,95</t>
  </si>
  <si>
    <t>ferro fundido</t>
  </si>
  <si>
    <t>Caixa de passagem em alvenaria de tijolos maciços esp. = 0,12m,   dim. int. = 0.40 x 0.40 x 0.60m, com grelha de</t>
  </si>
  <si>
    <t>329,70</t>
  </si>
  <si>
    <t>Caixa de passagem em alvenaria de tijolos maciços esp. = 0,12m,   dim. int. = 0.50 x 0.50 x 0.60m, com grelha de</t>
  </si>
  <si>
    <t>332,15</t>
  </si>
  <si>
    <t>Boca de lobo com depressão em alvenaria de tijolos maciços, esp=0,20m, altura até 1,00m</t>
  </si>
  <si>
    <t>977,58</t>
  </si>
  <si>
    <t>Projetor phillips ref. HNF003 com lâmpada vapor metálico de 1000 w, inclusive reator externo e ignitor ou similar</t>
  </si>
  <si>
    <t>1.781,19</t>
  </si>
  <si>
    <t>211,22</t>
  </si>
  <si>
    <t>Telhamento com telha cerâmica tipo canal, vermelha, 1ª qualidade - R1</t>
  </si>
  <si>
    <t>Remoção de poste de concreto armado seção circular ou duplo T - Rev. 01</t>
  </si>
  <si>
    <t>158,71</t>
  </si>
  <si>
    <t>448,79</t>
  </si>
  <si>
    <t>Poste auxiliar p/entrada energia, trifasico, em ferro galvanizado d=3" e h=6,0m, completo</t>
  </si>
  <si>
    <t>1.031,27</t>
  </si>
  <si>
    <t>87,07</t>
  </si>
  <si>
    <t>Fornecimento e instalação de torneira pressmatic compact de mesa, ref. 17160606, docol ou similar</t>
  </si>
  <si>
    <t>223,53</t>
  </si>
  <si>
    <t>Fornecimento e instalação de torneira pressmatic 120 de parede, ref. 17160706, docol ou similar</t>
  </si>
  <si>
    <t>233,75</t>
  </si>
  <si>
    <t>90,08</t>
  </si>
  <si>
    <t>Fornecimento e assentamento de canaleta de concreto armado com grelha (0,50 x 0,40 m)</t>
  </si>
  <si>
    <t>356,66</t>
  </si>
  <si>
    <t>Cintas e vergas em blocos cerâmicos tipo "u" (calha) 9x19x19cm, preenchidos com concreto armado fck=15mpa - Rev.</t>
  </si>
  <si>
    <t>Ponto de interruptor 01 seção paralela, embutido, com eletroduto de pvc rígido Ø 3/4"</t>
  </si>
  <si>
    <t>181,49</t>
  </si>
  <si>
    <t>Ponto de interruptor 01 seção (1 s) embutido com eletroduto de pvc rígido Ø 3/4"</t>
  </si>
  <si>
    <t>172,57</t>
  </si>
  <si>
    <t>Ponto de interruptor 01 seção (1 s) aparente com eletroduto de ferro galvanizado Ø 3/4"</t>
  </si>
  <si>
    <t>213,99</t>
  </si>
  <si>
    <t>Ponto de interruptor 01 seção simples c/placa, com canaleta plastica c/divisoria 20x10mm</t>
  </si>
  <si>
    <t>Ponto de interruptor 01 seção (1 s) embutido com eletroduto de pvc flexível sanfonado Ø 3/4"</t>
  </si>
  <si>
    <t>178,97</t>
  </si>
  <si>
    <t>Ponto de interruptor 02 seções (2 s) aparente com eletroduto de ferro galvanizado Ø 3/4"</t>
  </si>
  <si>
    <t>216,79</t>
  </si>
  <si>
    <t>Ponto de interruptor 02 seções (2 s) embutido com eletroduto de pvc flexível sanfonado embutido Ø 3/4"</t>
  </si>
  <si>
    <t>137,63</t>
  </si>
  <si>
    <t>Ponto de interruptor 02 seções embutido, com eletroduto de pvc rígido roscável Ø 3/4"</t>
  </si>
  <si>
    <t>175,37</t>
  </si>
  <si>
    <t>Ponto de interruptor 03 seções simples c/placa, com canaleta plastica c/divisoria 20x10mm</t>
  </si>
  <si>
    <t>179,97</t>
  </si>
  <si>
    <t>Ponto de interruptor 03 seções (3 s) aparente   com eletroduto de ferro galvanizado Ø 3/4"</t>
  </si>
  <si>
    <t>213,59</t>
  </si>
  <si>
    <t>Ponto de interruptor 03 seções embutido, com eletroduto de pvc flexível sanfonado Ø 3/4"</t>
  </si>
  <si>
    <t>Ponto de interruptor 03 seções embutido, com eletroduto de pvc rígido roscável Ø 3/4"</t>
  </si>
  <si>
    <t>172,17</t>
  </si>
  <si>
    <t>Ponto de interruptor 01 seção paralela, embutido, com eletroduto de pvc flexível sanfonado Ø 3/4"</t>
  </si>
  <si>
    <t>143,75</t>
  </si>
  <si>
    <t>Ponto de interruptor 01 seção paralela, aparente, com eletroduto de ferro galvanizado Ø 3/4"</t>
  </si>
  <si>
    <t>222,91</t>
  </si>
  <si>
    <t>Aterramento composto de haste de cobre l = 2,40m, interligada com cabo de cobre tipo cordoalha</t>
  </si>
  <si>
    <t>Aterramento composto de 3 hastes de cobre l = 2,40m, interligada com cabo de cobre tipo cordoalha</t>
  </si>
  <si>
    <t>160,77</t>
  </si>
  <si>
    <t>Ponto de tomada 3p para ar condicionado até 3000 va, com eletroduto de pvc rígido embutido   Ø 3/4", incluindo</t>
  </si>
  <si>
    <t>conjunto astop/30a-220v, inclusive aterramento</t>
  </si>
  <si>
    <t>Ponto de tomada 3p para ar condicionado até 3000 va, com eletroduto de ferro galvanizado aparente   Ø 3/4",</t>
  </si>
  <si>
    <t>255,59</t>
  </si>
  <si>
    <t>incluindo conjunto astop/30a, inclusive aterramento</t>
  </si>
  <si>
    <t>Ponto de tomada 3p para ar condicionado até 3000 va, com canaleta plastica c/divisoria 20x10mm, aparente,</t>
  </si>
  <si>
    <t>incluindo centro astop/30a-220v, inclusive aterramento</t>
  </si>
  <si>
    <t>Ponto de tomada 3p para chuveiro elétrico até 4000 va, com eletroduto de pvc rígido embutido   Ø 3/4", inclusive</t>
  </si>
  <si>
    <t>aterramento</t>
  </si>
  <si>
    <t>Ponto de tomada 2p+t, ABNT, 10 A, de uso geral, em pisos, com eletroduto de pvc rígido embutido, inclusive</t>
  </si>
  <si>
    <t>Ponto de tomada 2p+t, ABNT, de embutir, 10 A, com eletroduto de pvc rígido embutido   Ø 3/4", fio rigido 2,5mm²</t>
  </si>
  <si>
    <t>182,19</t>
  </si>
  <si>
    <t>(fio 12), inclusive placa em pvc e aterramento</t>
  </si>
  <si>
    <t>Ponto de tomada 2p+t, ABNT, de embutir, 10 A, com eletroduto de pvc flexível sanfonado embutido Ø 3/4", fio</t>
  </si>
  <si>
    <t>144,45</t>
  </si>
  <si>
    <t>rigido 2,5mm² (fio 12), inclusive placa em pvc e aterramento</t>
  </si>
  <si>
    <t>Ponto de tomada 2p+t de sobrepor, 10 A, de uso geral,   ABNT, c/canaleta plastica 20x10mm,"Sistema X", inclusive</t>
  </si>
  <si>
    <t>184,79</t>
  </si>
  <si>
    <t>Ponto de tomada 2p+t, ABNT, de embutir, 10 A, com eletroduto de ferro galvanizado aparente Ø 3/4", fio rigido</t>
  </si>
  <si>
    <t>223,61</t>
  </si>
  <si>
    <t>2,5mm² (fio 12), inclusive placa em pvc e aterramento</t>
  </si>
  <si>
    <t>Fornecimento de terminal pré-isolado tipo garfo série métrica para cabo 2,5 mm2</t>
  </si>
  <si>
    <t>Fornecimento de terminal pré-isolado tipo garfo série métrica para cabo 4,0 mm2</t>
  </si>
  <si>
    <t>Fornecimento de luva plástica para canaleta 110x20mm, "sistema X", ref.304 05, Pial Legrand ou similar</t>
  </si>
  <si>
    <t>Fornecimento de caixa de sobrepor (sistema "x") 75 x 75 x 31 mm, fixação lateral, p/canaleta 50x20mm, ref 303 42</t>
  </si>
  <si>
    <t>Pial ou similar</t>
  </si>
  <si>
    <t>Argamassa em volume - cimento, cal e areia traço t-5 (1:2:8) - 1 saco cimento 50 kg / 2 sacos cal 20 kg / 8</t>
  </si>
  <si>
    <t>padiolas de areia dim 0.35 x 0.45 x 0.13 m - Confecção mecânica e transporte</t>
  </si>
  <si>
    <t>Argamassa cimento, cal e areia traço t-6 (1:2:10) - 1 saco cimento de 50 kg / 2 sacos de cal de 20 kg / 10</t>
  </si>
  <si>
    <t>316,71</t>
  </si>
  <si>
    <t>padiolas de areia grossa dim 0.35 x 0.45 x 0.13 m - Confecção mecânica e transporte</t>
  </si>
  <si>
    <t>Chapisco em parede com argamassa traço t1 - 1:3 (cimento / areia) - Revisado 08/2015</t>
  </si>
  <si>
    <t>Chapisco em parede com argamassa traço t2 - 1:3 (cimento / areia / adesivo bianco) - Revisado 08/2015</t>
  </si>
  <si>
    <t>Chapisco em teto, e=5mm, com argamassa traço t1 - 1:3 (cimento / areia) - revisasa 08/2015</t>
  </si>
  <si>
    <t>Chapisco em teto, e=5mm, com argamassa traço t2 - 1:3 (cimento / areia /adesivo bianco) - Revisada 08/2015</t>
  </si>
  <si>
    <t>Reboco ou emboço interno, de parede, com argamassa traço t6 - 1:2:10 (cimento / cal / areia), espessura 1,5 cm</t>
  </si>
  <si>
    <t>Reboco ou emboço interno, de teto, com argamassa traço t6 - 1:2:10 (cimento / cal / areia), espessura 1,5 cm</t>
  </si>
  <si>
    <t>Reboco ou emboço externo, de parede, com argamassa traço t5 - 1:2:8 (cimento / cal / areia), espessura 2,5 cm</t>
  </si>
  <si>
    <t>Reboco especial de parede 2cm com argamassa traço t3 - 1:3 cimento / areia / vedacit</t>
  </si>
  <si>
    <t>Concreto simples usinado fck=40mpa, bombeado, lançado e adensado em superestrutura</t>
  </si>
  <si>
    <t>366,97</t>
  </si>
  <si>
    <t>Concreto simples usinado fck=30mpa, bombeado, lançado e adensado em superestrutura</t>
  </si>
  <si>
    <t>342,44</t>
  </si>
  <si>
    <t>Forma curva para estruturas, em compensado plastificado de 10mm, 02 usos, inclusive escoramento</t>
  </si>
  <si>
    <t>Forma curva para estruturas, em compensado plastificado de 10mm, 03 usos, inclusive escoramento</t>
  </si>
  <si>
    <t>80,59</t>
  </si>
  <si>
    <t>Forma curva para estruturas, em compensado plastificado de 10mm, 05 usos, inclusive escoramento</t>
  </si>
  <si>
    <t>Forma curva para estruturas, em compensado resinado flexível de 6mm, 01 uso, inclusive escoramento</t>
  </si>
  <si>
    <t>143,70</t>
  </si>
  <si>
    <t>Forma curva para estruturas, em compensado resinado flexível de 6mm, 03 usos, inclusive escoramento</t>
  </si>
  <si>
    <t>78,45</t>
  </si>
  <si>
    <t>Forma curva para estruturas, em compensado resinado flexível de 6mm, 05 usos, inclusive escoramento</t>
  </si>
  <si>
    <t>65,63</t>
  </si>
  <si>
    <t>Forma curva para estruturas, em compensado resinado de 10mm , 01 uso, inclusive escoramento</t>
  </si>
  <si>
    <t>146,92</t>
  </si>
  <si>
    <t>Forma curva para estruturas, em compensado resinado de 10mm , 02 usos, inclusive escoramento</t>
  </si>
  <si>
    <t>95,26</t>
  </si>
  <si>
    <t>Forma curva para estruturas, em compensado resinado de 10mm, 03 usos, inclusive escoramento</t>
  </si>
  <si>
    <t>79,54</t>
  </si>
  <si>
    <t>Forma curva para estruturas, em compensado resinado de 10mm, 05 usos, inclusive escoramento</t>
  </si>
  <si>
    <t>Forma plana para estruturas, em compensado plastificado de 12mm, 04 usos, inclusive escoramento - Revisada</t>
  </si>
  <si>
    <t>Forma plana para estruturas, em compensado plastificado de 12mm, 07 usos, inclusive escoramento - Revisada</t>
  </si>
  <si>
    <t>39,10</t>
  </si>
  <si>
    <t>Forma plana para estruturas, em compensado plastificado de 17mm, 12 usos, inclusive escoramento - Revisada</t>
  </si>
  <si>
    <t>Forma plana para estruturas, em tábuas de pinho, 04 usos, inclusive escoramento</t>
  </si>
  <si>
    <t>Forma plana para estruturas, em tábuas de pinho, 07 usos, inclusive escoramento</t>
  </si>
  <si>
    <t>Forma curva para estruturas, em compensado plastificado de 10mm, 04 usos, inclusive escoramento</t>
  </si>
  <si>
    <t>72,41</t>
  </si>
  <si>
    <t>Forma curva para estruturas, em compensado plastificado de 10mm, 07 usos, inclusive escoramento</t>
  </si>
  <si>
    <t>60,72</t>
  </si>
  <si>
    <t>Forma curva para estruturas, em compensado resinado de 10mm, 04 usos, inclusive escoramento</t>
  </si>
  <si>
    <t>Forma curva para estruturas, em compensado resinado de 10mm, 07 usos, inclusive escoramento</t>
  </si>
  <si>
    <t>60,30</t>
  </si>
  <si>
    <t>Forma curva para estruturas, em compensado resinado flexível de 6mm, 04 usos, inclusive escoramento</t>
  </si>
  <si>
    <t>70,82</t>
  </si>
  <si>
    <t>Forma curva para estruturas, em compensado resinado flexível de 6mm, 07 usos, inclusive escoramento</t>
  </si>
  <si>
    <t>Montagem e desmontagem de escoramento metalico tipo Sistema Topec, para lajes nervuradas, ref: SH Fôrmas ou</t>
  </si>
  <si>
    <t>7.764,95</t>
  </si>
  <si>
    <t>Ponto de luz em teto ou parede, com eletroduto de pvc flexivel sanfonado embutido Ø 3/4"</t>
  </si>
  <si>
    <t>189,78</t>
  </si>
  <si>
    <t>Ponto de tomada 3p para chuveiro elétrico até 4000 va, com eletroduto de pvc flexível sanfonado embutido   Ø 3/4",</t>
  </si>
  <si>
    <t>165,42</t>
  </si>
  <si>
    <t>inclusive aterramento</t>
  </si>
  <si>
    <t>Ponto de tomada 3p para ar condicionado até 3000 va, com eletroduto de pvc flexível sanfonado embutido   Ø 3/4",</t>
  </si>
  <si>
    <t>171,95</t>
  </si>
  <si>
    <t>incluindo conjunto astop/30a-220v, inclusive aterramento</t>
  </si>
  <si>
    <t>Ponto de tomada 2p+t, ABNT, 10 A, de uso geral, em pisos, com eletroduto de pvc flexível sanfonado embutido   Ø</t>
  </si>
  <si>
    <t>3/4", inclusive aterramento</t>
  </si>
  <si>
    <t>Fornecimento e instalação de eletrocalha perfurada 300 x 75 x 3000 mm (ref. mopa ou similar)</t>
  </si>
  <si>
    <t>Fornecimento e instalação de eletrocalha perfurada 200 x 50 x 3000 mm (ref. mopa ou similar)</t>
  </si>
  <si>
    <t>Pastilha cerâmica vitrificada, 2 x 2 cm, marca Jatobá, cor azul, ref. VC-0013, aplicada com argamassa</t>
  </si>
  <si>
    <t>364,51</t>
  </si>
  <si>
    <t>Pastilha cerâmica vitrificada, 2 x 2 cm, marca Jatobá, cor vermelha, ref.VC-0004, aplicada com argamassa</t>
  </si>
  <si>
    <t>599,19</t>
  </si>
  <si>
    <t>Pintura de proteção sobre superfícies metálicas com aplicação à rolo de 01 demão de 120 micras de tinta</t>
  </si>
  <si>
    <t>anticorrosiva oxibar dal 535 bt 0527, marca RENNER - R2</t>
  </si>
  <si>
    <t>Alambrado de segurança (h=3.50 m) c/ tela de arame galvanizado fio 10 bwg, sem revestimento, malha 2", fixada</t>
  </si>
  <si>
    <t>1.130,89</t>
  </si>
  <si>
    <t>c/tubos de aço galv. 2 1/2", formando quadros de 1.50 x 3.00 m, c/mureta concr. armado semi-enterrada 0,15x(0.50</t>
  </si>
  <si>
    <t>+ 1.00m), c/ 2 ouriços</t>
  </si>
  <si>
    <t>Divisória em pvc estruturado em perfis de aço pintado em epoxi-poliester, montada</t>
  </si>
  <si>
    <t>834,51</t>
  </si>
  <si>
    <t>Escavação e carga com escavadeira hidráulica de material de 1ª categoria ou de jazida</t>
  </si>
  <si>
    <t>CAUQ - Concreto asfáltico usinado à quente, aplicado em execução de rodovias (prod. = 75t/h), sem fornecimento de</t>
  </si>
  <si>
    <t>material, sem transporte e sem usinagem</t>
  </si>
  <si>
    <t>Imprimação aplicada em execução de rodovias (prod. = 1.250 m2/h), sem fornecimento de material e sem transporte</t>
  </si>
  <si>
    <t>Concreto simples fck= 21 MPA (b1/b2), fabricado na obra, sem lançamento e adensamento</t>
  </si>
  <si>
    <t>359,58</t>
  </si>
  <si>
    <t>Fornecimento e instalação de luminária braço de tempo com lâmpada fluorescente eletônica PL 23w</t>
  </si>
  <si>
    <t>Junta de dilatação com barra de transferência ø = 16mm a cada 30cm, inclusive preenchimento com tarugo e</t>
  </si>
  <si>
    <t>mastique, para piso de concreto com espessura de 10,1 até 12,5cm</t>
  </si>
  <si>
    <t>Junta de dilatação com barra de transferência ø = 12,5mm a cada 30cm, inclusive preenchimento com tarugo e</t>
  </si>
  <si>
    <t>mastique, para piso de concreto com espessura até 10cm</t>
  </si>
  <si>
    <t>Junta de dilatação com barra de transferência ø = 20mm a cada 30cm, inclusive preenchimento com tarugo e</t>
  </si>
  <si>
    <t>80,13</t>
  </si>
  <si>
    <t>mastique, para piso de concreto com espessura de 12,6 até 15cm</t>
  </si>
  <si>
    <t>Demarcação e definição da area de reparo de estruturas utilizando disco de corte diamantado</t>
  </si>
  <si>
    <t>Concreto asfáltico usinado à quente (CAUQ), aplicado em obras de recuperação de pavimentos (prod. = 30t/h), sem</t>
  </si>
  <si>
    <t>fornecimento de material,   e sem transporte</t>
  </si>
  <si>
    <t>Imprimação aplicada em execução de obras de recuperação (prod. = 750 m2/h), sem fornecimento de material e sem</t>
  </si>
  <si>
    <t>Ponta de ala em concreto ciclópico, para tubos de concreto (simples) d=0.40 à 0.60 m</t>
  </si>
  <si>
    <t>1.326,56</t>
  </si>
  <si>
    <t>Galeria celular em alvenaria de tijolos maciços, com tampa em concreto armado 0.90 x 0.80 m - R1</t>
  </si>
  <si>
    <t>631,66</t>
  </si>
  <si>
    <t>Galeria celular em alvenaria de tijolos maciços, com tampa em concreto armado 1.20 x 0.90 m - R1</t>
  </si>
  <si>
    <t>717,62</t>
  </si>
  <si>
    <t>Galeria celular em alvenaria de tijolos maciços, com tampa em concreto armado (2.00 x 1.00) x 1.10 m - R1</t>
  </si>
  <si>
    <t>1.300,58</t>
  </si>
  <si>
    <t>868,61</t>
  </si>
  <si>
    <t>9.188,46</t>
  </si>
  <si>
    <t>Extravasor celular duplo em concreto e alvenaria, abertura 2.00 x 1.00 x 0.26 m - R1</t>
  </si>
  <si>
    <t>10.250,78</t>
  </si>
  <si>
    <t>Reposição de pavimentação em paralelepípedo granítico, exclusive paralelos, inclusive colchão de areia de 0.05 m</t>
  </si>
  <si>
    <t>Luminária com proteção em vidro, incl. lâmpada vapor metálico 400w e reator, tecnolux, ref: lm-250v/5 (ou</t>
  </si>
  <si>
    <t>500,28</t>
  </si>
  <si>
    <t>Madeiramento em muiracatiara, ou cereijeira, faixa aparelhada com 6 x 14 cm, fixada em parede com parafuso e</t>
  </si>
  <si>
    <t>bucha</t>
  </si>
  <si>
    <t>Mictório de louça com sifão integrado (deca ref m712 ou similar com válvula fech. autom.ref. 2572 decamatic eco</t>
  </si>
  <si>
    <t>Concertina Ripper em aço galvanizado, espiral de Ø = 730 mm, 5 clipes p/espiral, lâmina de 30mm e   fio interno =</t>
  </si>
  <si>
    <t>2,75mm,   inclusive instalação</t>
  </si>
  <si>
    <t>Concertina em aço galvanizado, espiral de Ø = 980mm, 5 clipes p/ espiral, lâmina de 30mm e fio interno de 2,75mm,</t>
  </si>
  <si>
    <t>incluisive instalação</t>
  </si>
  <si>
    <t>Sinalização permanente, vertical,   com placa de aço (70x70cm) com poste de madeira 3,50m fixado com base de</t>
  </si>
  <si>
    <t>concreto 40x40x50</t>
  </si>
  <si>
    <t>63,03</t>
  </si>
  <si>
    <t>Luminária p/lâmpada mista 160w, incl. lampada e relé fotoelétrico, à prova de tempo, gases, vapores e pó,</t>
  </si>
  <si>
    <t>Tecnolux, ref: tb 30/2 (ou similar) - Rev 02</t>
  </si>
  <si>
    <t>Sinalizador noturno c/ 1 lâmpada PL 15w, inclusive lampada e relé fotoeletrico individual 5a/127v</t>
  </si>
  <si>
    <t>92,95</t>
  </si>
  <si>
    <t>Cerca com estaca premoldada em concreto armado, seção quadrada 10 x 10 cm, espaçamento entre estacas 1,80m, hu(e)</t>
  </si>
  <si>
    <t>53,12</t>
  </si>
  <si>
    <t>= 1,00 m, ht(e) = 1,50 m,   escoras a cada 12,60 m, com 5 fios de arame farpado</t>
  </si>
  <si>
    <t>= 1,00 m , ht(e) = 1,50 m, escoras a cada 12,60 m, com 9 fios de arame farpado</t>
  </si>
  <si>
    <t>61,99</t>
  </si>
  <si>
    <t>= 1,50 m, ht(e) = 2,00 m, escoras a cada 12,60 m, com 7 fios de arame farpado</t>
  </si>
  <si>
    <t>= 1,50 m, ht(e) = 2,00 m, escoras a cada 12,60 m, com 14 fios de arame farpado</t>
  </si>
  <si>
    <t>Cerca com estaca premoldada em concreto armado, seção quadrada 10 x 10 cm, espaçamento entre estacas de 1,80m,</t>
  </si>
  <si>
    <t>hu(e) = 2,00 m, ht(e) = 2,50 m, escoras a cada 12,60 m, com 10 fios de arame farpado</t>
  </si>
  <si>
    <t>hu(e) = 2,00 m, ht(e) = 2,50 m, escoras a cada 12,60 m, com 19 fios de arame farpado</t>
  </si>
  <si>
    <t>hu(e) = 2,50 m, ht(e) =3,00 m, escoras a cada 12,60 m, com 12 fios de arame farpado</t>
  </si>
  <si>
    <t>112,63</t>
  </si>
  <si>
    <t>hu(e) = 2,50 m, altura total =3,00 m,   escoras a cada 12,60 m, com 24 fios de arame farpado</t>
  </si>
  <si>
    <t>Batente em madeira de lei l = 18cm (caixão), para portas com largura até 1,00m e altura até 2.50 m, incluindo 02</t>
  </si>
  <si>
    <t>430,56</t>
  </si>
  <si>
    <t>jogos de alizar</t>
  </si>
  <si>
    <t>Alambrado com tela de arame galvanizado fio 12 bwg, malha 2", sem revestimento, mais 4 fios de arame farpado,</t>
  </si>
  <si>
    <t>107,06</t>
  </si>
  <si>
    <t>fixada com estacas de concreto armado 10x10x300 cm (ponta virada) a cada 2.00 m, altuta útil 2.50 m, exceto</t>
  </si>
  <si>
    <t>mureta</t>
  </si>
  <si>
    <t>Alambrado com tela de arame galvanizado fio 12 bwg, malha 2", sem revestimento, fixada com tubos de aço</t>
  </si>
  <si>
    <t>155,21</t>
  </si>
  <si>
    <t>galvanizado 2", formando quadros de 2.00 x 2.00 m, exceto mureta</t>
  </si>
  <si>
    <t>Alambrado com tela de arame galvanizado fio 12 bwg, malha 2", revestido em pvc, fixada com tubos de aço</t>
  </si>
  <si>
    <t>186,99</t>
  </si>
  <si>
    <t>Alambrado com tela de nylon, malha 3.6 mm, fixada com tubos de aço galvanizado 2", formando quadros de 2.00 x</t>
  </si>
  <si>
    <t>140,21</t>
  </si>
  <si>
    <t>Porta em madeira compensada (canela), lisa, semi-ôca, 0.60 x 2.10 m - fornecimento</t>
  </si>
  <si>
    <t>Porta em madeira compensada (canela), lisa, semi-ôca, 0.70 x 2.10 m - fornwecimento</t>
  </si>
  <si>
    <t>Porta em madeira compensada (canela), lisa, semi-ôca, 0.80 x 2.10 m - fornecimento</t>
  </si>
  <si>
    <t>Porta em madeira compensada (canela), lisa, semi-ôca, 0.90 x 2.10 m, exclusive batentes e ferragens</t>
  </si>
  <si>
    <t>181,28</t>
  </si>
  <si>
    <t>46,65</t>
  </si>
  <si>
    <t>Fechadura Pado, linha Magnum, ref.725-880, acabamento IX (alumínio) ou Similar</t>
  </si>
  <si>
    <t>110,48</t>
  </si>
  <si>
    <t>Dobradiça de latão ou aço, Pado, acabamento ACR 3521, 3 1/2 x 2 1/4" sem anel, com parafusos ou Similar</t>
  </si>
  <si>
    <t>Dobradiça de latão ou aço, Pado, acabamento ACR 3530, 3 1/2 x 3" com aneis e   parafusos ou Similar</t>
  </si>
  <si>
    <t>71,25</t>
  </si>
  <si>
    <t>Trilho para fixação (parte inferior) de porta de correr em perfil "u", inclusive roldanas</t>
  </si>
  <si>
    <t>Trilho para fixação (parte superior) de porta de correr em perfil "u", inclusive roldanas</t>
  </si>
  <si>
    <t>Porta em madeira de lei, almofadada, 0.70 x 2.10 m, inclusive batentes e ferragens</t>
  </si>
  <si>
    <t>918,53</t>
  </si>
  <si>
    <t>Porta em madeira de lei, almofadada, 0.80 x 2.10 m, inclusive batentes e ferragens</t>
  </si>
  <si>
    <t>1.044,27</t>
  </si>
  <si>
    <t>Porta em madeira de lei, almofadada, 0.90 x 2.10 m, inclusive batentes e ferragens</t>
  </si>
  <si>
    <t>1.110,86</t>
  </si>
  <si>
    <t>Porta em madeira compensada (virola), lisa, semi-ôca, 0.60 x 2.10 m, inclusive batentes e ferragens</t>
  </si>
  <si>
    <t>470,18</t>
  </si>
  <si>
    <t>Porta em madeira compensada (virola), lisa, semi-ôca, 0.70 x 2.10 m, inclusive batentes e ferragens</t>
  </si>
  <si>
    <t>488,78</t>
  </si>
  <si>
    <t>Porta em madeira compensada (virola), lisa, semi-ôca, 0.80 x 2.10 m, inclusive batentes e ferragens</t>
  </si>
  <si>
    <t>482,62</t>
  </si>
  <si>
    <t>Porta em madeira compensada (canela), lisa, semi-ôca, 0.60 x 2.10 m, inclusive batentes e ferragens</t>
  </si>
  <si>
    <t>505,06</t>
  </si>
  <si>
    <t>(livre/ocupado)</t>
  </si>
  <si>
    <t>Porta em madeira compensada (canela), lisa, semi-ôca, 0.70 x 2.10 m, inclusive batentes e ferragens</t>
  </si>
  <si>
    <t>483,44</t>
  </si>
  <si>
    <t>Porta em madeira compensada (canela), lisa, semi-ôca, 0.80 x 2.10 m, inclusive batente e ferragens</t>
  </si>
  <si>
    <t>477,28</t>
  </si>
  <si>
    <t>258,61</t>
  </si>
  <si>
    <t>galvanizado 2", formando quadros de 2.00 x 1.00 m, exceto mureta</t>
  </si>
  <si>
    <t>236,91</t>
  </si>
  <si>
    <t>galvanizado 1 1/2", formando quadros de 2.00 x 1.00 m, exceto mureta</t>
  </si>
  <si>
    <t>Guarda-corpo em tubos de aço galvanizado (altura = 1.00), com barras verticais a cada 2.00m (1 1/2"), barra</t>
  </si>
  <si>
    <t>162,51</t>
  </si>
  <si>
    <t>horizontal intermediária (1 1/2") e barra horizontal superior (2")</t>
  </si>
  <si>
    <t>Guarda-corpo em tubos de aço galvanizado (altura = 1.00), com barras verticais a cada 2.00m (1 1/2") e barra</t>
  </si>
  <si>
    <t>128,72</t>
  </si>
  <si>
    <t>horizontal superior (2")</t>
  </si>
  <si>
    <t>174,76</t>
  </si>
  <si>
    <t>horizontal intermediária (1 1/2") e barra horizontal superior (3")</t>
  </si>
  <si>
    <t>167,04</t>
  </si>
  <si>
    <t>horizontal intermediária (1 1/2") e barra horizontal superior (2 1/2")</t>
  </si>
  <si>
    <t>Guarda-corpo em tubos de aço galvanizado (altura = 1.00), com barras verticais a cada 1.40m (1 1/2"), barra</t>
  </si>
  <si>
    <t>201,95</t>
  </si>
  <si>
    <t>horizontal intermediária (2 1/2")   e   barra horizontal superior (2 1/2")</t>
  </si>
  <si>
    <t>horizontal superior (3")</t>
  </si>
  <si>
    <t>Corrimão em tubo de aço galvanizado 2 1/2", com chumbadores para fixação em alvenaria</t>
  </si>
  <si>
    <t>Corrimão em tubo de aço galvanizado 2", com chumbadores para fixação em alvenaria</t>
  </si>
  <si>
    <t>Corrimão em tubo de aço galvanizado 3", com chumbadores para fixação em alvenaria</t>
  </si>
  <si>
    <t>Rodapé cerâmico 9 x 45 cm, linha colori natural, porcelanato, Cecrisa/Portinari ou similar, aplicado com</t>
  </si>
  <si>
    <t>31,94</t>
  </si>
  <si>
    <t>argamassa industrializada ac-i, rejuntado (ou similar)</t>
  </si>
  <si>
    <t>Rodapé cerâmico 9 x 45 cm, linha colori polido, porcelanato, Cecrisa/Portinari ou similar, aplicado com argamassa</t>
  </si>
  <si>
    <t>industrializada ac-i, rejuntado (ou similar)</t>
  </si>
  <si>
    <t>Madeira angelin vermelho, serrada, aparelhada em dimensões e comprimentos pré-estabelecidos</t>
  </si>
  <si>
    <t>Areia-asfalto usinado à quente (a.a.u.q.), fornecido e aplicado pela EMURB, exclusive transporte</t>
  </si>
  <si>
    <t>361,20</t>
  </si>
  <si>
    <t>55,01</t>
  </si>
  <si>
    <t>3.834,14</t>
  </si>
  <si>
    <t>2.377,83</t>
  </si>
  <si>
    <t>Porta em madeira de lei, almofadada, 1.00 x 2.10 m, inclusive batentes e ferragens</t>
  </si>
  <si>
    <t>1.094,65</t>
  </si>
  <si>
    <t>Porta em madeira compensada (canela), lisa, semi-ôca, 0.60 x 2.10 m, revestida c/fórmica, inclusive batentes e</t>
  </si>
  <si>
    <t>710,76</t>
  </si>
  <si>
    <t>ferragens (livre/ocupado)</t>
  </si>
  <si>
    <t>Porta em madeira compensada (canela), lisa, semi-ôca, (0.60 x 1,60 a 1.80m) , revestida c/fórmica, inclusive</t>
  </si>
  <si>
    <t>630,68</t>
  </si>
  <si>
    <t>batentes e ferragens (livre/ocupado)</t>
  </si>
  <si>
    <t>Porta em madeira compensada (canela), lisa, semi-ôca, 0.90 x 2.10 m, inclusive batentes e ferragens</t>
  </si>
  <si>
    <t>487,92</t>
  </si>
  <si>
    <t>Porta em madeira compensada (canela), lisa, semi-ôca, 1.00 x 2.10 m, inclusive batentes e ferragens</t>
  </si>
  <si>
    <t>524,22</t>
  </si>
  <si>
    <t>150,90</t>
  </si>
  <si>
    <t>Fornecimento e instalação de tela aço soldada nervurada CA-60, Q-92, malha 15x15cm, ferro 4.2mm (1.48 kg/m2),</t>
  </si>
  <si>
    <t>Fornecimento e instalação de tela aço soldada nervurada CA-60, Q-196, malha 10x10cm, ferro 5.0mm (3,11 kg/m2),</t>
  </si>
  <si>
    <t>Fornecimento e instalação de tela aço soldada nervurada CA-60, Q-283, malha 10x10cm, ferro 6.02mm (4,48 kg/m2),</t>
  </si>
  <si>
    <t>Acabamento de superfície de piso de concreto com polimento mecânico com acabadora simples - Rev 02</t>
  </si>
  <si>
    <t>Fornecimento, transporte e plantio de coqueiro adulto, altura do tronco = 4.20 m, inclusive adubação e manutenção</t>
  </si>
  <si>
    <t>Acabamento de superfície de piso de concreto com estampamento, padrão tech - stone ou similar</t>
  </si>
  <si>
    <t>Madeiramento em massaranduba/madeira de lei, peça serrada 5cm x 11cm, p/ telha tropical eternit 5mm ou ondulada</t>
  </si>
  <si>
    <t>eternit 6mm</t>
  </si>
  <si>
    <t>Madeiramento em massaranduba/madeira de lei, peça serrada 5cm x 11cm, p/ telha ondulada eternit 8 mm</t>
  </si>
  <si>
    <t>Acabamento de superfície de piso de concreto com alisamento manual e queima com pigmento "Xadrez" ou similar</t>
  </si>
  <si>
    <t>Pastilha ceramica esmaltada, 5 x 5 cm, marca ATLAS, série metalo, cor branca-B2140, aplicada com argamassa</t>
  </si>
  <si>
    <t>144,08</t>
  </si>
  <si>
    <t>Pastilha cerâmica esmaltada, 5 x 5 cm, marca ATLAS, série metalo, cor marmore - SG8408, aplicada com argamassa</t>
  </si>
  <si>
    <t>Pastilha cerâmica esmaltada, 5 x 5 cm, marca ATLAS, série metalo, cor cromo-B2153, aplicada com argamassa</t>
  </si>
  <si>
    <t>152,44</t>
  </si>
  <si>
    <t>industrializada ac-ii, rejuntada, exclusive emboço</t>
  </si>
  <si>
    <t>Pastilha ceramica esmaltada, 5 x 5 cm, marca ATLAS, série d´orsay ou metalo, cores aracati-B2919, cromo-B2153,</t>
  </si>
  <si>
    <t>marmore-SG8408, ou similar</t>
  </si>
  <si>
    <t>638,21</t>
  </si>
  <si>
    <t>Escavação e carga com escavadeira hidráulica de material de 1ª categoria em meio alagado</t>
  </si>
  <si>
    <t>Vaso sanitario c/caixa de descarga acoplada, linha versato 07353/07570, CELITE ou similar, incl. assento CELITE</t>
  </si>
  <si>
    <t>681,98</t>
  </si>
  <si>
    <t>versato 07983 ou similar, conj. de fixação DECA SP13 ou similar, anel de vedação e engate plástico</t>
  </si>
  <si>
    <t>Vaso sanitário convencional, linha versato 07303, CELITE ou similar, inclusive assento CELITE versato 07983 ou</t>
  </si>
  <si>
    <t>493,02</t>
  </si>
  <si>
    <t>similar, conjunto de fixação DECA SP13 ou similar, anel de vedação, tubo de ligação cromado e engate plástico,</t>
  </si>
  <si>
    <t>Alambrado com tela de arame galvanizado fio 12 bwg, malha 2 1/2", revestido de pvc, fixada com estacas de</t>
  </si>
  <si>
    <t>concreto armado 10x10x250 cm (ponta reta) a cada 2.00 m, altuta útil 2.00 m, exceto mureta</t>
  </si>
  <si>
    <t>Gradil c/ painel eletrosoldado galvanizado revestido em nylon com base chumbada, h = 1,03m, Nylofor 3D ou similar</t>
  </si>
  <si>
    <t>436,91</t>
  </si>
  <si>
    <t>Cuba de embutir, circular, CELITE 10129 ou similar, inclusive sifão cromado, válvula cromada para pia e engate</t>
  </si>
  <si>
    <t>337,31</t>
  </si>
  <si>
    <t>Cuba de embutir, circular, linha carrara L41, DECA ou similar, inclusive sifão cromado, válvula cromada para pia</t>
  </si>
  <si>
    <t>285,94</t>
  </si>
  <si>
    <t>e engate cromado</t>
  </si>
  <si>
    <t>Cuba de embutir, oval, CELITE 10116 ou similar, inclusive sifão cromado, válvula cromada para lavatório, engate</t>
  </si>
  <si>
    <t>295,79</t>
  </si>
  <si>
    <t>Sifao para lavatório em PVC, ASTRA SC3, 1 1/2" x 40 mm, acabamento branco ou similar</t>
  </si>
  <si>
    <t>Sifao para lavatório em PVC, ASTRA SC5, 1 1/2" x 40 mm, acabamento cromado ou similar</t>
  </si>
  <si>
    <t>Sifao para pia de cozinha em PVC, ASTRA SC12, 1 1/2" x 50 mm, acabamento cromado ou similar</t>
  </si>
  <si>
    <t>57,14</t>
  </si>
  <si>
    <t>Válvula em PVC para lavatório, cuba ou mictório, acabamento branco, ASTRA VL5 (1", com tampa, ladrão e cunho,</t>
  </si>
  <si>
    <t>completo) ou similar</t>
  </si>
  <si>
    <t>Válvula em PVC para lavatório, cuba ou mictório, acabamento cromado, ASTRA VL6 (1", com tampa, ladrão e cunho</t>
  </si>
  <si>
    <t>Válvula em PVC para tanque de lavar, 1 1/4", acabamento branco, ASTRA VT1 ou similar</t>
  </si>
  <si>
    <t>Válvula em PVC para tanque de lavar, 1 1/4", acabamento cromado, ASTRA VT2 ou similar</t>
  </si>
  <si>
    <t>93,49</t>
  </si>
  <si>
    <t>123,01</t>
  </si>
  <si>
    <t>228,42</t>
  </si>
  <si>
    <t>238,64</t>
  </si>
  <si>
    <t>259,60</t>
  </si>
  <si>
    <t>Torneira cromada para lavatório, ESTEVES, convencional, linha Mônaco VTL 140 (1190), 1/2" ou similar</t>
  </si>
  <si>
    <t>Torneira cromada para pia de cozinha, ESTEVES, de parede, com articulador, linha Mônaco VTP038 (1168), 1/2" ou</t>
  </si>
  <si>
    <t>90,17</t>
  </si>
  <si>
    <t>Torneira cromada para pia de cozinha, de mesa, com articulador, 1/2", ref. 1167, da Deca ou similar</t>
  </si>
  <si>
    <t>70,27</t>
  </si>
  <si>
    <t>104,84</t>
  </si>
  <si>
    <t>150,86</t>
  </si>
  <si>
    <t>373,79</t>
  </si>
  <si>
    <t>256,44</t>
  </si>
  <si>
    <t>Pintura de acabamento em superfícies metálicas com aplicação de 01 demão de tinta esmalte poliuretano, RENNER</t>
  </si>
  <si>
    <t>RETHANE FLV 653, bi-componente ou similar - R1</t>
  </si>
  <si>
    <t>Alambrado com 13 fios de arame galvanizado revestido em PVC, fio 12 bwg (3.8 mm), fixado em estacas de concreto</t>
  </si>
  <si>
    <t>93,76</t>
  </si>
  <si>
    <t>armado 10x10x250 cm (ponta reta) a cada 2.00 m, altuta útil 2.00 m.</t>
  </si>
  <si>
    <t>Argamassa cimento, cal e areia traço (1:0,25:3) - Confecção mecânica e transporte</t>
  </si>
  <si>
    <t>417,54</t>
  </si>
  <si>
    <t>Demarcação de pavimentos com pintura de 1 demão de resina acrílica, e aplicação de micro-esferas para sinalização</t>
  </si>
  <si>
    <t>horizontal (Estacionamentos, faixas de pedrestres, etc.)</t>
  </si>
  <si>
    <t>Tacha refletiva (tachão) bidirecional confeccionada em resina poliester com 2 pinos de aço 250 x 150 x 50 mm</t>
  </si>
  <si>
    <t>Tacha refletiva (super tachão) bidirecional confeccionada em resina poliester com 2 pinos de aço 480 x 170 x 100</t>
  </si>
  <si>
    <t>245,80</t>
  </si>
  <si>
    <t>Interruptor 01 seção simples, de embutir, com placa, conjugado com tomada 2p+t, ABNT, 10A, inclusive caixa pvc</t>
  </si>
  <si>
    <t>4x2</t>
  </si>
  <si>
    <t>Ponto de telefone, com eletroduto de pvc rígido embutido   Ø 3/4", inclusive fio trançado 2 x 22</t>
  </si>
  <si>
    <t>555,55</t>
  </si>
  <si>
    <t>Pintura de acabamento com aplicação de 01 demão de verniz acrílico para proteção de superfícies em concreto</t>
  </si>
  <si>
    <t>aparente, marca FOSROC, ref Dekguard FS ou similar- R1</t>
  </si>
  <si>
    <t>Revestimento em mármore branco sobre fachadas, aplicado com argamassa industrializada ac-ii (branca), rejuntado,</t>
  </si>
  <si>
    <t>261,16</t>
  </si>
  <si>
    <t>111,67</t>
  </si>
  <si>
    <t>Dobradica de ferro zincado, 3 1/2", linha popular - Rev.03</t>
  </si>
  <si>
    <t>Pintura de proteção sobre superfícies metálicas com aplicação de 01 demão de tinta epoxi fundo óxido de ferro -</t>
  </si>
  <si>
    <t>Forma plana para estruturas, em compensado plastificado de 12mm, 12 usos, inclusive escoramento - Revisada</t>
  </si>
  <si>
    <t>526,74</t>
  </si>
  <si>
    <t>Banco de concreto armado Fck=30MPa, dim. 2,30x0,69m, com encosto em madeira angelin, dim. 2,06x0,59 a 0,28m,</t>
  </si>
  <si>
    <t>1.939,29</t>
  </si>
  <si>
    <t>esp.=5cm, forma semi-elíptica, aparelhada, selada e envernizada com verniz SPARLACK CETOL IPIRANGA, 02 demãos -</t>
  </si>
  <si>
    <t>Extintor de agua presssurizada, capacidade 10 L, tempo de descarga 80s, alcance do jato 8m, instalado</t>
  </si>
  <si>
    <t>Remoção, lavagem, e recolocação de telhas cerâmicas, tipo colonial, de olaria, com fixação através de arame de</t>
  </si>
  <si>
    <t>cobre nº12</t>
  </si>
  <si>
    <t>Piso em assoalho de madeira lei Cumaru/Ipê Champagne - Extra, réguas macho e fêmea 20cm x 2cm, sobre ripão 3,5cm</t>
  </si>
  <si>
    <t>291,58</t>
  </si>
  <si>
    <t>x 5,5cm</t>
  </si>
  <si>
    <t>Guarda-corpo em madeira de lei (sucupira, muracatiara ou angelim), h=1.00m, composto por tábuas superior e</t>
  </si>
  <si>
    <t>898,68</t>
  </si>
  <si>
    <t>inferior com 4x15 cm e montantes a cada 30 cm em tábuas trabalhadas de 10x3 cm ou barrotes torneados de 7x7cm</t>
  </si>
  <si>
    <t>Madeiramento em massaranduba/madeira de lei, acabamento serrado, c/ peças 7cm x 5cm (espaçamento 0,50 m) e ripa</t>
  </si>
  <si>
    <t>10 x 1,5 cm (espaçamento 0,375 m), exclusive peças principais</t>
  </si>
  <si>
    <t>Cerca com estaca de madeira sabiá ou Similar h = 2,20m, altura útil 1,60m, c/ 5 fios arame galvanizado liso 12bwg</t>
  </si>
  <si>
    <t>23,63</t>
  </si>
  <si>
    <t>Cerca com estaca de madeira sabiá ou Similar h = 2,20m, altura útil 1,60m, c/ 3 fios arame galvanizado liso 12bwg</t>
  </si>
  <si>
    <t>Forro de madeira de lei angelin ou cedro, em réguas com 20 a 25 cm de largura, inclusive madeiramento de suporte</t>
  </si>
  <si>
    <t>167,52</t>
  </si>
  <si>
    <t>= 1,80 m, ht(e) = 2,20 m, escoras a cada 12,60 m, com 6 fios arame liso plast. e 02 fiadas bloco cimento, pintada</t>
  </si>
  <si>
    <t>c/ esmalte poliuretano</t>
  </si>
  <si>
    <t>Pintura p/ piso c/ aplicação de 1 demão tinta novacor, cores cerâmica, concreto, verde ou azul - aplicação c/</t>
  </si>
  <si>
    <t>Pintura de acabamento em superfícies metálicas com aplicação de 02 demãos de tinta esmalte epoxi branco, e = 35</t>
  </si>
  <si>
    <t>micra p/ demão, aplicado com rolo e pincel - R1</t>
  </si>
  <si>
    <t>micra p/ demão</t>
  </si>
  <si>
    <t>Pintura de acabamento com aplicação de fundo preparador epoxi, 01 demão de massa epoxi e 02 demãos de tinta</t>
  </si>
  <si>
    <t>esmalte epoxi branco, e = 35 micra p/ demão - R1</t>
  </si>
  <si>
    <t>Cerca com estaca pre-moldada em concreto, seção 10x10cm, espaçamento 1,80m, h util(e)=1,80m, h total(e)=2,20m,</t>
  </si>
  <si>
    <t>escoras a cada 12,60 m, c/tela aço galv. revest.PVC, malha 2 1/2", fixada tubos 1/2" de aço galvanizado pintada</t>
  </si>
  <si>
    <t>c/esmalte poliuretano</t>
  </si>
  <si>
    <t>Porta em madeira compensada (canela), lisa, semi-ôca, 0.80 x 2.10 m, revestida c/fórmica, inclusive batentes e</t>
  </si>
  <si>
    <t>738,04</t>
  </si>
  <si>
    <t>Fornecimento e instalação de chave fusível 25kv 100a</t>
  </si>
  <si>
    <t>306,96</t>
  </si>
  <si>
    <t>70,58</t>
  </si>
  <si>
    <t>Duto corrugado flexível em PEAD Ø = 2", tipo Kanalex ou similar, lançado diretamente no solo, exclusive escavação</t>
  </si>
  <si>
    <t>e reaterro</t>
  </si>
  <si>
    <t>Duto corrugado flexível em PEAD Ø = 1.1/4', tipo Kanalex ou similar, lançado diretamente no solo, exclusive</t>
  </si>
  <si>
    <t>escavação e reaterro</t>
  </si>
  <si>
    <t>Duto corrugado flexível em PEAD Ø = 3", tipo Kanalex ou similar, lançado diretamente no solo, exclusive escavação</t>
  </si>
  <si>
    <t>10.194,90</t>
  </si>
  <si>
    <t>Luminária Tecnolux CW 450 Q5 para iluminação pública 04 pétalas c/lâmpada vapor de sódio 250w, c/ acessórios,</t>
  </si>
  <si>
    <t>incluindo poste circular de aço de 9m</t>
  </si>
  <si>
    <t>Luminária Tecnolux CW 450 D5 para iluminação pública 02 pétalas c/lâmpada vapor de sódio 250w, c/ acessórios,</t>
  </si>
  <si>
    <t>6.105,32</t>
  </si>
  <si>
    <t>Cerca com estaca em concreto armado, seção 25x25cm, espaç. cada 3,00m, hu(e)=4,00m, ht(e)=5,00m, c/tela arame</t>
  </si>
  <si>
    <t>664,07</t>
  </si>
  <si>
    <t>galv. malha 3", fixada em tensor de aço galvanizado Ø 10mm</t>
  </si>
  <si>
    <t>Lavatório louça (Deca-Carrara ref.L-60) com coluna (deca ref. C-1c), conj. de fixação (deca ref. sp7), exclusive</t>
  </si>
  <si>
    <t>313,46</t>
  </si>
  <si>
    <t>metais, ou similares</t>
  </si>
  <si>
    <t>326,91</t>
  </si>
  <si>
    <t>Gradil modular, com pintura de acabamente na modulação, 2114 x 1650 mm, Metalgrade ou similar</t>
  </si>
  <si>
    <t>536,76</t>
  </si>
  <si>
    <t>Faixa em madeira massaranduba/madeira de lei, trabalhada, para beiral de telhado</t>
  </si>
  <si>
    <t>Pavimentação com pedra calcárea faceada, assentada com argamassa de cal e areia</t>
  </si>
  <si>
    <t>Restauração e/ou recuperação de assoalho madeira lei, réguas macho e fêmea, l = 20 a 30cm x 2cm, sobre ripão</t>
  </si>
  <si>
    <t>248,81</t>
  </si>
  <si>
    <t>3,5cm x 5,5cm, inclusive enchimento e raspagem</t>
  </si>
  <si>
    <t>Perfil e/ou chapa de aço, com furação e parafusos, para emendas de peças de madeira</t>
  </si>
  <si>
    <t>114,63</t>
  </si>
  <si>
    <t>34,78</t>
  </si>
  <si>
    <t>Alambrado com tela em aço inoxidável padrão moeda, fixada com tubos de aço galvanizado 1 1/2", formando quadros</t>
  </si>
  <si>
    <t>412,50</t>
  </si>
  <si>
    <t>de 2.00m x 1.00 m, exceto mureta - Rev. 01</t>
  </si>
  <si>
    <t>91,93</t>
  </si>
  <si>
    <t>163,55</t>
  </si>
  <si>
    <t>307,93</t>
  </si>
  <si>
    <t>4.649,93</t>
  </si>
  <si>
    <t>304,06</t>
  </si>
  <si>
    <t>744,26</t>
  </si>
  <si>
    <t>648,46</t>
  </si>
  <si>
    <t>1.209,46</t>
  </si>
  <si>
    <t>297,95</t>
  </si>
  <si>
    <t>Parede de gesso acartonado, Dry-Wall d 200/75/80 2 st 12,5mm sistemas lafarge gypsum (ou similar)</t>
  </si>
  <si>
    <t>378,64</t>
  </si>
  <si>
    <t>Caixa para medição direta padrão energisa (1.00 x 0.60 x 0.20 m) em chapa de alumíniode 2mm</t>
  </si>
  <si>
    <t>858,96</t>
  </si>
  <si>
    <t>Pintura de proteção sobre madeira com aplicação de 02 demãos de verniz SPARLACK CETOL Ipiranga ou similar - R1</t>
  </si>
  <si>
    <t>38,72</t>
  </si>
  <si>
    <t>Madeiramento em massaranduba/madeira de lei, peça serrada e aparelhada 5cm x 18cm, c/ abertura de encaixes</t>
  </si>
  <si>
    <t>Madeiramento em massaranduba/madeira de lei, peça serrada e aparelhada 5cm x 11cm, c/ abertura de encaixes</t>
  </si>
  <si>
    <t>Madeiramento em massaranduba/madeira de lei, peça serrada e aparelhada 5 x 9cm, c/ abertura de encaixes</t>
  </si>
  <si>
    <t>Pintura de acabamento com aplicação de 01 demão de tinta PVA latex para interiores/exteriores - cores especiais</t>
  </si>
  <si>
    <t>misturadas em máquina, tons fortes (laranja, vermelho, mostarda, verde limão, etc)</t>
  </si>
  <si>
    <t>Pintura de acabamento com aplicação de 02 demãos de tinta PVA latex para interiores/exteriores - cores especiais</t>
  </si>
  <si>
    <t>misturadas em máquina, tons claros (marfim, pérola, etc)</t>
  </si>
  <si>
    <t>Restauro - Mapeamento gráfico e fotográfico de forro artístico de madeira - Rev. 04</t>
  </si>
  <si>
    <t>144,48</t>
  </si>
  <si>
    <t>82,04</t>
  </si>
  <si>
    <t>90,85</t>
  </si>
  <si>
    <t>Restauro - Emassamento e nivelamento de camada pictórica em forro artístico de madeira</t>
  </si>
  <si>
    <t>115,22</t>
  </si>
  <si>
    <t>Restauro - Desobstrução de galerias de xilófagos em forro artístico de madeira</t>
  </si>
  <si>
    <t>Instalação Elétrica aparente/simplificada, p/ Casa de 01 Quarto - Padrão SECPAST - Rev - 07</t>
  </si>
  <si>
    <t>1.319,15</t>
  </si>
  <si>
    <t>Instalação Elétrica aparente/simplificada, p/ Casa de 02 Quartos - Padrão SECPAST - Rev - 01</t>
  </si>
  <si>
    <t>1.214,29</t>
  </si>
  <si>
    <t>69,91</t>
  </si>
  <si>
    <t>Cerca com sapata, estacas seção 20x20 em "Y", cada 3,40 m, viga anteparo 12x50, em c.a. pré-moldados,</t>
  </si>
  <si>
    <t>586,66</t>
  </si>
  <si>
    <t>hu(e)=4,00+0,75 m, ht=5,65 m,   com tela arame galv.12bwg (2,8 mm), malha 2 1/2",   fixada com tensor de aço</t>
  </si>
  <si>
    <t>galvanizado Ø 10 mm</t>
  </si>
  <si>
    <t>Revestimento cerâmico para parede, 5 x 15 cm, linha BRICK bege, Portobello ou similar, aplicado com argamassa</t>
  </si>
  <si>
    <t>66,08</t>
  </si>
  <si>
    <t>Restauro - Mapeamento gráfico e fotográfico de retábulo artístico - Rev.04</t>
  </si>
  <si>
    <t>88,92</t>
  </si>
  <si>
    <t>99,77</t>
  </si>
  <si>
    <t>124,92</t>
  </si>
  <si>
    <t>151,24</t>
  </si>
  <si>
    <t>Gradil com tela de arame galvanizado fio 12 bwg, revestido em em pvc, malha 2 1/2", fixada com tubos de aço</t>
  </si>
  <si>
    <t>254,75</t>
  </si>
  <si>
    <t>galvanizado 2 1/2", formando quadros de 2.00 x 1.00 m, exceto mureta</t>
  </si>
  <si>
    <t>Proteção de paredes de valas com tela soldada galvanizada retangular malha 15x5cm, pranchas de madeira de 5x18cm</t>
  </si>
  <si>
    <t>a cada 2.50m e escoras tubulares metálicas (Reutilização 10 vezes)</t>
  </si>
  <si>
    <t>a cada 2.50m e escoras tubulares metálicas (Reutilização 20 vezes)</t>
  </si>
  <si>
    <t>a cada 2.50m e escoras tubulares metálicas (Reutilização 30 vezes)</t>
  </si>
  <si>
    <t>a cada 2.50m e escoras tubulares metálicas (Reutilização 40 vezes)</t>
  </si>
  <si>
    <t>a cada 2.50m e escoras tubulares metálicas (Reutilização 50 vezes)</t>
  </si>
  <si>
    <t>Luminária calha sobrepor p/lamp.fluorescente 2x20w, completa, incl.reator eletronico e lampadas</t>
  </si>
  <si>
    <t>Luminária calha sobrepor p/lamp.fluorescente 2x40w, completa, incl.reator partida rápida e lampadas - Rev. 01</t>
  </si>
  <si>
    <t>101,90</t>
  </si>
  <si>
    <t>Luminária calha sobrepor p/lamp.fluorescente 4x40w, completa, incl.reator eletronico e lampadas - Rev. 01</t>
  </si>
  <si>
    <t>141,35</t>
  </si>
  <si>
    <t>164,50</t>
  </si>
  <si>
    <t>a cada 2.50m e escoras tubulares metálicas (Reutilização 5 vezes)</t>
  </si>
  <si>
    <t>Gradil de ferro em barras quadradas de aço 3/8" na vertical, espaçamento 10cm, e duas barras chatas de 1" x 1/4"</t>
  </si>
  <si>
    <t>na horizontal aplicadas nas duas faces, inclusive portão</t>
  </si>
  <si>
    <t>a cada 2.50m e escoras de madeira com peças de 5 x 11 cm (Reutilização 5 vezes)</t>
  </si>
  <si>
    <t>Pintura de acabamento com aplicação de 01 demão de tinta anticorrosiva oxibar dal 535 bt 0527,120µm molhada,</t>
  </si>
  <si>
    <t>marca RENNER, sobre superfícies metálicas (Norma 2288) ou similar</t>
  </si>
  <si>
    <t>Imunização de superfícies de madeira com aplicação de 01 demão de Jimo Cupim Incolor ou similar</t>
  </si>
  <si>
    <t>Remoção de pintura com aplicação 01 demão de removedor de tinta, marca Coral ou similar</t>
  </si>
  <si>
    <t>Cabo de cobre isolado pvc rígido unipolar seção 150mm², 0,6/ 1kv/ 70° - fornecimento</t>
  </si>
  <si>
    <t>69,36</t>
  </si>
  <si>
    <t>Cabo de cobre isolado pvc rígido unipolar seção 95mm², 0,6/ 1kv/ 70° - fornecimento</t>
  </si>
  <si>
    <t>Transformador trifasico com derivação, 150 KVa, AT 13800V, BT 220/127v - Fornecimento</t>
  </si>
  <si>
    <t>10.909,88</t>
  </si>
  <si>
    <t>Cabo de cobre isolado pvc rígido unipolar seção 10mm², 450/ 750v / 70°c - fornecimento</t>
  </si>
  <si>
    <t>Cabo de cobre isolado pvc rígido unipolar seção 16mm², 450/ 750v / 70°c - fornecimento</t>
  </si>
  <si>
    <t>Lampada vapor sodio alta pressao p/ projetor 400 w (phillips ref. son/t 400w ou similar) - Fornecimento</t>
  </si>
  <si>
    <t>Poste circular de concreto 16/400 - fornecimento, p/iluminação de rede de alta tensão</t>
  </si>
  <si>
    <t>Projetor p/ lampada vapor mercurio 250w, completo (tecnolux - ref. bw -90   ou similar) - Fornecimento</t>
  </si>
  <si>
    <t>Cabo de cobre flexível isolado, seção 2,5mm², 450/ 750v / 70°c - fornecimento</t>
  </si>
  <si>
    <t>Luminária Projecto, ref. DP-2311-01, sem alojamento, inclusive lâmpada mista de 160W (ou similar)</t>
  </si>
  <si>
    <t>180,33</t>
  </si>
  <si>
    <t>Restauro - Mapeamento gráfico e fotográfico de mobiliário artístico - Rev.03</t>
  </si>
  <si>
    <t>66,01</t>
  </si>
  <si>
    <t>Restauro - Ré-entelação com transposição de tela artística para chassís de madeira em cedro</t>
  </si>
  <si>
    <t>523,79</t>
  </si>
  <si>
    <t>Restauro - Pintura de proteção com aplicação de 01 demão de verniz Paraloid B72 ou similar</t>
  </si>
  <si>
    <t>Restauro - Emassamento em obras de arte com carbonato de cálcio e adesivo CMC ou similar</t>
  </si>
  <si>
    <t>Restauro - Recuperação de esquadria de madeira de obras históricas c/ aproveitamento de 75%</t>
  </si>
  <si>
    <t>18.193,07</t>
  </si>
  <si>
    <t>Estrutura em concreto armado p/ suporte de caixa d´água elevada em fibra de vidro 3.000l (h=5.00m), inclusive</t>
  </si>
  <si>
    <t>reservatório inferior em concreto armado 5.000 l - Rev 01.</t>
  </si>
  <si>
    <t>175,96</t>
  </si>
  <si>
    <t>= 1,80 m, ht(e) = 2,20 m, escoras a cada 12,60 m, com 6 fios arame farpado e 03 fiadas bloco cimento, pintada c/</t>
  </si>
  <si>
    <t>esmalte poliuretano</t>
  </si>
  <si>
    <t>64,22</t>
  </si>
  <si>
    <t>46,84</t>
  </si>
  <si>
    <t>Divisoria Naval (painel com vidro), e=40mm, com perfis em aço - fornecimento e aplicação</t>
  </si>
  <si>
    <t>327,54</t>
  </si>
  <si>
    <t>Pintura de proteção sobre superfícies metálicas com aplicação de 01 demão de tinta Super Galvite (Sherwin</t>
  </si>
  <si>
    <t>Williams ou similar) - R2</t>
  </si>
  <si>
    <t>Conjunto moto-bomba centrífuga, monofasica, motor 7.5 cv, Schneider BC-21r ou similar</t>
  </si>
  <si>
    <t>8.433,09</t>
  </si>
  <si>
    <t>Conjunto moto-bomba centrífuga, trifasica, motor 7.5 cv, Schneider BC-21 ou similar</t>
  </si>
  <si>
    <t>4.356,98</t>
  </si>
  <si>
    <t>33,36</t>
  </si>
  <si>
    <t>123,84</t>
  </si>
  <si>
    <t>165,12</t>
  </si>
  <si>
    <t>206,40</t>
  </si>
  <si>
    <t>247,68</t>
  </si>
  <si>
    <t>389,30</t>
  </si>
  <si>
    <t>467,16</t>
  </si>
  <si>
    <t>545,02</t>
  </si>
  <si>
    <t>Abrigo sanitário em alvenaria de bloco de cimento, c/ vaso e caixa descarga plástica sobrepor</t>
  </si>
  <si>
    <t>2.162,97</t>
  </si>
  <si>
    <t>Preparo de superfície com aplicação de 01 demão de verniz epoxi bicomponente (A+B) Sher-Tile Clear HS BR, marca</t>
  </si>
  <si>
    <t>Sherwin Williams ou similar</t>
  </si>
  <si>
    <t>Emassamento de superfície, com aplicação de 01 demão de massa niveladora acrílica, Sumacril, marca Sherwin</t>
  </si>
  <si>
    <t>Williams ou similar</t>
  </si>
  <si>
    <t>Banco de concreto aparente, dim 0.80 x 1.60m, h=1.00m, com encosto em tubos de aço galvanizado de 4", pintados</t>
  </si>
  <si>
    <t>867,13</t>
  </si>
  <si>
    <t>com tinta automotiva</t>
  </si>
  <si>
    <t>Marco inaugural em concreto aparente 1.16 x 1.50m com tubos de aço galvanizado de 1 1/2"</t>
  </si>
  <si>
    <t>761,43</t>
  </si>
  <si>
    <t>Cilindro em concreto simples Fck=15 MPa, d=20cm, h=20cm, para demarcação de canteiros e jardins</t>
  </si>
  <si>
    <t>Cilindro em concreto simples Fck=15 MPa, d=20cm, h=30cm, para demarcação de canteiros e jardins</t>
  </si>
  <si>
    <t>Cilindro em concreto simples Fck=15 MPa, d=20cm, h=40cm, para demarcação de canteiros e jardins</t>
  </si>
  <si>
    <t>Pastilha de vidro, 2 x 2 cm, marca Color Mix, cor azul, aplicada com argamassa industrializada flexível tipo</t>
  </si>
  <si>
    <t>383,44</t>
  </si>
  <si>
    <t>Rejuntacol, rejuntada, exclusive emboço (ou similar)</t>
  </si>
  <si>
    <t>412,34</t>
  </si>
  <si>
    <t>Tratamento de fissuras com argamassa de cimento e areia traço 1:3 (Seção até 5 x 5 cm)</t>
  </si>
  <si>
    <t>Tratamento de fissuras com argamassa de cimento e areia traço 1:3 com aditivo bianco ou similar (Seção até 5 x 5</t>
  </si>
  <si>
    <t>cm)</t>
  </si>
  <si>
    <t>Bombeamento para esgotamento de valas com duração de 24 horas por dia (Contínuo)</t>
  </si>
  <si>
    <t>Limpeza de canais com escavadeira hidráulica, compreendendo remoção e carga de solos moles, materia orgânica ou</t>
  </si>
  <si>
    <t>entulhos</t>
  </si>
  <si>
    <t>Tampa de inspeção em chapa metálica de 3/8", inclusive tratamento e pintura em esmalte</t>
  </si>
  <si>
    <t>470,39</t>
  </si>
  <si>
    <t>Alambrado com tela de arame galvanizado fio 12 bwg, malha 2 1/2", revestido em pvc, fixada com tubos de aço</t>
  </si>
  <si>
    <t>170,68</t>
  </si>
  <si>
    <t>Redução ponta e bolsa, junta elástica, classe de pressão PN10, d=250x200MM, fornecimento</t>
  </si>
  <si>
    <t>Redução ponta e bolsa, junta elástica, classe de pressão PN10, d=500x350MM, fornecimento</t>
  </si>
  <si>
    <t>Redução ponta e bolsa, junta elástica, classe de pressão PN10, d=200x150MM, fornecimento</t>
  </si>
  <si>
    <t>Redução ponta e bolsa, junta elástica, classe de pressão PN10, d=300x250MM, fornecimento</t>
  </si>
  <si>
    <t>Redução ponta e bolsa, junta elástica, classe de pressão PN10, d=350x200MM, fornecimento</t>
  </si>
  <si>
    <t>Redução ponta e bolsa, junta elástica, Classe de Pressão PN10, d=500x400MM, fornecimento</t>
  </si>
  <si>
    <t>TÊ bolsa-bolsa-bolsa, junta elástica, classe de pressão PN10,   DN 600x300MM, fornecimento</t>
  </si>
  <si>
    <t>TÊ bolsa-bolsa-flange, junta elástica, classe de pressão PN10,   DN 400 x 200MM, fornecimento</t>
  </si>
  <si>
    <t>TÊ bolsa-bolsa-flange, junta elástica, classe de pressão PN10,   DN 150x150MM, fornecimento</t>
  </si>
  <si>
    <t>Locação de construção de edificação entre 200 e 1000 m2,   inclusive execução de gabarito de madeira</t>
  </si>
  <si>
    <t>Locação de construção de edificação acima de 1000 m2,   inclusive execução de gabarito de madeira</t>
  </si>
  <si>
    <t>Cabo de cobre isolado pvc rigido unipolar seção 10mm², 0,6/ 1kv/ 70° - fornecimento</t>
  </si>
  <si>
    <t>Cabo de cobre isolado pvc rigido unipolar seção 16mm², 0,6/ 1kv/ 70° - fornecimento</t>
  </si>
  <si>
    <t>Cabo de cobre isolado pvc rigido unipolar seção 25mm², 0,6/ 1kv/ 70° - fornecimento</t>
  </si>
  <si>
    <t>58,15</t>
  </si>
  <si>
    <t>334,99</t>
  </si>
  <si>
    <t>Poste telecônico galvanizado à fogo (80 micras), curvo, 10m, base flangeada, fornecimento</t>
  </si>
  <si>
    <t>492,76</t>
  </si>
  <si>
    <t>615,95</t>
  </si>
  <si>
    <t>862,33</t>
  </si>
  <si>
    <t>Terminal de conexão SPTF d=1" p/tubo metálico flex., Sealtubo ou similar, fornecimento</t>
  </si>
  <si>
    <t>Transformador trifasico c/ deriv 75 kva, at 13800v, bt 220/127v, fornecimento</t>
  </si>
  <si>
    <t>177,06</t>
  </si>
  <si>
    <t>Curva para eletroduto de pvc rígido roscável, diâm = 110mm (4") - fornecimento</t>
  </si>
  <si>
    <t>Restauro - Restauração de revestimento (Reboco) em fachadas de obras do Patrimônio Histórico</t>
  </si>
  <si>
    <t>233,58</t>
  </si>
  <si>
    <t>82,56</t>
  </si>
  <si>
    <t>369,57</t>
  </si>
  <si>
    <t>demãos de fundo anti-corrosivo (super galvite ou similar), 02 demãos de esmalte e mensagem em película refletiva,</t>
  </si>
  <si>
    <t>Laje pré-fabricada treliçada para piso ou cobertura, intereixo 38cm, h=12cm, el. enchimento em bloco cerâmico</t>
  </si>
  <si>
    <t>h=8cm, inclusive escoramento em madeira e capeamento 4cm.</t>
  </si>
  <si>
    <t>Alambrado com tela de arame galvanizado fio 12 bwg, malha 3", fixada com tubo de aço galvanizado 2", formando</t>
  </si>
  <si>
    <t>quadros de 2.00 x 2.00 m, exceto fixação e mureta</t>
  </si>
  <si>
    <t>Junta de dilatação (altura total do pavimento) com preenchimento parcial em isopor h=15cm e preenchimento do</t>
  </si>
  <si>
    <t>48,84</t>
  </si>
  <si>
    <t>complemento com mastique de poliuretano seção 2x2cm, MBT, Basf, ou similar,   para pavimentos em concreto</t>
  </si>
  <si>
    <t>Revestimento de piso com pedra lajeada, irregular, aplicada com argamassa de cimento e areia traço 1:5</t>
  </si>
  <si>
    <t>314,45</t>
  </si>
  <si>
    <t>Barra de apoio em tubo de aço galvanizado, d= 1 1/2", inclusive pintura em esmalte sintético</t>
  </si>
  <si>
    <t>78,48</t>
  </si>
  <si>
    <t>6.638,97</t>
  </si>
  <si>
    <t>Caixa sifonada em pvc,100x150x50mm, acabamento branco, c/grelha e porta grelha</t>
  </si>
  <si>
    <t>63,37</t>
  </si>
  <si>
    <t>Caixa sifonada em pvc, 150 x 150 x 50 mm, com tampa cega, acabamento branco, Akros ou similar</t>
  </si>
  <si>
    <t>1.136,00</t>
  </si>
  <si>
    <t>Caixa de passagem em alvenaria de tijolos maciços esp. = 0,12m,   dim. int. = 0.35 x 0.60 x 0.50m</t>
  </si>
  <si>
    <t>373,17</t>
  </si>
  <si>
    <t>37,80</t>
  </si>
  <si>
    <t>Alambrado (ht=5.10m) com tela galv. 2"x2" (h=1,50m), tela em nylon 10x10cm (h=3,00m), montantes em tubo</t>
  </si>
  <si>
    <t>405,54</t>
  </si>
  <si>
    <t>galvanizados de 2" a cada 2m, tubos de galvanizados de 1" (horizontais), mureta (h=0,50m) em alvenaria de blocos</t>
  </si>
  <si>
    <t>de cimento revestida e pintada</t>
  </si>
  <si>
    <t>Alambrado (ht=2.00m) com tela galv. 2"x2" (h=1,50m), montantes em tubo de aço galvanizado de 2" a cada 2m, tubo</t>
  </si>
  <si>
    <t>de aço galvanizado de 1" (horizontais), mureta (h=0,50m) em alvenaria de blocos de cimento revestida e pintada em</t>
  </si>
  <si>
    <t>pva látex 2 demãos</t>
  </si>
  <si>
    <t>Alambrado (ht=1,80m) com tela galvanizada 3" x 3" (h=1,40m), montantes em mourões de concreto seção 10x10cm, a</t>
  </si>
  <si>
    <t>177,58</t>
  </si>
  <si>
    <t>cada 1,80m,   mureta em alvenaria (h=0,40m) revestida e pintada com hidracor</t>
  </si>
  <si>
    <t>558,68</t>
  </si>
  <si>
    <t>Lavatório com bancada em granito preto, e = 2cm, dim 2.00 x 0.55 m, com 03 cubas de embutir de louça, sifão</t>
  </si>
  <si>
    <t>2.427,66</t>
  </si>
  <si>
    <t>cromado, válvula cromada, torneira em aço inox, de pressão, de mesa, inclusive rodopia 10 cm, assentada</t>
  </si>
  <si>
    <t>Lavatório com bancada em granito preto, e = 2cm, dim 1.40 x 0.55 m, com 02 cubas de embutir de louça, sifão</t>
  </si>
  <si>
    <t>1.709,78</t>
  </si>
  <si>
    <t>2.447,56</t>
  </si>
  <si>
    <t>Pintura de proteção sobre madeira com aplicação de 01 demão de verniz Osmocolor ou similar - R1</t>
  </si>
  <si>
    <t>Pintura de proteção sobre madeira com aplicação de 02 demãos de verniz Osmocolor   ou similar - R2</t>
  </si>
  <si>
    <t>329,60</t>
  </si>
  <si>
    <t>cada 3.00m, barras verticais de seção quadrada de 1/2" e barra chata de 1 1/2" x 3/16" (dupla) horizontais</t>
  </si>
  <si>
    <t>Quadro de proteção com tela de arame galvanizado, ondulada, fio 12 bwg, 1", fixada com cantoneiras em aço - Rev.</t>
  </si>
  <si>
    <t>111,95</t>
  </si>
  <si>
    <t>1.956,22</t>
  </si>
  <si>
    <t>Gradil modular em em quadros com 2,00m x 1,20m, moldura em tubo de aço galv. 1", e tubos verticais f.g. 3/4" a</t>
  </si>
  <si>
    <t>298,53</t>
  </si>
  <si>
    <t>cada 0,20m, 01 demão de oxibar + 01 demão de esmalte poliuretano</t>
  </si>
  <si>
    <t>Colunas para sustentação de cobertura em chapa metálica de aço carbono ASTM-A36, e=3/16", inclusive 01 demão de</t>
  </si>
  <si>
    <t>1.367,46</t>
  </si>
  <si>
    <t>276,12</t>
  </si>
  <si>
    <t>135,77</t>
  </si>
  <si>
    <t>Grade de proteção para jaulas, em aço mecânico, com barras verticais 1", a cada 12cm, barras horizontais duplas</t>
  </si>
  <si>
    <t>604,73</t>
  </si>
  <si>
    <t>de 1" x 1/4" a cada 55cm, soldadas</t>
  </si>
  <si>
    <t>Estrutura Galpões em Pórticos Pré-Moldados de Concreto Armado, com Lanternim, montada e com telha de 6mm,</t>
  </si>
  <si>
    <t>hu(e) = 2,50 m, ht(e) =3,00 m, escoras a cada 12,60 m, com 4 fios de arame farpado</t>
  </si>
  <si>
    <t>Colocação de tela de aço galvanizado fio 12bwg, sem revestimento, malha 2 1/2"</t>
  </si>
  <si>
    <t>Alambrado (ht=1,80m) com tela galvanizada 3" x 3" (h=1,80m), montantes em mourões de concreto seção 10x10cm, a</t>
  </si>
  <si>
    <t>cada 1,80m, cabo de aço 1/4" no arremate inferior</t>
  </si>
  <si>
    <t>Piso em assoalho de madeira lei (Pau D´Arco) - Comercial, réguas macho e fêmea 15cm x 2 cm, sobre ripão de</t>
  </si>
  <si>
    <t>madeira 3,5cm x 5,5cm</t>
  </si>
  <si>
    <t>Piso em assoalho de madeira lei (Pau D´Arco) - Comercial, réguas macho e fêmea 15 x 2 cm, sobre plataforma</t>
  </si>
  <si>
    <t>Aterro de áreas,com material adquirido em depósito, com espalhamento manual, sem compactação.</t>
  </si>
  <si>
    <t>116,55</t>
  </si>
  <si>
    <t>194,80</t>
  </si>
  <si>
    <t>Dobradiça em chapa de aço carbono, 4" x 2", esp 1/8", fabricada artesanalmente</t>
  </si>
  <si>
    <t>Restauro - Enxerto em esquadrias de madeira com aplicação de pasta de pó de serra e cola</t>
  </si>
  <si>
    <t>88,22</t>
  </si>
  <si>
    <t>131,05</t>
  </si>
  <si>
    <t>Restauro - Nivelamento em esquadrias de madeira com aplicação de pasta de pó de serra e cola</t>
  </si>
  <si>
    <t>141,30</t>
  </si>
  <si>
    <t>Restauro - Imunização de esquadrias e forros de madeira com aplicação de K. Otek</t>
  </si>
  <si>
    <t>Remoção, lavagem, carga e retelhamento de telhas cerâmicas tipo canal comum, fixadas c/ grampo de arame galv. nº</t>
  </si>
  <si>
    <t>14, c/ ré-aproveitamento de 80%, Itabaiana ou similar</t>
  </si>
  <si>
    <t>1.425,88</t>
  </si>
  <si>
    <t>Manta em polietileno de alta densidade - PAD, densidade 0,08kg/m2, rolo c/ 30m x1m, TYVEK ou similar</t>
  </si>
  <si>
    <t>Expositor em chapa MDF, acabamento nas duas superfícies, cor branca, dim. 2,50 x 1,80m, fixado sobre base de</t>
  </si>
  <si>
    <t>1.321,94</t>
  </si>
  <si>
    <t>madeira de lei maciça</t>
  </si>
  <si>
    <t>Condutor de águas pluviais em chapa de aço galvanizado nº 22, e=0,7mm - diam. 100mm</t>
  </si>
  <si>
    <t>85,28</t>
  </si>
  <si>
    <t>90,31</t>
  </si>
  <si>
    <t>Tela de aço galvanizado fio 14bwg, ondulada, quadrada, sem revestimento, malha 3/4"</t>
  </si>
  <si>
    <t>89,20</t>
  </si>
  <si>
    <t>359,02</t>
  </si>
  <si>
    <t>631,47</t>
  </si>
  <si>
    <t>Torneira para lavatorio cirúrgico com acionamento cotovelo mod. 455 ou similar</t>
  </si>
  <si>
    <t>450,57</t>
  </si>
  <si>
    <t>255,79</t>
  </si>
  <si>
    <t>133,01</t>
  </si>
  <si>
    <t>175,56</t>
  </si>
  <si>
    <t>4.224,71</t>
  </si>
  <si>
    <t>1,50x1,50x1,50m</t>
  </si>
  <si>
    <t>Caixa de passagem em alvenaria de tijolos maciços esp. = 0,12m,   dim. int. = 0,30 x 0,30 x 0,50m</t>
  </si>
  <si>
    <t>123,05</t>
  </si>
  <si>
    <t>Instalação Hidraúlica para Casa de 02 quartos - Padrão SECPAST - Rev 03</t>
  </si>
  <si>
    <t>499,31</t>
  </si>
  <si>
    <t>1.641,06</t>
  </si>
  <si>
    <t>Caixa de passagem em alvenaria de tijolos maciços esp. = 0,17m,   dim. int. = 1.20 x 1.20 x 0.60m</t>
  </si>
  <si>
    <t>1.213,48</t>
  </si>
  <si>
    <t>140,35</t>
  </si>
  <si>
    <t>Banco de concreto em alvenaria de tijolos maciços, assento em concreto simples, sem encosto, revestido em todas</t>
  </si>
  <si>
    <t>167,01</t>
  </si>
  <si>
    <t>as faces com cerâmica Elizabeth 20x20 cm ou similar</t>
  </si>
  <si>
    <t>Canaleta de concreto c/ tampa removível em chapa de aço (0,25 x 0,25   x 0,25m)</t>
  </si>
  <si>
    <t>191,32</t>
  </si>
  <si>
    <t>Implantação de estrutura de mufla para rede de distribuição aérea, inclusive mufla terminal contratil à frio 12 /</t>
  </si>
  <si>
    <t>3.083,31</t>
  </si>
  <si>
    <t>20 Kv</t>
  </si>
  <si>
    <t>Implantação de estrutura de transformador trifásico de 112,5 KVa para rede de distribuição aérea, exclusive</t>
  </si>
  <si>
    <t>2.990,64</t>
  </si>
  <si>
    <t>transformador</t>
  </si>
  <si>
    <t>7.003,08</t>
  </si>
  <si>
    <t>344,41</t>
  </si>
  <si>
    <t>734,87</t>
  </si>
  <si>
    <t>674,48</t>
  </si>
  <si>
    <t>Cuba de aço inox 304, dimensões 80 x 50 x 30cm, e=0,8mm, com válvula cromada, sifão cromado (deca ref c1680),</t>
  </si>
  <si>
    <t>1.663,39</t>
  </si>
  <si>
    <t>torneira cromada (deca linha c40 ref 1159) e engate de plástico ou similares</t>
  </si>
  <si>
    <t>Revestimento cerâmico para parede, 10 x 10 cm, Elizabeth, linha lux neve, aplicado com argamassa industrializada</t>
  </si>
  <si>
    <t>48,59</t>
  </si>
  <si>
    <t>ac-ii, rejuntado, exclusive regularização de base ou emboço - Rev 04</t>
  </si>
  <si>
    <t>Revestimento cerâmico para parede, 10 x 10 cm, Elizabeth, linha lux cardinal, aplicado com argamassa</t>
  </si>
  <si>
    <t>industrializada ac-ii, rejuntado, exclusive regularização de base ou emboço - Rev 04</t>
  </si>
  <si>
    <t>Revestimento cerâmico para parede, 10 x 10 cm, Elizabeth, linha lux amarelo, aplicado com argamassa</t>
  </si>
  <si>
    <t>65,52</t>
  </si>
  <si>
    <t>Fornecimento e assentamento de grampos para muro com argamassa de cimento, cal e areia traço t-5 (1:2:8),</t>
  </si>
  <si>
    <t>inclusive arestamento</t>
  </si>
  <si>
    <t>Forro de pvc, em réguas de 10 ou 20 cm, aplicado,   inclusive estrutura para fixação (perfis em PVC) marca</t>
  </si>
  <si>
    <t>Araforros ou similar, instalado</t>
  </si>
  <si>
    <t>Divisória em granito cinza andorinha para mictórios, polido, e=2cm, inclusive fixação - Rev 02</t>
  </si>
  <si>
    <t>333,53</t>
  </si>
  <si>
    <t>Tela de aço galvanizado fio 14 bwg, malha 3/4", ondulada, quadrada, fixada entre molduras constituídas de barras</t>
  </si>
  <si>
    <t>115,67</t>
  </si>
  <si>
    <t>chatas de 1 1/2 x 1/4" e 1 1/2 x 1/8"</t>
  </si>
  <si>
    <t>Tela de aço galvanizado fio 12 bwg, malha 2", ondulada, quadrada, fixada em moldura constituída de barra chata de</t>
  </si>
  <si>
    <t>57,91</t>
  </si>
  <si>
    <t>1 1/2 x 1/4"</t>
  </si>
  <si>
    <t>32,98</t>
  </si>
  <si>
    <t>Madeiramento em massaranduba/madeira de lei, peça serrada 14cm x 14cm, c/ abertura de encaixes</t>
  </si>
  <si>
    <t>239,61</t>
  </si>
  <si>
    <t>Restauro - Proteção de elementos artísticos contra impactos, com chapa compensada resinada e=10 mm e espuma,</t>
  </si>
  <si>
    <t>147,35</t>
  </si>
  <si>
    <t>fixada sob caibros ou ripões, e vedação com lona plástica</t>
  </si>
  <si>
    <t>Restauro - Restauração de forro de madeira compreendendo raspagem, calafetagem, enceramento e parquetagem</t>
  </si>
  <si>
    <t>Restauro - Consolidação de madeira deteriorada com resinas epoxi Sikadur 32 ou similar</t>
  </si>
  <si>
    <t>Restauro - Montagem de forros de madeira, sem pintura artística, c/ cantoneiras de alumínio 1 1/2" x 1 1/2" x</t>
  </si>
  <si>
    <t>1/8"</t>
  </si>
  <si>
    <t>Destelhamento, carga e ré-telhamento de telha de fibrocimento ondulada esp = 4mm</t>
  </si>
  <si>
    <t>Desmonte de rocha branda incluindo perfuração, explosivos e detonação com aplicação de malha convencional</t>
  </si>
  <si>
    <t>Desmonte de rocha dura incluindo perfuração, explosivos e detonação com aplicação de malha convencional</t>
  </si>
  <si>
    <t>Escavação manual de vala ou cava em material de 3ª categoria, profundidade até 2,00 m, com uso de explosivos e</t>
  </si>
  <si>
    <t>345,47</t>
  </si>
  <si>
    <t>perfuração manual</t>
  </si>
  <si>
    <t>4.762,56</t>
  </si>
  <si>
    <t>Escavação manual de vala ou cava em material de 3ª categoria, profundidade até 4,00 m, com uso de explosivos e</t>
  </si>
  <si>
    <t>365,03</t>
  </si>
  <si>
    <t>246,57</t>
  </si>
  <si>
    <t>perfuração mecânica</t>
  </si>
  <si>
    <t>266,65</t>
  </si>
  <si>
    <t>Escavação manual de vala ou cava em material de 3ª categoria, profundidade até 6,00 m, com uso de explosivos e</t>
  </si>
  <si>
    <t>286,78</t>
  </si>
  <si>
    <t>Escavação manual de vala ou cava em material de 3ª categoria, profundidade até 8,00 m, com uso de explosivos e</t>
  </si>
  <si>
    <t>306,89</t>
  </si>
  <si>
    <t>Fornecimento e assentamento de dobradiça em ferro fundido, fabricada artesanalmente</t>
  </si>
  <si>
    <t>Fornecimento de chave em ferro batido para fechadura colonial de fabricação artesanal</t>
  </si>
  <si>
    <t>Restauração de peitoris/soleiras com argamassa de pó de pedra com cimento branco - acabamento polido</t>
  </si>
  <si>
    <t>302,46</t>
  </si>
  <si>
    <t>Restauro - Lavagem de superfície com hidrojateamento a uma pressão mínima de 1200 lb</t>
  </si>
  <si>
    <t>Restauro - Imunização de madeiramento de cobertura com aplicação a pincel de K-Otec diluido em aguarrás</t>
  </si>
  <si>
    <t>281,90</t>
  </si>
  <si>
    <t>esp.=0,15, inclusive tampão td-600</t>
  </si>
  <si>
    <t>Poço de visita em concreto armado, esp. = 0,14m,   dim. int. = 0.80 x 0.80 x 1.80m com inspeção em concreto armado</t>
  </si>
  <si>
    <t>2.675,05</t>
  </si>
  <si>
    <t>Poste de ferro galv. Ø 2", h = 2,50m com 2   placas de 20x35cm em chapa esmaltada para identificação de</t>
  </si>
  <si>
    <t>423,75</t>
  </si>
  <si>
    <t>logradouros</t>
  </si>
  <si>
    <t>579,74</t>
  </si>
  <si>
    <t>Projetor Lumini, ref PL-2300/150 C/ filtro ambar, inclusive lâmpada vapor metálico HQI-TS 150W e reator</t>
  </si>
  <si>
    <t>1.304,74</t>
  </si>
  <si>
    <t>Projetor Lumini, ref PL-2124/150 C/ filtro ambar, inclusive lâmpada vapor metálico HQI-TS 150W e reator</t>
  </si>
  <si>
    <t>1.182,57</t>
  </si>
  <si>
    <t>Projetor Lumini, ref PL-2200/70 C/ filtro ambar, inclusive lâmpada vapor metálico HQI-TS 70W e reator</t>
  </si>
  <si>
    <t>1.612,92</t>
  </si>
  <si>
    <t>Fornecimento e instalação de eletrocalha perfurada 38 x 38 x 3000 mm (ref. mopa ou similar)</t>
  </si>
  <si>
    <t>Caixa de passagem em alvenaria de tijolos maciços esp. = 0,12m,   dim. int. = 0.50 x 0.50 x 0.40m, com tampa em</t>
  </si>
  <si>
    <t>tela de proteção metálica com dobradiça e porta cadeado</t>
  </si>
  <si>
    <t>541,48</t>
  </si>
  <si>
    <t>Escavação de vala prof. 1,50m, material de 1ª categoria c/ escavadeira hidraúlica</t>
  </si>
  <si>
    <t>Escavação de vala prof. 1,50 a 3,00m, material de 1ª categoria c/ escavadeira hidraúlica</t>
  </si>
  <si>
    <t>Escavação de vala prof. 3,00 a 4,50m, material de 1ª categoria c/ escavadeira hidraúlica</t>
  </si>
  <si>
    <t>Escavação de vala prof. 1,50m, material de 2ª categoria c/ escavadeira hidraúlica</t>
  </si>
  <si>
    <t>Escavação de vala prof. 1,50 até 3,00m   material de 2ª categoria c/ escavadeira hidraúlica</t>
  </si>
  <si>
    <t>Escavação de vala prof. 3,00 até 4,50m   material de 2ª categoria c/ escavadeira hidraúlica</t>
  </si>
  <si>
    <t>Meio-fio de concreto simples, rejuntado com argamassa de cimento e areia no traço 1:3</t>
  </si>
  <si>
    <t>Escavação, carga e transporte de material de 1ª   categoria,   com moto scraper, dmt 51 a 200m - Rev 01</t>
  </si>
  <si>
    <t>Escavação, carga e transporte de material de 1ª   categoria,   com moto scraper, dmt 201a 400m - Rev 01</t>
  </si>
  <si>
    <t>Escavação, carga e transporte de material de 1ª   categoria,   com moto scraper, dmt 401 a 600m - Rev 01</t>
  </si>
  <si>
    <t>Escavação, carga e transporte de material de 1ª   categoria,   com moto scraper, dmt 601 a 800m - Rev 01</t>
  </si>
  <si>
    <t>Escavação, carga e transporte de material de 1ª   categoria,   com moto scraper, dmt 801 a 1000m - Rev 01</t>
  </si>
  <si>
    <t>Escavação, carga e transporte de material de 1ª   categoria,   com moto scraper, dmt 1001 a 1200m - Rev 01</t>
  </si>
  <si>
    <t>Escavação, carga e transporte de material de 1ª   categoria,   com moto scraper, dmt 1201 a 1400m - Rev 01</t>
  </si>
  <si>
    <t>Escavação, carga e transporte de material de 1ª   categoria, com carregadeira, dmt 51 a 200m</t>
  </si>
  <si>
    <t>Escavação, carga e transporte de material de 1ª   categoria, com carregadeira, dmt 201a 400m</t>
  </si>
  <si>
    <t>Escavação, carga e transporte de material de 1ª   categoria, com carregadeira, dmt 401 a 600m</t>
  </si>
  <si>
    <t>Escavação, carga e transporte de material de 1ª   categoria, com carregadeira, dmt 601 a 800m</t>
  </si>
  <si>
    <t>Escavação, carga e transporte de material de 1ª   categoria, com carregadeira, dmt 801 a 1000m</t>
  </si>
  <si>
    <t>Escavação, carga e transporte de material de 1ª   categoria, com carregadeira, dmt 1001 a 1200m</t>
  </si>
  <si>
    <t>Escavação, carga e transporte de material de 1ª   categoria, com carregadeira dmt 1201 a 1400m</t>
  </si>
  <si>
    <t>Escavação, carga e transporte de material de 1ª   categoria, com carregadeira, dmt 1401 a 1600m</t>
  </si>
  <si>
    <t>Escavação, carga e transporte de material de 1ª   categoria, com carregadeira, dmt 1601 a 1800m</t>
  </si>
  <si>
    <t>Escavação, carga e transporte de material de 1ª   categoria, com carregadeira, dmt 1801 a 2000m</t>
  </si>
  <si>
    <t>Escavação, carga e transporte de material de 1ª categoria, com carregadeira, dmt 2001 a 3000m</t>
  </si>
  <si>
    <t>Escavação, carga e transporte de material de 1ª categoria, com carregadeira, dmt 3001 a 5000m</t>
  </si>
  <si>
    <t>Escavação, carga e transporte de material de 1ª categoria, com escavadeira hidraúlica, dmt 50   a 200m</t>
  </si>
  <si>
    <t>Escavação, carga e transporte de material de 1ª categoria, com escavadeira hidraúlica, dmt 201   a 400m</t>
  </si>
  <si>
    <t>Escavação, carga e transporte de material de 1ª categoria, com escavadeira hidraúlica, dmt 401   a 600m</t>
  </si>
  <si>
    <t>Escavação, carga e transporte de material de 1ª categoria, com escavadeira hidraúlica, dmt 601   a 800m</t>
  </si>
  <si>
    <t>Escavação, carga e transporte de material de 1ª categoria, com escavadeira hidraúlica, dmt 801   a 1000m</t>
  </si>
  <si>
    <t>Escavação, carga e transporte de material de 1ª categoria, com escavadeira hidraúlica, dmt 1001   a 1200m</t>
  </si>
  <si>
    <t>Escavação, carga e transporte de material de 1ª categoria, com escavadeira hidraúlica, dmt 1201   a 1400m</t>
  </si>
  <si>
    <t>Escavação, carga e transporte de material de 1ª categoria, com escavadeira hidraúlica, dmt 1401   a 1600m</t>
  </si>
  <si>
    <t>Escavação, carga e transporte de material de 1ª categoria, com escavadeira hidraúlica, dmt 1601   a 1800m</t>
  </si>
  <si>
    <t>Escavação, carga e transporte de material de 1ª categoria, com escavadeira hidraúlica, dmt 1801   a 2000m</t>
  </si>
  <si>
    <t>Escavação, carga e transporte de material de 1ª categoria, com escavadeira hidraúlica, dmt 2001   a 3000m</t>
  </si>
  <si>
    <t>Escavação, carga e transporte de material de 1ª categoria, com escavadeira hidraúlica, dmt 3001   a 5000m</t>
  </si>
  <si>
    <t>Escavação, carga e transporte de material de 2ª categoria, com carregadeira, dmt 51 a 200m</t>
  </si>
  <si>
    <t>Escavação, carga e transporte de material de 2ª categoria, com carregadeira, dmt 201 a 400m</t>
  </si>
  <si>
    <t>Escavação, carga e transporte de material de 2ª categoria, com carregadeira, dmt 401 a 600m</t>
  </si>
  <si>
    <t>Escavação, carga e transporte de material de 2ª categoria, com carregadeira, dmt 601 a 800m</t>
  </si>
  <si>
    <t>Escavação, carga e transporte de material de 2ª categoria, com carregadeira, dmt 801 a 1000m</t>
  </si>
  <si>
    <t>Escavação, carga e transporte de material de 2ª categoria, com carregadeira, dmt 1001 a 1200m</t>
  </si>
  <si>
    <t>Escavação, carga e transporte de material de 2ª categoria, com carregadeira, dmt 1201 a 1400m</t>
  </si>
  <si>
    <t>Escavação, carga e transporte de material de 2ª categoria, com carregadeira, dmt 1401 a 1600m</t>
  </si>
  <si>
    <t>Escavação, carga e transporte de material de 2ª categoria, com carregadeira, dmt 1601 a 1800m</t>
  </si>
  <si>
    <t>Escavação, carga e transporte de material de 2ª categoria, com carregadeira, dmt 1801 a 2000m</t>
  </si>
  <si>
    <t>Escavação, carga e transporte de material de 2ª categoria, com carregadeira, dmt 2001 a 3000m</t>
  </si>
  <si>
    <t>Escavação, carga e transporte de material de 2ª categoria, com carregadeira, dmt 3001 a 5000m</t>
  </si>
  <si>
    <t>Escavação, carga e transporte de material de 2ª categoria, com escavadeira hidraúlica, dmt 50   a 200m</t>
  </si>
  <si>
    <t>Escavação, carga e transporte de material de 2ª categoria, com escavadeira hidraúlica, dmt 201   a 400m</t>
  </si>
  <si>
    <t>Escavação, carga e transporte de material de 2ª categoria, com escavadeira hidraúlica, dmt 401   a 600m</t>
  </si>
  <si>
    <t>Escavação, carga e transporte de material de 2ª categoria, com escavadeira hidraúlica, dmt 601   a 800m</t>
  </si>
  <si>
    <t>Escavação, carga e transporte de material de 2ª categoria, com escavadeira hidraúlica, dmt 801   a 1000m</t>
  </si>
  <si>
    <t>Escavação, carga e transporte de material de 2ª categoria, com escavadeira hidraúlica, dmt 1001   a 1200m</t>
  </si>
  <si>
    <t>Escavação, carga e transporte de material de 2ª categoria, com escavadeira hidraúlica, dmt 1201   a 1400m</t>
  </si>
  <si>
    <t>Escavação, carga e transporte de material de 2ª   categoria,   com escavadeira hidraúlica, dmt 1401   a 1600m</t>
  </si>
  <si>
    <t>Escavação, carga e transporte de material de 2ª   categoria,   com escavadeira hidraúlica, dmt 1601   a 1800m</t>
  </si>
  <si>
    <t>Escavação, carga e transporte de material de 2ª   categoria,   com escavadeira hidraúlica, dmt 1801   a 2000m</t>
  </si>
  <si>
    <t>Escavação, carga e transporte de material de 2ª   categoria,   com escavadeira hidraúlica, dmt 2001   a 3000m</t>
  </si>
  <si>
    <t>Escavação, carga e transporte de material de 2ª   categoria,   com escavadeira hidraúlica, dmt 3001   a 5000m</t>
  </si>
  <si>
    <t>Escavação, carga e transporte de material de 3ª   categoria, com perfuratriz sobre esteiras, dmt 50m</t>
  </si>
  <si>
    <t>Escavação, carga e transporte de material de 3ª   categoria, com perfuratriz sobre esteiras, dmt 51 a 200m</t>
  </si>
  <si>
    <t>Escavação, carga e transporte de material de 3ª   categoria, com perfuratriz sobre esteiras, dmt 201 a 400m</t>
  </si>
  <si>
    <t>Escavação, carga e transporte de material de 3ª   categoria, com perfuratriz sobre esteiras, dmt 401 a 600m</t>
  </si>
  <si>
    <t>38,51</t>
  </si>
  <si>
    <t>Escavação, carga e transporte de material de 3ª   categoria, com perfuratriz sobre esteiras, dmt 601 a 800m</t>
  </si>
  <si>
    <t>Revestimento cerâmico para parede, 5 x 15 cm, linha BRICK gold, Portobello ou similar, aplicado com argamassa</t>
  </si>
  <si>
    <t>72,56</t>
  </si>
  <si>
    <t>Escavação, carga e transporte de material de 3ª   categoria, com perfuratriz sobre esteiras, dmt 801 a 1000m</t>
  </si>
  <si>
    <t>Escavação, carga e transporte de material de 3ª   categoria, com perfuratriz sobre esteiras, dmt 1001 a 1200m</t>
  </si>
  <si>
    <t>Cerca de proteção sobre muro, em cantoneira de ferro 1"x1/8, em "L", a cada 1,50m, com 5 fios de arame farpado -</t>
  </si>
  <si>
    <t>Bicicletário em tubo de aço galvanizado diam=50mm, exceto pintura de acabamento</t>
  </si>
  <si>
    <t>130,63</t>
  </si>
  <si>
    <t>Escavação, carga e transporte solo mole, dmt 0 a 200m c/ escavadeira hidraúlica de longo alcance</t>
  </si>
  <si>
    <t>Escavação, carga e transporte solo mole, dmt 201 a 400m c/ escavadeira hidraúlica de longo alcance</t>
  </si>
  <si>
    <t>Escavação, carga e transporte solo mole, dmt 401 a 600m c/ escavadeira hidraúlica de longo alcance</t>
  </si>
  <si>
    <t>Escavação, carga e transporte solo mole, dmt 601 a 800m c/ escavadeira hidraúlica de longo alcance</t>
  </si>
  <si>
    <t>Escavação, carga e transporte solo mole, dmt 801 a 1000m c/ escavadeira hidraúlica de longo alcance</t>
  </si>
  <si>
    <t>Compactação de material de bota fora, com rolo vibratório pé de carneiro, sem controle do grau de compactação</t>
  </si>
  <si>
    <t>Base com solo-brita, misturado em usina (exclusive material de base e transporte da brita)</t>
  </si>
  <si>
    <t>Sinalização permanente, vertical,   com placa de aço (60x60cm) com poste de madeira 3,50m fixado com base de</t>
  </si>
  <si>
    <t>Sinalização permanente, vertical, com placa circular padrão dner diam. = 0,75m, com poste de madeira 3,50m fixado</t>
  </si>
  <si>
    <t>Sinalização permanente, vertical,   com placa triangular de aço, padrão dner, largura=0,90m, com poste de madeira</t>
  </si>
  <si>
    <t>Sinalização permanente, vertical,   com placa octogonal de aço, padrão dner, largura=0,75m, com poste de madeira</t>
  </si>
  <si>
    <t>Pintura de acabamento com aplicação de 02 demãos de tinta à base de resina epóxi, REVRAN FBR 720 - RENNER ou</t>
  </si>
  <si>
    <t>similar - R1</t>
  </si>
  <si>
    <t>Pintura de proteção sobre superfícies metálicas com 01 demão de primer à base de epóxi - REZINC WBS - RENNER ou</t>
  </si>
  <si>
    <t>Pintura de proteção ou acabamento com 02 demão de fundo selante à base de resina epóxi - REVRAN TLS - RENNER ou</t>
  </si>
  <si>
    <t>Conjunto de fechadura e contra fechadura bico de papagaio, com abas, ref.AL 1510 E 1511, respectivamente, p/</t>
  </si>
  <si>
    <t>esquadria de vidro temperado (ou similar)</t>
  </si>
  <si>
    <t>Conjunto de trinco e contra trinco, sem miolo, ref.AL 335, p/ esquadria de vidro temperado (ou similar)</t>
  </si>
  <si>
    <t>93,11</t>
  </si>
  <si>
    <t>Cerca com estaca pre-moldada em concreto, seção 10x10cm, espaçamento 1,80m, h util(e)=1,80m, h total(e)=2,20 m,</t>
  </si>
  <si>
    <t>146,07</t>
  </si>
  <si>
    <t>escoras a cada 12,60 m, com tela aço galv.revestida em PVC, malha 2 1/2" losangular</t>
  </si>
  <si>
    <t>Bancada em granito cinza andorinha p/laboratorio de informática, esp=2,0cm, h=72cm e larg=80cm</t>
  </si>
  <si>
    <t>483,07</t>
  </si>
  <si>
    <t>Execução de madeiramento em massaranduba/madeira de lei, acabamento serrado, c/ ripão 4cm x 7cm e   ripa 5cm x</t>
  </si>
  <si>
    <t>1,5cm, sem fornecimento de materiais</t>
  </si>
  <si>
    <t>Pavimentação em concreto usinado, bomb., lançado e adensado, não armado, pigment. BAYFERROX preto ou similar,</t>
  </si>
  <si>
    <t>84,11</t>
  </si>
  <si>
    <t>fck=21Mpa, e = 8cm,regulariz. compac. subleito, lona plástica, incl. juntas serradas 5x10 a 40mm - Rev 01</t>
  </si>
  <si>
    <t>Limpeza de pavimentação em   paralepípedo e execução de rejuntamento com argamassa   cimento e areia 1:3</t>
  </si>
  <si>
    <t>Concertina em aço galvanizado, espiral de Ø = 450mm, 3 clipes p/ espiral, lâmina de 30mm e fio interno de 2,50mm,</t>
  </si>
  <si>
    <t>Concertina em aço galvanizado, espiral de Ø = 610mm, 3 clipes p/ espiral, lâmina de 30mm e fio interno de 2,50mm,</t>
  </si>
  <si>
    <t>265,06</t>
  </si>
  <si>
    <t>320,80</t>
  </si>
  <si>
    <t>320,46</t>
  </si>
  <si>
    <t>243,91</t>
  </si>
  <si>
    <t>Fornecimento, transporte e plantio de coqueiro jovem, altura total = 1.80 m, inclusive adubação e manutenção por</t>
  </si>
  <si>
    <t>90 dias</t>
  </si>
  <si>
    <t>Telhamento com telha de fibrocimento estrutural, dim: 3,00x1,06m, esp=8 mm, Etermax, Maxiplac ou similar</t>
  </si>
  <si>
    <t>Porta em madeira compensada (canela), lisa, semi-ôca, 1.20 x 2.10 m, revestida c/fórmica, inclusive batentes e</t>
  </si>
  <si>
    <t>1.038,51</t>
  </si>
  <si>
    <t>Forro de gesso acartonado, em placas 1250 x 600mm e perfis T, acabamento em filme   PVC, marca MOD-LINE, modelo</t>
  </si>
  <si>
    <t>Linho ou similar, instalado</t>
  </si>
  <si>
    <t>Madeiramento em massaranduba/madeira de lei, peça serrada 5cm x 14cm, p/ telha ondulada eternit 8 mm</t>
  </si>
  <si>
    <t>Argamassa cimento, cal e areia traço (1:0,5:8) - Confecção mecânica e transporte</t>
  </si>
  <si>
    <t>261,87</t>
  </si>
  <si>
    <t>Madeiramento em massaranduba/madeira de lei, peça serrada 10cm x 20cm com abertura de encaixes</t>
  </si>
  <si>
    <t>112,77</t>
  </si>
  <si>
    <t>Revestimento cerâmico para piso ou parede, 20 x 20 cm, Elizabeth ou similar, linha Cristal Bege, aplicado com</t>
  </si>
  <si>
    <t>argamassa industrializada ac-ii, rejuntado, exclusive regularização de base ou emboço</t>
  </si>
  <si>
    <t>Divisória em granito vitória   p/ WC,   polido dos 2 lados, medindo 1,20 x 0,40m, e=2cm, inclusive fixação</t>
  </si>
  <si>
    <t>327,61</t>
  </si>
  <si>
    <t>Recuperação de armadura p/ vigas 15x50cm, 4Ø10mm,   incluso remoção de estribo, lixamento, pintura de proteção e</t>
  </si>
  <si>
    <t>colocação de novos estribos c/espaçam=18cm (para casos de ferragens totalmente expostas)</t>
  </si>
  <si>
    <t>99,66</t>
  </si>
  <si>
    <t>Vaso sanitario c/caixa de descarga acoplada, linha saveiro, CELITE ou similar,   c/ engate pvc, assento universal</t>
  </si>
  <si>
    <t>415,66</t>
  </si>
  <si>
    <t>AMANCO ou similar</t>
  </si>
  <si>
    <t>Lavatório sem coluna LINHA SAVEIRO, CELITE,   c/ sifão cromado, válvula cromada   e engate cromado, torneira série</t>
  </si>
  <si>
    <t>614,50</t>
  </si>
  <si>
    <t>aquapress da Fabrimar ref. 1180 ou similares</t>
  </si>
  <si>
    <t>Cuba de embutir, oval, CELITE 10116 ou similar, inclusive sifão cromado, válvula cromada para lavatório e engate</t>
  </si>
  <si>
    <t>600,03</t>
  </si>
  <si>
    <t>cromado e torneira</t>
  </si>
  <si>
    <t>Registro gaveta c/canopla cromada, d=40mm (1 1/2"), ref.1509, linha Targa C40, Deca ou similar</t>
  </si>
  <si>
    <t>230,29</t>
  </si>
  <si>
    <t>Proteção de armadura com tinta de alto teor de zinco - EMACO P22 ou similar, esp:2mm</t>
  </si>
  <si>
    <t>Recuperação de armadura p/ vigas 15x40cm, 4Ø10mm,   incluso remoção de estribo, lixamento, pintura de proteção e</t>
  </si>
  <si>
    <t>colocação de novos estribos c/espaçam= 17cm (para casos de ferregens totalmente expostas)</t>
  </si>
  <si>
    <t>Recuperação de armadura p/ vigas 15x50cm, 4Ø12,5mm,   incluso remoção de estribo, lixamento, pintura de proteção e</t>
  </si>
  <si>
    <t>colocação de novos estribos c/espaçam=10cm (para casos de ferragens totalmente expostas)</t>
  </si>
  <si>
    <t>Recuperação de armadura p/ pilares 12x20cm, 4Ø10mm, incluso remoção de estribo, lixamento, pintura de proteção e</t>
  </si>
  <si>
    <t>colocação de novos estribos c/espaçam.=12cm (para casos de ferragens totalmente expostas)</t>
  </si>
  <si>
    <t>Recuperação de armadura p/ pilares 30x30cm, 8Ø12,5mm,   incluso remoção de estribo, lixamento, pintura de proteção</t>
  </si>
  <si>
    <t>e colocação de novos estribos c/espaçam.=15cm (para casos de ferragens totalmente expostas)</t>
  </si>
  <si>
    <t>Aplicação de adesivo estrutural base resina epoxi, Compound Adesivo, Vedacit ou similar, aplicação em chumbamento</t>
  </si>
  <si>
    <t>55,64</t>
  </si>
  <si>
    <t>e colagem dos mais diversos materiais de construção</t>
  </si>
  <si>
    <t>Reboco externo, de parede, com argamassa traço 1:4 (cal / areia), espessura 2,5 cm</t>
  </si>
  <si>
    <t>Barracão para escritório de obra porte médio s=43,56m2, c/ 2 salas e 2 banheiros com materiais novos</t>
  </si>
  <si>
    <t>14.758,46</t>
  </si>
  <si>
    <t>Proteção de armadura com tinta de alto teor de zinco - Nitoprimer Zn ou similar,   esp:2mm</t>
  </si>
  <si>
    <t>Telhamento com telha em alumínio, simples, ondulada, pré-pintada e = 0,7 mm - Rev. 02</t>
  </si>
  <si>
    <t>96,10</t>
  </si>
  <si>
    <t>69,78</t>
  </si>
  <si>
    <t>Tosetes em marmore branco, medindo 5 x 5 cm, aplicada com argamassa industrializada ac-ii, rejuntada</t>
  </si>
  <si>
    <t>Piso em granito branco Polar, esp= 2cm, aplicado com argamassa industrializada ac-ii, rejuntado, exclusive</t>
  </si>
  <si>
    <t>982,63</t>
  </si>
  <si>
    <t>Revestimento de piso acústico Revolution, 90% vinil e 10% poliester, cores: Brand, Off White, Desert ou Cromo ou</t>
  </si>
  <si>
    <t>Assentamento de piso em pedra calcárea com argamassa de cimento e areia (1:3), esp=5cm, exclusive fornec. de</t>
  </si>
  <si>
    <t>pedra</t>
  </si>
  <si>
    <t>Lavatório com bancada em granito preto, e = 2cm, dim 1.55x0.50, com 01 cuba de sobrepor de louça, sifão cromado,</t>
  </si>
  <si>
    <t>1.349,22</t>
  </si>
  <si>
    <t>válvula cromada, torneira de mesa, inclusive rodopia de 10cm</t>
  </si>
  <si>
    <t>441,21</t>
  </si>
  <si>
    <t>Madeiramento em massaranduba para telhado, peça principal serrada 8 x18cm com abertura de encaixes</t>
  </si>
  <si>
    <t>Madeiramento em massaranduba para telhado, peça principal serrada 14cm x14cm, com abertura de encaixes</t>
  </si>
  <si>
    <t>Madeiramento em massaranduba para telhado, peça principal serrada 14cm x 25cm, com abertura de encaixes</t>
  </si>
  <si>
    <t>211,05</t>
  </si>
  <si>
    <t>Fornecimento e montagem de monta-carga, capacidade 30 Kg, aberturas opostas, medindo (L=46 x P= 42 x A=50) cm</t>
  </si>
  <si>
    <t>70,75</t>
  </si>
  <si>
    <t>Guarda-corpo em tubos de aço galvanizado, h = 1,10m, com barras verticais a cada 0,75m (1 1/2"), 3 (tres) tubos</t>
  </si>
  <si>
    <t>284,71</t>
  </si>
  <si>
    <t>horizontais intermediários (1 1/2") e tubo horizontal superior (2")</t>
  </si>
  <si>
    <t>134,77</t>
  </si>
  <si>
    <t>Vaso sanitario c/caixa de descarga acoplada, linha duna CP707, acabamento CZ-87, DECA ou similar,incl. assento</t>
  </si>
  <si>
    <t>1.428,70</t>
  </si>
  <si>
    <t>DECA em poliéster ou similar, conjunto de fixação DECA SP13 ou similar, anel de vedação e engate plástico</t>
  </si>
  <si>
    <t>Tanque de louça (deca ref. tq 01) com coluna (deca ref. ct 11), com torneira metálica (deca linha c23 ref 1153),</t>
  </si>
  <si>
    <t>585,77</t>
  </si>
  <si>
    <t>c/ válvula de plástico e conjunto de fixação   ou similares - Rev.02</t>
  </si>
  <si>
    <t>Pastilha cerâmica esmaltada, 5 x 5 cm, marca NGK, linha Boulevard Real, cor verde guarani, ref:B0/903, aplicada</t>
  </si>
  <si>
    <t>com argamassa industrializada ac-ii, rejuntada, exclusive emboço (ou similar)</t>
  </si>
  <si>
    <t>Pastilha cerâmica esmaltada, 5 x 5 cm, marca NGK, linha Maison, cor vermelho pitanga, ref:MR-156, aplicada com</t>
  </si>
  <si>
    <t>289,85</t>
  </si>
  <si>
    <t>Madeiramento em massaranduba/madeira de lei, acabamento aparelhado, c/ ripão 3,5cm x 5,5cm e   ripa 5cm x 1,5cm,</t>
  </si>
  <si>
    <t>82,71</t>
  </si>
  <si>
    <t>exclusive peças principais, para afastamento de 28 cm entre faces</t>
  </si>
  <si>
    <t>Reposição de madeiramento p/ ripão 5cm x 6cm, com afastamento de 28cm, (exceto ripão)</t>
  </si>
  <si>
    <t>Fornecimento e instalação de rede de proteção em nylon malha 5 x 5 cm para janelas, varandas, etc</t>
  </si>
  <si>
    <t>Piso tátil direcional e de alerta, em concreto colorido, p/deficientes visuais, dimensões 30x30cm, aplicado com</t>
  </si>
  <si>
    <t>82,07</t>
  </si>
  <si>
    <t>argamassa industrializada ac-ii, rejuntado, exclusive regularização de base</t>
  </si>
  <si>
    <t>Balanço para parque com assento de   madeira, corrente revestida c/mangueira plástica transp., fixado em tubo</t>
  </si>
  <si>
    <t>232,77</t>
  </si>
  <si>
    <t>ferro galv.4"existente.</t>
  </si>
  <si>
    <t>Fornecimento e assentamento de tubo pead flexível corrugado perfurado d = 4" (Kananet ou similar)</t>
  </si>
  <si>
    <t>Fornecimento e assentamento de tubo pead flexível corrugado perfurado d = 6" (Kanadreno ou similar)</t>
  </si>
  <si>
    <t>Fornecimento e assentamento de tubo pead flexível corrugado perfurado d = 6" (Kananet ou similar)</t>
  </si>
  <si>
    <t>Estrutura Galpões em Pórticos Pré-Moldados de Concreto Armado, sem Lanternim, c/Montagem, exclusive Telhas,</t>
  </si>
  <si>
    <t>Inclusive Fundações</t>
  </si>
  <si>
    <t>Estrutura Galpões em Pórticos Pré-Moldados de Concreto Armado, com Lanternim, c/Montagem, excluso telhas,</t>
  </si>
  <si>
    <t>191,31</t>
  </si>
  <si>
    <t>443,15</t>
  </si>
  <si>
    <t>Porta em madeira, tipo ficha/calha, 60 x 210 cm, inclusive caixilho e ferragens</t>
  </si>
  <si>
    <t>304,54</t>
  </si>
  <si>
    <t>Porta em madeira, tipo ficha/calha, 70 x 210 cm, inclusive caixilho e ferragens</t>
  </si>
  <si>
    <t>308,54</t>
  </si>
  <si>
    <t>Porta em madeira mista, almofadada, 80 x 210 cm, inclusive batente e ferragens</t>
  </si>
  <si>
    <t>605,12</t>
  </si>
  <si>
    <t>Pia de cozinha com bancada em mármore sintético, dim 1.20x0.50, com 01 cuba, sifão, válvula e torneira todos de</t>
  </si>
  <si>
    <t>205,33</t>
  </si>
  <si>
    <t>plástico, assentada.</t>
  </si>
  <si>
    <t>6.914,53</t>
  </si>
  <si>
    <t>4.318,53</t>
  </si>
  <si>
    <t>Luminária calha sobrepor p/lamp.fluorescente 1x20w, completa, incl.reator partida rápida e lampada</t>
  </si>
  <si>
    <t>Fornecimento de estaca metálica tipo perfil "I", simples, bitola W 200x26,6 (8") - Açominas ou similar</t>
  </si>
  <si>
    <t>Cravação de estaca metálica tipo perfil "I", simples, bitola W 200x26,6 (8"), exclusive perfil</t>
  </si>
  <si>
    <t>Solda (emenda) de estaca metálica tipo perfil "I", simples, bitola W 200x26,6 (8"), incluso material</t>
  </si>
  <si>
    <t>Corte de estaca metálica tipo perfil "I", simples, bitola W 200x26,6 (8"), inclusive equipamento</t>
  </si>
  <si>
    <t>Fornecimento, corte e aparelhamento de pedra calcárea, inclusive faceamento liso e polido, esp = 8,0 cm,</t>
  </si>
  <si>
    <t>considerando 50% de perda</t>
  </si>
  <si>
    <t>Piso em pedra calcárea, cortada, aparelhada e com face aparente lisa e polida, esp=8cm, assentado com argamassa</t>
  </si>
  <si>
    <t>129,26</t>
  </si>
  <si>
    <t>de cimento e areia (1:3) na esp=5cm, esclusive lastro de regularização em concreto simples</t>
  </si>
  <si>
    <t>Restauro - Restauração de forro de madeira compreendendo substituição de peças de apoio até 20%, raspagem,</t>
  </si>
  <si>
    <t>calafetagem, enceramento e parquetagem</t>
  </si>
  <si>
    <t>Cerca com estaca de madeira sabiá ou Similar h = 2,20m, altura útil 1,80m, c/ 4 fios arame galvanizado liso 12bwg</t>
  </si>
  <si>
    <t>Piso em pedra granítica serrada, 40 x 50 cm, esp.5cm, assentada com argamassa de cimento e areia traço t-4(1:5)</t>
  </si>
  <si>
    <t>50,84</t>
  </si>
  <si>
    <t>Preparo de substrato por escarificação mecânica (corte de concreto) para espessuras de até 3,0cm</t>
  </si>
  <si>
    <t>149,60</t>
  </si>
  <si>
    <t>Preparo de substrato por escarificação manual (corte de concreto) até 3,0cm de profundidade</t>
  </si>
  <si>
    <t>197,87</t>
  </si>
  <si>
    <t>Preparo do substrato com utilização de hidrojateadora de areia, para limpeza de ferragens e superfícies de</t>
  </si>
  <si>
    <t>concreto</t>
  </si>
  <si>
    <t>Reparos profundos executados com argamassa base cimento modificada com polímeros - espessura de 1 a 5cm</t>
  </si>
  <si>
    <t>22.403,38</t>
  </si>
  <si>
    <t>2.286,23</t>
  </si>
  <si>
    <t>Plataforma de madeira com tábuas de pinho de 2ª para reparos em estrutura de concreto armado</t>
  </si>
  <si>
    <t>Forma para recuperação de concreto com chapas plastificadas, inclusive escoramento</t>
  </si>
  <si>
    <t>Preparação do substrato (superfície de concreto) e armadura por escovamento e hidrojateamento de areia</t>
  </si>
  <si>
    <t>93,57</t>
  </si>
  <si>
    <t>Pintura de acabamento com aplicação de 01 demão de verniz acrílico, Coral ou similar</t>
  </si>
  <si>
    <t>Preparo de superfície com lixamento e aplicação de 01 demão de fundo preparador</t>
  </si>
  <si>
    <t>Preparo de superfície com lixamento e aplicação de 02 demãos de fundo preparador</t>
  </si>
  <si>
    <t>Reassentamento de piso de borracha 500 x 500 x 7mm, fixado com argamassa industrializada AC-III ou similar</t>
  </si>
  <si>
    <t>Junta de dilatação elástica (PVC) p/ concreto, tipo O-120/3, pressão até 2 mca, Fugenband, Vedacit ou similar</t>
  </si>
  <si>
    <t>Transição compactada em areia, incluindo fornecimento de material e os serviços de descarga ou lançamento,</t>
  </si>
  <si>
    <t>95,30</t>
  </si>
  <si>
    <t>espalhamento e compactação (ensecadeira, barragem, etc)</t>
  </si>
  <si>
    <t>Transição compactada em brita, incluindo fornecimento de material e os serviços de descarga ou lançamento,</t>
  </si>
  <si>
    <t>88,12</t>
  </si>
  <si>
    <t>Filtro horizontal de areia, incluindo fornecimento de material e os serviços de descarga ou lançamento,</t>
  </si>
  <si>
    <t>94,27</t>
  </si>
  <si>
    <t>espalhamento e compactação (barragem, ensecadeira, etc)</t>
  </si>
  <si>
    <t>Filtro vertical de areia, incluindo fornecimento de material e os serviços de descarga ou lançamento,</t>
  </si>
  <si>
    <t>112,59</t>
  </si>
  <si>
    <t>Impermeabilização de alicerce e viga baldrame com 2 demãos de tinta asfáltica tipo Neutrol da Vedacit ou similar,</t>
  </si>
  <si>
    <t>exceto argamassa impermeabilização</t>
  </si>
  <si>
    <t>Injeção de calda de cimento, admitindo uma produção média bruta de 2 sacos/h, inclusive fornecimento dos</t>
  </si>
  <si>
    <t>materiais, medido por saco de 50kg</t>
  </si>
  <si>
    <t>Rip-Rap - saco solo cimento, com capacidade para 0,07m³ de material adensado, nas dimensões aproximadas de</t>
  </si>
  <si>
    <t>0,60x0,58x0,20m, com taxa de 10% de cimento, incluisve fornecimento de todos os materiais, dosagem, mistura,</t>
  </si>
  <si>
    <t>acondicionamento, costura e transp</t>
  </si>
  <si>
    <t>879,21</t>
  </si>
  <si>
    <t>296,93</t>
  </si>
  <si>
    <t>Corte e dobragem na obra, montagem e colocação de ferragens nas formas, inclusive arame recozido Ø 18 BWG.</t>
  </si>
  <si>
    <t>Corte e dobragem por sistema industrilaizado, fora da obra, montagem e colocação de ferragens nas formas,</t>
  </si>
  <si>
    <t>inclusive arame recozido Ø 18 BWG.</t>
  </si>
  <si>
    <t>24,59</t>
  </si>
  <si>
    <t>100,42</t>
  </si>
  <si>
    <t>Fornecimento e cravacao de estaca metálica perfil simples "I" 254 x 117,5mm - 1ª alma, inclusive o transporte da</t>
  </si>
  <si>
    <t>678,98</t>
  </si>
  <si>
    <t>estaca, exclusive emendas, a mobilizacao e a desmobilizacao do bate estaca</t>
  </si>
  <si>
    <t>Fornecimento e cravacao de estaca metálica perfil duplo "I" 254 x 117,5mm - 1ª alma, inclusive o transporte da</t>
  </si>
  <si>
    <t>1.216,24</t>
  </si>
  <si>
    <t>Tê 90º pvc rígido soldável, LLR, c/bucha de latão na bolsa central, d= 25 x 1/2"</t>
  </si>
  <si>
    <t>Tê 90º pvc rígido soldável, LLR, c/bucha de latão na bolsa central, d= 32 x 3/4"</t>
  </si>
  <si>
    <t>Revestimento cerâmico para piso ou parede, 45 x 45 cm, linha fuoco bianco (porcelanato), Eliane ou similar,</t>
  </si>
  <si>
    <t>52,01</t>
  </si>
  <si>
    <t>aplicado com argamassa industrializada aciii, rejuntado, exclusive regularização de base ou emboço</t>
  </si>
  <si>
    <t>Demolição e reaasentamento de madeiramento em coberturas com telhas de fibro-cimento 4 a 8 mm</t>
  </si>
  <si>
    <t>181,03</t>
  </si>
  <si>
    <t>Telhamento com telha em alumínio, simples, ondulada, pré-pintada e = 0,6 mm - Re. 02</t>
  </si>
  <si>
    <t>Reposição de assento de madeira em balanço de parque, (42 x 30 x 2,5)cm, inclusive pintura</t>
  </si>
  <si>
    <t>45,79</t>
  </si>
  <si>
    <t>Tê de inspeção em pvc rígido soldável, para esgoto primário, diâm = 100 x 75mm</t>
  </si>
  <si>
    <t>Argamassa cimento e areia traço t-8 (1:8) - 1 saco cimento 50 kg / 8 padiolas de areia dim 0.35 x 0.45 x 0.13 m -</t>
  </si>
  <si>
    <t>Preparo e execução de solo-cimento traço 1:12 (cimento/arenoso), com compactação e espalhamento, para suporte de</t>
  </si>
  <si>
    <t>146,16</t>
  </si>
  <si>
    <t>fundações, inclusive cimento exclusive arenoso</t>
  </si>
  <si>
    <t>Impermeabilização semi-flexível com Sika Top 107 bi-componente, cor cinza, 03 demãos cruzadas aplicado à trincha</t>
  </si>
  <si>
    <t>para aplicação em paredes enterradas, subsolos, caixas d'agua, áreas frias e em contato com esgoto</t>
  </si>
  <si>
    <t>Demolição de madeiramento de telhado de fibro-cimento 4mm e reassentamento para telha de fibro-cimento 8mm</t>
  </si>
  <si>
    <t>Ponto para cabeamento estruturado embutido, com eletroduto pvc rígido   Ø 3/4" c/cabo UTP 4 pares cat. 5e</t>
  </si>
  <si>
    <t>241,27</t>
  </si>
  <si>
    <t>Limpeza mecanizada do terreno c/ trator esteira (vegetação rasteira) sem carga e transporte</t>
  </si>
  <si>
    <t>Grade e montantes de ferro h=2,10m, inclusive portão, mureta h=40cm pintada com tinta hidracor, altura</t>
  </si>
  <si>
    <t>415,47</t>
  </si>
  <si>
    <t>75,22</t>
  </si>
  <si>
    <t>292,18</t>
  </si>
  <si>
    <t>176,76</t>
  </si>
  <si>
    <t>443,48</t>
  </si>
  <si>
    <t>378,09</t>
  </si>
  <si>
    <t>141,82</t>
  </si>
  <si>
    <t>73,17</t>
  </si>
  <si>
    <t>Caixa de passagem em alvenaria de tijolos maciços esp. = 0,12m,   dim. int. = 0.60 x 0.60 x 0.40m</t>
  </si>
  <si>
    <t>254,03</t>
  </si>
  <si>
    <t>Caixa de passagem em alvenaria de tijolos maciços esp. = 0,17m,   dim. int. = 1.00 x 0,50 x 0,80m</t>
  </si>
  <si>
    <t>909,57</t>
  </si>
  <si>
    <t>Destocamento de árvores de porte médio e raízes profundas, sem auxílio mecânico</t>
  </si>
  <si>
    <t>Fornecimento e implantação de estaca pré-moldada de concreto armado (mourão), para cerca, seção 10x10, reta ou</t>
  </si>
  <si>
    <t>56,79</t>
  </si>
  <si>
    <t>com ponta oblíqua h(u) = 2,50m, inclusive bloco de fundação</t>
  </si>
  <si>
    <t>Telhamento com telha em aço galvalume, simples, autoportante, curva, IMAP-850, e = 1,55mm ou similar - Rev. 01</t>
  </si>
  <si>
    <t>Reassentamento de telha dupla de alumínio, ondulada, esp = 0,7 mm, pré pintada em duas faces, com preenchimento</t>
  </si>
  <si>
    <t>de lã de vidro 50mm</t>
  </si>
  <si>
    <t>Remoção de telha dupla de alumínio, ondulada, esp = 0,7 mm, pré pintada em duas faces, com preenchimento de lã de</t>
  </si>
  <si>
    <t>vidro 50mm</t>
  </si>
  <si>
    <t>Pintura de proteção sobre superfícies metálicas com aplicação de 01 demão de tinta epoximastic de alumínio</t>
  </si>
  <si>
    <t>modificado, bicomponente, SUMASTIC 228 AR, da Sherwin Williams - Sumaré ou similar - R2</t>
  </si>
  <si>
    <t>Pintura de acabamento com aplicação de 02 demãos de tinta epoximastic de alumínio modificado, bicomponente,</t>
  </si>
  <si>
    <t>SUMATANE HS BRILHANTE, da Sherwin Williams - Sumaré ou similar - R2</t>
  </si>
  <si>
    <t>107,49</t>
  </si>
  <si>
    <t>Restauro - Cobertura provisória sobre telhados existentes (Sobrecobertura), com telha fibrocimento 4mm, apoiada</t>
  </si>
  <si>
    <t>em peças 6x6cm, vigas em tábua e terças 6x6cm, utilização = 2 vezes</t>
  </si>
  <si>
    <t>fixação (perfís), instalado</t>
  </si>
  <si>
    <t>Caixa d'agua de polietileno - instalada, exceto base de apoio, cap. 310 litros</t>
  </si>
  <si>
    <t>410,61</t>
  </si>
  <si>
    <t>Caixa d'agua de polietileno - instalada, exceto base de apoio, cap. 500 litros</t>
  </si>
  <si>
    <t>454,33</t>
  </si>
  <si>
    <t>Caixa d'agua de polietileno - instalada, exceto base de apoio, cap. 1000 litros</t>
  </si>
  <si>
    <t>590,61</t>
  </si>
  <si>
    <t>Cantoneira em alumínio anodizado natural, antiderrapante, 2" x 2", para arremates</t>
  </si>
  <si>
    <t>Fornecimento e montagem de gradil de isolamento metálico tubular, com tela em ferro, larg.0,50m</t>
  </si>
  <si>
    <t>506,09</t>
  </si>
  <si>
    <t>132,99</t>
  </si>
  <si>
    <t>Pintura de proteção sobre superfícies metálicas com aplicação de 02 demãos de tinta epoximastic de alumínio</t>
  </si>
  <si>
    <t>modificado, bicomponente, SUMASTIC 228 AR, da Sherwin Williams - Sumaré ou similar - R1</t>
  </si>
  <si>
    <t>Revestimento metálico em alumínio composto (Alucobond), e=0,3mm, pintura Kaynar 500 composta por seis camadas,</t>
  </si>
  <si>
    <t>inclusive estrutura metálica auxiliar em perfil de viga "U" de 2" - fornecimento e montagem</t>
  </si>
  <si>
    <t>Remoção, Inspeção, Limpeza e Reassentamento de Cobertura Dupla, em Arcos Metálicos, composta por dois níveis de</t>
  </si>
  <si>
    <t>telhas de alumínio, perfís longitudinais de suporte, e uma camada de manta de lâ de vidro</t>
  </si>
  <si>
    <t>Valvula de descarga alta segurança (anti-vandalismo), d=1 1/2", c/pino acionador passante p/parede esp=200-300mm,</t>
  </si>
  <si>
    <t>254,71</t>
  </si>
  <si>
    <t>Torneira p/lavatorio alta segurança (anti-vandalismo), passante p/parede esp:200-300mm, Docol ou similar</t>
  </si>
  <si>
    <t>628,13</t>
  </si>
  <si>
    <t>Chuveiro alta segurança (anti-vandalismo), passante p/parede esp=200-300mm, Docol ou similar</t>
  </si>
  <si>
    <t>402,95</t>
  </si>
  <si>
    <t>Rodapé cerâmico 8,5 x 41 cm, eliane, linha cargo plus bone, aplicado com argamassa industrializada ac-i,</t>
  </si>
  <si>
    <t>rejuntado (ou similar)</t>
  </si>
  <si>
    <t>Transporte comercial com caminhão basculante de 10m³, em rodovia não pavimentada (densidade=1,5t/m³)</t>
  </si>
  <si>
    <t>Transporte local com caminhão basculante de 10m³, em rodovia não pavimentada (conservação) densidade=1,5t/m³</t>
  </si>
  <si>
    <t>Transporte local com caminhão basculante de 10m³, em rodovia não pavimentada (construção) densidade=1,5t/m³</t>
  </si>
  <si>
    <t>Pintura de acabamento com aplicação de 01 demão de tinta epoximastic de alumínio modificado, bicomponente,</t>
  </si>
  <si>
    <t>SUMATANE HS BRILHANTE, da Sherwin Williams - Sumaré ou similar - R1</t>
  </si>
  <si>
    <t>Transporte local com caminhão basculante de 10m³, em rodovia pavimentada (construção) densidade=1,5t/m³</t>
  </si>
  <si>
    <t>Transporte local com caminhão basculante de 10m³, em rodovia pavimentada (conservação) densidade=1,5t/m³</t>
  </si>
  <si>
    <t>Transporte comercial com caminhão basculante de 10m³, em rodovia pavimentada (densidade=1,5t/m³)</t>
  </si>
  <si>
    <t>Calha Pluvial de beiral, Ø 125mm, PVC, semicircular, linha Aquapluv, Tigre ou similar, exclusive condutores</t>
  </si>
  <si>
    <t>55,25</t>
  </si>
  <si>
    <t>513,53</t>
  </si>
  <si>
    <t>temperado transparente (lumicenter, ref.CHT08-E ou similar) - Rev. 01</t>
  </si>
  <si>
    <t>Tubulação em cobre Ø 28mm para interligação de Split System ao condesador / evaporador, inclusive isolamento</t>
  </si>
  <si>
    <t>113,46</t>
  </si>
  <si>
    <t>térmico, alimentação elétrica, conexões e fixações para aparelhos até 48.000 btu</t>
  </si>
  <si>
    <t>Madeiramento em massaranduba/madeira de lei, tesoura com vão de 15 m - Rev. 01</t>
  </si>
  <si>
    <t>3.184,96</t>
  </si>
  <si>
    <t>Porta em madeira, tipo ficha/calha, 80 x 210 cm, inclusive caixilho e ferragens</t>
  </si>
  <si>
    <t>318,44</t>
  </si>
  <si>
    <t>Porta em madeira mista, almofadada, 70 x 210 cm, inclusive batente e ferragens</t>
  </si>
  <si>
    <t>602,22</t>
  </si>
  <si>
    <t>Porta em madeira mista, almofadada, 60 x 210 cm, inclusive batente e ferragens</t>
  </si>
  <si>
    <t>598,62</t>
  </si>
  <si>
    <t>164,98</t>
  </si>
  <si>
    <t>204,01</t>
  </si>
  <si>
    <t>Fornecimento e Assentamento de Bucha de Redução em Ferro Galvanizado DN 1.1/2" x 1"</t>
  </si>
  <si>
    <t>Registro gaveta bruto, d = 50 mm (2") - ref.1502-B, Pn16, Deca ou similar - fornecimento</t>
  </si>
  <si>
    <t>Sondagem de Redes e Peças Localizadas (cavas) em Ruas com Pavimentação Asfáltica</t>
  </si>
  <si>
    <t>Sondagem de Redes e Peças Localizadas (cavas) em Ruas com Pavimentação em Paralelepípedos</t>
  </si>
  <si>
    <t>267,95</t>
  </si>
  <si>
    <t>237,40</t>
  </si>
  <si>
    <t>Sondagem de Redes e Peças Localizadas (cavas) em Ruas com Pavimentação Asfáltica sobre Paralelepípedos</t>
  </si>
  <si>
    <t>327,20</t>
  </si>
  <si>
    <t>Desmontagem de tubos em fº fº, junta com flanges , diam. = 250 mm</t>
  </si>
  <si>
    <t>Desmontagem de tubos em fº fº, junta com flanges , diam. = 300 mm</t>
  </si>
  <si>
    <t>Desmontagem de tubos em fº fº, junta com flanges , diam. = 350 mm</t>
  </si>
  <si>
    <t>24,96</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</si>
  <si>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</si>
  <si>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</si>
  <si>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</si>
  <si>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</si>
  <si>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</si>
  <si>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55,99</t>
  </si>
  <si>
    <t>Desmontagem de tubos em fº fº, junta com flanges , diam. = 800 mm</t>
  </si>
  <si>
    <t>Desmontagem de tubos em fº fº, junta com flanges , diam. = 900 mm</t>
  </si>
  <si>
    <t>Desmontagem de tubos em fº fº, junta com flanges , diam. = 1000 mm</t>
  </si>
  <si>
    <t>Desmontagem de tubos em fº fº, junta com flanges , diam. = 1200 mm</t>
  </si>
  <si>
    <t>79,71</t>
  </si>
  <si>
    <t>Desmontagem de tubos em fº fº, junta com flanges , diam. = 150 mm</t>
  </si>
  <si>
    <t>49,46</t>
  </si>
  <si>
    <t>51,29</t>
  </si>
  <si>
    <t>Tapume para proteção de valas em compensado resinado 10mm, inclusive pintura (1 uso)</t>
  </si>
  <si>
    <t>Sinalização noturna com tela tapume pvc, balde plástico fiação e lâmpada, reutilização 7 vezes</t>
  </si>
  <si>
    <t>Fornecimento de tubo de pvc junta elástica integrada, ponta e bolsa classe 12 diam. = 50mm - Rev 01</t>
  </si>
  <si>
    <t>Fornecimento de tubo de pvc junta elástica integrada, ponta e bolsa classe 12 diam. = 75mm</t>
  </si>
  <si>
    <t>Fornecimento de tubo de pvc junta elástica integrada, ponta e bolsa classe 12 diam. = 100mm</t>
  </si>
  <si>
    <t>Fornecimento de tubo de pvc junta elástica integrada, ponta e bolsa classe 15 diam. = 50mm</t>
  </si>
  <si>
    <t>Fornecimento de tubo de pvc junta elástica integrada, ponta e bolsa classe 15 diam. = 75mm</t>
  </si>
  <si>
    <t>Fornecimento de tubo de pvc junta elástica integrada, ponta e bolsa classe 15 diam. = 100mm</t>
  </si>
  <si>
    <t>Fornecimento de tubo de pvc junta elástica integrada, ponta e bolsa classe 20 diam. = 50mm</t>
  </si>
  <si>
    <t>Fornecimento de tubo de pvc junta elástica integrada, ponta e bolsa classe 20 diam. = 75mm</t>
  </si>
  <si>
    <t>39,19</t>
  </si>
  <si>
    <t>Fornecimento de tubo de pvc junta elástica integrada, ponta e bolsa classe 20 diam. = 100mm</t>
  </si>
  <si>
    <t>65,13</t>
  </si>
  <si>
    <t>Fornecimento de adaptador de pvc junta elástica a bolsa de ferro fundido junta elastica, diam. = 50mm</t>
  </si>
  <si>
    <t>Fornecimento de adaptador de pvc junta elástica a bolsa de ferro fundido junta elastica, diam. = 75mm</t>
  </si>
  <si>
    <t>Fornecimento de adaptador de pvc junta elástica a bolsa de ferro fundido junta elastica, diam. = 100mm</t>
  </si>
  <si>
    <t>98,18</t>
  </si>
  <si>
    <t>Fornecimento de adaptador de pvc junta elástica a luva de fibrocimento, diam. = 50mm</t>
  </si>
  <si>
    <t>Fornecimento de adaptador de pvc junta elástica a luva de fibrocimento, diam. = 75mm</t>
  </si>
  <si>
    <t>Fornecimento de adaptador de pvc junta elástica a luva de fibrocimento, diam. = 100mm</t>
  </si>
  <si>
    <t>Fornecimento de adaptador de pvc junta elástica, bolsa e rosca, diam. = 50mm</t>
  </si>
  <si>
    <t>Fornecimento de adaptador de pvc junta elástica, bolsa e rosca, diam. = 75mm</t>
  </si>
  <si>
    <t>Fornecimento de adaptador de pvc junta elástica, bolsa e rosca, diam. = 100mm</t>
  </si>
  <si>
    <t>61,30</t>
  </si>
  <si>
    <t>Fornecimento de cruzeta de pvc junta elástica, com bolsas, diam. = 50mm - Rev 01</t>
  </si>
  <si>
    <t>Fornecimento de cruzeta de pvc junta elástica, com bolsas, diam. = 75mm - Rev 01</t>
  </si>
  <si>
    <t>Fornecimento de cruzeta de pvc junta elástica, com bolsas, diam. = 100mm - Rev 01</t>
  </si>
  <si>
    <t>Fornecimento de curva 22º 30` de pvc junta elástica, ponta / bolsa, diam. = 50mm</t>
  </si>
  <si>
    <t>Fornecimento de curva 22º 30` de pvc junta elástica, ponta / bolsa, diam. = 75mm</t>
  </si>
  <si>
    <t>Fornecimento de curva 22º 30` de pvc junta elástica, ponta / bolsa, diam. = 100mm</t>
  </si>
  <si>
    <t>104,97</t>
  </si>
  <si>
    <t>Fornecimento de curva 45º de pvc junta elástica, ponta / bolsa, diam. = 50mm</t>
  </si>
  <si>
    <t>Fornecimento de curva 45º de pvc junta elástica, ponta / bolsa, diam. = 75mm</t>
  </si>
  <si>
    <t>Fornecimento de curva 45º de pvc junta elástica, ponta / bolsa, diam. = 100mm</t>
  </si>
  <si>
    <t>103,96</t>
  </si>
  <si>
    <t>Fornecimento de curva 90º de pvc junta elástica, ponta / bolsa, diam. = 50mm</t>
  </si>
  <si>
    <t>Fornecimento de curva 90º de pvc junta elástica, ponta / bolsa, diam. = 75mm</t>
  </si>
  <si>
    <t>Fornecimento de curva 90º de pvc junta elástica, ponta / bolsa, diam. = 100mm</t>
  </si>
  <si>
    <t>Fornecimento de extremidade de pvc junta elástica, bolsa e flange, diam. = 75mm</t>
  </si>
  <si>
    <t>Fornecimento de extremidade de pvc junta elástica, bolsa e flange, diam. = 100mm</t>
  </si>
  <si>
    <t>239,58</t>
  </si>
  <si>
    <t>Fornecimento de extremidade de pvc junta elástica, ponta e flange, diam. = 75mm</t>
  </si>
  <si>
    <t>153,71</t>
  </si>
  <si>
    <t>Fornecimento de extremidade de pvc junta elástica, ponta e flange, diam. = 100mm</t>
  </si>
  <si>
    <t>211,50</t>
  </si>
  <si>
    <t>35,41</t>
  </si>
  <si>
    <t>Fornecimento de redução de pvc   junta elástica, ponta / bolsa, diam. = 75 x 50mm</t>
  </si>
  <si>
    <t>Fornecimento de redução de pvc   junta elástica, ponta / bolsa, diam. = 100 x 50mm</t>
  </si>
  <si>
    <t>Fornecimento de redução de pvc junta elástica, com bolsas, diam. = 75 x 50mm</t>
  </si>
  <si>
    <t>Fornecimento de redução de pvc junta elástica, ponta / bolsa, diam. = 100 x 75mm</t>
  </si>
  <si>
    <t>Fornecimento de tê de redução 90º de pvc   junta elástica, com bolsas, diam. = 75 x 50mm</t>
  </si>
  <si>
    <t>38,06</t>
  </si>
  <si>
    <t>Fornecimento de tê de redução 90º de pvc, junta elástica, com bolsas, diam. = 100 x 50mm</t>
  </si>
  <si>
    <t>Fornecimento de tê de redução 90º de pvc, junta elástica, com bolsas, diam. = 100 x 75mm</t>
  </si>
  <si>
    <t>28,81</t>
  </si>
  <si>
    <t>73,63</t>
  </si>
  <si>
    <t>86,64</t>
  </si>
  <si>
    <t>Assentamento de conexões de pvc, junta elástica, ponta e bolsa, diam.= 50 mm</t>
  </si>
  <si>
    <t>Assentamento de conexões de pvc, junta elástica, ponta e bolsa, diam.= 75 mm</t>
  </si>
  <si>
    <t>26,22</t>
  </si>
  <si>
    <t>183,98</t>
  </si>
  <si>
    <t>307,61</t>
  </si>
  <si>
    <t>26,92</t>
  </si>
  <si>
    <t>40,07</t>
  </si>
  <si>
    <t>91,54</t>
  </si>
  <si>
    <t>237,47</t>
  </si>
  <si>
    <t>425,60</t>
  </si>
  <si>
    <t>Assentamento de conexões em ferro fundido, junta travada externa, diam.= 300 mm</t>
  </si>
  <si>
    <t>Assentamento de conexões em ferro fundido, junta travada externa, diam.= 350 mm</t>
  </si>
  <si>
    <t>Assentamento de conexões em ferro fundido, junta travada externa, diam.= 400 mm</t>
  </si>
  <si>
    <t>29,28</t>
  </si>
  <si>
    <t>Assentamento de conexões em ferro fundido, junta travada externa, diam.= 450 mm</t>
  </si>
  <si>
    <t>Assentamento de conexões em ferro fundido, junta travada externa, diam.= 500 mm</t>
  </si>
  <si>
    <t>Assentamento de conexões em ferro fundido, junta travada externa, diam.= 600 mm</t>
  </si>
  <si>
    <t>Assentamento de conexões em ferro fundido, junta travada externa, diam.= 700 mm</t>
  </si>
  <si>
    <t>90,74</t>
  </si>
  <si>
    <t>Assentamento de conexões em ferro fundido, junta travada externa, diam.= 800 mm</t>
  </si>
  <si>
    <t>112,02</t>
  </si>
  <si>
    <t>Assentamento de conexões em ferro fundido, junta travada externa, diam.= 900 mm</t>
  </si>
  <si>
    <t>Assentamento de conexões em ferro fundido, junta travada externa, diam.= 1000 mm</t>
  </si>
  <si>
    <t>155,44</t>
  </si>
  <si>
    <t>Assentamento de conexões em ferro fundido, junta travada externa, diam.= 1200 mm</t>
  </si>
  <si>
    <t>242,14</t>
  </si>
  <si>
    <t>Assentamento de conexões em ferro fundido, junta travada interna, diam.= 80 mm</t>
  </si>
  <si>
    <t>Assentamento de conexões em ferro fundido, junta travada interna, diam.= 100 mm</t>
  </si>
  <si>
    <t>Assentamento de conexões em ferro fundido, junta travada interna, diam.= 150 mm</t>
  </si>
  <si>
    <t>Assentamento de conexões em ferro fundido, junta travada interna, diam.= 200 mm</t>
  </si>
  <si>
    <t>Assentamento de conexões em ferro fundido, junta travada interna, diam.= 250 mm</t>
  </si>
  <si>
    <t>Assentamento de conexões em ferro fundido, junta travada interna, diam.= 300 mm</t>
  </si>
  <si>
    <t>58,32</t>
  </si>
  <si>
    <t>114,10</t>
  </si>
  <si>
    <t>72,10</t>
  </si>
  <si>
    <t>96,84</t>
  </si>
  <si>
    <t>Assentamento de tubos em ferro fundido, junta elástica, ponta / bolsa, diam.= 80 mm</t>
  </si>
  <si>
    <t>Assentamento de tubos em ferro fundido, junta elástica, ponta / bolsa, diam.= 100 mm</t>
  </si>
  <si>
    <t>Assentamento de tubos em ferro fundido, junta elástica, ponta / bolsa, diam.= 150 mm</t>
  </si>
  <si>
    <t>Assentamento de tubos em ferro fundido, junta elástica, ponta / bolsa, diam.= 200 mm</t>
  </si>
  <si>
    <t>Assentamento de tubos em ferro fundido, junta elástica, ponta / bolsa, diam.= 250 mm</t>
  </si>
  <si>
    <t>Assentamento de tubos em ferro fundido, junta elástica, ponta / bolsa, diam.= 300 mm</t>
  </si>
  <si>
    <t>Assentamento de tubos em ferro fundido, junta elástica, ponta / bolsa, diam.= 350 mm</t>
  </si>
  <si>
    <t>Assentamento de tubos em ferro fundido, junta elástica, ponta / bolsa, diam.= 400 mm</t>
  </si>
  <si>
    <t>Assentamento de tubos em ferro fundido, junta elástica, ponta / bolsa, diam.= 450 mm</t>
  </si>
  <si>
    <t>Assentamento de tubos em ferro fundido, junta elástica, ponta / bolsa, diam.= 500 mm</t>
  </si>
  <si>
    <t>Assentamento de tubos em ferro fundido, junta elástica, ponta / bolsa, diam.= 600 mm</t>
  </si>
  <si>
    <t>Assentamento de tubos em ferro fundido, junta elástica, ponta / bolsa, diam.= 700 mm</t>
  </si>
  <si>
    <t>Assentamento de tubos em ferro fundido, junta elástica, ponta / bolsa, diam.= 800 mm</t>
  </si>
  <si>
    <t>Assentamento de tubos em ferro fundido, junta elástica, ponta / bolsa, diam.= 900 mm</t>
  </si>
  <si>
    <t>Assentamento de tubos em ferro fundido, junta elástica, ponta / bolsa, diam.= 1000 mm</t>
  </si>
  <si>
    <t>Assentamento de tubos em ferro fundido, junta elástica, ponta / bolsa, diam.= 1200 mm</t>
  </si>
  <si>
    <t>32,57</t>
  </si>
  <si>
    <t>61,64</t>
  </si>
  <si>
    <t>74,76</t>
  </si>
  <si>
    <t>257,01</t>
  </si>
  <si>
    <t>28,48</t>
  </si>
  <si>
    <t>37,78</t>
  </si>
  <si>
    <t>65,47</t>
  </si>
  <si>
    <t>133,89</t>
  </si>
  <si>
    <t>Assentamento de tubos em ferro fundido, junta travada interna, diam.= 80 mm</t>
  </si>
  <si>
    <t>Assentamento de tubos de pvc defofo, junta elástica integrada, pn 1mpa, diam.= 100 mm</t>
  </si>
  <si>
    <t>Assentamento de tubos de pvc defofo, junta elástica integrada, pn 1mpa, diam.= 150 mm</t>
  </si>
  <si>
    <t>Assentamento de tubos de pvc defofo, junta elástica integrada, pn 1mpa, diam.= 200 mm</t>
  </si>
  <si>
    <t>Assentamento de tubos de pvc defofo, junta elástica integrada, pn 1mpa, diam.= 250 mm</t>
  </si>
  <si>
    <t>Assentamento de tubos de pvc defofo, junta elástica integrada, pn 1mpa, diam.= 300 mm</t>
  </si>
  <si>
    <t>Assentamento de tubos de pvc defofo, junta elástica integrada, pn 1mpa, diam.= 400 mm</t>
  </si>
  <si>
    <t>Assentamento de tubos de pvc defofo, junta elástica integrada, pn 1mpa, diam.= 500 mm</t>
  </si>
  <si>
    <t>75,55</t>
  </si>
  <si>
    <t>87,30</t>
  </si>
  <si>
    <t>126,40</t>
  </si>
  <si>
    <t>92,48</t>
  </si>
  <si>
    <t>133,88</t>
  </si>
  <si>
    <t>53,46</t>
  </si>
  <si>
    <t>154,29</t>
  </si>
  <si>
    <t>116,78</t>
  </si>
  <si>
    <t>169,14</t>
  </si>
  <si>
    <t>138,09</t>
  </si>
  <si>
    <t>200,11</t>
  </si>
  <si>
    <t>228,27</t>
  </si>
  <si>
    <t>269,03</t>
  </si>
  <si>
    <t>145,82</t>
  </si>
  <si>
    <t>291,31</t>
  </si>
  <si>
    <t>422,17</t>
  </si>
  <si>
    <t>193,70</t>
  </si>
  <si>
    <t>386,98</t>
  </si>
  <si>
    <t>560,88</t>
  </si>
  <si>
    <t>293,92</t>
  </si>
  <si>
    <t>587,38</t>
  </si>
  <si>
    <t>851,50</t>
  </si>
  <si>
    <t>Fornecimento de tubo de pvc defofo, junta elástica integrada, pn 1mpa, diam. = 100mm</t>
  </si>
  <si>
    <t>Fornecimento de tubo de pvc defofo, junta elástica integrada, pn 1mpa, diam. = 150mm</t>
  </si>
  <si>
    <t>Fornecimento de tubo de pvc defofo, junta elástica integrada, pn 1mpa, diam. = 200mm</t>
  </si>
  <si>
    <t>166,71</t>
  </si>
  <si>
    <t>Fornecimento de tubo de pvc defofo, junta elástica integrada, pn 1mpa, diam. = 250mm</t>
  </si>
  <si>
    <t>Fornecimento de tubo de pvc defofo, junta elástica integrada, pn 1mpa, diam. = 300mm</t>
  </si>
  <si>
    <t>Fornecimento de luva de correr de pvc defofo, junta elástica integrada, pn 1mpa, diam. = 100mm</t>
  </si>
  <si>
    <t>Fornecimento de luva de correr de pvc defofo, junta elástica integrada, pn 1mpa, diam. = 150mm</t>
  </si>
  <si>
    <t>87,70</t>
  </si>
  <si>
    <t>Fornecimento de luva de correr de pvc defofo, junta elástica integrada, pn 1mpa, diam. = 200mm</t>
  </si>
  <si>
    <t>156,43</t>
  </si>
  <si>
    <t>Fornecimento de luva de correr de pvc defofo, junta elástica integrada, pn 1mpa, diam. = 250mm</t>
  </si>
  <si>
    <t>284,93</t>
  </si>
  <si>
    <t>Fornecimento de luva de correr de pvc defofo, junta elástica integrada, pn 1mpa, diam. = 300mm</t>
  </si>
  <si>
    <t>391,07</t>
  </si>
  <si>
    <t>Fornecimento de tubo de ferro fundido, junta elástica, ponta / bolsa, classe k 7, diam. = 150mm</t>
  </si>
  <si>
    <t>366,51</t>
  </si>
  <si>
    <t>Fornecimento de tubo de ferro fundido, junta elástica, ponta / bolsa, classe k 7, diam. = 200mm</t>
  </si>
  <si>
    <t>448,50</t>
  </si>
  <si>
    <t>Fornecimento de tubo de ferro fundido, junta elástica, ponta / bolsa, classe k 7, diam. = 250mm</t>
  </si>
  <si>
    <t>541,29</t>
  </si>
  <si>
    <t>Fornecimento de tubo de ferro fundido, junta elástica, ponta / bolsa, classe k 7, diam. = 300mm</t>
  </si>
  <si>
    <t>628,10</t>
  </si>
  <si>
    <t>Fornecimento de tubo de ferro fundido, junta elástica, ponta / bolsa, classe k 7, diam. = 400mm</t>
  </si>
  <si>
    <t>894,95</t>
  </si>
  <si>
    <t>Fornecimento de tubo de ferro fundido, junta elástica, ponta / bolsa, classe k 7, diam. = 500mm</t>
  </si>
  <si>
    <t>1.175,39</t>
  </si>
  <si>
    <t>Fornecimento de tubo de ferro fundido, junta elástica, ponta / bolsa, classe k 7, diam. = 600mm</t>
  </si>
  <si>
    <t>1.560,09</t>
  </si>
  <si>
    <t>Fornecimento de tubo de ferro fundido, junta elástica, ponta / bolsa, classe k 9, diam. = 80mm</t>
  </si>
  <si>
    <t>335,04</t>
  </si>
  <si>
    <t>Fornecimento de tubo de ferro fundido, junta elástica, ponta / bolsa, classe k 9, diam. = 100mm</t>
  </si>
  <si>
    <t>Fornecimento de tubo de ferro fundido, junta elástica, ponta / bolsa, classe k 9, diam. = 150mm</t>
  </si>
  <si>
    <t>393,82</t>
  </si>
  <si>
    <t>Fornecimento de tubo de ferro fundido, junta elástica, ponta / bolsa, classe k 9, diam. = 200mm</t>
  </si>
  <si>
    <t>478,97</t>
  </si>
  <si>
    <t>Fornecimento de tubo de ferro fundido, junta elástica, ponta / bolsa, classe k 9, diam. = 250mm</t>
  </si>
  <si>
    <t>600,55</t>
  </si>
  <si>
    <t>Fornecimento de tubo de ferro fundido, junta elástica, ponta / bolsa, classe k 9, diam. = 300mm</t>
  </si>
  <si>
    <t>701,48</t>
  </si>
  <si>
    <t>130,02</t>
  </si>
  <si>
    <t>180,16</t>
  </si>
  <si>
    <t>Fornecimento de curva 11º 15` com bolsas, de ferro fundido, junta elástica, diam. = 100mm</t>
  </si>
  <si>
    <t>224,17</t>
  </si>
  <si>
    <t>614,62</t>
  </si>
  <si>
    <t>Fornecimento de curva 22º 30' com bolsas, de ferro fundido, junta elástica, diam. = 100mm</t>
  </si>
  <si>
    <t>223,09</t>
  </si>
  <si>
    <t>Fornecimento de curva 22º 30' com bolsas, de ferro fundido, junta elástica, diam. = 300mm</t>
  </si>
  <si>
    <t>675,80</t>
  </si>
  <si>
    <t>Fornecimento de curva 45º com bolsas, de ferro fundido, junta elástica, diam. = 80mm</t>
  </si>
  <si>
    <t>180,39</t>
  </si>
  <si>
    <t>Fornecimento de curva 45º com bolsas, de ferro fundido, junta elástica, diam. = 100mm</t>
  </si>
  <si>
    <t>238,03</t>
  </si>
  <si>
    <t>Fornecimento de curva 45º com bolsas, de ferro fundido, junta elástica, diam. = 200mm</t>
  </si>
  <si>
    <t>465,85</t>
  </si>
  <si>
    <t>Fornecimento de curva 45º com bolsas, de ferro fundido, junta elástica, diam. = 250mm</t>
  </si>
  <si>
    <t>594,57</t>
  </si>
  <si>
    <t>Fornecimento de curva 45º com bolsas, de ferro fundido, junta elástica, diam. = 300mm</t>
  </si>
  <si>
    <t>928,87</t>
  </si>
  <si>
    <t>Fornecimento de curva 90º com bolsas, de ferro fundido, junta elástica, diam. = 100mm</t>
  </si>
  <si>
    <t>258,62</t>
  </si>
  <si>
    <t>Fornecimento de curva 90º com bolsas, de ferro fundido, junta elástica, diam. = 300mm</t>
  </si>
  <si>
    <t>1.235,47</t>
  </si>
  <si>
    <t>Fornecimento de luva com bolsas junta elástica, de ferro fundido, diam. = 80mm</t>
  </si>
  <si>
    <t>158,95</t>
  </si>
  <si>
    <t>Fornecimento de luva com bolsas junta elástica, de ferro fundido, diam. = 100mm</t>
  </si>
  <si>
    <t>Fornecimento de luva com bolsas junta elástica, de ferro fundido, diam. = 150mm</t>
  </si>
  <si>
    <t>299,95</t>
  </si>
  <si>
    <t>Fornecimento de luva com bolsas junta elástica, de ferro fundido, diam. = 200mm</t>
  </si>
  <si>
    <t>387,61</t>
  </si>
  <si>
    <t>Fornecimento de luva com bolsas junta elástica, de ferro fundido, diam. = 250mm</t>
  </si>
  <si>
    <t>689,07</t>
  </si>
  <si>
    <t>Fornecimento de luva com bolsas junta elástica, de ferro fundido, diam. = 300mm</t>
  </si>
  <si>
    <t>830,53</t>
  </si>
  <si>
    <t>Fornecimento de redução, de ferro fundido, ponta / bolsa, junta elástica, diam. = 100 x 80mm</t>
  </si>
  <si>
    <t>169,86</t>
  </si>
  <si>
    <t>Fornecimento de redução, de ferro fundido, ponta / bolsa, junta elástica, diam. = 150 x 80mm</t>
  </si>
  <si>
    <t>258,27</t>
  </si>
  <si>
    <t>Fornecimento de redução, de ferro fundido, ponta / bolsa, junta elástica, diam. = 150 x 100mm</t>
  </si>
  <si>
    <t>257,56</t>
  </si>
  <si>
    <t>Fornecimento de redução, de ferro fundido, ponta / bolsa, junta elástica, diam. = 200 x 100mm</t>
  </si>
  <si>
    <t>298,27</t>
  </si>
  <si>
    <t>Fornecimento de redução, de ferro fundido, ponta / bolsa, junta elástica, diam. = 200 x 150mm</t>
  </si>
  <si>
    <t>347,48</t>
  </si>
  <si>
    <t>Fornecimento de redução, de ferro fundido, ponta / bolsa, junta elástica, diam. = 300 x 200mm</t>
  </si>
  <si>
    <t>585,60</t>
  </si>
  <si>
    <t>Fornecimento de tê de ferro fundido com bolsas, junta elástica, diam. = 80 x 80mm</t>
  </si>
  <si>
    <t>265,46</t>
  </si>
  <si>
    <t>Fornecimento de tê de ferro fundido com bolsas, junta elástica, diam. = 100 x 80mm</t>
  </si>
  <si>
    <t>346,09</t>
  </si>
  <si>
    <t>Fornecimento de tê de ferro fundido com bolsas, junta elástica, diam. = 100 x 100mm</t>
  </si>
  <si>
    <t>299,02</t>
  </si>
  <si>
    <t>Fornecimento de tê de ferro fundido com bolsas, junta elástica, diam. = 150 x 80mm</t>
  </si>
  <si>
    <t>Fornecimento de tê de ferro fundido com bolsas, junta elástica, diam. = 150 x 100mm</t>
  </si>
  <si>
    <t>Fornecimento de tê de ferro fundido com bolsas, junta elástica, diam. = 150 x 150mm</t>
  </si>
  <si>
    <t>465,13</t>
  </si>
  <si>
    <t>Fornecimento de tê de ferro fundido com bolsas, junta elástica, diam. = 200 x 100mm</t>
  </si>
  <si>
    <t>607,06</t>
  </si>
  <si>
    <t>Fornecimento de tê de ferro fundido com bolsas, junta elástica, diam. = 200 x 150mm</t>
  </si>
  <si>
    <t>773,17</t>
  </si>
  <si>
    <t>Fornecimento de tê de ferro fundido com bolsas, junta elástica, diam. = 200 x 200mm</t>
  </si>
  <si>
    <t>635,41</t>
  </si>
  <si>
    <t>Fornecimento de tê de ferro fundido com bolsas, junta elástica, diam. = 250 x 250mm</t>
  </si>
  <si>
    <t>1.255,21</t>
  </si>
  <si>
    <t>Fornecimento de tê de ferro fundido com bolsas, junta elástica, diam. = 300 x 250mm</t>
  </si>
  <si>
    <t>1.950,51</t>
  </si>
  <si>
    <t>Fornecimento de tê de ferro fundido com bolsas, junta elástica, diam. = 300 x 300mm</t>
  </si>
  <si>
    <t>1.379,10</t>
  </si>
  <si>
    <t>Fornecimento de tê de ferro fundido com bolsas e flange pn 10 / 16, diam. = 300 x 100mm</t>
  </si>
  <si>
    <t>1.414,50</t>
  </si>
  <si>
    <t>Fornecimento de luva de correr junta mecânica, em ferro fundido, diam. = 300mm</t>
  </si>
  <si>
    <t>1.213,05</t>
  </si>
  <si>
    <t>Fornecimento de curva 11º 15', em ferro fundido, com flanges pn 10 / 16, diam. = 100mm</t>
  </si>
  <si>
    <t>399,26</t>
  </si>
  <si>
    <t>Fornecimento de curva 11º 15', em ferro fundido, com flanges pn 10, diam. = 300mm</t>
  </si>
  <si>
    <t>1.401,76</t>
  </si>
  <si>
    <t>Fornecimento de curva 22º 30', em ferro fundido, com flanges pn 10 / 16 / 25, diam. = 80mm</t>
  </si>
  <si>
    <t>Fornecimento de curva 22º 30', em ferro fundido, com flanges pn 10 / 16, diam. = 100mm</t>
  </si>
  <si>
    <t>397,85</t>
  </si>
  <si>
    <t>Fornecimento de curva 22º 30', em ferro fundido, com flanges pn 10, diam. = 300mm</t>
  </si>
  <si>
    <t>1.635,78</t>
  </si>
  <si>
    <t>Fornecimento de curva 45º, em ferro fundido, com flanges pn 10 / 16 / 25, diam. = 80mm</t>
  </si>
  <si>
    <t>349,61</t>
  </si>
  <si>
    <t>Fornecimento de curva 45º, em ferro fundido, com flanges pn 10 / 16, diam. = 100mm</t>
  </si>
  <si>
    <t>477,44</t>
  </si>
  <si>
    <t>Fornecimento de curva 45º, em ferro fundido, com flanges pn 10 / 16, diam. = 150mm</t>
  </si>
  <si>
    <t>635,03</t>
  </si>
  <si>
    <t>Fornecimento de curva 45º, em ferro fundido, com flanges pn 10, diam. = 200mm</t>
  </si>
  <si>
    <t>768,98</t>
  </si>
  <si>
    <t>Fornecimento de curva 45º, em ferro fundido, com flanges pn 10, diam. = 250mm</t>
  </si>
  <si>
    <t>2.078,70</t>
  </si>
  <si>
    <t>Fornecimento de curva 45º, em ferro fundido, com flanges pn 10, diam. = 300mm</t>
  </si>
  <si>
    <t>2.535,64</t>
  </si>
  <si>
    <t>363,11</t>
  </si>
  <si>
    <t>Fornecimento de curva 90º, em ferro fundido, com flanges pn 10 / 16, diam. = 100mm</t>
  </si>
  <si>
    <t>443,34</t>
  </si>
  <si>
    <t>660,05</t>
  </si>
  <si>
    <t>823,09</t>
  </si>
  <si>
    <t>Fornecimento de curva 90º, em ferro fundido, com flanges pn 10, diam. = 250mm</t>
  </si>
  <si>
    <t>1.473,90</t>
  </si>
  <si>
    <t>Fornecimento de extremidade em ferro fundido, bolsa junta elástica / flange pn 10 / 16 / 25, diam. = 80mm</t>
  </si>
  <si>
    <t>Fornecimento de extremidade em ferro fundido, bolsa junta elástica / flange pn 10 / 16, diam. = 100mm</t>
  </si>
  <si>
    <t>Fornecimento de extremidade em ferro fundido, bolsa junta elástica / flange pn 10, diam. = 200mm</t>
  </si>
  <si>
    <t>520,13</t>
  </si>
  <si>
    <t>766,83</t>
  </si>
  <si>
    <t>Fornecimento de extremidade em ferro fundido, bolsa junta elástica / flange pn 10, diam. = 300mm</t>
  </si>
  <si>
    <t>917,79</t>
  </si>
  <si>
    <t>Fornecimento de extremidade em ferro fundido, com aba de vedação, ponta / flange pn 10 / 16, diam. = 100mm</t>
  </si>
  <si>
    <t>505,46</t>
  </si>
  <si>
    <t>Fornecimento de extremidade em ferro fundido, com aba de vedação, ponta / flange pn 10 / 16, diam. = 150mm</t>
  </si>
  <si>
    <t>745,97</t>
  </si>
  <si>
    <t>Fornecimento de extremidade em ferro fundido, com aba de vedação, ponta / flange pn 10, diam. = 200mm</t>
  </si>
  <si>
    <t>970,47</t>
  </si>
  <si>
    <t>Fornecimento de extremidade em ferro fundido, com aba de vedação, ponta / flange pn 10, diam. = 250mm</t>
  </si>
  <si>
    <t>1.799,39</t>
  </si>
  <si>
    <t>Fornecimento de extremidade em ferro fundido, com aba de vedação, ponta / flange pn 10, diam. = 300mm</t>
  </si>
  <si>
    <t>2.191,32</t>
  </si>
  <si>
    <t>Fornecimento de extremidade em ferro fundido, ponta para junta elástica, mecânica ou travada interna / flange pn</t>
  </si>
  <si>
    <t>10 / 16 / 25, diam. = 80mm</t>
  </si>
  <si>
    <t>263,25</t>
  </si>
  <si>
    <t>10 / 16, diam. = 100mm</t>
  </si>
  <si>
    <t>919,65</t>
  </si>
  <si>
    <t>10, diam. = 300mm</t>
  </si>
  <si>
    <t>361,91</t>
  </si>
  <si>
    <t>Fornecimento de flange cego, em ferro fundido, pn 10 / 16 / 25, diam. = 80mm</t>
  </si>
  <si>
    <t>199,05</t>
  </si>
  <si>
    <t>235,20</t>
  </si>
  <si>
    <t>316,03</t>
  </si>
  <si>
    <t>347,03</t>
  </si>
  <si>
    <t>464,97</t>
  </si>
  <si>
    <t>609,86</t>
  </si>
  <si>
    <t>Fornecimento de junção 45º em ferro fundido, com flanges pn 10 / 16, diam. = 100 x 100mm</t>
  </si>
  <si>
    <t>673,82</t>
  </si>
  <si>
    <t>Fornecimento de junção 45º em ferro fundido, com flanges pn 10 / 16, diam. = 150 x 150mm</t>
  </si>
  <si>
    <t>1.100,79</t>
  </si>
  <si>
    <t>Fornecimento de junção 45º em ferro fundido, com flanges pn 10, diam. = 250 x 250mm</t>
  </si>
  <si>
    <t>2.926,05</t>
  </si>
  <si>
    <t>Fornecimento de redução em ferro fundido, com flanges pn 10 / 16, diam. = 150 x 80mm</t>
  </si>
  <si>
    <t>Fornecimento de redução em ferro fundido, com flanges pn 10 / 16, diam. = 150 x 100mm</t>
  </si>
  <si>
    <t>519,96</t>
  </si>
  <si>
    <t>Fornecimento de redução em ferro fundido, com flanges pn 10, diam. = 200 x 100mm</t>
  </si>
  <si>
    <t>803,10</t>
  </si>
  <si>
    <t>Fornecimento de redução em ferro fundido, com flanges pn 10, diam. = 200 x 150mm</t>
  </si>
  <si>
    <t>671,14</t>
  </si>
  <si>
    <t>Fornecimento de redução excentrica em ferro fundido, com flanges pn 10 / 16, diam. = 100 x 80mm</t>
  </si>
  <si>
    <t>493,58</t>
  </si>
  <si>
    <t>Fornecimento de redução excentrica em ferro fundido, com flanges pn 10 / 16, diam. = 150 x 80mm</t>
  </si>
  <si>
    <t>535,40</t>
  </si>
  <si>
    <t>Fornecimento de redução excentrica em ferro fundido, com flanges pn 10 / 16, diam. = 150 x 100mm</t>
  </si>
  <si>
    <t>579,50</t>
  </si>
  <si>
    <t>Fornecimento de redução excentrica em ferro fundido, com flanges pn 10, diam. = 200 x 100mm</t>
  </si>
  <si>
    <t>810,93</t>
  </si>
  <si>
    <t>Fornecimento de tê em ferro fundido com flanges pn 10 / 16 / 25, diam. = 80 x 50mm</t>
  </si>
  <si>
    <t>520,39</t>
  </si>
  <si>
    <t>Fornecimento de tê em ferro fundido com flanges pn 10 / 16 / 25, diam. = 80 x 80mm</t>
  </si>
  <si>
    <t>561,71</t>
  </si>
  <si>
    <t>Fornecimento de tê em ferro fundido com flanges pn 10 / 16, diam. = 100 x 80mm</t>
  </si>
  <si>
    <t>632,50</t>
  </si>
  <si>
    <t>Fornecimento de tê em ferro fundido com flanges pn 10 / 16, diam. = 100 x 100mm</t>
  </si>
  <si>
    <t>638,40</t>
  </si>
  <si>
    <t>Fornecimento de tê em ferro fundido com flanges pn 10 / 16, diam. = 150 x 100mm</t>
  </si>
  <si>
    <t>809,23</t>
  </si>
  <si>
    <t>Fornecimento de tê em ferro fundido com flanges pn 10 / 16, diam. = 150 x 150mm</t>
  </si>
  <si>
    <t>891,98</t>
  </si>
  <si>
    <t>1.012,22</t>
  </si>
  <si>
    <t>1.037,01</t>
  </si>
  <si>
    <t>1.163,07</t>
  </si>
  <si>
    <t>2.042,66</t>
  </si>
  <si>
    <t>Fornecimento de toco em ferro fundido com aba de vedação e flanges pn 10 / 16 / 25, diam. = 80mm</t>
  </si>
  <si>
    <t>605,88</t>
  </si>
  <si>
    <t>Fornecimento de toco em ferro fundido com aba de vedação e flanges pn 10 / 16, diam. = 100mm</t>
  </si>
  <si>
    <t>650,07</t>
  </si>
  <si>
    <t>942,93</t>
  </si>
  <si>
    <t>Fornecimento de toco em ferro fundido com flanges pn 10 / 16, comp. = 0,25m, diam. = 80mm</t>
  </si>
  <si>
    <t>457,48</t>
  </si>
  <si>
    <t>Fornecimento de toco em ferro fundido com flanges pn 10 / 16, comp. = 0,50m, diam. = 80mm</t>
  </si>
  <si>
    <t>499,87</t>
  </si>
  <si>
    <t>Fornecimento de toco em ferro fundido com flanges pn 10 / 16, comp. = 0,25m, diam. = 150mm</t>
  </si>
  <si>
    <t>653,70</t>
  </si>
  <si>
    <t>Fornecimento de toco em ferro fundido com flanges pn 10 / 16, comp. = 0,50m, diam. = 100mm</t>
  </si>
  <si>
    <t>544,77</t>
  </si>
  <si>
    <t>Fornecimento de toco em ferro fundido com flanges pn 10 / 16, comp. = 0,50m, diam. = 150mm</t>
  </si>
  <si>
    <t>748,75</t>
  </si>
  <si>
    <t>Fornecimento de toco em ferro fundido com flanges pn 10, comp. = 0,25m, diam. = 200mm</t>
  </si>
  <si>
    <t>789,18</t>
  </si>
  <si>
    <t>Fornecimento de toco em ferro fundido com flanges pn 10, comp. = 0,25m, diam. = 250mm</t>
  </si>
  <si>
    <t>1.212,44</t>
  </si>
  <si>
    <t>Fornecimento de toco em ferro fundido com flanges pn 10, comp. = 0,50m, diam. = 200mm</t>
  </si>
  <si>
    <t>878,38</t>
  </si>
  <si>
    <t>Fornecimento de curva 22º 30', em ferro fundido, com flanges pn 25, diam. = 100mm</t>
  </si>
  <si>
    <t>492,74</t>
  </si>
  <si>
    <t>Fornecimento de curva 22º 30', em ferro fundido, com flanges pn 25, diam. = 150mm</t>
  </si>
  <si>
    <t>788,31</t>
  </si>
  <si>
    <t>Fornecimento de curva 22º 30', em ferro fundido, com flanges pn 25, diam. = 200mm</t>
  </si>
  <si>
    <t>1.139,25</t>
  </si>
  <si>
    <t>Fornecimento de curva 22º 30', em ferro fundido, com flanges pn 25, diam. = 250mm</t>
  </si>
  <si>
    <t>1.818,30</t>
  </si>
  <si>
    <t>Fornecimento de curva 22º 30', em ferro fundido, com flanges pn 25, diam. = 300mm</t>
  </si>
  <si>
    <t>2.631,71</t>
  </si>
  <si>
    <t>Fornecimento de curva 90º, em ferro fundido, com flanges pn 25, diam. = 300mm</t>
  </si>
  <si>
    <t>2.700,13</t>
  </si>
  <si>
    <t>223,81</t>
  </si>
  <si>
    <t>371,59</t>
  </si>
  <si>
    <t>1.724,12</t>
  </si>
  <si>
    <t>Fornecimento de toco em ferro fundido com aba de vedação e flanges pn 25, diam. = 200mm</t>
  </si>
  <si>
    <t>2.121,24</t>
  </si>
  <si>
    <t>Fornecimento de toco em ferro fundido com flanges pn 25, comp. = 0,25m, diam. = 100mm</t>
  </si>
  <si>
    <t>475,24</t>
  </si>
  <si>
    <t>223,46</t>
  </si>
  <si>
    <t>241,83</t>
  </si>
  <si>
    <t>264,58</t>
  </si>
  <si>
    <t>418,10</t>
  </si>
  <si>
    <t>510,10</t>
  </si>
  <si>
    <t>693,60</t>
  </si>
  <si>
    <t>799,10</t>
  </si>
  <si>
    <t>Assentamento de adaptador de flange de grande tolerância "ultra quick", em ferro fundido, DN 50mm - tipo A e DN</t>
  </si>
  <si>
    <t>80mm - tipo B</t>
  </si>
  <si>
    <t>Assentamento de adaptador de flange de grande tolerância "ultra quick", em ferro fundido, DN 80mm - tipo C</t>
  </si>
  <si>
    <t>Assentamento de adaptador de flange de grande tolerância "ultra quick", em ferro fundido, DN 100mm - tipo D</t>
  </si>
  <si>
    <t>Assentamento de adaptador de flange de grande tolerância "ultra quick", em ferro fundido, DN 150mm - tipo E e</t>
  </si>
  <si>
    <t>tipo F</t>
  </si>
  <si>
    <t>Assentamento de adaptador de flange de grande tolerância "ultra quick", em ferro fundido, DN 200mm - tipo H</t>
  </si>
  <si>
    <t>Assentamento de adaptador de flange de grande tolerância "ultra quick", em ferro fundido, DN 250mm - tipo J</t>
  </si>
  <si>
    <t>Assentamento de adaptador de flange de grande tolerância "ultra quick", em ferro fundido, DN 300mm - tipo K</t>
  </si>
  <si>
    <t>39,32</t>
  </si>
  <si>
    <t>52,17</t>
  </si>
  <si>
    <t>Assentamento de luva de grande tolerância tipo "maxi ggs", em ferro fundido, tipo A</t>
  </si>
  <si>
    <t>Assentamento de luva de grande tolerância tipo "maxi ggs", em ferro fundido, tipo B e C</t>
  </si>
  <si>
    <t>Assentamento de luva de grande tolerância tipo "maxi ggs", em ferro fundido, tipo D</t>
  </si>
  <si>
    <t>Assentamento de luva de grande tolerância tipo "maxi ggs", em ferro fundido, tipo E e F</t>
  </si>
  <si>
    <t>Assentamento de luva de grande tolerância tipo "maxi ggs", em ferro fundido, tipo H</t>
  </si>
  <si>
    <t>Assentamento de luva de grande tolerância tipo "maxi ggs", em ferro fundido, tipo J</t>
  </si>
  <si>
    <t>29,03</t>
  </si>
  <si>
    <t>Assentamento de luva de grande tolerância tipo "maxi ggs", em ferro fundido, tipo K</t>
  </si>
  <si>
    <t>Fornecimento de tubo de polietileno de alta densidade (pead), PE80, ramal predial, d = 20mm x 2,3mm</t>
  </si>
  <si>
    <t>Fornecimento de tubo de polietileno de alta densidade (pead), PE80, ramal predial, d = 32mm x 3,0mm</t>
  </si>
  <si>
    <t>Fornecimento de tubo de polietileno de alta densidade (pead), PE80, pn12,5 , sdr-11, d= 50mm x 4,6mm</t>
  </si>
  <si>
    <t>Fornecimento de tubo de polietileno de alta densidade (pead), PE80, pn12,5 , sdr-11, d= 75mm x 6,9mm</t>
  </si>
  <si>
    <t>Fornecimento de tubo de polietileno de alta densidade (pead), PE80, pn12,5 , sdr-11, d=110mm x 10,0mm</t>
  </si>
  <si>
    <t>867,56</t>
  </si>
  <si>
    <t>1.260,99</t>
  </si>
  <si>
    <t>2.022,23</t>
  </si>
  <si>
    <t>2.534,56</t>
  </si>
  <si>
    <t>3.109,27</t>
  </si>
  <si>
    <t>Caixa pré moldada em concreto para proteção de macro medidores, dim. int. = 0,50 x 0,80 0,x 0,40</t>
  </si>
  <si>
    <t>339,51</t>
  </si>
  <si>
    <t>Caixa pré moldada em concreto para proteção de macro medidores, dim. int. = 0,60 x 0,90 x 0,40</t>
  </si>
  <si>
    <t>409,93</t>
  </si>
  <si>
    <t>Caixa pré moldada em concreto para proteção de macro medidores, dim. int. = 0,70 x 1,00 x 0,50</t>
  </si>
  <si>
    <t>541,04</t>
  </si>
  <si>
    <t>2.780,23</t>
  </si>
  <si>
    <t>2.118,65</t>
  </si>
  <si>
    <t>1.574,44</t>
  </si>
  <si>
    <t>1.247,50</t>
  </si>
  <si>
    <t>890,31</t>
  </si>
  <si>
    <t>Tampa de Inspeção em chapa metalica de aço 1/4", dim: 1,00x1,00m, inclusive pintura e cadeado - Rev. 01</t>
  </si>
  <si>
    <t>Tampa p/ caixa de Registro Tipo 1, em Concreto Armado 21 MPa, Tampão TD-5, Dim. = 1,00 x 1,00 x 0,15m</t>
  </si>
  <si>
    <t>353,31</t>
  </si>
  <si>
    <t>Tampa p/ Caixa de Registro Tipo I, em Concreto Armado fck = 21MPa, dim. 1,0x1,0x0,12m c/ Tampão TD-5</t>
  </si>
  <si>
    <t>Tampa de Inspeção em Chapa Xadrez Metálica - 1/8" - 1,00x1,00m, Inclusive Pintura c/ 1 demão de anti-ferrug. e 2</t>
  </si>
  <si>
    <t>469,22</t>
  </si>
  <si>
    <t>demãos de alcatrão de ulha - Rev. 01</t>
  </si>
  <si>
    <t>101,02</t>
  </si>
  <si>
    <t>Fornecimento de registro de gaveta em ferro fundido, com bolsas para tubo de ferro dúctil, cunha de borracha,</t>
  </si>
  <si>
    <t>390,66</t>
  </si>
  <si>
    <t>cabeçote, pn 16, tipo "euro 25", diam. = 80mm</t>
  </si>
  <si>
    <t>474,03</t>
  </si>
  <si>
    <t>cabeçote, pn 16, tipo "euro 25", diam. = 100mm</t>
  </si>
  <si>
    <t>752,08</t>
  </si>
  <si>
    <t>cabeçote, pn 16, tipo "euro 25", diam. = 150mm</t>
  </si>
  <si>
    <t>1.526,92</t>
  </si>
  <si>
    <t>cabeçote, pn 16, tipo "euro 25", diam. = 200mm</t>
  </si>
  <si>
    <t>1.804,43</t>
  </si>
  <si>
    <t>cabeçote, pn 16, tipo "euro 25", diam. = 250mm</t>
  </si>
  <si>
    <t>3.915,81</t>
  </si>
  <si>
    <t>cabeçote, pn 16, tipo "euro 25", diam. = 300mm</t>
  </si>
  <si>
    <t>Fornecimento de registro de gaveta em ferro fundido, com bolsas para tubo de pvc, cunha de borracha, cabeçote, pn</t>
  </si>
  <si>
    <t>314,32</t>
  </si>
  <si>
    <t>10, tipo "euro 24", diam. = 50mm</t>
  </si>
  <si>
    <t>401,69</t>
  </si>
  <si>
    <t>10, tipo "euro 24", diam. = 75mm</t>
  </si>
  <si>
    <t>477,37</t>
  </si>
  <si>
    <t>10, tipo "euro 24", diam. = 100mm</t>
  </si>
  <si>
    <t>Fornecimento de registro de gaveta em ferro fundido, com bolsas para tubo de pvc, cunha de borracha, volante, pn</t>
  </si>
  <si>
    <t>348,86</t>
  </si>
  <si>
    <t>436,19</t>
  </si>
  <si>
    <t>524,36</t>
  </si>
  <si>
    <t>Fornecimento de registro de gaveta em ferro fundido, com flanges, cunha de borracha, corpo curto e cabeçote, pn</t>
  </si>
  <si>
    <t>1.773,30</t>
  </si>
  <si>
    <t>10, tipo "euro 23", diam. = 200mm</t>
  </si>
  <si>
    <t>4.606,39</t>
  </si>
  <si>
    <t>10, tipo "euro 23", diam. = 300mm</t>
  </si>
  <si>
    <t>2.470,35</t>
  </si>
  <si>
    <t>16, tipo "euro 23", diam. = 250mm</t>
  </si>
  <si>
    <t>Assentamento de registro de gaveta em ferro fundido com bolsas, diam. = 50mm a 150mm</t>
  </si>
  <si>
    <t>Assentamento de registro de gaveta em ferro fundido com bolsas, diam. = 200mm a 300mm</t>
  </si>
  <si>
    <t>Assentamento de registro de gaveta em ferro fundido com bolsas, diam. = 350mm a 450mm</t>
  </si>
  <si>
    <t>Assentamento de registro de gaveta em ferro fundido com bolsas, diam. = 500mm a 600mm</t>
  </si>
  <si>
    <t>Assentamento de registro de gaveta em ferro fundido com flanges, diam. = 50mm a 150mm</t>
  </si>
  <si>
    <t>Assentamento de registro de gaveta em ferro fundido com flanges, diam. = 200mm a 300mm</t>
  </si>
  <si>
    <t>Assentamento de registro de gaveta em ferro fundido com flanges, diam. = 350mm a 450mm</t>
  </si>
  <si>
    <t>Assentamento de registro de gaveta em ferro fundido com flanges, diam. = 500mm a 700mm</t>
  </si>
  <si>
    <t>73,41</t>
  </si>
  <si>
    <t>Assentamento de registro de gaveta em ferro fundido com flanges, diam. = 800mm a 1200mm</t>
  </si>
  <si>
    <t>307,39</t>
  </si>
  <si>
    <t>472,63</t>
  </si>
  <si>
    <t>226,82</t>
  </si>
  <si>
    <t>869,18</t>
  </si>
  <si>
    <t>971,65</t>
  </si>
  <si>
    <t>1.679,80</t>
  </si>
  <si>
    <t>1.931,29</t>
  </si>
  <si>
    <t>1.032,55</t>
  </si>
  <si>
    <t>712,53</t>
  </si>
  <si>
    <t>Mão de obra para assentamento de ladrilhos cerâmicos, inclusive camada de regularização</t>
  </si>
  <si>
    <t>Tampa p/ Caixa de Registro Tipo II, em Concreto Armado fck = 21MPa, dim. 1,2x1,2x0,12m c/ Tampão TD-5</t>
  </si>
  <si>
    <t>388,27</t>
  </si>
  <si>
    <t>Tampa p/ Caixa de Registro Tipo III, em Concreto Armado fck = 21MPa, c/ Tampão TD-5</t>
  </si>
  <si>
    <t>731,48</t>
  </si>
  <si>
    <t>Tampa p/ Caixa de Registro Tipo IV, em Concreto Armado fck = 21MPa,   c/ Tampão TD-5</t>
  </si>
  <si>
    <t>786,52</t>
  </si>
  <si>
    <t>Fornecimento de registro automático com flanges em ferro fundido - RAU10, DN 150mm</t>
  </si>
  <si>
    <t>Assentamento de válvula borboleta em ferro fundido com flanges, diam. = 75mm a 150mm</t>
  </si>
  <si>
    <t>Assentamento de válvula borboleta em ferro fundido com flanges, diam. = 200mm a 300mm</t>
  </si>
  <si>
    <t>Assentamento de válvula borboleta em ferro fundido com flanges, diam. = 350mm a 450mm</t>
  </si>
  <si>
    <t>Assentamento de válvula borboleta em ferro fundido com flanges, diam. = 500mm a 800mm</t>
  </si>
  <si>
    <t>Assentamento de válvula borboleta em ferro fundido com flanges, diam. = 800mm a 1200mm</t>
  </si>
  <si>
    <t>Assentamento de válvula borboleta em ferro fundido, tipo "lug" ou "'wafer", diam. = 350mm a 450mm</t>
  </si>
  <si>
    <t>Assentamento de válvula borboleta em ferro fundido, tipo "lug" ou "wafer", diam. = 50mm a 150mm</t>
  </si>
  <si>
    <t>Assentamento de válvula borboleta em ferro fundido, tipo "lug" ou "wafer", diam. = 200mm a 300mm</t>
  </si>
  <si>
    <t>Assentamento de válvula borboleta em ferro fundido, tipo "lug" ou "wafer", diam. = 500mm a 600mm</t>
  </si>
  <si>
    <t>Assentamento de válvula de alívio em ferro fundido com flanges, diam. = 50mm a 150mm</t>
  </si>
  <si>
    <t>Assentamento de válvula de alívio em ferro fundido com flanges, diam. = 200mm a 300mm</t>
  </si>
  <si>
    <t>Assentamento de válvula de alívio em ferro fundido com flanges, diam. = 350mm a 450mm</t>
  </si>
  <si>
    <t>Assentamento de válvula de alívio em ferro fundido com flanges, diam. = 500mm</t>
  </si>
  <si>
    <t>Assentamento de macro medidor, diam. = 50mm</t>
  </si>
  <si>
    <t>Assentamento de ventosa simples em ferro fundido, com rosca,   diam. = 3/4" a 2"</t>
  </si>
  <si>
    <t>Fornecimento e lançamento de concreto armado, fck = 15mpa em bloco de ancoragem</t>
  </si>
  <si>
    <t>1.370,92</t>
  </si>
  <si>
    <t>Fornecimento e lançamento de concreto simples, fck = 15mpa em bloco de ancoragem</t>
  </si>
  <si>
    <t>142,13</t>
  </si>
  <si>
    <t>148,88</t>
  </si>
  <si>
    <t>702,79</t>
  </si>
  <si>
    <t>422,86</t>
  </si>
  <si>
    <t>86,95</t>
  </si>
  <si>
    <t>Ligação Predial de Água em Passeio, com fornecimento de material, inclusive hidrômetro, c/tampa de concreto</t>
  </si>
  <si>
    <t>316,62</t>
  </si>
  <si>
    <t>Ligação Predial de Água no Passeio, com fornecimento de material, exceto hidrômetro, c/tampa de concreto</t>
  </si>
  <si>
    <t>229,67</t>
  </si>
  <si>
    <t>123,66</t>
  </si>
  <si>
    <t>Ligação Predial de Água em Mureta de Concreto, com Fornecimento de Material inclusive Hidrômetro, exceto Mureta</t>
  </si>
  <si>
    <t>167,72</t>
  </si>
  <si>
    <t>Ligação Predial de Água em Mureta de Concreto, com Fornecimento de Material, exceto Mureta e Hidrômetro</t>
  </si>
  <si>
    <t>170,50</t>
  </si>
  <si>
    <t>Ligação Predial de Água em Muro/Fachada Existente, com Fornecimento de Material, Exceto Hidrômetro</t>
  </si>
  <si>
    <t>274,70</t>
  </si>
  <si>
    <t>Ligação Predial de Água em Muro/Fachada Existente, com Fornecimento de Material, Inclusive Hidrômetro</t>
  </si>
  <si>
    <t>357,35</t>
  </si>
  <si>
    <t>Fornecimento de Colar de Tomada de PVC, com Travas e Saída Roscável, DN 110mm x 1/2"</t>
  </si>
  <si>
    <t>Fornecimento de Colar de Tomada de PVC, com Travas e Saída Roscáve, DN 85mm x 1/2"</t>
  </si>
  <si>
    <t>Ligação Predial de Água no Passeio em 1 1/2", com fornecimento do material, inclusive hidrômetro de 20m3/h e</t>
  </si>
  <si>
    <t>1.022,59</t>
  </si>
  <si>
    <t>caixa de proteção c/tampa de concreto</t>
  </si>
  <si>
    <t>Caixa para proteção de hidrômetro dimensões 0,60x1,00x1,00m, para ligações de grandes consumidores</t>
  </si>
  <si>
    <t>620,63</t>
  </si>
  <si>
    <t>Caixa para proteção de hidrômetro dimensões 0,50x1,00x0,70m, para ligações de grandes consumidores</t>
  </si>
  <si>
    <t>377,62</t>
  </si>
  <si>
    <t>Caixa para proteção de hidrômetro pre-moldada em concreto, para ligaçoes domiciliares, fornecimento e</t>
  </si>
  <si>
    <t>78,46</t>
  </si>
  <si>
    <t>Ligação Predial de Água em Mureta de Concreto, Provisória ou Definitiva, com Fornecimento de Material, inclusive</t>
  </si>
  <si>
    <t>Mureta e Hidrômetro, Rede DN 50mm</t>
  </si>
  <si>
    <t>123,54</t>
  </si>
  <si>
    <t>168,40</t>
  </si>
  <si>
    <t>Correção de vazamentos de rede de água em pvc, dn 100mm, pavimentação em asfalto</t>
  </si>
  <si>
    <t>280,91</t>
  </si>
  <si>
    <t>Correção de vazamentos de rede de água em pvc, dn 100mm, pavimentação em asfalto sobre paralelepípedos</t>
  </si>
  <si>
    <t>307,08</t>
  </si>
  <si>
    <t>Correção de vazamentos de rede de água em pvc, dn 100mm, pavimentação em paralelepípedos</t>
  </si>
  <si>
    <t>200,99</t>
  </si>
  <si>
    <t>Correção de vazamentos de rede de água em pvc, dn 100mm, pavimentação em piçarra (base)</t>
  </si>
  <si>
    <t>174,83</t>
  </si>
  <si>
    <t>369,56</t>
  </si>
  <si>
    <t>Correção de vazamentos de rede de água em pvc, dn 150mm, pavimentação em asfalto</t>
  </si>
  <si>
    <t>488,73</t>
  </si>
  <si>
    <t>Correção de vazamentos de rede de água em pvc, dn 150mm, pavimentação em asfalto sobre paralelepípedos</t>
  </si>
  <si>
    <t>517,47</t>
  </si>
  <si>
    <t>Correção de vazamentos de rede de água em pvc, dn 150mm, pavimentação em paralelepípedos</t>
  </si>
  <si>
    <t>405,39</t>
  </si>
  <si>
    <t>Correção de vazamentos de rede de água em pvc, dn 150mm, pavimentação em piçarra (base)</t>
  </si>
  <si>
    <t>376,63</t>
  </si>
  <si>
    <t>Correção de vazamentos de rede de água em pvc, dn 50mm, em terreno natural - Rev 01</t>
  </si>
  <si>
    <t>Correção de vazamentos de rede de água em pvc, dn 50mm, pavimentação em asfalto - Rev 01</t>
  </si>
  <si>
    <t>254,40</t>
  </si>
  <si>
    <t>Correção de vazamentos de rede de água em pvc, dn 50mm, pavimentação em asfalto sobre paralelepípedos - Rev 01</t>
  </si>
  <si>
    <t>Correção de vazamentos de rede de água em pvc, dn 50mm, pavimentação em paralelepípedos - Rev 01</t>
  </si>
  <si>
    <t>Correção de vazamentos de rede de água em pvc, dn 50mm, pavimentação em piçarra (base) - Rev 01</t>
  </si>
  <si>
    <t>121,47</t>
  </si>
  <si>
    <t>Correção de vazamentos de rede de água em pvc, dn 75mm, pavimentação em asfalto</t>
  </si>
  <si>
    <t>Correção de vazamentos de rede de água em pvc, dn 75mm, pavimentação em asfalto sobre paralelepípedos</t>
  </si>
  <si>
    <t>255,50</t>
  </si>
  <si>
    <t>Correção de vazamentos de rede de água em pvc, dn 75mm, pavimentação em paralelepípedos</t>
  </si>
  <si>
    <t>150,24</t>
  </si>
  <si>
    <t>Correção de vazamentos de rede de água em pvc, dn 75mm, pavimentação em piçarra (base)</t>
  </si>
  <si>
    <t>Correção de vazamentos em ramais prediais de água dn 20mm, pavimentação em asfalto</t>
  </si>
  <si>
    <t>235,19</t>
  </si>
  <si>
    <t>Correção de vazamentos em ramais prediais de água dn 20mm, pavimentação em asfalto sobre paralelepípedos</t>
  </si>
  <si>
    <t>246,18</t>
  </si>
  <si>
    <t>Correção de vazamentos em ramais prediais de água dn 20mm, pavimentação em cerâmica</t>
  </si>
  <si>
    <t>134,27</t>
  </si>
  <si>
    <t>Correção de vazamentos em ramais prediais de água dn 20mm, pavimentação em cimentado</t>
  </si>
  <si>
    <t>129,96</t>
  </si>
  <si>
    <t>Correção de vazamentos em ramais prediais de água dn 20mm, pavimentação em ladrilho tipo trottoir</t>
  </si>
  <si>
    <t>145,77</t>
  </si>
  <si>
    <t>Correção de vazamentos em ramais prediais de água dn 20mm, pavimentação em paralelepípedos</t>
  </si>
  <si>
    <t>Correção de vazamentos em ramais prediais de água dn 20mm, pavimentação em pedras ornamentais</t>
  </si>
  <si>
    <t>134,58</t>
  </si>
  <si>
    <t>Correção de vazamentos em ramais prediais de água dn 20mm, pavimentação em piçarra (base)</t>
  </si>
  <si>
    <t>114,42</t>
  </si>
  <si>
    <t>Corte grande consumidor com hidrômetro 10 a 20m3 de capacidade, com ou sem cavalete</t>
  </si>
  <si>
    <t>160,68</t>
  </si>
  <si>
    <t>44,10</t>
  </si>
  <si>
    <t>Fornecimento de registro dn 1/2" em ligações prediais de água, com fornecimento do registro</t>
  </si>
  <si>
    <t>Religação corte grande consumidor com hidrômetro 10m3 de capacidade, com cavalete</t>
  </si>
  <si>
    <t>Religação corte grande consumidor com hidrômetro de 10m3 de capacidade, sem cavalete</t>
  </si>
  <si>
    <t>Religação corte grande consumidor com hidrômetro de 20m3 de capacidade, com cavalete</t>
  </si>
  <si>
    <t>Religação corte grande consumidor com hidrômetro de 20m3 de capacidade, sem cavalete</t>
  </si>
  <si>
    <t>76,12</t>
  </si>
  <si>
    <t>Religação de corte em ligação de água utilizando lacre em polipropileno (disco)</t>
  </si>
  <si>
    <t>131,09</t>
  </si>
  <si>
    <t>124,22</t>
  </si>
  <si>
    <t>Substituição de Hidrômetro dn 1/2", sem Fornecimento do hidrômetro, com Correção de Vazamento</t>
  </si>
  <si>
    <t>Reposição de Pavimentação à paralelepípedo ( 80% Reaproveitamento ) c/ subst. de 30cm da sub-base p/ colchão de</t>
  </si>
  <si>
    <t>areia e rej.arg. cimento e areia 1:3</t>
  </si>
  <si>
    <t>Correção de vazamentos em ramais prediais de água DN 50mm, pavimentação em ladrilho cerâmico - Rev 01</t>
  </si>
  <si>
    <t>157,25</t>
  </si>
  <si>
    <t>Correção de vazamentos em ramais prediais de água DN 50mm, pavimentação em cimentado - Rev 01</t>
  </si>
  <si>
    <t>Correção de vazamentos em ramais prediais de água DN 50mm, em terreno natural - Rev 01</t>
  </si>
  <si>
    <t>Remanejamento de Ligação do Passeio para o Muro, com caixa de policarbonato, com Fornecimento do Hidrômetro</t>
  </si>
  <si>
    <t>111,80</t>
  </si>
  <si>
    <t>Fornecimento e Instalação de Hidrante tipo Coluna, completo, DN 80mm no passeio,inclusive registro, conexões e</t>
  </si>
  <si>
    <t>3.411,57</t>
  </si>
  <si>
    <t>caixa para registro</t>
  </si>
  <si>
    <t>Fornecimento e Instalação de Hidrante tipo Coluna, completo, DN 100mm no passeio,inclusive registro, conexões e</t>
  </si>
  <si>
    <t>4.183,28</t>
  </si>
  <si>
    <t>caixa para registro - Rev. 01</t>
  </si>
  <si>
    <t>Fornecimento e Instalação de Hidrante Subterrâneo com caixa, completo, DN 75mm no passeio</t>
  </si>
  <si>
    <t>2.055,11</t>
  </si>
  <si>
    <t>Pórtico para poço em tubo de aço galvanizado 4" c/8,50m c/talha 500kg e corrente - Rev. 01</t>
  </si>
  <si>
    <t>5.499,17</t>
  </si>
  <si>
    <t>Perfuração em Sedimento / Camadas inconsolidadas DN 17.1/2" - Poço de 250 a 300m</t>
  </si>
  <si>
    <t>Perfuração em Sedimento / Camadas inconsolidadas DN 14.3/4" - Poço de 250 a 350m</t>
  </si>
  <si>
    <t>Perfuração em Sedimento / Camadas inconsolidadas DN 17.1/2" - Poço de 150 a 250m</t>
  </si>
  <si>
    <t>Perfuração em Sedimento / Camadas inconsolidadas DN 14.3/4" - Poço de 100 a 250m</t>
  </si>
  <si>
    <t>Perfuração em Sedimento / Camadas inconsolidadas DN 12.1/2" - Poço de 150 a 250m</t>
  </si>
  <si>
    <t>108,97</t>
  </si>
  <si>
    <t>56,65</t>
  </si>
  <si>
    <t>118,14</t>
  </si>
  <si>
    <t>151,57</t>
  </si>
  <si>
    <t>232,72</t>
  </si>
  <si>
    <t>311,72</t>
  </si>
  <si>
    <t>383,31</t>
  </si>
  <si>
    <t>Fornecimento de tubo de pvc p/rede coletora esgoto, JEI, PB, dn = 100mm (Vinilfort - Tigre ou similar) - Rev. 02</t>
  </si>
  <si>
    <t>Fornecimento de tubo de pvc p/rede coletora esgoto, JEI, PB, dn = 150mm (Vinilfort - Tigre ou similar)</t>
  </si>
  <si>
    <t>Fornecimento de tubo de pvc p/rede coletora esgoto, JEI, PB, dn = 200mm (Vinilfort - Tigre ou similar)</t>
  </si>
  <si>
    <t>Fornecimento de tubo de pvc p/rede coletora esgoto, JEI, PB, dn = 250mm (Vinilfort - Tigre ou similar)</t>
  </si>
  <si>
    <t>Fornecimento de tubo de pvc p/rede coletora esgoto, JEI, PB, dn = 300mm (Vinilfort - Tigre ou similar)</t>
  </si>
  <si>
    <t>Assentamento de tubo de pvc junta elástica para esgotos sanitários, ponta e bolsa, diam. = 125mm</t>
  </si>
  <si>
    <t>Assentamento de tubo de pvc junta elástica para esgotos sanitários, ponta e bolsa, diam. = 150mm</t>
  </si>
  <si>
    <t>Assentamento de tubo de pvc junta elástica para esgotos sanitários, ponta e bolsa, diam. = 200mm</t>
  </si>
  <si>
    <t>Assentamento de tubo de pvc junta elástica para esgotos sanitários, ponta e bolsa, diam. = 250mm</t>
  </si>
  <si>
    <t>Assentamento de tubo de pvc junta elástica para esgotos sanitários, ponta e bolsa, diam. = 300mm</t>
  </si>
  <si>
    <t>Assentamento de tubo de pvc junta elástica para esgotos sanitários, ponta e bolsa, diam. = 350mm</t>
  </si>
  <si>
    <t>Assentamento de tubo de pvc junta elástica para esgotos sanitários, ponta e bolsa, diam. = 400mm</t>
  </si>
  <si>
    <t>Assentamento de conexão de pvc je para esgoto sanitário 01 ou 02 bolsas diam. = 75 ou 100 mm</t>
  </si>
  <si>
    <t>Assentamento de conexão de pvc je   para esgoto sanitário 01 ou 02 bolsas diam. = 125, 150, 200 ou 250mm</t>
  </si>
  <si>
    <t>Assentamento de conexão de pvc je   para esgoto sanitário 01 ou 02 bolsas diam. = 300, 350 ou 400mm</t>
  </si>
  <si>
    <t>Assentamento de conexão de pvc je   para esgoto sanitário 03 ou 04 bolsas diam. = 125, 150, 200 ou 250mm</t>
  </si>
  <si>
    <t>Assentamento de conexão de pvc je   para esgoto sanitário 03 ou 04 bolsas diam. = 300, 350 ou 400mm</t>
  </si>
  <si>
    <t>Assentamento de selim 90º elástico, em pvc para esgotos sanitários, qualquer diametro</t>
  </si>
  <si>
    <t>Assentamento de til (tubo de inspeção e limpeza) de passagem, junta elástica para esgotos sanitários, bolsa /</t>
  </si>
  <si>
    <t>bolsa / bolsa, diam. = 100</t>
  </si>
  <si>
    <t>bolsa / bolsa, diam. = 200</t>
  </si>
  <si>
    <t>Assentamento de til (tubo de inspeção e limpeza) tubo de queda, junta elástica para esgotos sanitários, bolsa /</t>
  </si>
  <si>
    <t>bolsa / bolsa, diam. = 300</t>
  </si>
  <si>
    <t>bolsa / bolsa, diam. = 250</t>
  </si>
  <si>
    <t>Assentamento de tubo de concreto junta elástica para esgotos sanitários, ponta e bolsa, diam. = 400mm</t>
  </si>
  <si>
    <t>Assentamento de tubo de concreto junta elástica para esgotos sanitários, ponta e bolsa, diam. = 600mm</t>
  </si>
  <si>
    <t>Assentamento de tubo de concreto junta elástica para esgotos sanitários, ponta e bolsa, diam. = 700mm</t>
  </si>
  <si>
    <t>58,23</t>
  </si>
  <si>
    <t>Assentamento de tubo de concreto junta elástica para esgotos sanitários, ponta e bolsa, diam. = 800mm</t>
  </si>
  <si>
    <t>70,92</t>
  </si>
  <si>
    <t>Assentamento de tubo de concreto junta elástica para esgotos sanitários, ponta e bolsa, diam. = 900mm</t>
  </si>
  <si>
    <t>Assentamento de tubo de concreto junta elástica para esgotos sanitários, ponta e bolsa, diam. = 1000mm</t>
  </si>
  <si>
    <t>103,24</t>
  </si>
  <si>
    <t>Assentamento de tubo de concreto junta elástica para esgotos sanitários, ponta e bolsa, diam. = 1100mm</t>
  </si>
  <si>
    <t>133,68</t>
  </si>
  <si>
    <t>Assentamento de tubo de concreto junta elástica para esgotos sanitários, ponta e bolsa, diam. = 1200mm</t>
  </si>
  <si>
    <t>191,14</t>
  </si>
  <si>
    <t>Assentamento de tubo de concreto junta elástica para esgotos sanitários, ponta e bolsa, diam. = 1500mm</t>
  </si>
  <si>
    <t>260,68</t>
  </si>
  <si>
    <t>Poço de visita em anel de concreto, balão de 0,60m (di), profundidade até 1,20 m, inclusive tampão TD-600</t>
  </si>
  <si>
    <t>895,11</t>
  </si>
  <si>
    <t>Poço de visita em anel de concreto, balão de 0,80m, profundidade de 1,21 a 1,50m, inclusive tampão TD-600</t>
  </si>
  <si>
    <t>1.288,56</t>
  </si>
  <si>
    <t>Poço de visita em anel de concreto, balão de 0,80m, profundidade de 1,51 a 2,00m, inclusive tampão TD-600</t>
  </si>
  <si>
    <t>1.447,76</t>
  </si>
  <si>
    <t>Poço de visita em anel de concreto, balão de 1,00m (di), profundidade até 3,00m, inclusive tampão TD-600</t>
  </si>
  <si>
    <t>1.882,46</t>
  </si>
  <si>
    <t>Poço de visita em anel de concreto, balão de 1,00m, profundidade de 3,01 a 4,00m, inclusive tampão TD-600</t>
  </si>
  <si>
    <t>2.203,22</t>
  </si>
  <si>
    <t>Poço de visita em anel de concreto, balão de 1,00m, profundidade de 4,01 a 5,00m, inclusive tampão TD-600</t>
  </si>
  <si>
    <t>2.571,60</t>
  </si>
  <si>
    <t>Poço de visita em anel de concreto, balão de 1,20m, profundidade até 1,50m, inclusive tampão TD-600</t>
  </si>
  <si>
    <t>1.680,54</t>
  </si>
  <si>
    <t>Poço de visita em anel de concreto, balão de 1,20m, profundidade de 1,51 a 2,00m, inclusive tampão TD-600</t>
  </si>
  <si>
    <t>1.882,16</t>
  </si>
  <si>
    <t>Poço de visita em anel de concreto, balão de 1,20m, profundidade de 2,01 a 3,00m, inclusive tampão TD-600</t>
  </si>
  <si>
    <t>2.278,89</t>
  </si>
  <si>
    <t>Poço de visita em anel de concreto, balão de 1,20m, profundidade de 3,01 a 4,00m, inclusive tampão TD-600</t>
  </si>
  <si>
    <t>2.622,23</t>
  </si>
  <si>
    <t>Poço de visita em anel de concreto, balão de 1,20m, profundidade de 4,01 a 5,00m, inclusive tampão TD-600</t>
  </si>
  <si>
    <t>3.078,49</t>
  </si>
  <si>
    <t>Poço de visita em anel de concreto, balão de 1,20m, profundidade de 5,01 a 6,00m, inclusive tampão TD-600</t>
  </si>
  <si>
    <t>3.534,36</t>
  </si>
  <si>
    <t>Poço de visita em anel de concreto, balão de 1,20m, profundidade de 6,01 a 7,00m, inclusive tampão TD-600</t>
  </si>
  <si>
    <t>3.990,59</t>
  </si>
  <si>
    <t>Fornecimento e Assentamento de Tampão de ferro dúctil diam. = 600mm em poço de visita e Caixas de Passagem</t>
  </si>
  <si>
    <t>304,39</t>
  </si>
  <si>
    <t>216,08</t>
  </si>
  <si>
    <t>372,51</t>
  </si>
  <si>
    <t>434,54</t>
  </si>
  <si>
    <t>497,04</t>
  </si>
  <si>
    <t>Desobstrução de rede de esgotos entre PV's com auxílio de equipamento hidrojato</t>
  </si>
  <si>
    <t>827,05</t>
  </si>
  <si>
    <t>2.900,62</t>
  </si>
  <si>
    <t>106,39</t>
  </si>
  <si>
    <t>*Caixa de passagem em alvenaria de tijolos macicos esp 12cm, dim. int. 0,40x0,40x0,60m, sem tampa</t>
  </si>
  <si>
    <t>130,01</t>
  </si>
  <si>
    <t>*Caixa de passagem em alvenaria de tijolos maciços esp=12cm, dim. int. 0,60x0,60x1,00m, sem tampa</t>
  </si>
  <si>
    <t>312,63</t>
  </si>
  <si>
    <t>*Recuperação de caixas de passagem em tijolos maciços, dim. int. 0,40x0,40x0,60m, sem tampa</t>
  </si>
  <si>
    <t>*Recuperação de caixas de passagem em tijolos maciços, dim. int. 0,60x0,60x1,00m, sem tampa</t>
  </si>
  <si>
    <t>181,25</t>
  </si>
  <si>
    <t>*Recuperação de caixas de passagem em tijolos maciços, dim. int. 0,80x0,80x1,00m, sem tampa</t>
  </si>
  <si>
    <t>403,93</t>
  </si>
  <si>
    <t>68,38</t>
  </si>
  <si>
    <t>106,97</t>
  </si>
  <si>
    <t>Desobstrução no Ramal em terreno natural p/ Verificação de falta de água no colar</t>
  </si>
  <si>
    <t>Concreto Armado fck=21,0MPa, usinado, bombeado, adensado e lançado, para Uso Geral, com formas planas em</t>
  </si>
  <si>
    <t>1.527,61</t>
  </si>
  <si>
    <t>compensado resinado 12mm (05 usos)</t>
  </si>
  <si>
    <t>Concreto armado fck=15MPa fabricado na obra, adensado e lançado, para Uso Geral, com formas planas em compensado</t>
  </si>
  <si>
    <t>1.593,43</t>
  </si>
  <si>
    <t>resinado 12mm (05 usos)</t>
  </si>
  <si>
    <t>346,79</t>
  </si>
  <si>
    <t>1.400,53</t>
  </si>
  <si>
    <t>274,22</t>
  </si>
  <si>
    <t>975,50</t>
  </si>
  <si>
    <t>802,43</t>
  </si>
  <si>
    <t>Assentamento de tubo de concreto junta elástica para esgotos sanitários, ponta e bolsa, diam. = 500mm</t>
  </si>
  <si>
    <t>Fornecimento e Assentamento de Caixa de Proteção de policarbonato p/ligação em parede</t>
  </si>
  <si>
    <t>Assentamento de Caixa de Proteção de Policarbonato p/Ligação em Parede, sem fornecimento</t>
  </si>
  <si>
    <t>159,01</t>
  </si>
  <si>
    <t>189,95</t>
  </si>
  <si>
    <t>160,93</t>
  </si>
  <si>
    <t>191,87</t>
  </si>
  <si>
    <t>165,88</t>
  </si>
  <si>
    <t>196,82</t>
  </si>
  <si>
    <t>623,60</t>
  </si>
  <si>
    <t>Correção de vazamentos de rede de água em pvc, dn 200mm, pavimentação em asfalto</t>
  </si>
  <si>
    <t>749,43</t>
  </si>
  <si>
    <t>Correção de vazamentos de rede de água em pvc, dn 200mm, pavimentação em asfalto sobre paralelepípedos</t>
  </si>
  <si>
    <t>780,80</t>
  </si>
  <si>
    <t>Correção de vazamentos de rede de água em pvc, dn 200mm, pavimentação em paralelepípedos</t>
  </si>
  <si>
    <t>662,66</t>
  </si>
  <si>
    <t>1.177,41</t>
  </si>
  <si>
    <t>Correção de vazamentos de rede de água em pvc, dn 250mm, pavimentação em asfalto</t>
  </si>
  <si>
    <t>1.309,88</t>
  </si>
  <si>
    <t>Correção de vazamentos de rede de água em pvc, dn 250mm, pavimentação em asfalto sobre paralelepípedos</t>
  </si>
  <si>
    <t>1.343,90</t>
  </si>
  <si>
    <t>Correção de vazamentos de rede de água em pvc, dn 250mm, pavimentação em paralelepípedos</t>
  </si>
  <si>
    <t>1.219,79</t>
  </si>
  <si>
    <t>1.662,05</t>
  </si>
  <si>
    <t>Correção de vazamentos de rede de água em pvc, dn 300mm, pavimentação em asfalto</t>
  </si>
  <si>
    <t>1.801,25</t>
  </si>
  <si>
    <t>Correção de vazamentos de rede de água em pvc, dn 300mm, pavimentação em asfalto sobre paralelepípedos</t>
  </si>
  <si>
    <t>1.837,85</t>
  </si>
  <si>
    <t>Correção de vazamentos de rede de água em pvc, dn 300mm, pavimentação em paralelepípedos</t>
  </si>
  <si>
    <t>1.705,87</t>
  </si>
  <si>
    <t>Correção de vazamentos de adutora em ferro fundido, dn 80mm, em terreno natural</t>
  </si>
  <si>
    <t>695,22</t>
  </si>
  <si>
    <t>Correção de vazamentos de adutora em ferro fundido, dn 80mm, pavimentação em asfalto</t>
  </si>
  <si>
    <t>805,11</t>
  </si>
  <si>
    <t>Correção de vazamentos de adutora em ferro fundido, dn 80mm, pavimentação em asfalto sobre paralelepípedos</t>
  </si>
  <si>
    <t>830,17</t>
  </si>
  <si>
    <t>Correção de vazamentos de adutora em ferro fundido, dn 80mm, pavimentação em paralelepípedos</t>
  </si>
  <si>
    <t>726,52</t>
  </si>
  <si>
    <t>Correção de vazamentos de adutora em ferro fundido, dn 100mm, em terreno natural</t>
  </si>
  <si>
    <t>813,95</t>
  </si>
  <si>
    <t>Correção de vazamentos de adutora em ferro fundido, dn 100mm, pavimentação em asfalto</t>
  </si>
  <si>
    <t>926,48</t>
  </si>
  <si>
    <t>Correção de vazamentos de adutora em ferro fundido, dn 100mm, pavimentação em asfalto sobre paralelepípedos</t>
  </si>
  <si>
    <t>952,60</t>
  </si>
  <si>
    <t>Correção de vazamentos de adutora em ferro fundido, dn 100mm, pavimentação em paralelepípedos</t>
  </si>
  <si>
    <t>846,53</t>
  </si>
  <si>
    <t>Correção de vazamentos de adutora em ferro fundido, dn 150mm, em terreno natural</t>
  </si>
  <si>
    <t>1.036,84</t>
  </si>
  <si>
    <t>Correção de vazamentos de adutora em ferro fundido, dn 150mm, pavimentação em asfalto</t>
  </si>
  <si>
    <t>1.156,01</t>
  </si>
  <si>
    <t>Correção de vazamentos de adutora em ferro fundido, dn 150mm, pavimentação em asfalto sobre paralelepípedos</t>
  </si>
  <si>
    <t>1.184,78</t>
  </si>
  <si>
    <t>Correção de vazamentos de adutora em ferro fundido, dn 150mm, pavimentação em paralelepípedos</t>
  </si>
  <si>
    <t>1.072,68</t>
  </si>
  <si>
    <t>Correção de vazamentos de adutora em ferro fundido, dn 200mm, em terreno natural</t>
  </si>
  <si>
    <t>1.307,49</t>
  </si>
  <si>
    <t>Correção de vazamentos de adutora em ferro fundido, dn 200mm, pavimentação em asfalto</t>
  </si>
  <si>
    <t>1.433,35</t>
  </si>
  <si>
    <t>Correção de vazamentos de adutora em ferro fundido, dn 200mm, pavimentação em asfalto sobre paralelepípedos</t>
  </si>
  <si>
    <t>1.464,72</t>
  </si>
  <si>
    <t>Correção de vazamentos de adutora em ferro fundido, dn 200mm, pavimentação em paralelepípedos</t>
  </si>
  <si>
    <t>1.346,61</t>
  </si>
  <si>
    <t>Correção de vazamentos de adutora em ferro fundido, dn 250mm, em terreno natural</t>
  </si>
  <si>
    <t>2.011,35</t>
  </si>
  <si>
    <t>Correção de vazamentos de adutora em ferro fundido, dn 250mm, pavimentação em asfalto</t>
  </si>
  <si>
    <t>2.143,83</t>
  </si>
  <si>
    <t>Correção de vazamentos de adutora em ferro fundido, dn 250mm, pavimentação em asfalto sobre paralelepípedos</t>
  </si>
  <si>
    <t>2.177,81</t>
  </si>
  <si>
    <t>Correção de vazamentos de adutora em ferro fundido, dn 250mm, pavimentação em paralelepípedos</t>
  </si>
  <si>
    <t>2.052,94</t>
  </si>
  <si>
    <t>Correção de vazamentos de adutora em ferro fundido, dn 300mm, em terreno natural</t>
  </si>
  <si>
    <t>2.400,87</t>
  </si>
  <si>
    <t>Correção de vazamentos de adutora em ferro fundido, dn 300mm, pavimentação em asfalto</t>
  </si>
  <si>
    <t>2.540,07</t>
  </si>
  <si>
    <t>Correção de vazamentos de adutora em ferro fundido, dn 300mm, pavimentação em asfalto sobre paralelepípedos</t>
  </si>
  <si>
    <t>2.576,66</t>
  </si>
  <si>
    <t>Correção de vazamentos de adutora em ferro fundido, dn 300mm, pavimentação em paralelepípedos</t>
  </si>
  <si>
    <t>2.446,52</t>
  </si>
  <si>
    <t>Correção de vazamentos de rede de água em pvc, dn 200mm, pavimentação em piçarra (base)</t>
  </si>
  <si>
    <t>631,32</t>
  </si>
  <si>
    <t>Correção de vazamentos de rede de água em pvc, dn 250mm, pavimentação em piçarra (base)</t>
  </si>
  <si>
    <t>1.185,75</t>
  </si>
  <si>
    <t>Correção de vazamentos de rede de água em pvc, dn 300mm, pavimentação em piçarra (base)</t>
  </si>
  <si>
    <t>1.669,27</t>
  </si>
  <si>
    <t>Correção de vazamentos de adutora em ferro fundido, dn 80mm, pavimentação em piçarra (base)</t>
  </si>
  <si>
    <t>701,41</t>
  </si>
  <si>
    <t>Correção de vazamentos de adutora em ferro fundido, dn 100mm, pavimentação em piçarra (base)</t>
  </si>
  <si>
    <t>820,38</t>
  </si>
  <si>
    <t>Correção de vazamentos de adutora em ferro fundido, dn 150mm, pavimentação em piçarra (base)</t>
  </si>
  <si>
    <t>1.043,92</t>
  </si>
  <si>
    <t>Correção de vazamentos de adutora em ferro fundido, dn 200mm, pavimentação em piçarra (base)</t>
  </si>
  <si>
    <t>1.315,24</t>
  </si>
  <si>
    <t>Correção de vazamentos de adutora em ferro fundido, dn 250mm, pavimentação em piçarra (base)</t>
  </si>
  <si>
    <t>2.019,74</t>
  </si>
  <si>
    <t>Correção de vazamentos de adutora em ferro fundido, dn 300mm, pavimentação em piçarra (base)</t>
  </si>
  <si>
    <t>2.409,94</t>
  </si>
  <si>
    <t>Fornecimento de tubo em ferro fundido, bolsa e flange PN 10, diam. = 250mm, L=1,00m</t>
  </si>
  <si>
    <t>2.084,79</t>
  </si>
  <si>
    <t>Fornecimento de tubo em ferro fundido, bolsa e flange PN 16, diam. = 250mm, L=1,00m</t>
  </si>
  <si>
    <t>2.117,49</t>
  </si>
  <si>
    <t>1.511,80</t>
  </si>
  <si>
    <t>Fornecimento de tubo em ferro fundido, c/ flanges PN 10 / 16, diam. = 150mm, L=1,00m</t>
  </si>
  <si>
    <t>1.917,62</t>
  </si>
  <si>
    <t>Fornecimento de tubo em ferro fundido, c/ flanges PN 10, diam. = 200mm, L=1,00m</t>
  </si>
  <si>
    <t>2.296,37</t>
  </si>
  <si>
    <t>Fornecimento de tubo em ferro fundido, c/ flanges PN 10, diam. = 250mm, L=1,00m</t>
  </si>
  <si>
    <t>2.790,48</t>
  </si>
  <si>
    <t>Fornecimento de tubo em ferro fundido, c/ flanges PN 10, diam. = 300mm, L=1,00m</t>
  </si>
  <si>
    <t>3.420,24</t>
  </si>
  <si>
    <t>Fornecimento de tubo em ferro fundido, c/ flanges PN 16, diam. = 200mm, L=1,00m</t>
  </si>
  <si>
    <t>2.321,55</t>
  </si>
  <si>
    <t>Fornecimento de tubo em ferro fundido, c/ flanges PN 16, diam. = 250mm, L=1,00m</t>
  </si>
  <si>
    <t>2.855,81</t>
  </si>
  <si>
    <t>Fornecimento de tubo em ferro fundido, c/ flanges PN 16, diam. = 300mm, L=1,00m</t>
  </si>
  <si>
    <t>3.462,02</t>
  </si>
  <si>
    <t>Fornecimento de tubo em ferro fundido, ponta e flange PN 10 / 16, diam. = 100mm, L=1,00m</t>
  </si>
  <si>
    <t>1.038,91</t>
  </si>
  <si>
    <t>Fornecimento de tubo em ferro fundido, ponta e flange PN 10 / 16, diam. = 150mm, L=1,00m</t>
  </si>
  <si>
    <t>1.304,10</t>
  </si>
  <si>
    <t>Fornecimento de tubo em ferro fundido, ponta e flange PN 10, diam. = 200mm, L=1,00m</t>
  </si>
  <si>
    <t>1.584,66</t>
  </si>
  <si>
    <t>Fornecimento de tubo em ferro fundido, ponta e flange PN 10, diam. = 250mm, L=1,00m</t>
  </si>
  <si>
    <t>1.932,38</t>
  </si>
  <si>
    <t>Fornecimento de tubo em ferro fundido, ponta e flange PN 10, diam. = 300mm, L=1,00m</t>
  </si>
  <si>
    <t>2.333,21</t>
  </si>
  <si>
    <t>Fornecimento de tubo em ferro fundido, ponta e flange PN 16, diam. = 200mm, L=1,00m</t>
  </si>
  <si>
    <t>1.597,25</t>
  </si>
  <si>
    <t>Fornecimento de tubo em ferro fundido, ponta e flange PN 16, diam. = 250mm, L=1,00m</t>
  </si>
  <si>
    <t>1.965,12</t>
  </si>
  <si>
    <t>Fornecimento de tubo em ferro fundido, ponta e flange PN 16, diam. = 300mm, L=1,00m</t>
  </si>
  <si>
    <t>2.354,11</t>
  </si>
  <si>
    <t>Fornecimento de tubo em ferro fundido, c/ flanges PN 10 / 16, diam. = 100mm, L=2,00m</t>
  </si>
  <si>
    <t>1.922,11</t>
  </si>
  <si>
    <t>Fornecimento de tubo em ferro fundido, c/ flanges PN 10 / 16, diam. = 100mm, L=5,80m</t>
  </si>
  <si>
    <t>3.387,58</t>
  </si>
  <si>
    <t>Fornecimento de tubo em ferro fundido, c/ flanges PN 10 / 16, diam. = 150mm, L=2,00m</t>
  </si>
  <si>
    <t>2.440,60</t>
  </si>
  <si>
    <t>Fornecimento de tubo em ferro fundido, c/ flanges PN 10 / 16, diam. = 150mm, L=5,80m</t>
  </si>
  <si>
    <t>4.349,42</t>
  </si>
  <si>
    <t>Fornecimento de tubo em ferro fundido, c/ flanges PN 10, diam. = 200mm, L=2,00m</t>
  </si>
  <si>
    <t>2.981,32</t>
  </si>
  <si>
    <t>Fornecimento de tubo em ferro fundido, c/ flanges PN 10, diam. = 200mm, L=5,80m</t>
  </si>
  <si>
    <t>5.468,18</t>
  </si>
  <si>
    <t>Fornecimento de tubo em ferro fundido, c/ flanges PN 10, diam. = 250mm, L=2,00m</t>
  </si>
  <si>
    <t>3.672,85</t>
  </si>
  <si>
    <t>Fornecimento de tubo em ferro fundido, c/ flanges PN 10, diam. = 250mm, L=5,80m</t>
  </si>
  <si>
    <t>6.847,73</t>
  </si>
  <si>
    <t>Fornecimento de tubo em ferro fundido, c/ flanges PN 10, diam. = 300mm, L=2,00m</t>
  </si>
  <si>
    <t>4.474,37</t>
  </si>
  <si>
    <t>Fornecimento de tubo em ferro fundido, c/ flanges PN 10, diam. = 300mm, L=5,80m</t>
  </si>
  <si>
    <t>8.299,42</t>
  </si>
  <si>
    <t>846,30</t>
  </si>
  <si>
    <t>1.296,57</t>
  </si>
  <si>
    <t>1.689,05</t>
  </si>
  <si>
    <t>3.074,16</t>
  </si>
  <si>
    <t>960,25</t>
  </si>
  <si>
    <t>Ligação Predial de Água em Mureta de Concreto, com fornecimento de material inclusive Mureta, exceto Hidrômetro</t>
  </si>
  <si>
    <t>Substituição de hidrômetro dn 1/2", sem fornecimento do hidrômetro e com fornecimento de registro.</t>
  </si>
  <si>
    <t>Substituição de Hidrômetro dn 1/2", sem Fornecimento do hidrômetro, com Fornecimento de registro e Correção de</t>
  </si>
  <si>
    <t>Vazamento</t>
  </si>
  <si>
    <t>Substituição de hidrômetro dn 1", sem fornecimento do hidrômetro e com fornecimento de registro.</t>
  </si>
  <si>
    <t>Substituição de hidrômetro dn 2", sem fornecimento do hidrômetro e com fornecimento de registro.</t>
  </si>
  <si>
    <t>174,36</t>
  </si>
  <si>
    <t>Substituição de Hidrômetro dn 1", sem Fornecimento do hidrômetro, com Fornecimento de registro e Correção de</t>
  </si>
  <si>
    <t>Substituição de Hidrômetro dn 2", sem Fornecimento do hidrômetro, com Fornecimento de registro e Correção de</t>
  </si>
  <si>
    <t>197,35</t>
  </si>
  <si>
    <t>1.726,66</t>
  </si>
  <si>
    <t>1.099,43</t>
  </si>
  <si>
    <t>SC - Caixa de alvenaria tijolos maciços esp=0,09m, dim. int = 1,00x0,70x0,50 p/ hidrômetro de 30,0 m³, c/ tampa</t>
  </si>
  <si>
    <t>698,92</t>
  </si>
  <si>
    <t>de ferro - Rev.01</t>
  </si>
  <si>
    <t>SC - Caixa de alvenaria tijolos maciços esp=0,09m, dim. int = 1,00x0,70x0,50 p/ hidrômetro de 30,0 m³</t>
  </si>
  <si>
    <t>538,02</t>
  </si>
  <si>
    <t>Remanejamento de ligação existente,   para o muro ou fachada, inclusive cavalete e caixa de proteção, inclusive</t>
  </si>
  <si>
    <t>hidrômetro.</t>
  </si>
  <si>
    <t>Remanejamento de ligação existente,   para o muro ou fachada, inclusive cavalete e caixa de proteção, exclusive</t>
  </si>
  <si>
    <t>294,51</t>
  </si>
  <si>
    <t>Escada Marinheiro em aço CA-50 d=16mm (5/8"), exceto pintura - Rev 01</t>
  </si>
  <si>
    <t>Fornecimento de registro gaveta fofo, c/ flanges, cunha borracha, corpo curto e cabeçote, tipo euro 23,   pn16,</t>
  </si>
  <si>
    <t>1.018,73</t>
  </si>
  <si>
    <t>diam = 150mm</t>
  </si>
  <si>
    <t>Fornecimento de registro gaveta fofo, c/ flanges, cunha borracha, corpo longo e cabeçote, tipo euro 21,   pn16,</t>
  </si>
  <si>
    <t>697,27</t>
  </si>
  <si>
    <t>diam = 100mm</t>
  </si>
  <si>
    <t>Fornecimento de válvula borboleta com mecanismo c e cabeçote pn 10, diam = 200mm</t>
  </si>
  <si>
    <t>7.742,74</t>
  </si>
  <si>
    <t>Fornecimento de válvula borboleta com mecanismo c e cabeçote pn 10, diam = 250mm</t>
  </si>
  <si>
    <t>9.696,77</t>
  </si>
  <si>
    <t>Fornecimento de válvula borboleta com mecanismo c e cabeçote pn 10, diam = 300mm</t>
  </si>
  <si>
    <t>10.038,81</t>
  </si>
  <si>
    <t>Fornecimento de válvula borboleta com mecanismo c e cabeçote pn 16, diam = 100mm</t>
  </si>
  <si>
    <t>6.686,97</t>
  </si>
  <si>
    <t>Fornecimento de válvula borboleta com mecanismo c e cabeçote pn 16, diam = 150mm</t>
  </si>
  <si>
    <t>6.581,86</t>
  </si>
  <si>
    <t>Fornecimento de válvula borboleta com mecanismo c e cabeçote pn 16, diam = 200mm</t>
  </si>
  <si>
    <t>7.761,45</t>
  </si>
  <si>
    <t>Fornecimento de válvula borboleta com mecanismo c e cabeçote pn 16, diam = 250mm</t>
  </si>
  <si>
    <t>9.951,77</t>
  </si>
  <si>
    <t>Fornecimento de válvula borboleta com mecanismo c e cabeçote pn 16, diam = 300mm</t>
  </si>
  <si>
    <t>10.917,72</t>
  </si>
  <si>
    <t>Fornecimento de válvula borboleta com mecanismo c e cabeçote pn 16, diam = 75mm</t>
  </si>
  <si>
    <t>5.047,53</t>
  </si>
  <si>
    <t>Fornecimento de válvula borboleta com mecanismo c e volante pn 10, diam = 200mm</t>
  </si>
  <si>
    <t>7.481,73</t>
  </si>
  <si>
    <t>Fornecimento de válvula borboleta com mecanismo c e volante pn 10, diam = 250mm</t>
  </si>
  <si>
    <t>9.471,01</t>
  </si>
  <si>
    <t>Fornecimento de válvula borboleta com mecanismo c e volante pn 10, diam = 300mm</t>
  </si>
  <si>
    <t>9.738,16</t>
  </si>
  <si>
    <t>Fornecimento de válvula borboleta com mecanismo c e volante pn 16, diam = 100mm</t>
  </si>
  <si>
    <t>6.424,11</t>
  </si>
  <si>
    <t>Fornecimento de válvula borboleta com mecanismo c e volante pn 16, diam = 150mm</t>
  </si>
  <si>
    <t>6.359,78</t>
  </si>
  <si>
    <t>Fornecimento de válvula borboleta com mecanismo c e volante pn 16, diam = 200mm</t>
  </si>
  <si>
    <t>7.495,69</t>
  </si>
  <si>
    <t>Fornecimento de válvula borboleta com mecanismo c e volante pn 16, diam = 250mm</t>
  </si>
  <si>
    <t>9.686,03</t>
  </si>
  <si>
    <t>Fornecimento de válvula borboleta com mecanismo c e volante pn 16, diam = 300mm</t>
  </si>
  <si>
    <t>10.617,09</t>
  </si>
  <si>
    <t>Fornecimento de válvula borboleta com mecanismo c e volante pn 16, diam = 75mm</t>
  </si>
  <si>
    <t>4.848,71</t>
  </si>
  <si>
    <t>Fornecimento de válvula borboleta com mecanismo k e cabeçote,   pn 10, diam = 200mm</t>
  </si>
  <si>
    <t>6.768,05</t>
  </si>
  <si>
    <t>Fornecimento de válvula borboleta com mecanismo k e cabeçote,   pn 10, diam = 250mm</t>
  </si>
  <si>
    <t>8.514,53</t>
  </si>
  <si>
    <t>Fornecimento de válvula borboleta com mecanismo k e cabeçote,   pn 10, diam = 300mm</t>
  </si>
  <si>
    <t>8.738,47</t>
  </si>
  <si>
    <t>Fornecimento de válvula borboleta com mecanismo k e cabeçote,   pn 16, diam = 100mm</t>
  </si>
  <si>
    <t>5.274,81</t>
  </si>
  <si>
    <t>Fornecimento de válvula borboleta com mecanismo k e cabeçote,   pn 16, diam = 150mm</t>
  </si>
  <si>
    <t>5.009,86</t>
  </si>
  <si>
    <t>Fornecimento de válvula borboleta com mecanismo k e cabeçote,   pn 16, diam = 200mm</t>
  </si>
  <si>
    <t>6.193,11</t>
  </si>
  <si>
    <t>Fornecimento de válvula borboleta com mecanismo k e cabeçote,   pn 16, diam = 250mm</t>
  </si>
  <si>
    <t>8.713,81</t>
  </si>
  <si>
    <t>Fornecimento de válvula borboleta com mecanismo k e cabeçote,   pn 16, diam = 300mm</t>
  </si>
  <si>
    <t>9.448,18</t>
  </si>
  <si>
    <t>Fornecimento de válvula borboleta com mecanismo k e cabeçote,   pn 16, diam = 75mm</t>
  </si>
  <si>
    <t>4.033,96</t>
  </si>
  <si>
    <t>Fornecimento de válvula borboleta com mecanismo k e volante,   pn 10, diam = 200mm</t>
  </si>
  <si>
    <t>6.766,55</t>
  </si>
  <si>
    <t>Fornecimento de válvula borboleta com mecanismo k e volante,   pn 10, diam = 250mm</t>
  </si>
  <si>
    <t>8.350,02</t>
  </si>
  <si>
    <t>Fornecimento de válvula borboleta com mecanismo k e volante,   pn 10, diam = 300mm</t>
  </si>
  <si>
    <t>8.573,94</t>
  </si>
  <si>
    <t>Fornecimento de válvula borboleta com mecanismo k e volante,   pn 16, diam = 100mm</t>
  </si>
  <si>
    <t>5.268,88</t>
  </si>
  <si>
    <t>Fornecimento de válvula borboleta com mecanismo k e volante,   pn 16, diam = 150mm</t>
  </si>
  <si>
    <t>5.040,14</t>
  </si>
  <si>
    <t>Fornecimento de válvula borboleta com mecanismo k e volante,   pn 16, diam = 200mm</t>
  </si>
  <si>
    <t>6.181,27</t>
  </si>
  <si>
    <t>Fornecimento de válvula borboleta com mecanismo k e volante,   pn 16, diam = 250mm</t>
  </si>
  <si>
    <t>8.549,29</t>
  </si>
  <si>
    <t>Fornecimento de válvula borboleta com mecanismo k e volante,   pn 16, diam = 300mm</t>
  </si>
  <si>
    <t>9.292,94</t>
  </si>
  <si>
    <t>Fornecimento de válvula borboleta com mecanismo k e volante,   pn 16, diam = 75mm</t>
  </si>
  <si>
    <t>4.101,25</t>
  </si>
  <si>
    <t>615,76</t>
  </si>
  <si>
    <t>534,77</t>
  </si>
  <si>
    <t>504,36</t>
  </si>
  <si>
    <t>544,20</t>
  </si>
  <si>
    <t>5.112,54</t>
  </si>
  <si>
    <t>2.082,33</t>
  </si>
  <si>
    <t>3.587,51</t>
  </si>
  <si>
    <t>5.242,52</t>
  </si>
  <si>
    <t>2.003,35</t>
  </si>
  <si>
    <t>2.112,41</t>
  </si>
  <si>
    <t>3.646,15</t>
  </si>
  <si>
    <t>5.173,50</t>
  </si>
  <si>
    <t>1.404,41</t>
  </si>
  <si>
    <t>Remanejamento de ligação existente,   para mureta, inclusive cavalete e caixa de proteção, inclusive hidrômetro.</t>
  </si>
  <si>
    <t>387,11</t>
  </si>
  <si>
    <t>Escavação de vala a frio, em material de 3ª categoria, com perfuratriz manual e compressor</t>
  </si>
  <si>
    <t>234,66</t>
  </si>
  <si>
    <t>Aterro mecanizado com trator de esteira, inclusive compactação (mão de obra, caminhão pipa, e rolo)</t>
  </si>
  <si>
    <t>Fornecimento de selim elástico para rede de esgotos sanitários, DN 150 x 100mm - Rev 01</t>
  </si>
  <si>
    <t>Fornecimento de selim elástico para rede coletora de esgotos DN 200 x 100mm - Rev 01</t>
  </si>
  <si>
    <t>Fornecimento de curva 90º para esgotos sanitários, junta elástica integrada, DN 100mm</t>
  </si>
  <si>
    <t>Fornecimento de curva 90º para esgotos sanitários, junta elástica integrada, DN 150mm</t>
  </si>
  <si>
    <t>Fornecimento de curva 45º para esgotos sanitários, junta elástica integrada, DN 100mm</t>
  </si>
  <si>
    <t>Fornecimento de curva 45º para esgotos sanitários, junta elástica integrada, DN 150mm</t>
  </si>
  <si>
    <t>80,22</t>
  </si>
  <si>
    <t>Fornecimento de tê 90º para esgotos sanitários, junta elástica integrada, DN 100 x 100mm</t>
  </si>
  <si>
    <t>Fornecimento de tê 90º para esgotos sanitários, junta elástica integrada, DN 150 x 150mm</t>
  </si>
  <si>
    <t>79,70</t>
  </si>
  <si>
    <t>Fornecimento de tê 90º para esgotos sanitários, junta elástica integrada, DN 200 x 200mm</t>
  </si>
  <si>
    <t>114,13</t>
  </si>
  <si>
    <t>Fornecimento de tê 90º para esgotos sanitários, junta elástica integrada, DN 250 x 250mm</t>
  </si>
  <si>
    <t>Fornecimento de tê 90º para esgotos sanitários, junta elástica integrada, DN 300 x 300mm</t>
  </si>
  <si>
    <t>Fornecimento de tubo de pvc p/rede coletora esgoto, JEI, PB, dn = 400mm (Vinilfort - Tigre ou similar)</t>
  </si>
  <si>
    <t>277,32</t>
  </si>
  <si>
    <t>Fornecimento de Redução Excêntrica em PVC para Esgotos Sanitários, DN 150 x 100mm</t>
  </si>
  <si>
    <t>Remanejamento de rede de drenagem pluvial em tubo de concreto armado DN 400mm, sem reaproveitamento</t>
  </si>
  <si>
    <t>183,99</t>
  </si>
  <si>
    <t>Remanejamento de rede de drenagem pluvial em tubo de concreto armado DN 600mm, sem reaproveitamento</t>
  </si>
  <si>
    <t>262,07</t>
  </si>
  <si>
    <t>Fornecimento de tê de redução   para esgotos sanitários, junta elástica integrada, DN 200 x 150mm</t>
  </si>
  <si>
    <t>333,38</t>
  </si>
  <si>
    <t>39,93</t>
  </si>
  <si>
    <t>204,50</t>
  </si>
  <si>
    <t>Ligação Predial de Esgoto Tipo 3 - Ramal Interno de Esgoto até Caixa de Inspeção</t>
  </si>
  <si>
    <t>Poço de visita em concreto armado e anéis de concreto, balão de 1,10 x 1,10m, profundidade 2,01 a 3,00m,</t>
  </si>
  <si>
    <t>4.054,02</t>
  </si>
  <si>
    <t>inclusive tampão TD-600 - Rev. 01</t>
  </si>
  <si>
    <t>Poço de visita em concreto armado e anéis de concreto, balão de 1,10 x 1,10m, profundidade 3,01 a 4,00m,</t>
  </si>
  <si>
    <t>4.191,86</t>
  </si>
  <si>
    <t>inclusive tampão TD-600</t>
  </si>
  <si>
    <t>Assentamento de Tubos de PVC+PRFV DN 500mm, em Travessia sobre Ponte, sobre Suportes Laterais em Ferro</t>
  </si>
  <si>
    <t>378,19</t>
  </si>
  <si>
    <t>Remanejamento de rede de drenagem pluvial em tubo de concreto DN 300mm, sem reaproveitamento</t>
  </si>
  <si>
    <t>143,94</t>
  </si>
  <si>
    <t>Demolição de tubo de concreto simples ou armado d=0,30m, sem reaproveitamento, exclusive escavação</t>
  </si>
  <si>
    <t>Escoramento metálico p/ valas, h&lt;=2.50 m, com pranchas metálicas de 4,7 mm x 30 cm e longarinas em peças de</t>
  </si>
  <si>
    <t>madeira de 3"x6",   reaproveitamento : 60 vezes</t>
  </si>
  <si>
    <t>Escoramento metálico p/ valas, 4,00m&lt;=h&lt;=6,00 m, com pranchas metálicas de 4,7 mm x 30 cm e longarinas e</t>
  </si>
  <si>
    <t>57,60</t>
  </si>
  <si>
    <t>transversinas em perfis metálicos, reaproveitamento : 60 vezes</t>
  </si>
  <si>
    <t>Revestimento cerâmico para piso ou parede, 30 x 44 cm, Biancogres, linha Oviedo Puro, branco, aplicado com</t>
  </si>
  <si>
    <t>59,59</t>
  </si>
  <si>
    <t>Ponto para cabeamento estruturado embutido, com eletroduto pvc rígido   Ø 3/4" c/cabo UTP 4 pares cat. 6</t>
  </si>
  <si>
    <t>251,69</t>
  </si>
  <si>
    <t>Recuperação de armadura para pilares seção 30x50cm, incluso lixamento e pintura de proteção</t>
  </si>
  <si>
    <t>71,40</t>
  </si>
  <si>
    <t>Fornecimento e instalação de emenda interna com base lisa 200 x 50 mm (ref.valemam ou similar)</t>
  </si>
  <si>
    <t>Porta em madeira compensada (canela), lisa, semi-ôca, 2.00 x 2.10 m, com duas folhas, inclusive batentes e</t>
  </si>
  <si>
    <t>764,75</t>
  </si>
  <si>
    <t>Porta em madeira compensada (canela), lisa, semi-ôca, 1.40 x 2.10 m, com duas folhas, inclusive batentes e</t>
  </si>
  <si>
    <t>1.039,28</t>
  </si>
  <si>
    <t>Duto corrugado flexível em PEAD Ø = 4", tipo Kanalex ou similar, lançado diretamente no solo, exclusive escavação</t>
  </si>
  <si>
    <t>Duto corrugado flexível em PEAD Ø = 5", tipo Kanalex ou similar, lançado diretamente no solo, exclusive escavação</t>
  </si>
  <si>
    <t>Duto corrugado flexível em PEAD Ø = 6", tipo Kanalex ou similar, lançado diretamente no solo, exclusive escavação</t>
  </si>
  <si>
    <t>3.258,06</t>
  </si>
  <si>
    <t>124,76</t>
  </si>
  <si>
    <t>94,33</t>
  </si>
  <si>
    <t>Ponto de sensor de presença embutido em parede com eletroduto de pvc rígido Ø 3/4"</t>
  </si>
  <si>
    <t>197,61</t>
  </si>
  <si>
    <t>Porta em madeira compensada (canela), lisa, semi-ôca, 0.90 x 2.10 m, para sanitário de deficiente físico</t>
  </si>
  <si>
    <t>837,43</t>
  </si>
  <si>
    <t>(inclusive batente, ferragens, fechadura, suporte e chapa de alumínio e=1mm) - Rev 03</t>
  </si>
  <si>
    <t>Vaso sanitário convencional, adaptado p/ deficiente físico, linha popular, ELIZABETH ou similar, c/caixa de</t>
  </si>
  <si>
    <t>descarga de sobrepor AKROS ou similar, assento plastico universal branco, conjunto de fixação, tubo de ligação e</t>
  </si>
  <si>
    <t>Fornecimento e cravação de estaca pré-moldada de 23x23cmx8m em concreto protendido - fck=&gt; 40 Mpa - aço CP-175 e</t>
  </si>
  <si>
    <t>CA-60 - carga máxima de 70 t, exclusive mobilização e desmobilização de equipamento e bate-estaca</t>
  </si>
  <si>
    <t>Fornecimento e cravação de estaca pré-moldada de 20x20cmx8m em concreto protendido - fck=&gt; 40 Mpa - aço CP-175 e</t>
  </si>
  <si>
    <t>CA-60 - carga máxima de 50 t, exclusive mobilização e desmobilização de equipamento e bate-estaca</t>
  </si>
  <si>
    <t>Fornecimento e cravação de estaca pré-moldada de 17x17cmx8m em concreto protendido - fck=&gt; 40 Mpa - aço CP-175 e</t>
  </si>
  <si>
    <t>CA-60 - carga máxima de 35 t, exclusive mobilização e desmobilização de equipamento e bate-estaca</t>
  </si>
  <si>
    <t>Revestimento cerâmico para parede, 10 x 10 cm, Elizabeth, linha Vermelho Cristal, ou similar, aplicado com</t>
  </si>
  <si>
    <t>argamassa industrializada ac-iii, rejuntado, exclusive regularização de base ou emboço - Rev 04</t>
  </si>
  <si>
    <t>263,11</t>
  </si>
  <si>
    <t>similar, assento plastico universal branco ou similar, conjunto de fixação, tubo de descida de embutir e engate</t>
  </si>
  <si>
    <t>Pórtico revestido com textura e placas em aço com logomarca do Estado e letreiro da escola (4,25 x 0,60 m)</t>
  </si>
  <si>
    <t>18.411,45</t>
  </si>
  <si>
    <t>Usinagem de CAUQ (capa de rolamento), exclusive CAP</t>
  </si>
  <si>
    <t>Vaso sanitário convencional, adaptado p/ deficiente físico, linha popular, ravena P9, DECA ou similar,</t>
  </si>
  <si>
    <t>289,25</t>
  </si>
  <si>
    <t>c/cx.descarga de sobrepor AKROS ou similar, assento plastico universal branco ou similar, conjunto de fixação,</t>
  </si>
  <si>
    <t>tubo de ligação e engate plástico</t>
  </si>
  <si>
    <t>278,11</t>
  </si>
  <si>
    <t>assento plastico universal branco, conjunto de fixação, tubo de descida de embutir e engate plástico</t>
  </si>
  <si>
    <t>Controle tecnológico de concreto "com" moldagem de corpos de prova, distancia até 30 km</t>
  </si>
  <si>
    <t>Controle tecnológico de concreto "com" moldagem de corpos de prova, distancia 31 a 60 km</t>
  </si>
  <si>
    <t>Controle tecnológico de concreto "com" moldagem de corpos de prova, distancia 61 a 100 km</t>
  </si>
  <si>
    <t>Controle tecnológico de concreto "com" moldagem de corpos de prova, distancia 101 a 150 km</t>
  </si>
  <si>
    <t>Controle tecnológico de concreto "com" moldagem de corpos de prova, distancia maior que 150 km</t>
  </si>
  <si>
    <t>Pastilha ceramica esmaltada, 5 x 5 cm, marca ATLAS, série atlântico, cor vermelha, ref. açores - SG 8010,</t>
  </si>
  <si>
    <t>269,51</t>
  </si>
  <si>
    <t>aplicada com argamassa industrializada ac-ii, rejuntada, exclusive emboço (ou similar)</t>
  </si>
  <si>
    <t>Pastilha ceramica esmaltada, 5 x 5 cm, marca ATLAS, série praias, cor branca c/bordas azuladas, ref. camburi - SG</t>
  </si>
  <si>
    <t>151,43</t>
  </si>
  <si>
    <t>8450, aplicada com argamassa industrializada ac-ii, rejuntada, exclusive emboço (ou similar)</t>
  </si>
  <si>
    <t>Guarda-corpo em peça de madeira massaranduba 10 x 10 cm, alt = 1,00m, espaçamento entre as colunas de 1,00m e</t>
  </si>
  <si>
    <t>342,08</t>
  </si>
  <si>
    <t>peça vertical de 10 x 10 cm</t>
  </si>
  <si>
    <t>Lavatório com bancada em granito preto, e = 2cm, dim 2.20 x 0.55 m, com 02 cubas de embutir de louça, sifão</t>
  </si>
  <si>
    <t>1.858,01</t>
  </si>
  <si>
    <t>cromado, válvula cromada, torneira em aço inox, de pressão, de mesa, inclusive rodopia 7 cm, assentada</t>
  </si>
  <si>
    <t>Lavatório com bancada em granito preto, e = 2cm, dim 1,70 x 0.55 m, com 02 cubas de embutir de louça, sifão</t>
  </si>
  <si>
    <t>1.660,08</t>
  </si>
  <si>
    <t>Remoção e reassentamento de cerca para curral em mourões de madeira 30x30 a cada metro, h=2,00m, e 7 réguas</t>
  </si>
  <si>
    <t>211,61</t>
  </si>
  <si>
    <t>madeira 2,5x10cm, inclusive bloco de fundação, c/reaproveitamento material existente</t>
  </si>
  <si>
    <t>Fornecimento e instalação de torneira de parede com saída lateral, linha Misty, cód.1168-MY, Fabrimar ou similar</t>
  </si>
  <si>
    <t>287,97</t>
  </si>
  <si>
    <t>Porta em madeira compensada (canela), lisa, semi-ôca, 1,60 x 2,10 m, 2 folhas, com visor(30x30cm), tipo vai-vem,</t>
  </si>
  <si>
    <t>1.042,30</t>
  </si>
  <si>
    <t>Cuba de aço inox 304, dimensões 60 x 50cm, para instalação em bancada, c/ válvula cromada (deca ref 1623), sifão</t>
  </si>
  <si>
    <t>1.109,56</t>
  </si>
  <si>
    <t>Luminária fluorescente 2 x 40w, ref. BR-10, Abalux ou similar, completa - Rev. 01</t>
  </si>
  <si>
    <t>Fornecimento e assentamento de tubo pead flexível corrugado perfurado d = 8" (Kananet ou similar)</t>
  </si>
  <si>
    <t>Fornecimento e instalação de luva de latão, cobre ou bronze, juntas soldadas, 35 mm</t>
  </si>
  <si>
    <t>Fornecimento e instalação de luva de latão, cobre ou bronze, juntas soldadas, 28 mm</t>
  </si>
  <si>
    <t>Fornecimento e instalação de luva de latão, cobre ou bronze, juntas soldadas, 22 mm</t>
  </si>
  <si>
    <t>Fornecimento e instalação de luva de latão, cobre ou bronze, juntas soldadas, 15 mm</t>
  </si>
  <si>
    <t>Caixa de passagem em alvenaria de tijolos maciços esp. = 0,12m,   dim. int. = 0.40 x 0.40 x 0.40m</t>
  </si>
  <si>
    <t>160,81</t>
  </si>
  <si>
    <t>Caixa de passagem em alvenaria de tijolos maciços esp. = 0,12m,   dim. int. = 0.60 x 0.60 x 0.15m</t>
  </si>
  <si>
    <t>154,23</t>
  </si>
  <si>
    <t>Pastilha ceramica esmaltada, 5 x 5 cm, marca ATLAS, série atlântico, cor amarelo escuro, ref.Canarius - SG</t>
  </si>
  <si>
    <t>8011/0, aplicada com argamassa industrializada ac-ii, rejuntada, exclusive emboço (ou similar)</t>
  </si>
  <si>
    <t>Pastilha ceramica esmaltada, 5 x 5 cm, marca ATLAS, série metalo, cor cinza escuro, ref.Niquel - B-2104, aplicada</t>
  </si>
  <si>
    <t>Luminária fluorescente 2 x 40w, ref. A-10, Abalux ou similar, completa - Rev. 01</t>
  </si>
  <si>
    <t>226,13</t>
  </si>
  <si>
    <t>247,20</t>
  </si>
  <si>
    <t>3.105,97</t>
  </si>
  <si>
    <t>Projetor compacto de IP 65 c/ Projetor compacto IP 65 c/ lâmpada compacta, pot. 150W, temp.cor 4200K,ind. rep.</t>
  </si>
  <si>
    <t>3.160,20</t>
  </si>
  <si>
    <t>90%, fluxo lum. 12700 lumens, incluso reator, ignitor e capacitor, ref. MVF606WB-L da Philips ou similar</t>
  </si>
  <si>
    <t>Projetor de embutir no piso c/ lâmpada compacta, pot. 70W, temp.cor 4200K,ind. rep. 90%, fluxo lum. 6000 lumens,</t>
  </si>
  <si>
    <t>6.203,11</t>
  </si>
  <si>
    <t>incluso reator, ignitor e capacitor, ref. DBP 523 CDM-T70W/942 240V WB GR da Philips ou similar</t>
  </si>
  <si>
    <t>6.384,24</t>
  </si>
  <si>
    <t>Projetor compacto IP 65 c/ lâmpada de multivapores metálicos, pot. 250W, temp.cor 4500K,ind. rep. 65%, fluxo lum.</t>
  </si>
  <si>
    <t>4.509,53</t>
  </si>
  <si>
    <t>19000 lumens, incluso reator, ignitor e capacitor, ref. MVF607NB da Philips ou similar</t>
  </si>
  <si>
    <t>4.324,83</t>
  </si>
  <si>
    <t>3.214,63</t>
  </si>
  <si>
    <t>1.280,24</t>
  </si>
  <si>
    <t>Projetor IP 67, suporte fixação tipo ZCS711,equipado c/ cj. diodos fotoemissora, dimerizáveis de alta potência na</t>
  </si>
  <si>
    <t>2.408,59</t>
  </si>
  <si>
    <t>cor ambar, consumo típico 65W por metro, ref. LEDLINE BCS713 12 LED-LXN AMB EB 230-240V I WB-60 ou similar</t>
  </si>
  <si>
    <t>3.757,92</t>
  </si>
  <si>
    <t>ind. rep. cor min. 90%, fluxo lum. min. 12700 lumens , incl reator, ignitor, capacitor CDS530 CDM-T 150W II OB GR</t>
  </si>
  <si>
    <t>ST da philips ou similar</t>
  </si>
  <si>
    <t>Luminária cilíndrica de sobrepor em alumínio pintado em marrom padrão lumini,ref. T069, da Lumini, incluise duas</t>
  </si>
  <si>
    <t>293,80</t>
  </si>
  <si>
    <t>lâmpadas fluocompactas de 20W, temp. cor 2700K</t>
  </si>
  <si>
    <t>850,51</t>
  </si>
  <si>
    <t>1.547,25</t>
  </si>
  <si>
    <t>1.103,62</t>
  </si>
  <si>
    <t>2.824,23</t>
  </si>
  <si>
    <t>3.313,27</t>
  </si>
  <si>
    <t>451,55</t>
  </si>
  <si>
    <t>2.298,96</t>
  </si>
  <si>
    <t>1.320,94</t>
  </si>
  <si>
    <t>4.898,14</t>
  </si>
  <si>
    <t>4.644,55</t>
  </si>
  <si>
    <t>2.271,86</t>
  </si>
  <si>
    <t>82,24</t>
  </si>
  <si>
    <t>Cuba de aço inox 304, dimensões 34 x 50cm, para instalação em bancada, c/ válvula cromada (deca ref 1623), sifão</t>
  </si>
  <si>
    <t>695,27</t>
  </si>
  <si>
    <t>Fornecimento e Instalação de tubulação em cobre p/ interligação do condensador ao evaporador, inclusive</t>
  </si>
  <si>
    <t>isolamento, alimentação elétrica, conexões e fixações, p/ condicionadores de ar split system até 48.000 BTU.</t>
  </si>
  <si>
    <t>Fornecimento e instalação de tela aço soldada nervurada CA-60, Q-138, malha 10x10cm, ferro 4.2 mm (2,20 kg/m2),</t>
  </si>
  <si>
    <t>105,26</t>
  </si>
  <si>
    <t>Cintas e vergas em blocos de concreto tipo "u" (calha) 12x19x39, preenchidos com concreto armado fck=15 mpa</t>
  </si>
  <si>
    <t>32.624,76</t>
  </si>
  <si>
    <t>Demolição de tubo de concreto simples DN 200mm, sem reaproveitamento, exclusive escavação</t>
  </si>
  <si>
    <t>Remanejamento de rede de drenagem pluvial em tubo de concreto DN 200mm, sem reaproveitamento</t>
  </si>
  <si>
    <t>Escavação manual em solo mole (argila orgânica saturada), profundidade até 4,50m</t>
  </si>
  <si>
    <t>Cimbramento / escoramento tubular desmontável, para ponte ou viaduto, edificação civil e industrial, inclusas</t>
  </si>
  <si>
    <t>994,38</t>
  </si>
  <si>
    <t>Poço de visita em concreto armado e anéis de concreto, balão de 1,30 x 1,30m, profundidade 4,01 a 5,00m,</t>
  </si>
  <si>
    <t>7.862,57</t>
  </si>
  <si>
    <t>inclusive tampão TD-600, para coletor 800mm</t>
  </si>
  <si>
    <t>Fechadura para portas interna/externas, IMAB, linha Duna, ref.8866-CR, ou similar</t>
  </si>
  <si>
    <t>Luminária para iluminação pública, completa, fechada, incl. braço metálico, reator e lâmpada vapor de sódio 250</t>
  </si>
  <si>
    <t>w, exclusive poste</t>
  </si>
  <si>
    <t>257,06</t>
  </si>
  <si>
    <t>Piso tátil direcional e/ou alerta, em borracha, p/deficientes visuais, dimensões 25x25cm, aplicado, rejuntado,</t>
  </si>
  <si>
    <t>269,82</t>
  </si>
  <si>
    <t>Piso tátil direcional e/ou alerta, de concreto, colorido, p/deficientes visuais, dimensões 25x25cm, aplicado com</t>
  </si>
  <si>
    <t>Alvenaria tijolo cerâmico laminado 21 furos, (5,5x11x23), esp = 0,11m (singela aparente), com argamassa traço t5</t>
  </si>
  <si>
    <t>78,94</t>
  </si>
  <si>
    <t>- 1:2:8 (cimento / cal / areia) c/ junta de 2,0cm - R1</t>
  </si>
  <si>
    <t>Abrigo para hidrante interno, inclusive caixa embutir chapa ferro n.º 14, dimensões 0.90 x 0.60 x 0.17 m,</t>
  </si>
  <si>
    <t>1.465,58</t>
  </si>
  <si>
    <t>registro tipo globo 2 1/2",   mangueira (30m) com esguicho e conexões - Rev 03</t>
  </si>
  <si>
    <t>Luminária de embutir com aletas, para lâmpada fluorescente, 2 x 32w, ref. TBS020232CI00, da Philips, completa</t>
  </si>
  <si>
    <t>232,79</t>
  </si>
  <si>
    <t>270,82</t>
  </si>
  <si>
    <t>249,76</t>
  </si>
  <si>
    <t>Luminária de embutir com difusor, para lâmpada fluorescente, 2 x 32w, ref. TBS020D23200, da Philips, completa</t>
  </si>
  <si>
    <t>245,44</t>
  </si>
  <si>
    <t>263,61</t>
  </si>
  <si>
    <t>Piso em assoalho de madeira lei de 1ª (Pau D´Arco) - Extra, réguas macho e fêmea 15 x 2cm, sobre ripão de madeira</t>
  </si>
  <si>
    <t>3,5cm x 5,5cm</t>
  </si>
  <si>
    <t>Forma plástica de polipropileno 61x61x18cm (cubetas/cabacinhas) para laje nervurada, utilização por 10 dias,</t>
  </si>
  <si>
    <t>exceto escoramento</t>
  </si>
  <si>
    <t>Escoramento metálico para laje nervurada tipo Palestub, inclusive montagem e desmontagem</t>
  </si>
  <si>
    <t>Escoramento misto (metálico h=3,80m e madeira) para lajes e vigas, inclusive montagem e desmontagem em madeira p/</t>
  </si>
  <si>
    <t>edificações c/ vigas e lajes maciças, 10 usos</t>
  </si>
  <si>
    <t>Grade de proteção c/requadro em barra horizontal chata de 1 1/2" x 5/16" e barra vertical em ferro redondo 5/8" a</t>
  </si>
  <si>
    <t>757,07</t>
  </si>
  <si>
    <t>cada 10cm</t>
  </si>
  <si>
    <t>Vaso sanitario c/caixa de descarga acoplada, linha monte carlo CP828, DECA ou similar, inclusive assento monte</t>
  </si>
  <si>
    <t>1.212,65</t>
  </si>
  <si>
    <t>carlo AP-80 ou similar, conj. de fixação DECA SP13 ou similar, anel de vedação e engate plástico</t>
  </si>
  <si>
    <t>Lavatório louça de canto (Deca-Izy, ref L-10117 ou similar) sem coluna, c/ sifão cromado, válvula cromada, engate</t>
  </si>
  <si>
    <t>377,11</t>
  </si>
  <si>
    <t>388,35</t>
  </si>
  <si>
    <t>Cuba de sobrepor oval (deca ref.L65), acabamento GE-17, com sifão cromado (astra ref SC5), engate cromado (deca),</t>
  </si>
  <si>
    <t>222,15</t>
  </si>
  <si>
    <t>válvula cromada (deca ref1602)   ou similares, exclusive torneira</t>
  </si>
  <si>
    <t>284,63</t>
  </si>
  <si>
    <t>3.584,15</t>
  </si>
  <si>
    <t>Vaso sanitário convencional, linha stylus excellence, ref. 54303, CELITE ou similar, incl. assento CELITE stylus</t>
  </si>
  <si>
    <t>795,04</t>
  </si>
  <si>
    <t>excellence ref.54981 ou similar, conj. fixação DECA SP13 ou similar,anel de vedação, tubo de ligação, engate</t>
  </si>
  <si>
    <t>plástico, exceto cx descarga</t>
  </si>
  <si>
    <t>11.223,70</t>
  </si>
  <si>
    <t>6.286,90</t>
  </si>
  <si>
    <t>49,92</t>
  </si>
  <si>
    <t>Concreto Armado fck=30,0MPa, usinado, bombeado, adensado e lançado, para uso Geral, com formas planas em</t>
  </si>
  <si>
    <t>1.549,14</t>
  </si>
  <si>
    <t>Lavatório louça (Deca-Monte Carlo, ref L-81) com coluna (deca ref C-1), c/ sifão plástico, engate cromado (deca),</t>
  </si>
  <si>
    <t>531,57</t>
  </si>
  <si>
    <t>válvula cromada (deca ref1600) , conj. de fixação (deca ref sp7) ou similares, exclusive torneira</t>
  </si>
  <si>
    <t>Tanque de louça (deca reftq 03) com coluna (deca refct 25), com torneira metálica 1158 (docol 20040506), c/</t>
  </si>
  <si>
    <t>970,68</t>
  </si>
  <si>
    <t>Mictório de louça com sifão integrado (deca ref m712), engate cromado (deca ref c4606180) e válvula mictório</t>
  </si>
  <si>
    <t>724,41</t>
  </si>
  <si>
    <t>antivandalismo(docol ref.17015106) ou similares</t>
  </si>
  <si>
    <t>Válvula de descarga com acabamento antivandalismo, 1 1/4", Docolbase ref. 01051300, e acabamento ref. 01505006,</t>
  </si>
  <si>
    <t>293,21</t>
  </si>
  <si>
    <t>Preparo de substrato por escarificação mecânica com disco de desbaste, até 0,5cm de profundidade</t>
  </si>
  <si>
    <t>155,91</t>
  </si>
  <si>
    <t>Fornecimento e instalação de Bucha de passagem interna/interna, em porcelana, classe 15 kV, corrente 200A (NBI 95</t>
  </si>
  <si>
    <t>524,31</t>
  </si>
  <si>
    <t>kV), incluso suporte p/bucha</t>
  </si>
  <si>
    <t>Fornecimento e instalção de isolador suporte pedestal de uso interno com prensa fio, em porcelana tipo pilar cor</t>
  </si>
  <si>
    <t>139,25</t>
  </si>
  <si>
    <t>branca, classe tensão 15 kV</t>
  </si>
  <si>
    <t>Fornecimento e instalção de disjuntor tripolar média tensão175,5kV-60Hz, PLC 15, 630A - 350MVA, PVO, corrente de</t>
  </si>
  <si>
    <t>14.279,86</t>
  </si>
  <si>
    <t>interrupção 16 kA, corrente de fechamento 40 kA</t>
  </si>
  <si>
    <t>Fornecimento e instalação de relé primário sobre corrente tipo BJ até 120A, conjunto c/03 unid, para disjuntor</t>
  </si>
  <si>
    <t>1.801,38</t>
  </si>
  <si>
    <t>pequeno volume de óleo ref:PLC15-350-630</t>
  </si>
  <si>
    <t>Fornecimento e instalação de eletrocalha metálica perfurada 500 x 75 x 3000 mm</t>
  </si>
  <si>
    <t>111,69</t>
  </si>
  <si>
    <t>Fixação de eletrocalhas com vergalhão (Tirante) com rosca total ø 1/4"x1000mm (marvitec ref. 1431 ou similar)</t>
  </si>
  <si>
    <t>Preparo de substrato por demolição com uso de martelete pneumático, para espessura de até 5,0cm</t>
  </si>
  <si>
    <t>Preparação do substrato (superfície de concreto) e armadura por escovamento manual</t>
  </si>
  <si>
    <t>Laje pré-fabricada treliçada para piso ou cobertura, intereixo 38cm, h=12cm, el. enchimento em EPS h=8cm,</t>
  </si>
  <si>
    <t>113,04</t>
  </si>
  <si>
    <t>inclusive escoramento em madeira e capeamento 4cm.</t>
  </si>
  <si>
    <t>Forma plana para vigas, em compensado resinado de 12mm, 01 uso, inclusive escoramento</t>
  </si>
  <si>
    <t>120,70</t>
  </si>
  <si>
    <t>Forma plana para vigas, em compensado resinado de 12mm, 02 usos, inclusive escoramento</t>
  </si>
  <si>
    <t>Forma plana para vigas, em compensado resinado de 12mm, 03 usos, inclusive escoramento</t>
  </si>
  <si>
    <t>Forma plana para vigas, em compensado resinado de 12mm, 04 usos, inclusive escoramento</t>
  </si>
  <si>
    <t>Forma plana para vigas-baldrame, em compensado resinado de 12mm, 05 usos, inclusive escoramento</t>
  </si>
  <si>
    <t>Forma plana para vigas, em compensado resinado de 12mm, 06 usos, inclusive escoramento</t>
  </si>
  <si>
    <t>Forma plana para vigas, em compensado resinado de 12mm, 07 usos, inclusive escoramento</t>
  </si>
  <si>
    <t>Forma plana para vigas, em compensado resinado de 12mm, 10 usos, inclusive escoramento</t>
  </si>
  <si>
    <t>Forma plana para vigas, em compensado resinado de 12mm, 12 usos, inclusive escoramento</t>
  </si>
  <si>
    <t>Forma plana para vigas, em compensado plastificado de 12mm, 01 uso, inclusive escoramento</t>
  </si>
  <si>
    <t>122,97</t>
  </si>
  <si>
    <t>Forma plana para vigas, em compensado plastificado de 12mm, 02 usos, inclusive escoramento</t>
  </si>
  <si>
    <t>71,24</t>
  </si>
  <si>
    <t>Forma plana para vigas, em compensado plastificado de 12mm, 03 usos, inclusive escoramento</t>
  </si>
  <si>
    <t>Forma plana para vigas, em compensado plastificado de 12mm, 04 usos, inclusive escoramento</t>
  </si>
  <si>
    <t>45,39</t>
  </si>
  <si>
    <t>Forma plana para vigas, em compensado plastificado de 12mm, 05 usos, inclusive escoramento</t>
  </si>
  <si>
    <t>40,19</t>
  </si>
  <si>
    <t>Forma plana para vigas, em compensado plastificado de 12mm, 06 usos, inclusive escoramento</t>
  </si>
  <si>
    <t>Forma plana para vigas, em compensado plastificado de 12mm, 07 usos, inclusive escoramento</t>
  </si>
  <si>
    <t>Forma plana para vigas, em compensado plastificado de 12mm, 10 usos, inclusive escoramento</t>
  </si>
  <si>
    <t>Forma plana para vigas, em compensado plastificado de 12mm, 12 usos, inclusive escoramento</t>
  </si>
  <si>
    <t>Forma plana para vigas, em compensado resinado de 14mm, 01 uso, inclusive escoramento</t>
  </si>
  <si>
    <t>Forma plana para vigas, em compensado resinado de 14mm, 02 usos, inclusive escoramento</t>
  </si>
  <si>
    <t>Forma plana para vigas, em compensado resinado de 14mm, 03 usos, inclusive escoramento</t>
  </si>
  <si>
    <t>Forma plana para vigas, em compensado resinado de 14mm, 04 usos, inclusive escoramento</t>
  </si>
  <si>
    <t>Forma plana para vigas, em compensado resinado de 14mm, 05 usos, inclusive escoramento</t>
  </si>
  <si>
    <t>Forma plana para vigas, em compensado resinado de 14mm, 06 usos, inclusive escoramento</t>
  </si>
  <si>
    <t>Forma plana para vigas, em compensado resinado de 14mm, 07 usos, inclusive escoramento</t>
  </si>
  <si>
    <t>Forma plana para vigas, em compensado resinado de 14mm, 10 usos, inclusive escoramento</t>
  </si>
  <si>
    <t>Forma plana para vigas, em compensado resinado de 14mm, 12 usos, inclusive escoramento</t>
  </si>
  <si>
    <t>Forma plana para vigas, em compensado plastificado de 14mm, 01 uso, inclusive escoramento</t>
  </si>
  <si>
    <t>123,65</t>
  </si>
  <si>
    <t>Forma plana para vigas, em compensado plastificado de 14mm, 02 usos, inclusive escoramento</t>
  </si>
  <si>
    <t>Forma plana para vigas, em compensado plastificado de 14mm, 03 usos, inclusive escoramento</t>
  </si>
  <si>
    <t>Forma plana para vigas, em compensado plastificado de 14mm, 04 usos, inclusive escoramento</t>
  </si>
  <si>
    <t>Forma plana para vigas, em compensado plastificado de 14mm, 05 usos, inclusive escoramento</t>
  </si>
  <si>
    <t>Forma plana para vigas, em compensado plastificado de 14mm, 06 usos, inclusive escoramento</t>
  </si>
  <si>
    <t>Forma plana para vigas, em compensado plastificado de 14mm, 07 usos, inclusive escoramento</t>
  </si>
  <si>
    <t>Forma plana para vigas, em compensado plastificado de 14mm, 10 usos, inclusive escoramento</t>
  </si>
  <si>
    <t>Forma plana para vigas, em compensado plastificado de 14mm, 12 usos, inclusive escoramento</t>
  </si>
  <si>
    <t>Forma plana para vigas, em compensado resinado de 18mm, 01 uso, inclusive escoramento</t>
  </si>
  <si>
    <t>127,08</t>
  </si>
  <si>
    <t>Forma plana para vigas, em compensado resinado de 18mm, 02 usos, inclusive escoramento</t>
  </si>
  <si>
    <t>73,28</t>
  </si>
  <si>
    <t>Forma plana para vigas, em compensado resinado de 18mm, 03 usos, inclusive escoramento</t>
  </si>
  <si>
    <t>Forma plana para vigas, em compensado resinado de 18mm, 04 usos, inclusive escoramento</t>
  </si>
  <si>
    <t>Forma plana para vigas, em compensado resinado de 18mm, 05 usos, inclusive escoramento</t>
  </si>
  <si>
    <t>Forma plana para vigas, em compensado resinado de 18mm, 06 usos, inclusive escoramento</t>
  </si>
  <si>
    <t>Forma plana para vigas, em compensado resinado de 18mm, 07 usos, inclusive escoramento</t>
  </si>
  <si>
    <t>Forma plana para vigas, em compensado resinado de 18mm, 10 usos, inclusive escoramento</t>
  </si>
  <si>
    <t>Forma plana para vigas, em compensado resinado de 18mm, 12 usos, inclusive escoramento</t>
  </si>
  <si>
    <t>Forma plana para vigas, em compensado plastificado de 17mm, 01 uso, inclusive escoramento</t>
  </si>
  <si>
    <t>Forma plana para vigas, em compensado plastificado de 17mm, 02 usos, inclusive escoramento</t>
  </si>
  <si>
    <t>85,93</t>
  </si>
  <si>
    <t>Forma plana para vigas, em compensado plastificado de 17mm, 03 usos, inclusive escoramento</t>
  </si>
  <si>
    <t>Forma plana para vigas, em compensado plastificado de 17mm, 04 usos, inclusive escoramento</t>
  </si>
  <si>
    <t>Forma plana para vigas, em compensado plastificado de 17mm, 05 usos, inclusive escoramento</t>
  </si>
  <si>
    <t>Forma plana para vigas, em compensado plastificado de 17mm, 06 usos, inclusive escoramento</t>
  </si>
  <si>
    <t>41,93</t>
  </si>
  <si>
    <t>Forma plana para vigas, em compensado plastificado de 17mm, 07 usos, inclusive escoramento</t>
  </si>
  <si>
    <t>Forma plana para vigas, em compensado plastificado de 17mm, 10 usos, inclusive escoramento</t>
  </si>
  <si>
    <t>Forma plana para vigas, em compensado plastificado de 17mm, 12 usos, inclusive escoramento</t>
  </si>
  <si>
    <t>Forma plana para pilares, em compensado resinado de 12mm, 01 uso, inclusive escoramento</t>
  </si>
  <si>
    <t>Forma plana para pilares, em compensado resinado de 12mm, 02 usos, inclusive escoramento</t>
  </si>
  <si>
    <t>73,39</t>
  </si>
  <si>
    <t>Forma plana para pilares, em compensado resinado de 12mm, 03 usos, inclusive escoramento</t>
  </si>
  <si>
    <t>Forma plana para pilares, em compensado resinado de 12mm, 04 usos, inclusive escoramento</t>
  </si>
  <si>
    <t>Forma plana para pilares, em compensado resinado de 12mm, 05 usos, inclusive escoramento</t>
  </si>
  <si>
    <t>Forma plana para pilares, em compensado resinado de 12mm, 06 usos, inclusive escoramento</t>
  </si>
  <si>
    <t>Forma plana para pilares, em compensado resinado de 12mm, 07 usos, inclusive escoramento</t>
  </si>
  <si>
    <t>Forma plana para pilares, em compensado resinado de 12mm, 10 usos, inclusive escoramento</t>
  </si>
  <si>
    <t>Forma plana para pilares, em compensado resinado de 12mm, 12 usos, inclusive escoramento</t>
  </si>
  <si>
    <t>Forma plana para pilares, em compensado plastificado de 12mm, 01 uso, inclusive escoramento</t>
  </si>
  <si>
    <t>134,53</t>
  </si>
  <si>
    <t>Forma plana para pilares, em compensado plastificado de 12mm, 02 usos, inclusive escoramento</t>
  </si>
  <si>
    <t>Forma plana para pilares, em compensado plastificado de 12mm, 03 usos, inclusive escoramento</t>
  </si>
  <si>
    <t>Forma plana para pilares, em compensado plastificado de 12mm, 04 usos, inclusive escoramento</t>
  </si>
  <si>
    <t>Forma plana para pilares, em compensado plastificado de 12mm, 05 usos, inclusive escoramento</t>
  </si>
  <si>
    <t>Forma plana para pilares, em compensado plastificado de 12mm, 06 usos, inclusive escoramento</t>
  </si>
  <si>
    <t>Forma plana para pilares, em compensado plastificado de 12mm, 07 usos, inclusive escoramento</t>
  </si>
  <si>
    <t>Forma plana para pilares, em compensado plastificado de 12mm, 10 usos, inclusive escoramento</t>
  </si>
  <si>
    <t>Forma plana para pilares, em compensado plastificado de 12mm, 12 usos, inclusive escoramento</t>
  </si>
  <si>
    <t>Forma plana para pilares, em compensado resinado de 14mm, 01 uso, inclusive escoramento</t>
  </si>
  <si>
    <t>Forma plana para pilares, em compensado resinado de 14mm, 02 usos, inclusive escoramento</t>
  </si>
  <si>
    <t>69,21</t>
  </si>
  <si>
    <t>Forma plana para pilares, em compensado resinado de 14mm, 03 usos, inclusive escoramento</t>
  </si>
  <si>
    <t>Forma plana para pilares, em compensado resinado de 14mm, 04 usos, inclusive escoramento</t>
  </si>
  <si>
    <t>Forma plana para pilares, em compensado resinado de 14mm, 05 usos, inclusive escoramento</t>
  </si>
  <si>
    <t>35,19</t>
  </si>
  <si>
    <t>Forma plana para pilares, em compensado resinado de 14mm, 06 usos, inclusive escoramento</t>
  </si>
  <si>
    <t>Forma plana para pilares, em compensado resinado de 14mm, 07 usos, inclusive escoramento</t>
  </si>
  <si>
    <t>Forma plana para pilares, em compensado resinado de 14mm, 10 usos, inclusive escoramento</t>
  </si>
  <si>
    <t>Forma plana para pilares, em compensado resinado de 14mm, 12 usos, inclusive escoramento</t>
  </si>
  <si>
    <t>Forma plana para pilares, em compensado plastificado de 14mm, 01 uso, inclusive escoramento</t>
  </si>
  <si>
    <t>Forma plana para pilares, em compensado plastificado de 14mm, 02 usos, inclusive escoramento</t>
  </si>
  <si>
    <t>Forma plana para pilares, em compensado plastificado de 14mm, 03 usos, inclusive escoramento</t>
  </si>
  <si>
    <t>51,52</t>
  </si>
  <si>
    <t>Forma plana para pilares, em compensado plastificado de 14mm, 04 usos, inclusive escoramento</t>
  </si>
  <si>
    <t>Forma plana para pilares, em compensado plastificado de 14mm, 05 usos, inclusive escoramento</t>
  </si>
  <si>
    <t>Forma plana para pilares, em compensado plastificado de 14mm, 06 usos, inclusive escoramento</t>
  </si>
  <si>
    <t>Forma plana para pilares, em compensado plastificado de 14mm, 07 usos, inclusive escoramento</t>
  </si>
  <si>
    <t>Forma plana para pilares, em compensado plastificado de 14mm, 10 usos, inclusive escoramento</t>
  </si>
  <si>
    <t>Forma plana para pilares, em compensado plastificado de 14mm, 12 usos, inclusive escoramento</t>
  </si>
  <si>
    <t>Forma plana para pilares, em compensado resinado de 18mm, 01 uso, inclusive escoramento</t>
  </si>
  <si>
    <t>128,75</t>
  </si>
  <si>
    <t>Forma plana para pilares, em compensado resinado de 18mm, 02 usos, inclusive escoramento</t>
  </si>
  <si>
    <t>Forma plana para pilares, em compensado resinado de 18mm, 03 usos, inclusive escoramento</t>
  </si>
  <si>
    <t>Forma plana para pilares, em compensado resinado de 18mm, 04 usos, inclusive escoramento</t>
  </si>
  <si>
    <t>Forma plana para pilares, em compensado resinado de 18mm, 05 usos, inclusive escoramento</t>
  </si>
  <si>
    <t>Forma plana para pilares, em compensado resinado de 18mm, 06 usos, inclusive escoramento</t>
  </si>
  <si>
    <t>Forma plana para pilares, em compensado resinado de 18mm, 07 usos, inclusive escoramento</t>
  </si>
  <si>
    <t>Forma plana para pilares, em compensado resinado de 18mm, 10 usos, inclusive escoramento</t>
  </si>
  <si>
    <t>Forma plana para pilares, em compensado resinado de 18mm, 12 usos, inclusive escoramento</t>
  </si>
  <si>
    <t>Forma plana para pilares, em compensado plastificado de 17mm, 01 uso, inclusive escoramento</t>
  </si>
  <si>
    <t>156,86</t>
  </si>
  <si>
    <t>Forma plana para pilares, em compensado plastificado de 17mm, 02 usos, inclusive escoramento</t>
  </si>
  <si>
    <t>85,82</t>
  </si>
  <si>
    <t>Forma plana para pilares, em compensado plastificado de 17mm, 03 usos, inclusive escoramento</t>
  </si>
  <si>
    <t>Forma plana para pilares, em compensado plastificado de 17mm, 04 usos, inclusive escoramento</t>
  </si>
  <si>
    <t>Forma plana para pilares, em compensado plastificado de 17mm, 05 usos, inclusive escoramento</t>
  </si>
  <si>
    <t>43,26</t>
  </si>
  <si>
    <t>Forma plana para pilares, em compensado plastificado de 17mm, 06 usos, inclusive escoramento</t>
  </si>
  <si>
    <t>Forma plana para pilares, em compensado plastificado de 17mm, 07 usos, inclusive escoramento</t>
  </si>
  <si>
    <t>Forma plana para pilares, em compensado plastificado de 17mm, 10 usos, inclusive escoramento</t>
  </si>
  <si>
    <t>Forma plana para pilares, em compensado plastificado de 17mm, 12 usos, inclusive escoramento</t>
  </si>
  <si>
    <t>Forma plana para lajes, em compensado resinado de 12mm, 01 uso, inclusive escoramento</t>
  </si>
  <si>
    <t>122,96</t>
  </si>
  <si>
    <t>Forma plana para lajes, em compensado resinado de 12mm, 02 usos, inclusive escoramento</t>
  </si>
  <si>
    <t>67,50</t>
  </si>
  <si>
    <t>Forma plana para lajes, em compensado resinado de 12mm, 03 usos, inclusive escoramento</t>
  </si>
  <si>
    <t>Forma plana para lajes, em compensado resinado de 12mm, 04 usos, inclusive escoramento</t>
  </si>
  <si>
    <t>39,83</t>
  </si>
  <si>
    <t>Forma plana para lajes, em compensado resinado de 12mm, 05 usos, inclusive escoramento</t>
  </si>
  <si>
    <t>Forma plana para lajes, em compensado resinado de 12mm, 10 usos, inclusive escoramento</t>
  </si>
  <si>
    <t>Forma plana para lajes, em compensado resinado de 12mm, 12 usos, inclusive escoramento</t>
  </si>
  <si>
    <t>Forma plana para lajes, em compensado plastificado de 12mm, 01 uso, inclusive escoramento</t>
  </si>
  <si>
    <t>Forma plana para lajes, em compensado plastificado de 12mm, 02 usos, inclusive escoramento</t>
  </si>
  <si>
    <t>Forma plana para lajes, em compensado resinado de 12mm, 07 usos, inclusive escoramento</t>
  </si>
  <si>
    <t>Forma plana para lajes, em compensado plastificado de 12mm, 03 usos, inclusive escoramento</t>
  </si>
  <si>
    <t>Forma plana para lajes, em compensado plastificado de 12mm, 04 usos, inclusive escoramento</t>
  </si>
  <si>
    <t>Forma plana para lajes, em compensado plastificado de 12mm, 05 usos, inclusive escoramento</t>
  </si>
  <si>
    <t>34,23</t>
  </si>
  <si>
    <t>Forma plana para lajes, em compensado plastificado de 12mm, 06 usos, inclusive escoramento</t>
  </si>
  <si>
    <t>Forma plana para lajes, em compensado plastificado de 12mm, 07 usos, inclusive escoramento</t>
  </si>
  <si>
    <t>Forma plana para lajes, em compensado plastificado de 12mm, 10 usos, inclusive escoramento</t>
  </si>
  <si>
    <t>Forma plana para lajes, em compensado plastificado de 12mm, 12 usos, inclusive escoramento</t>
  </si>
  <si>
    <t>Forma plana para lajes, em compensado resinado de 14mm, 01 uso, inclusive escoramento</t>
  </si>
  <si>
    <t>119,06</t>
  </si>
  <si>
    <t>Forma plana para lajes, em compensado resinado de 14mm, 02 usos, inclusive escoramento</t>
  </si>
  <si>
    <t>Forma plana para lajes, em compensado resinado de 14mm, 03 usos, inclusive escoramento</t>
  </si>
  <si>
    <t>Forma plana para lajes, em compensado resinado de 14mm, 04 usos, inclusive escoramento</t>
  </si>
  <si>
    <t>Forma plana para lajes, em compensado resinado de 14mm, 05 usos, inclusive escoramento</t>
  </si>
  <si>
    <t>Forma plana para lajes, em compensado resinado de 12mm, 06 usos, inclusive escoramento</t>
  </si>
  <si>
    <t>Forma plana para lajes, em compensado resinado de 14mm, 06 usos, inclusive escoramento</t>
  </si>
  <si>
    <t>Forma plana para lajes, em compensado resinado de 14mm, 07 usos, inclusive escoramento</t>
  </si>
  <si>
    <t>Forma plana para lajes, em compensado resinado de 14mm, 10 usos, inclusive escoramento</t>
  </si>
  <si>
    <t>Forma plana para lajes, em compensado resinado de 14mm, 12 usos, inclusive escoramento</t>
  </si>
  <si>
    <t>Forma plana para lajes, em compensado plastificado de 14mm, 01 uso, inclusive escoramento</t>
  </si>
  <si>
    <t>Forma plana para lajes, em compensado plastificado de 14mm, 02 usos, inclusive escoramento</t>
  </si>
  <si>
    <t>66,14</t>
  </si>
  <si>
    <t>Forma plana para lajes, em compensado plastificado de 14mm, 03 usos, inclusive escoramento</t>
  </si>
  <si>
    <t>Forma plana para lajes, em compensado plastificado de 14mm, 04 usos, inclusive escoramento</t>
  </si>
  <si>
    <t>Forma plana para lajes, em compensado plastificado de 14mm, 05 usos, inclusive escoramento</t>
  </si>
  <si>
    <t>Forma plana para lajes, em compensado plastificado de 14mm, 06 usos, inclusive escoramento</t>
  </si>
  <si>
    <t>Forma plana para lajes, em compensado plastificado de 14mm, 07 usos, inclusive escoramento</t>
  </si>
  <si>
    <t>Forma plana para lajes, em compensado plastificado de 14mm, 10 usos, inclusive escoramento</t>
  </si>
  <si>
    <t>Forma plana para lajes, em compensado plastificado de 14mm, 12 usos, inclusive escoramento</t>
  </si>
  <si>
    <t>Forma plana para lajes, em compensado resinado de 18mm, 01 uso, inclusive escoramento</t>
  </si>
  <si>
    <t>Forma plana para lajes, em compensado resinado de 18mm, 02 usos, inclusive escoramento</t>
  </si>
  <si>
    <t>67,85</t>
  </si>
  <si>
    <t>Forma plana para lajes, em compensado resinado de 18mm, 03 usos, inclusive escoramento</t>
  </si>
  <si>
    <t>Forma plana para lajes, em compensado resinado de 18mm, 04 usos, inclusive escoramento</t>
  </si>
  <si>
    <t>Forma plana para lajes, em compensado resinado de 18mm, 05 usos, inclusive escoramento</t>
  </si>
  <si>
    <t>Forma plana para lajes, em compensado resinado de 18mm, 06 usos, inclusive escoramento</t>
  </si>
  <si>
    <t>Forma plana para lajes, em compensado resinado de 18mm, 07 usos, inclusive escoramento</t>
  </si>
  <si>
    <t>Forma plana para lajes, em compensado resinado de 18mm, 10 usos, inclusive escoramento</t>
  </si>
  <si>
    <t>Forma plana para lajes, em compensado resinado de 18mm, 12 usos, inclusive escoramento</t>
  </si>
  <si>
    <t>21,42</t>
  </si>
  <si>
    <t>Forma plana para lajes, em compensado plastificado de 17mm, 01 uso, inclusive escoramento</t>
  </si>
  <si>
    <t>Forma plana para lajes, em compensado plastificado de 17mm, 02 usos, inclusive escoramento</t>
  </si>
  <si>
    <t>Forma plana para lajes, em compensado plastificado de 17mm, 03 usos, inclusive escoramento</t>
  </si>
  <si>
    <t>Forma plana para lajes, em compensado plastificado de 17mm, 04 usos, inclusive escoramento</t>
  </si>
  <si>
    <t>Forma plana para lajes, em compensado plastificado de 17mm, 05 usos, inclusive escoramento</t>
  </si>
  <si>
    <t>Forma plana para lajes, em compensado plastificado de 17mm, 06 usos, inclusive escoramento</t>
  </si>
  <si>
    <t>Forma plana para lajes, em compensado plastificado de 17mm, 07 usos, inclusive escoramento</t>
  </si>
  <si>
    <t>Forma plana para lajes, em compensado plastificado de 17mm, 10 usos, inclusive escoramento</t>
  </si>
  <si>
    <t>Forma plana para lajes, em compensado plastificado de 17mm, 12 usos, inclusive escoramento</t>
  </si>
  <si>
    <t>Forma plana para blocos sobre estacas, em compensado resinado de 12mm, 01 uso, inclusive escoramento</t>
  </si>
  <si>
    <t>108,48</t>
  </si>
  <si>
    <t>Forma plana para blocos sobre estacas, em compensado resinado de 12mm, 02 usos, inclusive escoramento</t>
  </si>
  <si>
    <t>Forma plana para blocos sobre estacas, em compensado resinado de 12mm, 04 usos, inclusive escoramento</t>
  </si>
  <si>
    <t>Forma plana para blocos sobre estacas, em compensado resinado de 12mm, 05 usos, inclusive escoramento</t>
  </si>
  <si>
    <t>Forma plana para blocos sobre estacas, em compensado resinado de 12mm, 03 usos, inclusive escoramento</t>
  </si>
  <si>
    <t>Forma plana para blocos sobre estacas, em compensado resinado de 14mm, 01 uso, inclusive escoramento</t>
  </si>
  <si>
    <t>111,43</t>
  </si>
  <si>
    <t>Forma plana para blocos sobre estacas, em compensado resinado de 14mm, 02 usos, inclusive escoramento</t>
  </si>
  <si>
    <t>Forma plana para blocos sobre estacas, em compensado resinado de 14mm, 03 usos, inclusive escoramento</t>
  </si>
  <si>
    <t>Forma plana para blocos sobre estacas, em compensado resinado de 14mm, 04 usos, inclusive escoramento</t>
  </si>
  <si>
    <t>38,98</t>
  </si>
  <si>
    <t>Forma plana para blocos sobre estacas, em compensado resinado de 14mm, 05 usos, inclusive escoramento</t>
  </si>
  <si>
    <t>Forma plana para vigas-baldrame, em compensado resinado de 12mm, 01 uso, inclusive escoramento</t>
  </si>
  <si>
    <t>104,34</t>
  </si>
  <si>
    <t>Forma plana para vigas-baldrame, em compensado resinado de 12mm, 02 usos, inclusive escoramento</t>
  </si>
  <si>
    <t>61,92</t>
  </si>
  <si>
    <t>Forma plana para vigas-baldrame, em compensado resinado de 12mm, 03 usos, inclusive escoramento</t>
  </si>
  <si>
    <t>Forma plana para vigas-baldrame, em compensado resinado de 12mm, 04 usos, inclusive escoramento</t>
  </si>
  <si>
    <t>Forma plana para vigas, em compensado resinado de 12mm, 05 usos, inclusive escoramento</t>
  </si>
  <si>
    <t>Forma plana para vigas-baldrame, em compensado resinado de 14mm, 01 uso, inclusive escoramento</t>
  </si>
  <si>
    <t>Forma plana para vigas-baldrame, em compensado resinado de 14mm, 02 usos, inclusive escoramento</t>
  </si>
  <si>
    <t>63,40</t>
  </si>
  <si>
    <t>Forma plana para vigas-baldrame, em compensado resinado de 14mm, 03 usos, inclusive escoramento</t>
  </si>
  <si>
    <t>Forma plana para vigas-baldrame, em compensado resinado de 14mm, 04 usos, inclusive escoramento</t>
  </si>
  <si>
    <t>Forma plana para vigas-baldrame, em compensado resinado de 14mm, 05 usos, inclusive escoramento</t>
  </si>
  <si>
    <t>101,56</t>
  </si>
  <si>
    <t>Cimbramento de madeira com barrotes seção 6x6cm, para estruturas altas ou Reservatórios, inclusive rampa em</t>
  </si>
  <si>
    <t>tábua.</t>
  </si>
  <si>
    <t>Cimbramento de madeira com barrotes seção 6x6cm, para estruturas altas ou Reservatórios, sem rampa</t>
  </si>
  <si>
    <t>Caixa de descarga de embutir com acabamento inox (Montana, linha Montreal ou similar)</t>
  </si>
  <si>
    <t>291,69</t>
  </si>
  <si>
    <t>Revestimento cerâmico para piso ou parede, 20 x 20 cm, Elizabeth ou similar, linha Cristal Branco, aplicado</t>
  </si>
  <si>
    <t>c/argamassa industrializada ac-ii, rejuntado, exclusive regularização de base ou emboço</t>
  </si>
  <si>
    <t>Terminal de ventilação em pvc rígido soldável, para esgoto primário, diâm = 75mm</t>
  </si>
  <si>
    <t>Junção simples em pvc rígido c/ anéis, para esgoto primário, diâm = 150 x 150mm</t>
  </si>
  <si>
    <t>Disjuntor termomagnetico tripolar 400 A, padrão DIN (Europeu - linha branca), 65KA</t>
  </si>
  <si>
    <t>1.533,50</t>
  </si>
  <si>
    <t>Reboco ou emboço interno, de parede, com argamassa traço t6 - 1:2:10 (cimento / cal / areia), espessura 3,0 cm</t>
  </si>
  <si>
    <t>Revestimento cerâmico para parede, 10 x 10 cm, Tecnogres, linha Brilhante, ref. BR10060 ou similar, aplicado com</t>
  </si>
  <si>
    <t>Revestimento cerâmico para parede, 10 x 10 cm, Tecnogres, linha Brilhante, ref. BR10070 ou similar, aplicado com</t>
  </si>
  <si>
    <t>Vaso sanitário convencional, INCEPA, linha eros, ref. 19300 ou similar, incl. assento INCEPA, linha eros, ref.</t>
  </si>
  <si>
    <t>599,59</t>
  </si>
  <si>
    <t>19987 ou similar conjunto de fixação e engate plástico, exceto cx.descarga</t>
  </si>
  <si>
    <t>Saboneteira em plástico ABS, para sabonete líquido, da JSN, ref. J7 ou similar</t>
  </si>
  <si>
    <t>388,79</t>
  </si>
  <si>
    <t>627,08</t>
  </si>
  <si>
    <t>2.109,67</t>
  </si>
  <si>
    <t>Planta - Espadinha anã (sansevieira trifasciata golden), fornecimento e plantio</t>
  </si>
  <si>
    <t>60,64</t>
  </si>
  <si>
    <t>Escoramento metálico para lajes e vigas, c/ escoras tubulares tipo "a" (h=2,08 a 3,20 m), com montagem e</t>
  </si>
  <si>
    <t>79,29</t>
  </si>
  <si>
    <t>Escoramento metálico para lajes e vigas, c/ escoras tubulares tipo "b" (h=3,30 a 4,50 m), com montagem e</t>
  </si>
  <si>
    <t>Escoramento metálico para lajes e vigas, c/ escoras tubulares tipo "c" (h=1,76 a 2,83 m), com montagem e</t>
  </si>
  <si>
    <t>49,64</t>
  </si>
  <si>
    <t>453,73</t>
  </si>
  <si>
    <t>Impermeabilização de madeira bruta com aplicação de 02 demãos de Piche Extra (Vedacit ou similar) e reforço do</t>
  </si>
  <si>
    <t>imunizante Carbolineum Extra (Vedacit ou similar)</t>
  </si>
  <si>
    <t>Montagem e desmontagem de escoramento / cimbramento tubular normal, em obras d'arte, reservatórios</t>
  </si>
  <si>
    <t>elevados,etc.compreendendo os transportes e conferências de materiais para obra e desta para o depósito,</t>
  </si>
  <si>
    <t>inclusive carga e descarga.</t>
  </si>
  <si>
    <t>461,91</t>
  </si>
  <si>
    <t>Registro globo angular 45º para hidrante, d=2 1/2", exclusive tampão com corrente</t>
  </si>
  <si>
    <t>3.084,38</t>
  </si>
  <si>
    <t>Poste de aço galvanizado cônico contínuo reto, diâmtero superior de 76mm, diâmtero da base 175mm, altura total</t>
  </si>
  <si>
    <t>2.260,37</t>
  </si>
  <si>
    <t>9m, com base de fixação, da Conipost ref. Série 3009/BJG+CH, classe 100 da Conipost ou similar</t>
  </si>
  <si>
    <t>Fornecimento e instalação de braço para luminária padrão energisa 1 1/4" x 1,50 m</t>
  </si>
  <si>
    <t>63,35</t>
  </si>
  <si>
    <t>Coração em fibra de vidro, com pintura automotiva, para fixação em marco inaugural - tamanho pequeno -</t>
  </si>
  <si>
    <t>Fornecimento e instalação</t>
  </si>
  <si>
    <t>Entrada de energia elétrica trifasica com pontalete de madeira 7x5cm fixado no telhado</t>
  </si>
  <si>
    <t>Rodapé em granito branco Siena, h=7cm, e=2cm, aplicado com argamassa industrializada ac-i</t>
  </si>
  <si>
    <t>Piso em granito branco Siena, esp= 2cm, aplicado com argamassa industrializada ac-ii, rejuntado, exclusive</t>
  </si>
  <si>
    <t>362,18</t>
  </si>
  <si>
    <t>Piso alta resistencia, e=10mm, aplicado em degraus de escada (piso e espelho), polido até o esmeril 400</t>
  </si>
  <si>
    <t>758,28</t>
  </si>
  <si>
    <t>Planta - Heliconia papagaio (heliconia psittacorum) h=1,00m, fornecimento e plantio</t>
  </si>
  <si>
    <t>168,25</t>
  </si>
  <si>
    <t>321,96</t>
  </si>
  <si>
    <t>Piso de borracha reciclada, granulada, tipo"S", da marca HAIAH ou similar, fornecimento e instalação, exclusive</t>
  </si>
  <si>
    <t>lastro de brita e areia</t>
  </si>
  <si>
    <t>Coração em fibra de vidro, com pintura automotiva, para fixação em marco inaugural - tamanho médio - Fornecimento</t>
  </si>
  <si>
    <t>Coração em fibra de vidro, com pintura automotiva, para fixação em marco inaugural - tamanho grande -</t>
  </si>
  <si>
    <t>1.517,68</t>
  </si>
  <si>
    <t>transparente, com poste de 2,5m (tecnolux - ref.cw-350/1 ou similar), inclusive lâmpada e reator</t>
  </si>
  <si>
    <t>619,33</t>
  </si>
  <si>
    <t>lente de cristal temperado (tecnolux - ref. bw -5/3   ou similar), inclusive lâmpada e reator</t>
  </si>
  <si>
    <t>Grade e montantes de ferro h=2,10m, inclusive portão, mureta h=40cm, chapiscada e rebocada, altura total=2,50m,</t>
  </si>
  <si>
    <t>411,56</t>
  </si>
  <si>
    <t>exclusive pintura da grade e mureta - (padrão CEHOP)</t>
  </si>
  <si>
    <t>Estaca metálica de 1 tubo de aço Ø 31/2" - espessurada parede = 5,74 - peso = 13,56 kg/m</t>
  </si>
  <si>
    <t>244,35</t>
  </si>
  <si>
    <t>Estaca metálica de 2 tubos de aço Ø 31/2" - espessurada parede = 5,74 - peso = 13,56 kg/m</t>
  </si>
  <si>
    <t>Estaca metálica de 3 tubos de aço Ø 31/2" - espessurada parede = 5,74 - peso = 13,56 kg/m</t>
  </si>
  <si>
    <t>424,94</t>
  </si>
  <si>
    <t>Estaca metálica de 4 tubos de aço Ø 31/2" - espessurada parede = 5,74 - peso = 13,56 kg/m</t>
  </si>
  <si>
    <t>511,28</t>
  </si>
  <si>
    <t>245,08</t>
  </si>
  <si>
    <t>567,27</t>
  </si>
  <si>
    <t>951,01</t>
  </si>
  <si>
    <t>395,85</t>
  </si>
  <si>
    <t>Lançamento de concreto simples fabricado na obra, inclusive adensamento e acabamento em peças da superestrutura</t>
  </si>
  <si>
    <t>884,86</t>
  </si>
  <si>
    <t>com acabamento polido, h=0,90m, fixado nas extremidades</t>
  </si>
  <si>
    <t>Pintura de Gradil Metálico, confeccionado com barras chata 1 1/4" x 3/16",   em módulos 16x16cm, ou tijolinho</t>
  </si>
  <si>
    <t>20x10cm, com 01 demão de tinta anti-corrosiva - zarcão e 02 demãos de esmalte sintético (medir somente uma vez)</t>
  </si>
  <si>
    <t>Pintura de Gradil Metálico padrão CEHOP, confeccionado com barras chata 2" x 5/16", com 01 demão de tinta</t>
  </si>
  <si>
    <t>anti-corrosiva - zarcão e 02 demãos de esmalte sintético (medir somente uma vez)</t>
  </si>
  <si>
    <t>Revestimento de parede com pedra Itapé 5x20cm assentada com juntas desencontradas, com argamassa industrializada</t>
  </si>
  <si>
    <t>ac-i</t>
  </si>
  <si>
    <t>Pastilha em porcelana esmaltada, 5 x 5 cm, cor marrom marajó, linha Gran, ref.GR-704, marca NGK ou similar,</t>
  </si>
  <si>
    <t>aplicada com argamassa industrializada flexível, tipo rejuntol, rejuntada, exclusive emboço (ou similar)</t>
  </si>
  <si>
    <t>Pastilha em porcelana esmaltada, 5 x 5 cm, cor bege muriaé, linha Maison, ref. MR-125, marca NGK ou similar,</t>
  </si>
  <si>
    <t>Forro de gesso acartonado, cor branca, placa 1243 x 618mm, marca GYPSUM, modelo gessolyne ou similar, instalado</t>
  </si>
  <si>
    <t>459,26</t>
  </si>
  <si>
    <t>Vaso sanitario c/caixa de descarga acoplada, linha thema ecoflush, 3/6 lt, ref. 25353/25570, INCEPA ou</t>
  </si>
  <si>
    <t>830,94</t>
  </si>
  <si>
    <t>similar,incl. assento INCEPA linha thema ref. 25987 ou similar, conjunto de fixação, anel de vedação e engate</t>
  </si>
  <si>
    <t>475,29</t>
  </si>
  <si>
    <t>Cuba de semi-encaixe, dim. 49 x 40cm, INCEPA, linha ocean pacific, ref. 63027 ou siimilar, exclusive sifão,</t>
  </si>
  <si>
    <t>689,89</t>
  </si>
  <si>
    <t>engate, válvula e torneira</t>
  </si>
  <si>
    <t>Luminária tipo arandela em aluminio escovado cor branco, linha Decoratta, Magiluz ou similar, inclusive lâmpada</t>
  </si>
  <si>
    <t>167,30</t>
  </si>
  <si>
    <t>Luminária tipo plafon, 19x19cm, ref: 1L-YJ053601M, Linha Plus Block, Bronzearte ou similar, com lampada bipino G9</t>
  </si>
  <si>
    <t>- 40w/127v</t>
  </si>
  <si>
    <t>Luminária tipo arandela foco duplo em aluminio escovado, cor branco, ref:40/2, Serra, Dimlux ou similar,</t>
  </si>
  <si>
    <t>138,68</t>
  </si>
  <si>
    <t>inclusive lâmpadas halogena refletora E-27 60w/127v</t>
  </si>
  <si>
    <t>154,76</t>
  </si>
  <si>
    <t>Placa de identificação em aço escovado, dobrado nas extremidades dim. 21 x 11cm - Fornecimento e instalação</t>
  </si>
  <si>
    <t>Refletor para lampada halógena palito 300w, ref: HFL3BC, Bronzearte ou similar, incluso lampada</t>
  </si>
  <si>
    <t>Estrutura Metálica Móvel, p/ Tabela e Cesta de Basquete, Padrão Oficial   em Tubo Galvanizado 2"</t>
  </si>
  <si>
    <t>Impermeabilização de superficie c/argamassa 1:3 (cimento e areia), esp=2cm, c/impermeabilizante Vedacit ou</t>
  </si>
  <si>
    <t>Impermeabilização de superficie c/argamassa 1:4 (cimento e areia), esp=2,5cm, c/impermeabilizante Vedacit ou</t>
  </si>
  <si>
    <t>Argamassa cimento e areia traço t-7 (1:4) - 1 saco cimento 50kg / 4 padiolas areia dim. 0,35z0,45x0,23m -</t>
  </si>
  <si>
    <t>Impermeabilização de superficie c/argamassa 1:3 (cimento e areia), esp=2,5cm, c/impermeabilizante Vedacit ou</t>
  </si>
  <si>
    <t>Impermeabilização semi-flexível com tinta alfaltica, 02 demãos, em superfícies lisas e de pequenas dimensões,</t>
  </si>
  <si>
    <t>tipo Viaplus 1000, ref:Viapol ou similar</t>
  </si>
  <si>
    <t>Conjunto reservatorio padrão, superior (12.000 litros) / inferior (18.000 litros) em concreto armado fck=25Mpa -</t>
  </si>
  <si>
    <t>91.344,60</t>
  </si>
  <si>
    <t>Rev - 04</t>
  </si>
  <si>
    <t>686,83</t>
  </si>
  <si>
    <t>extremidades, com acabamento polido, h=0,40m, fixado nas extremidades</t>
  </si>
  <si>
    <t>Grade de ferro com barra quadrada de 1/2" na vertical, quatro barras de ferro chata de 1 1/2"x3/16" na horizontal</t>
  </si>
  <si>
    <t>415,56</t>
  </si>
  <si>
    <t>e montantes em perfil "u" dobrado de udc, de 75 x 38 x 2,65mm, inclus. portão, mureta h=0,35m revest c/ pedra</t>
  </si>
  <si>
    <t>miracema (padrão ESCOLAS)</t>
  </si>
  <si>
    <t>Conjunto reservatorio padrão, superior (18.000 litros) / inferior (27.000 litros) em concreto armado fck=25Mpa.</t>
  </si>
  <si>
    <t>114.298,70</t>
  </si>
  <si>
    <t>Rev 04</t>
  </si>
  <si>
    <t>Conjunto reservatorio padrão, superior (24.000 litros) / inferior (36.000 litros) em concreto armado fck=25Mpa.</t>
  </si>
  <si>
    <t>129.892,90</t>
  </si>
  <si>
    <t>Poste decorativo em aluminio preto com 1 globo leitoso, ref:PJ-30/1, Clarão ou similar, inclusive lampada</t>
  </si>
  <si>
    <t>420,63</t>
  </si>
  <si>
    <t>fluorescente compacta 23w</t>
  </si>
  <si>
    <t>Disjuntor termomagnetico bipolar 20 A, padrão DIN (Europeu - linha branca), curva B</t>
  </si>
  <si>
    <t>Disjuntor monopolar DR 20 A - Dispositivo residual diferencial monopolar, 30MA</t>
  </si>
  <si>
    <t>321,32</t>
  </si>
  <si>
    <t>337,15</t>
  </si>
  <si>
    <t>110,73</t>
  </si>
  <si>
    <t>Tampa em chapa metálica de 1/8", inclusive tratamento e pintura em esmalte ou óleo - Rev. 01</t>
  </si>
  <si>
    <t>232,75</t>
  </si>
  <si>
    <t>151,87</t>
  </si>
  <si>
    <t>Fechadura Pado, tipo Tarjeta livre/ocupado, ref.032-CR, botão 26,5mm, cromada (ou similar)</t>
  </si>
  <si>
    <t>Torneira cromada para pia de cozinha d=1/2", DECA, linha Standard ref.1159-C39, ou similar</t>
  </si>
  <si>
    <t>Lavatório louça (Deca-Linha Vogue Plus Conforto, ref L-510 ou similar) com coluna suspensa, (Deca, Linha Vogue</t>
  </si>
  <si>
    <t>491,04</t>
  </si>
  <si>
    <t>Plus Conforto, ref. C-510 ou similar), c/ sifão cromado, válvula cromada, engate cromado, exclusive torneira</t>
  </si>
  <si>
    <t>653,90</t>
  </si>
  <si>
    <t>Gradil de ferro c/barra chata 2"x1/4" verticais espaç.10cm, montante em perfil seção quadrada de 1" vertical</t>
  </si>
  <si>
    <t>464,89</t>
  </si>
  <si>
    <t>espaç.3 m, barras paralelas horizontais 2"x1/4", incl.portão, mureta h=30cm em alv.bloco e=19cm, chapiscada e</t>
  </si>
  <si>
    <t>rebocada, exclusive pintura</t>
  </si>
  <si>
    <t>Alambrado com tela de arame galvanizado fio 12 bwg, malha 3", revestido de PVC,fixado em tubo aço galvaniz.3", em</t>
  </si>
  <si>
    <t>módulos de (2,36x1,90)m, chumbado em bloco de concreto, inclus.escavação/reaterro/carga/descarga/transporte dos</t>
  </si>
  <si>
    <t>tubos,exclusive mureta</t>
  </si>
  <si>
    <t>Alvenaria em paralelepípedo granítico aparente, e= 14cm, com argamassa t4 - 1:5 (cimento/areia), junta de 2,0cm,</t>
  </si>
  <si>
    <t>exclusive paralelepípedo</t>
  </si>
  <si>
    <t>Porta em madeira compensada (canela), lisa, semi-ôca, 1.00 x 2.10 m, para sanitário de deficiente físico</t>
  </si>
  <si>
    <t>847,64</t>
  </si>
  <si>
    <t>(inclusive batente, ferragens, fechadura, suporte e chapa de alumínio e=1mm) - Rev - 01</t>
  </si>
  <si>
    <t>Revestimento cerâmico para piso ou parede, 60 x 60 cm, linha Bianco Plus polido (porcelanato), cor bege, Eliane</t>
  </si>
  <si>
    <t>93,43</t>
  </si>
  <si>
    <t>ou similar, aplicado com argamassa industrializada AC-III, rejuntado com epoxi, exclusive regularização de base</t>
  </si>
  <si>
    <t>ou emboço</t>
  </si>
  <si>
    <t>Remoção de poste de ferro galvanizado simples (6.00 a 10.00 m) sem reaproveitamento</t>
  </si>
  <si>
    <t>286,52</t>
  </si>
  <si>
    <t>1.245,91</t>
  </si>
  <si>
    <t>Guarda-corpo em tubo de aço galvanizado 4", alt=0,80m, c/1(um) tubo horizontal intermediário (4"), e pilares a</t>
  </si>
  <si>
    <t>cada 3,00m, exclusive os pilares</t>
  </si>
  <si>
    <t>14,28</t>
  </si>
  <si>
    <t>Brinquedo escada horizontal em tubo de ferro galv. ø=2", dim. 0,82 x 3,98 x 1,80m,   inclusive aplicação de zarcão</t>
  </si>
  <si>
    <t>2.524,23</t>
  </si>
  <si>
    <t>e pintada com esmalte sintético, ref. Sergipark ou similar</t>
  </si>
  <si>
    <t>Fornecimento de curva 11º15' de pvc junta elástica, ponta / bolsa, diam. = 50mm</t>
  </si>
  <si>
    <t>202,05</t>
  </si>
  <si>
    <t>Brinquedo em madeira roliça para parque com duas escorregadeira de madeira conforme projeto</t>
  </si>
  <si>
    <t>5.870,59</t>
  </si>
  <si>
    <t>Rodopia em granito cinza andorinha, h = 10 cm, e= 2cm, aplicado com argamassa industrializada ac-i, com</t>
  </si>
  <si>
    <t>acabamento aboleado</t>
  </si>
  <si>
    <t>Porta em madeira compensada (canela), lisa, semi-ôca, (0.60 x 1,60 a 2.10 m), revestida c/fórmica, inclusive</t>
  </si>
  <si>
    <t>997,78</t>
  </si>
  <si>
    <t>ferragens (livre/ocupado), para uso em divisórias granito ou mármore</t>
  </si>
  <si>
    <t>316,95</t>
  </si>
  <si>
    <t>Banheira em fibra de vidro, com as seguintes dimensões: largura do fundo 37cm, largura superior 60cm, altura 35cm</t>
  </si>
  <si>
    <t>e comprimento de 1,70m</t>
  </si>
  <si>
    <t>105,91</t>
  </si>
  <si>
    <t>Ponto de interruptor tipo dimmer rotativo (variador de luminosidade) c/eletroduto embutido pvc rígido Ø 3/4"</t>
  </si>
  <si>
    <t>Cotovelo interno para canaleta 110x20mm, "sistema X", re.304 01, Pial Legrand ou similar</t>
  </si>
  <si>
    <t>Luva plastica para canaleta 110x20mm, "sistema X", ref.304 05, Pial Legrand ou similar</t>
  </si>
  <si>
    <t>Tampa de extremidade para canaleta 110x20mm, "Sistema X", ref.304 00, Pial Legrand ou similar</t>
  </si>
  <si>
    <t>Pintura de acabamento com aplicação de 02 demãos de esmalte sobre superfícies metálicas - R1</t>
  </si>
  <si>
    <t>Interruptor para chuveiro, bipolar simples, 25A, ref.2516, Silentoque, Pial ou similar, inclusive caixa pvc 4x2 e</t>
  </si>
  <si>
    <t>19,79</t>
  </si>
  <si>
    <t>placa</t>
  </si>
  <si>
    <t>Fornecimento e instalação de eletrocalha perfurada 600 x 100 x 3000 mm (ref. mopa ou similar)</t>
  </si>
  <si>
    <t>102,66</t>
  </si>
  <si>
    <t>Fornecimento e instalação de Tê horizontal para eletrocalha perfurada 600 x 100 x 3000 mm (ref. mopa ou similar)</t>
  </si>
  <si>
    <t>266,83</t>
  </si>
  <si>
    <t>89,13</t>
  </si>
  <si>
    <t>Curva horizonal 600 x 155 mm para eletrocalha metálica, angulo 90º (ref.: mopa ou similar)</t>
  </si>
  <si>
    <t>164,67</t>
  </si>
  <si>
    <t>Fornecimento e instalação de cotovelo reto 90º para eletrocalha perfurada 600 x 100 x 3000 mm (ref. mopa ou</t>
  </si>
  <si>
    <t>140,33</t>
  </si>
  <si>
    <t>Laje pré-fabricada treliçada para piso ou cobertura, intereixo 38cm, h=16cm, el. enchimento em EPS h=12cm,</t>
  </si>
  <si>
    <t>153,11</t>
  </si>
  <si>
    <t>Caixa sifonada quadrada, com três entradas e uma saida, d=100x100x50mm, PVC, branca, com tampa cega, Tigre ou</t>
  </si>
  <si>
    <t>Quadro de comando para 2 bombas de recalques de 1/3 a 2 cv, trifásica, 220 volts, com chave seletora, acionamento</t>
  </si>
  <si>
    <t>2.310,15</t>
  </si>
  <si>
    <t>manual/automático, relé de sobrecarga e contatora</t>
  </si>
  <si>
    <t>Disjuntor termomagnetico tripolar 300 A, padrão DIN (Europeu - linha branca), 65KA</t>
  </si>
  <si>
    <t>759,95</t>
  </si>
  <si>
    <t>Madeiramento em massaranduba/madeira de lei, c/ peças 5x14cm e ripão 5x3cm, p/ telha onduline 0,95 x 2,00 x 0,028</t>
  </si>
  <si>
    <t>332,08</t>
  </si>
  <si>
    <t>146,10</t>
  </si>
  <si>
    <t>Remoção e reassentamento de madeiramento para telha ondulada fibro-cimento 6mm</t>
  </si>
  <si>
    <t>Válvula de retenção em latão com rosca de 1/2"NPT x 5/8"UNC, ref. X P-13 UCV, p/instalações gás</t>
  </si>
  <si>
    <t>80,36</t>
  </si>
  <si>
    <t>Bocal para calha pluvial de PVC (170x100mm), inclusive acoplador p/condutor, Amanco ou similar</t>
  </si>
  <si>
    <t>598,77</t>
  </si>
  <si>
    <t>Grade e montantes de ferro h=2,10m, inclusive portão, exclusive mureta, altura total = 2,10m (padrão CEHOP)</t>
  </si>
  <si>
    <t>468,47</t>
  </si>
  <si>
    <t>Manômetro 0 a 10 Kgf/cm2, d=100mm, conexão 1/2" BSP - fornecimento e instalação</t>
  </si>
  <si>
    <t>Luminaria autônoma de emergencia com lâmapda halógena H3/12v, ref. Lux 110, da Luxtron ou similar - Rev.01</t>
  </si>
  <si>
    <t>242,83</t>
  </si>
  <si>
    <t>34,55</t>
  </si>
  <si>
    <t>Caixa de passagem em alvenaria de tijolos maciços esp. = 0,12m, dim. int.= 0,80x0,80x0,30m</t>
  </si>
  <si>
    <t>293,58</t>
  </si>
  <si>
    <t>Bomba Schneider mod BPI acoplada em motor elétrico 5 CV, sucção e recalque d=2 1/2"</t>
  </si>
  <si>
    <t>4.191,43</t>
  </si>
  <si>
    <t>Revestimento em fachadas com mármore branco assentado com argamassa industrializada aciii branca,e pinos de</t>
  </si>
  <si>
    <t>287,94</t>
  </si>
  <si>
    <t>alumínio (barra seção 1/4"x1/4") exclusive emboço</t>
  </si>
  <si>
    <t>Disjuntor monopolar DR 25 A - Dispositivo residual diferencial, tipo AC, ref.5SU1 Siemens ou similar</t>
  </si>
  <si>
    <t>34,91</t>
  </si>
  <si>
    <t>Disjuntor termomagnetico tripolar 25 A, padrão NEMA (Americano - linha preta)</t>
  </si>
  <si>
    <t>59,92</t>
  </si>
  <si>
    <t>Disjuntor termomagnetico tripolar 150 A, padrão NEMA (Americano - linha preta)</t>
  </si>
  <si>
    <t>Disjuntor termomagnetico tripolar 175 A, padrão NEMA (Americano - linha preta), 10KA</t>
  </si>
  <si>
    <t>363,92</t>
  </si>
  <si>
    <t>Disjuntor termomagnetico tripolar 600 A, padrão DIN (Europeu - linha branca), 65KA</t>
  </si>
  <si>
    <t>1.885,07</t>
  </si>
  <si>
    <t>179,69</t>
  </si>
  <si>
    <t>Arandela de uso externo em tubo de aço zincado e pintado, com difusor em vidro leitoso brilhante, da XOULUX, ref.</t>
  </si>
  <si>
    <t>187,20</t>
  </si>
  <si>
    <t>B-706/1 ou similar, inclusive lâmpada mista de 160w</t>
  </si>
  <si>
    <t>Cortina divisória de leito em PVC (vinil), largura de 1,80m, com trilhos e acessórios, da Br Goods ou similar -</t>
  </si>
  <si>
    <t>121,17</t>
  </si>
  <si>
    <t>174,52</t>
  </si>
  <si>
    <t>Restauro - Injeção de resina epoxi em alvenarias de pedra c/ espessura entre 0,50 a 1,00m</t>
  </si>
  <si>
    <t>518,38</t>
  </si>
  <si>
    <t>465,17</t>
  </si>
  <si>
    <t>Vaso sanitário convencional, adaptado p/ deficiente físico com elevação do piso, linha popular, ELIZABETH ou</t>
  </si>
  <si>
    <t>222,50</t>
  </si>
  <si>
    <t>similar, com assento plastico universal branco, cj.fixação, tubo de ligação e engate plástico, exceto cx.</t>
  </si>
  <si>
    <t>descarga - Rev 02</t>
  </si>
  <si>
    <t>745,32</t>
  </si>
  <si>
    <t>Projetor retangular (tecnolux - ref. bw - 90 ou similar), inclusive reator e lâmpada vapor de sódio 400 w</t>
  </si>
  <si>
    <t>446,57</t>
  </si>
  <si>
    <t>Fornecimento e instalação de haste de aterramento galvanizada a fogo 3/8"x3,45m (RE-BAR) TEL-760, exclusive clips</t>
  </si>
  <si>
    <t>Luminária para iluminação pública de avenidas, fechada, completa, para lâmpada vapor de sódio 150w, inclusive</t>
  </si>
  <si>
    <t>397,93</t>
  </si>
  <si>
    <t>reator, ref:CW-400 Tecnolux, exclusive poste</t>
  </si>
  <si>
    <t>Cerca com sapata, estacas seção 25x20 em "Y", cada 3,00m, viga anteparo 12x80, em c.a. pré-moldados,</t>
  </si>
  <si>
    <t>1.248,85</t>
  </si>
  <si>
    <t>hu(e)=5,30+0,70m, ht=7,00m, com tela arame galv.12bwg (2,8 mm), malha 3", sem revestimento, fixada com tensor de</t>
  </si>
  <si>
    <t>aço galvanizado Ø10mm</t>
  </si>
  <si>
    <t>Pastilha de vidro, 3 x 3 cm, cor vermelho block, marca Eliane ou similar, aplicada com argamassa industrializada</t>
  </si>
  <si>
    <t>422,93</t>
  </si>
  <si>
    <t>ac-ii, rejuntada, exclusive emboço</t>
  </si>
  <si>
    <t>Disjuntor termomagnetico bipolar 20 A, padrão NEMA (Americano - linha preta), corrente 5KA</t>
  </si>
  <si>
    <t>Disjuntor termomagnetico tripolar 50 A, padrão NEMA (Americano - linha preta), corrente 5KA</t>
  </si>
  <si>
    <t>97,06</t>
  </si>
  <si>
    <t>Disjuntor termomagnetico tripolar 10 A, padrão NEMA (Americano - linha preta), corrente 5KA</t>
  </si>
  <si>
    <t>Disjuntor termomagnetico tripolar 20 A, padrão NEMA (Americano - linha preta)</t>
  </si>
  <si>
    <t>Disjuntor termomagnetico bipolar 25 A, padrão NEMA (Americano - linha preta), corrente 5KA</t>
  </si>
  <si>
    <t>Disjuntor termomagnetico tripolar 200 A, padrão NEMA (Americano - linha preta), corrente 10KA</t>
  </si>
  <si>
    <t>253,93</t>
  </si>
  <si>
    <t>18.451,08</t>
  </si>
  <si>
    <t>Telhamento com telha em alumínio, simples, trapezoidal, pré-pintada e = 0,5 mm - Rev. 02</t>
  </si>
  <si>
    <t>Sumidouro paredes com blocos cerâmicos 6 furos e dimensões internas de 5,40 x 2,70 x 1,50 m - R1</t>
  </si>
  <si>
    <t>11.601,25</t>
  </si>
  <si>
    <t>Poste de concreto duplo T (DT) 25/800 - fornecimento e assentamento, Cilel ou similar</t>
  </si>
  <si>
    <t>5.682,72</t>
  </si>
  <si>
    <t>220,93</t>
  </si>
  <si>
    <t>Pastilha de vidro, 2,5 x 2,5 cm, cor vermelho Açores, ref.SG-8010/0, marca Atlas ou similar, aplicada com</t>
  </si>
  <si>
    <t>argamassa industrializada ac-ii, rejuntada, exclusive emboço</t>
  </si>
  <si>
    <t>Banco reserva (Búrica ) em tubo galv, montantes de tubos 4", 2,70x1,50x7,0m, suportes em tubos 2", policarbonato</t>
  </si>
  <si>
    <t>alveolar e=8mm, med 7,00 x 2,00m, bancos em tubo galv.1 1/2", c/ ch. galv. 14, fech.do fundo em chapa galv. 18,</t>
  </si>
  <si>
    <t>c/ pint. automotiva PU</t>
  </si>
  <si>
    <t>Banco de reserva (Búrica) para campo de futebol com cobertura - 2,41x1,5x4m - 8 lugares - Physicus ou similar</t>
  </si>
  <si>
    <t>Preparo de substrato por escarificação mecânica (corte de concreto) para espessuras acima de 3,0cm e até 6,0cm</t>
  </si>
  <si>
    <t>Laje pré-fabricada STEEL DECK para piso, espessura da chapa 0,80 mm, espessura da laje 15 cm, com capa de</t>
  </si>
  <si>
    <t>164,06</t>
  </si>
  <si>
    <t>concreto FCK=25Mpa</t>
  </si>
  <si>
    <t>Furo em concreto com broca de vídea, utilizando martele elétrico (diâmetro: 1/2 " / profundidade: 15 cm)</t>
  </si>
  <si>
    <t>Fornecimento de mangueira em polietileno linear de baixa densidade, perfurada a raio laser, para irrigação, com</t>
  </si>
  <si>
    <t>ø=28mm, ref. I100/15, da Santeno ou similar</t>
  </si>
  <si>
    <t>Guarda-corpo em tubo de aço inox ø=1 1/2", duplo, com montantes e fechamento em tubo inox ø=1 1/2", h=96cm,</t>
  </si>
  <si>
    <t>636,50</t>
  </si>
  <si>
    <t>c/acabamento polido, p/fixação em piso</t>
  </si>
  <si>
    <t>Guarda-corpo tubo ferro galvanizado 1 1/2", h=98cm, para fixação em piso (modelo p/cadeirantes)</t>
  </si>
  <si>
    <t>202,58</t>
  </si>
  <si>
    <t>Guarda-corpo em tubo de aço inox ø=1 1/2", duplo, L=28cm, para fixação em parede, c/acabamento polido</t>
  </si>
  <si>
    <t>672,67</t>
  </si>
  <si>
    <t>Bate maca em chapa de aço inox 304, esp. 1,0mm acab. polido ou escovado, dim. 800x200mm dotado de 4 furos e</t>
  </si>
  <si>
    <t>71,50</t>
  </si>
  <si>
    <t>parafusos inox auto-atarrachante</t>
  </si>
  <si>
    <t>1.328,20</t>
  </si>
  <si>
    <t>hu(e)=5,30+0,70m, ht=7,00m, com tela arame galv.12bwg (2,8 mm), malha 3", com revestimento, fixada com tensor de</t>
  </si>
  <si>
    <t>Quadro escolar com porta giz e moldura em madeira (2/3 fórmica brilhante e 1/3 verde)</t>
  </si>
  <si>
    <t>Pastilha de vidro, 2,5 x 2,5 cm, cor vermelho, ref: D 4010, linha Cristal, marca Vitrocolori ou similar, aplicada</t>
  </si>
  <si>
    <t>168,88</t>
  </si>
  <si>
    <t>com argamassa industrializada ac-ii, rejuntada, exclusive emboço</t>
  </si>
  <si>
    <t>Pintura de proteção sobre madeira, com 2 demãos, verniz POLISTEN - STAIN, ação fungicida e inseticida, cor</t>
  </si>
  <si>
    <t>transparente, Sayerlack ou similar - R1</t>
  </si>
  <si>
    <t>Disjuntor termomagnetico bipolar 25 A, padrão DIN (Europeu - linha branca), corrente 5KA</t>
  </si>
  <si>
    <t>Disjuntor termomagnetico bipolar 40 A, padrão DIN (Europeu - linha branca), curva C, corrente 5KA</t>
  </si>
  <si>
    <t>Disjuntor bipolar DR 25 A - Dispositivo residual diferencial, tipo AC, 30MA, ref.5SM1 312-OMB, Siemens ou</t>
  </si>
  <si>
    <t>136,82</t>
  </si>
  <si>
    <t>204,84</t>
  </si>
  <si>
    <t>Disjuntor termomagnetico tripolar 100 A, padrão NEMA (Americano - linha preta), 5KA</t>
  </si>
  <si>
    <t>154,53</t>
  </si>
  <si>
    <t>Disjuntor termomagnetico tripolar 125 A, padrão NEMA (Americano - linha preta), 10KA</t>
  </si>
  <si>
    <t>Disjuntor termomagnetico tripolar 40 A, padrão DIN (Europeu - linha branca), curva C, 5KA</t>
  </si>
  <si>
    <t>Disjuntor termomagnetico tripolar 60 A, padrão NEMA (Americano - linha preta), corrente 5KA</t>
  </si>
  <si>
    <t>121,53</t>
  </si>
  <si>
    <t>Disjuntor termomagnetico tripolar 70 A, padrão DIN (Europeu - linha branca), curva C, 5KA</t>
  </si>
  <si>
    <t>116,23</t>
  </si>
  <si>
    <t>Terminal de compressão tipo garfo para cabo de 6 mm2 - fornecimento e instalação</t>
  </si>
  <si>
    <t>92,97</t>
  </si>
  <si>
    <t>Luminária externa tipo arandela, ref:CWA-377,Tecnolux ou similar,p/fixação em parede, c/globo leitoso, inclusive</t>
  </si>
  <si>
    <t>387,08</t>
  </si>
  <si>
    <t>lâmpada fluorescente compacta 26w</t>
  </si>
  <si>
    <t>Luminária de embutir no forro, ref.CE-2495, Tecnolux ou similar, c/ lâmpada fluorescente compacta 26w</t>
  </si>
  <si>
    <t>93,86</t>
  </si>
  <si>
    <t>Luminária de embutir em gramados ou jardins, ref.BW-544, Tecnolux ou similar, c/lâmpada PL 15w</t>
  </si>
  <si>
    <t>370,26</t>
  </si>
  <si>
    <t>Tanque de louça (deca ref. tq 01)s em coluna, com torneira metálica (deca linha c23 ref 1153), sifão c/ válvula</t>
  </si>
  <si>
    <t>488,88</t>
  </si>
  <si>
    <t>de plástico e conjunto de fixação   ou similares - Rev. 01</t>
  </si>
  <si>
    <t>1.147,31</t>
  </si>
  <si>
    <t>Execução de estaca rotativa injetada, inclusive cimento, areia e armação - Ø 250mm</t>
  </si>
  <si>
    <t>192,75</t>
  </si>
  <si>
    <t>Fornecimento e instalação de grupo gerador, modelo GEHC-260, Heimer ou similar, potencia stand-by 260KVA e</t>
  </si>
  <si>
    <t>potencia continua 234KVA, tensão:220/127V, frequencia 60 Hz, c/quadro comando automatico, motor diesel</t>
  </si>
  <si>
    <t>6CTAA8.3-G1, consumo:50 L/h</t>
  </si>
  <si>
    <t>253,48</t>
  </si>
  <si>
    <t>Registro globo angular 45º para hidrante, d=2 1/2", incluso tampão com corrente</t>
  </si>
  <si>
    <t>Execução de estaca rotativa injetada, inclusive cimento, areia e armação - Ø 300mm</t>
  </si>
  <si>
    <t>206,15</t>
  </si>
  <si>
    <t>Execução de estaca rotativa injetada, inclusive cimento, areia e armação - Ø 320mm</t>
  </si>
  <si>
    <t>224,66</t>
  </si>
  <si>
    <t>Porta em madeira lei (Ipê), lisa, semi-ôca, 80 x 210cm, com visor de vidro 6mm (60x40cm), inclusive batentes e</t>
  </si>
  <si>
    <t>665,84</t>
  </si>
  <si>
    <t>Porta em madeira lei (Ipê), lisa, semi-ôca, 90 x 210cm,com visor de vidro 6mm (50x60cm), inclusive batentes e</t>
  </si>
  <si>
    <t>708,32</t>
  </si>
  <si>
    <t>Porta em madeira compensada (Virola), lisa, semi-ôca, 160 x 210 cm, 2 folhas, tipo vai-vem, com visor(40x70cm),</t>
  </si>
  <si>
    <t>1.303,72</t>
  </si>
  <si>
    <t>Pastilha de vidro, 3 x 3cm, marca Vidro Real, Linha Cristallo, cor vermelho ref. 550 ou similar, aplicada com</t>
  </si>
  <si>
    <t>Porta em madeira compensada (canela), lisa, semi-ôca, 1.50 x 2.10 m, com duas folhas, inclusive batentes e</t>
  </si>
  <si>
    <t>670,87</t>
  </si>
  <si>
    <t>Porta em madeira de lei (Ipê), lisa, semi-oca, 165x150cm e 165x60cm, 4 folhas, c/ 2 visores (40x70cm) para vidro</t>
  </si>
  <si>
    <t>1.192,42</t>
  </si>
  <si>
    <t>Remoção de pintura a base esmalte, utilizando removedor de tinta Coral ou similar</t>
  </si>
  <si>
    <t>Central de alarme e detecção de incendio, capacidade: 8 laços, com 2 linhas, mod.VR-8L, Verin ou similar</t>
  </si>
  <si>
    <t>319,20</t>
  </si>
  <si>
    <t>192,23</t>
  </si>
  <si>
    <t>406,03</t>
  </si>
  <si>
    <t>ou similar, completa</t>
  </si>
  <si>
    <t>Luminária de sobrepor em alumínio fundido, com difusor em vidro, da Wetzel, ref. IPT 26/01 ou similar, completa</t>
  </si>
  <si>
    <t>80,08</t>
  </si>
  <si>
    <t>Caixa de passagem em alvenaria de tijolos maciços esp. = 0,12m,   dim. int. = 0,30 x 0,30 x 0,30m</t>
  </si>
  <si>
    <t>90,99</t>
  </si>
  <si>
    <t>Caixa de passagem em alvenaria de tijolos maciços esp. = 0,12m,   dim. int. = 0.50 x 0.50 x 0.50m</t>
  </si>
  <si>
    <t>218,45</t>
  </si>
  <si>
    <t>Disjuntor bipolar DR 40 A - Dispositivo residual diferencial, tipo AC, 30MA, ref.5SM1 314-OMB, Siemens ou</t>
  </si>
  <si>
    <t>Disjuntor termomagnetico tripolar 125 A, padrão DIN (Europeu - linha branca), 10KA</t>
  </si>
  <si>
    <t>355,72</t>
  </si>
  <si>
    <t>Luminária para iluminação pública duas petalas, ref.CW-50, Tecnolux ou similar, completa, fechada, incluso braço</t>
  </si>
  <si>
    <t>3.086,81</t>
  </si>
  <si>
    <t>metálico, reator, lâmpada vapor de mercúrio 250 w e poste aço galv. h=9m</t>
  </si>
  <si>
    <t>Fornecimento e instalação de eletrocalha perfurada 200 x 70 x 3000 mm (ref. mopa ou similar)</t>
  </si>
  <si>
    <t>356,23</t>
  </si>
  <si>
    <t>Mapa tátil em acrílico medindo 39 x 54cm, com suporte em chapa galvanizada revestida com alucobond h=1,00m,</t>
  </si>
  <si>
    <t>4.502,20</t>
  </si>
  <si>
    <t>padrão Caixa Econômica Federal</t>
  </si>
  <si>
    <t>Fornecimento e instalação de eletrocalha perfurada 400 x 100 x 3000 mm (ref. mopa ou similar)</t>
  </si>
  <si>
    <t>Fornecimento e instalação de eletrocalha perfurada 500 x 100 x 3000 mm (ref. mopa ou similar)</t>
  </si>
  <si>
    <t>107,94</t>
  </si>
  <si>
    <t>Porta em madeira compensada (canela), lisa, semi-ôca, 1,60 x 2,10 m, 2 folhas, tipo vai-vem, inclusive batentes e</t>
  </si>
  <si>
    <t>1.121,49</t>
  </si>
  <si>
    <t>ferragens, exceto vidros</t>
  </si>
  <si>
    <t>Tê horizontal 400 x 100 mm com base lisa perfurada para eletrocalha metálica (ref. Mopa ou similar)</t>
  </si>
  <si>
    <t>122,99</t>
  </si>
  <si>
    <t>Tê horizontal 100 x 50 mm com base lisa perfurada para eletrocalha metálica (ref. Mopa ou similar)</t>
  </si>
  <si>
    <t>27,59</t>
  </si>
  <si>
    <t>196,91</t>
  </si>
  <si>
    <t>95,39</t>
  </si>
  <si>
    <t>Curva vertical 500 x 100 mm para eletrocalha metálica, angulo 90º (ref. Mopa ou similar)</t>
  </si>
  <si>
    <t>92,43</t>
  </si>
  <si>
    <t>Pintura para interiores, sobre paredes, com lixamento, aplicação de 01 demão de líquido selador acrílico, 02</t>
  </si>
  <si>
    <t>demãos de massa acrílica e 02 demãos de tinta acrílica convencional - Rev 01</t>
  </si>
  <si>
    <t>Batente em madeira de lei l = 0,20 m (caixão), para portas de 0,60 a 0,90m de largura, h=2,20m, incluso 02 jogos</t>
  </si>
  <si>
    <t>432,15</t>
  </si>
  <si>
    <t>Batente em madeira de lei l = 0,20 m (caixão), para portas madeira, incluindo 02 jogos de alizar</t>
  </si>
  <si>
    <t>Porta em madeira compensada (canela), lisa, semi-ôca, 1,10x2,10m, duas folhas, inclusive batente e ferragens</t>
  </si>
  <si>
    <t>836,44</t>
  </si>
  <si>
    <t>Porta em madeira compensada (canela), lisa, semi-ôca, 1,80 x 2,10 m, 2 folhas, c/ visor, tipo vai-vem, inclusive</t>
  </si>
  <si>
    <t>1.326,38</t>
  </si>
  <si>
    <t>batentes e ferragens, exceto vidros</t>
  </si>
  <si>
    <t>Porta em madeira compensada (canela), lisa, semi-ôca, 1.50 x 2.10 m, c/ visor, com duas folhas, inclusive</t>
  </si>
  <si>
    <t>1.026,53</t>
  </si>
  <si>
    <t>Grampo de cobre tipo unha c/bucha e parafuso nº10, para fixação de cabo cobre nú</t>
  </si>
  <si>
    <t>Cintas e vergas em blocos de concreto tipo "u" (calha) 14x19x39, preenchidos com concreto armado fck=15 mpa e</t>
  </si>
  <si>
    <t>treliça de ferro ptg 81 - Rev.02</t>
  </si>
  <si>
    <t>Execução de GRAPA com barra de aço CA-50 d=1/4", para amarração de alvenarias de tijolo em pilares de concreto</t>
  </si>
  <si>
    <t>armado</t>
  </si>
  <si>
    <t>Quadro escolar com porta giz e moldura em madeira (1/2 fórmica brilhante e 1/2 verde)</t>
  </si>
  <si>
    <t>129,28</t>
  </si>
  <si>
    <t>Tela de aço galvanizado fio 10 bwg, malha 1", ondulada, quadrada, fixada em moldura constituída de barra chata de</t>
  </si>
  <si>
    <t>118,77</t>
  </si>
  <si>
    <t>Sistema de automação para porta de aluminio c/vidro, deslizante, 2 folhas, dimensão do trilho: de 3,30 até 4,40m</t>
  </si>
  <si>
    <t>7.108,41</t>
  </si>
  <si>
    <t>14.058,80</t>
  </si>
  <si>
    <t>Fornecimento e instalação de eletrocalha perfurada 38 x 38 x 6000mm, chapa 16 ( ref.: Mopa ou similar)</t>
  </si>
  <si>
    <t>Forma de placa compensada resinada de 17mm para guarda corpo de ponte, inclusive escoramento</t>
  </si>
  <si>
    <t>294,05</t>
  </si>
  <si>
    <t>Disjuntor bipolar DR 32 A - Dispositivo residual diferencial, tipo AC, 30MA, Siemens ou similar,</t>
  </si>
  <si>
    <t>193,02</t>
  </si>
  <si>
    <t>Disjuntor tripolar DR 32A - Dispositivo residual diferencial, tipo AC, 30MA, Siemens ou similar</t>
  </si>
  <si>
    <t>Porta em madeira compensada (canela), lisa, semi-ôca, 0.90 x 2.10 m, inclusive batentes de 16 a 19cm e ferragens</t>
  </si>
  <si>
    <t>497,12</t>
  </si>
  <si>
    <t>Porta em madeira compensada (canela), lisa, semi-ôca, 1,60 x 2,10 m, 2 folhas, com visor(50x50cm), inclusive</t>
  </si>
  <si>
    <t>1.174,65</t>
  </si>
  <si>
    <t>batentes de 24cm e ferragens, exceto vidros</t>
  </si>
  <si>
    <t>Porta em madeira compensada (canela), lisa, semi-ôca, 1.60 x 2.10 m, inclusive batente e ferragens</t>
  </si>
  <si>
    <t>714,45</t>
  </si>
  <si>
    <t>Porta em madeira de lei, de correr, lisa, semi-ôca 0,90x2,10m, inclusive batentes e ferragens - Rev 02</t>
  </si>
  <si>
    <t>Porta em madeira compensada (canela), lisa, semi-ôca, 1,60 x 2,10 m, 2 folhas, com visor duplo, tipo vai-vem,</t>
  </si>
  <si>
    <t>1.283,09</t>
  </si>
  <si>
    <t>inclusive batentes e ferragens, exceto vidros</t>
  </si>
  <si>
    <t>Vaso sanitário convencional, linha ravena P9, DECA ou similar, com assento almofadado ASTRA TPK, conj. fixação</t>
  </si>
  <si>
    <t>284,58</t>
  </si>
  <si>
    <t>DECA SP13 ou similar, anel de vedação, tubo de ligação acab. cromado e engate plástico, exceto caixa de descarga</t>
  </si>
  <si>
    <t>468,03</t>
  </si>
  <si>
    <t>Disjuntor termomagnetico tripolar 30 A, padrão NEMA (Americano - linha preta), 5KA, curva C</t>
  </si>
  <si>
    <t>Misturador de cozinha articulado p/ parede, tubo, linha Misty cod.1258-MY, Fabrimar ou similar</t>
  </si>
  <si>
    <t>168,47</t>
  </si>
  <si>
    <t>392,36</t>
  </si>
  <si>
    <t>237,22</t>
  </si>
  <si>
    <t>53,65</t>
  </si>
  <si>
    <t>Aplicação de adesivo estrutural base resina epoxi, fluido, Sikadur 32 (consumo=1,67 kg/m² p/ 1mm de esp), Sika ou</t>
  </si>
  <si>
    <t>similar, aplicação:ancoragem de cabos,colagem elementos pre-moldados,fixação de chumbadores,juntas de</t>
  </si>
  <si>
    <t>concretagem(frias), etc.</t>
  </si>
  <si>
    <t>Conjunto moto-bomba centrifuga, trifásica, motor 3 CV, Schneider mod.BC-21R ou similar</t>
  </si>
  <si>
    <t>3.374,10</t>
  </si>
  <si>
    <t>6.458,07</t>
  </si>
  <si>
    <t>8.120,25</t>
  </si>
  <si>
    <t>104,18</t>
  </si>
  <si>
    <t>1.858,53</t>
  </si>
  <si>
    <t>194,82</t>
  </si>
  <si>
    <t>Grelha de ferro, Larg=32cm, em vergalhões 5/8", espaçamento=4cm, com requadro em barra chata ferro 2"x5/16"</t>
  </si>
  <si>
    <t>169,48</t>
  </si>
  <si>
    <t>389,73</t>
  </si>
  <si>
    <t>234,78</t>
  </si>
  <si>
    <t>Aço CA - 50 Ø 16,00mm, inclusive corte, dobragem, montagem e colocacao de ferragens nas formas, para</t>
  </si>
  <si>
    <t>superestruturas e fundações - Rev 02</t>
  </si>
  <si>
    <t>Aço CA - 50 Ø 20,00mm, inclusive corte, dobragem, montagem e colocacao de ferragens nas formas, para</t>
  </si>
  <si>
    <t>Válvula de descarga Hydra Max cromada c/ canopla lisa 32mm (1 1/4"), Deca ou similar</t>
  </si>
  <si>
    <t>195,46</t>
  </si>
  <si>
    <t>Torneira cromada para tanque/jardim, 1/2", ref.1153, linha Misty, Fabrimar ou similar</t>
  </si>
  <si>
    <t>Disjuntor termomagnetico tripolar 315 A, padrão DIN (Europeu - linha branca), 65KA</t>
  </si>
  <si>
    <t>Gradil Nylofor 3D, malha 20x5cm, Ø 5mm 250x103 cm, pintura branca, Belgo ou similar, inclusive postes e</t>
  </si>
  <si>
    <t>301,01</t>
  </si>
  <si>
    <t>acessórios</t>
  </si>
  <si>
    <t>247,88</t>
  </si>
  <si>
    <t>rígido 4,0mm² (fio 10), inclusive placa em pvc e aterramento</t>
  </si>
  <si>
    <t>Mureta em alvenaria, h=0,35m revestida c/ pedra miracema - (padrão CEHOP), inclusive fundação</t>
  </si>
  <si>
    <t>220,92</t>
  </si>
  <si>
    <t>Luminária externa tipo arandela, ref:CWA-224,Tecnolux ou similar, p/fixação em parede, fabricada em aluminio com</t>
  </si>
  <si>
    <t>difusor em vidro alcalino prensado, inclusive lâmpada fluorescente compacta 26w - Rev 01</t>
  </si>
  <si>
    <t>Coletor solar vertical, placas 80x200cm, para Sist.Aquecimento Solar Água, Soletrol Max 1,60m² ou similar -</t>
  </si>
  <si>
    <t>166,04</t>
  </si>
  <si>
    <t>Cintas e vergas em blocos de concreto tipo "u" (calha) 14x19x39, exclusive concreto</t>
  </si>
  <si>
    <t>1.414,93</t>
  </si>
  <si>
    <t>Porta em madeira de lei, de correr, lisa, semi-ôca 0,80x2,10m, inclusive batentes e ferragens</t>
  </si>
  <si>
    <t>769,51</t>
  </si>
  <si>
    <t>329,34</t>
  </si>
  <si>
    <t>Cintas e vergas em blocos de concreto tipo "u" (calha) 19x19x39, preenchidos com concreto armado fck=15 mpa</t>
  </si>
  <si>
    <t>Calha em chapa de aço galvanizado nº 26, desenvolvimento 67 cm (fundo=15 cm, laterais=15 e 22 cm, bordas=3 e</t>
  </si>
  <si>
    <t>90,57</t>
  </si>
  <si>
    <t>12cm)</t>
  </si>
  <si>
    <t>222,69</t>
  </si>
  <si>
    <t>Calha em chapa de aço galvanizado nº 26, desenvolvimento 74 cm (fundo=22 cm, laterais=15 e 22 cm, bordas=3 e</t>
  </si>
  <si>
    <t>93,92</t>
  </si>
  <si>
    <t>Calha em chapa de aço galvanizado nº 26, desenvolvimento 86 cm (fundo=32 cm, laterais=15 cm, bordas=12cm)</t>
  </si>
  <si>
    <t>99,15</t>
  </si>
  <si>
    <t>Cintas e vergas em blocos de concreto tipo "u" (calha) 9x16x30cm, preenchidos com concreto armado fck=25 mpa</t>
  </si>
  <si>
    <t>Projetor fech, em alum. fundido, com aletas, refletor em alum. refletal, liso anod, lente em cristal temp,</t>
  </si>
  <si>
    <t>698,32</t>
  </si>
  <si>
    <t>suporte fixação em chapa de aço galv, c/ soquete E-40, na cor cinza martelado, da REEME , ref. MA-326 ou similar,</t>
  </si>
  <si>
    <t>incl. lamp vapor met. 250w</t>
  </si>
  <si>
    <t>360,73</t>
  </si>
  <si>
    <t>1.251,03</t>
  </si>
  <si>
    <t>623,67</t>
  </si>
  <si>
    <t>562,73</t>
  </si>
  <si>
    <t>Alambrado com tela de arame galvanizado fio 12 bwg, malha 2", com revestimento, mais 3 fios de arame farpado,</t>
  </si>
  <si>
    <t>217,79</t>
  </si>
  <si>
    <t>fixada com estacas de concreto armado 10x10x300 cm (ponta virada) a cada 2.00 m, altura útil 2.20 m, inclusive</t>
  </si>
  <si>
    <t>fundação</t>
  </si>
  <si>
    <t>50,13</t>
  </si>
  <si>
    <t>Vaso sanitário convencional, encapsulado, linha ravena P9, DECA ou similar, conjunto de fixação e engate plástico</t>
  </si>
  <si>
    <t>422,29</t>
  </si>
  <si>
    <t>(antivandalismo)</t>
  </si>
  <si>
    <t>Lavatório louça (Deca-Ravena ref L-915) com coluna, encapsulado, c/ sifão plástico, válvula plástica, engate PVC</t>
  </si>
  <si>
    <t>483,13</t>
  </si>
  <si>
    <t>Concreto simples usinado fck=45mpa, bombeado, lançado e adensado em superestrutura</t>
  </si>
  <si>
    <t>473,91</t>
  </si>
  <si>
    <t>391,81</t>
  </si>
  <si>
    <t>Disjuntor termomagnetico monopolar 20 A, padrão DIN (Europeu - linha branca), curva B, corrente 5KA</t>
  </si>
  <si>
    <t>33,29</t>
  </si>
  <si>
    <t>Disjuntor termomagnetico monopolar 16 A, padrão NEMA (Americano - linha preta)</t>
  </si>
  <si>
    <t>Disjuntor termomagnetico monopolar 20 A, padrão NEMA (Americano - linha preta)</t>
  </si>
  <si>
    <t>Disjuntor termomagnetico monopolar 25 A, padrão NEMA (Americano - linha preta)</t>
  </si>
  <si>
    <t>Disjuntor monopolar DR 40 A - Dispositivo residual diferencial, tipo AC, Siemens ou similar</t>
  </si>
  <si>
    <t>184,81</t>
  </si>
  <si>
    <t>Disjuntor termomagnetico tripolar 35 A, padrão NEMA (Americano - linha preta), 5KA, curva C</t>
  </si>
  <si>
    <t>Disjuntor termomagnetico tripolar 90 A, padrão NEMA (Americano - linha preta), 5KA</t>
  </si>
  <si>
    <t>134,45</t>
  </si>
  <si>
    <t>Terminal aéreo 3/8" x 250mm em aço galv, com fixação horizontal, ref: TEL 044 ou similar - fornecimento</t>
  </si>
  <si>
    <t>Luminaria embutida no piso com foco orientável em alumínio injetado, ref. IL 3702, da Interlight ou similar,</t>
  </si>
  <si>
    <t>381,10</t>
  </si>
  <si>
    <t>inclusive lâmpada</t>
  </si>
  <si>
    <t>Disjuntor termomagnetico tripolar 40 A, padrão NEMA ( linha preta ), corrente interrupção 5KA, ref.: Eletromar</t>
  </si>
  <si>
    <t>Disjuntor termomagnetico tripolar 15 A, padrão NEMA ( linha preta ), corrente interrupção 5KA, ref.: Eletromar</t>
  </si>
  <si>
    <t>70,93</t>
  </si>
  <si>
    <t>1.750,09</t>
  </si>
  <si>
    <t>Forenceimento e instalação de no - Break PW9395 225KW/202W - 02 X banco de baterias seladas (12`p/carga de 180kw</t>
  </si>
  <si>
    <t>176.803,11</t>
  </si>
  <si>
    <t>- 10`p/carga de 220kw) Placa conect UPS -x WEB/SNMP</t>
  </si>
  <si>
    <t>26.897,63</t>
  </si>
  <si>
    <t>162,45</t>
  </si>
  <si>
    <t>99,27</t>
  </si>
  <si>
    <t>Caixa de passagem em alvenaria de tijolos maciços esp. = 0,12m,   dim. int. = 0.70 x 0.70 x 0.80m</t>
  </si>
  <si>
    <t>418,24</t>
  </si>
  <si>
    <t>Desmontagem de Estrutura Metálica com retirada de solda e corte de peças por meio de lixadeira</t>
  </si>
  <si>
    <t>Refletor para lampada vapor de sódio 400w, Olivo ou similar, inclusive lâmpada e reator</t>
  </si>
  <si>
    <t>202,07</t>
  </si>
  <si>
    <t>34,62</t>
  </si>
  <si>
    <t>Fornecimento e instalação de parafuso cabeça lentilha 1/4" x 1/2" (ref. vl 1.68 valemam ou similar)</t>
  </si>
  <si>
    <t>94,98</t>
  </si>
  <si>
    <t>Emenda interna 200 x 75 mm, para eletrocalha perfurada, com angulo 90º (ref. Mopa ou similar) - Rev 02</t>
  </si>
  <si>
    <t>Fornecimento e instalação de eletrocalha perfurada 100 x 50 x 3000 mm (ref. mopa ou similar) com tampa</t>
  </si>
  <si>
    <t>Fornecimento e instalação de eletrocalha perfurada 200 x 70 x 3000 mm (ref. mopa ou similar) com tampa</t>
  </si>
  <si>
    <t>Fornecimento e montagem de guia de cabos horizontais fechado de corpo de aço sae 1020, prof=40mm</t>
  </si>
  <si>
    <t>252,74</t>
  </si>
  <si>
    <t>Bancada em aço inox - 304, L=60cm, para cubas simples, concretada, acabamento liso e polido, assentada com</t>
  </si>
  <si>
    <t>738,02</t>
  </si>
  <si>
    <t>argamassa traço T-1(1:3), exclusive cuba, sifão, válvula e torneira</t>
  </si>
  <si>
    <t>Madeiramento em massaranduba/madeira de lei, peça serrada 5cm x 18cm com abertura de encaixes</t>
  </si>
  <si>
    <t>239,42</t>
  </si>
  <si>
    <t>1.185,07</t>
  </si>
  <si>
    <t>1.370,06</t>
  </si>
  <si>
    <t>260,13</t>
  </si>
  <si>
    <t>Porta em madeira compensada (canela), lisa, semi-ôca, 1,60x2,10m, duas folhas, com visor 40x50cm, inclusive</t>
  </si>
  <si>
    <t>1.074,82</t>
  </si>
  <si>
    <t>batentes e ferragem, exclusive vidros</t>
  </si>
  <si>
    <t>Planta - Flamboyanzinho de jardim (Caesalpinia pulcherrima) h=3,00m, fornecimento e plantio</t>
  </si>
  <si>
    <t>190,93</t>
  </si>
  <si>
    <t>Piso em tabuado de madeira lei de 1ª (Pau D´Arco) - Extra, réguas 20 x 3cm, sobre ripão de madeira existente</t>
  </si>
  <si>
    <t>360,01</t>
  </si>
  <si>
    <t>Porta em madeira de lei, de correr, lisa, semi-ôca 0,80x2,20m, inclusive batentes e ferragens</t>
  </si>
  <si>
    <t>784,61</t>
  </si>
  <si>
    <t>2.682,78</t>
  </si>
  <si>
    <t>Fornecimento e implantação de poste reto telecônico de engastar, galvanizado a fogo, h(total)= 6 metros, da</t>
  </si>
  <si>
    <t>905,17</t>
  </si>
  <si>
    <t>Tecnolux ou similar</t>
  </si>
  <si>
    <t>192,00</t>
  </si>
  <si>
    <t>Luminária c/02 pétalas, c/ alojam. p/ equip., em ch. de alum., pintado c/ epoxi preto, refletor em ch. alumínio</t>
  </si>
  <si>
    <t>1.570,06</t>
  </si>
  <si>
    <t>de alto brilho, difusor em vidro temp., incl. suporte p/fixação em poste reto c/02 braços, ref. CW-580D/5-AL,</t>
  </si>
  <si>
    <t>Tecnolux ou similar,completa</t>
  </si>
  <si>
    <t>Grade e montantes de ferro h=2,10m, inclusive portão, mureta h=40cm revestida c/pedra miracema, altura</t>
  </si>
  <si>
    <t>1.097,31</t>
  </si>
  <si>
    <t>total=2,50m, exclusive pintura - (padrão CEHOP)</t>
  </si>
  <si>
    <t>Pavimentação em concreto usinado, bomb., lançado e adensado, não armado, cor natural, desempolado, fck = 21 MPa,</t>
  </si>
  <si>
    <t>57,93</t>
  </si>
  <si>
    <t>e = 10 cm, regulariz. e compac. subleito, lona plástica, exceto juntas</t>
  </si>
  <si>
    <t>356,91</t>
  </si>
  <si>
    <t>306,48</t>
  </si>
  <si>
    <t>Marcacao de quadra de esporte com 2 demãos de tinta novacor (Medida pela área efetiva de pintura)</t>
  </si>
  <si>
    <t>26,39</t>
  </si>
  <si>
    <t>Registro gaveta, base (sem acabamento) d=15mm (1/2"), ref.4509, Deca ou similar</t>
  </si>
  <si>
    <t>46,47</t>
  </si>
  <si>
    <t>Registro gaveta, base (sem acabamento) d=20mm (3/4"), ref.4509, Deca ou similar</t>
  </si>
  <si>
    <t>Registro gaveta, base (sem acabamento) d=32mm (1 1/4"), ref.4509, Deca ou similar</t>
  </si>
  <si>
    <t>91,58</t>
  </si>
  <si>
    <t>61,12</t>
  </si>
  <si>
    <t>Telhamento com telha de fibrocimento tipo canalete 49 (Eternit ou similar) sem fornecimento da telha</t>
  </si>
  <si>
    <t>Porta em madeira compensada (canela), lisa, semi-ôca, 0.60 x 1.80 m, p/pintura, inclusive ferragens</t>
  </si>
  <si>
    <t>729,34</t>
  </si>
  <si>
    <t>(livre/ocupado), exclusive batente, para uso em divisórias granito ou marmore</t>
  </si>
  <si>
    <t>Disjuntor termomagnetico monopolar 15 A, padrão NEMA (Americano - linha preta)</t>
  </si>
  <si>
    <t>Disjuntor termomagnetico monopolar 20 A, padrão DIN (Europeu - linha branca), curva C, corrente 5KA</t>
  </si>
  <si>
    <t>Disjuntor termomagnetico tripolar 50 A, padrão DIN (Europeu - linha branca), curva C, corrente 5KA</t>
  </si>
  <si>
    <t>Disjuntor termomagnetico tripolar 150 A, padrão DIN (Europeu - linha branca), corrente 10 KA</t>
  </si>
  <si>
    <t>241,13</t>
  </si>
  <si>
    <t>Escoramento contínuo de meio-fio, com aquisição, espalhamento e transporte de material c/distancia até 10km</t>
  </si>
  <si>
    <t>Porta em madeira mista, almofadada, 60 x 210 cm, inclusive batente, exceto ferragens</t>
  </si>
  <si>
    <t>517,06</t>
  </si>
  <si>
    <t>Porta em madeira mista, almofadada, 70 x 210 cm, inclusive batente, exceto ferragens</t>
  </si>
  <si>
    <t>Porta em madeira mista, almofadada, 80 x 210 cm, inclusive batente, exceto ferragens</t>
  </si>
  <si>
    <t>523,56</t>
  </si>
  <si>
    <t>Piso alta resistência ou industrial de 12 mm, comum, cor cinza, juntas, sem polimento, inclusive argamassa de</t>
  </si>
  <si>
    <t>43,53</t>
  </si>
  <si>
    <t>regularização, aplicado - R1</t>
  </si>
  <si>
    <t>Concreto simples fck= 21 MPA, dosado com pedrisco (pó de pedra granítica), fabricado na obra, sem lançamento e</t>
  </si>
  <si>
    <t>375,52</t>
  </si>
  <si>
    <t>adensamento</t>
  </si>
  <si>
    <t>1.137,03</t>
  </si>
  <si>
    <t>468,94</t>
  </si>
  <si>
    <t>1.934,71</t>
  </si>
  <si>
    <t>119,30</t>
  </si>
  <si>
    <t>862,99</t>
  </si>
  <si>
    <t>356,12</t>
  </si>
  <si>
    <t>745,54</t>
  </si>
  <si>
    <t>943,61</t>
  </si>
  <si>
    <t>Fornecimento e aplicação de selante p/calhas e rufos, tipo selacalha (veda calha), cor aluminio, ref: Vedacit ou</t>
  </si>
  <si>
    <t>628,87</t>
  </si>
  <si>
    <t>438,99</t>
  </si>
  <si>
    <t>66,74</t>
  </si>
  <si>
    <t>Porta em madeira compensada (canela), lisa, semi-ôca, 1.20 x 2.10 m, 02 folhas, exclusive batentes e ferragens</t>
  </si>
  <si>
    <t>328,04</t>
  </si>
  <si>
    <t>47,74</t>
  </si>
  <si>
    <t>Quadro distribuição embutir em chapa de aço, p/até 16 disjuntores, trifasico, c/barramento, padrão DIN (linha</t>
  </si>
  <si>
    <t>183,27</t>
  </si>
  <si>
    <t>Disjuntor termomagnetico tripolar 100 A, padrão DIN (Europeu - linha branca), 10KA</t>
  </si>
  <si>
    <t>151,06</t>
  </si>
  <si>
    <t>Fornecimento e instalação de rack   de piso 19" x 16u x 570mm (gabinete) inclusive acessórios</t>
  </si>
  <si>
    <t>1.140,14</t>
  </si>
  <si>
    <t>Porta em ferro para cela, 90x210cm, c/barras red.verticais aço 5/8", barras chatas horizontais 2 1/2" x 1/4",</t>
  </si>
  <si>
    <t>1.833,33</t>
  </si>
  <si>
    <t>revestida em chapa aço 3mm, tela moeda(15x15cm), visor em chapa acrilica antivandalismo(15x51cm), passa-prato e</t>
  </si>
  <si>
    <t>duas trancas</t>
  </si>
  <si>
    <t>Dobradiça de ferro 65x47mm em barra chata 2 1/2" x 1/4" e pino aço 1/2" (exceto mão de obra)</t>
  </si>
  <si>
    <t>Visor em chapa acrilica cristal antivandalismo esp.9,5mm (15x51cm) p/porta de cela - exceto mão de obra - Rev 01</t>
  </si>
  <si>
    <t>215,40</t>
  </si>
  <si>
    <t>Tela moeda p/porta da cela, furo d=10mm, esp=2mm (15x15cm) - exceto mão de obra</t>
  </si>
  <si>
    <t>Tranca de ferro - tipo 1- para porta de cela em chapa aço 3mm e barra aço redonda 7/8" - exceto mão de obra</t>
  </si>
  <si>
    <t>82,99</t>
  </si>
  <si>
    <t>Porta em ferro para cela, 90x210cm, c/barras red. verticais em aço 5/8", barras chatas horizontais 2 1/2" x 1/4",</t>
  </si>
  <si>
    <t>1.649,86</t>
  </si>
  <si>
    <t>revestida em chapa aço 3mm, visor em chapa acrilica antivandalismo(15x51cm) e duas trancas</t>
  </si>
  <si>
    <t>Tranca de ferro - tipo 2- para porta em grade de ferro, em barra chata ferro 2" x 1/4" e barra aço redonda 7/8" -</t>
  </si>
  <si>
    <t>exceto mão de obra</t>
  </si>
  <si>
    <t>Grade em ferro, c/ quadro em barra chata 2" x 3/8",   barras redondas 3/4" nas verticais, barras chatas 2" x 1/4"</t>
  </si>
  <si>
    <t>390,70</t>
  </si>
  <si>
    <t>nas horizontais, chapa em aço esp=3mm na horizontal e tubo quadrado 50 x 50mm, inclusive porta, ferrolho e</t>
  </si>
  <si>
    <t>dobradiças - Rev. 01</t>
  </si>
  <si>
    <t>Central PABX, capacidade 8 linhas e 24 ramais, mod. Corp 8000, Intelbrás ou similar - fornecimento</t>
  </si>
  <si>
    <t>Escada central do prédio da detenção (penitenciária), degraus em chapa xadrez 3/16", perfil em "u" 152,40 x</t>
  </si>
  <si>
    <t>5.743,72</t>
  </si>
  <si>
    <t>5,10mm, inclusive corrimão em tubo de ferro galv. 1 1/2" - Rev. 01</t>
  </si>
  <si>
    <t>Tela de segurança em chapa expandida 1/4" - fechamento das telhas (penitenciária) - Rev. 01</t>
  </si>
  <si>
    <t>443,92</t>
  </si>
  <si>
    <t>Grade metálica com chapa expandida 1/4", barra redonda de 3/4"e barra chata de 2 x 1/4" - fechamento domus</t>
  </si>
  <si>
    <t>497,32</t>
  </si>
  <si>
    <t>(penitenciária)</t>
  </si>
  <si>
    <t>Fechadura para porta externa, linha Colonial, ref.803-04 EZL, marca Stam ou similar</t>
  </si>
  <si>
    <t>119,66</t>
  </si>
  <si>
    <t>Guarda-corpo em tubo de aço galvanizado 1 1/2" a cada 30 cm na horizontal e a cada 1,28m na vertical</t>
  </si>
  <si>
    <t>252,22</t>
  </si>
  <si>
    <t>(penitenciária - detenção)</t>
  </si>
  <si>
    <t>Gradil externo para Pátio de Sol da Penitenciária, h = 4,10m, em tubo de aço galv. 2 1/2" e tela fio 12 malha 3"</t>
  </si>
  <si>
    <t>1.080,23</t>
  </si>
  <si>
    <t>(76x76mm)</t>
  </si>
  <si>
    <t>Portão em ferro, em tubo de aço galv. 2 1/2" e tela fio 12 malha 3", 1,00x2,10m</t>
  </si>
  <si>
    <t>760,18</t>
  </si>
  <si>
    <t>Porta em grade de ferro de correr (PGIC90), medindo 0,90 x 2,20m, p/ penitenciária, c/ quadro em barra chata 2" x</t>
  </si>
  <si>
    <t>812,65</t>
  </si>
  <si>
    <t>3/8", barra redonda 3/4" na vertical e barra chata 2" x 1/4" na horizontal, inclusive ferrolho e dobradiças</t>
  </si>
  <si>
    <t>Visor em ferro e policarbonato (VPF60), medindo 0,60x1,20m, p/penitenciaria - Rev. 02</t>
  </si>
  <si>
    <t>3.346,46</t>
  </si>
  <si>
    <t>Escada do prédio do seguro e triagem (penitenciária),degraus em chapa xadrez 3/16", perfil em "u" 152,40 x</t>
  </si>
  <si>
    <t>6.036,06</t>
  </si>
  <si>
    <t>5,10mm, inclusive corrimão em tubo de ferro galv. 1 1/2"</t>
  </si>
  <si>
    <t>Escada lateral do prédio da detenção (penitenciária), degraus em chapa xadrez 3/16", perfil em "u" 152,40 x</t>
  </si>
  <si>
    <t>5.844,71</t>
  </si>
  <si>
    <t>Escada em ferro, degraus em chapa xadrez 3/16", perfil em "u" 152,40 x 5,10mm, inclusive corrimão em tubo de</t>
  </si>
  <si>
    <t>ferro galv. 1 1/2"</t>
  </si>
  <si>
    <t>Escada em ferro, degraus em barra redonda 3/4" e quadro em barra chata de 2" x 5/16"</t>
  </si>
  <si>
    <t>Escada marinheiro, com degraus em barra redonda de 3/4", guarda-corpo em barra chata de 1 1/2" x 1/4" e</t>
  </si>
  <si>
    <t>311,42</t>
  </si>
  <si>
    <t>patamar(1,05 x 0,95m) em chapa expandida de 1/4"</t>
  </si>
  <si>
    <t>Mesa medindo 2,00x0,80m, com 02 bancos medindo 2,00 x 0,40m cada, em chapa de aço 2mm e tubo e tubo de ferro</t>
  </si>
  <si>
    <t>1.967,30</t>
  </si>
  <si>
    <t>galvanizado 4", inclusive concreto armado</t>
  </si>
  <si>
    <t>Banco em tubo de concreto simples CS d=0,20 m, inclusive enchimento em concreto simples</t>
  </si>
  <si>
    <t>Visor em ferro e policarbonato (VPF80), medindo 0,80x1,20m, p/penitenciaria - Rev. 02</t>
  </si>
  <si>
    <t>4.177,34</t>
  </si>
  <si>
    <t>Visor em ferro e policarbonato (VPF100), medindo 1,00x1,20m, p/penitenciaria - Rev. 02</t>
  </si>
  <si>
    <t>4.961,38</t>
  </si>
  <si>
    <t>Visor em ferro e policarbonato (VPF120), medindo 1,20x1,20m, p/penitenciaria - Rev. 02</t>
  </si>
  <si>
    <t>5.806,34</t>
  </si>
  <si>
    <t>Visor em ferro e policarbonato (VPF160), medindo 1,60x1,20m, p/penitenciaria - Rev. 02</t>
  </si>
  <si>
    <t>7.435,31</t>
  </si>
  <si>
    <t>Visor em ferro e policarbonato (VPF220), medindo 2,20x1,20m, p/penitenciaria - Rev. 02</t>
  </si>
  <si>
    <t>9.847,35</t>
  </si>
  <si>
    <t>Grade de ferro (GC30), medindo 30x30cm, em barra chata 2"x1/4" e barra redonda 3/4", p/penitenciária - Rev. 01</t>
  </si>
  <si>
    <t>Visor em ferro e policarbonato (VFPC), medindo 0,30x1,25m, p/penitenciária - Rev. 02</t>
  </si>
  <si>
    <t>2.314,82</t>
  </si>
  <si>
    <t>Visor em ferro e policarbonato (VFPP), medindo 0,55x1,08m, p/penitenciária - Rev. 02</t>
  </si>
  <si>
    <t>2.961,55</t>
  </si>
  <si>
    <t>Grade de ferro, p/ penitenciária, c/ quadro em tubo industrial quadrado 50 x 50mm, barra redonda 3/4" na vertical</t>
  </si>
  <si>
    <t>333,31</t>
  </si>
  <si>
    <t>e barra chata 2" x 1/4" na horizontal</t>
  </si>
  <si>
    <t>473,08</t>
  </si>
  <si>
    <t>429,63</t>
  </si>
  <si>
    <t>nas horizontais - Rev. 02</t>
  </si>
  <si>
    <t>102,00</t>
  </si>
  <si>
    <t>162,35</t>
  </si>
  <si>
    <t>222,85</t>
  </si>
  <si>
    <t>315,82</t>
  </si>
  <si>
    <t>102,61</t>
  </si>
  <si>
    <t>168,20</t>
  </si>
  <si>
    <t>246,11</t>
  </si>
  <si>
    <t>357,93</t>
  </si>
  <si>
    <t>Madeiramento em massaranduba/madeira de lei, peça serrada 7cm x 24 cm com abertura de encaixes</t>
  </si>
  <si>
    <t>89,34</t>
  </si>
  <si>
    <t>Passarela em chapa xadrez 1/4", inclusive guarda-corpo com tubo de aço galv. de 1 1/2" - Rev. 01</t>
  </si>
  <si>
    <t>1.112,24</t>
  </si>
  <si>
    <t>236,00</t>
  </si>
  <si>
    <t>Batente em madeira de lei l = 0,27 m (caixão), para portas de 0,60 a 1,00m de largura, h=2,20m, incluso 02 jogos</t>
  </si>
  <si>
    <t>517,49</t>
  </si>
  <si>
    <t>164,16</t>
  </si>
  <si>
    <t>100,56</t>
  </si>
  <si>
    <t>51,04</t>
  </si>
  <si>
    <t>Preparo e execução de solo-cimento traço 1:12 em volume, (cimento/arenoso), com compactação e espalhamento, para</t>
  </si>
  <si>
    <t>243,66</t>
  </si>
  <si>
    <t>suporte de fundações, inclusive cimento e arenoso comercial</t>
  </si>
  <si>
    <t>e = 8 cm, regulariz. e compac. subleito, lona plástica, exceto juntas</t>
  </si>
  <si>
    <t>32,93</t>
  </si>
  <si>
    <t>e = 5 cm, regulariz. e compac. subleito, lona plástica, exceto juntas</t>
  </si>
  <si>
    <t>e = 7 cm, regulariz. e compac. subleito, lona plástica, exceto juntas</t>
  </si>
  <si>
    <t>Passarela em madeira, 1,10m de largura, executada com assoalho de pau darco sobre duas peças 7 x 15cm em</t>
  </si>
  <si>
    <t>299,42</t>
  </si>
  <si>
    <t>massaranduba</t>
  </si>
  <si>
    <t>Conjunto moto-bomba centrifuga, trifásica, motor 4 CV, Schneider mod.BC-21R ou similar</t>
  </si>
  <si>
    <t>3.893,11</t>
  </si>
  <si>
    <t>Corrimão em tubo de aço galvanizado (altura = 0,92 m), com barras verticais a cada 2.00m (1 1/2"), barra</t>
  </si>
  <si>
    <t>155,97</t>
  </si>
  <si>
    <t>horizontal intermediária (1 1/4") e barra horizontal superior (1 1/4")</t>
  </si>
  <si>
    <t>Caixa tipo R1, padrão Telemar, em alvenaria de bloco cerâmico, esp. = 0,09m, dim. int.=60x35x40cm, com tampão de</t>
  </si>
  <si>
    <t>279,12</t>
  </si>
  <si>
    <t>Caixa tipo R2, padrão Telemar, em alvenaria de bloco cerâmico, esp.= 0,09m, dim. int.=60x35x40cm, com tampão de</t>
  </si>
  <si>
    <t>654,06</t>
  </si>
  <si>
    <t>Carga manual, transporte, descarga e arrumação de poltronas e/ou cadeiras de braço</t>
  </si>
  <si>
    <t>Emassamento de superfície, com aplicação de 02 demãos de massa acrílica, lixamento e retoques - Rev 01</t>
  </si>
  <si>
    <t>Restauro - Cobertura provisória p/ proteção de fachadas, executadas sobre andaimes existentes ao longo do</t>
  </si>
  <si>
    <t>passeio, com telha fibrocimento 4mm, apoiada em peças mistas 7,5 x 7,5cm, utilização = 2 vezes (Não incluido o</t>
  </si>
  <si>
    <t>custo c/ o andaime)</t>
  </si>
  <si>
    <t>Execução de estaca hélice contínua monitorada Ø 500mm, concreto fck=30Mpa, inclusive aço, bombeamento; exclusive</t>
  </si>
  <si>
    <t>211,28</t>
  </si>
  <si>
    <t>mobilização e desmobilização de equipamento e bate-estacas</t>
  </si>
  <si>
    <t>Restauro - Cobertura provisória p/ proteção de fachadas, executadas sobre andaimes existentes ao longa do</t>
  </si>
  <si>
    <t>passeio, com telha fibrocimento 4mm, apoiada em peças mistas 7,5 x 7,5cm, utilização = 1 vez (Não incluido o</t>
  </si>
  <si>
    <t>custo com o andaime)</t>
  </si>
  <si>
    <t>Execução de estaca hélice contínua monitorada Ø 400mm, concreto fck=30Mpa, inclusive aço, bombeamento; exclusive</t>
  </si>
  <si>
    <t>175,41</t>
  </si>
  <si>
    <t>Execução de estaca hélice contínua monitorada Ø 500mm, concreto fck=40Mpa, inclusive aço, bombeamento; exclusive</t>
  </si>
  <si>
    <t>217,91</t>
  </si>
  <si>
    <t>Execução de estaca hélice contínua monitorada Ø 400mm, concreto fck=40Mpa, inclusive aço, bombeamento; exclusive</t>
  </si>
  <si>
    <t>179,58</t>
  </si>
  <si>
    <t>Disjuntor termomagnetico monopolar 10 A, padrão DIN (linha branca) curva de disparo B, corrente de interrupção</t>
  </si>
  <si>
    <t>5KA, ref.: Siemens 5 SX1 ou similar.</t>
  </si>
  <si>
    <t>Disjuntor termomagnetico monopolar 13 A, padrão DIN (linha branca) curva de disparo B, corrente de interrupção</t>
  </si>
  <si>
    <t>Disjuntor termomagnetico monopolar 16 A, padrão DIN (linha branca) curva de disparo B, corrente de interrupção</t>
  </si>
  <si>
    <t>Luminaria especial para cela de detenção 15x15x15cm (p/Penitenciária), inclusive colocação - Rev. 01</t>
  </si>
  <si>
    <t>20,72</t>
  </si>
  <si>
    <t>Poste galvanizado com 5m para instalação de câmera de segurança p/penitenciária</t>
  </si>
  <si>
    <t>267,99</t>
  </si>
  <si>
    <t>1.087,08</t>
  </si>
  <si>
    <t>Soquete ou bocal de porcelana E27 de tempo, ref.MT-2233, marca Decorlux ou similar</t>
  </si>
  <si>
    <t>Câmera colorida, CCD 1/4" Day/Night, alta resolução, até 432x de zoom, ref.GS-36X , Sony ou similar</t>
  </si>
  <si>
    <t>4.455,42</t>
  </si>
  <si>
    <t>Porta em madeira de lei, de abrir, tipo veneziana, exclusive batente e ferragens</t>
  </si>
  <si>
    <t>Janela em madeira de lei, tipo moldura p/ vidro, basculante convencional, c/batentes (14cm) e 2 jogos de alizar,</t>
  </si>
  <si>
    <t>457,21</t>
  </si>
  <si>
    <t>exclusive ferragens e vidros</t>
  </si>
  <si>
    <t>186,84</t>
  </si>
  <si>
    <t>Viveiro em estrutura de madeira, eucalipto tratado e tela para viveiro 1/2" x 24</t>
  </si>
  <si>
    <t>Porta em tela para viveiro 1/2" x 24, com quadro em tubo de ferro galvanizado de 1 1/2"</t>
  </si>
  <si>
    <t>Revestimento para piso ou parede em granito vermelho brasília, e=2cm,   aplicado com argamassa industrializada</t>
  </si>
  <si>
    <t>Câmera PTZ Robot (GS 36PTZ), CCD 1/4" Day/Night, alta resolução, até 432x de zoom, ref.GS-36PTZ , Sony ou similar</t>
  </si>
  <si>
    <t>30.348,87</t>
  </si>
  <si>
    <t>427,85</t>
  </si>
  <si>
    <t>597,85</t>
  </si>
  <si>
    <t>Fornecimento e instalação de eletrocalha perfurada 100 x 100 x 3000 mm (ref. mopa ou similar)</t>
  </si>
  <si>
    <t>Suporte vertical 100 x 75 mm   para fixação de eletrocalha metálica ( ref.: Mopa ou similar)</t>
  </si>
  <si>
    <t>Curva horizontal 100 x 100 mm para eletrocalha metálica, com ângulo 90° (ref.: mopa ou similar)</t>
  </si>
  <si>
    <t>Curva horizontal 50 x 50 mm para eletrocalha metálica, com ângulo 90° (ref.: mopa ou similar)</t>
  </si>
  <si>
    <t>535,96</t>
  </si>
  <si>
    <t>Fornecimento e instalação de eletrocalha perfurada 100 x 75 x 3000 mm (ref. mopa ou similar)</t>
  </si>
  <si>
    <t>65,91</t>
  </si>
  <si>
    <t>Portão em tubo de aço galvanizado com quadro de DN 1 1/4", e barras verticais de DN 1" a cada 10cm</t>
  </si>
  <si>
    <t>322,38</t>
  </si>
  <si>
    <t>Portão em tubo de ferro galvanizado com quadro de DN 2", e barras verticais de DN 1 1/2" a cada 10cm</t>
  </si>
  <si>
    <t>449,13</t>
  </si>
  <si>
    <t>Guarda-corpo em peça de madeira 10 x 10 cm na horizontal e na vertical, alt = 0,50m, espaçamento entre as colunas</t>
  </si>
  <si>
    <t>226,81</t>
  </si>
  <si>
    <t>de 1,20m e peça na transversal de 5,5 x 3,5 cm</t>
  </si>
  <si>
    <t>20.589,44</t>
  </si>
  <si>
    <t>24.503,14</t>
  </si>
  <si>
    <t>61,70</t>
  </si>
  <si>
    <t>126,73</t>
  </si>
  <si>
    <t>Vaso sanitario c/caixa de descarga acoplada, linha vogue plus CP525, DECA ou similar, inclusive assento ASTRA TPK</t>
  </si>
  <si>
    <t>1.325,64</t>
  </si>
  <si>
    <t>ou similar, conj. de fixação DECA SP13 ou similar, anel de vedação e engate plástico</t>
  </si>
  <si>
    <t>Restauro - Levantamento e acompanhamento fotográfico com relatórios de obras e fachadas</t>
  </si>
  <si>
    <t>661,67</t>
  </si>
  <si>
    <t>78,72</t>
  </si>
  <si>
    <t>Recuperação de armadura de aço - barra até 1/2" com tinta de alto teor de zinco - Nitoprimer Zn ou similar,</t>
  </si>
  <si>
    <t>Hipoclorador / Bomba dosadora analógica de soluções, vazão de 0,5 à 15 l/h e presão de 0 à 15 bar</t>
  </si>
  <si>
    <t>74,60</t>
  </si>
  <si>
    <t>56,76</t>
  </si>
  <si>
    <t>Restauro - Tratamento de fissuras com argamassa de cal e areia traço 1:3 (Seção até 5x5cm)</t>
  </si>
  <si>
    <t>Porta em madeira de lei, almofadada, 0.60 x 2.10 m, inclusive batente e ferragens</t>
  </si>
  <si>
    <t>757,20</t>
  </si>
  <si>
    <t>Fornecimento e instalação de eletrocalha perfurada 150 x 100 x 3000 mm (ref. mopa ou similar)</t>
  </si>
  <si>
    <t>Central manifold para cilindros 1 x 1para oxigênio, ar comprimido e óxido nitroso com serpentina e sem válvula de</t>
  </si>
  <si>
    <t>682,57</t>
  </si>
  <si>
    <t>alta pressão</t>
  </si>
  <si>
    <t>1.031,11</t>
  </si>
  <si>
    <t>1.379,52</t>
  </si>
  <si>
    <t>1.727,95</t>
  </si>
  <si>
    <t>Serviços de confecção e instalação de manifold 1+1 P-45, em tubo de aço carbono 1/2" SCH 80</t>
  </si>
  <si>
    <t>Fornecimento e instalação de eletrocalha metálica 75 x 75 x 3000 mm (ref. vl 3.01 ge 75/50 valemam ou similar)</t>
  </si>
  <si>
    <t>Restauro - Recuperação de armaduras de concreto armado, inclusive lixamento e proteção com tinta Nitoprimer</t>
  </si>
  <si>
    <t>732,85</t>
  </si>
  <si>
    <t>211,29</t>
  </si>
  <si>
    <t>564,41</t>
  </si>
  <si>
    <t>379,36</t>
  </si>
  <si>
    <t>228,84</t>
  </si>
  <si>
    <t>208,99</t>
  </si>
  <si>
    <t>Portão em ferro, padrão escolar, com montantes em perfil "u" de chapa udc 75 x 38 x 2,65 mm (duplo), barras</t>
  </si>
  <si>
    <t>282,68</t>
  </si>
  <si>
    <t>verticais de seção quadrada de 1/2" e barras chata de 1 1/2" x 3/16" (dupla) horizontais, inclusive ferrolho e</t>
  </si>
  <si>
    <t>Aquecedor elétrico para água de pia de cozinha ou lavatório, Versátil - Lorenzetti ou similar</t>
  </si>
  <si>
    <t>271,27</t>
  </si>
  <si>
    <t>115,99</t>
  </si>
  <si>
    <t>592,50</t>
  </si>
  <si>
    <t>105,30</t>
  </si>
  <si>
    <t>67,59</t>
  </si>
  <si>
    <t>559,75</t>
  </si>
  <si>
    <t>Grelha de ferro medindo 64x25cm em vergalhões 5/8", espaçamento=1,5cm, com requadro em cantoneira de abas iguais</t>
  </si>
  <si>
    <t>187,45</t>
  </si>
  <si>
    <t>de 3/4" e cantoneira de abas iguais de 1" na parte inferior</t>
  </si>
  <si>
    <t>Grelha de ferro medindo 98x25cm em vergalhões 5/8", espaçamento=1,5cm, com requadro em cantoneira de abas iguais</t>
  </si>
  <si>
    <t>240,51</t>
  </si>
  <si>
    <t>Grelha de ferro medindo 35x35cm em vergalhões 5/8", espaçamento=1,5cm, com requadro em cantoneira de abas iguais</t>
  </si>
  <si>
    <t>145,79</t>
  </si>
  <si>
    <t>Grelha de ferro medindo 65x55cm em vergalhões 5/8", espaçamento=1,5cm, com requadro em cantoneira de abas iguais</t>
  </si>
  <si>
    <t>Fornecimento e colocação de chapa de aço grossa preta de 1/8" em grade de ferro - Rev. 01</t>
  </si>
  <si>
    <t>191,13</t>
  </si>
  <si>
    <t>238,32</t>
  </si>
  <si>
    <t>Corrimão em tubo de aço galvanizado (altura = 0,90 m), com barras verticais a cada 2.00m (2"), barra horizontal</t>
  </si>
  <si>
    <t>intermediária (1 1/2") e barra horizontal superior (1 1/2")</t>
  </si>
  <si>
    <t>Caixa de gordura em alvenaria de tijolos maciços esp. = 0,10m,   dim.ext.. = 1.20 x 1.20 x 0.60m</t>
  </si>
  <si>
    <t>998,38</t>
  </si>
  <si>
    <t>Adaptador (luva de transição), d=22mm x 3/4", cpvc, Aquatherm, Tigre ou similar</t>
  </si>
  <si>
    <t>Muro em alvenaria bloco cerâmico, e= 0,19m, c/ alv de pedra 0,35 x 0,60m, colunas (9x20cm) e cintamento (9x15cm)</t>
  </si>
  <si>
    <t>Muro em alvenaria bloco cerâmico, e= 0,19m, c/ alv de pedra 0,35 x 0,60m, pilares (9x20cm) a cada 3,0m, cintas</t>
  </si>
  <si>
    <t>232,56</t>
  </si>
  <si>
    <t>175,66</t>
  </si>
  <si>
    <t>Porta em madeira de lei, de correr, lisa, semi-ôca 0,70x2,10m, inclusive batentes e ferragens</t>
  </si>
  <si>
    <t>760,55</t>
  </si>
  <si>
    <t>Mapa tátil em acrílico medindo 70 x 50cm, com suporte em chapa em ferro 1" e tubo de ferro galvanizado ø=4",</t>
  </si>
  <si>
    <t>2.306,03</t>
  </si>
  <si>
    <t>pintados e placa em granito cinza andorinha</t>
  </si>
  <si>
    <t>Remoção mecanizada de revestimento asfáltico - Rev 01</t>
  </si>
  <si>
    <t>Grade de ferro, com tela em ferro padrão moeda e cantoneira em "L" de abas iguais de 3/4" x 1/8"</t>
  </si>
  <si>
    <t>168,12</t>
  </si>
  <si>
    <t>Interruptor 02 seções simples, de embutir, com placa, conjugado com tomada 2p+t, ABNT, 10A, inclusive caixa pvc</t>
  </si>
  <si>
    <t>Fornecimento e execução de junta de dilatação JEENE JJ0813M (-5/+10MM) - Inclusive execução de lábios poliméricos</t>
  </si>
  <si>
    <t>Fornecimento e execução de junta de dilatação JEENE JJ0820TB (-16/+25MM) - Inclusive execução de lábios</t>
  </si>
  <si>
    <t>Fornecimento e execução de junta de dilatação JEENE JJ1525QN (-10/+20MM) - Inclusive execução de lábios</t>
  </si>
  <si>
    <t>143,61</t>
  </si>
  <si>
    <t>Porta em madeira compensada (canela), lisa, semi-ôca, 1.30 x 2.10 m,   inclusive batentes e ferragens</t>
  </si>
  <si>
    <t>805,56</t>
  </si>
  <si>
    <t>Luminária de embutir orientável, com corpo em alumínio repuxado, ref.: ER11-E1AR70, da Lumidec ou similar,</t>
  </si>
  <si>
    <t>inclusive lâmpada e reator</t>
  </si>
  <si>
    <t>157,27</t>
  </si>
  <si>
    <t>Planta - Vinca ou boa noite (catharantuhs roseus), h=0,30m, fornecimento e plantio</t>
  </si>
  <si>
    <t>Revestimento com chapa em fórmica Almond ref.: L112 ou similar, colada c/ formicola ou similar, diretamente sobre</t>
  </si>
  <si>
    <t>Revestimento com placa MDF 6mm revestido com chapa em fórmica Almond ref.: L112 ou similar - Rev 01</t>
  </si>
  <si>
    <t>Revestimento com chapa em fórmica padrão madeirado, Mel Linheiro, ref.:M814, acabamento TX ou similar, colada c/</t>
  </si>
  <si>
    <t>93,44</t>
  </si>
  <si>
    <t>formicola ou similar, diretamente sobre emboço</t>
  </si>
  <si>
    <t>5.897,40</t>
  </si>
  <si>
    <t>Fornecimento de barra redonda de aço mecanica laminada 1/2" para proteção de esquadrias, inclusive chumbamento</t>
  </si>
  <si>
    <t>Fornecimento e implantação de pilar em concreto pré-moldado, h.útil = 3,50m, seção = 20x30cm, bloco de fundação =</t>
  </si>
  <si>
    <t>368,75</t>
  </si>
  <si>
    <t>60x70x50cm</t>
  </si>
  <si>
    <t>Fornecimento e implantação de pilar em concreto pré-moldado, h.útil = 3,50m, seção = 20x20cm, bloco de fundação =</t>
  </si>
  <si>
    <t>326,64</t>
  </si>
  <si>
    <t>Poste decorativo com 02 pétalas, em tubo de alumínio com difusor em vidro leitoso brilhante, ref. XR-708/2 da</t>
  </si>
  <si>
    <t>863,79</t>
  </si>
  <si>
    <t>Xoulux ou similar, com 6,00m, inclusive lâmpada vapor de sódio de 250W</t>
  </si>
  <si>
    <t>Forma plana para lajes, em compensado plastificado de 18mm, 02 usos, inclusive escoramento</t>
  </si>
  <si>
    <t>Forma plana para pilares, em compensado plastificado de 18mm, 02 usos, inclusive escoramento</t>
  </si>
  <si>
    <t>Interruptor 01 seção simples + 01 seção paralela, de embutir, com caixa pvc 4"x2"</t>
  </si>
  <si>
    <t>Interruptor 02 seções simples + 01 seção paralela, de embutir, com caixa pvc 4"x2"</t>
  </si>
  <si>
    <t>26,18</t>
  </si>
  <si>
    <t>83,99</t>
  </si>
  <si>
    <t>654,54</t>
  </si>
  <si>
    <t>barra de ferro de 1", inclusive chumbadores com parafusos</t>
  </si>
  <si>
    <t>570,99</t>
  </si>
  <si>
    <t>barra de ferro de 1/2", inclusive chumbadores com parafusos</t>
  </si>
  <si>
    <t>Portão em ferro, com barra quadrada de 5/8" na vertical, duas barras de quadrada de 1" na horizontal e quadro com</t>
  </si>
  <si>
    <t>566,80</t>
  </si>
  <si>
    <t>barra de ferro de 1"</t>
  </si>
  <si>
    <t>Portão de ferro de abrir com uma folha, com barra quadrada de 1/2" na vertical, uma barra de quadrada de 1/2" na</t>
  </si>
  <si>
    <t>564,77</t>
  </si>
  <si>
    <t>horizontal e quadro com barra de ferro de 1/2", inclusive dobradiças, ferrolhos e chumbadores com parafusos</t>
  </si>
  <si>
    <t>1.551,92</t>
  </si>
  <si>
    <t>fck=21Mpa, e = 10cm,regulariz. compac. subleito, lona plástica, incl. juntas serradas 5x10 a 40mm - Rev 03</t>
  </si>
  <si>
    <t>118,98</t>
  </si>
  <si>
    <t>material, assentamento e rejuntamento, incl.argamassa cimento areia 1:3 esp=4cm, exceto juntas plasticas</t>
  </si>
  <si>
    <t>Fornecimento e instalação de emenda interna com base lisa 75 x 50 mm (valemam ou similar)</t>
  </si>
  <si>
    <t>Disjuntor termomagnetico tripolar 250 A, padrão NEMA (Americano - linha preta), corrente 30KA, com disparador</t>
  </si>
  <si>
    <t>1.123,80</t>
  </si>
  <si>
    <t>eletronico de 100 a 250 A</t>
  </si>
  <si>
    <t>3.311,95</t>
  </si>
  <si>
    <t>380,77</t>
  </si>
  <si>
    <t>Planta - Embira (araticum) - (annona coriacea) h=1,00m, fornecimento e plantio</t>
  </si>
  <si>
    <t>Proteção de arbusto em tela fortinet, revestida em pvc, malha 10x5cm, com h=1,80m (diâmetro 0,40m)</t>
  </si>
  <si>
    <t>112,19</t>
  </si>
  <si>
    <t>Poste reto telecônico de engastar, galvanizado, ref. PT - 100/200P,   h= 20 metros, da Metal light ou similar, com</t>
  </si>
  <si>
    <t>21.135,06</t>
  </si>
  <si>
    <t>04 projetores ref.: IE-555/1 da Metal light ou similar, inclusive lâmpada e reator</t>
  </si>
  <si>
    <t>Poste reto telecônico flangeado, galvanizado, ref. PT - 100B/80L,   h= 8 metros, da Metal light ou similar, com 03</t>
  </si>
  <si>
    <t>1.910,50</t>
  </si>
  <si>
    <t>projetores ref.: IE-532/2 da Metal light ou similar, inclusive lâmpada e reator</t>
  </si>
  <si>
    <t>Revestimento cerâmico para piso ou parede, 50 x 50 cm, antiderrapante (porcelanato), Elizabeth ou similar,</t>
  </si>
  <si>
    <t>60,28</t>
  </si>
  <si>
    <t>aplicado com argamassa industrializada ac-iii, rejuntado, exclusive regularização de base ou emboço</t>
  </si>
  <si>
    <t>478,98</t>
  </si>
  <si>
    <t>371,06</t>
  </si>
  <si>
    <t>Revestimento com chapa em fórmica brilhante, cor preta, esp. = 10mm, colada c/ formicola ou similar</t>
  </si>
  <si>
    <t>Conjunto moto-bomba Schneider modelo BPI-22 R, potência 20cv, trifásica 220/380V, recalque d=2 1/2", ou similar</t>
  </si>
  <si>
    <t>7.615,66</t>
  </si>
  <si>
    <t>Conjunto moto-bomba Schneider BC-22 R, motor 5 cv, trifásico 220/380V, sucção 1 1/4", recalque 1", vazão 13,5</t>
  </si>
  <si>
    <t>4.442,56</t>
  </si>
  <si>
    <t>m³/h, 40 mca (ou similar)</t>
  </si>
  <si>
    <t>8.239,75</t>
  </si>
  <si>
    <t>30.457,60</t>
  </si>
  <si>
    <t>Conjunto moto-bomba Schneider, motor 5 cv, trifásico, centrifuga, sucção 2 1/2", recalque 2 1/2" (ou similar)</t>
  </si>
  <si>
    <t>Rodapé mármore branco, h = 7 cm, e = 2 cm, aplicado com argamassa industrializada ac-3</t>
  </si>
  <si>
    <t>Fornecimento de tubo de polietileno de alta densidade (pead), PE80, pn12,5 , sdr-11, d=160mm x 14,6mm</t>
  </si>
  <si>
    <t>195,93</t>
  </si>
  <si>
    <t>Escada helicoidal em concreto pre-moldado, degrau = 80cm, h=3,00m, inclusive corrimão em tubo galvanizado,</t>
  </si>
  <si>
    <t>5.541,41</t>
  </si>
  <si>
    <t>instalada, exclusive pintura</t>
  </si>
  <si>
    <t>Revestimento cerâmico para parede, 10 x 10 cm, Atlas, linha onix, ref. OM 5233, cor glacial ou similar, aplicado</t>
  </si>
  <si>
    <t>164,01</t>
  </si>
  <si>
    <t>com argamassa industrializada ac-ii, rejuntado, exclusive regularização de base ou emboço - Rev 01</t>
  </si>
  <si>
    <t>Revestimento em cacos de cerâmica, 10 x 10 cm, Atlas, linha onix, ref. OB 5261, cor avenca ou similar, aplicado</t>
  </si>
  <si>
    <t>157,95</t>
  </si>
  <si>
    <t>com argamassa industrializada ac-i, rejuntado, exclusive regularização de base ou emboço -   Rev 03</t>
  </si>
  <si>
    <t>Revestimento em cacos de cerâmica, 10 x 10 cm, Atlas, linha onix, ref. OB 5261, cor nandina ou similar, aplicado</t>
  </si>
  <si>
    <t>161,96</t>
  </si>
  <si>
    <t>com argamassa industrializada ac-i, rejuntado, exclusive regularização de base ou emboço - Rev 03</t>
  </si>
  <si>
    <t>Impermeabilização com argamassa polimerica (3 demãos) tipo Denvertec 100 e aplicação de tela de poliester</t>
  </si>
  <si>
    <t>resinada, malha 2x2mm, ref: Denvertela Poliester R ou similar</t>
  </si>
  <si>
    <t>Porta em madeira de lei, almofadada, 1,60 x 2.10 m, inclusive batente e dobradiças</t>
  </si>
  <si>
    <t>1.364,86</t>
  </si>
  <si>
    <t>163,66</t>
  </si>
  <si>
    <t>Reboco especial sobre parede para isolamento termico e acustico c/ argamassa de vermiculita expandida, cimento e</t>
  </si>
  <si>
    <t>areia, esp.= 2,5cm</t>
  </si>
  <si>
    <t>861,71</t>
  </si>
  <si>
    <t>143,72</t>
  </si>
  <si>
    <t>312,59</t>
  </si>
  <si>
    <t>206,95</t>
  </si>
  <si>
    <t>Sensor de chuva p/sist. de irrigação, modelo RSD-Bex, marca Rain Bird ou similar</t>
  </si>
  <si>
    <t>314,62</t>
  </si>
  <si>
    <t>Conjunto flexível p/conectar aspersor, modelo SA-6050, 15cm, 1/2"x1/2", marca Rain Bird ou similar</t>
  </si>
  <si>
    <t>43,35</t>
  </si>
  <si>
    <t>1.075,94</t>
  </si>
  <si>
    <t>Placa de sinalização para deficiente físico e idoso em chapa de aço nº 26, dimensão1,40x1,69m, com plotagem em</t>
  </si>
  <si>
    <t>762,43</t>
  </si>
  <si>
    <t>adesivo digital e pé em madeira para sustentação</t>
  </si>
  <si>
    <t>Condulete em pvc rigido, p/eletroduto d=1/2" e 3/4" , sem tampa (modelos: C,E,LB,LL,LR), Tigre ou similar - Rev.</t>
  </si>
  <si>
    <t>Condulete em pvc rigido, p/eletroduto d=1", sem tampa (modelos: C,E,LB,LL,LR), Tigre ou similar</t>
  </si>
  <si>
    <t>Quadra de tênis (18x36m) c/ acab.asfáltico,base de brita grad., incl. acessório, desp. c/alimentação, transporte,</t>
  </si>
  <si>
    <t>106.883,28</t>
  </si>
  <si>
    <t>translado, hosped., passag. do pessoal resp., grupo gerador se necessário (estimado 200 horas) e frete dos</t>
  </si>
  <si>
    <t>materiais, Lisonda ou similar</t>
  </si>
  <si>
    <t>1.276,83</t>
  </si>
  <si>
    <t>Caixa p/quadro (2000 x 1200 x 40mm) em chapa galvanizada, inclusive barramento, isolador e montagem, exclusive</t>
  </si>
  <si>
    <t>14.435,26</t>
  </si>
  <si>
    <t>Disjuntor termomagnetico tripolar 80 A, padrão DIN (Europeu - linha branca), curva C, 5KA</t>
  </si>
  <si>
    <t>118,03</t>
  </si>
  <si>
    <t>447,94</t>
  </si>
  <si>
    <t>62,27</t>
  </si>
  <si>
    <t>115,93</t>
  </si>
  <si>
    <t>49,13</t>
  </si>
  <si>
    <t>Vaso sanitario c/caixa de descarga acoplada, c/saída horizontal, linha ravena, DECA ou similar, inclusive assento</t>
  </si>
  <si>
    <t>371,93</t>
  </si>
  <si>
    <t>ASTRA TPK ou similar, conj. de fixação DECA SP13 ou similar, anel de vedação e engate plástico</t>
  </si>
  <si>
    <t>Mangueira para gás GLP d=3/8" x 120cm, em PVC transparente c/tarja amarela, uso domestico</t>
  </si>
  <si>
    <t>Coifa em aço inox escovado G-220 AISI 304 liga 18.8, tipo parede, com filtros inercias, calha coletora de gordura</t>
  </si>
  <si>
    <t>7.025,96</t>
  </si>
  <si>
    <t>e luminária, dimensões: Larg=4000 x Prof=1200 x alt=450mm</t>
  </si>
  <si>
    <t>3.952,18</t>
  </si>
  <si>
    <t>e luminária, dimensões:Larg.=1700 x Prof.=1300 x alt.=450mm</t>
  </si>
  <si>
    <t>e luminária, dimensões:Larg.=1115 x Prof.=700 x alt.=450mm</t>
  </si>
  <si>
    <t>408,45</t>
  </si>
  <si>
    <t>1.330,04</t>
  </si>
  <si>
    <t>Caixa de passagem em alvenaria de tijolos maciços esp. = 0,12m, dim. int.= 0,80x0,80x0,40m</t>
  </si>
  <si>
    <t>159,19</t>
  </si>
  <si>
    <t>353,24</t>
  </si>
  <si>
    <t>472,34</t>
  </si>
  <si>
    <t>Corrimão em tubo de ferro galvanizado 1 1/2", com chumbadores para fixação em alvenaria</t>
  </si>
  <si>
    <t>242,16</t>
  </si>
  <si>
    <t>79,63</t>
  </si>
  <si>
    <t>Rodopia em granito cinza andorinha, h = 7 cm, e=2cm, aplicado com argamassa industrializada ac-i, com acabamento</t>
  </si>
  <si>
    <t>aboleado</t>
  </si>
  <si>
    <t>Duto corrugado flexível em PEAD Ø = 1.1/2', tipo Kanalex ou similar, lançado diretamente no solo, exclusive</t>
  </si>
  <si>
    <t>Disjuntor termomagnetico monopolar 50 A, padrão NEMA (Americano - linha preta)</t>
  </si>
  <si>
    <t>Disjuntor termomagnetico monopolar 90 A, padrão NEMA (Americano - linha preta), 5KA</t>
  </si>
  <si>
    <t>82,26</t>
  </si>
  <si>
    <t>Caixa de equalização p/aterramento 20x20x10cm de sobrepor p/11 terminais de pressão c/barramento</t>
  </si>
  <si>
    <t>256,35</t>
  </si>
  <si>
    <t>Fornecimento e instalação de brise metálico de alumínio ref. 84F, 45º L, da Fibrocell ou similar</t>
  </si>
  <si>
    <t>Luminária autônoma indicador de seta de emergência p/aclaramento ou balizamento mod.LAU 11x2 c/duas lâmpadas de</t>
  </si>
  <si>
    <t>460,27</t>
  </si>
  <si>
    <t>11w, Unitron ou similar</t>
  </si>
  <si>
    <t>567,94</t>
  </si>
  <si>
    <t>736,61</t>
  </si>
  <si>
    <t>Telhamento com telha em alumínio, simples, trapezoidal, não pintada e = 0,7 mm - Rev. 03</t>
  </si>
  <si>
    <t>110,20</t>
  </si>
  <si>
    <t>99,92</t>
  </si>
  <si>
    <t>174,99</t>
  </si>
  <si>
    <t>114,99</t>
  </si>
  <si>
    <t>Forro acústico em placas de fibra mineral c/perfil "T" em aço, marca "SONEX" ou similar, instalado</t>
  </si>
  <si>
    <t>387,23</t>
  </si>
  <si>
    <t>111,85</t>
  </si>
  <si>
    <t>Regulador de alta pressão, d=28mm, tipo Fisher, classe 300, 1º estágio (instalação gás)</t>
  </si>
  <si>
    <t>523,08</t>
  </si>
  <si>
    <t>Regulador de baixa pressão, d=15mm, tipo Fisher, classe 300, 2º estágio (instalação gás)</t>
  </si>
  <si>
    <t>493,13</t>
  </si>
  <si>
    <t>338,48</t>
  </si>
  <si>
    <t>Quadra de tênis (18x36m) com piso asfáltico 10cm,base de brita, incl. acessório, desp. c/alimentação, transporte,</t>
  </si>
  <si>
    <t>95.727,28</t>
  </si>
  <si>
    <t>translado, hosped., passag. do pessoal resp., e frete dos materiais, Lisonda ou similar</t>
  </si>
  <si>
    <t>104,19</t>
  </si>
  <si>
    <t>Implantação de estrutura de transformador trifásico de 300   KVa para rede de distribuição aérea, exclusive</t>
  </si>
  <si>
    <t>3.051,96</t>
  </si>
  <si>
    <t>442,70</t>
  </si>
  <si>
    <t>Pavimentação em paralelepípedo granítico sobre colchão de areia, rejuntado com argamassa de cimento e areia traço</t>
  </si>
  <si>
    <t>1:3, inclusive frete do paralelepípedo granítico</t>
  </si>
  <si>
    <t>Fornecimento e execução de junta de dilatação JEENE JJ 2540 VV EPDM / UT 25 VMA, exclusive execução de lábios</t>
  </si>
  <si>
    <t>284,24</t>
  </si>
  <si>
    <t>Fornecimento e execução de junta de dilatação JEENE JJ 2540 VV EPDM / UT 25 VMA, inclusive execução de lábios</t>
  </si>
  <si>
    <t>390,50</t>
  </si>
  <si>
    <t>Revestimento cerâmico para piso ou parede, 24 x 11,6 cm, e=9mm, Linha Sport, Gail, ref. 5720 ou similar, aplicado</t>
  </si>
  <si>
    <t>com argamassa industrializada ac-iii, rejuntado, exclusive regularização de base ou emboço</t>
  </si>
  <si>
    <t>Revestimento cerâmico para piso ou parede, 24 x 11,6 cm, e=9mm, Linha Sport, acabamento, gail, ref. 3109 ou</t>
  </si>
  <si>
    <t>191,36</t>
  </si>
  <si>
    <t>similar, aplicado com argamassa industrializada ac-iii, rejuntado, exclusive regularização de base ou emboço</t>
  </si>
  <si>
    <t>Revestimento cerâmico para piso ou parede, 24 x 11,6 cm, e=9mm, Linha Sport, placa extrudada, gail, ref. 1009 ou</t>
  </si>
  <si>
    <t>129,12</t>
  </si>
  <si>
    <t>Revestimento cerâmico para piso ou parede, 24 x 11,6 cm, e=9mm, Linha Deck Piscina, placa extrudada, gail, ref.</t>
  </si>
  <si>
    <t>122,69</t>
  </si>
  <si>
    <t>1009 ou similar, aplicado com argamassa industrializada ac-iii, rejuntado, exclusive regularização de base ou</t>
  </si>
  <si>
    <t>1.967,24</t>
  </si>
  <si>
    <t>temperado, incluisive poste de 4m, ref. EX08-S1E40T4 da Lumicenter ou similar, inclusive lâmpada e reator</t>
  </si>
  <si>
    <t>1.717,49</t>
  </si>
  <si>
    <t>temperado, ref. EX08-S3E40 da Lumicenter ou similar, inclusive lâmpada e reator</t>
  </si>
  <si>
    <t>Planta - Abacaxi vermelho (Ananas bracteatus striatus) , fornecimento e plantio</t>
  </si>
  <si>
    <t>Planta - Tamboril (Enterolobium contortisiliquum) h=1,00m, fornecimento e plantio</t>
  </si>
  <si>
    <t>Tampão ferro fundido articulado TDA-600mm, 300kg/cm², p/poço de visitas e caixas (fornecimento)</t>
  </si>
  <si>
    <t>1.317,75</t>
  </si>
  <si>
    <t>2.813,51</t>
  </si>
  <si>
    <t>4.205,51</t>
  </si>
  <si>
    <t>Pintura de acabamento com aplicação de 01 demão de coralgesso ou similar</t>
  </si>
  <si>
    <t>Pintura de acabamento com aplicação de 02 demãos de coralgesso ou similar</t>
  </si>
  <si>
    <t>Fornecimento e aplicação de Geogrelha tecida de poliester revestida c/PVC, ref.Macgrid WG-200, Maccaferri ou</t>
  </si>
  <si>
    <t>Impermeabilização - Fornecimento e aplicação de manta geotéxtil RT-21, resistencia a tração=21 kN/m (antigo Bidim</t>
  </si>
  <si>
    <t>OP-40 ou similar) em colchões drenantes</t>
  </si>
  <si>
    <t>9.663,63</t>
  </si>
  <si>
    <t>Brinquedo - Escorregadeira, com pilar de madeira, escda em tubo de ferro galv. de 2" e rampa em chapa de aço</t>
  </si>
  <si>
    <t>5.959,57</t>
  </si>
  <si>
    <t>galvanizado</t>
  </si>
  <si>
    <t>Brinquedo - Gangorra em estrutura de concreto, tubo de ferro galvanizado de 3" e 4" e assento de madeira, com 03</t>
  </si>
  <si>
    <t>3.316,79</t>
  </si>
  <si>
    <t>pranchas</t>
  </si>
  <si>
    <t>Brinquedo - Gira-gira (carrossel ø=1,70m), em tubo de ferro galvanizado de 1 1/2" e assento em chapa galvanizada</t>
  </si>
  <si>
    <t>3.014,23</t>
  </si>
  <si>
    <t>Poste auxiliar p/entrada energia, monofasico, ferro galvanizado d=3" e h=5,0m, completo</t>
  </si>
  <si>
    <t>468,90</t>
  </si>
  <si>
    <t>Locação topográfica com nivelamento de seções transversais de serviços de terraplenagem, inclusive conferências</t>
  </si>
  <si>
    <t>Brinquedo -   Labirinto (trepa-trepa) em tubo ferro galv d=1 1/2" na horizontal e d=1 1/2" na vertical.</t>
  </si>
  <si>
    <t>3.964,23</t>
  </si>
  <si>
    <t>Dim:1,54x1,54x2,04m, ref: Sergipark ou similar</t>
  </si>
  <si>
    <t>Brinquedo - Balanço em estrutura de concreto, 02 lugares, com assento de   madeira, corrente revestida c/mangueira</t>
  </si>
  <si>
    <t>2.405,30</t>
  </si>
  <si>
    <t>plástica transp., fixado em tubo ferro galv.4"</t>
  </si>
  <si>
    <t>Equipamento de ginástica - Escada horizontal em tubo de ferro galv. ø=2", dim. 0,80 x 2,00 x 2,00m, Sergipark ou</t>
  </si>
  <si>
    <t>1.834,23</t>
  </si>
  <si>
    <t>Equipamento de ginástica - barra fixa em tubo de ferro galv. ø=2", conjunto com 03 unidades, Sergipark ou similar</t>
  </si>
  <si>
    <t>1.644,23</t>
  </si>
  <si>
    <t>Equipamento de ginástica - Barras paralelas em tubo de ferro galv. ø=1 1/2", Sergipark ou similar</t>
  </si>
  <si>
    <t>814,23</t>
  </si>
  <si>
    <t>Equipamento de ginástica - Prancha abdominal em tubo de ferro galvanizado de 1 1/2" e pranchão em madeira,   ref.</t>
  </si>
  <si>
    <t>1.164,23</t>
  </si>
  <si>
    <t>179,36</t>
  </si>
  <si>
    <t>197,96</t>
  </si>
  <si>
    <t>Sub-base estabilizada granulometricamente sem mistura (sem transporte) e sem fornecimento de material - Rev 01</t>
  </si>
  <si>
    <t>Porta em madeira mista, almofadada, 70 x 210 cm, exclusive batente e ferragens</t>
  </si>
  <si>
    <t>196,60</t>
  </si>
  <si>
    <t>Porta em madeira mista, almofadada, 80 x 210 cm, exclusive batente e ferragens</t>
  </si>
  <si>
    <t>199,50</t>
  </si>
  <si>
    <t>Janela em madeira mista, tipo com almofadas, de abrir, c/batentes simples (caixilhos) e 1 jogo de alizar,</t>
  </si>
  <si>
    <t>307,29</t>
  </si>
  <si>
    <t>Telhamento com telha em alumínio, dupla, trapezoidal, preenchimento   PU=30 mm, pré-pintada, e=0,5mm, isoeste ou</t>
  </si>
  <si>
    <t>131,73</t>
  </si>
  <si>
    <t>similar - Rev. 01</t>
  </si>
  <si>
    <t>Disjuntor termomagnetico tripolar 250 A, padrão NEMA (Americano - linha preta), corrente 30KA</t>
  </si>
  <si>
    <t>332,80</t>
  </si>
  <si>
    <t>303,35</t>
  </si>
  <si>
    <t>Placa de sinalização em acrílico transparente 3mm, com aplicação de adesivo digital sobreposto, dim:45x18cm, para</t>
  </si>
  <si>
    <t>fixação no teto através de correntes de aço inox, inclusive correntes e instalação</t>
  </si>
  <si>
    <t>Calha Pluvial de beiral, Ø 170mm, PVC, semicircular, Amanco ou similar, exclusive condutores</t>
  </si>
  <si>
    <t>Guarda-corpo com 2 (dois) tubos horizontais de ferro galvanizado 3" e pilares de concreto armado (20x12cm),</t>
  </si>
  <si>
    <t>266,92</t>
  </si>
  <si>
    <t>h=1,00m, espaçados a cada 1,50m, sobre cinta em concreto (15x30cm), inclusive pintura esmalte sintetico sobre</t>
  </si>
  <si>
    <t>tubo</t>
  </si>
  <si>
    <t>Madeiramento em massaranduba/madeira de lei, acabamento serrado c/ riipão 5x3 e ripa 5x1,5, exclusive peças</t>
  </si>
  <si>
    <t>principais</t>
  </si>
  <si>
    <t>Porta em madeira, tipo ficha/calha, 70 x 210 cm, inclusive caixilho e dobradiças, exceto fechadura</t>
  </si>
  <si>
    <t>236,14</t>
  </si>
  <si>
    <t>Porta em madeira, tipo ficha/calha, 60 x 210 cm, inclusive caixilho e dobradiças, exceto fechadura</t>
  </si>
  <si>
    <t>232,14</t>
  </si>
  <si>
    <t>Fossa séptica em concreto armado, dimensões internas 1,61 x 3,32 x 1,80m, com rebaixamento do lençol</t>
  </si>
  <si>
    <t>23.175,88</t>
  </si>
  <si>
    <t>Entrada de energia elétrica monofásica com pontalete de aço galvanizado d=1 1/2", fixado no telhado</t>
  </si>
  <si>
    <t>Filtro anaeróbio em concreto armado dimensões internas 1,90 x 1,90 x 1,80m, com rebaixamento do lençol</t>
  </si>
  <si>
    <t>25.352,95</t>
  </si>
  <si>
    <t>Fossa séptica em concreto armado, dimensões internas 2,10 x 4,20 x 1,80m, com rebaixamento do lençol</t>
  </si>
  <si>
    <t>32.765,49</t>
  </si>
  <si>
    <t>Fossa séptica em concreto armado, dimensões internas 1,33 x 2,66 x 1,80m, com rebaixamento do lençol</t>
  </si>
  <si>
    <t>19.505,08</t>
  </si>
  <si>
    <t>Filtro anaeróbio em concreto armado dimensões internas 2,64 x 2,64 x 1,80m, com rebaixamento do lençol</t>
  </si>
  <si>
    <t>35.340,24</t>
  </si>
  <si>
    <t>Filtro anaeróbio em concreto armado dimensões internas 1,80 x 1,80 x 1,80m, com rebaixamento do lençol</t>
  </si>
  <si>
    <t>23.450,55</t>
  </si>
  <si>
    <t>Caixa pré moldada em concreto c/tampa para aterramento (20x20x15)cm, padrão Energisa</t>
  </si>
  <si>
    <t>Disjuntor termomagnetico monopolar 35 A, padrão NEMA (Americano - linha preta)</t>
  </si>
  <si>
    <t>Sinalizador duplo (luz de topo) c/relé fotocelula em mastro galvanizado d=3/4" inclusive base de concreto, exceto</t>
  </si>
  <si>
    <t>328,34</t>
  </si>
  <si>
    <t>fiação</t>
  </si>
  <si>
    <t>Luminária decorativa simples externa, ref.CW-200/3, c/chapeu refletor em aluminio, pintado em epoxi, c/difusor</t>
  </si>
  <si>
    <t>1.018,69</t>
  </si>
  <si>
    <t>acrílico leitoso, inclusive poste galv. reto h=3,00m, inclusive lâmpada mista 250w. (Luminance/Tecnolux ou</t>
  </si>
  <si>
    <t>Revisão em cobertura com telha ceramica tipo canal comum, Itabaiana ou similar, com reposição de 50% do material</t>
  </si>
  <si>
    <t>84,44</t>
  </si>
  <si>
    <t>Revisão em cobertura com telha cerâmica tipo canal, 1ª, com reposição de 50% do material - R1</t>
  </si>
  <si>
    <t>50% do material - Rev 01</t>
  </si>
  <si>
    <t>Revisão em cobertura com telha ceramica tipo plan, 1ª qualid, com reposição de 50% do material (Simonassi ou</t>
  </si>
  <si>
    <t>108,92</t>
  </si>
  <si>
    <t>Disjuntor termomagnetico bipolar 80 A, padrão DIN (Europeu - linha branca), curva C, corrente 5KA</t>
  </si>
  <si>
    <t>Piso em assoalho de madeira angelim vermelho aparelhado - 20cmx4cm, sobre peças de 7cmx15cm e travamento de</t>
  </si>
  <si>
    <t>10cmx4cm</t>
  </si>
  <si>
    <t>Extintor de pó químico ABC, capacidade 8 kg, alcance médio do jato 5m , tempo de descarga 12s, NBR9443, 9444,</t>
  </si>
  <si>
    <t>180,14</t>
  </si>
  <si>
    <t>Guarda-corpo em tubos de aço galvanizado (altura = 0,90), com barras verticais a cada 2,00m (2"), barra</t>
  </si>
  <si>
    <t>176,31</t>
  </si>
  <si>
    <t>horizontal intermediária (2") e barra horizontal superior (2")</t>
  </si>
  <si>
    <t>162,15</t>
  </si>
  <si>
    <t>Assentamento de Válvula retenção universal (horizontal ou vertical), bronze, d = 50 mm (2")</t>
  </si>
  <si>
    <t>Assentamento de tubo pvc p/irrigação d=35mm, linha Irriga-LF, Tigre ou similar</t>
  </si>
  <si>
    <t>Assentamento de tubo pvc p/irrigação d=50mm, linha Irriga-LF, Tigre ou similar</t>
  </si>
  <si>
    <t>Assentamento de tubo pvc p/irrigação d=75mm, linha Irriga-LF, Tigre ou similar</t>
  </si>
  <si>
    <t>Vaso sanitário linha infantil, CELITE ou similar c/cx acoplada , inclusive assento sanitário infantil, conjunto</t>
  </si>
  <si>
    <t>736,82</t>
  </si>
  <si>
    <t>de fixação DECA SP13 ou similar, anel de vedação, tubo de ligação com acabamento cromado e engate plástico</t>
  </si>
  <si>
    <t>Tubo aço galvanizado d=3" p/bicicletário, dimensão: h=75cm, L=75cm, fixado em base de concreto, pintado c/esmalte</t>
  </si>
  <si>
    <t>184,95</t>
  </si>
  <si>
    <t>sintetico, exceto base de concreto e pintura de acabamento</t>
  </si>
  <si>
    <t>Instalação de Medidor de Vazão do tipo calha Parshall garganta W3, em fibra de vidro</t>
  </si>
  <si>
    <t>Instalação de Sensor de fluxo para fluidos, serie FG20, dn=2", marca ICOS ou similar</t>
  </si>
  <si>
    <t>17.627,25</t>
  </si>
  <si>
    <t>573,08</t>
  </si>
  <si>
    <t>Estimativa de Custo de Implantação de Canteiro de Obra Horizontal Porte Grande (1.000 un. hab.) inclusive</t>
  </si>
  <si>
    <t>424.732,36</t>
  </si>
  <si>
    <t>Alojamentos</t>
  </si>
  <si>
    <t>Estimativa de Custo de Implantação de Canteiro de Obra Horizontal Porte Médio (100 un. hab.) inclusive</t>
  </si>
  <si>
    <t>145.486,10</t>
  </si>
  <si>
    <t>Luva de transição cpvc rígido soldavel Aquatherm, tigre ou similar d = 22 mm x 3/4"</t>
  </si>
  <si>
    <t>Tubo de descida para válvula de descarga, incluisive joelho (tigre ou similar)</t>
  </si>
  <si>
    <t>38,97</t>
  </si>
  <si>
    <t>Planta - Maranta Variegada (Ctenanthe Oppenheimiana K.Shun), fornecimento e plantio</t>
  </si>
  <si>
    <t>Planta - Maranta Bigode de Gato (Maranta leuconeura "Erythoneura), fornecimento e plantio</t>
  </si>
  <si>
    <t>Planta - Pau Brasil (Cesalpinia echinata Lam), h=1,80m, fornecimento e plantio</t>
  </si>
  <si>
    <t>195,69</t>
  </si>
  <si>
    <t>Planta - Angico vermelho (Anadenanthera macrocarpa), h=1,50m, fornecimento e plantio</t>
  </si>
  <si>
    <t>Portão de ferro de abrir, quadro em tubo de aço galv.1 1/2", barra quadrada 1/2" na vertical e barra chata de 1 x</t>
  </si>
  <si>
    <t>231,74</t>
  </si>
  <si>
    <t>3/16" na horizontal, inclusive dobradiças e e ferrolho</t>
  </si>
  <si>
    <t>Defensa metalica semi-maleável simples, fornecimento e implantação. Inclusive pintura.</t>
  </si>
  <si>
    <t>346,46</t>
  </si>
  <si>
    <t>Terminal de ancoragem para defensa metalica semi-maleável simples, fornecimento e implantação. Inclusive pintura.</t>
  </si>
  <si>
    <t>375,86</t>
  </si>
  <si>
    <t>Reboco ou emboço externo, de parede, com argamassa traço t5 - 1:2:8 (cimento / cal / areia), espessura 4,5cm</t>
  </si>
  <si>
    <t>Calha de concreto e alvenaria, revestida internamente, impermeabilizada, seção 0,50 x 0,20m.   Rev 01</t>
  </si>
  <si>
    <t>365,87</t>
  </si>
  <si>
    <t>Guarda-corpo em tubo de aço galvanizado (h=50cm), com barras verticais a cada 2.00m (2"), barra horizontal</t>
  </si>
  <si>
    <t>191,96</t>
  </si>
  <si>
    <t>intermediária (2 1/2") e barra horizontal superior (2 1/2")</t>
  </si>
  <si>
    <t>Madeiramento em massaranduba para telhado, peça principal serrada 19cm x19cm, com abertura de encaixes (obra de</t>
  </si>
  <si>
    <t>190,60</t>
  </si>
  <si>
    <t>Restauração)</t>
  </si>
  <si>
    <t>Totem de sinalização em acrilico cristal 10mm, (1,25x1,50cm), conforme modelo p/Centro Profissionalizante, com</t>
  </si>
  <si>
    <t>5.557,02</t>
  </si>
  <si>
    <t>aplicação de adesivo digital tipo espelho, em dupla face e com base em concreto armado (50x30cm) e vedação</t>
  </si>
  <si>
    <t>c/silicone</t>
  </si>
  <si>
    <t>Totem de sinalização c/estrutura em chapa galvanizada, hastes c/seção 14x8cm e h.total=2,86m, c/aplicação adesivo</t>
  </si>
  <si>
    <t>9.815,42</t>
  </si>
  <si>
    <t>em recort sobreposto em dupla face, c/base em concreto armado (71x43cm), pintado, conforme modelo p/obra do</t>
  </si>
  <si>
    <t>29,66</t>
  </si>
  <si>
    <t>Piso em chapa xadrez 3/16" - 4,75m, inclusive revestimento emborrachado plurigoma, na cor preta ou similar</t>
  </si>
  <si>
    <t>478,34</t>
  </si>
  <si>
    <t>163,68</t>
  </si>
  <si>
    <t>98,46</t>
  </si>
  <si>
    <t>71,35</t>
  </si>
  <si>
    <t>Ripa massaranduba serrada 5cm x 1,5cm - para moldura de esquadrias de madeira</t>
  </si>
  <si>
    <t>Brinquedo - Londrina, modelo BRA-03, da Lúdico Brinquedos Inteligentes ou similar - fornecimento e montagem</t>
  </si>
  <si>
    <t>Brinquedo - São Paulo, modelo BRA-20, da Lúdico Brinquedos Inteligentes ou similar - fornecimento e montagem</t>
  </si>
  <si>
    <t>Brinquedo - Kamoo, modelo BRA-01, da Lúdico Brinquedos Inteligentes ou similar - fornecimento e montagem</t>
  </si>
  <si>
    <t>Brinquedo - Veleiro, modelo AV-02, da Lúdico Brinquedos Inteligentes ou similar - fornecimento e montagem</t>
  </si>
  <si>
    <t>Brinquedo - Rebocador, modelo AV-01, da Lúdico Brinquedos Inteligentes ou similar - fornecimento e montagem</t>
  </si>
  <si>
    <t>Brinquedo - Jipão, modelo M-23, da Lúdico Brinquedos Inteligentes ou similar - fornecimento e montagem</t>
  </si>
  <si>
    <t>Brinquedo - Balanço Duplo, modelo M-10/2, da Lúdico Brinquedos Inteligentes ou similar - fornecimento e montagem</t>
  </si>
  <si>
    <t>Brinquedo - Gangorra Dupla, modelo M-24, da Lúdico Brinquedos Inteligentes ou similar - fornecimento e montagem</t>
  </si>
  <si>
    <t>Brinquedo - Elefante, modelo Z-10, da Lúdico Brinquedos Inteligentes ou similar - fornecimento e montagem</t>
  </si>
  <si>
    <t>Brinquedo - Cavalinho, modelo Z-09, da Lúdico Brinquedos Inteligentes ou similar - fornecimento e montagem</t>
  </si>
  <si>
    <t>Brinquedo - Jacaré pequeno, modelo Z-07, da Lúdico Brinquedos Inteligentes ou similar - fornecimento e montagem</t>
  </si>
  <si>
    <t>Brinquedo - Escada árvore, modelo M-07, da Lúdico Brinquedos Inteligentes ou similar - fornecimento e montagem</t>
  </si>
  <si>
    <t>Brinquedo - Caramujo, modelo Z-12, da Lúdico Brinquedos Inteligentes ou similar - fornecimento e montagem</t>
  </si>
  <si>
    <t>Brinquedo - Vaquinha, modelo Z-14, da Lúdico Brinquedos Inteligentes ou similar - fornecimento e montagem</t>
  </si>
  <si>
    <t>Castelinho Lúdico com escorregadeiras, escaladas, pontes pêncil, escadas de eucalipto vertical, escada de</t>
  </si>
  <si>
    <t>eucalipto e tabua angelim, escaladas de eucalipto, decks em pau d'arco - Conf. Projeto Obra do Parque dos</t>
  </si>
  <si>
    <t>Transporte de Perfis Metálicos I8" x 27,3kg/m, em escadas ou rampas até 15,0m de altura</t>
  </si>
  <si>
    <t>Pedestal em chapa de aço dobrada esp=3/16", h=94cm, c/espaçadores em tubo de aço inox 1/2", com placa de</t>
  </si>
  <si>
    <t>3.093,13</t>
  </si>
  <si>
    <t>identificação em Braille, medindo 35x35cm, de ferro fundido, inclusive pintura, conforme projeto fornecido para</t>
  </si>
  <si>
    <t>obra do Parque dos Cajueiros</t>
  </si>
  <si>
    <t>1.225,50</t>
  </si>
  <si>
    <t>Levantamento topográfico planimétrico de rua (via pública) e semi - cadastro de imóveis</t>
  </si>
  <si>
    <t>Revestimento de piso com mosaico de granito vermelho pavão, assentado c/ argamassa ac-ii</t>
  </si>
  <si>
    <t>323,97</t>
  </si>
  <si>
    <t>Revestimento de piso com mosaico de granito amarelo São Francisco, aplicado com argamassa industrializada ac-ii</t>
  </si>
  <si>
    <t>1.079,70</t>
  </si>
  <si>
    <t>Revestimento de piso com mosaico de granito cinza andorinha, aplicado com argamassa industrial ac-ii</t>
  </si>
  <si>
    <t>Revestimento de piso com mosaico de mármore bege bahia ou marta rocha, aplicado com argamassa industrializada</t>
  </si>
  <si>
    <t>448,51</t>
  </si>
  <si>
    <t>ac-ii</t>
  </si>
  <si>
    <t>Impermeabilização com aplicação de argamassa polimérica tipo Denvertec 100 ou similar</t>
  </si>
  <si>
    <t>Conjunto com 03 lixeiras em fibra de vidro, com capacidade 20l cada, com tampa vai e vem</t>
  </si>
  <si>
    <t>392,32</t>
  </si>
  <si>
    <t>Conjunto com 06 lixeiras em fibra de vidro, com capacidade 20l cada, com tampa vai e vem</t>
  </si>
  <si>
    <t>674,99</t>
  </si>
  <si>
    <t>Conjunto com 06 lixeiras em fibra de vidro, com capacidade 50l cada, com tampa vai e vem</t>
  </si>
  <si>
    <t>1.004,25</t>
  </si>
  <si>
    <t>Conjunto com 07 lixeiras em fibra de vidro, com capacidade 50l cada, com tampa vai e vem</t>
  </si>
  <si>
    <t>1.188,03</t>
  </si>
  <si>
    <t>474,57</t>
  </si>
  <si>
    <t>Tubo pvc rigido soldavel, série reforçada, p/esgoto e aguas pluviais, d= 75mm</t>
  </si>
  <si>
    <t>Tubo pvc rigido soldavel, serie reforçada, p/esgoto e aguas pluviais, d= 100mm</t>
  </si>
  <si>
    <t>Fornecimento e instalação de união de ferro galvanizado para engate rápido 2 1/2"</t>
  </si>
  <si>
    <t>300,02</t>
  </si>
  <si>
    <t>574,54</t>
  </si>
  <si>
    <t>Alvenaria bloco concreto vedação 14x19x39cm, e=0,14m, com argamassa traço T5 1:2:8 (cimento / cal / areia), junta</t>
  </si>
  <si>
    <t>1 cm - Rev. 01</t>
  </si>
  <si>
    <t>Caixa sifonada quadrada, com três entradas e uma saida, d = 100x150x50mm, branco, com grelha, Akros ou similar</t>
  </si>
  <si>
    <t>Tubo pvc rígido c/anel borracha, serie reforçada, p/esgoto e aguas pluviais, d = 40mm</t>
  </si>
  <si>
    <t>Tubo pvc rígido c/anel borracha, serie reforçada, p/esgoto e aguas pluviais, d = 50mm</t>
  </si>
  <si>
    <t>Tubo pvc rígido c/anel borracha, serie reforçada, p/esgoto e aguas pluviais, d = 75mm</t>
  </si>
  <si>
    <t>Tubo pvc rígido c/anel borracha, serie reforçada, p/esgoto e aguas pluviais, d = 100mm</t>
  </si>
  <si>
    <t>Tubo pvc rígido c/anel borracha, serie reforçada, p/esgoto e aguas pluviais, d = 150mm</t>
  </si>
  <si>
    <t>Tubo pvc rígido soldável, serie reforçada, p/esgoto e aguas pluviais, d = 40 mm</t>
  </si>
  <si>
    <t>Tubo pvc rígido soldável, serie reforçada, p/esgoto e aguas pluviais, d = 50 mm</t>
  </si>
  <si>
    <t>Luminária fluorescente 2 x 32w, ref. BR-10, Abalux ou similar, c/lampada Philips 32w, completa</t>
  </si>
  <si>
    <t>169,71</t>
  </si>
  <si>
    <t>Luminária fluorescente 4 x 16w, ref. BR-06, Abalux ou similar, c/lampada Philips 16w, completa</t>
  </si>
  <si>
    <t>235,54</t>
  </si>
  <si>
    <t>Fornecimento e instalação de rodape p/piso laminado tipo Durafloor, Pátina Bege, dim.18x80x2100mm, ou similar</t>
  </si>
  <si>
    <t>Concreto simples fck= 25 MPA (b1/b2), fabricado na obra, sem lançamento e adensamento</t>
  </si>
  <si>
    <t>368,27</t>
  </si>
  <si>
    <t>404,54</t>
  </si>
  <si>
    <t>QDGBT - Quadro de distribuição geral de baixa tensão dim.: 2300x800x1000mm, contendo: disjuntor 3P 2500A, TC</t>
  </si>
  <si>
    <t>46.029,55</t>
  </si>
  <si>
    <t>Revestimento de piso com mosaico de granito preto Tijuca esp=2cm, com argamassa industrializada ac-ii</t>
  </si>
  <si>
    <t>334,07</t>
  </si>
  <si>
    <t>Revestimento de piso com mosaico de granito vermelho Brasilia, c/ argamassa industrializada ac-ii</t>
  </si>
  <si>
    <t>529,77</t>
  </si>
  <si>
    <t>518,39</t>
  </si>
  <si>
    <t>523,57</t>
  </si>
  <si>
    <t>827,28</t>
  </si>
  <si>
    <t>567,33</t>
  </si>
  <si>
    <t>2.670,12</t>
  </si>
  <si>
    <t>530,91</t>
  </si>
  <si>
    <t>546,47</t>
  </si>
  <si>
    <t>421,17</t>
  </si>
  <si>
    <t>Instalação provisória de energia elétrica, aerea, trifasica, em poste galvanizado, exclusive fornecimento do</t>
  </si>
  <si>
    <t>1.842,12</t>
  </si>
  <si>
    <t>medidor</t>
  </si>
  <si>
    <t>Piso tátil direcional e/ou alerta, de concreto, na cor natural, p/deficientes visuais, dimensões 30x30cm,</t>
  </si>
  <si>
    <t>79,48</t>
  </si>
  <si>
    <t>aplicado com argamassa industrializada ac-ii, rejuntado, exclusive regularização de base</t>
  </si>
  <si>
    <t>Piso tátil direcional e/ou alerta, de concreto, na cor natural, p/deficientes visuais, dimensões 25x25cm,</t>
  </si>
  <si>
    <t>44,64</t>
  </si>
  <si>
    <t>34.561,92</t>
  </si>
  <si>
    <t>90,51</t>
  </si>
  <si>
    <t>Porta em madeira de lei, almofadada, 1,20 x 2.10 m, 2 folhas, inclusive batente e dobradiças</t>
  </si>
  <si>
    <t>997,80</t>
  </si>
  <si>
    <t>Guarda-corpo em tubo de aço galvanizado (h=50cm), com barras verticais a cada 2.00m (2 1/2"), barra horizontal</t>
  </si>
  <si>
    <t>199,03</t>
  </si>
  <si>
    <t>Pedestal em chapa de aço dobrada esp=3/16", h=103 cm, l=65cm com placa em alumínio fundido semi-bronze contendo</t>
  </si>
  <si>
    <t>14.078,22</t>
  </si>
  <si>
    <t>mapa tátil em braille medindo 135x68cm, inclusive pintura, conforme projeto p/obra do Parque dos Cajueiros</t>
  </si>
  <si>
    <t>Fornecimento e colocação de perfil de aluminio 3/16" x 1 1 /4" para fixação de calha no concreto armado</t>
  </si>
  <si>
    <t>Isolamento Térmico p/ Paredes e Tetos de Câmaras Frigoríficas c/I Paineis de Poliuretano Tipo R1 Revestidos c/</t>
  </si>
  <si>
    <t>376,27</t>
  </si>
  <si>
    <t>Chapas de Aço Pintadas em ambas as Faces c/ primer epoxi + poliester, espessura = 70mm</t>
  </si>
  <si>
    <t>Chapas de Aço Pintadas em ambas as Faces c/ primer epoxi + poliester, espessura = 100mm</t>
  </si>
  <si>
    <t>474,87</t>
  </si>
  <si>
    <t>Chapas de Aço Pintadas em ambas as Faces c/ primer epoxi + poliester, espessura = 150mm</t>
  </si>
  <si>
    <t>596,89</t>
  </si>
  <si>
    <t>Chapas de Aço Pintadas em ambas as Faces c/ primer epoxi + poliester, espessura = 200mm</t>
  </si>
  <si>
    <t>Isolamento Térmico p/   Piso de Câmaras Frigoríficas, com EPS - Espessura 2 x 75mm = 150mm, + Proteção Mecãnica</t>
  </si>
  <si>
    <t>145,24</t>
  </si>
  <si>
    <t>Esp.= 0,10m</t>
  </si>
  <si>
    <t>Piso em concreto simples desempolado, fck = 21 MPa, e = 10 cm - Não inclui formas para juntas de concretagem</t>
  </si>
  <si>
    <t>7.324,36</t>
  </si>
  <si>
    <t>Isolamento Térmico p/   Piso de Câmaras Frigoríficas, com EPS - Espessura 2 x 50mm = 150mm, + Proteção Mecãnica</t>
  </si>
  <si>
    <t>165,38</t>
  </si>
  <si>
    <t>Laje pré-fabricada treliçada para piso ou cobertura, intereixo 38cm, h=21cm, el. enchimento em EPS h=16cm,</t>
  </si>
  <si>
    <t>55,82</t>
  </si>
  <si>
    <t>Isolamento Térmico p/   Piso de Câmaras Frigoríficas, com EPS - Espessura 2 x 100mm = 200mm, + Proteção Mecãnica</t>
  </si>
  <si>
    <t>Furo em concreto com broca de vídea, utilizando martele elétrico (diâmetro: 1" / profundidade: 40 cm)</t>
  </si>
  <si>
    <t>149,64</t>
  </si>
  <si>
    <t>93,72</t>
  </si>
  <si>
    <t>Porta em madeira compensada (canela), lisa, semi-ôca, 0.90 x (1.50 a 1,80 m), inclusive batentes e ferragens</t>
  </si>
  <si>
    <t>1.425,94</t>
  </si>
  <si>
    <t>x 0.70 m</t>
  </si>
  <si>
    <t>Porta em alumínio anodizado cor N/B/P, de abrir, em tubo quadrado 2"x1" com espaçamentos de 18cm</t>
  </si>
  <si>
    <t>417,58</t>
  </si>
  <si>
    <t>Cadastro de lotes (terreno e construção), coleta de documentação, relatorio fotográfico com 3 fotos,</t>
  </si>
  <si>
    <t>processamento dos dados, desenho e apresentação</t>
  </si>
  <si>
    <t>Escada metálica c/piso em chapa 1/4" e altura total = 1,80m (conforme projeto - Obra: Hospital de São Cristóvão)</t>
  </si>
  <si>
    <t>133,42</t>
  </si>
  <si>
    <t>Fornecimento e assentamento de tubo pead flexível corrugado perfurado d = 2 1/2" (Kanadreno ou similar)</t>
  </si>
  <si>
    <t>Brinquedo - Gangorra em madeira eucalipto d=20cm, com pintura esmalte sintético, conforme projeto p/Orla Atalaia</t>
  </si>
  <si>
    <t>1.084,96</t>
  </si>
  <si>
    <t>Nova</t>
  </si>
  <si>
    <t>Pintura de acabamento com lixamento e aplicação de 02 demãos de esmalte sintético brilhante sobre madeira</t>
  </si>
  <si>
    <t>(Suvinil ou similar)</t>
  </si>
  <si>
    <t>Brinquedo - Totem Manilhas com pintura Novacor Piso, conforme projeto p/Orla Atalaia Nova</t>
  </si>
  <si>
    <t>3.258,85</t>
  </si>
  <si>
    <t>Brinquedo - Escorregadeira com manilha em concreto e piso granito cinza andorinha, c/pintura Novacor Piso,</t>
  </si>
  <si>
    <t>3.345,80</t>
  </si>
  <si>
    <t>conforme projeto p/Orla Atalaia Nova</t>
  </si>
  <si>
    <t>Brinquedo - Trem com manilhas de concreto, c/pintura Novacor Piso, conforme projeto p/Orla Atalaia Nova</t>
  </si>
  <si>
    <t>2.591,67</t>
  </si>
  <si>
    <t>358,48</t>
  </si>
  <si>
    <t>651,32</t>
  </si>
  <si>
    <t>477,17</t>
  </si>
  <si>
    <t>277,61</t>
  </si>
  <si>
    <t>497,69</t>
  </si>
  <si>
    <t>135,94</t>
  </si>
  <si>
    <t>259,98</t>
  </si>
  <si>
    <t>215,00</t>
  </si>
  <si>
    <t>1.589,10</t>
  </si>
  <si>
    <t>Registro gaveta c/canopla cromada, ref. C87, 3/4", linha Dream, Deca ou similar</t>
  </si>
  <si>
    <t>555,04</t>
  </si>
  <si>
    <t>113,32</t>
  </si>
  <si>
    <t>107,27</t>
  </si>
  <si>
    <t>247,19</t>
  </si>
  <si>
    <t>627,18</t>
  </si>
  <si>
    <t>758,80</t>
  </si>
  <si>
    <t>350,61</t>
  </si>
  <si>
    <t>24.069,76</t>
  </si>
  <si>
    <t>3.982,24</t>
  </si>
  <si>
    <t>Disjuntor termomagnético monopolar 25 A, padrão DIN (linha branca), curva de disparo B, corrente de interrupção</t>
  </si>
  <si>
    <t>Tala plana perfurada 100mm para eletrocalha metálica (ref.: mopa ou similar) - Rev 01</t>
  </si>
  <si>
    <t>Suporte horizontal 100 x 50 mm para fixação de eletrocalha metálica (ref.: mopa ou similar)</t>
  </si>
  <si>
    <t>Tala plana perfurada 50mm para eletrocalha metálica (ref.: mopa ou similar) - Rev 01</t>
  </si>
  <si>
    <t>4.653,49</t>
  </si>
  <si>
    <t>3.448,21</t>
  </si>
  <si>
    <t>2.609,75</t>
  </si>
  <si>
    <t>2.676,09</t>
  </si>
  <si>
    <t>2.397,57</t>
  </si>
  <si>
    <t>Fornecimento e instalação de patch cords cat.5e, conector rj-45 macho, c/1,50m - Rev 01</t>
  </si>
  <si>
    <t>Caixa de tomadas em pvc de sobrepor com 06 tomadas monofásicas e 01 tomada trifásica 3P+Ttrifásicas 3P+T</t>
  </si>
  <si>
    <t>312,52</t>
  </si>
  <si>
    <t>Tala plana perfurada 38mm para eletrocalha metálica (ref.: mopa ou similar) - Rev 01</t>
  </si>
  <si>
    <t>Fornecimento e instalação de exaustor eólico ref. LM-60 master turbo, da luftmaxi ou similar</t>
  </si>
  <si>
    <t>348,31</t>
  </si>
  <si>
    <t>Rodapé em placa extrudada, Gail ou similar, dim. 240x100x9mm, aplicado com argamassa industrializada ac-i,</t>
  </si>
  <si>
    <t>rejuntado</t>
  </si>
  <si>
    <t>84,72</t>
  </si>
  <si>
    <t>Fornecimento e instalação de leito galvanizado reforçado 400 x 100 x 3000 mm</t>
  </si>
  <si>
    <t>72,91</t>
  </si>
  <si>
    <t>Calha em fibra vidro, abertura L=1,10m, formato em "V", desenvolvimento 1,46m, inclusive assentamento, exceto</t>
  </si>
  <si>
    <t>131,19</t>
  </si>
  <si>
    <t>Soleira em placa extrudada, Gail ou similar, aplicado com argamassa industrializada ac-i, rejuntado</t>
  </si>
  <si>
    <t>88,78</t>
  </si>
  <si>
    <t>Fornecimento de tubo PEAD, diam=500mm, liso, para proteção das estacas de concreto (obra: Terminal Pesqueiro de</t>
  </si>
  <si>
    <t>Porta em tubo galvanizado 2" e tela de aço glavanizado plastificado fio 12 (1,60 x 1,53m)</t>
  </si>
  <si>
    <t>1.721,99</t>
  </si>
  <si>
    <t>Gradil com montantes em tubo galvanizado 1 1/2", requadros em barra chata 3/4" x 3/16" e tela de arame</t>
  </si>
  <si>
    <t>652,67</t>
  </si>
  <si>
    <t>galvanizado fio 12, malha 2", revestida em pvc - Rev. 01</t>
  </si>
  <si>
    <t>108,96</t>
  </si>
  <si>
    <t>82,94</t>
  </si>
  <si>
    <t>Revestimento para piso ou parede em granito capri, polido, e = 2cm, aplicado com argamassa industrializada ac-ii,</t>
  </si>
  <si>
    <t>883,41</t>
  </si>
  <si>
    <t>Revestimento para piso ou parede em marmoglass branco, aplicado com argamassa industrializada ac-ii, rejuntado,</t>
  </si>
  <si>
    <t>981,45</t>
  </si>
  <si>
    <t>Poste aço galv.cônico ornamental,modelo ref.PORTOFINO, h total=12m, base flangeada,c/suporte duplo curvado em</t>
  </si>
  <si>
    <t>5.261,70</t>
  </si>
  <si>
    <t>forma de sextante de 2,50m, c/suporte p/2 luminarias, exceto luminarias e lampadas, Conipost ou similar</t>
  </si>
  <si>
    <t>Fornecimento e colocação de tela de arame galvanizado fio 12 bwg, malha 2", revestido em pvc, formando quadros de</t>
  </si>
  <si>
    <t>2,00 x 2,00 m, exceto requadro em tubos ferro galvanizado</t>
  </si>
  <si>
    <t>Revestimento cerâmico para piso ou parede, 30 x 60 cm, porcelanato, linha white home, antártida, Portobello ou</t>
  </si>
  <si>
    <t>similar, aplicado com argamassa industrializada ac-i, rejuntado, exclusive regularização de base ou emboço</t>
  </si>
  <si>
    <t>Revestimento cerâmico para piso ou parede, 60 x 60 cm, porcelanato, linha travertino navona, crema, Portobello ou</t>
  </si>
  <si>
    <t>similar, aplicado com argamassa industrializada ac-i, rejuntado, exclusive regularização de base ou emboço - Rev</t>
  </si>
  <si>
    <t>Piso vinílico 18,4 x 95 cm, e = 3 mm, ref.ambienta rústico (Tarkett ou similar), exclusive cimentado -</t>
  </si>
  <si>
    <t>198,83</t>
  </si>
  <si>
    <t>fornecimento e instalação - Rev 01</t>
  </si>
  <si>
    <t>223,73</t>
  </si>
  <si>
    <t>2.613,14</t>
  </si>
  <si>
    <t>1.351,36</t>
  </si>
  <si>
    <t>479,57</t>
  </si>
  <si>
    <t>187,68</t>
  </si>
  <si>
    <t>108,32</t>
  </si>
  <si>
    <t>354,74</t>
  </si>
  <si>
    <t>Fornecimento e colocação de chapa de aço galvanizado nº18 em esquadria de ferro</t>
  </si>
  <si>
    <t>Madeiramento em massaranduba/madeira de lei, acabamento aparelhado, c/ ripão 3 x 5 cm e   ripa 5 x 1,5cm,</t>
  </si>
  <si>
    <t>2.698,17</t>
  </si>
  <si>
    <t>circular em aluminio,cor preta,c/capacitor,ignitor,reator e lamp.vapor metalico 150w, incluso poste teleconico</t>
  </si>
  <si>
    <t>galv,reto,engastado,h=5,0m</t>
  </si>
  <si>
    <t>575,47</t>
  </si>
  <si>
    <t>5.332,48</t>
  </si>
  <si>
    <t>14.398,50</t>
  </si>
  <si>
    <t>Revestimento de parede com painel ref.: Miniwave, da Hunter Douglas ou similar, inclusive instalação e estruturas</t>
  </si>
  <si>
    <t>metálicas</t>
  </si>
  <si>
    <t>Revestimento de parede com painel ref.: Softwave 25, da Hunter Douglas ou similar, inclusive instalação e</t>
  </si>
  <si>
    <t>estruturas metálicas</t>
  </si>
  <si>
    <t>Placar eletrônico para estádio de futebol mod. Full Color,sistema de LED's - RGB,   med. 4,09 x 6,14m, da TECNODIS</t>
  </si>
  <si>
    <t>ou similar, inclusive instalação, estrutura de sustentação, pontos elétricos e de lógica e treinamento</t>
  </si>
  <si>
    <t>1.638,18</t>
  </si>
  <si>
    <t>Demolição de pavimentação asfáltica, exclusive transporte do material retirado</t>
  </si>
  <si>
    <t>862,28</t>
  </si>
  <si>
    <t>Revestimento cerâmico para piso ou parede, 34 x 46 cm, Elizabeth, linha Linho, cor Bianco Brilhante, aplicado com</t>
  </si>
  <si>
    <t>40,25</t>
  </si>
  <si>
    <t>Revestimento cerâmico para piso ou parede, 45 x 45 cm, pei-4, Cetim Bianco, Portobello ou similar, aplicado com</t>
  </si>
  <si>
    <t>argamassa industrializada ac-i, rejuntado, exclusive regularização de base ou emboço</t>
  </si>
  <si>
    <t>Torneira de mesa com fechamento automático, linha Decamatic Eco, ref.1173.C, DECA ou similar</t>
  </si>
  <si>
    <t>Revestimento cerâmico para piso ou parede, 34 x 34 cm, Linha Ravena, cor branco brilhante, Elizabeth ou similar,</t>
  </si>
  <si>
    <t>aplicado com argamassa industrializada ac-ii, rejuntado, exclusive regularização de base ou emboço</t>
  </si>
  <si>
    <t>Pastilha de vidro, 2,6 x 2,6 cm, cor azul cobalto, ref: E 4015, linha Cristal, marca Vitrocolori ou similar,</t>
  </si>
  <si>
    <t>aplicada com argamassa industrializada ac-iii (branca), rejuntada, exclusive emboço</t>
  </si>
  <si>
    <t>Pastilha de vidro, 2,0 x 2,0 cm, cor azul, ref: 460, marca Vidrotil ou similar, aplicada com argamassa</t>
  </si>
  <si>
    <t>800,90</t>
  </si>
  <si>
    <t>industrializada ac-iii (branca), rejuntada, exclusive emboço</t>
  </si>
  <si>
    <t>94,34</t>
  </si>
  <si>
    <t>173,71</t>
  </si>
  <si>
    <t>Fornecimento e montagem de porta para divisória Naval com miolo em vermiculita, inclusive ferragem em aço ou</t>
  </si>
  <si>
    <t>Cuba de aço inox 304, dimensões 34 x 56 x 17cm, para instalação em bancada, c/válvula cromada 3 1/2",</t>
  </si>
  <si>
    <t>368,89</t>
  </si>
  <si>
    <t>ref.94024-207, Tramontina ou similar, exclusive sifão, torneira e engate</t>
  </si>
  <si>
    <t>986,64</t>
  </si>
  <si>
    <t>600,94</t>
  </si>
  <si>
    <t>328,94</t>
  </si>
  <si>
    <t>472,94</t>
  </si>
  <si>
    <t>848,14</t>
  </si>
  <si>
    <t>729,94</t>
  </si>
  <si>
    <t>Mapa tátil em acrílico medindo 70 x 50cm, com suporte em chapa galvanizada revestida com alucobond h=1,00m,</t>
  </si>
  <si>
    <t>4.693,99</t>
  </si>
  <si>
    <t>Porta em madeira compensada (canela), lisa, semi-ôca, (0,60 x 1,60 a 1,80m), p/pintura, inclusive ferragens</t>
  </si>
  <si>
    <t>735,16</t>
  </si>
  <si>
    <t>Poço de visita em alvenaria tij. maciços esp. = 0,20m, dim. int. = 1.60 x 1.60 x 1.80m, laje sup.c.a. esp. =</t>
  </si>
  <si>
    <t>2.884,96</t>
  </si>
  <si>
    <t>0,15m, inclusive tampa de concreto - R1</t>
  </si>
  <si>
    <t>Poço de visita em alvenaria tij. maciços esp. = 0,20m, dim. int. = 2.00 x 2.00 x 2.00m, laje sup.c.a. esp. =</t>
  </si>
  <si>
    <t>4.013,38</t>
  </si>
  <si>
    <t>1.443,12</t>
  </si>
  <si>
    <t>2.380,67</t>
  </si>
  <si>
    <t>102,34</t>
  </si>
  <si>
    <t>300,51</t>
  </si>
  <si>
    <t>1.054,60</t>
  </si>
  <si>
    <t>326,15</t>
  </si>
  <si>
    <t>187,52</t>
  </si>
  <si>
    <t>Escada marinheiro sem guarda corpo, L=40cm, executada em barras chata ferro galvanizado 1 1/4" x 1/4", sendo os</t>
  </si>
  <si>
    <t>degraus barra redonda ferro galvanizado d=5/8", espaçados de 30cm, pintada, inclusive instalação</t>
  </si>
  <si>
    <t>Escada marinheiro com guarda corpo, L=45cm, executada em barras chata galvanizada 1 1/4" x 5/16", e guarda corpo</t>
  </si>
  <si>
    <t>1.134,71</t>
  </si>
  <si>
    <t>e pintura, fornec e inst</t>
  </si>
  <si>
    <t>Fornecimento e montagem de porta para parede drywall (gesso acartonado), semi-oca, inclusive caixão em madeira e</t>
  </si>
  <si>
    <t>ferragens - 80 x 210 cm</t>
  </si>
  <si>
    <t>ferragens - 90 x 210 cm</t>
  </si>
  <si>
    <t>Cantoneira aluminio anodizado natural, 1" x 1", boleado, para arremates em revestimentos cerâmicos</t>
  </si>
  <si>
    <t>400,75</t>
  </si>
  <si>
    <t>Testeira em granito cinza andorinha, h=10cm, esp=2cm, aplicado com argamassa industrializada AC-I</t>
  </si>
  <si>
    <t>291,34</t>
  </si>
  <si>
    <t>332,68</t>
  </si>
  <si>
    <t>4.571,42</t>
  </si>
  <si>
    <t>1.783,05</t>
  </si>
  <si>
    <t>QFAC III - Quadro / Painel em chapa de aço com pintura eletrostática a pó poliester na cor bege, grau de proteção</t>
  </si>
  <si>
    <t>9.016,99</t>
  </si>
  <si>
    <t>17.960,90</t>
  </si>
  <si>
    <t>2.267,94</t>
  </si>
  <si>
    <t>434,48</t>
  </si>
  <si>
    <t>Base para misturador monocomando de chuveiro, BP/AP, alta vazão, dourado, 3/4", ref. 00330425 da Docol ou similar</t>
  </si>
  <si>
    <t>313,56</t>
  </si>
  <si>
    <t>163,14</t>
  </si>
  <si>
    <t>856,87</t>
  </si>
  <si>
    <t>1.081,30</t>
  </si>
  <si>
    <t>6.343,39</t>
  </si>
  <si>
    <t>240,16</t>
  </si>
  <si>
    <t>155,25</t>
  </si>
  <si>
    <t>Prateleira em concreto armado largura = 60cm, esp= 5cm, revestida com ceramica 20x20cm</t>
  </si>
  <si>
    <t>em peças 6x6cm, vigas em tábua e terças 6x6cm</t>
  </si>
  <si>
    <t>Calha de drenagem em alvenaria/concreto,chapiscada e rebocada, sem impermeabilização, inclusive escavação manual</t>
  </si>
  <si>
    <t>303,75</t>
  </si>
  <si>
    <t>53,41</t>
  </si>
  <si>
    <t>1.652,00</t>
  </si>
  <si>
    <t>Bancada em aço inox - 304, dimensões 2,13 x 0,60m c/ 02 cubas 50x40x25cm, rodopia 10cm, concretada, inclusive</t>
  </si>
  <si>
    <t>2.511,28</t>
  </si>
  <si>
    <t>válvula, sifão cromados, exclusive torneira</t>
  </si>
  <si>
    <t>Bancada em aço inox - 304, dimensões 2,40 x 0,60m c/ 02 cubas 50x40x25cm, rodopia 10cm, concretada, inclusive</t>
  </si>
  <si>
    <t>2.607,33</t>
  </si>
  <si>
    <t>Bancada em aço inox - 304, dimensões 3,00 x 0,65m c/ 01 cuba 62,5x50,5x30cm, rodopia 10cm, concretada, inclusive</t>
  </si>
  <si>
    <t>2.647,69</t>
  </si>
  <si>
    <t>Revestimento cerâmico para piso ou parede, 37 x 37 cm, c/ piso classic branco, BIANCOGRÊS ou similar, PEI 4,</t>
  </si>
  <si>
    <t>Revestimento cerâmico para piso ou parede, 52 x 52 cm, c/ piso cristalo bianco, BIANCOGRÊS ou similar, PEI 4,</t>
  </si>
  <si>
    <t>Revestimento cerâmico para piso ou parede, 60 x 60 cm, c/ piso porcelanato urbanus natural Ret, INCEPA ou</t>
  </si>
  <si>
    <t>72,54</t>
  </si>
  <si>
    <t>similar, PEI 5, aplicado com argamassa industrializada ac-iii, rejuntado, exclusive regularização de base ou</t>
  </si>
  <si>
    <t>Revestimento cerâmico para piso ou parede, 61 x 61 cm, c/ piso porcelanato merano branco, INCEPA ou similar, PEI</t>
  </si>
  <si>
    <t>71,22</t>
  </si>
  <si>
    <t>5, aplicado com argamassa industrializada ac-iii, rejuntado, exclusive regularização de base ou emboço</t>
  </si>
  <si>
    <t>Revestimento cerâmico para piso ou parede, 45 x 45 cm, c/ piso porcelanato marmore bianco, PORTOBELLO ou similar,</t>
  </si>
  <si>
    <t>PEI 5, aplicado com argamassa industrializada ac-iii, rejuntado, exclusive regularização de base ou emboço</t>
  </si>
  <si>
    <t>Revestimento cerâmico para piso ou parede, 45 x 45 cm, c/ piso porcelanato Tokyo Warm, PORTOBELLO ou similar, PEI</t>
  </si>
  <si>
    <t>4, aplicado com argamassa industrializada ac-iii, rejuntado, exclusive regularização de base ou emboço</t>
  </si>
  <si>
    <t>Laje pré-fabricada treliçada para piso ou cobertura, intereixo 38cm, h=16cm, enchimento em bloco ceramico h=12cm,</t>
  </si>
  <si>
    <t>Instalação de tubulação em cobre p/ interligação do condensador ao evaporador, exclusive materiais</t>
  </si>
  <si>
    <t>153,13</t>
  </si>
  <si>
    <t>Luva de transição cpvc rígido soldavel Aquatherm, tigre ou similar d = 28 mm x 1"</t>
  </si>
  <si>
    <t>86,75</t>
  </si>
  <si>
    <t>711,08</t>
  </si>
  <si>
    <t>Tanque em chapa inox - 304, dimensões 1200x800x50mm, polido ou escovado, exclusive, sifão, válvula e torneira</t>
  </si>
  <si>
    <t>3.048,11</t>
  </si>
  <si>
    <t>Forma deslizante metálica para resevatório circular de concreto Ø externo=3,20m, h total=19,80m, esp.parede=20cm,</t>
  </si>
  <si>
    <t>98,54</t>
  </si>
  <si>
    <t>inclusive montagem, desmontagem e transporte (frete)</t>
  </si>
  <si>
    <t>197,24</t>
  </si>
  <si>
    <t>Rampa de acesso ao tablado em compensado laminado naval 20mm - para obra do centro profissionalizante</t>
  </si>
  <si>
    <t>205,70</t>
  </si>
  <si>
    <t>Canaleta em concreto simples e alvenaria de bloco cerâmico, revestida com argamassa de cimento e areia, seção</t>
  </si>
  <si>
    <t>interna de 15x15cm</t>
  </si>
  <si>
    <t>Bandeja de Proteção - Apara Lixo c/ Suporte Metálico [2,50 + 0,80 a 45º] e Chapa Plastificada 18mm</t>
  </si>
  <si>
    <t>Impermeabilização - Fornecimento e aplicação de manta geotéxtil RT-16, resistencia a tração=16 kN/m (antigo Bidim</t>
  </si>
  <si>
    <t>OP-30 ou similar) em colchões drenantes</t>
  </si>
  <si>
    <t>Pastilha ceramica esmaltada, 5 x 5 cm, marca ATLAS, linha engenharia, ref.Areia - M-4330 ou similar, aplicada com</t>
  </si>
  <si>
    <t>Pastilha ceramica esmaltada, 5 x 5 cm, marca ATLAS, linha engenharia, ref. Mostarda - B2150 ou similar, aplicada</t>
  </si>
  <si>
    <t>Pastilha ceramica esmaltada, 5 x 5 cm, marca ATLAS, linha engenharia, ref. Siriba - B7079 ou similar, aplicada</t>
  </si>
  <si>
    <t>Pastilha ceramica esmaltada, 5 x 5 cm, marca ATLAS, linha engenharia, ref. Lorca - B11421 ou similar, aplicada</t>
  </si>
  <si>
    <t>Porta em madeira almofadada (muiracatiara), 0.90 x 2.10 m, para sanitário de deficiente físico (inclusive</t>
  </si>
  <si>
    <t>1.118,92</t>
  </si>
  <si>
    <t>ferragens, fechadura, suporte e chapa de alumínio e=1mm, exclusive batente) - Rev 01</t>
  </si>
  <si>
    <t>12.362,75</t>
  </si>
  <si>
    <t>1.922,97</t>
  </si>
  <si>
    <t>215,34</t>
  </si>
  <si>
    <t>364,33</t>
  </si>
  <si>
    <t>Fornecimento e assentamento de bucha de redução de ferro galvanizado de 2" x 1 1/4"</t>
  </si>
  <si>
    <t>Fechamento lateral com telha em aço galvalume, simples, trapezoidal, não pintada, TP40, e=0,65mm, Isoeste ou</t>
  </si>
  <si>
    <t>127,15</t>
  </si>
  <si>
    <t>Duto em chapa de aço galvanizado nº. 22, para ar condicionado. Fornecimento, montagem e instalação</t>
  </si>
  <si>
    <t>Duto em chapa de aço galvanizado nº. 24, para ar condicionado. Fornecimento, montagem e instalação</t>
  </si>
  <si>
    <t>97,52</t>
  </si>
  <si>
    <t>Duto em chapa de aço galvanizado nº. 26, para ar condicionado. Fornecimento, montagem e instalação</t>
  </si>
  <si>
    <t>Duto em chapa de aço preta nº. 16, para ar condicionado. Fornecimento, montagem e instalação</t>
  </si>
  <si>
    <t>66,97</t>
  </si>
  <si>
    <t>Grelha de insuflamento dupla com registro 200x150mm - fornecimento e instalação</t>
  </si>
  <si>
    <t>82,52</t>
  </si>
  <si>
    <t>196,97</t>
  </si>
  <si>
    <t>704,72</t>
  </si>
  <si>
    <t>Caixa de passagem em alvenaria de tijolos maciços esp. = 0,12m, dim. int.= 0,80x0,80x1,50m</t>
  </si>
  <si>
    <t>724,71</t>
  </si>
  <si>
    <t>288,96</t>
  </si>
  <si>
    <t>Assentamento de peças de eucalipto tratado, d=13 a 16cm para confecção de pergolado (ref:obra Sergipetec)</t>
  </si>
  <si>
    <t>Assentamento de peças de eucalipto tratado, d=19 a 22cm para confecção de pergolado (ref:obra Sergipetec)</t>
  </si>
  <si>
    <t>Assentamento de peças de eucalipto tratado, d=10 a 13cm para confecção de pergolado (ref:obra Sergipetec)</t>
  </si>
  <si>
    <t>Assentamento de peças de eucalipto tratado, d=5 a 7cm para confecção de pergolado (ref:obra Sergipetec)</t>
  </si>
  <si>
    <t>74,54</t>
  </si>
  <si>
    <t>Planta - Jabuticabeira enxertada (myrciaria cauliflora), h=3,00m, fornecimento e plantio</t>
  </si>
  <si>
    <t>464,72</t>
  </si>
  <si>
    <t>348,03</t>
  </si>
  <si>
    <t>28,43</t>
  </si>
  <si>
    <t>Madeiramento em massaranduba/madeira de lei, peça serrada e aparelhada 10x10cm, c/ abertura de encaixes</t>
  </si>
  <si>
    <t>142,12</t>
  </si>
  <si>
    <t>Luminária plafonier, sobrepor, em aluminio, com difusor em vidro, p/lampada eletronica, ref: XP-338, da Xoulux ou</t>
  </si>
  <si>
    <t>similar, completa</t>
  </si>
  <si>
    <t>Madeiramento em massaranduba para telhado, peça principal serrada 20cm x20cm, com abertura de encaixes</t>
  </si>
  <si>
    <t>207,76</t>
  </si>
  <si>
    <t>Revisão em cobertura com telha de fibrocimento ondulada 6mm, com reposição de 50% do material, exclusive</t>
  </si>
  <si>
    <t>madeiramento</t>
  </si>
  <si>
    <t>Madeiramento em massaranduba/madeira de lei, acabamento serrado, c/ peça 5 x 9 cm e   ripa 5 x 1,5cm</t>
  </si>
  <si>
    <t>Laje pré-fabricada treliçada com vigota dupla para piso, intereixo 38cm, h=12cm, enchimento em bloco cerâmico</t>
  </si>
  <si>
    <t>137,01</t>
  </si>
  <si>
    <t>1.164,73</t>
  </si>
  <si>
    <t>treliça de ferro tg 8m</t>
  </si>
  <si>
    <t>452,70</t>
  </si>
  <si>
    <t>Remoção e reassentamento de cerca para curral em mourões de madeira 7,5x10 a cada metro, h=2,00m, e 7 réguas</t>
  </si>
  <si>
    <t>151,37</t>
  </si>
  <si>
    <t>Remoção e reassentamento de peça serrada 5 x 14 cm em massaranduba/madeira de lei, para telhado</t>
  </si>
  <si>
    <t>Caixa d'agua de polietileno Multiuso, altura=68cm, instalada, exceto base de apoio, cap. 1000 litros</t>
  </si>
  <si>
    <t>1.983,78</t>
  </si>
  <si>
    <t>Fornecimento e instalação de pára-raio de distribuição polimérico 12KV, c/ desligamento automático, resist. não</t>
  </si>
  <si>
    <t>linear</t>
  </si>
  <si>
    <t>56,19</t>
  </si>
  <si>
    <t>Telhamento com Telha em alumínio, dupla, trapezoidal, preenchimento   PU=30 mm, pré-pintada, e=0,6mm, isoeste ou</t>
  </si>
  <si>
    <t>155,09</t>
  </si>
  <si>
    <t>Madeiramento em massaranduba/madeira de lei, tesoura com vão de 2,50m - Rev. 01</t>
  </si>
  <si>
    <t>439,90</t>
  </si>
  <si>
    <t>dim:1,50x2,00m, inclusive perfis de alumínio reforçado,e=4mm, ferragens, transp, frete e mão de obra de montagem,</t>
  </si>
  <si>
    <t>Porta em madeira compensada (canela), lisa, semi-ôca, 0.80 x 2.10 m, inclusive batentes e ferragens</t>
  </si>
  <si>
    <t>464,28</t>
  </si>
  <si>
    <t>Disjuntor termomagnetico tripolar 175 A, padrão DIN (Europeu - linha branca), 10KA</t>
  </si>
  <si>
    <t>193,93</t>
  </si>
  <si>
    <t>75,81</t>
  </si>
  <si>
    <t>Limpeza mecanizada do terreno c/ retroescavadeira (vegetação rasteira) sem carga e descarga</t>
  </si>
  <si>
    <t>Limpeza mecanizada do terreno c/ retroescavadeira (vegetação rasteira) inclusive carga e transporte - dmt até 1km</t>
  </si>
  <si>
    <t>43,30</t>
  </si>
  <si>
    <t>Cobogó de cimento, tipo "escama", dim: 50 x 50cm, com tela de aço galvanizado, fio 12 bwg, malha 1/2", ondulada,</t>
  </si>
  <si>
    <t>200,67</t>
  </si>
  <si>
    <t>quadrada, sem revestimento</t>
  </si>
  <si>
    <t>Fossa séptica em alvenaria bloco de cimento e concreto armado, dimensões internas 2,20 x 4,40 x 2,20 m</t>
  </si>
  <si>
    <t>21.158,67</t>
  </si>
  <si>
    <t>Grade de ferro com tela de aço galvanizado fio 12, malha 2", losangular, sem revestimento e cantoneira em "L" de</t>
  </si>
  <si>
    <t>105,95</t>
  </si>
  <si>
    <t>abas iguais de 3/4" x 1/8"</t>
  </si>
  <si>
    <t>10.581,89</t>
  </si>
  <si>
    <t>12.354,03</t>
  </si>
  <si>
    <t>Estaca escavada mecanicamente - Ø = 200 a 250mm, com concreto fck = 21 Mpa e armadura CA-50 e CA-60</t>
  </si>
  <si>
    <t>Estaca escavada mecanicamente - Ø 400mm, com concreto fck = 21 Mpa e armadura CA-50 e CA-60</t>
  </si>
  <si>
    <t>266,69</t>
  </si>
  <si>
    <t>636,20</t>
  </si>
  <si>
    <t>Sumidouro pre-moldado de concreto - 06 aneis, ø=1,00m e h=0,50m cada anel (1,00 x 3,00m)</t>
  </si>
  <si>
    <t>1.260,60</t>
  </si>
  <si>
    <t>Telhamento com telha metálica em chapa de aço galvanizado natural ondulada e=0,5mm</t>
  </si>
  <si>
    <t>50,07</t>
  </si>
  <si>
    <t>Calha em chapa de aço galvanizado nº 24, desenvolvimento 40 cm (fundo=12 cm, laterais=12 cm, bordas=2 cm)</t>
  </si>
  <si>
    <t>1.427,94</t>
  </si>
  <si>
    <t>Dreno profundo 50x50cm c/ tubo de pvc kananet ø 200mm, bidim. areia grossa e brita</t>
  </si>
  <si>
    <t>Piso em assoalho de madeira lei (Ipê/Pau D´Arco) - Comercial, réguas macho e fêmea 14cm x 2 cm, exclusive ripão</t>
  </si>
  <si>
    <t>Porta em madeira compensada (canela), lisa, semi-ôca, 0.90 x 2.10 m, revestida c/fórmica, inclusive batentes e</t>
  </si>
  <si>
    <t>764,13</t>
  </si>
  <si>
    <t>Porta em madeira compensada (canela), lisa, semi-ôca, 1.00 x 2.10 m, revestida c/fórmica, inclusive batentes e</t>
  </si>
  <si>
    <t>816,16</t>
  </si>
  <si>
    <t>Porta em madeira compensada (canela), lisa, semi-ôca, 1.40 x 2.10 m, revestida c/fórmica, inclusive batentes e</t>
  </si>
  <si>
    <t>1.111,88</t>
  </si>
  <si>
    <t>Curva horizontal 38 x 38 mm para eletrocalha metálica, com ângulo 90° (ref.: mopa ou similar)</t>
  </si>
  <si>
    <t>54,99</t>
  </si>
  <si>
    <t>251,86</t>
  </si>
  <si>
    <t>Portão em tubo ferro galvanizado, com quadro ø= 2", cantoneira 1"x1" e tela de arame galvanizado, fio 12 bwg,</t>
  </si>
  <si>
    <t>334,91</t>
  </si>
  <si>
    <t>malha quadrada d=1"</t>
  </si>
  <si>
    <t>Retelhamento com telha de fibrocimento ondulada esp = 6mm, inclusive parafuso, exclusive telha - Rev 01</t>
  </si>
  <si>
    <t>Fechadura ou fecho eletromagnético para controle de acesso ref:HDL,12volts, modelo FEC-91LA, ou similar, para</t>
  </si>
  <si>
    <t>embutir no batente (exceto fechadura convencional)</t>
  </si>
  <si>
    <t>76,11</t>
  </si>
  <si>
    <t>Base estabilizada granulometricamente sem mistura (exclusive material de base)</t>
  </si>
  <si>
    <t>Assentamento de bocais, aspersores, gotejadores, conectores, etc, de irrigação (SERGIPETEC)</t>
  </si>
  <si>
    <t>7.565,83</t>
  </si>
  <si>
    <t>2.217,87</t>
  </si>
  <si>
    <t>Supervisão e comissionamento da instalação do sistema de irrigação (SERGIPETEC)</t>
  </si>
  <si>
    <t>19.054,88</t>
  </si>
  <si>
    <t>Fornecimento e instalação de tela aço soldada nervurada CA-60, malha 15x15cm, ferro 3.4mm, painel 2x3m,</t>
  </si>
  <si>
    <t>(1,00kg/m²), Malha Pop Média Gerdau ou similar</t>
  </si>
  <si>
    <t>Fornecimento e instalação de tela aço soldada nervurada CA-60, malha 15x15cm, ferro 4.2mm, painel 2x3m,</t>
  </si>
  <si>
    <t>(1,50kg/m²), Malha Pop Reforçada Gerdau ou similar</t>
  </si>
  <si>
    <t>Telhamento com telha de fibrocimento estrutural, dim: 4,10x1,06m, esp=8 mm, Etermax, Maxiplac ou similar</t>
  </si>
  <si>
    <t>1.504,08</t>
  </si>
  <si>
    <t>Gabião com tela de arame galvanizado, fio 2,7mm, malha hexagonal 8 x 10cm, tipo caixa, sem fornecimento do gabião</t>
  </si>
  <si>
    <t>182,32</t>
  </si>
  <si>
    <t>357,96</t>
  </si>
  <si>
    <t>Impermeabilização c/ manta asfáltica 4mm, estruturada com não-tecido de poliéster, inclusive aplicação de 1 demão</t>
  </si>
  <si>
    <t>de primer, exceto proteção mecânica</t>
  </si>
  <si>
    <t>Impermeabilização c/ manta asfáltica 5mm, estruturada com não-tecido de poliéster, inclusive aplicação de 1 demão</t>
  </si>
  <si>
    <t>106,28</t>
  </si>
  <si>
    <t>Impermeabilização - Aplicação de 1 demão de primer para colagem de manta asfáltica (exclusive a manta asfaltica)</t>
  </si>
  <si>
    <t>Canaleta em blocos de concreto tipo "u" (calha) 12x19x39, preenchidos com argamassa traço t5(1:2:8)</t>
  </si>
  <si>
    <t>Impermeabilização - Aplicação de 1 demão de asfalto elastomérico, sem armação de estrudante, em calhas e lajes</t>
  </si>
  <si>
    <t>descobertas, Denverpren ou similar</t>
  </si>
  <si>
    <t>Impermeabilização com asfalto elastomérico c/armação de véu de poliéster, inclusive primer (p/fundação)</t>
  </si>
  <si>
    <t>Impermeabilização com asfalto elastomérico c/armação de véu de fibra de vidro, inclusive primer (p/fundação)</t>
  </si>
  <si>
    <t>116,20</t>
  </si>
  <si>
    <t>Impermeabilização c/ manta asfáltica aluminizada 3mm, estruturada com não-tecido de poliéster, inclusive</t>
  </si>
  <si>
    <t>aplicação de 1 demão de primer</t>
  </si>
  <si>
    <t>Cerca com tela galvaniz. malha 2 1/2", fio 12bwg, revest.PVC, h=2,00m, montante c/mourão concreto 10x10cm ponta</t>
  </si>
  <si>
    <t>obliqua cada 3m, escoramento cada 45m, c/3 fileiras arame farpado galvaniz. e fundação em bloco de concreto</t>
  </si>
  <si>
    <t>simples fck=15Mpa,H.util=2,35m</t>
  </si>
  <si>
    <t>Porta em madeira de lei, almofadada, 0.60 x 1.60 m, inclusive batente e dobradiças, exclusive fechadura</t>
  </si>
  <si>
    <t>670,03</t>
  </si>
  <si>
    <t>Retirada de entulho da obra utilizando caixa coletora capacidade 5 m3 (local: Aracaju)</t>
  </si>
  <si>
    <t>Forma plástica de polipropileno 65x65x21cm (cubetas/cabacinhas) para laje nervurada, utilização por 10 dias,</t>
  </si>
  <si>
    <t>Proteção de arbusto em tela fortinet, revestida em pvc, malha 10x5cm, com h=1,80m (diâmetro 0,80m)</t>
  </si>
  <si>
    <t>refletivo medindo 8,30x6,87m,c/06 modulos vertical e 11 modulos horizontal. e 05 janelas maxi mar</t>
  </si>
  <si>
    <t>(obra:Sup.Reg.Trabalho)</t>
  </si>
  <si>
    <t>20.007,19</t>
  </si>
  <si>
    <t>Chuveiro e lava-olhos de emergência   e bacia em aço inox, da marca Adamo, ref. 01486 ou similar</t>
  </si>
  <si>
    <t>1.525,39</t>
  </si>
  <si>
    <t>Fornecimento e assentamento de tubo corrugado parede dupla PEAD, d= 375mm (15"), p/sistemas drenagem, Tigre-ADS</t>
  </si>
  <si>
    <t>351,97</t>
  </si>
  <si>
    <t>N-12 ou similar</t>
  </si>
  <si>
    <t>Fornecimento e assentamento de tubo corrugado parede dupla PEAD, d= 450mm (18"), p/sistemas drenagem, Tigre-ADS</t>
  </si>
  <si>
    <t>359,96</t>
  </si>
  <si>
    <t>Fornecimento e assentamento de tubo corrugado parede dupla PEAD, d= 600mm (24"), p/sistemas drenagem, Tigre-ADS</t>
  </si>
  <si>
    <t>529,52</t>
  </si>
  <si>
    <t>Fornecimento e assentamento de tubo corrugado parede dupla PEAD, d= 750mm (30"), p/sistemas drenagem, Tigre-ADS</t>
  </si>
  <si>
    <t>910,46</t>
  </si>
  <si>
    <t>Fornecimento e assentamento de tubo corrugado parede dupla PEAD, d= 900mm (36"), p/sistemas drenagem, Tigre-ADS</t>
  </si>
  <si>
    <t>903,81</t>
  </si>
  <si>
    <t>Fornecimento e assentamento de tubo corrugado parede dupla PEAD, d=1050mm (42"), p/sistemas drenagem, Tigre-ADS</t>
  </si>
  <si>
    <t>1.224,53</t>
  </si>
  <si>
    <t>Fornecimento e assentamento de tubo corrugado parede dupla PEAD, d=1200mm (48"), p/sistemas drenagem, Tigre-ADS</t>
  </si>
  <si>
    <t>1.876,18</t>
  </si>
  <si>
    <t>Fornecimento e assentamento de tubo corrugado parede dupla PEAD, d=1500mm (60"), p/sistemas drenagem, Tigre-ADS</t>
  </si>
  <si>
    <t>2.071,67</t>
  </si>
  <si>
    <t>Revestimento cerâmico para piso ou parede, 43 x 43 cm, Arielle, linha aruana, cor branca ou bege, ou similar,</t>
  </si>
  <si>
    <t>PEI-5, aplicado com argamassa industrializada ac-ii, rejuntado, exclusive regularização de base ou emboço</t>
  </si>
  <si>
    <t>Revestimento cerâmico para piso ou parede, 43 x 43 cm, Arielle, linha campina, ou similar, PEI-4, aplicado com</t>
  </si>
  <si>
    <t>Revestimento cerâmico para piso ou parede, 43 x 43 cm, Arielle, linha riviera, cor branca, ou similar, PEI-4,</t>
  </si>
  <si>
    <t>Revestimento cerâmico para piso ou parede, 53 x 53 cm, Arielle, linha atenas, cor cinza ou bege, ou similar,</t>
  </si>
  <si>
    <t>Manta Geotex 70g/m² para separação, proteção, reforço e drenagem em estruturas, fornecimento e aplicação</t>
  </si>
  <si>
    <t>Traves oficial para futebol de salão 3x2m em aço galv.3", com requadro e redes de polietileno fio 4mm (conjunto</t>
  </si>
  <si>
    <t>1.150,84</t>
  </si>
  <si>
    <t>Guarda-corpo em tubo de aço galvanizado (h=20cm), com barras verticais a cada 1.70m (2") e barra horizontal (2")</t>
  </si>
  <si>
    <t>Corrimão em tubo de aço galvanizado (altura = 1,05 m), com barras verticais a cada 2.00m (1 1/2"), barra</t>
  </si>
  <si>
    <t>229,97</t>
  </si>
  <si>
    <t>horizontal superior (2"),   barra horizontal intermediária (dupla) (1 1/2") e barra horizontal inferior (1")</t>
  </si>
  <si>
    <t>Luminária de sobrepor com aletas, para lâmpada fluorescente, 2 x 32w, ref. LSE, da Lumiluz ou similar, inclisve</t>
  </si>
  <si>
    <t>223,80</t>
  </si>
  <si>
    <t>47,71</t>
  </si>
  <si>
    <t>Fornecimento e assentamento de Módulo de medição para 06 medidores 150x90x22 cm</t>
  </si>
  <si>
    <t>1.489,58</t>
  </si>
  <si>
    <t>Fornecimento e assentamento de Módulo de medição p/08 medidores, dim:150x120x22 cm</t>
  </si>
  <si>
    <t>1.861,97</t>
  </si>
  <si>
    <t>Presilha de latão, L=20mm, para fixação de cabos de cobre, furo d=7mm, para cabos 35mm² a 50mm², ref:TEL-745 ou</t>
  </si>
  <si>
    <t>Serviço de corte para abertura de porta em parede de concreto armado com dimensões 1,10x2,10m e esp=15cm,</t>
  </si>
  <si>
    <t>utilizando disco diamantado (obra: Espaço Zé Peixe)</t>
  </si>
  <si>
    <t>Restauração de bancada em marmore com argamassa de pó de pedra c/cimento branco - acabamento polido</t>
  </si>
  <si>
    <t>194,31</t>
  </si>
  <si>
    <t>3.235,05</t>
  </si>
  <si>
    <t>p/penitenciarias, delegacias, instalações juvenis e similares</t>
  </si>
  <si>
    <t>2.095,85</t>
  </si>
  <si>
    <t>9.041,11</t>
  </si>
  <si>
    <t>Janela em policarbonato, tipo basculante - J4 - (1,50x0,60m) em chapa antivandalismo e=6mm, moldura em cantoneira</t>
  </si>
  <si>
    <t>1.919,00</t>
  </si>
  <si>
    <t>1"x1"x1/4"   e barra chata 3/4"x1/4", conforme projeto SEIDIS - Rev. 01</t>
  </si>
  <si>
    <t>Bancada em aço inoxidável 304, em "U", com cuba (50x40x30cm), acabamento lixado, dimensões 6,95 x 0,50 m,</t>
  </si>
  <si>
    <t>4.769,41</t>
  </si>
  <si>
    <t>inclusive rodopia em aço inox (3,80 x 0,60m) - Lanchonete T1 - mercado de Lagarto</t>
  </si>
  <si>
    <t>Bancada em aço inoxidável 304, em "U", acabamento polido, dimensões 9,60 x 0,55 m - Recepção - mercado de Lagarto</t>
  </si>
  <si>
    <t>3.476,81</t>
  </si>
  <si>
    <t>Bancada em aço inoxidável 304, em "U", acabamento polido, dimensões 9,60 x 0,34 m - Recepção - mercado de Lagarto</t>
  </si>
  <si>
    <t>2.826,58</t>
  </si>
  <si>
    <t>Mictorio coletivo em concreto, revestido em aço inox polido, c/01 valvula americana e tubo pvc 1/2" perfurado,</t>
  </si>
  <si>
    <t>1.536,45</t>
  </si>
  <si>
    <t>exceto sifão e torneira, conf.projeto (obra:Mercado de Lagarto)</t>
  </si>
  <si>
    <t>286,91</t>
  </si>
  <si>
    <t>Fornecimento e assentamento de tubo corrugado parede dupla PEAD, d= 450mm (18"), p/sistemas de saneamento,</t>
  </si>
  <si>
    <t>Tigre-ADS N-12 ou similar</t>
  </si>
  <si>
    <t>Fornecimento e assentamento de tubo corrugado parede dupla PEAD, d= 600mm (24"), p/sistemas de saneamento,</t>
  </si>
  <si>
    <t>649,29</t>
  </si>
  <si>
    <t>Fornecimento e assentamento de tubo corrugado parede dupla PEAD, d= 750mm (30"), p/sistemas de saneamento,</t>
  </si>
  <si>
    <t>757,94</t>
  </si>
  <si>
    <t>Fornecimento e assentamento de tubo corrugado parede dupla PEAD, d= 900mm (36"), p/sistemas de saneamento,</t>
  </si>
  <si>
    <t>910,22</t>
  </si>
  <si>
    <t>Fornecimento e assentamento de tubo corrugado parede dupla PEAD, d=1050mm (42"), p/sistemas de saneamento,</t>
  </si>
  <si>
    <t>Fornecimento e assentamento de tubo corrugado parede dupla PEAD, d=1200mm (48"), p/sistemas de saneamento,</t>
  </si>
  <si>
    <t>155,07</t>
  </si>
  <si>
    <t>76,03</t>
  </si>
  <si>
    <t>Piso alta resistência 12 mm, cor cinza, com juntas plásticas, polimento até o esmeril 400 e enceramento,</t>
  </si>
  <si>
    <t>exclusive argamassa de regularização, aplicado</t>
  </si>
  <si>
    <t>Piso alta resistencia, cor cinza, e=10mm, aplicado com juntas, polido até o esmeril 400 e encerado, exclusive</t>
  </si>
  <si>
    <t>argamassa de regualrização</t>
  </si>
  <si>
    <t>Piso alta resistencia, colorido, e=15mm, aplicado com juntas, polido até o esmeril 400 e encerado, exclusive</t>
  </si>
  <si>
    <t>Piso alta resistencia, colorido, e=10mm, aplicado com juntas, polido até o esmeril 400 e encerado, exclusive</t>
  </si>
  <si>
    <t>Piso alta resistencia, colorido, e=12mm, aplicado com juntas, polido até o esmeril 400 e encerado, exclusive</t>
  </si>
  <si>
    <t>Piso alta resistencia, branco, e=12mm, aplicado com juntas, polido até o esmeril 400 e encerado, exclusive</t>
  </si>
  <si>
    <t>Damper corta-fogo para duto redondo Ø 30cm, com fusível térmico 72º de sensibilidade, ref:série TNR-F-BR, Trox ou</t>
  </si>
  <si>
    <t>721,09</t>
  </si>
  <si>
    <t>Duto em chapa galvanizada nº18 com diam=300mm, para sistema exaustão (obra: Mercado de Lagarto)</t>
  </si>
  <si>
    <t>270,04</t>
  </si>
  <si>
    <t>Curva 90º em chapa galvanizada nº18, diam=300mm,   p/sistema exaustão (obra: Mercado de Lagarto)</t>
  </si>
  <si>
    <t>478,11</t>
  </si>
  <si>
    <t>Curva 45º em chapa galvanizada nº18, diam=300mm, p/sistema exaustão (obra: Mercado de Lagarto)</t>
  </si>
  <si>
    <t>Barracão para banheiro e vestiário de obra, s=35,10m², capacidade 20 operários com materiais novos</t>
  </si>
  <si>
    <t>12.656,51</t>
  </si>
  <si>
    <t>5.784,89</t>
  </si>
  <si>
    <t>1,50x1,50x2,20m</t>
  </si>
  <si>
    <t>24.297,97</t>
  </si>
  <si>
    <t>Fornecimento e instalação de grupo gerador, aberto, na potência emergencial (stand-by) de 112,5 KVa, e potência</t>
  </si>
  <si>
    <t>continua (prime) de 102,3kVA, fator de poência 0,8, trifásico, 220/127V, com quadro de comando automático,</t>
  </si>
  <si>
    <t>microprocessado, da Leon Heimer</t>
  </si>
  <si>
    <t>exceto escoramento e locação de perfil cartola</t>
  </si>
  <si>
    <t>Furo em rocha com broca de vídea, utilizando martele elétrico (diâmetro: 20mm / profundidade: 50 cm)</t>
  </si>
  <si>
    <t>122,29</t>
  </si>
  <si>
    <t>Reservatorio elevado c/ caixa d'agua em fibra de vidro de 5.000 litros apoiado em estrutura pre-moldada concreto,</t>
  </si>
  <si>
    <t>8.074,48</t>
  </si>
  <si>
    <t>composta de capitel p/apoio da caixa e pilar cilindrico c/altura util = 6,00m, incluso frete e montagem no local,</t>
  </si>
  <si>
    <t>exceto inst.hidraulica</t>
  </si>
  <si>
    <t>Porta para armários com moldura em alumínio (alumínio/acrílico), inclusive ferragens</t>
  </si>
  <si>
    <t>Apoio metálico para reforço de viga metálica existente - Obra da Superintendência Regional do Trabalho</t>
  </si>
  <si>
    <t>217,61</t>
  </si>
  <si>
    <t>Poste auxiliar p/entrada energia, em ferro galvanizado d=3" e h=7,0m, com 04 isoladores</t>
  </si>
  <si>
    <t>Madeiramento em massaranduba/madeira de lei, acabamento serrado c/ ripão 5,5 x 3,5cm e   ripa 4 x 1,5cm, exclusive</t>
  </si>
  <si>
    <t>Quadro escolar com porta giz e moldura em concreto (1/2 fórmica brilhante e 1/2 verde)</t>
  </si>
  <si>
    <t>Piso em granito branco fortaleza, esp= 2cm, aplicado com argamassa industrializada ac-i, rejuntado, exclusive</t>
  </si>
  <si>
    <t>358,84</t>
  </si>
  <si>
    <t>Rodapé em granito branco fortaleza, h=7cm, e=2cm, aplicado com argamassa industrializada ac-i</t>
  </si>
  <si>
    <t>Fornecimento e instalação de condicionador de ar tipo split 22000 btu/h c/ compressor rotativo</t>
  </si>
  <si>
    <t>Calha de drenagem em tijolo maciço, dimensões internas 76 x 75cm, com tampa de concreto, chapiscada e rebocada,</t>
  </si>
  <si>
    <t>387,21</t>
  </si>
  <si>
    <t>inclusive escavação manual</t>
  </si>
  <si>
    <t>Canaleta de drenagem em concreto, dimensões internas 40 x 50cm, com tampa de concreto, inclusive escavação manual</t>
  </si>
  <si>
    <t>Canaleta de drenagem em concreto, dimensões internas 20 x 30cm, com tampa tipo grelha em PVC 20x50cm, inclusive</t>
  </si>
  <si>
    <t>193,23</t>
  </si>
  <si>
    <t>escavação manual</t>
  </si>
  <si>
    <t>191,58</t>
  </si>
  <si>
    <t>Grade de ferro padrão escola, altura 1,50m, com montantes em perfil "u" de chapa udc 75 x 38 x 2,65 mm (duplo) a</t>
  </si>
  <si>
    <t>299,66</t>
  </si>
  <si>
    <t>cada 2.65m, barras verticais de seção chata de 1 1/2" x 3/16" e barra chata de 1 1/2" x 3/16" (dupla) horizontais</t>
  </si>
  <si>
    <t>Disjuntor termomagnetico bipolar 70 A, padrão DIN (Europeu - linha branca), curva C, corrente 5KA</t>
  </si>
  <si>
    <t>69,84</t>
  </si>
  <si>
    <t>Terminal de ventilação em pvc rígido soldável, para esgoto primário, diâm = 100mm</t>
  </si>
  <si>
    <t>Canaleta de drenagem em alvenaria de tijolo maciço, dimensões internas 40 x 50cm, com tampa de concreto,</t>
  </si>
  <si>
    <t>65,44</t>
  </si>
  <si>
    <t>Galeria celular em concreto armado fck=25Mpa, dimensões 1,20x0,80x1,00m c/ forma em compensado resinado 12mm (5</t>
  </si>
  <si>
    <t>1.316,20</t>
  </si>
  <si>
    <t>usos)</t>
  </si>
  <si>
    <t>Galeria celular c/Inspeção em concreto armado fck=25Mpa, dimensões 1,20x0,80x1,00m, c/forma em compensado</t>
  </si>
  <si>
    <t>1.699,25</t>
  </si>
  <si>
    <t>resinado 12mm (5 usos), inclusive tampao TD-600</t>
  </si>
  <si>
    <t>1.008,66</t>
  </si>
  <si>
    <t>621,86</t>
  </si>
  <si>
    <t>Fornecimento e instalação de Bucha de passagem interna/interna, em porcelana, classe 15 kV, corrente 400A (NBI</t>
  </si>
  <si>
    <t>110 kV), incluso suporte p/bucha</t>
  </si>
  <si>
    <t>Galeria celular em concreto armado fck=25Mpa, dimensões 1,20x0,80x1,00m c/ forma em compensado plastificado 12mm</t>
  </si>
  <si>
    <t>1.308,27</t>
  </si>
  <si>
    <t>(7 usos)</t>
  </si>
  <si>
    <t>1.692,02</t>
  </si>
  <si>
    <t>plastificado 12mm (7 usos), inclusive tampao TD-600</t>
  </si>
  <si>
    <t>2.363,05</t>
  </si>
  <si>
    <t>Fornecimento de aerador vertical de fluxo descendente AFDV- 3cv, da Despurifil ou similar</t>
  </si>
  <si>
    <t>Conjunto moto-bomba Schneider BCS-C5, motor 1/2 cv, trifásico, bomba centrífuga submersa, recalque 2" (ou</t>
  </si>
  <si>
    <t>3.157,75</t>
  </si>
  <si>
    <t>1.039,95</t>
  </si>
  <si>
    <t>4.510,19</t>
  </si>
  <si>
    <t>Fornecimento e assentamento de união de ferro galvanizado assento bronze de 1/2"</t>
  </si>
  <si>
    <t>52,51</t>
  </si>
  <si>
    <t>Fossa séptica em alvenaria bloco de cimento e concreto armado, dimensões internas 1,20 x 2,40 x 1,20 m</t>
  </si>
  <si>
    <t>7.924,55</t>
  </si>
  <si>
    <t>Fossa séptica em alvenaria bloco de cimento e concreto armado, dimensões internas 1,80 x 3,60 x 1,60 m</t>
  </si>
  <si>
    <t>15.166,16</t>
  </si>
  <si>
    <t>Fossa séptica em alvenaria bloco de cimento e concreto armado, dimensões internas 2,10 x 4,20 x 1,50 m</t>
  </si>
  <si>
    <t>17.618,27</t>
  </si>
  <si>
    <t>9.591,06</t>
  </si>
  <si>
    <t>15.988,83</t>
  </si>
  <si>
    <t>Conjunto moto-bomba submersível, Schneider, mod. BCS-205, 2CV, trifásica, (ou similar)</t>
  </si>
  <si>
    <t>4.390,56</t>
  </si>
  <si>
    <t>Disjuntor termomagnetico tripolar 500 A, padrão DIN (Europeu - linha branca), 65KA</t>
  </si>
  <si>
    <t>2.767,46</t>
  </si>
  <si>
    <t>Fornecimento e instalação de condicionador de ar tipo split 60000 btu/h c/ compressor scroll</t>
  </si>
  <si>
    <t>1.522,78</t>
  </si>
  <si>
    <t>Fornecimento e instalação de caixa de sobrepor em pvc, para 02 conectores   rj-45, com espelho</t>
  </si>
  <si>
    <t>Microconcreto fluido (autoadensável) c/ Grout até 50% de pó de pedra (pedrisco - brita 0) lançamento e cura</t>
  </si>
  <si>
    <t>Forma de isopor (placa de 1,00x0,50cm - esp=2cm), para desenho em piso dim: 1,20 x 1,20m - Obra do Memorial Zé</t>
  </si>
  <si>
    <t>Peixe</t>
  </si>
  <si>
    <t>Forma de isopor (placa de 1,00x0,50cm - esp=10cm), para desenho em piso dim: 1,20 x 1,20m - Obra do Memorial Zé</t>
  </si>
  <si>
    <t>103,79</t>
  </si>
  <si>
    <t>Mictório de louça branca com sifão integrado, engate flexivel cromado 1/2", registro de pressão 1/2" com canopla</t>
  </si>
  <si>
    <t>437,43</t>
  </si>
  <si>
    <t>cromada acabamento simples e conjunto de fixação</t>
  </si>
  <si>
    <t>Galeria celular em concreto armado, espessura =12cm, fck=25Mpa, dimensões 1,00x0,60x1,00m c/ forma metálica,</t>
  </si>
  <si>
    <t>772,57</t>
  </si>
  <si>
    <t>inclusive berço de concreto e caminhão guindauto</t>
  </si>
  <si>
    <t>Reforço para chumbador de grade de ferro com barra de ferro 5/8" - para obra da Penintenciária de Tobias Barreto</t>
  </si>
  <si>
    <t>127,58</t>
  </si>
  <si>
    <t>Retirada e reassentamento de chapa metalica L=12cm para recobrimento das juntas de dilatação na obra de reforma</t>
  </si>
  <si>
    <t>do Estadio Lourival Batista</t>
  </si>
  <si>
    <t>117,85</t>
  </si>
  <si>
    <t>70,91</t>
  </si>
  <si>
    <t>Fornecimento e instalação de rodapé de poliestireno, com pvc, Santa Luzia, ref. 480, branco, 15 cm</t>
  </si>
  <si>
    <t>Rodapé em granito preto, h = 7 cm, e = 2,0 cm, aplicado com argamassa industrializada ac-i</t>
  </si>
  <si>
    <t>42,59</t>
  </si>
  <si>
    <t>1.574,53</t>
  </si>
  <si>
    <t>1.711,75</t>
  </si>
  <si>
    <t>Poste decorativo com 02 pétalas, em aço galvanizado com difusor em vidro transparente temperado, ref. PT-301/2,</t>
  </si>
  <si>
    <t>824,99</t>
  </si>
  <si>
    <t>da Aladin ou similar, com 3,00m, inclusive lâmpada vapor metálico de 150W</t>
  </si>
  <si>
    <t>Fornecimento e instalação de tela aço soldada nervurada CA-60, Q-335, malha 15x15cm, ferro 8.0mm (5,37 kg/m2),</t>
  </si>
  <si>
    <t>Fornecimento e instalação de condicionador de ar tipo split 9000 btu/h c/ compressor rotativo</t>
  </si>
  <si>
    <t>Fornecimento e instalação de condicionador de ar tipo split 12000 btu/h c/ compressor rotativo</t>
  </si>
  <si>
    <t>Fornecimento e instalação de condicionador de ar tipo split 30000 btu/h c/ compressor rotativo</t>
  </si>
  <si>
    <t>Fornecimento e instalação de condicionador de ar tipo split 36000 btu/h c/ compressor rotativo</t>
  </si>
  <si>
    <t>Fornecimento e instalação de condicionador de ar tipo split 48000 btu/h c/ compressor rotativo</t>
  </si>
  <si>
    <t>275,55</t>
  </si>
  <si>
    <t>Reboco ou emboço externo, de parede, com argamassa traço t5 - 1:2:8 (cimento / cal / areia), espessura 6,0cm</t>
  </si>
  <si>
    <t>78,32</t>
  </si>
  <si>
    <t>108,89</t>
  </si>
  <si>
    <t>147,77</t>
  </si>
  <si>
    <t>Fornecimento de ventosa para esgoto sanitário com flanges pn-10, dn-2", marca VALLOY ou similar, modelo VEC-313</t>
  </si>
  <si>
    <t>Portão em ferro padrão escola dim:4,0 x 2,0m, c/montantes (coluna) h=2,00m em perfil "u" de chapa udc</t>
  </si>
  <si>
    <t>2.371,87</t>
  </si>
  <si>
    <t>75x38x2,65mm (duplo), barras chatas horiz 1 1/2"x3/16" x 3,60m, e barras chatas vert 1 1/2"x3/16" x 2,00m</t>
  </si>
  <si>
    <t>Fornecimento de aquecedor universal elétrico para banheira de hidromassagem, 220V - 5200w, da Aquaplás ou similar</t>
  </si>
  <si>
    <t>996,24</t>
  </si>
  <si>
    <t>Recuperação de proteção mecanica em chapa metalica L=12cm (p/obra Estadio Lourival Batista)</t>
  </si>
  <si>
    <t>798,70</t>
  </si>
  <si>
    <t>950,11</t>
  </si>
  <si>
    <t>1.427,74</t>
  </si>
  <si>
    <t>2.101,44</t>
  </si>
  <si>
    <t>2.487,81</t>
  </si>
  <si>
    <t>3.033,80</t>
  </si>
  <si>
    <t>3.535,75</t>
  </si>
  <si>
    <t>3.911,69</t>
  </si>
  <si>
    <t>3.768,17</t>
  </si>
  <si>
    <t>4.469,89</t>
  </si>
  <si>
    <t>4.391,59</t>
  </si>
  <si>
    <t>4.836,30</t>
  </si>
  <si>
    <t>1.265,11</t>
  </si>
  <si>
    <t>796,97</t>
  </si>
  <si>
    <t>1.986,18</t>
  </si>
  <si>
    <t>493,42</t>
  </si>
  <si>
    <t>Estaca pré-moldada de 27,5x27,5cm em concreto armado - inclusive cravação e emendas</t>
  </si>
  <si>
    <t>384,42</t>
  </si>
  <si>
    <t>Banco em prancha de madeira 0,45 x 0,10 x 0,03m e mourão de madeira 0,20 x 0,20m - conforme projeto - Obra da</t>
  </si>
  <si>
    <t>2.149,23</t>
  </si>
  <si>
    <t>orlinha do bairro industrial</t>
  </si>
  <si>
    <t>153,66</t>
  </si>
  <si>
    <t>160,22</t>
  </si>
  <si>
    <t>Caixa de equipotencialização 40x40x15, com barramento para neutro - Fornecimento</t>
  </si>
  <si>
    <t>Conector split -   bolt para cabo de cobre nu #50 mm2 - fornecimento e instalação</t>
  </si>
  <si>
    <t>12.282,32</t>
  </si>
  <si>
    <t>Fornecimento e instalação de chave seccionadora tripolar 15kv - 400a, com porta fusivel HH incorporado</t>
  </si>
  <si>
    <t>2.168,73</t>
  </si>
  <si>
    <t>Madeiramento em massaranduba/madeira de lei, tesoura com vão de 12m (T2) - Bloco "A" - Obra da Escola Cleonice</t>
  </si>
  <si>
    <t>3.255,07</t>
  </si>
  <si>
    <t>Fonseca - Rev 01</t>
  </si>
  <si>
    <t>Madeiramento em massaranduba/madeira de lei, tesoura com vão de 12m (T1) - Bloco "A"- Obra da Escola Cleonice</t>
  </si>
  <si>
    <t>2.000,05</t>
  </si>
  <si>
    <t>Madeiramento em massaranduba/madeira de lei, tesoura com vão de 12m (T2) - Bloco "B"- Obra da Escola Cleonice</t>
  </si>
  <si>
    <t>3.263,41</t>
  </si>
  <si>
    <t>Madeiramento em massaranduba/madeira de lei, tesoura com vão de 24m (T1) - Bloco "B" - Obra da Escola Cleonice</t>
  </si>
  <si>
    <t>4.626,45</t>
  </si>
  <si>
    <t>Madeiramento em massaranduba/madeira de lei, peça serrada 5cm x 19cm com abertura de encaixes</t>
  </si>
  <si>
    <t>61,58</t>
  </si>
  <si>
    <t>Madeiramento em massaranduba/madeira de lei, peça serrada 5cm x 17cm com abertura de encaixes</t>
  </si>
  <si>
    <t>97,63</t>
  </si>
  <si>
    <t>78,95</t>
  </si>
  <si>
    <t>142,48</t>
  </si>
  <si>
    <t>207,33</t>
  </si>
  <si>
    <t>197,26</t>
  </si>
  <si>
    <t>Aço CA - 50 Ø 25 mm, inclusive corte, dobragem, montagem e colocacao de ferragens nas formas, para</t>
  </si>
  <si>
    <t>Madeiramento em massaranduba/madeira de lei, peça serrada 7cm x 30 cm com abertura de encaixes</t>
  </si>
  <si>
    <t>137,14</t>
  </si>
  <si>
    <t>Base com brita graduada reciclada - Faixa "C" - (exclusive transporte da brita)</t>
  </si>
  <si>
    <t>146,99</t>
  </si>
  <si>
    <t>Cerâmica p/canto externo de piscina, dim: 24 x 4,5 cm, e= 9mm, arredondado, linha Sport, cor azul celeste (3510),</t>
  </si>
  <si>
    <t>ref. 4209 , marca Gail ou similar</t>
  </si>
  <si>
    <t>Fornecimento e implantação de poste curvo telecônico de engastar, galvanizado a fogo, altura de 6 metros, da</t>
  </si>
  <si>
    <t>894,28</t>
  </si>
  <si>
    <t>Conipost/Tecnolux ou similar</t>
  </si>
  <si>
    <t>Fornecimento e implantação de placa retangular (2,00mx1,00m) de sinalização totalmente refletiva, inclusive</t>
  </si>
  <si>
    <t>1.481,31</t>
  </si>
  <si>
    <t>fornecimento e implantação de poste curvo telecônico de engastar, galvanizado a fogo, altura de 6 metros, da</t>
  </si>
  <si>
    <t>Lixeira em fibra de vidro, com capacidade 50l, com suporte (poste), FIOBERGLASS, REF. CLPD1085 ou similar</t>
  </si>
  <si>
    <t>326,43</t>
  </si>
  <si>
    <t>Fornecimento e assentamento de tubo pvc p/irrigação d=75mm, PN-80, linha Irriga-LF, Tigre ou similar</t>
  </si>
  <si>
    <t>Fornecimento e assentamento de tubo pvc p/irrigação d=50mm, PN-40, linha Irriga-LF, Tigre ou similar</t>
  </si>
  <si>
    <t>Fornecimento e assentamento de tubo pvc p/irrigação d=35mm, PN-60, linha Irriga-LF, Tigre ou similar</t>
  </si>
  <si>
    <t>Tê de redução de pvc BSA soldavel, d= 75x50mm, linha Irriga-LF, Tigre ou similar</t>
  </si>
  <si>
    <t>49,63</t>
  </si>
  <si>
    <t>46,56</t>
  </si>
  <si>
    <t>6.988,70</t>
  </si>
  <si>
    <t>Mapa tátil em ferro fundido medindo 70 x 50cm, com suporte em chapa em ferro 1" e tubo de ferro galvanizado ø=4",</t>
  </si>
  <si>
    <t>3.078,77</t>
  </si>
  <si>
    <t>Mapa tátil em ferro fundido medindo 60 x 50cm, com suporte em chapa em ferro 1" e tubo de ferro galvanizado ø=4",</t>
  </si>
  <si>
    <t>2.839,93</t>
  </si>
  <si>
    <t>299,62</t>
  </si>
  <si>
    <t>Reboco ou emboço externo, de parede, com argamassa traço t5 - 1:2:8 (cimento / cal / areia), espessura 7,0cm</t>
  </si>
  <si>
    <t>84,86</t>
  </si>
  <si>
    <t>Regularização de reboco interno, de parede, com argamassa traço t6 - 1:2:10 (cimento / cal / areia), espessura</t>
  </si>
  <si>
    <t>0,5 cm</t>
  </si>
  <si>
    <t>Fornecimento e assentamento de bucha de redução de ferro galvanizado de 1/2" x 1/4"</t>
  </si>
  <si>
    <t>Encargos Complementares - Serralheiro ou Operador de Equipamento Leve</t>
  </si>
  <si>
    <t>Sinalização horizontal sobre piso cimentado, padrão p/deficientes,com tinta à base de resina acrilica</t>
  </si>
  <si>
    <t>Fornecimento e aplicação de Tela de Poliéster malha 2x2mm p/impermeabilização, ref: Denvertela Poliéster R, marca</t>
  </si>
  <si>
    <t>Denver ou similar</t>
  </si>
  <si>
    <t>Ligação Predial de Água, na Parede, cavalete com registro esfera pvc sold. d=25mm, inclusive hidrômetro</t>
  </si>
  <si>
    <t>213,97</t>
  </si>
  <si>
    <t>Fornecimento e assentamento de te de redução de ferro galvanizado de 2 1/2" x 1"</t>
  </si>
  <si>
    <t>93,80</t>
  </si>
  <si>
    <t>Granito amarelo São Francisco, e=2cm, l = 10cm, acabamento apicoado com borda abaulada - Borda da piscina da Bica</t>
  </si>
  <si>
    <t>de Lagarto, aplicado com argamassa industrializada ac-i, rejuntado, exclusive emboço</t>
  </si>
  <si>
    <t>Revestimento ceramico para parede, 33,5 x 45 cm, Eliane, linha Forma branco AC, aplicado com argamassa</t>
  </si>
  <si>
    <t>43,66</t>
  </si>
  <si>
    <t>industrializada ac-i, rejuntado, exclusive emboço</t>
  </si>
  <si>
    <t>Revestimento cerâmico para piso ou parede, 50 x 50 cm, Eliane, linha bianco plus po ou similar, aplicado com</t>
  </si>
  <si>
    <t>Revestimento cerâmico para piso ou parede, 45 x 45 cm, Eliane, linha cargo plus bone ou similar, aplicado com</t>
  </si>
  <si>
    <t>46,18</t>
  </si>
  <si>
    <t>Revestimento cerâmico para piso ou parede, 45 x 45 cm, Eliane, linha cargo plus white ou similar, aplicado com</t>
  </si>
  <si>
    <t>54,77</t>
  </si>
  <si>
    <t>637,44</t>
  </si>
  <si>
    <t>Calha em alvenaria tijolo maciço, seção 0,20 x 0,30m, com grelha articulada em PVC 20x50cm, revestida</t>
  </si>
  <si>
    <t>internamente</t>
  </si>
  <si>
    <t>Fechamento lateral com telha ondulada TPR-17, pós-pintada nas duas faces, calandrada ângulo de 180°, comp. do</t>
  </si>
  <si>
    <t>108,91</t>
  </si>
  <si>
    <t>arco=5,00m, flecha do arco comp.=0,90cm, esp=0,65mm, da Tuper ou similar</t>
  </si>
  <si>
    <t>Fornecimento de multicabo medusa 24 vias c/ 30 metros, conectores XLR, da Santo Angelo ou similar</t>
  </si>
  <si>
    <t>Execução de estaca hélice contínua monitorada Ø 400mm, concreto fck=20Mpa, inclusive aço, bombeamento; exclusive</t>
  </si>
  <si>
    <t>Grade de ferro padrão escola, altura 1,98 m, c/montantes em perfil "u" de chapa udc 100 x 50 x 3 mm (duplo) a</t>
  </si>
  <si>
    <t>442,46</t>
  </si>
  <si>
    <t>cada 3.40m, barras chata verticais 2"x1/4"e barras chata horizontais 2" x 5/16" (dupla), excl.pintura da grade e</t>
  </si>
  <si>
    <t>mureta - Obra da E Joana Fr</t>
  </si>
  <si>
    <t>Forro de gesso acartonado, acabamento em filme PVC, placa 625 x 625mm e perfil T, marca MOD-LINE, modelo Linho ou</t>
  </si>
  <si>
    <t>similar, instalado</t>
  </si>
  <si>
    <t>69,08</t>
  </si>
  <si>
    <t>Forro de gesso acartonado, cor branca, placa 1243 x 618mm, marca GYPSUM modelo gessolyne, ou similar -</t>
  </si>
  <si>
    <t>Assentamento de peças de eucalipto tratado, d=16 a 19cm para confecção de pergolado (ref:obra Sergipetec)</t>
  </si>
  <si>
    <t>1.304,54</t>
  </si>
  <si>
    <t>246,95</t>
  </si>
  <si>
    <t>281,61</t>
  </si>
  <si>
    <t>Execução de estaca hélice contínua monitorada Ø 400mm, concreto fck=25Mpa, inclusive aço, bombeamento; exclusive</t>
  </si>
  <si>
    <t>173,42</t>
  </si>
  <si>
    <t>Execução de estaca hélice contínua monitorada Ø 500mm, concreto fck=25Mpa, inclusive aço, bombeamento; exclusive</t>
  </si>
  <si>
    <t>925,35</t>
  </si>
  <si>
    <t>Pia de higienização de mãos com cuba redonda inox, Ø = 30cm - Obra: mercado de Lagarto</t>
  </si>
  <si>
    <t>pintura das telhas (02 faces), escovação de toda estrutura e posterior pintura com zarcão e substituição de todos</t>
  </si>
  <si>
    <t>os elementos de fixação</t>
  </si>
  <si>
    <t>Suporte guia reforçado 90º em chapa galvanizada c/ 2 roldanas ref:TEL-290 - SPDA</t>
  </si>
  <si>
    <t>64,77</t>
  </si>
  <si>
    <t>Plataforma de comunicação Ision 3000R IP, capacidade 30 troncos digitais e 08 analógicos, 005 interface GSM iCell</t>
  </si>
  <si>
    <t>Light (Oi-Vivo-TIM-Claro) 148 ramais analógicos e 3 ramais digitais 2B+D, Orbit.go, Leucotron ou similar,</t>
  </si>
  <si>
    <t>inclusive instalação</t>
  </si>
  <si>
    <t>62,18</t>
  </si>
  <si>
    <t>296,89</t>
  </si>
  <si>
    <t>76,73</t>
  </si>
  <si>
    <t>88,17</t>
  </si>
  <si>
    <t>Placa de indicativa em acrílico e adesivo, com sinalização para deficientes, dim.: 15 x 15 cm</t>
  </si>
  <si>
    <t>Placa de indicativa em acrílico e adesivo, com sinalização para deficientes, dim.: 12 x 30 cm</t>
  </si>
  <si>
    <t>Placa de indicativa em alumínio e ferro fundido com texto em braile em alto relevo, dim.: 15 x 23 cm</t>
  </si>
  <si>
    <t>2.621,24</t>
  </si>
  <si>
    <t>1.259,90</t>
  </si>
  <si>
    <t>Caixa inspeção em poliamida 150x110x70mm, bocal 1" (DN 32mm), ref: TEL-541 (SPDA)</t>
  </si>
  <si>
    <t>Vaso sanitário convencional, linha parati, LOGASA ou similar, c/caixa de descarga de sobrepor AKROS ou similar,</t>
  </si>
  <si>
    <t>275,60</t>
  </si>
  <si>
    <t>assento plastico universal branco ou similar, conjunto de fixação, tubo de descida de embutir e engate plástico</t>
  </si>
  <si>
    <t>Lavatório louça, linha guarapari, LOGASA ou similar,   sem coluna, c/válvula, sifão, engate e torneira (herc ref</t>
  </si>
  <si>
    <t>198,46</t>
  </si>
  <si>
    <t>1994) todos de plástico, conj. de fixação (deca ref sp7) ou similares</t>
  </si>
  <si>
    <t>106,07</t>
  </si>
  <si>
    <t>stone ou similar, e = 8cm, tela soldada q61,   regulariz. compac. subleito, lona plástica, incl. juntas serrada</t>
  </si>
  <si>
    <t>5x10 a 40mm - Rev 01</t>
  </si>
  <si>
    <t>Revestimento com chapa em fórmica fosca, cor vermelho goiaba, esp. = 10mm, colada c/ formicola ou similar</t>
  </si>
  <si>
    <t>Guarda corpo em madeira de lei (massaranduba) - Obra do Largo do Folclore Sergipano</t>
  </si>
  <si>
    <t>Cravação de estaca metálica tipo perfil "H", simples, bitola W 200x46,1 (8"), exclusive perfil</t>
  </si>
  <si>
    <t>Solda (emenda) de estaca metálica tipo perfil "H", simples, bitola W 200x46,1 (8"), incluso material</t>
  </si>
  <si>
    <t>Corte de estaca metálica tipo perfil "I", simples, bitola W 200x46,1 (8"), inclusive equipamento</t>
  </si>
  <si>
    <t>Caixa de gordura em alvenaria de tijolos maciços esp. = 0,10m, dim: 1,00 x 1,00 x 0,60m</t>
  </si>
  <si>
    <t>519,80</t>
  </si>
  <si>
    <t>972,16</t>
  </si>
  <si>
    <t>337,87</t>
  </si>
  <si>
    <t>2.916,31</t>
  </si>
  <si>
    <t>Bancada em granito verde ubatuba, e = 2cm, dim.: 1,89 x 0,83m, com filete 5cm - Obra Mercado de Lagarto</t>
  </si>
  <si>
    <t>596,21</t>
  </si>
  <si>
    <t>Módulo para 48 medidores em chapa de aço galvanizada pintada eletrostáticamente</t>
  </si>
  <si>
    <t>6.245,72</t>
  </si>
  <si>
    <t>Módulo para 60 medidores em chapa de aço galvanizada pintada eletrostáticamente</t>
  </si>
  <si>
    <t>8.067,11</t>
  </si>
  <si>
    <t>5.842,92</t>
  </si>
  <si>
    <t>Semipórtico para sinalização rodoviária, com uma coluna de 5,34m de altura útil, engastada 1,5m: um braço com até</t>
  </si>
  <si>
    <t>6.278,39</t>
  </si>
  <si>
    <t>ou similar- mod.Band-B-2</t>
  </si>
  <si>
    <t>14.769,98</t>
  </si>
  <si>
    <t>6,0m de projeção p/ placa de até 9,0m², galv a fogo int. e externamente,conf. NBR6323,7399,7400 da ABNT- CONIPOST</t>
  </si>
  <si>
    <t>ou similar- mod.Band- B-5</t>
  </si>
  <si>
    <t>265,91</t>
  </si>
  <si>
    <t>313,54</t>
  </si>
  <si>
    <t>252,13</t>
  </si>
  <si>
    <t>61,17</t>
  </si>
  <si>
    <t>Caixa ventiladora c/filtro F4, Q=3.000 m³/h e pe=20mmca, 220V/3F/0,25kW - fornecimento e instalação</t>
  </si>
  <si>
    <t>3.241,87</t>
  </si>
  <si>
    <t>Logomarca do Governo de Sergipe 2015, med. 870mm x 800mm para a fixação em marco inaugural - tamanho pequeno -</t>
  </si>
  <si>
    <t>Logomarca do Governo de Sergipe 2015, med. 1.600m x 1.730mm para a fixação em marco inaugural - tamanho médio -</t>
  </si>
  <si>
    <t>Logomarca do Governo de Sergipe 2015, med. 2.890m x 2.670mm para a fixação em marco inaugural - tamanho grande -</t>
  </si>
  <si>
    <t>8.129,13</t>
  </si>
  <si>
    <t>Semipórtico para sinalização rodoviária, uma coluna de 6,0m de alt. útil, engast.a 1,8m; dois braços com até 6,0m</t>
  </si>
  <si>
    <t>19.560,09</t>
  </si>
  <si>
    <t>de projeção p/ placa de até 9,0m², galv a fogo int. e externamente,conf. NBR6323,7399,7400 da ABNT- CONIPOST ou</t>
  </si>
  <si>
    <t>similar- mod.14000/15000</t>
  </si>
  <si>
    <t>8.673,45</t>
  </si>
  <si>
    <t>Bancada em granito verde ubatuba, e = 2cm, com filete 3cm - Obra Mercado de Lagarto</t>
  </si>
  <si>
    <t>387,76</t>
  </si>
  <si>
    <t>Cobogo de cimento (elemento vazado, circular), 30 x 30 x 5cm, assentado com argamassa de cimento e areia</t>
  </si>
  <si>
    <t>145,76</t>
  </si>
  <si>
    <t>Piso sintético, esportivo, monolítico, flexível de poliuretano PU, com manta, inclusive despesas com alimentação,</t>
  </si>
  <si>
    <t>hospedagem e passagem dos funcionários resp. pela execução e frete dos materiais, da green vision, ref. soft</t>
  </si>
  <si>
    <t>vision ou similar</t>
  </si>
  <si>
    <t>325,24</t>
  </si>
  <si>
    <t>Retirada de mourão de madeira dim:30x30cm, inclusive base em concreto simples dim: 60x60x60cm</t>
  </si>
  <si>
    <t>Caixa de passagem pvc, 4" x 2", embutir, p/eletroduto - Rev 01</t>
  </si>
  <si>
    <t>573,66</t>
  </si>
  <si>
    <t>362,29</t>
  </si>
  <si>
    <t>8.463,54</t>
  </si>
  <si>
    <t>Retirada e recolocação de chapa de aço para a obra da Reforma do estande de tiro da Acadepol</t>
  </si>
  <si>
    <t>3.749,32</t>
  </si>
  <si>
    <t>Fornecimento de toco em fofo, flanges e bolsa, pn 10, comp. = 0,50m, d= 800mm</t>
  </si>
  <si>
    <t>Fornecimento de flange com furação, 150 libras, pn-10, em aço carbono, Ø = 800mm</t>
  </si>
  <si>
    <t>91,63</t>
  </si>
  <si>
    <t>104,88</t>
  </si>
  <si>
    <t>Gradil Nylofor3D, malha 20x5cm, Ø 5mm 250x203 cm, Belgo ou similar, inclusive postes (secção 60x40mm e h=2,60m) e</t>
  </si>
  <si>
    <t>847,09</t>
  </si>
  <si>
    <t>869,43</t>
  </si>
  <si>
    <t>660,89</t>
  </si>
  <si>
    <t>Grelha em aço inox para calha, dim 140 x 25 x 2.5 cm - inclusive quadro de cantoneira 1/8" x 1"</t>
  </si>
  <si>
    <t>904,16</t>
  </si>
  <si>
    <t>437,90</t>
  </si>
  <si>
    <t>Madeiramento em massaranduba/madeira de lei, acabamento serrado, c/ ripão 5 x 9cm e   ripa 5 x 1,5cm, exclusive</t>
  </si>
  <si>
    <t>peças principais, para a Obra de Reforma da Catedral Metropolitana de Aracaju</t>
  </si>
  <si>
    <t>Telhamento com telha cerâmica tipo colonial, redonda, com encaixes, 1ª qualid, cor vermelha, União ou similar</t>
  </si>
  <si>
    <t>Cumeeira para telha canal redonda, dimensões 20 x 41,5cm, inclusive emassamento</t>
  </si>
  <si>
    <t>Revestimento cerâmico para piso ou parede, 30,0 x 18,0 cm, e=12mm, Linha Industrial_Gressitl, Gail, cor cincza</t>
  </si>
  <si>
    <t>163,33</t>
  </si>
  <si>
    <t>claro, ref. 6832_1000 ou similar, aplicado com argamassa industrializada ac-iii, rejuntado, exclusive</t>
  </si>
  <si>
    <t>regularização de base ou emboço</t>
  </si>
  <si>
    <t>Rodapé em placa extrudada, linha Industrial_Gressit, Gail, dim. 300x120x9mm, ref.: 4706_1000 ou similar, aplicado</t>
  </si>
  <si>
    <t>com argamassa industrializada ac-i, rejuntado</t>
  </si>
  <si>
    <t>Pastilha ceramica esmaltada, 5 x 5 cm, marca ATLAS, linha engenharia, ref.Iguapé-SG 10190, aplicada com argamassa</t>
  </si>
  <si>
    <t>723,67</t>
  </si>
  <si>
    <t>Restauro - Acabamento de alvenaria de tijolo em cornija com finalização em emboço especial de cal e areia com até</t>
  </si>
  <si>
    <t>101,18</t>
  </si>
  <si>
    <t>30cm de altura</t>
  </si>
  <si>
    <t>1.388,14</t>
  </si>
  <si>
    <t>Guarda-corpo tubo ferro galvanizado, alt=1,10m, com barras verticais   a cada 10cm (1") e barras horizontais</t>
  </si>
  <si>
    <t>228,16</t>
  </si>
  <si>
    <t>358,52</t>
  </si>
  <si>
    <t>(superior, intermediárias (duas) e inferior) de 2", inclusive   curva de aço</t>
  </si>
  <si>
    <t>Piso de madeira, flutuante, c/amortecedores de impacto ( 75x50x10mm), réguas de madeira aparelh.(50x25mm), chapas</t>
  </si>
  <si>
    <t>OSB 14mm, assoalho de madeira de lei grápia, 4 demarcações(handball,volei,futsal e basquete), inclusive frete,</t>
  </si>
  <si>
    <t>alimen,transp,hospedagem</t>
  </si>
  <si>
    <t>Fornecimento e instalação de tela aço soldada nervurada CA-60, Q-636, malha 10x10cm, ferro 9.0mm, painel</t>
  </si>
  <si>
    <t>73,08</t>
  </si>
  <si>
    <t>2,45x6,0m, (5,84kg/m²), Telcon ou similar</t>
  </si>
  <si>
    <t>243,87</t>
  </si>
  <si>
    <t>Conjunto de conectores de punção composto por barra de 1/4" x 1" , dim. 38,5x2,5cm   com 04 conectores de Ø=8mm</t>
  </si>
  <si>
    <t>65,28</t>
  </si>
  <si>
    <t>26,71</t>
  </si>
  <si>
    <t>Calha de concreto e alvenaria, revestida internamente, seção 0,25 x 0,20m, exceto laje de fundo, inclusive</t>
  </si>
  <si>
    <t>escavação</t>
  </si>
  <si>
    <t>1.434,46</t>
  </si>
  <si>
    <t>revestida em chapa aço 3mm, e duas trancas</t>
  </si>
  <si>
    <t>Porta em ferro para cela (grade/chapa), 90x210cm, c/barras red. verticais em aço 5/8", quadro em barras chatas 2</t>
  </si>
  <si>
    <t>2.098,25</t>
  </si>
  <si>
    <t>1/2" x 5/16", barras horizontais de 2" x 1/4", revestida em chapa aço 3mm, dobradiças e trancas tipo 1</t>
  </si>
  <si>
    <t>Frigorífica do   Mercado de Lagarto (fornecimento e instalação)</t>
  </si>
  <si>
    <t>41,31</t>
  </si>
  <si>
    <t>Válvula de retenção em latão com rosca de 1/2"NPT x 7/16"NPT, p/instalações gás</t>
  </si>
  <si>
    <t>Fornecimento e assentamento de niple redução latão 3/4" npt x 1/2" npt, p/instalação de gás</t>
  </si>
  <si>
    <t>Fornecimento e assentamento de niple redução latão 1/2" npt x 1/4" npt, p/instalação de gás</t>
  </si>
  <si>
    <t>20,50</t>
  </si>
  <si>
    <t>Forma plana para estruturas, em compensado plastificado de 12mm, 10 usos, inclusive escoramento - Revisada</t>
  </si>
  <si>
    <t>Portão de abrir, 2 folhas, com quadro em tubo galvanizado 2",   com barra quadrada de 3/4" na vertical e esticador</t>
  </si>
  <si>
    <t>434,72</t>
  </si>
  <si>
    <t>redondo de 3/4", inclusive fechadura e dobradiças</t>
  </si>
  <si>
    <t>Registro globo angular 90º para hidrante, d=2 1/2", exclusive tampão com corrente</t>
  </si>
  <si>
    <t>23,07</t>
  </si>
  <si>
    <t>Plataforma elevatória para portadores de necessidades especiais,p/ cadeira de rodas que se encaixa em escadas</t>
  </si>
  <si>
    <t>galv.Ref:TEL-583 ou similar - fornecimento e instalação</t>
  </si>
  <si>
    <t>129,76</t>
  </si>
  <si>
    <t>98,17</t>
  </si>
  <si>
    <t>QD - Quadro / Painel em chapa galvanizada e pintura eletrostática   na cor bege,sem disjuntores,com ( barramentos,</t>
  </si>
  <si>
    <t>4.636,92</t>
  </si>
  <si>
    <t>isolador, pafusos, conector, espelho e montagem) -1400x800x300mm</t>
  </si>
  <si>
    <t>Alvenaria bloco concreto estrutural 14x19x39cm, fbk até 6 mpa, esp = 0,14m, com argamassa ac-II, junta 1cm -</t>
  </si>
  <si>
    <t>Rev.01</t>
  </si>
  <si>
    <t>Alvenaria bloco concreto estrutural 14x19x39cm, fbk 8 a 10 mpa, esp = 0,14m, com argamassa ac-II, junta 1cm -</t>
  </si>
  <si>
    <t>Alvenaria bloco concreto estrutural 14x19x39cm, fbk 12 mpa, esp = 0,14m, com argamassa ac-II, junta 1cm - Rev.01</t>
  </si>
  <si>
    <t>75,31</t>
  </si>
  <si>
    <t>Alvenaria bloco concreto estrutural 19x19x39cm, fbk 8 a 10 mpa, esp = 0,19m, com argamassa ac-II, junta 1cm -</t>
  </si>
  <si>
    <t>88,85</t>
  </si>
  <si>
    <t>Alvenaria bloco concreto estrutural 19x19x39cm, fbk 12 mpa, esp = 0,19m, com argamassa ac-II, junta 1cm - Rev. 01</t>
  </si>
  <si>
    <t>Fornecimento e instalação de difusor de ar, bolha grossa, circular, membrana EPDM Ø=4" - para tratamento de água</t>
  </si>
  <si>
    <t>e efluentes por aeração</t>
  </si>
  <si>
    <t>Fornecimento e instalaçao de mídias B&amp;F Oxring- para tratamento de água e efluentes por aeração</t>
  </si>
  <si>
    <t>3.786,51</t>
  </si>
  <si>
    <t>Alvenaria bloco concreto estrutural 19x19x39cm, fbk até 6 mpa, esp = 0,19m,   com argamassa traço t5 - 1:2:8</t>
  </si>
  <si>
    <t>(cimento/cal/areia), junta 1cm - Rev.01</t>
  </si>
  <si>
    <t>Argamassa em peso - cimento, cal e areia traço t-5 (1:2:8) - 1 saco cimento 50 kg / 2 sacos cal 20 kg / 8</t>
  </si>
  <si>
    <t>Fornecimento de concreto asfáltico usinado à quente (CAUQ), (capa asfáltica), exclusive transporte</t>
  </si>
  <si>
    <t>Filtro anaeróbio em concreto armado dimensões internas 3,30 x 3,30 x 2,50 m - R1</t>
  </si>
  <si>
    <t>28.067,23</t>
  </si>
  <si>
    <t>Filtro anaeróbio em concreto armado dimensões internas 1,50 x 1,50 x 2,50 m - R1</t>
  </si>
  <si>
    <t>10.329,06</t>
  </si>
  <si>
    <t>Filtro anaeróbio em concreto armado dimensões internas 2,10 x 2,10 x 1,80 m - R1</t>
  </si>
  <si>
    <t>18.517,33</t>
  </si>
  <si>
    <t>Grade de ferro com quadro em barra chata 1 1/4" x 1/8", barra quadrada de 1" na vertical, barra chata horizontal</t>
  </si>
  <si>
    <t>455,77</t>
  </si>
  <si>
    <t>de1 1/4" x 1/8"</t>
  </si>
  <si>
    <t>Filtro anaerobio em alvenaria tijolo maçico, dimensões internas 1,30 x 1,30 x 2,80 m</t>
  </si>
  <si>
    <t>10.237,97</t>
  </si>
  <si>
    <t>11.677,66</t>
  </si>
  <si>
    <t>Revestimento cerâmico para piso ou parede, 63 x 63 cm, pei 5, Biancogrês, porcelanato esmaltado acetinado,</t>
  </si>
  <si>
    <t>77,01</t>
  </si>
  <si>
    <t>retificado interno, linha cimento avario ou similar, apl. c/ arg. ind. AC-III, rejunte acrílico, exclusive</t>
  </si>
  <si>
    <t>retificado interno, linha cimento grigio ou similar, apl. c/ arg. ind. AC-III, rejunte acrílico, exclusive</t>
  </si>
  <si>
    <t>75,87</t>
  </si>
  <si>
    <t>retificado externo, linha cimento porfido avaro/similar, apl. c/ arg. ind. ac-iii, rejunte acrílico, exc.</t>
  </si>
  <si>
    <t>Revestimento cerâmico para piso ou parede, 31 x 47 cm, pei 2, Tecnogrês, acetinado, linha branca, ref.55020 ou</t>
  </si>
  <si>
    <t>similar, aplicada c/ argamassa ind. ac-iii, rejunte acrílico, exceto regularização de base/emboço</t>
  </si>
  <si>
    <t>Revestimento cerâmico para piso ou parede, 57 x 57 cm, pei 4, Incenor, cor plus madeira, brilhante, retificado,</t>
  </si>
  <si>
    <t>ref.65620 ou similar, aplicada c/ argamassa ind. ac-ii, rejunte acrílico, exceto regularização de base/emboço</t>
  </si>
  <si>
    <t>Revestimento cerâmico para piso ou parede, 46 x 46 cm, pei 5, Incenor, comum branco, anti-derrapante, retificado,</t>
  </si>
  <si>
    <t>40,14</t>
  </si>
  <si>
    <t>ref.62650 ou similar, aplicada c/ argamassa ind. ac-ii, rejunte acrílico, exceto regularização de base/emboço</t>
  </si>
  <si>
    <t>Revestimento cerâmico para piso ou parede, 32 x 66 cm, pei 3, Elizabeth, porcelanato, retificado, linha nevada</t>
  </si>
  <si>
    <t>72,36</t>
  </si>
  <si>
    <t>acetinada ou similar, aplicado com argamassa industrializada ac-iii, rejunte acrílico, exclusive regularização de</t>
  </si>
  <si>
    <t>Fornecimento e assentamento de tubo corrugado parede dupla PEAD, d=1500mm (60"), p/sistemas saneamento, Tigre-ADS</t>
  </si>
  <si>
    <t>2.167,57</t>
  </si>
  <si>
    <t>Fornecimento e assentamento de tubo corrugado parede dupla PEAD, d= 200mm (8"), p/sistemas drenagem, Tigre-ADS</t>
  </si>
  <si>
    <t>Fornecimento e assentamento de tubo corrugado parede dupla PEAD, d= 250mm (10"), p/sistemas drenagem, Tigre-ADS</t>
  </si>
  <si>
    <t>157,67</t>
  </si>
  <si>
    <t>Fornecimento e assentamento de tubo corrugado parede dupla PEAD, d= 300mm (12"), p/sistemas drenagem, Tigre-ADS</t>
  </si>
  <si>
    <t>179,76</t>
  </si>
  <si>
    <t>15.994,79</t>
  </si>
  <si>
    <t>Tela em aço inoxidável, padrão moeda, fixada em moldura constituída de cantoneira de 3/4 x 3/4 x 1/8"</t>
  </si>
  <si>
    <t>200,06</t>
  </si>
  <si>
    <t>1.046,36</t>
  </si>
  <si>
    <t>307,58</t>
  </si>
  <si>
    <t>Pára-raio tipo Franklin 350mm, latão cromado, para descida 2 cabos, c/suporte e conectores p/cabo terra,</t>
  </si>
  <si>
    <t>980,04</t>
  </si>
  <si>
    <t>inclusive mastro aço galv 6mx2" e base</t>
  </si>
  <si>
    <t>Presilha de latão, L=20mm, para fixação de cabos de cobre, furo d=5mm, para cabos 16mm² a 25mm², ref:TEL-743 ou</t>
  </si>
  <si>
    <t>Terminal a pressao 1 cabo 16mm2 c/ 1 furo de fixacao - Fornecimento e instalação</t>
  </si>
  <si>
    <t>Terminal a pressao 1 cabo 50mm2 c/ 1 furo de fixacao - Fornecimento e instalação</t>
  </si>
  <si>
    <t>82,75</t>
  </si>
  <si>
    <t>84,23</t>
  </si>
  <si>
    <t>Baias em tábuas de madeira, com 04 módulos, com dimensões 3,00 x 3,00m cada, hútil=0,90m, destinadas ao</t>
  </si>
  <si>
    <t>312,93</t>
  </si>
  <si>
    <t>armazenamento de resíduos sólidos classes 1, 2, 3, e 4.</t>
  </si>
  <si>
    <t>Parafuso auto-atarrachante p/ telha, c/ porca - 2 arruelas concavas (fornecimento e colocação)</t>
  </si>
  <si>
    <t>Parafuso auto-atarrachante p/ telha, c/ porca - 2 arruelas concavas - fornecimento e colocação</t>
  </si>
  <si>
    <t>instalação, exclusive regularização do piso</t>
  </si>
  <si>
    <t>Regularização de pilar em alvenaria de tijolo aparente, com argamassa traço t1 - 1:3 (chapisco) e argamassa traço</t>
  </si>
  <si>
    <t>t5 - 1:2:8 (reboco, esp=5,0cm)</t>
  </si>
  <si>
    <t>Fornecimento e assentamento de bucha de redução de ferro galvanizado de 6" x 4"</t>
  </si>
  <si>
    <t>225,56</t>
  </si>
  <si>
    <t>4.543,07</t>
  </si>
  <si>
    <t>2.664,63</t>
  </si>
  <si>
    <t>2.505,20</t>
  </si>
  <si>
    <t>5.526,76</t>
  </si>
  <si>
    <t>8.483,58</t>
  </si>
  <si>
    <t>10.657,50</t>
  </si>
  <si>
    <t>Sumidouro paredes com blocos cerâmicos 6 furos e dimensões internas de 4,40 x 2,20 x 1,65 m</t>
  </si>
  <si>
    <t>11.300,06</t>
  </si>
  <si>
    <t>Sumidouro paredes com blocos cerâmicos 6 furos e dimensões internas de 5,00 x 2,50 x 2,00 m</t>
  </si>
  <si>
    <t>15.433,93</t>
  </si>
  <si>
    <t>Mapa tátil em ferro fundido medindo 70 x 50cm, com pedestal medindo 80 x 60cm, em alvenaria de bloco cerâmico,</t>
  </si>
  <si>
    <t>2.508,17</t>
  </si>
  <si>
    <t>placa em granito cinza andorinha, inclusive chapisco, reboco e pintura</t>
  </si>
  <si>
    <t>Laje pré-fabricada treliçada para piso ou cobertura, unidirecional, intereixo 38cm, h=30cm, el. enchimento em EPS</t>
  </si>
  <si>
    <t>156,47</t>
  </si>
  <si>
    <t>h=25cm, inclusive tela e ferragem adicional da treliça, exclusive escoramento e capeamento 5cm.</t>
  </si>
  <si>
    <t>Laje pré-fabricada treliçada para piso ou cobertura, bidirecional, intereixo 38cm, h=30cm, el. enchimento em EPS</t>
  </si>
  <si>
    <t>161,55</t>
  </si>
  <si>
    <t>Caixa de passagem em alvenaria de tijolos maciços esp. = 0,12m,   dim. int. = 0.40 x 0.40 x 0.30m, com brita e</t>
  </si>
  <si>
    <t>227,52</t>
  </si>
  <si>
    <t>grelha em ferro fundido</t>
  </si>
  <si>
    <t>Caixa sifonada em alvenaria de tijolos maciços esp. = 0,12m,   dim. int. = 0.40 x 0.30 x 0.65m</t>
  </si>
  <si>
    <t>321,76</t>
  </si>
  <si>
    <t>Caixa de gordura em alvenaria de tijolos maciços esp. = 0,12m,   dim. int. = 0.40 x 0.30 x 0.65m</t>
  </si>
  <si>
    <t>Guarda-corpo com requadro em barra chata de 2" x 3/8" e barra redonda 3/8" na vertical, com acabamento superior</t>
  </si>
  <si>
    <t>370,52</t>
  </si>
  <si>
    <t>em madeira, inclusive pintura - fornecimento e instalação</t>
  </si>
  <si>
    <t>Pia de cozinha com bancada em granito cinza andorinha, e = 2cm, dim 3,10x0,60m, com 02 cubas de aço inox, sifão</t>
  </si>
  <si>
    <t>1.932,42</t>
  </si>
  <si>
    <t>cromado, válvula cromada, torneira cromada 1/2", inclusive rodopia 10 cm, assentada</t>
  </si>
  <si>
    <t>Fornecimento de comporta tipo Stop-Log tipo alto em fibra de vidro, largura útil 200mm e altura de 400mm com</t>
  </si>
  <si>
    <t>gaveta movediça em fibra de vidro esp=10mm, com acionamento manual por manete na própria gaveta</t>
  </si>
  <si>
    <t>Brinquedo - Escada Horizontal com Teia, modelo M-104, da Lúdico Brinquedos Inteligentes ou similar - fornecimento</t>
  </si>
  <si>
    <t>3.190,06</t>
  </si>
  <si>
    <t>e montagem</t>
  </si>
  <si>
    <t>Brinquedo - Balanço Hexagonal, modelo M-120, da Lúdico Brinquedos Inteligentes ou similar - fornecimento e</t>
  </si>
  <si>
    <t>4.138,11</t>
  </si>
  <si>
    <t>montagem</t>
  </si>
  <si>
    <t>Brinquedo - Play Aventura, modelo M-205, da Lúdico Brinquedos Inteligentes ou similar - fornecimento e montagem</t>
  </si>
  <si>
    <t>12.141,19</t>
  </si>
  <si>
    <t>exclusive estrutura metálica - fornecimento e montagem - Obra do Centro de Convenções de Sergipe</t>
  </si>
  <si>
    <t>11.946,90</t>
  </si>
  <si>
    <t>7.132,17</t>
  </si>
  <si>
    <t>para encaixe no poste com 04 braços e poste circular de concreto 16/200</t>
  </si>
  <si>
    <t>1.864,87</t>
  </si>
  <si>
    <t>Grade e montantes de ferro h=2,10m, inclusive portão (h=2,50m), exclusive mureta e fundação, altura total = 2,10m</t>
  </si>
  <si>
    <t>396,37</t>
  </si>
  <si>
    <t>(padrão CEHOP)</t>
  </si>
  <si>
    <t>Quadro geral de distribuição, embutir, com barramento, em chapa de aço, medindo:1800x1100x250cm, exclusive</t>
  </si>
  <si>
    <t>7.173,17</t>
  </si>
  <si>
    <t>59,26</t>
  </si>
  <si>
    <t>255,25</t>
  </si>
  <si>
    <t>Planta - Trapoeraba roxa (tradescantia pallida purpurea), fornecimento e plantio</t>
  </si>
  <si>
    <t>409,83</t>
  </si>
  <si>
    <t>1.056,02</t>
  </si>
  <si>
    <t>1.106,76</t>
  </si>
  <si>
    <t>1.181,91</t>
  </si>
  <si>
    <t>1.284,16</t>
  </si>
  <si>
    <t>1.332,53</t>
  </si>
  <si>
    <t>1.423,90</t>
  </si>
  <si>
    <t>Presilha de latão, L=20mm, para fixação de cabos de cobre, furo d=5mm, para cabos 35mm² a 50mm², ref:TEL-744 ou</t>
  </si>
  <si>
    <t>142,79</t>
  </si>
  <si>
    <t>1.999,11</t>
  </si>
  <si>
    <t>1.451,61</t>
  </si>
  <si>
    <t>2.076,54</t>
  </si>
  <si>
    <t>4.604,36</t>
  </si>
  <si>
    <t>5.573,33</t>
  </si>
  <si>
    <t>Disjuntor termomagnetico monopolar 70 A, padrão DIN (Europeu - linha branca), curva C, corrente 5KA</t>
  </si>
  <si>
    <t>Muro em alvenaria bloco cerâmico, e= 0,09m, c/ alv de pedra granítica, 0,35 x 0,60m, colunas (9x20cm) e</t>
  </si>
  <si>
    <t>143,09</t>
  </si>
  <si>
    <t>cintamento (9x15cm) superior e inferior concreto armado fck = 15,0 Mpa cada 3,00m, chapisco e reboco</t>
  </si>
  <si>
    <t>Isolamento térmico c/ poliestireno expandido (isopor), e=5,0cm, coladas com frioasfalto da vedacit ou similar</t>
  </si>
  <si>
    <t>Exaustor para banheiro, bivolt, ref.: C 80 A, da Ventokit ou similar - fornecimento e instalação</t>
  </si>
  <si>
    <t>224,37</t>
  </si>
  <si>
    <t>Bebedouro conjugado, elétrico, refrigeração por compressão,110v, Inox, Libell Press Side ou similar -</t>
  </si>
  <si>
    <t>912,09</t>
  </si>
  <si>
    <t>305,91</t>
  </si>
  <si>
    <t>Forro em alumínio, tipo colmeia, malha 42x42x25mm, 625x1250mm, cor cinza,   marca Refax ref. B10 ou similar,</t>
  </si>
  <si>
    <t>472,50</t>
  </si>
  <si>
    <t>Refletor TR Led, corpo em aluminio, vidro temperado, potencia 20W, bivolt, temp.cor 3000K, IP-65, da Taschibra ou</t>
  </si>
  <si>
    <t>Testeira em chapa de aço galvanizado nº 22, com requadro em cantoneira "L" 1/2" x 1/8 ", h=0,40m</t>
  </si>
  <si>
    <t>Planta - Pau-pombo (tapirira guianensis) h= 0,80 a 1,00m, fornecimento e plantio</t>
  </si>
  <si>
    <t>Planta - Murici (byrsonima crassifolia) h= 0,80 a 1,00m, fornecimento e plantio</t>
  </si>
  <si>
    <t>Planta - Angelim (andira fraxinilolia), h=0,80 a 1,00m, fornecimento e plantio</t>
  </si>
  <si>
    <t>Planta - Pau-breu (protium heptaphyllum), h=0,80 a 1,00m, fornecimento e plantio</t>
  </si>
  <si>
    <t>Planta - Massaranduba (pouteria ramiflora), h=0,80 a 1,00m, fornecimento e plantio</t>
  </si>
  <si>
    <t>Planta - Gameleira (ficus adhatodifolia), h=0,80 a 1,00m, fornecimento e plantio</t>
  </si>
  <si>
    <t>Revestimento cerâmico para piso ou parede, 43 x 43 cm, Arielle, linha riviera, cor branca mate, ou similar,</t>
  </si>
  <si>
    <t>PEI-4, aplicado com argamassa industrializada ac-ii, rejuntado, exclusive regularização de base ou emboço</t>
  </si>
  <si>
    <t>Revestimento cerâmico para piso ou parede, 53 x 53 cm, Arielle, linha riviera, cor branca ou bege, ou similar,</t>
  </si>
  <si>
    <t>Revestimento cerâmico para piso ou parede, 37 x 59 cm, Arielle, linha riviera, cor branca ou similar, PEI-3,</t>
  </si>
  <si>
    <t>11.167,93</t>
  </si>
  <si>
    <t>11.876,50</t>
  </si>
  <si>
    <t>Luminária decorativa, tipo arandela, 01 pétala, refletor estampadao em disco de aluminio anodizado, lente plana</t>
  </si>
  <si>
    <t>1.305,25</t>
  </si>
  <si>
    <t>de cristal temperado, acabamento pintado na cor preto fosco, modelo ZE-144/1AL, da REEME ou similar</t>
  </si>
  <si>
    <t>Luminária decorativa, tipo arandela, 02 pétalas, refletor estampadao em disco de aluminio anodizado, lente plana</t>
  </si>
  <si>
    <t>1.759,29</t>
  </si>
  <si>
    <t>6.299,13</t>
  </si>
  <si>
    <t>1.631,18</t>
  </si>
  <si>
    <t>Revestimento cerâmico para parede, 10 x 10 cm, Elizabeth, linha cristal marrom, aplicado com argamassa</t>
  </si>
  <si>
    <t>93,15</t>
  </si>
  <si>
    <t>industrializada ac-ii, rejunte epoxi, exclusive regularização de base ou emboço - Rev 01</t>
  </si>
  <si>
    <t>Revestimento cerâmico para parede, 10 x 10 cm, Elizabeth, linha cristal piscina, aplicado com argamassa</t>
  </si>
  <si>
    <t>Revestimento cerâmico para parede, 10 x 10 cm, Elizabeth, linha lux café, aplicado com argamassa industrializada</t>
  </si>
  <si>
    <t>ac-ii, rejunte epoxi, exclusive regularização de base ou emboço - Rev 01</t>
  </si>
  <si>
    <t>Revestimento cerâmico para parede, 10 x 10 cm, Elizabeth, linha lux verde claro, aplicado com argamassa</t>
  </si>
  <si>
    <t>Revestimento cerâmico para parede, 10 x 10 cm, Elizabeth, linha cristal bege, aplicado com argamassa</t>
  </si>
  <si>
    <t>Revestimento cerâmico para parede, 10 x 10 cm, Elizabeth, linha cristal gema, aplicado com argamassa</t>
  </si>
  <si>
    <t>Porta em chapa lisa de alumínio, tipo vai-vem, com visor de vidro, inclusive dobradiça</t>
  </si>
  <si>
    <t>412,88</t>
  </si>
  <si>
    <t>108,02</t>
  </si>
  <si>
    <t>236,76</t>
  </si>
  <si>
    <t>137,85</t>
  </si>
  <si>
    <t>87,16</t>
  </si>
  <si>
    <t>75,91</t>
  </si>
  <si>
    <t>97,41</t>
  </si>
  <si>
    <t>891,83</t>
  </si>
  <si>
    <t>Módulo de central do posto de enfermagem, temporizado, pilotos indicadores de local e fonte geradora de 12 volts,</t>
  </si>
  <si>
    <t>773,21</t>
  </si>
  <si>
    <t>modelo Standard Tradicional, da VTC Vitaltec ou similar</t>
  </si>
  <si>
    <t>Régua p/gás medicinal,em alumínio,dimensões: 850x220x70mm,com: 02 pontos p/ oxigênio, 02 pontos p/ ar comprimido,</t>
  </si>
  <si>
    <t>116,65</t>
  </si>
  <si>
    <t>138,34</t>
  </si>
  <si>
    <t>136,93</t>
  </si>
  <si>
    <t>1.835,14</t>
  </si>
  <si>
    <t>358,18</t>
  </si>
  <si>
    <t>Gradil com quadro em tubo de ferro galvanizado 1 1/4" e tela galvanizada malha 2", mureta h=50cm, inclusive</t>
  </si>
  <si>
    <t>447,24</t>
  </si>
  <si>
    <t>pintura da mureta e pilares com tinta hidracor, altura total=2,50m, exclusive pintura da grade</t>
  </si>
  <si>
    <t>2.086,51</t>
  </si>
  <si>
    <t>x 1.00 m</t>
  </si>
  <si>
    <t>2.820,73</t>
  </si>
  <si>
    <t>x 1.20 m</t>
  </si>
  <si>
    <t>3.050,36</t>
  </si>
  <si>
    <t>x 1.33 m</t>
  </si>
  <si>
    <t>6.081,32</t>
  </si>
  <si>
    <t>Forma plana para estruturas, em compensado plastificado de 12mm, 02 usos, excclusive escoramento - Revisada</t>
  </si>
  <si>
    <t>55,23</t>
  </si>
  <si>
    <t>Forma plana para estruturas, em compensado plastificado de 12mm, 03 usos, exclusive escoramento - Revisada</t>
  </si>
  <si>
    <t>Armacao aco ca-50 diam.16,0 (5/8) à 25,0mm (1) - fornecimento/ corte(perda de 10%) / dobra / colocação. - Rev 01</t>
  </si>
  <si>
    <t>Disjuntor termomagnetico tripolar 200 A, padrão DIN (Europeu - linha branca), corrente 10KA</t>
  </si>
  <si>
    <t>1.254,93</t>
  </si>
  <si>
    <t>Caixa de equipotencialização em aço 200x200x90mm, para embutir com tampa, com 9 terminais, ref:TEL-901 ou similar</t>
  </si>
  <si>
    <t>(SPDA)</t>
  </si>
  <si>
    <t>12.848,56</t>
  </si>
  <si>
    <t>Caixa de passagem / poço de visita em concreto armado fck=21 mpa, inclusive tampa, dimensões internas 1.02 x 1.20</t>
  </si>
  <si>
    <t>6.442,93</t>
  </si>
  <si>
    <t>x 3.20 m</t>
  </si>
  <si>
    <t>Remanejamento de rede de drenagem pluvial em tubo de concreto DN 1000mm, sem reaproveitamento</t>
  </si>
  <si>
    <t>4.907,19</t>
  </si>
  <si>
    <t>Dispositivo Supervisor de Isolamento e Dispositivo Supervisor do Transformador,gerador de sinais,conf. IEC61557-9</t>
  </si>
  <si>
    <t>p/sist.local.de falhas.Tensão aliment. e rede CA 70..264V,42..460V.Resist. interna. 240kohm tensão med. 12V e</t>
  </si>
  <si>
    <t>corr. 50uA</t>
  </si>
  <si>
    <t>2.387,55</t>
  </si>
  <si>
    <t>128,31</t>
  </si>
  <si>
    <t>1.753,58</t>
  </si>
  <si>
    <t>Curva horizontal 75 x 50 mm para eletrocalha metálica, com ângulo 90° (ref.: mopa ou similar)</t>
  </si>
  <si>
    <t>53,58</t>
  </si>
  <si>
    <t>Curva vertical 50 x 50 mm para eletrocalha metálica, com ângulo 90° (ref.: mopa ou similar)</t>
  </si>
  <si>
    <t>Curva vertical 100 x 75 mm para eletrocalha metálica, com ângulo 90° (ref.: mopa ou similar)</t>
  </si>
  <si>
    <t>65,61</t>
  </si>
  <si>
    <t>503,41</t>
  </si>
  <si>
    <t>quadros - fornecimento e instalação</t>
  </si>
  <si>
    <t>Cabo telefonico ct-apl-50, 200 pares (uso externo) - fornecimento e instalacao</t>
  </si>
  <si>
    <t>82,18</t>
  </si>
  <si>
    <t>Cabo telefonico ct-apl-50, 300 pares (uso externo) - fornecimento e instalacao</t>
  </si>
  <si>
    <t>885,05</t>
  </si>
  <si>
    <t>1.998,21</t>
  </si>
  <si>
    <t>registro tipo globo 2 1/2", com 02 mangueiras (15m e 30m) com esguicho e conexões - Rev. 01</t>
  </si>
  <si>
    <t>554,53</t>
  </si>
  <si>
    <t>Fornecimento de tê de ferro fundido, c/ bolsas, junta elástica, diam. = 300 x 100mm</t>
  </si>
  <si>
    <t>870,28</t>
  </si>
  <si>
    <t>579,97</t>
  </si>
  <si>
    <t>Fornecimento de tubo em ferro fundido, c/ flanges PN 10 / 16, diam. = 100mm, L=1,79m</t>
  </si>
  <si>
    <t>1.049,64</t>
  </si>
  <si>
    <t>Fornecimento de tubo em ferro fundido, c/ flanges PN 10 / 16, diam. = 100mm, L=0,38m</t>
  </si>
  <si>
    <t>839,73</t>
  </si>
  <si>
    <t>Fornecimento de redução excentrica em ferro fundido, com flanges pn 10 / 16, diam. = 100 x 50mm</t>
  </si>
  <si>
    <t>572,40</t>
  </si>
  <si>
    <t>Exaustor 18w, modelo APC-210, da Aerotec ou similar - fornecimento e instalação</t>
  </si>
  <si>
    <t>383,46</t>
  </si>
  <si>
    <t>889,36</t>
  </si>
  <si>
    <t>Fornecimento e assentamento de tubo em concreto para pilar   dim. 30x 30 - h= 30 cm</t>
  </si>
  <si>
    <t>Fornecimento e instalação de tela aço soldada nervurada CA-60, Q-246, malha 10x10cm, ferro 5.6mm (3,91 kg/m2),</t>
  </si>
  <si>
    <t>31,92</t>
  </si>
  <si>
    <t>Fornecimento e instalação de treliça PTG 8l - TR 08634, para suporte de barras de transferência em juntas, ou</t>
  </si>
  <si>
    <t>2.429,89</t>
  </si>
  <si>
    <t>3.956,78</t>
  </si>
  <si>
    <t>3.444,73</t>
  </si>
  <si>
    <t>7.573,52</t>
  </si>
  <si>
    <t>5.709,87</t>
  </si>
  <si>
    <t>2.367,33</t>
  </si>
  <si>
    <t>2.843,98</t>
  </si>
  <si>
    <t>1.786,30</t>
  </si>
  <si>
    <t>Caixa de passagem em alvenaria de tijolos maciços esp. = 0,17m,   dim. int. = 1.20 x 1.20 x 2,25m</t>
  </si>
  <si>
    <t>2.790,81</t>
  </si>
  <si>
    <t>Caixa de passagem em alvenaria de tijolos maciços esp. = 0,17m,   dim. int. = 1.20 x 1.20 x 2,50m</t>
  </si>
  <si>
    <t>3.025,23</t>
  </si>
  <si>
    <t>Fornecimento e instalação de suporte em aço tipo mão francesa para fixação de tubos DN 500mm</t>
  </si>
  <si>
    <t>Piso em concreto simples desempolado, fck = 35 MPa, e = 20cm - Não inclui armadura, barras de transferência ou</t>
  </si>
  <si>
    <t>80,69</t>
  </si>
  <si>
    <t>forma p/ juntas de concretagem</t>
  </si>
  <si>
    <t>Sinalização permanente, vertical,   com placa de aço (50x80cm) com poste de madeira 3,50m fixado com base de</t>
  </si>
  <si>
    <t>295,41</t>
  </si>
  <si>
    <t>329,99</t>
  </si>
  <si>
    <t>Gradil em tela de aço galvanizado revestida em pvc, malha 5 x 10cm, fio 2.5mm, com requadro em tubo de aço</t>
  </si>
  <si>
    <t>271,35</t>
  </si>
  <si>
    <t>galvanziado 2" - Obra do Ceasa Itabaiana</t>
  </si>
  <si>
    <t>164,33</t>
  </si>
  <si>
    <t>100,32</t>
  </si>
  <si>
    <t>cada 3,00m, exclusive chapisco, reboco e pintura</t>
  </si>
  <si>
    <t>Rodopia em granito verde ubatuba, h = 50 cm, e= 2cm, aplicado com argamassa industrializada ac-i, com acabamento</t>
  </si>
  <si>
    <t>265,78</t>
  </si>
  <si>
    <t>aplicado com argamassa industrializada ac-ii, rejunte epoxi, exclusive regularização de base ou emboço</t>
  </si>
  <si>
    <t>390,33</t>
  </si>
  <si>
    <t>741,59</t>
  </si>
  <si>
    <t>da Aladin ou similar, com 3,00m, inclusive lâmpada de led 10w</t>
  </si>
  <si>
    <t>Divisória em granito verde ubatuba, polido dos dois lados, acabamento boleado, e= 2cm, assentado com argamassa</t>
  </si>
  <si>
    <t>396,26</t>
  </si>
  <si>
    <t>traco 1:4, arremate em cimento branco, exclusive ferragens</t>
  </si>
  <si>
    <t>Revestimento cerâmico para parede, 10 x 10 cm, Eliane, linha galeria chumbo mesh ou similar, pei - 2, aplicado</t>
  </si>
  <si>
    <t>Revestimento cerâmico para   parede, 10 x 10 cm, Eliane, linha galeria branco mesh, pei - 3, aplicado com</t>
  </si>
  <si>
    <t>argamassa industrializada ac-ii, rejuntado, exclusive regularização de base ou emboço - Rev 01</t>
  </si>
  <si>
    <t>Revestimento cerâmico para piso ou parede, 45 x 45 cm, c/ piso porcelanato, elemento taupe, ELIANE ou similar,</t>
  </si>
  <si>
    <t>PEI 4, aplicado com argamassa industrializada ac-ii, rejuntado, exclusive regularização de base ou emboço</t>
  </si>
  <si>
    <t>Chapa em fibra vidro, esp=2,5mm, revestida com resina Derakane ou similar, inclusive assentamento</t>
  </si>
  <si>
    <t>631,72</t>
  </si>
  <si>
    <t>Quadro geral de distribuição de emQuadro geral de distribuição de embutir, com barramento, em chapa galvaniz.,</t>
  </si>
  <si>
    <t>4.693,57</t>
  </si>
  <si>
    <t>2.602,31</t>
  </si>
  <si>
    <t>2.057,94</t>
  </si>
  <si>
    <t>64,17</t>
  </si>
  <si>
    <t>Fornecimento e instalação de tela aço soldada nervurada CA-60, malha 20x20cm, ferro 3.4mm, painel 2x3m,</t>
  </si>
  <si>
    <t>(0,72kg/m²), Malha Pop Leve Gerdau ou similar</t>
  </si>
  <si>
    <t>1.793,64</t>
  </si>
  <si>
    <t>1.711,57</t>
  </si>
  <si>
    <t>Fornecimento e instalação de caixa separadora de água e óleo 1000l/h - dim.: 1,05x,045x0,45m</t>
  </si>
  <si>
    <t>364,81</t>
  </si>
  <si>
    <t>1.930,51</t>
  </si>
  <si>
    <t>2.457,51</t>
  </si>
  <si>
    <t>2.810,51</t>
  </si>
  <si>
    <t>Parede de gesso acartonado - Dry-Wall - chapa RU - esp. 12,5mm sistemas lafarge gypsum (ou similar)</t>
  </si>
  <si>
    <t>Fornecimento   e instalação de tubo de borracha elastomérica Armaflex M-28   ø3/4"</t>
  </si>
  <si>
    <t>Fornecimento   e instalação de tubo de borracha elastomérica Armaflex M-35   ø 1"</t>
  </si>
  <si>
    <t>Fornecimento   e instalação de tubo de borracha elastomérica Armaflex M-42   ø 1 1/4"</t>
  </si>
  <si>
    <t>Fornecimento   e instalação de tubo de borracha elastomérica Armaflex M-48   ø 1 1/2"</t>
  </si>
  <si>
    <t>Fornecimento   e instalação de tubo de borracha elastomérica Armaflex M-60   ø 2"</t>
  </si>
  <si>
    <t>Placa de obra em lona com impressão digital 1,50 x 2,00m, inclusive estrutura em metalon 20 x 20cm e escoramento,</t>
  </si>
  <si>
    <t>Placa de obra em lona com impressão digital 0,90 x 1,20m, inclusive estrutura em metalon 20 x 20cm e escoramento,</t>
  </si>
  <si>
    <t>Placa de obra em lona com impressão digital 0,50 x 0,70m, inclusive estrutura em metalon 20 x 20cm e escoramenro,</t>
  </si>
  <si>
    <t>Placa de inauguração em alumínio composto preto, 60x80cm, esp=4mm, (ACM constit. de 02 chapas sólidas de alumínio</t>
  </si>
  <si>
    <t>2.064,62</t>
  </si>
  <si>
    <t>c/ núcleo central em polietileno), c/ pintura coilcoating PVDF KYNAR 500, texto gravado a laser, acab em verniz</t>
  </si>
  <si>
    <t>autom., mold em alumínio</t>
  </si>
  <si>
    <t>Fornecimento e instalação de curva metálica horizontal 100 x 50 mm, com ângulo de 45°</t>
  </si>
  <si>
    <t>Fusivel nh 100 a tamanho 00, capacidade de interrupcao de 120 ka, tensao nomimnal de 500 v - fornecimento e</t>
  </si>
  <si>
    <t>instalacao</t>
  </si>
  <si>
    <t>97,01</t>
  </si>
  <si>
    <t>129,24</t>
  </si>
  <si>
    <t>122,21</t>
  </si>
  <si>
    <t>Lâmpada led 4,5w RGB, bivolt, 12v, inclusive controle (base e27) - fornecimento e instalação</t>
  </si>
  <si>
    <t>44,85</t>
  </si>
  <si>
    <t>106,93</t>
  </si>
  <si>
    <t>Sinaleiro 22mm com lâmpada vermelha, 110vca, led integrado ao corpo, modelo L2-DR1-R, da Metaltex ou similar (luz</t>
  </si>
  <si>
    <t>de topo)</t>
  </si>
  <si>
    <t>Luminária de embutir para fluorescente tubular T5, 2x14w, inclusive lâmpadas e reatores, ref.: C-02, da Abalux ou</t>
  </si>
  <si>
    <t>197,71</t>
  </si>
  <si>
    <t>Luminária de embutir para fluorescente tubular T5, 2x28w, inclusive lâmpadas e reatores, ref.: C-06, da Abalux ou</t>
  </si>
  <si>
    <t>285,32</t>
  </si>
  <si>
    <t>478,20</t>
  </si>
  <si>
    <t>Luminária de hermética sobrepor para fluorescente tubular T5, 2x14/24w, IP66, ref.: E-73, da Abalux ou similar</t>
  </si>
  <si>
    <t>217,29</t>
  </si>
  <si>
    <t>228,09</t>
  </si>
  <si>
    <t>210,83</t>
  </si>
  <si>
    <t>Gradil telado para substação, confeccionado em tubo galvanizado de 38,10mm, tela galvanizada de 1/2", fio 12, com</t>
  </si>
  <si>
    <t>306,45</t>
  </si>
  <si>
    <t>pintura preta fosca</t>
  </si>
  <si>
    <t>106,41</t>
  </si>
  <si>
    <t>Compactação manual com compactador a percussão sapinho, sem controle do grau de compactação</t>
  </si>
  <si>
    <t>Compactação manual de pavimentação de bloco de concreto intertravado com com placa vibratória 400kg - 7 a 10hp</t>
  </si>
  <si>
    <t>não reversível</t>
  </si>
  <si>
    <t>Pavimentação em bloco de concreto vibroprensado, intertravado, cor natural, 16 faces, 11x22cm, e=6cm, 39un/m2,</t>
  </si>
  <si>
    <t>NBR9781, Fck(min)=35MPa, sob coxim areia grossa compactada c/ placa vibratória, e(comp.)=6cm, rejuntado c/ areia</t>
  </si>
  <si>
    <t>fina.</t>
  </si>
  <si>
    <t>Pavimentação em bloco de concreto vibroprensado, intertravado, cor natural, 16 faces, 11x22cm, e=8cm, 39un/m2,</t>
  </si>
  <si>
    <t>Pavimentação em bloco de concreto vibroprensado, intertravado, cor natural, 16 faces, 11x22cm, e=10cm, 39un/m2,</t>
  </si>
  <si>
    <t>73,79</t>
  </si>
  <si>
    <t>Pavimentação em bloco de concreto vibroprensado, intertravado, colorido, 16 faces, 11x22cm, e=6cm, 39un/m2,</t>
  </si>
  <si>
    <t>Pavimentação em bloco de concreto vibroprensado, intertravado, colorido, 16 faces, 11x22cm, e=8cm, 39un/m2,</t>
  </si>
  <si>
    <t>Pavimentação em bloco de concreto vibroprensado, intertravado, colorido, 16 faces, 11x22cm, e=10cm, 39un/m2,</t>
  </si>
  <si>
    <t>93,04</t>
  </si>
  <si>
    <t>Pavimentação em bloco de concreto vibroprensado, intertravado, cor natural, 10x20cm, e=6cm, 46un/m2, NBR9781,</t>
  </si>
  <si>
    <t>Fck(min)=35MPa, sob coxim areia grossa compactada c/ placa vibratória, e(comp.)=6cm, rejuntado c/ areia fina.</t>
  </si>
  <si>
    <t>Pavimentação em bloco de concreto vibroprensado, intertravado, cor natural, 10x20cm, e=8cm, 46un/m2, NBR9781,</t>
  </si>
  <si>
    <t>Pavimentação em bloco de concreto vibroprensado, intertravado, cor natural, 10x20cm, e=10cm, 46un/m2, NBR9781,</t>
  </si>
  <si>
    <t>Pavimentação em bloco de concreto vibroprensado, intertravado, colorido, 10x20cm, e=6cm, 46un/m2, NBR9781,</t>
  </si>
  <si>
    <t>66,77</t>
  </si>
  <si>
    <t>Pavimentação em bloco de concreto vibroprensado, intertravado, colorido, 10x20cm, e=8cm, 46un/m2, NBR9781,</t>
  </si>
  <si>
    <t>Pavimentação em bloco de concreto vibroprensado, intertravado, colorido, 10x20cm, e=10cm, 46un/m2, NBR9781,</t>
  </si>
  <si>
    <t>Pavimentação em bloco de concreto vibroprensado, intertravado, cor natural, hexagonal, 25x29cm, e=6cm, 18un/m2,</t>
  </si>
  <si>
    <t>Pavimentação em bloco de concreto vibroprensado, intertravado, cor natural, hexagonal,   e=8cm, 18un/m2, NBR9781,</t>
  </si>
  <si>
    <t>Pavimentação em bloco de concreto vibroprensado, intertravado, cor natural, hexagonal,   e=10cm, 18un/m2, NBR9781,</t>
  </si>
  <si>
    <t>Pavimento em concreto armado fck=25mpa, desempolado, e=10cm, p/ sobrecargas de até 4t/m2 c/ tela soldada Q138</t>
  </si>
  <si>
    <t>Pavimento em concreto armado fck=25mpa, desempolado, e=12cm, p/ sobrecargas de até 6t/m2 c/ tela soldada Q138</t>
  </si>
  <si>
    <t>Pavimento em concreto armado fck=25mpa, desempolado, e=14cm, p/ sobrecargas de até 8t/m2 c/ tela soldada Q138</t>
  </si>
  <si>
    <t>98,87</t>
  </si>
  <si>
    <t>Poço de visita em alvenaria tij. maciços esp. = 0,20m,   dim. int. = 1.00 x 1.00 x 1.30m, laje sup. c.a. esp. =</t>
  </si>
  <si>
    <t>2.000,81</t>
  </si>
  <si>
    <t>Poço de visita em alvenaria tij. maciços esp. = 0,20m,   dim. int. = 1.00 x 1.00 x 1.50m, laje sup. c.a. esp. =</t>
  </si>
  <si>
    <t>2.153,58</t>
  </si>
  <si>
    <t>Espaçador de aço, tipo caranguejo, em aço CA - 50 Ø 6,3mm, para Telas Soldadas</t>
  </si>
  <si>
    <t>Lançamento de concreto usinado, bombeado, para infraestrutura, incluindo colocação, adensamento e acabamento</t>
  </si>
  <si>
    <t>Concreto simples usinado fck=15mpa, bombeado, lançado e adensado na infraestrutura</t>
  </si>
  <si>
    <t>308,45</t>
  </si>
  <si>
    <t>Concreto simples usinado fck=25mpa, bombeado, lançado e adensado na infraestrutura</t>
  </si>
  <si>
    <t>316,42</t>
  </si>
  <si>
    <t>Concreto simples usinado fck=35mpa, bombeado, lançado e adensado na infraestrutura</t>
  </si>
  <si>
    <t>339,87</t>
  </si>
  <si>
    <t>Concreto simples usinado fck=21mpa, bombeado, lançado e adensado na infraestrutura</t>
  </si>
  <si>
    <t>306,59</t>
  </si>
  <si>
    <t>Concreto simples usinado fck=40mpa, bombeado, lançado e adensado na infraestrutura</t>
  </si>
  <si>
    <t>352,65</t>
  </si>
  <si>
    <t>Concreto simples usinado fck=30mpa, bombeado, lançado e adensado na infraestrutura</t>
  </si>
  <si>
    <t>328,12</t>
  </si>
  <si>
    <t>Concreto simples usinado fck=45mpa, bombeado, lançado e adensado na infraestrutura</t>
  </si>
  <si>
    <t>459,59</t>
  </si>
  <si>
    <t>Lançamento de concreto simples fabricado na obra, inclusive adensamento e acabamento na infraestrutura</t>
  </si>
  <si>
    <t>Fornecimento e instalação de brise metálico de alumínio, ref. B57, branco nieve 7000, da Hunter Douglas ou</t>
  </si>
  <si>
    <t>Pastilha em porcelana esmaltada, 5 x 5 cm, marca ATLAS, linha engenharia, ref. Una - SG8443 ou similar, aplicada</t>
  </si>
  <si>
    <t>Pastilha em porcelana esmaltada, 5 x 10 cm, marca ATLAS, linha engenharia, ref. Branco - B2140 ou similar,</t>
  </si>
  <si>
    <t>Forro de gesso acartonado, cor branca, placa 1243 x 618mm, marca GYPSUM, modelo FGE ou similar, instalado</t>
  </si>
  <si>
    <t>92,67</t>
  </si>
  <si>
    <t>tech - stone ou similar, e = 8cm, regulariz. compac. subleito, lona plástica, incl. juntas serrada 5x10 a 40mm -</t>
  </si>
  <si>
    <t>316,73</t>
  </si>
  <si>
    <t>intermediárias e verticais em alumínio anodizado branco de 1" x 1/2"</t>
  </si>
  <si>
    <t>1 1/4" x 3/16", fixada com parabolt - fornecimento e instalação</t>
  </si>
  <si>
    <t>Preparo e execução de coxim de seixo-cimento - traço 1:15 (cimento/seixo) com compactação e espalhamento, para</t>
  </si>
  <si>
    <t>253,16</t>
  </si>
  <si>
    <t>suporte de fundações</t>
  </si>
  <si>
    <t>34,09</t>
  </si>
  <si>
    <t>Pintura de proteção sobre superfície metálica com aplicação de 01 demão de tinta epoxi curada com poliamida, de</t>
  </si>
  <si>
    <t>alta espessura, bicomponente, MACROPOXY 646 FAST CURE EPOXY, da Sherwin Williams - Sumaré ou similar - R2</t>
  </si>
  <si>
    <t>Pintura de superfície metálica, sujeira à imersão em meio salino, composta: limpeza da superfície com SUMACLEAN</t>
  </si>
  <si>
    <t>WB e 01 demão de MACROPOXY 646 FAST CURE EPOXY, da Sherwin Williams - Sumaré ou similar</t>
  </si>
  <si>
    <t>Limpeza de superfície metálica com SUMACLEAN WB, da Sherwin Williams - Sumaré ou similar</t>
  </si>
  <si>
    <t>58,61</t>
  </si>
  <si>
    <t>WB, 01 demão de SUMASTIC 228 AR ou similar e 01 demão de MACROPOXY 646 FAST CURE EPOXY, da Sherwin Williams -</t>
  </si>
  <si>
    <t>Sumaré ou similar</t>
  </si>
  <si>
    <t>Fornecimento e fixação de encosto em madeira maciça angelin ou similar, dimensões 2,06x0,59 a 0,28, espessura</t>
  </si>
  <si>
    <t>1.247,89</t>
  </si>
  <si>
    <t>0,05m, forma semi-elíptica, para bancos de concreto</t>
  </si>
  <si>
    <t>161,95</t>
  </si>
  <si>
    <t>Grelha tipo veneziana, Ø = 100mm, com caixa adaptadora - para saída de ar condicionado - fornecimento e</t>
  </si>
  <si>
    <t>3.807,42</t>
  </si>
  <si>
    <t>541,32</t>
  </si>
  <si>
    <t>25,24</t>
  </si>
  <si>
    <t>3.031,58</t>
  </si>
  <si>
    <t>4.091,76</t>
  </si>
  <si>
    <t>x 1.80 m</t>
  </si>
  <si>
    <t>Caixa de passagem / poço de visita em concreto armado fck=21 mpa, inclusive tampa em ferro fundido TDA-600mm,</t>
  </si>
  <si>
    <t>4.505,59</t>
  </si>
  <si>
    <t>dimensões internas 1.40 x 1.40 x 1.00 m</t>
  </si>
  <si>
    <t>7.191,97</t>
  </si>
  <si>
    <t>dimensões internas 1.40 x 1.40 x 2.00 m</t>
  </si>
  <si>
    <t>7.851,83</t>
  </si>
  <si>
    <t>dimensões internas 1.40 x 1.40 x 2.25 m</t>
  </si>
  <si>
    <t>9.878,55</t>
  </si>
  <si>
    <t>dimensões internas 1.40 x 1.40 x 3.00 m</t>
  </si>
  <si>
    <t>Redução concêntrica 75 x 50mm para eletrocalha metálica (ref. mopa ou similar)</t>
  </si>
  <si>
    <t>Fornecimento de tubo pead, liso, PE-100, PN-10, sdr-17, d=400mm, para proteção das estacas</t>
  </si>
  <si>
    <t>Fornecimento e montagem de tela de sombreamento, em polietiileno de alta densidade, para cobertura de</t>
  </si>
  <si>
    <t>47,94</t>
  </si>
  <si>
    <t>estacionamento</t>
  </si>
  <si>
    <t>Portao em tela arame galvanizado n.12 malha 2" e moldura em tubos de aco com duas folhas de abrir, incluso</t>
  </si>
  <si>
    <t>423,87</t>
  </si>
  <si>
    <t>Caixa de passagem em alvenaria de tijolos maciços esp. = 0,12m,   dim. int. = 1.00 x 1.00 x 0,60m</t>
  </si>
  <si>
    <t>670,73</t>
  </si>
  <si>
    <t>Caixa de passagem em alvenaria de tijolos maciços esp. = 0,12m,   dim. int. = 1.00 x 1.00 x 0,80m</t>
  </si>
  <si>
    <t>818,38</t>
  </si>
  <si>
    <t>2.677,51</t>
  </si>
  <si>
    <t>5.042,83</t>
  </si>
  <si>
    <t>dimensões internas 1.40 x 1.40 x 1.20 m</t>
  </si>
  <si>
    <t>5.797,83</t>
  </si>
  <si>
    <t>dimensões internas 1.40 x 1.40 x 1.50 m</t>
  </si>
  <si>
    <t>6.654,72</t>
  </si>
  <si>
    <t>dimensões internas 1.40 x 1.40 x 1.80 m</t>
  </si>
  <si>
    <t>7.729,37</t>
  </si>
  <si>
    <t>dimensões internas 1.40 x 1.40 x 2.20 m</t>
  </si>
  <si>
    <t>8.803,99</t>
  </si>
  <si>
    <t>dimensões internas 1.40 x 1.40 x 2.60 m</t>
  </si>
  <si>
    <t>Tampa em chapa xadrez de ferro galvanizado dim: 80 x 80cm, inclusive cantoneira "L", 2" x 3/16" e juntas de</t>
  </si>
  <si>
    <t>vedação</t>
  </si>
  <si>
    <t>Revestimento para piso ou parede em mármore arabescato escuro, aplicado com argamassa industrializada ac-ii,</t>
  </si>
  <si>
    <t>918,76</t>
  </si>
  <si>
    <t>Rodapé mármore arabescato escuro, h = 10 cm, e = 2 cm, aplicado com argamassa industrializada ac-i</t>
  </si>
  <si>
    <t>99,72</t>
  </si>
  <si>
    <t>Redução à direita 150 x 100mm para eletrocalha metálica (ref. mopa ou similar)</t>
  </si>
  <si>
    <t>Caixa de espuma em alvenaria 40x40x50cm - Rev 01</t>
  </si>
  <si>
    <t>133,92</t>
  </si>
  <si>
    <t>177,08</t>
  </si>
  <si>
    <t>Fornecimento de curva 90º com bolsas, de ferro fundido, junta elástica, diam. = 80mm</t>
  </si>
  <si>
    <t>Disjuntor termomagnetico tripolar 350 A, padrão DIN (Europeu - linha branca), 65KA</t>
  </si>
  <si>
    <t>1.706,95</t>
  </si>
  <si>
    <t>Disjuntor termomagnetico tripolar 250 A, padrão DIN (Europeu - linha banca), corrente 65 KA</t>
  </si>
  <si>
    <t>Disjuntor termomagnetico tripolar 175 A, padrão DIN (Europeu - linha branca), 65KA</t>
  </si>
  <si>
    <t>849,93</t>
  </si>
  <si>
    <t>Disjuntor termomagnetico tripolar 125 A, padrão DIN (Europeu - linha branca), 65KA</t>
  </si>
  <si>
    <t>533,33</t>
  </si>
  <si>
    <t>Disjuntor termomagnetico bipolar 90 A, padrão DIN (Europeu - linha branca), curva C, corrente 10KA</t>
  </si>
  <si>
    <t>Disjuntor termomagnetico bipolar 40 A, padrão DIN (Europeu - linha branca), curva C, corrente 10KA</t>
  </si>
  <si>
    <t>95,03</t>
  </si>
  <si>
    <t>Disjuntor termomagnetico bipolar 32 A, padrão DIN (Europeu - linha branca), corrente 10KA</t>
  </si>
  <si>
    <t>62,20</t>
  </si>
  <si>
    <t>Disjuntor termomagnetico tripolar 35 A, padrão DIN (Europeu - linha branca), 10KA, curva C</t>
  </si>
  <si>
    <t>Aterramento composto de 3 hastes de cobre Ø 5/8" x 2,40m, interligada com cabo de cobre 95mm2</t>
  </si>
  <si>
    <t>386,97</t>
  </si>
  <si>
    <t>Aterramento composto de 3 hastes de cobre Ø 5/8" x 2,40m, interligada com cabo de cobre 70mm2</t>
  </si>
  <si>
    <t>323,19</t>
  </si>
  <si>
    <t>Aterramento composto de 3 hastes de cobre Ø 5/8" x 2,40m, interligada com cabo de cobre 35mm2</t>
  </si>
  <si>
    <t>227,31</t>
  </si>
  <si>
    <t>Aterramento composto de 3 hastes de cobre Ø 5/8" x 2,40m, interligada com cabo de cobre 6mm2</t>
  </si>
  <si>
    <t>148,05</t>
  </si>
  <si>
    <t>Tomada para ar condicionado, com caixa pvc e disjuntor bi-polar 20 a, embutida</t>
  </si>
  <si>
    <t>Disjuntor termomagnetico tripolar 70 A, padrão DIN (Europeu - linha branca), curva C, 10KA</t>
  </si>
  <si>
    <t>Tampa de inspeção em chapa metálica de 1/4", inclusive tratamento e pintura em esmalte</t>
  </si>
  <si>
    <t>395,84</t>
  </si>
  <si>
    <t>Janela em madeira de lei, tipo moldura p/ vidro, guilhotina, c/batentes e 2 jogos de alizar, exclusive ferragens</t>
  </si>
  <si>
    <t>e vidros</t>
  </si>
  <si>
    <t>Janela em madeira de lei, tipo moldura p/ vidro, max-ar, c/batentes e 2 jogos de alizar, exclusive ferragens e</t>
  </si>
  <si>
    <t>Janela em madeira de lei, tipo moldura p/ vidro, basculante modulado, c/batentes e 2 jogos de alizar, exclusive</t>
  </si>
  <si>
    <t>455,47</t>
  </si>
  <si>
    <t>Janela em madeira de lei, tipo mexicana, de abrir, com batentes e 2 jogos de aliza, exclusive ferragens</t>
  </si>
  <si>
    <t>653,77</t>
  </si>
  <si>
    <t>Janela em madeira de lei, tipo veneziana, de correr, c/batentes e 2 jogos de alizar, exclusive ferragens</t>
  </si>
  <si>
    <t>Fornecimento de tubo pead, liso, PE-100, PN-06, sdr-26, d=400mm, para proteção das estacas</t>
  </si>
  <si>
    <t>Lavatório com bancada em granito branco fortaleza, e = 2cm, dim 6.00 x 0.40 m, com 05 cubas de semi-encaixe de</t>
  </si>
  <si>
    <t>7.687,61</t>
  </si>
  <si>
    <t>louça, sifão cromado, válvula cromada, excluisve torneira, inclusive testeira de 15cm e rodapia de 20cm assentada</t>
  </si>
  <si>
    <t>Lavatório com bancada em granito branco fortaleza, e = 2cm, dim 3.50 x 0.40 m, com 04 cubas de semi-encaixe de</t>
  </si>
  <si>
    <t>5.721,21</t>
  </si>
  <si>
    <t>Lavatório com bancada em granito branco fortaleza, e = 2cm, dim 8.50 x 0.40 m, com 07 cubas de semi-encaixe de</t>
  </si>
  <si>
    <t>10.743,73</t>
  </si>
  <si>
    <t>louça, sifão cromado, válvula cromada, exclusive torneira, inclusive testeira de 15cm e rodapia de 20cm assentada</t>
  </si>
  <si>
    <t>Lavatório com bancada em granito branco fortaleza, e = 2cm, dim 4,70 x 0.40 m, com 05 cubas de semi-encaixe de</t>
  </si>
  <si>
    <t>7.256,04</t>
  </si>
  <si>
    <t>Lavatório com bancada em granito branco fortaleza, e = 2cm, dim 7.40 x 0.40 m, com 09 cubas de semi-encaixe de</t>
  </si>
  <si>
    <t>12.604,88</t>
  </si>
  <si>
    <t>Lavatório com bancada em granito branco fortaleza, e = 2cm, dim 3.00 x 0.40 m, com 03 cubas de semi-encaixe de</t>
  </si>
  <si>
    <t>4.418,62</t>
  </si>
  <si>
    <t>Lavatório com bancada em granito branco fortaleza, e = 2cm, dim 6.15 x 0.40 m, com 07 cubas de semi-encaixe de</t>
  </si>
  <si>
    <t>9.963,73</t>
  </si>
  <si>
    <t>Conjunto de ferragens para janela em madeira, de correr, duas folhas, acabamento cromado</t>
  </si>
  <si>
    <t>290,27</t>
  </si>
  <si>
    <t>Conjunto de ferragens para janela em madeira, guilhotina, duas folhas, acabamento cromado</t>
  </si>
  <si>
    <t>179,22</t>
  </si>
  <si>
    <t>Conjunto de ferragens para janela em madeira, basculante modulado, acabamento cromado</t>
  </si>
  <si>
    <t>108,73</t>
  </si>
  <si>
    <t>Conjunto de ferragens para janela em madeira,   pivotante (seteira), acabamento cromado</t>
  </si>
  <si>
    <t>Conjunto de ferragens para porta externa em madeira, de abrir, uma folha, acabamento aço inox, padrão médio</t>
  </si>
  <si>
    <t>197,51</t>
  </si>
  <si>
    <t>Conjunto de ferragens para porta externa em madeira, de abrir, uma folha, acabamento aço inox, padrão inicial</t>
  </si>
  <si>
    <t>180,30</t>
  </si>
  <si>
    <t>inferior</t>
  </si>
  <si>
    <t>Conjunto de ferragens para porta externa em madeira, de abrir, uma folha, acabamento aço inox, padrão superior</t>
  </si>
  <si>
    <t>324,33</t>
  </si>
  <si>
    <t>Conjunto de ferragens para porta externa em madeira, de abrir, uma folha, acabamento amarelo - colonial, padrão</t>
  </si>
  <si>
    <t>205,65</t>
  </si>
  <si>
    <t>médio</t>
  </si>
  <si>
    <t>Conjunto de ferragens para porta interna em madeira, de abrir, uma folha, acabamento aço inox, padrão inicial</t>
  </si>
  <si>
    <t>146,53</t>
  </si>
  <si>
    <t>Conjunto de ferragens para porta interna em madeira, de abrir, uma folha, acabamento aço inox, padrão médio</t>
  </si>
  <si>
    <t>206,28</t>
  </si>
  <si>
    <t>Conjunto de ferragens para porta interna em madeira, de abrir, uma folha, acabamento aço inox, padrão superior</t>
  </si>
  <si>
    <t>283,42</t>
  </si>
  <si>
    <t>Conjunto de ferragens para porta externa em madeira, de abrir, duas folhas, acabamento aço inox, padrão superior</t>
  </si>
  <si>
    <t>540,86</t>
  </si>
  <si>
    <t>Conjunto de ferragens para porta interna em madeira, de abrir, para banheiro, uma folha, acabamento amarelo -</t>
  </si>
  <si>
    <t>216,77</t>
  </si>
  <si>
    <t>colonial, padrão médio</t>
  </si>
  <si>
    <t>Conjunto de ferragens para porta interna em madeira, de abrir, uma folha, acabamento amarelo - colonial, padrão</t>
  </si>
  <si>
    <t>Conjunto de ferragens para janela em madeira,   pivotante (seteira), em latão amarelo colonial</t>
  </si>
  <si>
    <t>Conjunto de ferragens para janela em madeira, de abrir, duas folhas, em Latão amarelo colonial</t>
  </si>
  <si>
    <t>297,85</t>
  </si>
  <si>
    <t>Conjunto de ferragens para janela em madeira, de abrir, duas folhas, com postigo, em latão amarelo colonial</t>
  </si>
  <si>
    <t>Conjunto de ferragens para porta em madeira (interna e externa), de correr, acabamento cromado</t>
  </si>
  <si>
    <t>252,78</t>
  </si>
  <si>
    <t>Porta em madeira de lei, tipo veneziana, de correr, com batentes e 2 jogos de alizar, exclusive ferragens</t>
  </si>
  <si>
    <t>Porta em madeira de lei, tipo moldura p/ vidro, de correr, com batentes e 2 jogos de alizar, exclusive ferragens</t>
  </si>
  <si>
    <t>503,34</t>
  </si>
  <si>
    <t>Revestimento de piso com pedra Itapé 20x40cm assentada com argamassa industrializada ac-iii</t>
  </si>
  <si>
    <t>69,15</t>
  </si>
  <si>
    <t>Vidro insulado - 02 float incolor de 6mm + câmara de 6mm - fornecimento e instalação</t>
  </si>
  <si>
    <t>627,41</t>
  </si>
  <si>
    <t>Pavimentação em concreto usinado, bomb., lançado e adensado, com armadura construtiva, cor natural, desempolado,</t>
  </si>
  <si>
    <t>141,94</t>
  </si>
  <si>
    <t>fck = 21 MPa, e = 20 cm, regulariz. e compac. subleito, lona plástica, exceto juntas - Rev 01</t>
  </si>
  <si>
    <t>Deck em madeira pau d' arco, com réguas cantos abaulados 10 x 2cm, protegidas duas demãos de sparlack cetol deck</t>
  </si>
  <si>
    <t>330,59</t>
  </si>
  <si>
    <t>semi-brilho, em todas as faces, antes do assentamento, exclusive camada de concreto e cimentado dwe regularização</t>
  </si>
  <si>
    <t>Brise em madeira pau d' arco, com réguas cantos abaulados 10 x 2cm, protegidas duas demãos de sparlack cetol deck</t>
  </si>
  <si>
    <t>336,76</t>
  </si>
  <si>
    <t>semi-brilho, em todas as faces, antes do assentamento</t>
  </si>
  <si>
    <t>Remoção, lavagem, carga e retelhamento de telhas cerâmicas tipo canal comum, sem uso de grampo de arame,   c/</t>
  </si>
  <si>
    <t>ré-aproveitamento de 80%, Itabaiana ou similar - Rev 01</t>
  </si>
  <si>
    <t>Concreto simples usinado fck=20mpa, bombeado, lançado e adensado em superestrutura</t>
  </si>
  <si>
    <t>Fornecimento e execução de junta de dilatação JEENE JJ 6080VV EPDM, inclusive execução de lábios poliméricos ARE</t>
  </si>
  <si>
    <t>41 C</t>
  </si>
  <si>
    <t>11.140,87</t>
  </si>
  <si>
    <t>6.187,88</t>
  </si>
  <si>
    <t>Forma plana para estruturas, em compensado resinado de 14mm, 01 uso, inclusive escoramento - Revisada 07.2015</t>
  </si>
  <si>
    <t>127,93</t>
  </si>
  <si>
    <t>Forma plana para estruturas, em compensado resinado de 14mm, 02 usos, inclusive escoramento - Revisada 07.2015</t>
  </si>
  <si>
    <t>76,94</t>
  </si>
  <si>
    <t>Forma plana para estruturas, em compensado resinado de 14mm, 05 usos, inclusive escoramento - Revisada 07.2015</t>
  </si>
  <si>
    <t>Forma plana para estruturas, em compensado resinado de 10mm, 02 usos, inclusive escoramento - Revisada 07.2015</t>
  </si>
  <si>
    <t>Forma plana para estruturas, em compensado plastificado de 10mm, 01 uso, inclusive escoramento - Revisada 07.2015</t>
  </si>
  <si>
    <t>Forma plana para estruturas, em compensado plastificado de 10mm, 02 usos, inclusive escoramento - Revisada</t>
  </si>
  <si>
    <t>73,44</t>
  </si>
  <si>
    <t>Forma plana para estruturas, em compensado plastificado de 10mm, 03 usos, inclusive escoramento - Revisada</t>
  </si>
  <si>
    <t>55,12</t>
  </si>
  <si>
    <t>Forma plana para estruturas, em compensado plastificado de 12mm, 05 usos, inclusive escoramento - Revisada</t>
  </si>
  <si>
    <t>Forma plana para estruturas, em compensado plastificado de 17mm, 02 usos, inclusive escoramento - Revisada</t>
  </si>
  <si>
    <t>Forma plana para estruturas, em compensado plastificado de 17mm, 03 usos, inclusive escoramento - Revisada</t>
  </si>
  <si>
    <t>Forma plana para estruturas, em compensado plastificado de 17mm, 05 usos, inclusive escoramento - Revisada</t>
  </si>
  <si>
    <t>Forma plana para estruturas, em compensado plastificado de 14mm, 07 usos, inclusive escoramento - Revisada</t>
  </si>
  <si>
    <t>Forma plana para estruturas, em compensado plastificado de 17mm, 07 usos, inclusive escoramento - Revisada</t>
  </si>
  <si>
    <t>Forma plana para estruturas, em compensado plastificado de 17mm, 10 usos, inclusive escoramento - Revisada</t>
  </si>
  <si>
    <t>Forma plana para estruturas, em compensado plastificado de 10mm, 04 usos, inclusive escoramento - Revisada</t>
  </si>
  <si>
    <t>Forma plana para estruturas, em compensado plastificado de 10mm, 07 usos, inclusive escoramento - Revisada</t>
  </si>
  <si>
    <t>Forma plana para estruturas, em compensado plastificado de 14mm, 04 usos, inclusive escoramento - Revisada</t>
  </si>
  <si>
    <t>Forma plana para estruturas, em compensado plastificado de 17mm, 04 usos, inclusive escoramento - Revisada</t>
  </si>
  <si>
    <t>Forma plana para estruturas, em compensado resinado de 10mm, 04 usos, inclusive escoramento - Revisada 07.2015</t>
  </si>
  <si>
    <t>45,09</t>
  </si>
  <si>
    <t>Forma plana para estruturas, em compensado resinado de 10mm, 07 usos, inclusive escoramento - Revisada 07.2015</t>
  </si>
  <si>
    <t>Forma plana para estruturas, em compensado resinado de 12mm, 04 usos, inclusive escoramento - Revisada 07.2015</t>
  </si>
  <si>
    <t>Forma plana para estruturas, em compensado resinado de 12mm, 07 usos, inclusive escoramento - Revisada 07.2015</t>
  </si>
  <si>
    <t>Forma plana para estruturas, em compensado resinado de 14mm, 04 usos, inclusive escoramento - Revisada 07.2015</t>
  </si>
  <si>
    <t>45,75</t>
  </si>
  <si>
    <t>Forma plana para estruturas, em compensado resinado de 14mm, 07 usos, inclusive escoramento - Revisada 07.2015</t>
  </si>
  <si>
    <t>Forma plana para estruturas, em compensado plastificado de 14mm, 12 usos, inclusive escoramento - Revisada</t>
  </si>
  <si>
    <t>Forma plana para estruturas, em compensado plastificado de 14mm, 10 usos, inclusive escoramento - Revisada</t>
  </si>
  <si>
    <t>Forma plana para estruturas, em compensado plastificado de 12mm, 01 uso, exclusive escoramento - Revisada 07.2015</t>
  </si>
  <si>
    <t>102,90</t>
  </si>
  <si>
    <t>Forma plana para estruturas, em compensado plastificado de 12mm, 04 usos, exclusive escoramento - Revisada</t>
  </si>
  <si>
    <t>Forma plana para estruturas, em compensado plastificado de 12mm, 05 usos, exclusive escoramento - Revisada</t>
  </si>
  <si>
    <t>174,12</t>
  </si>
  <si>
    <t>Canaleta de drenagem em concreto, dimensões internas 50 x 50cm, s/ tampa de concreto, inclusive escavação manual</t>
  </si>
  <si>
    <t>316,79</t>
  </si>
  <si>
    <t>Sinalização de vias com placas indicativas refletiva(0,30 x 0,40)m, porta peso, suporte tubo fºgº 2", reuso 25</t>
  </si>
  <si>
    <t>vezes</t>
  </si>
  <si>
    <t>Mesa de concreto polido fck=21 Mpa, com tabuleiro em pastilha cerâmica, base de tubo de concreto ø=0,30m e bancos</t>
  </si>
  <si>
    <t>589,90</t>
  </si>
  <si>
    <t>em tubo de concreto ø=0,40m</t>
  </si>
  <si>
    <t>1.790,50</t>
  </si>
  <si>
    <t>Cimentação anelar - poço com tubo de 6" e perfuração de 12.1/4", em pasta de cimento e areia traço 1:3 com</t>
  </si>
  <si>
    <t>aditivo acelerador de pega</t>
  </si>
  <si>
    <t>Laje de Proteção do Poço em concreto simples fabricado na obra, fck=21 mpa lnçado e adensado</t>
  </si>
  <si>
    <t>Cimentação anelar - poço com tubo de 6" e perfuração de 12.1/4", em pasta de cimento com aditivo acelerador de</t>
  </si>
  <si>
    <t>pega</t>
  </si>
  <si>
    <t>Piso em ladrilho hidráulico Mosaico colorido, 20 x 20 cm,aplicado com argamassa industrializada ac-i, rejuntado,</t>
  </si>
  <si>
    <t>331,08</t>
  </si>
  <si>
    <t>Faixa de argamassa cimento, cal e areia traço t5 (1:2:8) - largura 10cm e espessura de 2cm</t>
  </si>
  <si>
    <t>Pórtico revestido com textura e placas em aço com logomarca do Estado e letreiro da escola (6,25 x 0,60 m)</t>
  </si>
  <si>
    <t>22.183,54</t>
  </si>
  <si>
    <t>Sinalização horizontal rodoviária, com tinta retrorrefletiva à base de resina acrílica com microesferas de vidro</t>
  </si>
  <si>
    <t>Pintura de piso para execução de faixa de pedestres, com 02 demãos de tinta à base de resina acrílica - R1</t>
  </si>
  <si>
    <t>Canaleta em alvenaria de bloco cerâmico, com tampa e fundo em concreto simples 15 Mpa, revestida com argamassa de</t>
  </si>
  <si>
    <t>111,14</t>
  </si>
  <si>
    <t>cimento e areia, com seção externa 50 x 50cm</t>
  </si>
  <si>
    <t>Piso em concreto simples desempolado, fck = 15 MPa, e = 7 cm - Não inclui formas para juntas de concretagem</t>
  </si>
  <si>
    <t>30,54</t>
  </si>
  <si>
    <t>Barracão aberto para apoio à produção (carpintaria, central de armação, oficina, etc.) c/ tesouras, telha 4mm,</t>
  </si>
  <si>
    <t>126,66</t>
  </si>
  <si>
    <t>piso em concreto desempolado</t>
  </si>
  <si>
    <t>1.785,95</t>
  </si>
  <si>
    <t>Serviços de manutenção e conservação do gramado do Campo de Pelada "Renatão"- Rosa Elze-São Cristovão/SE,</t>
  </si>
  <si>
    <t>3.854,27</t>
  </si>
  <si>
    <t>incluindo poda do gramadao, retirada de ervas daninhas, reposição de de terra e grama, colocação de adubo</t>
  </si>
  <si>
    <t>orgânico - Área = 7.942,34m² - Rev. 01</t>
  </si>
  <si>
    <t>Pavimentação em pre-moldado tipo Concregrama, modelo Pavi-grade, dim:45 x 60cm, e=9,5cm, sobre colchão de areia,</t>
  </si>
  <si>
    <t>148,75</t>
  </si>
  <si>
    <t>com preenchimento dos vãos com grama</t>
  </si>
  <si>
    <t>Grade em barra chata de ferro 1"x1" e moldura em barra chata de ferro 1"x1", conforme projeto</t>
  </si>
  <si>
    <t>958,89</t>
  </si>
  <si>
    <t>Material para sub-base com cbr&gt;20, inclusive aquisição, escavação e carga na jazida (medido pelo corte),</t>
  </si>
  <si>
    <t>exclusive limpeza da área e transporte</t>
  </si>
  <si>
    <t>1.981,08</t>
  </si>
  <si>
    <t>2.015,62</t>
  </si>
  <si>
    <t>489,51</t>
  </si>
  <si>
    <t>Material para sub-base, cbr&gt;20,   adquirido solto na jazida, inclusive carga, exclusive transporte</t>
  </si>
  <si>
    <t>Material para sub-base, cbr&gt;20,   adquirido solto na jazida,   inclusive carga (posto na caçamba), exclusive</t>
  </si>
  <si>
    <t>Material para base com cbr&gt;60, inclusive aquisição, escavação e carga, exclusive limpeza e transporte</t>
  </si>
  <si>
    <t>Material para base, cbr&gt;60,   adquirido solto na jazida, inclusive limpeza da área e carga, exclusive transporte</t>
  </si>
  <si>
    <t>Tubo de ferro galvanizado 2.1/2" com chumbador de barra chata de ferro 1"x1/4" a cada metro para fixação em piso</t>
  </si>
  <si>
    <t>de concreto ou parede</t>
  </si>
  <si>
    <t>Tela galvanizada mosquiteiro em quadro dim. 1,0x1,0m, formado por cantoneira aluminio1"x1/8"+ barra chata</t>
  </si>
  <si>
    <t>173,98</t>
  </si>
  <si>
    <t>aluminio 7/8"x1/8"</t>
  </si>
  <si>
    <t>Reboco ou emboço interno de teto, reforçado com tela belgo revest - 1,24mm, 25x25,   com argamassa traço t6 -</t>
  </si>
  <si>
    <t>1:2:10 (cimento / cal / areia), espessura 2,0 cm</t>
  </si>
  <si>
    <t>Cabo de cobre, flexivel, classe 4 ou 5, isolacao em pvc/a, antichama bwf-b, cobertura pvc-st1, antichama bwf-b, 1</t>
  </si>
  <si>
    <t>232,60</t>
  </si>
  <si>
    <t>condutor, 0,6/1 kv, secao nominal 400 mm2</t>
  </si>
  <si>
    <t>Placa de inauguração em alumínio composto preto,150x100cm, esp=4mm, (ACM constit. de 02 chapas sólidas de</t>
  </si>
  <si>
    <t>6.412,59</t>
  </si>
  <si>
    <t>alumínio c/ núcleo central em polietileno), c/ pintura coilcoating PVDF KYNAR 500, texto gravado a laser, acab em</t>
  </si>
  <si>
    <t>verniz autom., mold alumínio</t>
  </si>
  <si>
    <t>343,63</t>
  </si>
  <si>
    <t>552,46</t>
  </si>
  <si>
    <t>549,42</t>
  </si>
  <si>
    <t>Cuba de apoio, oval, ref. Bella Palla, da Eternit ou similar, excluive torneira, sifão e engate.</t>
  </si>
  <si>
    <t>389,07</t>
  </si>
  <si>
    <t>Marco Inaugural H=2,89m - TIPO I - (Base e Totem metálico revestido por alumínio composto) - 2015</t>
  </si>
  <si>
    <t>26.348,53</t>
  </si>
  <si>
    <t>875,29</t>
  </si>
  <si>
    <t>Rodapia em granito branco fortaleza, l=15cm, e=2cm, aplicado com argamassa industrializada ac-i</t>
  </si>
  <si>
    <t>125,69</t>
  </si>
  <si>
    <t>Rodapé granito branco fortaleza polido, h = 15 cm, e = 2,0 cm, aplicado com argamassa industrializada ac-i</t>
  </si>
  <si>
    <t>Torneira para lavatório, de mesa, cromada, bica alta, ref.: Flex Plus, 1198 C21, da DECA ou similar, inclusive</t>
  </si>
  <si>
    <t>furo para instalação em bancada</t>
  </si>
  <si>
    <t>Torneira para lavatório, de mesa, bica alta, linha Link Conforto, ref.1196 C.Lnk da DECA ou similar, inclusive</t>
  </si>
  <si>
    <t>284,43</t>
  </si>
  <si>
    <t>Eletroduto metalico flexivel revestido externamente com pvc preto, diametro externo de 25 mm (3/4"), tipo</t>
  </si>
  <si>
    <t>sealtubo</t>
  </si>
  <si>
    <t>68,94</t>
  </si>
  <si>
    <t>Restauro - Emassamento em obras de arte com gesso fino e adesivo CMC ou similar</t>
  </si>
  <si>
    <t>389,77</t>
  </si>
  <si>
    <t>132,61</t>
  </si>
  <si>
    <t>Deslocamento de cerca de concreto com mureta em alvenaria de bloco de concreto</t>
  </si>
  <si>
    <t>Canaleta de concreto c/ tampa removível em chapa de aço (0,70 x 0,70   x 0,50)m</t>
  </si>
  <si>
    <t>738,03</t>
  </si>
  <si>
    <t>3.696,56</t>
  </si>
  <si>
    <t>649,83</t>
  </si>
  <si>
    <t>1.601,30</t>
  </si>
  <si>
    <t>Piso em concreto simples desempolado, fck = 21 MPa, e = 7 cm - Não inclui formas para juntas de concretagem</t>
  </si>
  <si>
    <t>Piso em concreto simples desempolado, fck = 21 MPa, e = 8 cm - Não inclui formas para juntas de concretagem</t>
  </si>
  <si>
    <t>Tubulação em cobre Ø 3/8", para interligação de condensador/evaporador, inclusive isolamento térmico elastomérico</t>
  </si>
  <si>
    <t>Tubulação em cobre Ø 1/2", para interligação de condensador/evaporador, inclusive isolamento térmico elastomérico</t>
  </si>
  <si>
    <t>Tubulação em cobre Ø 5/8", para interligação de condensador/evaporador, inclusive isolamento térmico elastomérico</t>
  </si>
  <si>
    <t>Tubulação em cobre Ø 3/4", para interligação de condensador/evaporador, inclusive isolamento térmico elastomérico</t>
  </si>
  <si>
    <t>Tubulação em cobre Ø 7/8", para interligação de condensador/evaporador, inclusive isolamento térmico elastomérico</t>
  </si>
  <si>
    <t>19mm. multikits, alimentação elétrica,conexões e fixações(infraestrutura p/sistema package de climatização)-</t>
  </si>
  <si>
    <t>demais acessórios e duto flexivel, fixação e demais acessórios(infraestrutura p/sistema package de climatização)-</t>
  </si>
  <si>
    <t>67,93</t>
  </si>
  <si>
    <t>Piso em concreto simples desempolado, fck = 15 MPa, e = 7 cm, com forma em quadros 2,0x2,0m, para juntas de</t>
  </si>
  <si>
    <t>concretagem - tres usos</t>
  </si>
  <si>
    <t>Planta - Flor ave do paraíso (strelitzia reginae) - muda, fornecimento e plantio</t>
  </si>
  <si>
    <t>Planta - Açai da mata (euterpe longibracteata), h=1,50m, fornecimento e plantio</t>
  </si>
  <si>
    <t>122,68</t>
  </si>
  <si>
    <t>Piso em concreto simples desempolado, fck = 21 MPa, e = 7 cm, com forma em quadros 2,0x2,0m, para juntas de</t>
  </si>
  <si>
    <t>Piso em concreto simples desempolado, fck = 21 MPa, e = 8 cm, com forma em quadros 2,0x2,0m, para juntas de</t>
  </si>
  <si>
    <t>Piso em concreto simples desempolado, fck = 21 MPa, e = 10 cm, com forma em quadros 2,0x2,0m, para juntas de</t>
  </si>
  <si>
    <t>concretagem - tres usos - Rev 01</t>
  </si>
  <si>
    <t>Revestimento cerâmico para piso ou parede, 60 x 60 cm, porcelanato, natural, retificado, linha pietra di firenze,</t>
  </si>
  <si>
    <t>grigio, Portobello ou similar, aplicado com argamassa industrializada ac-iii, rejuntado, exclusive regularização</t>
  </si>
  <si>
    <t>de base ou emboço</t>
  </si>
  <si>
    <t>Forma em madeira mista de 2ª, para confecção de juntas de concretagem de pisos de concreto desempolado, em</t>
  </si>
  <si>
    <t>quadros 2,0x2,0m, h= 7 a 10cm, 03 usos</t>
  </si>
  <si>
    <t>40,62</t>
  </si>
  <si>
    <t>59,07</t>
  </si>
  <si>
    <t>4.431,88</t>
  </si>
  <si>
    <t>119,16</t>
  </si>
  <si>
    <t>Sirene aúdiovisual endereçavel, 120db, para alarme de incêndio</t>
  </si>
  <si>
    <t>154,70</t>
  </si>
  <si>
    <t>de rocha basáltica esp. 25mm, acabamento em tecido tramado, cor 05, marrom claro de ordem 1777, módulos de 5,30 x</t>
  </si>
  <si>
    <t>2,90m</t>
  </si>
  <si>
    <t>118,69</t>
  </si>
  <si>
    <t>59,20</t>
  </si>
  <si>
    <t>Revestimento cerâmico decorado, 02 cores, para parede, 19,60 x 19,60 cm, Baepi ou similar, aplicado com argamassa</t>
  </si>
  <si>
    <t>768,82</t>
  </si>
  <si>
    <t>industrializada ac-ii, rejuntado, exclusive regularização de base ou emboço</t>
  </si>
  <si>
    <t>87,71</t>
  </si>
  <si>
    <t>Porta em madeira compensada (canela), lisa, semi-ôca, 1.20 x 2.10 m, duas folhas, inclusive batentes e ferragens</t>
  </si>
  <si>
    <t>759,82</t>
  </si>
  <si>
    <t>Mapa tátil em ferro fundido medindo 70 x 40cm, com suporte em chapa em ferro 1" e tubo de ferro galvanizado ø=4",</t>
  </si>
  <si>
    <t>2.695,01</t>
  </si>
  <si>
    <t>2.320,83</t>
  </si>
  <si>
    <t>149,96</t>
  </si>
  <si>
    <t>Pintura de proteção e/ou acabamento sobre superfícies metálicas com aplicação de 02 demãos de primer epoxi rico</t>
  </si>
  <si>
    <t>em zinco, e = 35 micra - R1</t>
  </si>
  <si>
    <t>107,23</t>
  </si>
  <si>
    <t>Forro em chapas de acrílico branco leitoso, e=10mm, com moldura em alumínio, instalado</t>
  </si>
  <si>
    <t>382,91</t>
  </si>
  <si>
    <t>Luminária de alto rendimento T5, 1x54w, sobrepor, sem aletas, corpo em chapa de aço-carbono com pintura epóxi na</t>
  </si>
  <si>
    <t>cor branco fosco, refletor em alumínio anodizado, ref. LART5-1X54w/SBR/SA, da G-light ou similar</t>
  </si>
  <si>
    <t>Luminária de alto rendimento T5, 1x54w, embutir, sem aletas, corpo em chapa de aço-carbono com pintura epóxi na</t>
  </si>
  <si>
    <t>124,06</t>
  </si>
  <si>
    <t>cor branco fosco, refletor em alumínio anodizado, ref. LART5-1X54w/EBR/SA, da G-light ou similar</t>
  </si>
  <si>
    <t>Luminária de alto rendimento T5, 2x54w, embutir, sem aletas, corpo em chapa de aço-carbono com pintura epóxi na</t>
  </si>
  <si>
    <t>237,79</t>
  </si>
  <si>
    <t>cor branco fosco, refletor em alumínio anodizado, ref. LART5-2X54w/EBR/AA, da G-light ou similar</t>
  </si>
  <si>
    <t>Cantoneira de ferro "L" abas iguais - 3/4" x x 1/8" reforçada com barra chata 7/8" x 1/4"</t>
  </si>
  <si>
    <t>179,91</t>
  </si>
  <si>
    <t>130,55</t>
  </si>
  <si>
    <t>1.989,97</t>
  </si>
  <si>
    <t>110,70</t>
  </si>
  <si>
    <t>161,14</t>
  </si>
  <si>
    <t>272,98</t>
  </si>
  <si>
    <t>horizontais (superior, intermediárias (duas) e inferior) de 1.1/2", inclusive curva de aço - Rev 02</t>
  </si>
  <si>
    <t>218,35</t>
  </si>
  <si>
    <t>horizontais (quadro) de 1.1/2" - Rev 02</t>
  </si>
  <si>
    <t>1.699,64</t>
  </si>
  <si>
    <t>Hidrante de recalque incluindo caixa em alvenaria de tijolos maciços esp. = 0,12m,   dim. int. = 0.40 x 0.60 x</t>
  </si>
  <si>
    <t>533,16</t>
  </si>
  <si>
    <t>0.35m, com tampa em ferro fundido 0,40 x 0,60 e fundo com brita</t>
  </si>
  <si>
    <t>Assentamento de telha de alumínio dupla, tipo sanduíche 0,6mm   pré pintada em duas faces, com isolamento de</t>
  </si>
  <si>
    <t>espuma rígida   de poliuretano 30mm pintada</t>
  </si>
  <si>
    <t>Porta em madeira compensada (canela), lisa, semi-ôca, 1.40 x 2.10 m, duas folhas, inclusive batentes e ferragens</t>
  </si>
  <si>
    <t>769,88</t>
  </si>
  <si>
    <t>139,68</t>
  </si>
  <si>
    <t>Fornecimento e instalação de grupo gerador, potência stand-by 625/569 kva, trifásico, 220/127 v, com quadro de</t>
  </si>
  <si>
    <t>comando automático microprocessado/digital, marca Deep Sea/KVA, motor diesel potência máx. de 772cv, incl. kit</t>
  </si>
  <si>
    <t>atenuador de ruído</t>
  </si>
  <si>
    <t>Corrimão central para arquibancada tipo U invertido, em tubo de ferro galvanizado 1 1/2", com h livre = 1,30m,</t>
  </si>
  <si>
    <t>147,88</t>
  </si>
  <si>
    <t>esp = 0,20m chumbadores para fixação em piso concreto</t>
  </si>
  <si>
    <t>38.459,40</t>
  </si>
  <si>
    <t>38.826,04</t>
  </si>
  <si>
    <t>401,28</t>
  </si>
  <si>
    <t>Piso cimentado colorido, diversas cores, desempolado traço 1:5, e = 3 cm, c/junta plastica 3x27mm</t>
  </si>
  <si>
    <t>Luminária de sobrepor p/lamp.fluorescente 4x32w, completa, ref. A-300, da Abalux ou similar incl.reator</t>
  </si>
  <si>
    <t>463,60</t>
  </si>
  <si>
    <t>eletronico e lampadas</t>
  </si>
  <si>
    <t>Corte em pavimento de asfalto/concreto, com máquina e disco diamantado - Rev 01</t>
  </si>
  <si>
    <t>Fornecimento e Instalação de Curva Vertical em PVC, para eletrocalha, 300x100mm</t>
  </si>
  <si>
    <t>Fornecimento e Instalação de Tê Horizontall em PVC, para eletrocalha, 100x100mm</t>
  </si>
  <si>
    <t>Fornecimento e Instalação de Tê Horizontall em PVC, para eletrocalha, 250x100mm</t>
  </si>
  <si>
    <t>66,23</t>
  </si>
  <si>
    <t>Fornecimento e Instalação de Redução Concêntrical em PVC, para eletrocalha, 250x20127670x100mm</t>
  </si>
  <si>
    <t>60,80</t>
  </si>
  <si>
    <t>Fornecimento e Instalação de Redução Concêntrical em PVC, para eletrocalha, 250x150x100mm</t>
  </si>
  <si>
    <t>51,33</t>
  </si>
  <si>
    <t>Fornecimento e Instalação de Redução Concêntrical em PVC, para eletrocalha, 200x150x100mm</t>
  </si>
  <si>
    <t>Fornecimento e Instalação de Curva Vertical em PVC, para eletrocalha, 250x100mm</t>
  </si>
  <si>
    <t>Fornecimento e Instalação de Curva Horizontal em PVC, para eletrocalha, 200x100mm</t>
  </si>
  <si>
    <t>31.425,48</t>
  </si>
  <si>
    <t>Corrimão Central em tubo ferro galvanizado, superior alt=1,10m, barras intermediárias alt=0,92m e 0,70m de cada</t>
  </si>
  <si>
    <t>199,99</t>
  </si>
  <si>
    <t>lado, diam= 1.1/2" inclusive as verticais de apoio.</t>
  </si>
  <si>
    <t>Filtro pré-moldado, 03 anéis conc d=1,50 x 0,50m, tampa conc d=1,60x0,05m (v=3390 litros)</t>
  </si>
  <si>
    <t>1.023,63</t>
  </si>
  <si>
    <t>Marco Inaugural H=1,60m - TIPO II - (Base e Totem metálico revestido por alumínio composto) - 2015</t>
  </si>
  <si>
    <t>19.605,74</t>
  </si>
  <si>
    <t>Marco Inaugural H=0,87m - TIPO III - (Base e Totem metálico revestido por alumínio composto) - 2015</t>
  </si>
  <si>
    <t>10.185,57</t>
  </si>
  <si>
    <t>296,02</t>
  </si>
  <si>
    <t>266,02</t>
  </si>
  <si>
    <t>311,02</t>
  </si>
  <si>
    <t>331,02</t>
  </si>
  <si>
    <t>Basculante em alumínio, cor N/P/B, moldura-vidro, tipo convencional ou pivotante, exclusive vidro</t>
  </si>
  <si>
    <t>211,02</t>
  </si>
  <si>
    <t>Porta em alumínio, cor N/P/B, moldura-vidro,completa, inclusive caixilhos, dobradiças ou roldanas e fechadura,</t>
  </si>
  <si>
    <t>298,02</t>
  </si>
  <si>
    <t>Porta em alumínio, cor N/P/B, tipo veneziana (até 50%) e vidro (até 50%), de abrir ou correr, completa, inclusive</t>
  </si>
  <si>
    <t>301,02</t>
  </si>
  <si>
    <t>caixilhos, dobradiças ou roldanas, fechadura exclusive vidro</t>
  </si>
  <si>
    <t>192,90</t>
  </si>
  <si>
    <t>141,39</t>
  </si>
  <si>
    <t>Luminária tipo spot de embutir ER05-E Abalux ou similar, aluminio branco, 1x50/100w, com lâmpada halógêna AR111</t>
  </si>
  <si>
    <t>8º 50w</t>
  </si>
  <si>
    <t>24º 100w</t>
  </si>
  <si>
    <t>Portão em alumínio, cor N/B/P, em perfís búzio quadrado ou lambril, completo inclusive rodízios, perfís e</t>
  </si>
  <si>
    <t>320,50</t>
  </si>
  <si>
    <t>fechadura</t>
  </si>
  <si>
    <t>Porteiro eletrônico - kit vídeo fone widescreen int/ext bivolt 5804 Foxlux ou siminar</t>
  </si>
  <si>
    <t>1.042,93</t>
  </si>
  <si>
    <t>852,58</t>
  </si>
  <si>
    <t>433,43</t>
  </si>
  <si>
    <t>Telhamento com telha cerâmica tipo americana, 1ª qualid, 12 un/m2 (Simonassi ou similar)</t>
  </si>
  <si>
    <t>952,80</t>
  </si>
  <si>
    <t>Janela basculante em chapa de policarbonato antivandalismo e=6mm, moldura em barra chata de ferro 1x1/4, e</t>
  </si>
  <si>
    <t>1.861,75</t>
  </si>
  <si>
    <t>cantoneira 1x3/3x1/4</t>
  </si>
  <si>
    <t>14,46</t>
  </si>
  <si>
    <t>52,40</t>
  </si>
  <si>
    <t>1.113,36</t>
  </si>
  <si>
    <t>396,31</t>
  </si>
  <si>
    <t>585,96</t>
  </si>
  <si>
    <t>154,10</t>
  </si>
  <si>
    <t>inferior, diam= 1.1/2", barras verticais d=3/4" a cada 0,11m, curvas de aço carbono. Rev 02</t>
  </si>
  <si>
    <t>965,40</t>
  </si>
  <si>
    <t>Luminária em LED   para iluminação pública,30W,bivolt, Selo A Inmetro,corpo em alumínio inj,FP 0,97, prot. DPS</t>
  </si>
  <si>
    <t>499,70</t>
  </si>
  <si>
    <t>similar - Rev 01</t>
  </si>
  <si>
    <t>Luminária em LED   para iluminação pública,50W,bivolt, Selo A Inmetro,corpo em alumínio inj,FP 0,97, prot. DPS</t>
  </si>
  <si>
    <t>similar - Rev.01</t>
  </si>
  <si>
    <t>Luminária em LED   para iluminação pública,80W,bivolt,Selo A Inmetro, corpo em alumínio inj,FP 0,97, prot. DPS</t>
  </si>
  <si>
    <t>909,10</t>
  </si>
  <si>
    <t>similar Rev.01</t>
  </si>
  <si>
    <t>Luminária em LED   para iluminação pública,100W,bivolt, Selo A Inmetro, corpo em alumínio inj,FP 0,97, prot. DPS</t>
  </si>
  <si>
    <t>1.178,23</t>
  </si>
  <si>
    <t>similar Rev. 01</t>
  </si>
  <si>
    <t>Luminária em LED   para iluminação pública,120W,bivolt, Selo A Inmetro, corpo em alumínio inj,FP 0,97, prot. DPS</t>
  </si>
  <si>
    <t>1.269,44</t>
  </si>
  <si>
    <t>Luminária em LED   para iluminação pública,150W,bivolt,Selo A Inmetro,corpo em alumínio inj,FP 0,97, prot. DPS</t>
  </si>
  <si>
    <t>1.628,28</t>
  </si>
  <si>
    <t>Quadro Geral de distribuição de embutir, com barramento, em chapa de aço galvaniz. com pintura eletrostática para</t>
  </si>
  <si>
    <t>14.996,65</t>
  </si>
  <si>
    <t>até 800A, medindo:1800x1000x600cm, exclusive disjuntores</t>
  </si>
  <si>
    <t>Porta em grade de ferro de correr, c/ quadro em tubo quadrado 2", barra redonda 3/4" na vertical e barra chata 2"</t>
  </si>
  <si>
    <t>519,21</t>
  </si>
  <si>
    <t>x 1/4" na horizontal, inclusive ferrolho, roldanas e trilhos p/ penitenciária</t>
  </si>
  <si>
    <t>Portão de correr em chapa de aço 1/4", c/ quadro em tubo quadrado de 2", barra quadrada 1" na vertical e barra</t>
  </si>
  <si>
    <t>1.090,00</t>
  </si>
  <si>
    <t>chata 2" x 1/4" na horizontal, inclusive ferrolho, e roldanas e trilhos,   p/ penitenciária</t>
  </si>
  <si>
    <t>103,64</t>
  </si>
  <si>
    <t>162,57</t>
  </si>
  <si>
    <t>178,96</t>
  </si>
  <si>
    <t>207,57</t>
  </si>
  <si>
    <t>Cantoneira de aço "L" abas iguais - 1 1/4" x 1 1/4" x 1/4" (2,46 kg/m) - fixada em alvenaria</t>
  </si>
  <si>
    <t>Luminária de embutir aberta para lâmpada fluorescente ou tubo led 2 x 18/20 w (tecnolux ref.fle-8157/232 ou</t>
  </si>
  <si>
    <t>150,98</t>
  </si>
  <si>
    <t>similar), completa,   com lampada tubo led</t>
  </si>
  <si>
    <t>Luminária de embutir aberta para lâmpada fluorescente 32/40w ou tubo led 2 x 18/20 w (tecnolux ref.fle-8157/232</t>
  </si>
  <si>
    <t>ou similar), completa, com lampada tubo led - Rev 01</t>
  </si>
  <si>
    <t>Forro acústico em placas de fibra mineral 1250x625x15mm,   absorção sonora NRC = 0,55, reflexão luz = 0,86, marca</t>
  </si>
  <si>
    <t>Armstrong, ref. Georgian, ou similar, resist. fogo: classe A, instalado sobre perfís metálicos</t>
  </si>
  <si>
    <t>Forro acústico, em placas semirígidas SONEX Illtec Skin, ou similar, 500x500x25mm, absorção sonora NRC= 0,65,</t>
  </si>
  <si>
    <t>resistência fogo: classe A, instalado com perfís ou adesivo</t>
  </si>
  <si>
    <t>Forro de gesso comum, em placas 60x60 cm, sob laje ou sob cobertura, sem necessidade de estrutura para suporte,</t>
  </si>
  <si>
    <t>1.369,10</t>
  </si>
  <si>
    <t>424,37</t>
  </si>
  <si>
    <t>59,98</t>
  </si>
  <si>
    <t>279,33</t>
  </si>
  <si>
    <t>249,01</t>
  </si>
  <si>
    <t>Alambrado com tela de aço galvanizado, fio 12 bwg, malha 3/8", ondulada, quadrada, sem revestimento, fixada com</t>
  </si>
  <si>
    <t>230,88</t>
  </si>
  <si>
    <t>tubos de aço galvanizado 2", formando quadros de 2.00 x 2.00 m, exceto mureta</t>
  </si>
  <si>
    <t>Grade em ferro inclusive 02 portas, ferrolho e dobradiças, c/ quadro em barra chata 2" x 3/8",   barras redondas</t>
  </si>
  <si>
    <t>370,08</t>
  </si>
  <si>
    <t>3/4" nas verticais, barras chatas 2" x 1/4" nas horizontais, chapa em aço esp=3mm na horizontal e tubo quadrado</t>
  </si>
  <si>
    <t>50 x 50mm.</t>
  </si>
  <si>
    <t>422,42</t>
  </si>
  <si>
    <t>galvanizado 2 1/2", formando quadros de 2.00 x 2.00 m, exceto mureta</t>
  </si>
  <si>
    <t>Portão em ferro, em tubo de aço galv. 2.1/2" e tela de aço galv revestido em pvc, quadrangular / losangular,   fio</t>
  </si>
  <si>
    <t>2,77 mm (12 bwg), bitola final = *3,8* mm, malha 7,5 x 7,5 cm, h = 2 m</t>
  </si>
  <si>
    <t>Piso tátil direcional e/ou alerta, de concreto, na cor natural, p/deficientes visuais, dimensões 40x40cm,</t>
  </si>
  <si>
    <t>66,31</t>
  </si>
  <si>
    <t>111,24</t>
  </si>
  <si>
    <t>175,52</t>
  </si>
  <si>
    <t>218,27</t>
  </si>
  <si>
    <t>165,59</t>
  </si>
  <si>
    <t>183,52</t>
  </si>
  <si>
    <t>Porta em alumínio com tela mosquiteiro, cor N/P/B, tipo moldura-vidro, completa, inclusive caixilhos, dobradiças</t>
  </si>
  <si>
    <t>ou roldanas e fechadura, exclusive vidro, inclusive tela mosquiteiro</t>
  </si>
  <si>
    <t>352,14</t>
  </si>
  <si>
    <t>4.351,55</t>
  </si>
  <si>
    <t>Porta em madeira compensada (canela), lisa, semi-ôca, 1.80 x 2.10 m, duas folhas, inclusive batentes e ferragens</t>
  </si>
  <si>
    <t>778,84</t>
  </si>
  <si>
    <t>Porta de abrir em ferro para cela, c/barras red. verticais em aço 5/8", barras chatas horizontais 2 1/2" x 1/4",</t>
  </si>
  <si>
    <t>864,88</t>
  </si>
  <si>
    <t>revestida em chapa aço 3mm, visor em chapa acrilica antivandalismo(15x51cm) e uma tranca p/ penitenciária</t>
  </si>
  <si>
    <t>Porta duas folhas de abrir em ferro para cela, c/barras red. verticais em aço 5/8", barras chatas horizontais 2</t>
  </si>
  <si>
    <t>865,31</t>
  </si>
  <si>
    <t>1/2" x 1/4", revestida em chapa aço 3mm, visor em chapa acrilica antivandalismo(15x51cm) e duas trancas p/</t>
  </si>
  <si>
    <t>penitenciária</t>
  </si>
  <si>
    <t>751,12</t>
  </si>
  <si>
    <t>1/2" x 1/4", revestida em chapa aço 3mm e duas trancas p/ penitenciária</t>
  </si>
  <si>
    <t>2.110,85</t>
  </si>
  <si>
    <t>2.311,70</t>
  </si>
  <si>
    <t>Disjuntor tripolar, a vácuo, comando automático, acionamento frontal, montagem fixa em carrinho, classe de tensão</t>
  </si>
  <si>
    <t>45.192,02</t>
  </si>
  <si>
    <t>2kV/25KA, corrente nominal 630A,cap.int.simetrica 350MVA, 60Hz, NI 95kV c/ prot. sobrecorrente</t>
  </si>
  <si>
    <t>Visor em chapa acrilica cristal antivandalismo esp.9,5mm (15x51cm) p/porta de cela - exceto mão de obra</t>
  </si>
  <si>
    <t>Revestimento cerâmico para piso ou parede, 240 x 116 x 9mm, Gail, linha revestl, cor branco acetinado, ref. 1009</t>
  </si>
  <si>
    <t>Revestimento cerâmico para piso ou parede, 307 x 60 x 9,3mm, Gail, linha revestl, cor branco acetinado,ref. 3060</t>
  </si>
  <si>
    <t>89,69</t>
  </si>
  <si>
    <t>Revestimento cerâmico para piso ou parede, 300 x 300 x12mm, Gail, linha kerafloor, ref.9032 ou similar, aplicado</t>
  </si>
  <si>
    <t>179,27</t>
  </si>
  <si>
    <t>Revestimento cerâmico para piso ou parede, Antiácido 30 x 30 x 12mm, Gail, linha Kanafloor, cor cinza , ref.7039</t>
  </si>
  <si>
    <t>134,97</t>
  </si>
  <si>
    <t>Rodapé Arredondado com raio inferior maior 300x120x9mm linha kerafloor Gail ref.4706 ou similar, aplicado com</t>
  </si>
  <si>
    <t>argamassa industrializada ac-i, rejuntado</t>
  </si>
  <si>
    <t>Canto rodapé ángular interno/externo 100x30x30mm linha kerafloor Gail ref.4091/4092 ou simila , marca Gail ou</t>
  </si>
  <si>
    <t>Apoio para grelha 300x35x11mm   linha kerafloor Gail ref.5713/5715 ou similar, aplicado com argamassa</t>
  </si>
  <si>
    <t>133,40</t>
  </si>
  <si>
    <t>industrializada ac-i, rejuntado</t>
  </si>
  <si>
    <t>Porta radiológica em mad/mad de lei, p/pintura, dim: 0,92x2,12m, laminado de chumbo embutido, e=2mm, dobradiças</t>
  </si>
  <si>
    <t>4.114,70</t>
  </si>
  <si>
    <t>reforçadas, fechadura autoblocante, marca Arouca, ref.: 108449/40-Z-ZCE ou similar, maçaneta tipo alavanca,</t>
  </si>
  <si>
    <t>inclusive batentes de madeira.</t>
  </si>
  <si>
    <t>47.274,16</t>
  </si>
  <si>
    <t>corrente 5/16, manilha 3/8 reta zincada, central eletro comando e monitor e pedestal DN 100/ASA - tubo 2) ou</t>
  </si>
  <si>
    <t>similar - fornec. e instalação</t>
  </si>
  <si>
    <t>Janela basculante em chapa de policarbonato antivandalismo e=9,5mm, moldura em barra chata de ferro 1x1/4, e</t>
  </si>
  <si>
    <t>3.315,17</t>
  </si>
  <si>
    <t>cantoneira 1x1x1/4</t>
  </si>
  <si>
    <t>Janela basculante, moldura em barra chata de ferro 1x1/4, e cantoneira 1x1x1/4 - exclusive vidro</t>
  </si>
  <si>
    <t>359,93</t>
  </si>
  <si>
    <t>Porta de correr em chapa de aço 1/4", c/ quadro em tubo quadrado de 2", barra quadrada 1" na vertical e barra</t>
  </si>
  <si>
    <t>750,69</t>
  </si>
  <si>
    <t>revestida em chapa aço 3mm, com uma tranca p/ penitenciária.</t>
  </si>
  <si>
    <t>Fornecimento e instalação de trilho eletrificado de 1m com 01 spot direcionável   e lâmpada PAR 30</t>
  </si>
  <si>
    <t>180,73</t>
  </si>
  <si>
    <t>Fornecimento e instalação de trilho eletrificado de 1m com 02 spots e lâmpadas direcionáveis PAR 30</t>
  </si>
  <si>
    <t>293,57</t>
  </si>
  <si>
    <t>682,73</t>
  </si>
  <si>
    <t>Gradil em alumínio anodizado branco, com barras de apoio em alumínio anodizado branco de 1"x2" horizontais a cada</t>
  </si>
  <si>
    <t>480,71</t>
  </si>
  <si>
    <t>5cm com 1,85m e barras externas verticais em alumínio anodizado branco de 1.1/2" x 1.1/2" com 3,05m - Fixado com</t>
  </si>
  <si>
    <t>rebite</t>
  </si>
  <si>
    <t>Porta corta fogo, de abrir, 02 folhas, em chapa de aço galvanizado nº24, batente em chapa nº18, classe 90,</t>
  </si>
  <si>
    <t>559,07</t>
  </si>
  <si>
    <t>Vaso sanitário com caixa de descarga acoplada, linha vogue plus conforto, sem abertura frontal P.515.17, DECA ou</t>
  </si>
  <si>
    <t>1.602,61</t>
  </si>
  <si>
    <t>Vaso sanitário, linha vogue plus conforto P.510.17, sem abertura frontal, DECA   ou similar, exclusive caixa óu</t>
  </si>
  <si>
    <t>878,44</t>
  </si>
  <si>
    <t>válvula de descarga</t>
  </si>
  <si>
    <t>80,61</t>
  </si>
  <si>
    <t>Porta de ferro de abrir, c/ gradil em barra chata 3/4" x 1/8", inclusive requadro, ferrolho e dobradiças e</t>
  </si>
  <si>
    <t>363,48</t>
  </si>
  <si>
    <t>fechadura, conforme desenho</t>
  </si>
  <si>
    <t>389,58</t>
  </si>
  <si>
    <t>Painel em chapa de ferro dim = 2,38 x 0,86 cm, esp = 1/4" e gradil de fechamento/desenho de 2" x 3/4" sem letras</t>
  </si>
  <si>
    <t>1.128,54</t>
  </si>
  <si>
    <t>Assentamento de tubo pvc p/ irrigação d=25mm, PN-60, linha Irriga-LF, Tigre ou similar</t>
  </si>
  <si>
    <t>Assentamento de tubo pvc p/ irrigação Ø 100 mm, PN 80 JE , linha Irriga-LF, Tigre ou similar</t>
  </si>
  <si>
    <t>1.202,89</t>
  </si>
  <si>
    <t>armado (semi circular), com pintura acrílica.</t>
  </si>
  <si>
    <t>1.113,06</t>
  </si>
  <si>
    <t>h=0,40mm), com pintura acrílica.</t>
  </si>
  <si>
    <t>690,42</t>
  </si>
  <si>
    <t>1.082,28</t>
  </si>
  <si>
    <t>armado Ø=0,40m, com pintura acrílica cor cinza grafite da Coral ou similar.</t>
  </si>
  <si>
    <t>4.477,47</t>
  </si>
  <si>
    <t>43,63</t>
  </si>
  <si>
    <t>429,93</t>
  </si>
  <si>
    <t>6.154,46</t>
  </si>
  <si>
    <t>16:9/4:3, conexões HDMI, VGA, RCA, USB, Wi-FI, narca OPTOMA, EPSON, ou similar - instalado</t>
  </si>
  <si>
    <t>Remoção de Tela de nylon para proteção de fachada/alambrado/quadra de esportes</t>
  </si>
  <si>
    <t>Barra de apoio, reta, fixa, em aço inox,   l=30cm, d=1 1/2", Jackwal ou similar</t>
  </si>
  <si>
    <t>Barra de apoio, angular, fixa, em aço inox, l=84cm, d=1 1/2", Jackwal ou similar</t>
  </si>
  <si>
    <t>Barra de apoio, angular, fixa, 90º, em aço inox, l=80 + 80cm, d=1 1/2", Jackwal ou similar</t>
  </si>
  <si>
    <t>914,38</t>
  </si>
  <si>
    <t>Barra de apoio, para lavatório de canto, tres lados, fixa, em aço inox, l=18+25+18cm, d=1 1/4", Jackwal ou</t>
  </si>
  <si>
    <t>154,87</t>
  </si>
  <si>
    <t>Barra de apoio, para lavatório, tres lados, fixa, em aço inox, l= 40x 60cm, d=1 1/4", Jackwal ou similar</t>
  </si>
  <si>
    <t>347,22</t>
  </si>
  <si>
    <t>Barra de apoio, para lavatório,fixa, constituida de duas barras laterais em "U", em aço inox,   d=1 1/4", Jackwal</t>
  </si>
  <si>
    <t>463,03</t>
  </si>
  <si>
    <t>Barra de apoio, para vaso sanitário, dupla, fixa, direita ou esquerda, em aço inox, l=80cm, d=1 1/2", Jackwal ou</t>
  </si>
  <si>
    <t>641,24</t>
  </si>
  <si>
    <t>Barra de apoio, para vaso sanitário, dupla, articulada, direita ou esquerda, em aço inox, l=70cm, d=1 1/2",</t>
  </si>
  <si>
    <t>352,79</t>
  </si>
  <si>
    <t>Jackwal ou similar</t>
  </si>
  <si>
    <t>Barra de apoio, para vaso sanitário, angular, 90º,   piso-parede, direita ou esquerda, em aço inox, l=75+75cm, d=1</t>
  </si>
  <si>
    <t>326,45</t>
  </si>
  <si>
    <t>1/2", Jackwal ou similar</t>
  </si>
  <si>
    <t>Fornecimento e instalação de tela aço soldada nervurada CA-60, Q-785, malha 10x10cm, ferro 10.0mm, painel</t>
  </si>
  <si>
    <t>1.484,61</t>
  </si>
  <si>
    <t>Revestimento em placa cerâmica extrudada 297 x 36 x 9 mm/297 x 24 x 9 mm com superfície rústica, esmaltada,</t>
  </si>
  <si>
    <t>monoqueima. Linha Stones Oxford Flash da Gail, Absorção de 0 a 3%, sem rejunte, exclusive regularização de base</t>
  </si>
  <si>
    <t>Irrigação diária de toda a área verde existente com 18 jardineiros- Área 94.350,90m²</t>
  </si>
  <si>
    <t>Tratamento diário de gramados com a retirada de ervas daninhas invasoras com 05 jardineiros - Área 94.350,90m²</t>
  </si>
  <si>
    <t>Serviços trimestral de poda de coqueiros e adubação com 01 jardineiro - Quantidade 1.449 un</t>
  </si>
  <si>
    <t>Conservação e replantio de arranjos ornamentais com 01 jardineiro - Área 868,36m²</t>
  </si>
  <si>
    <t>Pulverização - combate a pragas, lagartas, formigas, etc. com 01 jardineiro - Área 94.350,90m²</t>
  </si>
  <si>
    <t>Adubação orgânica semestral dos gramados e vegetações com 03 serventes - Área 94.350,90m²</t>
  </si>
  <si>
    <t>Fornecimento e plantio de arbustos ornamentais, Alamanda, Crucias, Casuarina, Ixória, Mini ixória, Boguevilha,</t>
  </si>
  <si>
    <t>Vinagreiro, h&gt; = 0,70m, 166un/mês</t>
  </si>
  <si>
    <t>Varrição diária de áreas de calçadas, ciclovias, estacionamentos e áreas de lazer com 06 serventes - Área</t>
  </si>
  <si>
    <t>103.326,01 m²</t>
  </si>
  <si>
    <t>200,98</t>
  </si>
  <si>
    <t>Tomada para uso geral, 2p + t, ABNT, de sobrepor, 10 A, com caixa, "Sistema X".</t>
  </si>
  <si>
    <t>Tomada para uso geral, 2p + t, ABNT, de sobrepor, 20 A, com caixa, "Sistema X"</t>
  </si>
  <si>
    <t>971,75</t>
  </si>
  <si>
    <t>2.352,37</t>
  </si>
  <si>
    <t>18300Lumens, 4000K, IRC&gt;70, base p/ relê fotocélula/telegestão 7PIN, corpo alum injet. pint. poliester a pó. 220V</t>
  </si>
  <si>
    <t>IP66 vida util100 mil horas</t>
  </si>
  <si>
    <t>3.720,79</t>
  </si>
  <si>
    <t>31500Lumens, 4000K, IRC&gt;70, base p/ relê fotocélula/telegestão 7PIN, corpo alum injet. pint. poliester a pó. 220V</t>
  </si>
  <si>
    <t>2.450,99</t>
  </si>
  <si>
    <t>2.329,17</t>
  </si>
  <si>
    <t>337,11</t>
  </si>
  <si>
    <t>Porta corta fogo, 2,20 x 2,10, de abrir, 02 folha, em chapa de aço galvanizado nº24, batente em chapa nº18,</t>
  </si>
  <si>
    <t>3.189,19</t>
  </si>
  <si>
    <t>2.834,12</t>
  </si>
  <si>
    <t>1.928,93</t>
  </si>
  <si>
    <t>Luminária indubay gen2 - 4 - 235watts - 31.432 lúmens - fotometria circular - ip66 no bloco elétrico e no bloco</t>
  </si>
  <si>
    <t>2.350,68</t>
  </si>
  <si>
    <t>óptico - ik08/ik10 - fixação suporte em u ajustável - 50.000 horas</t>
  </si>
  <si>
    <t>Projetor linear ilumwall 1, 24W,fotometria assimétrica 10x50°,estanq.ip66,prot.contra impacto vidro ik05,branco</t>
  </si>
  <si>
    <t>997,40</t>
  </si>
  <si>
    <t>Projetor linear ilumwall 1,24W,fotometria simétrica 25°,estanqueidade ip66,prot.contra impacto em vidro</t>
  </si>
  <si>
    <t>Projetor linear ilumwall 1,24W rgb,fotometria assimétrica 10x50°,estanqueidade ip66,prot. contra impacto em vidro</t>
  </si>
  <si>
    <t>1.613,12</t>
  </si>
  <si>
    <t>ik05,rgb,comp.500mm,corpo alum. extrudado ral 9023,cri&gt;70,120-277 volts,fator potência&gt;0,90, protetor de surto de</t>
  </si>
  <si>
    <t>4kv,50000 horas vida.</t>
  </si>
  <si>
    <t>Projetor linear ilumwall 3, 60W rgb,fotometria simétrica 60°,estanqueidade ip66,prot.contra impacto vidro ik05 -</t>
  </si>
  <si>
    <t>2.626,07</t>
  </si>
  <si>
    <t>3.047,99</t>
  </si>
  <si>
    <t>Barra de apoio em tubo de aço galvanizado, d=2", inclusive pintura em esmalte sintético</t>
  </si>
  <si>
    <t>86,77</t>
  </si>
  <si>
    <t>927,33</t>
  </si>
  <si>
    <t>977,82</t>
  </si>
  <si>
    <t>22cm entre elas de 1.1/2"</t>
  </si>
  <si>
    <t>187,02</t>
  </si>
  <si>
    <t>inferior, intermediária e superior de 1.1/2" c/ fixação com bucha e parafuso</t>
  </si>
  <si>
    <t>221,26</t>
  </si>
  <si>
    <t>horizontais (quadro) de 1.1/2" c/ fixação com bucha e parafuso - Rev 01</t>
  </si>
  <si>
    <t>Corrimão duplo em tubo de ferro galvanizado 1 1/2", com chumbadores para fixação em alvenaria</t>
  </si>
  <si>
    <t>Corrimão duplo central em tubo de ferro galvanizado 1 1/2", com chumbadores para fixação no piso</t>
  </si>
  <si>
    <t>225,63</t>
  </si>
  <si>
    <t>verticais   a cada 1,50m (1.1/2") soldadas sobre a existente(Obra Ginásio Constâncio Vieira - Aracaju/SE) - Rev 01</t>
  </si>
  <si>
    <t>6,00m, ?incluso aluguel de plataforma e expurgo</t>
  </si>
  <si>
    <t>2.036,97</t>
  </si>
  <si>
    <t>1.265,69</t>
  </si>
  <si>
    <t>Fornecimento de estaca metálica tipo perfil "I", simples, bitola W 150x18 Açominas ou similar</t>
  </si>
  <si>
    <t>Luminária para iluminação pública 04 pétalas c/lâmpada vapor de sódio 400w, c/ acessórios, incluindo poste</t>
  </si>
  <si>
    <t>6.074,24</t>
  </si>
  <si>
    <t>circular de concreto 9/200</t>
  </si>
  <si>
    <t>799,55</t>
  </si>
  <si>
    <t>Grade de ferro padrão escola, c/ montantes em perfil "u" de chapa udc 100 x 40 x 3,00 mm (duplo) a cada 2,10 m,</t>
  </si>
  <si>
    <t>353,04</t>
  </si>
  <si>
    <t>barras chata verticais e barras(dupla)chata horizontais de 2" x 3/16", inclusive mureta h=0.40m revest. pedra</t>
  </si>
  <si>
    <t>miracema, excl.pint e portão</t>
  </si>
  <si>
    <t>Portão em ferro, padrão escolar, com montantes em perfil "u" de chapa udc 100 x 40 x 3 mm (duplo), barras chata</t>
  </si>
  <si>
    <t>339,96</t>
  </si>
  <si>
    <t>verticais de 2" x 3/16" e barras chata de 2" x 3/16" (dupla)   horizontais</t>
  </si>
  <si>
    <t>94,46</t>
  </si>
  <si>
    <t>955,02</t>
  </si>
  <si>
    <t>Ponto de gás de cozinha com tubo cobre soldável para 02 botijões, registro ou regulador, exclusive botijões</t>
  </si>
  <si>
    <t>318,29</t>
  </si>
  <si>
    <t>Rampa padrão para acesso de deficientes a passeio público, em concreto simples Fck=25MPa, desempolada, com</t>
  </si>
  <si>
    <t>267,04</t>
  </si>
  <si>
    <t>pintura indicativa em novacor, 02 demãos</t>
  </si>
  <si>
    <t>Telhamento com telha de fibrocimento ondulada esp = 6mm, fixada com haste reta para gancho.</t>
  </si>
  <si>
    <t>35,86</t>
  </si>
  <si>
    <t>384,25</t>
  </si>
  <si>
    <t>1.1/2"x1.1/2" verticais, com espaçamento de 12cm.</t>
  </si>
  <si>
    <t>387,58</t>
  </si>
  <si>
    <t>e 1.1/2"x1.1/2" verticais, com espaçamento de 12cm.</t>
  </si>
  <si>
    <t>Porta de madeira maciça para pintura, 2,50x210x3,5cm, 2 folhas, incluso aduela 2a, alizar 2a e dobradicas,</t>
  </si>
  <si>
    <t>2.482,66</t>
  </si>
  <si>
    <t>exclusive fechadura - Rev.01</t>
  </si>
  <si>
    <t>Quadro de distribuição de embutir, em chapa de aço, para até 08 disjuntores, com barramento, padrão DIN,</t>
  </si>
  <si>
    <t>92,25</t>
  </si>
  <si>
    <t>exclusive disjuntores</t>
  </si>
  <si>
    <t>Quadro de distribuição de embutir, em chapa de aço, para até 12 disjuntores, com barramento, padrão DIN,</t>
  </si>
  <si>
    <t>248,78</t>
  </si>
  <si>
    <t>Quadro de distribuição de embutir, em chapa de aço, para até 16 disjuntores, com barramento, padrão DIN,</t>
  </si>
  <si>
    <t>170,98</t>
  </si>
  <si>
    <t>Quadro de distribuição de embutir, em chapa de aço, para até 18 disjuntores, com barramento, padrão DIN,</t>
  </si>
  <si>
    <t>Quadro de distribuição de embutir, em chapa de aço, para até 24 disjuntores, com barramento, padrão DIN,</t>
  </si>
  <si>
    <t>424,83</t>
  </si>
  <si>
    <t>Quadro de distribuição de embutir, em chapa de aço, para até 30 disjuntores, com barramento, padrão DIN,</t>
  </si>
  <si>
    <t>498,22</t>
  </si>
  <si>
    <t>Quadro de distribuição de embutir, em chapa de aço, para até 32 disjuntores, com barramento, padrão DIN,</t>
  </si>
  <si>
    <t>461,39</t>
  </si>
  <si>
    <t>Quadro de distribuição de embutir, em chapa de aço, para até 36 disjuntores, com barramento, padrão DIN,</t>
  </si>
  <si>
    <t>531,83</t>
  </si>
  <si>
    <t>Quadro de distribuição de embutir, em chapa de aço, para até 40 disjuntores, com barramento, padrão DIN,</t>
  </si>
  <si>
    <t>708,99</t>
  </si>
  <si>
    <t>Quadro de distribuição de embutir, em chapa de aço, para até 48 disjuntores, com barramento, padrão DIN,</t>
  </si>
  <si>
    <t>834,82</t>
  </si>
  <si>
    <t>Quadro de distribuição de embutir, em chapa de aço, para até 56 disjuntores, com barramento, padrão DIN,</t>
  </si>
  <si>
    <t>2.090,46</t>
  </si>
  <si>
    <t>Quadro de distribuição de embutir, em chapa de aço, para até 70 disjuntores, com barramento, padrão DIN,</t>
  </si>
  <si>
    <t>1.072,55</t>
  </si>
  <si>
    <t>Quadro de distribuição de embutir, em resina termoplástica, para até 16 disjuntores, com barramento, padrão DIN,</t>
  </si>
  <si>
    <t>360,19</t>
  </si>
  <si>
    <t>Quadro de distribuição de embutir, em resina termoplástica, para até 32 disjuntores, com barramento, padrão DIN,</t>
  </si>
  <si>
    <t>494,68</t>
  </si>
  <si>
    <t>Quadro de distribuição de embutir, em resina termoplástica, para até 03 disjuntores, sem barramento, padrão DIN,</t>
  </si>
  <si>
    <t>Quadro de distribuição de sobrepor, em resina termoplástica, para até 08 disjuntores, sem barramento, padrão DIN,</t>
  </si>
  <si>
    <t>Quadro de distribuição de sobrepor, em resina termoplástica, para até 12 disjuntores, com barramento, padrão DIN,</t>
  </si>
  <si>
    <t>313,62</t>
  </si>
  <si>
    <t>Quadro de distribuição de sobrepor, em resina termoplástica, para até 24 disjuntores, com barramento, padrão DIN,</t>
  </si>
  <si>
    <t>244,64</t>
  </si>
  <si>
    <t>Quadro de distribuição de sobrepor, em resina termoplástica, para até 36 disjuntores, com barramento, padrão DIN,</t>
  </si>
  <si>
    <t>511,84</t>
  </si>
  <si>
    <t>Guarda-corpo em tubo de aço galvanizado (h=100cm), com barras superior, inferior e verticais a cada 3.00m</t>
  </si>
  <si>
    <t>(1.1/2") e barra verticais quadrada (1/2") a cada 12cm - Rev 01</t>
  </si>
  <si>
    <t>Rodapé cerâmico 10 x 50,0 cm, porcelanato, Elizabeth ou similar, aplicado com argamassa industrializada ac-iii,</t>
  </si>
  <si>
    <t>85,91</t>
  </si>
  <si>
    <t>Fornecimento e assentamento de Hidrômetro multijato ou unijato, Qn 1,5 Qmax   m3/h, DN 15 1/2" Pré-Equipado para</t>
  </si>
  <si>
    <t>122,45</t>
  </si>
  <si>
    <t>Telemetria</t>
  </si>
  <si>
    <t>412,10</t>
  </si>
  <si>
    <t>5.969,85</t>
  </si>
  <si>
    <t>2.412,01</t>
  </si>
  <si>
    <t>Tapume em telha de aço galvalume, simples, ondulada, não pintada,OND18,   e=0,50mm, h = 2,00m, exclusive pintura</t>
  </si>
  <si>
    <t>159,05</t>
  </si>
  <si>
    <t>Lavatório com bancada em granito cinza andorinha, e = 2cm, dim 1.00x0.60, com 01 cuba de louça de embutir, sifão</t>
  </si>
  <si>
    <t>719,26</t>
  </si>
  <si>
    <t>ajustavel metalizado, válvula cromada, torneira cromada, inclusive rodopia 10 cm, assentada.</t>
  </si>
  <si>
    <t>1.027,47</t>
  </si>
  <si>
    <t>projeto inclusive lampada (obra: Delegacias, Presídio, etc.)</t>
  </si>
  <si>
    <t>Pia de cozinha com bancada em granito cinza andorinha, e = 2cm, dim 1.20x0.60, com 01 cuba de aço inox, sifão</t>
  </si>
  <si>
    <t>965,06</t>
  </si>
  <si>
    <t>cromado, válvula cromada, torneira em aço inox, inclusive rodopia 10 cm, assentada.</t>
  </si>
  <si>
    <t>Pia de cozinha com bancada em granito cinza andorinha, e = 2cm, dim 1.40x0.60, com 01 cuba de aço inox, sifão</t>
  </si>
  <si>
    <t>Pia de cozinha com bancada em granito cinza andorinha, e = 2cm, dim 1.60x0.60, com 01 cuba de aço inox, sifão</t>
  </si>
  <si>
    <t>1.057,30</t>
  </si>
  <si>
    <t>Pia de cozinha com bancada em granito cinza andorinha, e = 2cm, dim 1.80x0.60, com 01 cuba de aço inox, sifão</t>
  </si>
  <si>
    <t>1.103,42</t>
  </si>
  <si>
    <t>Pia de cozinha com bancada em granito cinza andorinha, e = 2cm, dim 2.00x0.60, com 01 cuba de aço inox, sifão</t>
  </si>
  <si>
    <t>1.149,54</t>
  </si>
  <si>
    <t>cromado, válvula cromada, torneira em aço inox, inclusive rodopia 7 cm, assentada.</t>
  </si>
  <si>
    <t>Pia de cozinha com bancada em granito cinza andorinha, e = 2cm, dim 2.20x0.60, com 01 cuba de aço inox, sifão</t>
  </si>
  <si>
    <t>1.037,37</t>
  </si>
  <si>
    <t>cromado, válvula cromada, inclusive rodopia 10 cm, assentada.</t>
  </si>
  <si>
    <t>Pia de cozinha com bancada em granito cinza andorinha, e = 2cm, dim 2.40x0.60, com 01 cuba de aço inox, sifão</t>
  </si>
  <si>
    <t>1.241,78</t>
  </si>
  <si>
    <t>Lavatório com bancada em granito cinza andorinha, e = 2cm, dim 1.20x0.60, com 01 cuba de embutir de louça,   sifão</t>
  </si>
  <si>
    <t>765,38</t>
  </si>
  <si>
    <t>ajustável metalizado, válvula cromada, torneira cromada, inclusive rodopia 10 cm, assentada</t>
  </si>
  <si>
    <t>Lavatório com bancada em granito cinza andorinha, e = 2cm, dim 1.40x0.60, com 01 cuba de embutir de louça,   sifão</t>
  </si>
  <si>
    <t>811,50</t>
  </si>
  <si>
    <t>Lavatório com bancada em granito cinza andorinha, e = 2cm, dim 1.60x0.60, com 01 cuba de embutir de louça,   sifão</t>
  </si>
  <si>
    <t>857,62</t>
  </si>
  <si>
    <t>Lavatório com bancada em granito cinza andorinha, e = 2cm, dim 1.60x0.60, com 02 cubas de embutir de louça,</t>
  </si>
  <si>
    <t>1.227,40</t>
  </si>
  <si>
    <t>sifão ajustável metalizado, válvula cromada, torneira cromada, inclusive rodopia 10 cm, assentada</t>
  </si>
  <si>
    <t>Lavatório com bancada em granito cinza andorinha, e = 2cm, dim 1.80x0.60, com 02 cubas de embutir de louça,</t>
  </si>
  <si>
    <t>1.273,52</t>
  </si>
  <si>
    <t>Lavatório com bancada em granito cinza andorinha, e = 2cm, dim 2.00x0.60, com 02 cubas de embutir de louça, sifão</t>
  </si>
  <si>
    <t>1.319,64</t>
  </si>
  <si>
    <t>Lavatório com bancada em granito cinza andorinha, e = 2cm, dim 2.20x0.60, com 02 cubas de embutir de louça,</t>
  </si>
  <si>
    <t>1.360,07</t>
  </si>
  <si>
    <t>Lavatório com bancada em granito cinza andorinha, e = 2cm, dim 2.20x0.60, com 03 cubas de embutir de louça,</t>
  </si>
  <si>
    <t>1.735,55</t>
  </si>
  <si>
    <t>Lavatório com bancada em granito cinza andorinha, e = 2cm, dim 2.40x0.60, com 03 cubas de embutir de louça,</t>
  </si>
  <si>
    <t>1.781,68</t>
  </si>
  <si>
    <t>Lavatório com bancada em granito cinza andorinha, e = 2cm, dim 2.60x0.60, com 03 cubas de embutir de louça,</t>
  </si>
  <si>
    <t>1.830,63</t>
  </si>
  <si>
    <t>Lavatório com bancada em granito cinza andorinha, e = 2cm, dim 2.80x0.60, com 03 cubas de embutir de louça, sifão</t>
  </si>
  <si>
    <t>1.873,92</t>
  </si>
  <si>
    <t>Lavatório com bancada em granito cinza andorinha, e = 2cm, dim 3.00x0.60, com 03 cubas de embutir de louça,</t>
  </si>
  <si>
    <t>1.920,03</t>
  </si>
  <si>
    <t>Lavatório com bancada em granito cinza andorinha, e = 2cm, dim 1.80x0.60, com 02 cubas de embutir de louça, sifão</t>
  </si>
  <si>
    <t>989,30</t>
  </si>
  <si>
    <t>plástico, válvula plástica, torneira em aço inox, inclusive rodopia 10 cm, assentada</t>
  </si>
  <si>
    <t>Lavatório com bancada em granito cinza andorinha, e = 2cm, dim 2.20x0.60, com 03 cubas de embutir de louça, sifão</t>
  </si>
  <si>
    <t>1.309,22</t>
  </si>
  <si>
    <t>Lavatório com bancada em granito cinza andorinha, e = 2cm, dim 4.00x0.60, com 05 cubas de embutir de louça, sifão</t>
  </si>
  <si>
    <t>3.494,22</t>
  </si>
  <si>
    <t>ajustável metalizado, válvula cromada, torneira de pé em aço inox decamatic ou similar, inclusive rodopia 10 cm,</t>
  </si>
  <si>
    <t>assentada</t>
  </si>
  <si>
    <t>Lavatório com bancada em granito cinza andorinha, e = 2cm, dim 3.00x0.60, com 04 cubas de embutir de louça, sifão</t>
  </si>
  <si>
    <t>2.796,68</t>
  </si>
  <si>
    <t>ajustável metalizado, válvula cromada, torneira deca cromada (decamatic ref : 1170) ou similar, inclusive rodopia</t>
  </si>
  <si>
    <t>10 cm, assentada</t>
  </si>
  <si>
    <t>Lavatório com bancada em granito cinza andorinha, e = 2cm, dim 1.80x0.60, com 01 cuba de embutir de louça e 01</t>
  </si>
  <si>
    <t>1.018,60</t>
  </si>
  <si>
    <t>cuba inox, sifão plástico, válvula plástica, torneira em aço inox, inclusive rodopia 10 cm, assentada</t>
  </si>
  <si>
    <t>Pia de cozinha com bancada em granito cinza andorinha, e = 2cm, dim 3.45x0.60, com 01 cuba de aço inox, sifão</t>
  </si>
  <si>
    <t>1.505,40</t>
  </si>
  <si>
    <t>cromado, válvula cromada, torneira cromada, inclusive rodopia 10 cm, assentada</t>
  </si>
  <si>
    <t>367,79</t>
  </si>
  <si>
    <t>Pia de cozinha com bancada em granito cinza andorinha, e = 2cm, dim 2.50x0.60, com 02 cubas de aço inox, sifão</t>
  </si>
  <si>
    <t>1.795,81</t>
  </si>
  <si>
    <t>Lavatório com bancada em granito cinza andorinha, e = 2cm, dim 0.80x0.60, com 01 cuba de louça de embutir, sifão</t>
  </si>
  <si>
    <t>765,04</t>
  </si>
  <si>
    <t>cromado, válvula cromada, torneira cromada, inclusive rodopia 10 cm, assentada.</t>
  </si>
  <si>
    <t>Lavatório com bancada em granito cinza andorinha, e = 2cm, dim 1,30x0,60, com 02 cubas de embutir de louça, sifão</t>
  </si>
  <si>
    <t>1.295,05</t>
  </si>
  <si>
    <t>Lavatório com bancada em granito cinza andorinha, e = 2cm, dim 1,50x0,60, com 02 cubas de embutir de louça, sifão</t>
  </si>
  <si>
    <t>1.341,17</t>
  </si>
  <si>
    <t>Lavatório com bancada em granito cinza andorinha, e = 2cm, dim 3,30x0,60, com 03 cubas de embutir de louça, sifão</t>
  </si>
  <si>
    <t>2.217,93</t>
  </si>
  <si>
    <t>Pia de cozinha com bancada em granito cinza andorinha, e = 2cm, dim 3,40x0,60m, com 02 cubas de aço inox, sifão</t>
  </si>
  <si>
    <t>1.998,77</t>
  </si>
  <si>
    <t>Lavatório com bancada em granito cinza andorinha, e = 2cm, dim 3,55x0,60m, com 04 cubas louça embutir, sifão</t>
  </si>
  <si>
    <t>3.425,72</t>
  </si>
  <si>
    <t>cromado, válvula cromada, torneira deca cromada (decamatic ref : 1173) ou similar, inclusive rodopia 10 cm,</t>
  </si>
  <si>
    <t>Lavatório com bancada em granito cinza andorinha, e = 2cm, dim 1,25x0,60, com 02 cubas de embutir de louça, sifão</t>
  </si>
  <si>
    <t>1.283,52</t>
  </si>
  <si>
    <t>Pia de cozinha com bancada em granito cinza andorinha, e = 2cm, dim 5,10x0,60m, com 02 cubas de aço inox, sifão</t>
  </si>
  <si>
    <t>2.393,62</t>
  </si>
  <si>
    <t>2.051,82</t>
  </si>
  <si>
    <t>Bomba para incêndio a diesel 05 cv, recalque/sucção de 2",   vazão max. de 36,00 m³/h,   hman= 08 m.c.a</t>
  </si>
  <si>
    <t>2.781,83</t>
  </si>
  <si>
    <t>Placar eletrônico poliesportivo, dim. 7,00 x 1,50 x 0,10m, mod. VSE Diamond da VISUAL ou similar, fornecimento e</t>
  </si>
  <si>
    <t>Cronômetro de basquete 24 segundos e Tempo Total de Jogo, da IMPLY ou similar, inclusive frete - fornecimento e</t>
  </si>
  <si>
    <t>volei, de sets de volei, com jornal eletronico, da IMPLY ou similar, fornecimento e instalação, exclusive</t>
  </si>
  <si>
    <t>estrutura de fixação</t>
  </si>
  <si>
    <t>Quadro de distribuição de embutir, em resina termoplástica, para até 32 disjuntores, SLIM, com barramento, padrão</t>
  </si>
  <si>
    <t>DIN, exclusive disjuntores</t>
  </si>
  <si>
    <t>Impermeabilização c/manta asfáltica 3mm, classe B, estrudada c/reforço de não tecido de poliéster, inclusive</t>
  </si>
  <si>
    <t>aplicação de 1 demão de primer e proteção mecânica traço 1:3</t>
  </si>
  <si>
    <t>287,26</t>
  </si>
  <si>
    <t>1/2" x 1/4", duas trancas p/ penitenciária</t>
  </si>
  <si>
    <t>Luminária de emergência, tipo balizamento, com autonomia de 3h, modelo LED - 3000 lumens, SEGURIMAX ou similarr</t>
  </si>
  <si>
    <t>Fornecimento e Instalação de Extintor de Incêndio, Pó Químico Sêco - PQS, ABC - 12kg</t>
  </si>
  <si>
    <t>209,38</t>
  </si>
  <si>
    <t>Pintura de impermeabilização com aplicação de Sika Top 107, à trincha de seda, 02 demãos, (bi-componente) -</t>
  </si>
  <si>
    <t>intervalo de aplic.5h - R1</t>
  </si>
  <si>
    <t>Suporte tipo cesta em chapa de aço, dim. 30x12x(25~33)cm,   para instalação suspensa de Luminária de Emergência -</t>
  </si>
  <si>
    <t>294,72</t>
  </si>
  <si>
    <t>Segurimax, 3000 lumens - Rev 01</t>
  </si>
  <si>
    <t>651,60</t>
  </si>
  <si>
    <t>1.109,62</t>
  </si>
  <si>
    <t>218,42</t>
  </si>
  <si>
    <t>243,60</t>
  </si>
  <si>
    <t>382,80</t>
  </si>
  <si>
    <t>436,48</t>
  </si>
  <si>
    <t>368,67</t>
  </si>
  <si>
    <t>Porta acústica em madeira acab. fórmica branca TX, fl dupla, 40db, lã mineral, de abrir, 2,36 x 210mm, c/ fechad,</t>
  </si>
  <si>
    <t>22.792,46</t>
  </si>
  <si>
    <t>borracha vedação,veda porta, escova de vedação, dobrad. reforçada, trinco de teto p/porta fl. dupla e soleira,</t>
  </si>
  <si>
    <t>incluso barra anti-pânico</t>
  </si>
  <si>
    <t>1.746,42</t>
  </si>
  <si>
    <t>441,90</t>
  </si>
  <si>
    <t>Restauro - Douramento com folha de ouro legítmo 22k, em retábulos e obras artísticas - Área Efetiva em dm2</t>
  </si>
  <si>
    <t>Restauro - Reintegração cromática da policromia em retábulo artístico com tinta para Restauro Maimeri, cores do</t>
  </si>
  <si>
    <t>331,24</t>
  </si>
  <si>
    <t>grupo G4</t>
  </si>
  <si>
    <t>290,79</t>
  </si>
  <si>
    <t>grupo G3</t>
  </si>
  <si>
    <t>268,04</t>
  </si>
  <si>
    <t>grupo G2</t>
  </si>
  <si>
    <t>grupo G1</t>
  </si>
  <si>
    <t>Emboço ou reboco especial de parede, espessura 3cm, com argamassa 1:4 cal e areia</t>
  </si>
  <si>
    <t>Reassentamento de mármore ou granito, em revestimento, aplicado com argamassa industrializada ac-ii (branca),</t>
  </si>
  <si>
    <t>360,47</t>
  </si>
  <si>
    <t>Restauro - Reintegração cromática da policromia com tintas para Restauro Maimeri, cores vários grupos (G1, G2, G3</t>
  </si>
  <si>
    <t>e G4)</t>
  </si>
  <si>
    <t>Restauro - Preenchimento de lacuna de profundidade em tela artística c/ papel japonês 20gramas</t>
  </si>
  <si>
    <t>563,52</t>
  </si>
  <si>
    <t>Restauro - Faceamento com papel japonês em tela artística com papel japonês 55gramas</t>
  </si>
  <si>
    <t>408,21</t>
  </si>
  <si>
    <t>Restauro - Argamassa traço(1:0,24:0,74) - Cal, arenoso e areia média - confecção mecânica e transporte</t>
  </si>
  <si>
    <t>419,42</t>
  </si>
  <si>
    <t>Restauro - Emboço especial de parede, spessura 3cm, com argamassa traço 1:0,24:0,74 ( cal, arenoso e areia média)</t>
  </si>
  <si>
    <t>Restauro - Reboco especial de parede, spessura 3cm, com argamassa traço 1:0,24:0,74 ( cal, arenoso e areia média)</t>
  </si>
  <si>
    <t>Restauro - Reboco especial interno de parede, spessura 0,5cm, com argamassa traço 1:0,24:0,74 ( cal, arenoso e</t>
  </si>
  <si>
    <t>17,04</t>
  </si>
  <si>
    <t>areia média)</t>
  </si>
  <si>
    <t>Restauro - Consolidação estrutural de forro artístico de madeira - Revisada 12/18</t>
  </si>
  <si>
    <t>653,75</t>
  </si>
  <si>
    <t>Restauro - Reintegração cromática de áreas douradas em retábulo artístico - revisada em 12.2018</t>
  </si>
  <si>
    <t>272,56</t>
  </si>
  <si>
    <t>Estrutura Metálica, Espacial, em Tubos de Alumínio de ótima Usinabilidade, Alta Resistência Mecânica e Contra a</t>
  </si>
  <si>
    <t>Corrosão, boa Conformabilidade, em Liga 6351 - T6, vãos até 50 x50m</t>
  </si>
  <si>
    <t>197,92</t>
  </si>
  <si>
    <t>246,48</t>
  </si>
  <si>
    <t>51,83</t>
  </si>
  <si>
    <t>Estrutura metálica em aço p/ Mezaninos e Plataformas, vão livre até 6,00m, Chapa Xadrez 1/8",   área superior a 50</t>
  </si>
  <si>
    <t>489,50</t>
  </si>
  <si>
    <t>m2, sobrecarga 300 kg/m2, pintura 01 demão de epoxi fundo óxido de ferro + 02 demãos de esmalte epoxi branco</t>
  </si>
  <si>
    <t>Estrutura metálica em aço p/ Mezaninos e Plataformas, vão livre até 6,00m, Chapa Xadrez 3/16",   área superior a</t>
  </si>
  <si>
    <t>572,04</t>
  </si>
  <si>
    <t>50 m2, sobrecarga 500 kg/m2, pintura 01 demão de epoxi fundo óxido de ferro + 02 demãos de esmalte epoxi branco</t>
  </si>
  <si>
    <t>Estrutura metálica em aço p/ Mezaninos e Plataformas, vão livre até 6,00m, Chapa Xadrez 1/4",   área superior a 50</t>
  </si>
  <si>
    <t>673,83</t>
  </si>
  <si>
    <t>m2, sobrecarga 700 kg/m2, pintura 01 demão de epoxi fundo óxido de ferro + 02 demãos de esmalte epoxi branco</t>
  </si>
  <si>
    <t>Estrutura Metálica Galpões em Pórticos - Colunas/Vigas em Alma Cheia, Terças UDC 127, 2 águas, s/ lanternin, Pd</t>
  </si>
  <si>
    <t>228,30</t>
  </si>
  <si>
    <t>6,0m, entre pórticos 6,00m, vão 15,0 a 20,0m, pintura 1d   epoxi óx. ferro + 2 d esmalte epoxi branco, exceto</t>
  </si>
  <si>
    <t>forn. Telhas - Executada</t>
  </si>
  <si>
    <t>298,43</t>
  </si>
  <si>
    <t>6,0m, entre pórticos 6,00m, vão 20,01 a 30,0m, pintura 1d   epoxi óx. ferro + 2 d esmalte epoxi branco, exceto</t>
  </si>
  <si>
    <t>Marco Inaugural H=1,81m, base 1,20 x 0,75 cm - GOVERNO DE SERGIPE 2019 - EXECUÇÃO NA OBRA, inclusive placas.</t>
  </si>
  <si>
    <t>4.053,48</t>
  </si>
  <si>
    <t>Tapume em chapa compensada naval 1,60 X 2,20 m, esp. = 20 mm (1 uso) com peça de madeira de lei 10 x 10 cm</t>
  </si>
  <si>
    <t>181,65</t>
  </si>
  <si>
    <t>Plataforma elevatória Vertical Modelo Sofity, port. neces. especiais, 02 paradas, dim. cabina 900x1400x1300mm, p/</t>
  </si>
  <si>
    <t>01 cadeirante e 01 acompanhante em chapa de ferro pintado, c/ 01 entrada, vel. 06m/min, percurso 3,0m, da RD Mont</t>
  </si>
  <si>
    <t>Treliça metálica Pratt, em perfis UDC75x38x3,84kg/m, diagonais tracionadas, p/ telhados em duas águas sem</t>
  </si>
  <si>
    <t>208,20</t>
  </si>
  <si>
    <t>lanternin, vãos 6,00   a 10,00m, pintura 01 demão epoxi fundo óxido ferro + 02 demãos esmalte epoxi branco -</t>
  </si>
  <si>
    <t>Executada</t>
  </si>
  <si>
    <t>Guarda-corpo h = 1,10m e Corrimão em Aço Inox, barras superiores alt=0,92m e 0,70m e barra inferior, diam= 1.1/2"</t>
  </si>
  <si>
    <t>1.119,81</t>
  </si>
  <si>
    <t>r, barras verticais d=3/4" a cada 0,11m, curvas de aço inox. - Escada</t>
  </si>
  <si>
    <t>Treliça metálica Pratt, em perfis UDC127x50x5,13kg/m, diagonais tracionadas, p/ telhados em duas águas sem</t>
  </si>
  <si>
    <t>240,72</t>
  </si>
  <si>
    <t>lanternin, vãos 10,01 a 20,00m, pintura 01 demão de epoxi fundo óxido de ferro + 02 demãos esmalte epoxi branco -</t>
  </si>
  <si>
    <t>Treliça metálica Pratt, em perfis UDC150x50x4,75kg/m, diagonais tracionadas, p/ telhados em duas águas sem</t>
  </si>
  <si>
    <t>245,57</t>
  </si>
  <si>
    <t>lanternin, vãos 20,01 a 30,00m, pintura 01 demão epoxi fundo óxido ferro + 02 demãos esmalte epoxi branco -</t>
  </si>
  <si>
    <t>Marco Inaugural H=1,81m, base 1,20 x 0,75 cm - GOVERNO DE SERGIPE 2019 - PRÉ-FABRICADA COM FORMA METÁLICA,</t>
  </si>
  <si>
    <t>5.146,49</t>
  </si>
  <si>
    <t>inclusive placas.</t>
  </si>
  <si>
    <t>Restauro - Reintegração cromática da policromia em pintura parietal, com tinta latex p/ exteriores</t>
  </si>
  <si>
    <t>Restauro - Emassamento e nivelamento de camada pictórica em paredes com pintura parietal</t>
  </si>
  <si>
    <t>174,73</t>
  </si>
  <si>
    <t>3.151,55</t>
  </si>
  <si>
    <t>922,10</t>
  </si>
  <si>
    <t>247,17</t>
  </si>
  <si>
    <t>Estrutura Metálica Galpões em Pórticos - Colunas/Vigas em Treliça UDC75, terças e vigas longitudinais em UDC 127</t>
  </si>
  <si>
    <t>e 150, 2 águas, sem lanternin, vãos 6,0 a 10,0m, pintado 1 d oxido ferro + 2 d esmalte epóxi branco, exceto forn.</t>
  </si>
  <si>
    <t>Telhas - Executada - R1</t>
  </si>
  <si>
    <t>Estrutura Metálica Galpões em Pórticos - Colunas/Vigas em Treliça UDC127, terças e vigas longitudinais UDC 127 e</t>
  </si>
  <si>
    <t>150, 2 águas, sem lanternin, vãos 10,01 a 20,0m, pintada 1 d oxido ferro + 2 d esmalte epóxi branco, exceto forn.</t>
  </si>
  <si>
    <t>Estrutura Metálica Galpões em Pórticos - Colunas/Vigas em Treliça UDC150, terças e vigas longitudinais em UDC 127</t>
  </si>
  <si>
    <t>170,43</t>
  </si>
  <si>
    <t>e 150, 2 águas, sem lant., vãos 20,01 a 30,0m, pintada 1 d oxido ferro + 2 d esmalte epóxi branco, exceto forn.</t>
  </si>
  <si>
    <t>Telhas - Executada</t>
  </si>
  <si>
    <t>Estrutura Metálica Galpões em Pórticos - Colunas/Vigas em Treliça UDC127, terças e vigas longitudinais em UDC 127</t>
  </si>
  <si>
    <t>e 150, 2 águas, sem lanternin, vãos 10,01 a 20,0m, pintado 1 d oxido ferro + 2 d esmalte epóxi branco, exceto</t>
  </si>
  <si>
    <t>e 150, 2 águas, sem lanternin, vãos 20,01 a 30,0m, pintado 1 d oxido ferro + 2 d esmalte epóxi branco, exceto</t>
  </si>
  <si>
    <t>lanternin, vãos 6,00   a 10,00m, pintura 01 demão de epoxi fundo óxido de ferro + 02 demãos de esmalte epoxi</t>
  </si>
  <si>
    <t>branco - Preço por kilo executado</t>
  </si>
  <si>
    <t>lanternin, vãos 10,01   a 20,00m, pintura 01 demão de epoxi fundo óxido de ferro + 02 demãos de esmalte epoxi</t>
  </si>
  <si>
    <t>lanternin, vãos 20,01   a 30,00m, pintura 01 demão de epoxi fundo óxido de ferro + 02 demãos de esmalte epoxi</t>
  </si>
  <si>
    <t>Coluna metálica, em perfis UDC75x38x3,84, diagonais duplas, diversos usos ou composição de pórticos até 10,0m de</t>
  </si>
  <si>
    <t>272,31</t>
  </si>
  <si>
    <t>vão, largura 0,50m, PDmax. 7,00 , pintura 01 demão de epoxi fundo óxido ferro + 02 demãos esmalte epoxi branco</t>
  </si>
  <si>
    <t>Coluna metálica, em perfis UDC127x50x5,13, diagonais duplas, diversos usos ou composição de pórticos vãos 10,01m</t>
  </si>
  <si>
    <t>337,49</t>
  </si>
  <si>
    <t>a 20,0m,, largura 0,60m, PDmax. 7,00 , pintura 01 demão epoxi fundo óxido ferro + 02 demãos esmalte epoxi branco</t>
  </si>
  <si>
    <t>Coluna metálica, em perfis UDC150x50x4,75, diagonais duplas, diversos usos ou composição de pórticos vãos 20,01m</t>
  </si>
  <si>
    <t>a 30,0m,, largura 0,80m, PDmax. 7,00 , pintura 01 demão epoxi fundo óxido ferro + 02 demãos esmalte epoxi branco</t>
  </si>
  <si>
    <t>Terça metálica, em perfil UDC127x50x5,13, p/ uso em coberturas de pórticos diversos vãos,   pintura 01 demão epoxi</t>
  </si>
  <si>
    <t>fundo óxido ferro + 02 demãos esmalte epoxi branco</t>
  </si>
  <si>
    <t>Viga metálica, em perfil UDC150x50x4,75, para travamento de colunas ou apoio e alvenarias,   pintura 01 demão</t>
  </si>
  <si>
    <t>epoxi fundo óxido ferro + 02 demãos esmalte epoxi branco</t>
  </si>
  <si>
    <t>Revestimento cerâmico para piso ou parede, 30 x 60 cm, linha cetim bianco ou similar, Portobello ou similar,</t>
  </si>
  <si>
    <t>84,34</t>
  </si>
  <si>
    <t>aplicado com argamassa industrializada ac-i, rejuntado, exclusive regularização de base ou emboço</t>
  </si>
  <si>
    <t>Confecção e instalação de letreiro em PS tipo caixa PS de 2 e 4mm, com avanço de 10cm, com pintura automotiva PU,</t>
  </si>
  <si>
    <t>Fixado por pino, recortado em Router p/ o   ITPS</t>
  </si>
  <si>
    <t>361,77</t>
  </si>
  <si>
    <t>Revestimento cerâmico para piso ou parede, 90 x 90 cm, porcelanato, natural, retificado, linha city off white,</t>
  </si>
  <si>
    <t>Portobello ou similar, aplicado com argamassa industrializada ac-iii, rejuntado, exclusive regularização de base</t>
  </si>
  <si>
    <t>580,43</t>
  </si>
  <si>
    <t>Prateleira com base em resina e acabamento cromado, linha Clean, ref.: 2030.C.CLN, Deca ou similar</t>
  </si>
  <si>
    <t>411,76</t>
  </si>
  <si>
    <t>Porta toalha barra, cromado, linha clean, ref.: 2040 C.020.CLN, com 20 cm, da Deca ou similar</t>
  </si>
  <si>
    <t>443,62</t>
  </si>
  <si>
    <t>Porta toalha barra, cromado, linha clean, ref.: 2040 C.050.CLN, com 50 cm, da Deca ou similar</t>
  </si>
  <si>
    <t>455,06</t>
  </si>
  <si>
    <t>309,79</t>
  </si>
  <si>
    <t>651,25</t>
  </si>
  <si>
    <t>327,90</t>
  </si>
  <si>
    <t>629,15</t>
  </si>
  <si>
    <t>Placa de sinalização em acrílico e=4mm, tipo sanduiche, com aplicação de adesivo digital sobreposto, dim:45x18cm,</t>
  </si>
  <si>
    <t>para fixação no teto através de hastes em tubo galvanizado comp.=3,60m, fornecimento e instalação</t>
  </si>
  <si>
    <t>Placa em aço inox com texto em braille para corrimão, fornecimento e instalação</t>
  </si>
  <si>
    <t>Lavatório com bancada em mármore calacata, e = 2cm, dim 1,50x0,45m, com 01 cuba de apoio de louça, sifão cromado,</t>
  </si>
  <si>
    <t>6.877,70</t>
  </si>
  <si>
    <t>válvula cromada, torneira cromada, inclusive testeira e rodopia   de 20 cm, assentada</t>
  </si>
  <si>
    <t>Rampa padrão para acesso de deficientes a passeio público, em concreto simples Fck=25MPa, desempolada, pintada em</t>
  </si>
  <si>
    <t>300,84</t>
  </si>
  <si>
    <t>novacor, 02 demãos e piso tátil de alerta/direcional.</t>
  </si>
  <si>
    <t>Cuba de embutir quadrada (deca linha ref l701 - GE17 - 41cm)   p/ instalação em bancadas, c/ sifão cromado (deca</t>
  </si>
  <si>
    <t>830,49</t>
  </si>
  <si>
    <t>ref c1680) , válvula cromada (deca c1602) e engate cromado (deca) ou similares</t>
  </si>
  <si>
    <t>Revestimento cerâmico para piso ou parede, 59 x 59 cm, porcelanato, Eliane, linha munari cimento AC ou similar,</t>
  </si>
  <si>
    <t>86,40</t>
  </si>
  <si>
    <t>Revestimento cerâmico para piso ou parede, 30 x 90 cm, Portobello, linha cetim bianco RT ou similar, aplicado com</t>
  </si>
  <si>
    <t>134,09</t>
  </si>
  <si>
    <t>Pastilha em porcelana esmaltada, hexagonal, Atlas, linha barents, ref. M6329 ou similar, aplicada com argamassa</t>
  </si>
  <si>
    <t>386,36</t>
  </si>
  <si>
    <t>Revestimento cerâmico para piso ou parede, 90 x 90 cm, porcelanato, natural, retificado, linha bianco carrara,</t>
  </si>
  <si>
    <t>Revestimento cerâmico para piso ou parede, 90 x 90 cm, porcelanato, esmaltado, linha munari cimento, Eliane ou</t>
  </si>
  <si>
    <t>204,56</t>
  </si>
  <si>
    <t>Revestimento cerâmico para   parede, 10 x 20 cm, brilhante, Eliane, linha metrô white, aplicado com argamassa</t>
  </si>
  <si>
    <t>Divisória em granito branco siena, polido do dois lados, e= 2cm, inclusive montagem com ferragens</t>
  </si>
  <si>
    <t>524,82</t>
  </si>
  <si>
    <t>86,84</t>
  </si>
  <si>
    <t>115,76</t>
  </si>
  <si>
    <t>1.557,27</t>
  </si>
  <si>
    <t>Placa de inauguração em alumínio composto preto, 60x60cm, esp=4mm, (ACM constit. de 02 chapas sólidas de alumínio</t>
  </si>
  <si>
    <t>1.628,74</t>
  </si>
  <si>
    <t>Pintura de proteção e acabamento em estrutura metálica de pórtico [c/ treliças-viga pratt, terças, vigas apoio</t>
  </si>
  <si>
    <t>alvenarias e colunas meálicas, em UDC], c/ 1 demão epox fundo oxido ferro + 2 demãos esmalte epox branco -</t>
  </si>
  <si>
    <t>medição p/ projeção em planta</t>
  </si>
  <si>
    <t>Pintura de proteção e acabamento em estrutura metálica de cobertura c/ treliças-viga pratt e terças em UDC, c/ 1</t>
  </si>
  <si>
    <t>demão epox fundo oxido ferro + 2 demãos esmalte epox branco - medição p/ projeção em planta</t>
  </si>
  <si>
    <t>91,73</t>
  </si>
  <si>
    <t>171,97</t>
  </si>
  <si>
    <t>226,87</t>
  </si>
  <si>
    <t>Terminal de compressão 2 furos para cabo de 185 mm2 - fornecimento e instalação</t>
  </si>
  <si>
    <t>Terminal de compressão 2 furos para cabo de 95 mm2 - fornecimento e instalação</t>
  </si>
  <si>
    <t>Terminal de compressão 2 furos para cabo de 50 mm2 - fornecimento e instalação</t>
  </si>
  <si>
    <t>Fornecimento e instalação de parafuso cabeça chata rosca soberbal 6,10 x 65mm, com bucha de nylon s10 sem abas</t>
  </si>
  <si>
    <t>Modulo para 18 medidores com barramento 4,76x9,52mm, em policarbonato com proteção UV</t>
  </si>
  <si>
    <t>3.407,97</t>
  </si>
  <si>
    <t>Modulo para 12 medidores, com barramento 4,76x9,52mm, em policarbonato com proteção UV</t>
  </si>
  <si>
    <t>2.711,97</t>
  </si>
  <si>
    <t>Quadro Geral - QDG-1, em policarbonato c/proteção UV, com barramento para 350A, sem disjuntores, Obra Mercado da</t>
  </si>
  <si>
    <t>5.379,48</t>
  </si>
  <si>
    <t>Carne - Tobias Barreto</t>
  </si>
  <si>
    <t>Quadro Geral - QDG-2, em policarbonato c/proteção UV, com barramento para 250A, sem disjuntores, Obra Mercado da</t>
  </si>
  <si>
    <t>Tampa de encaixe 100 X 3000 mm, galvanizada à fogo, para eletrocalha metálica (ref.: mopa ou similar)</t>
  </si>
  <si>
    <t>57,24</t>
  </si>
  <si>
    <t>Fornecimento e instalação de eletrocalha lisa, galvanizada à fogo,150 x 150 x 3000 mm (ref. mopa ou similar)</t>
  </si>
  <si>
    <t>213,78</t>
  </si>
  <si>
    <t>Fornecimento e instalação de eletrocalha lisa, galvanizada à fogo,100 x 100 x 3000 mm (ref. mopa ou similar)</t>
  </si>
  <si>
    <t>Módulo para 36 medidores em chapa galvanizada 12,5mm, com barramento para 200A, pintado eletrostaticamente na cor</t>
  </si>
  <si>
    <t>5.778,15</t>
  </si>
  <si>
    <t>bege</t>
  </si>
  <si>
    <t>Vaso sanitário com caixa de descarga acoplada (ref.: CD.21F.17), linha axis, P.470.17, DECA ou similar, inclusive</t>
  </si>
  <si>
    <t>1.397,45</t>
  </si>
  <si>
    <t>assento</t>
  </si>
  <si>
    <t>fornecimento e instalação - Rev.01</t>
  </si>
  <si>
    <t>106,86</t>
  </si>
  <si>
    <t>73,23</t>
  </si>
  <si>
    <t>120,94</t>
  </si>
  <si>
    <t>Curva horizontal 150 x 150 mm, lisa, galvanizada à fogo, para eletrocalha metálica, com ângulo 90° (ref.: mopa ou</t>
  </si>
  <si>
    <t>86,70</t>
  </si>
  <si>
    <t>Emenda Interna 150 x 150 mm, lisa, galvanizada à fogo, para eltrocalha metálica (ref.: mopa ou similar)</t>
  </si>
  <si>
    <t>Fornecimento e instalação de saída horizontal para eletroduto 4" (ref. mopa ou similar)</t>
  </si>
  <si>
    <t>283,69</t>
  </si>
  <si>
    <t>Vaso sanitário com caixa de descarga acoplada (ref.: CD.21F.17), linha quadra, P.210.17, DECA ou similar,</t>
  </si>
  <si>
    <t>927,50</t>
  </si>
  <si>
    <t>inclusive assento</t>
  </si>
  <si>
    <t>351,09</t>
  </si>
  <si>
    <t>42,16</t>
  </si>
  <si>
    <t>Testeira em granito branco siena, L=37 cm (meia esquadria) - fornecimento e colocação</t>
  </si>
  <si>
    <t>Rodopia em granito branco siena, L=20cm, e=2cm,   aplicado com argamassa industrializada ac-i, com acabamento</t>
  </si>
  <si>
    <t>Estrutura Metálica p/ Cobertura c/Vigas-Treliça Pratt UDC75 e terças em UDC 127, 2 águas, sem lanternin, vãos 6,0</t>
  </si>
  <si>
    <t>115,17</t>
  </si>
  <si>
    <t>a 10,0m, pintado 1 d oxido ferro + 2 d esmalte epóxi branco, exceto forn. Telhas - Executada</t>
  </si>
  <si>
    <t>Estrutura Metálica p/ Cobertura c/Vigas-Treliça Pratt e terças em UDC 127, 2 águas, sem lanternin, vãos 10,01 a</t>
  </si>
  <si>
    <t>113,64</t>
  </si>
  <si>
    <t>20,0m, pintada 1 d oxido ferro + 2 d esmalte epóxi branco, exceto forn. Telhas - Executada</t>
  </si>
  <si>
    <t>Estrutura Metálica p/ Cobertura c/Vigas-Treliça Pratt UDC150 e terças em UDC 127, 2 águas, sem lanternin, vãos</t>
  </si>
  <si>
    <t>20,01 a 30,0m, pintado 1 d oxido ferro + 2 d esmalte epóxi branco, exceto forn. Telhas - Executada</t>
  </si>
  <si>
    <t>Porta em madeira compensada (canela), lisa, semi-ôca, (0,70 x 1,60 a 1,80m), p/pintura, inclusive ferragens</t>
  </si>
  <si>
    <t>747,94</t>
  </si>
  <si>
    <t>(livre/ocupado), exclusive batente, para uso em divisórias granito ou mármore</t>
  </si>
  <si>
    <t>Escoramento em aço   para estruturas, com Torres LTT SH capacidade de carga 12t, ou similar, exceto transporte -</t>
  </si>
  <si>
    <t>revisão R1</t>
  </si>
  <si>
    <t>Instalação de Clips - Grampo Pesado em Aço 1045, Norma FSFF C450 Tipo 1 Classe 1, para Cabo de Aço d=5/8"</t>
  </si>
  <si>
    <t>Instalação de Sapatilha em Aço para Cabo de Aço d=5/8" - Linha Pesada - Norma ABNT NBR 11900-1</t>
  </si>
  <si>
    <t>Instalação de Esticador olhal - olhal 1" x 6" - linha Pesada - Norma DIN 1480 e ajuste de tensionamento</t>
  </si>
  <si>
    <t>Tampa de encaixe 100 X 3000 mm, zincada, para eletrocalha metálica (ref.: mopa ou similar)</t>
  </si>
  <si>
    <t>Tampa de encaixe para curva de inversão, 100mm, zincada, para eletrocalha metálica</t>
  </si>
  <si>
    <t>Tampa de encaixe para curva 90º, horizontal, 100mm, zincada, para eletrocalha metálica</t>
  </si>
  <si>
    <t>Tampa de encaixe para curva 90º, vertical, 100mm, zincada, para eletrocalha metálica</t>
  </si>
  <si>
    <t>Tampa de encaixe para Tê vertical de subida, 100mm, zincada, para eletrocalha metálica</t>
  </si>
  <si>
    <t>eletrocalha</t>
  </si>
  <si>
    <t>Fornecimento e instalação de mão francesa reforçada 100 x 1400mm (ref. mopa ou similar)</t>
  </si>
  <si>
    <t>285,68</t>
  </si>
  <si>
    <t>Fornecimento e instalação de eletrocalha lisa, zincada, 75 x 50 x 3000 mm (ref. mopa ou similar)</t>
  </si>
  <si>
    <t>79,86</t>
  </si>
  <si>
    <t>Fornecimento e instalação de vergalhão (tirante c/ rosca d=1/4"x3000mm (marvitec ref. 1431 ou similar)</t>
  </si>
  <si>
    <t>Fornecimento e instalação de eletrocalha lisa, zincada, 100 x 75 x 3000 mm (ref. mopa ou similar)</t>
  </si>
  <si>
    <t>Fornecimento e instalação de eletrocalha lisa, zincada, 150 x 75 x 3000 mm (ref. mopa ou similar)</t>
  </si>
  <si>
    <t>132,39</t>
  </si>
  <si>
    <t>Fornecimento e instalação de eletrocalha lisa, zincada, 200 x 75 x 3000 mm (ref. mopa ou similar)</t>
  </si>
  <si>
    <t>130,53</t>
  </si>
  <si>
    <t>Fornecimento e instalação de emenda interna com base lisa 200 x 75 mm (valemam ou similar)</t>
  </si>
  <si>
    <t>Fornecimento e instalação de parafuso cabeça lentilha 5/16" x 1/2" (ref. vl 1.68 valemam ou similar)</t>
  </si>
  <si>
    <t>Luminária com lampada led tubular bivolt 18/20 w, base g13 - Rev 01</t>
  </si>
  <si>
    <t>Luminária industrial/comercia,l prismática de acrílico 22" E40/E27, com gancho e lampada LED 50W</t>
  </si>
  <si>
    <t>230,23</t>
  </si>
  <si>
    <t>Plug macho 2p + t, ABNT, de embutir, 10 A com rabicho de cabo PP 3x1,5mm2, com 1,0m</t>
  </si>
  <si>
    <t>Redução concêntrica lisa zincada150 x 75mm para 100 X 75mm para eletrocalha metálica (ref. mopa ou similar)</t>
  </si>
  <si>
    <t>Redução concêntrica lisa zincada 150 x 75mm para 75 X 50mm para eletrocalha metálica (ref. mopa ou similar)</t>
  </si>
  <si>
    <t>Fornecimento e instalação de Tampa de eletrocalha 200 x 3000 mm (ref. mopa ou similar) zincada</t>
  </si>
  <si>
    <t>Refletor Slim LED 150W de potência, branco Frio, 6500k, Autovolt, marca G-light ou similar - Rev 01</t>
  </si>
  <si>
    <t>471,06</t>
  </si>
  <si>
    <t>Tampa de encaixe para curva de inversão, 75mm, zincada, para eletrocalha metálica</t>
  </si>
  <si>
    <t>Tampa de encaixe para curva 90º, horizontal, 75mm, zincada, para eletrocalha metálica</t>
  </si>
  <si>
    <t>Tampa de encaixe para Redução Concêntrica 150 x 75mm para 100 x 75mm, zincada, para eletrocalha metálica</t>
  </si>
  <si>
    <t>Tampa de encaixe para Redução Concêntrica 200 x 75mm para 100 x 75mm, zincada, para eletrocalha metálica</t>
  </si>
  <si>
    <t>Tampa para curva 90º, vertical externa, 75mm, zincado, para eletrocalha metalica (ref. Mopa ou similar)</t>
  </si>
  <si>
    <t>Tampa de encaixe para Redução Concêntrica 100 x 75mm, zincada, para eletrocalha metálica de eletrocalha</t>
  </si>
  <si>
    <t>Tampa de encaixe para Redução Concêntrica 150 x 75mm para 75 x 50mm, zincada, para eletrocalha metálica</t>
  </si>
  <si>
    <t>111,58</t>
  </si>
  <si>
    <t>Fornecimento e instalação de eletrocalha lisa, zincada,150 x 150 x 3000 mm (ref. mopa ou similar)</t>
  </si>
  <si>
    <t>Fornecimento e instalação de eletrocalha lisa, zincada,100 x 100 x 3000 mm (ref. mopa ou similar)</t>
  </si>
  <si>
    <t>60,98</t>
  </si>
  <si>
    <t>Emenda Interna 150 x 150 mm, lisa, zincada, para eltrocalha metálica (ref.: mopa ou similar)</t>
  </si>
  <si>
    <t>Terminal de compressão 2 furos para cabo de 35 mm2 - fornecimento e instalação</t>
  </si>
  <si>
    <t>Terminal de compressão 2 furos para cabo de 70 mm2 - fornecimento e instalação</t>
  </si>
  <si>
    <t>Piso de alta resistência 12 mm, cor cinza, em degraus de escadas, polido   exclusive argamassa de regularização</t>
  </si>
  <si>
    <t>Espelho de escada em alta resistência 12 mm, cor cinza,   polido   exclusive argamassa de regularização</t>
  </si>
  <si>
    <t>Piso alta resistência ou industrial de 12 mm, comum, cor cinza, com juntas plásticas, sem polimento, ecclusive</t>
  </si>
  <si>
    <t>argamassa de regularização, aplicado</t>
  </si>
  <si>
    <t>verticais   a cada 1,50m (1.1/2") soldadas sobre a existente(Obra Ginásio Constâncio Vieira - Aracaju/SE)</t>
  </si>
  <si>
    <t>Retelhamento em cobertura com telha ceramica tipo canal comum, Itabaiana ou similar.</t>
  </si>
  <si>
    <t>Mastro simples em tubo ferro galvanizado, alt (útil)= 6m (3,80m x 2" + 2,20m x 1 1/2")</t>
  </si>
  <si>
    <t>294,22</t>
  </si>
  <si>
    <t>Mastro triplo em tubo ferro galvanizado, alt (útil)= 6m (3,80m x 2" + 2,20m x 1 1/2"), inclusive base de concreto</t>
  </si>
  <si>
    <t>1.730,75</t>
  </si>
  <si>
    <t>ciclópico</t>
  </si>
  <si>
    <t>Conjunto de fechadura de sobrepor em ferro pintado, sem macaneta, com chave grande (sem cilindro) - tipo caixao -</t>
  </si>
  <si>
    <t>235,71</t>
  </si>
  <si>
    <t>Porta em madeira muiracatiara, lisa, maciça, (0,70 x 2,10m), p/pintura, inclusive ferragens, exclusive batente</t>
  </si>
  <si>
    <t>888,76</t>
  </si>
  <si>
    <t>Porta em madeira muiracatiara, lisa, maciça, (0,80 x 2,10m), p/pintura, inclusive ferragens, exclusive batente</t>
  </si>
  <si>
    <t>972,37</t>
  </si>
  <si>
    <t>Conserto de caixa de inspeção com demolição da existente revestida internamente e externamente com argamassa 1:3</t>
  </si>
  <si>
    <t>208,09</t>
  </si>
  <si>
    <t>(cimento:areia)</t>
  </si>
  <si>
    <t>Limpeza de caixa de passagem ou de gordura com reassentamento da tampa</t>
  </si>
  <si>
    <t>Fita zebrada em dispositivos de canalização de trânsito</t>
  </si>
  <si>
    <t>Dispositivo de direcionamento ou bloqueio tipo tela plástica com suporte fixo - utilização de 3 vezes</t>
  </si>
  <si>
    <t>Dispositivo de direcionamento ou bloqueio tipo tela plástica com suporte móvel fixo em bloco de concreto -</t>
  </si>
  <si>
    <t>utilização de 3 vezes</t>
  </si>
  <si>
    <t>Cone plástico para canalizaçao de trânsito - utilização 5 vezes</t>
  </si>
  <si>
    <t>Enchimento de junta de concreto com argamassa asfáltica - espessura 1 cm</t>
  </si>
  <si>
    <t>Sarjeta traingular de concreto - STC 01 (padrão DNIT)</t>
  </si>
  <si>
    <t>69,42</t>
  </si>
  <si>
    <t>Sarjeta traingular de concreto - STC 04 (padrão DNIT)</t>
  </si>
  <si>
    <t>Caixa de coletora de talvegue - CCT 02 (padrão DNIT)</t>
  </si>
  <si>
    <t>2.988,38</t>
  </si>
  <si>
    <t>Enchimento de junta de concreto com cimento asfáltico - espessura 1 cm</t>
  </si>
  <si>
    <t>Caixa de coletora de talvegue - CCT 14 (padrão DNIT)</t>
  </si>
  <si>
    <t>5.254,43</t>
  </si>
  <si>
    <t>Execução de ripamento p/ telhas cerâmicas (02 ripas por telha) c/ fornecimento de ripa 5 x 1,5cm em massaranduba</t>
  </si>
  <si>
    <t>Remoção e Reassentamento de Ripas de Massaranduba 5 x1,5cm p/ Telhas de barro de 1a. (02 por telha)</t>
  </si>
  <si>
    <t>Apiloamento manual</t>
  </si>
  <si>
    <t>Descida d'água de aterros em degraus tipo dad 01 (Padrão DNIT)</t>
  </si>
  <si>
    <t>Aperto em paredes e=0,09m com alvenaria de tijolo maciço</t>
  </si>
  <si>
    <t>Tomada para antena de TV, sem caixa, inclusive conector emenda para cabo coaxial</t>
  </si>
  <si>
    <t>Revisão de ponto de telefone - Obra: Monumento Grota do Angico</t>
  </si>
  <si>
    <t>Concreto ciclópico com concreto de fck=21Mpa</t>
  </si>
  <si>
    <t>276,54</t>
  </si>
  <si>
    <t>Dentes de bueiros simples D=0,80m (Padrão DNIT)</t>
  </si>
  <si>
    <t>Dissipador de energia - deb 01 (Padrão DNIT)</t>
  </si>
  <si>
    <t>367,16</t>
  </si>
  <si>
    <t>Dissipador de energia - deb 07 (Padrão DNIT)</t>
  </si>
  <si>
    <t>4.103,14</t>
  </si>
  <si>
    <t>Corpo de BSTC D=0,80m (Padrão DNIT)</t>
  </si>
  <si>
    <t>425,92</t>
  </si>
  <si>
    <t>Corpo de BSTC D=1,00m (Padrão DNIT)</t>
  </si>
  <si>
    <t>597,37</t>
  </si>
  <si>
    <t>Barreira plástica para canalização de trânsito - utilização 10 vezes</t>
  </si>
  <si>
    <t>Cilindro canalizador de tráfego base redonda - utilização 10 vezes</t>
  </si>
  <si>
    <t>Carga e descarga manuais de peças metálicas de escoramento e/ou andaimes</t>
  </si>
  <si>
    <t>Montagem e desmontagem de peças metálicas de escoramento e/ou andaimes</t>
  </si>
  <si>
    <t>Incidência do transporte no custo diário das torres de escoramento</t>
  </si>
  <si>
    <t>txkm</t>
  </si>
  <si>
    <t>Cruzeta 200 x 50 mm para eletrocalha metálica lisa zincada (ref.: mopa ou similar)</t>
  </si>
  <si>
    <t>Terminal 200 x 50 mm, zincado, para eletrocalha metalica (ref. Mopa ou similar)</t>
  </si>
  <si>
    <t>Conector split bolt em latão estanhado com furo vertical Ø=10mm, para cabos 35 a 70mm2 - TEL-5021</t>
  </si>
  <si>
    <t>Taxa de movimentação de peças de estruturas tubulares, em depósito.</t>
  </si>
  <si>
    <t>m3xdia</t>
  </si>
  <si>
    <t>Esguicho jato regulavel, tipo elkhart, engate rapido 1 1/2", para combate a incendio - Rev. 01</t>
  </si>
  <si>
    <t>Esguicho jato regulavel, tipo elkhart, engate rapido 2 1/2", para combate a incendio - Rev. 01</t>
  </si>
  <si>
    <t>135,90</t>
  </si>
  <si>
    <t>Alvenaria bloco concreto estrutural 14x19x39cm, fbk até 6 mpa, esp = 0,14m, grouteada fck 21mpa, armada vert.</t>
  </si>
  <si>
    <t>3/8" c/13, hor. 5/16" c/20</t>
  </si>
  <si>
    <t>Atenuador de volume rotativo com 12 posições, potência máxima 80w, ref. VCS 80, da Loud ou similar</t>
  </si>
  <si>
    <t>338,86</t>
  </si>
  <si>
    <t>Placa de regulamentação R-1 - hexagonal, (parada obrigatória), padrão dnit, em chapa de aço nº 18, tratada,</t>
  </si>
  <si>
    <t>revestida em película totalmente refletiva,   incluso barrote para fixação - fornecimento e instalação</t>
  </si>
  <si>
    <t>Placa de regulamentação R-2 - triangular, (dê a preferência), padrão dnit, em chapa de aço 18, tratada,</t>
  </si>
  <si>
    <t>revestida com película totalmente refletiva, incluso barrote para fixação - fornecimento e instalação</t>
  </si>
  <si>
    <t>Placa de regulamentação R-19 - circular, (velocodade máxima permitiada), padrão dnit, em chapa deaço nº 18,</t>
  </si>
  <si>
    <t>tratada, revestida com película totalmente refletiva, incluso barrote para fixação - fornecimento e instalação</t>
  </si>
  <si>
    <t>Placa de regulamentação R-25b - circular, (vire à direita), padrão dnit, em chapa de aço nº 18, tratada,</t>
  </si>
  <si>
    <t>Placa de regulamentação R-25d - circular, (siga em, frente ou à direita), padrão, em chapa de aço nº 18,</t>
  </si>
  <si>
    <t>Placa indicativa em chapa de aço nº 18, tratada, revestida com película totalmente refletiva, padrão dnit,</t>
  </si>
  <si>
    <t>Tesoura especial em madeira massaranduba, com pernas, tirantes e pendurais duplos, aparafusadas, p/ vâos de</t>
  </si>
  <si>
    <t>3.243,67</t>
  </si>
  <si>
    <t>aprox. 12,00m</t>
  </si>
  <si>
    <t>Barreira de instalação tipo I de direcionamento ou bloqueio - utilização 10 vezes</t>
  </si>
  <si>
    <t>54,38</t>
  </si>
  <si>
    <t>Barreira de instalação tipo II de direcionamento ou bloqueio - utilização 10 vezes</t>
  </si>
  <si>
    <t>160,45</t>
  </si>
  <si>
    <t>Barreira de instalação tipo III de direcionamento ou bloqueio - utilização 10 vezes</t>
  </si>
  <si>
    <t>Dispositivo de direcionamento ou bloqueio tipo tapume - utilização de 03 vezes - padrão dnit</t>
  </si>
  <si>
    <t>Caixa principal 01 -   dim.: 2,00 x 4,54 x 1,90m - Obra: Ceasa de Itabaiana</t>
  </si>
  <si>
    <t>10.057,06</t>
  </si>
  <si>
    <t>Caixa principal 02 -   dim.: irregular - Obra: Ceasa de Itabaiana</t>
  </si>
  <si>
    <t>13.635,58</t>
  </si>
  <si>
    <t>Piso vinílico em manta, condutivo, dim. 2,0 x 23,00m, e = 2mm, ref. IQ TORO SC, da Tarkett ou similar -</t>
  </si>
  <si>
    <t>fornecimento e instalação, exclusive regularização do piso</t>
  </si>
  <si>
    <t>Piso vinílico em manta, condutivo, dim. 2,0 x 25,00m, e = 2mm, ref. IQ OPTIMA, da Tarkett ou similar -</t>
  </si>
  <si>
    <t>Esguicho jato regulavel de 1 1/2", para combate a incendio - Rev. 01</t>
  </si>
  <si>
    <t>Esguicho jato regulavel de 2 1/2", para combate a incendio - Rev. 01</t>
  </si>
  <si>
    <t>Sarjeta de canteiro central de concreto - SCC - 04 (Padrão DNIT)</t>
  </si>
  <si>
    <t>Dentes para bueiros simples   D=1,00m (Padrão DNIT)</t>
  </si>
  <si>
    <t>Porta de enrolar, em perfil meia cana fechado, em chapa de aço galvanizado nº 22</t>
  </si>
  <si>
    <t>Fornecimento de comporta tipo Stop-Log tipo alto em madeira, largura útil 205mm e altura de 600mm com esp=50mm,</t>
  </si>
  <si>
    <t>com acionamento manual por manete na própria gaveta</t>
  </si>
  <si>
    <t>Fornecimento e assentamento de bucha de redução de ferro galvanizado de 3/4" x 1/4"</t>
  </si>
  <si>
    <t>Cesto de aço inox 304, Terminox ou similar, retangular, dim 30 x 14 x 15 cm mais abas de 5cm cada lado e alças,</t>
  </si>
  <si>
    <t>1.542,38</t>
  </si>
  <si>
    <t>chapa e=1/8", furos d = 20mm, c/ fundo em grelha, 02 alça de tubo inox d = 1/8", para estação elevatória</t>
  </si>
  <si>
    <t>Telhamento com telha em aço galvalume, simples, trapezoidal, não pintada, OND17 - 0,50mm, Kingspan- Isoeste ou</t>
  </si>
  <si>
    <t>61,53</t>
  </si>
  <si>
    <t>Telhamento com telha em aço galvalume, simples, trapezoidal, não pintada, OND17 - 0,65mm, Kingspan- Isoeste ou</t>
  </si>
  <si>
    <t>90,94</t>
  </si>
  <si>
    <t>Telhamento com telha em aço galvalume, simples, trapezoidal, não pintada, OND17 - 0,43mm, Kingspan- Isoeste ou</t>
  </si>
  <si>
    <t>60,42</t>
  </si>
  <si>
    <t>Telhamento com telha em aço galvalume, simples, ondulada, não pintada, OND17 - 0,43mm, Kingspan- Isoeste ou</t>
  </si>
  <si>
    <t>Telhamento com telha em aço galvalume, simples, ondulada, não pintada, OND17 - 0,50mm, Kingspan- Isoeste ou</t>
  </si>
  <si>
    <t>Telhamento com telha em aço galvalume, simples, ondulada, não pintada, OND17 - 0,65mm, Kingspan- Isoeste ou</t>
  </si>
  <si>
    <t>86,78</t>
  </si>
  <si>
    <t>Telhamento com telha em aço galvalume, simples, trapezoidal, pré-pintada, TP40 - 0,43mm, Kingspan- Isoeste ou</t>
  </si>
  <si>
    <t>Telhamento com telha em aço galvalume, simples, trapezoidal, pré-pintada, TP40 - 0,50mm, Kingspan- Isoeste ou</t>
  </si>
  <si>
    <t>65,10</t>
  </si>
  <si>
    <t>Telhamento com telha em aço galvalume, simples, trapezoidal, pré-pintada, TP40 - 0,65mm, Kingspan- Isoeste ou</t>
  </si>
  <si>
    <t>Telhamento com telha em aço galvalume, simples, onduladal, pré-pintada, OND17 - 0,43mm, Kingspan- Isoeste ou</t>
  </si>
  <si>
    <t>52,52</t>
  </si>
  <si>
    <t>Telhamento com telha em aço galvalume, simples, onduladal, pré-pintada, OND17 - 0,50mm, Kingspan- Isoeste ou</t>
  </si>
  <si>
    <t>Telhamento com telha em aço galvalume, simples, onduladal, pré-pintada, OND17 - 0,65mm, Kingspan- Isoeste ou</t>
  </si>
  <si>
    <t>91,65</t>
  </si>
  <si>
    <t>Telhamento com telha em aço galvalume, dupla, trapezoidal, com preenchimento PIR 20mm, FSup.=não pintada,</t>
  </si>
  <si>
    <t>106,58</t>
  </si>
  <si>
    <t>FInf.=Filme Alum. Bco, TP40 - 2 x 0,43mm, Kingspan- Isoeste ou simila</t>
  </si>
  <si>
    <t>Telhamento com telha em aço galvalume, dupla, trapezoidal, com preenchimento PIR 30mm, FSup.=não pintada,</t>
  </si>
  <si>
    <t>115,04</t>
  </si>
  <si>
    <t>Telhamento com telha em aço galvalume, dupla, trapezoidal, com preenchimento PIR 50mm, FSup.=não pintada,</t>
  </si>
  <si>
    <t>Telhamento com telha em aço galvalume, dupla, trapezoidal, com preenchimento PIR 20mm, pré-pintada, TP40 - 2 x</t>
  </si>
  <si>
    <t>157,93</t>
  </si>
  <si>
    <t>0,43mm, Kingspan- Isoeste ou similar</t>
  </si>
  <si>
    <t>Telhamento com telha em aço galvalume, dupla, trapezoidal, com preenchimento PIR 30mm, pré-pintada, TP40 - 2 x</t>
  </si>
  <si>
    <t>166,32</t>
  </si>
  <si>
    <t>Telhamento com telha em aço galvalume, dupla, trapezoidal, com preenchimento PIR 50mm, pré-pintada, TP40 - 2 x</t>
  </si>
  <si>
    <t>Telhamento com telha em alumínio, simples, ondulada, não pintada e = 0,5 mm - Rev. 01</t>
  </si>
  <si>
    <t>Telhamento com telha em alumínio, simples, ondulada, não pintada e = 0,6 mm - Rev. 01</t>
  </si>
  <si>
    <t>Telhamento com telha em alumínio, simples, ondulada, não pintada e = 0,7 mm - Rev. 03</t>
  </si>
  <si>
    <t>Porta em chapa de ferro 3mm com visor em policarbonato (15 x 51), de abrir, de 0,90 x 2,10m, quadro em barra</t>
  </si>
  <si>
    <t>2.131,16</t>
  </si>
  <si>
    <t>chata de 2.1/2" x 3/8", com 3 barras chata de 2" x 1/4" na horizontal, inclusive dobradiças e e ferrolho</t>
  </si>
  <si>
    <t>Fornecimento e assentamento de barra chata de alumínio de 7/8" x 1/8"</t>
  </si>
  <si>
    <t>Porta em chapa de ferro 3mm com visor em policarbonato (15 x 51), de abrir, de 1,00 x 2,10m, quadro em barra</t>
  </si>
  <si>
    <t>2.282,25</t>
  </si>
  <si>
    <t>Porta em chapa de ferro 3mm com visor em policarbonato (15 x 51), de abrir, duas folhas, de 1,80 x 2,10m, quadro</t>
  </si>
  <si>
    <t>4.065,75</t>
  </si>
  <si>
    <t>em barra chata de 2.1/2" x 3/8", com 3 barras chata de 2" x 1/4" na horizontal, inclusive dobradiças e e ferrolho</t>
  </si>
  <si>
    <t>Porta em chapa de ferro 3mm, de abrir, de 0,60 x 2,10m, quadro em barras chata de 2.1/2" x 3/8", com 3 barras</t>
  </si>
  <si>
    <t>1.378,48</t>
  </si>
  <si>
    <t>chata de 2" x 1/4" na horizontal, inclusive dobradiças e e ferrolho</t>
  </si>
  <si>
    <t>Porta em chapa de ferro 3mm, de abrir, de 0,70 x 2,10m, quadro em barras chata de 2.1/2" x 3/8", com 3 barras</t>
  </si>
  <si>
    <t>1.525,87</t>
  </si>
  <si>
    <t>Porta em chapa de ferro 3mm, de abrir, de 0,90 x 2,10m, quadro em barra chata de 2.1/2" x 3/8", com 3 barras</t>
  </si>
  <si>
    <t>1.823,04</t>
  </si>
  <si>
    <t>Porta em chapa de ferro 3mm, de abrir, (WC), de 0,90 x 2,10m, quadro em barra chata de 2.1/2" x 3/8", com 3</t>
  </si>
  <si>
    <t>1.949,31</t>
  </si>
  <si>
    <t>barras chata de 2" x 1/4" na horizontal, inclusive barra de apoio inox, dobradiças e ferrolho</t>
  </si>
  <si>
    <t>Porta em chapa de ferro 3mm, de abrir, duas folhas, de 2,00 x 2,10m, quadro em barra chata de 2.1/2" x 3/8", com</t>
  </si>
  <si>
    <t>3.570,95</t>
  </si>
  <si>
    <t>3 barras chata de 2" x 1/4" na horizontal, inclusive dobradiças e e ferrolho</t>
  </si>
  <si>
    <t>Porta em chapa de ferro 3mm, de abrir, de 0,90 x 1,80m, quadro em barra chata de 2.1/2" x 3/8", com 3 barras</t>
  </si>
  <si>
    <t>1.584,54</t>
  </si>
  <si>
    <t>Porta em chapa de ferro 3mm, de abrir, duas folhas, de 1,40 x 2,10m, quadro em barra chata de 2.1/2" x 3/8", com</t>
  </si>
  <si>
    <t>2.873,84</t>
  </si>
  <si>
    <t>3 barra chata de 2" x 1/4" na horizontal, inclusive dobradiças e e ferrolho</t>
  </si>
  <si>
    <t>Porta em chapa de ferro 3mm, de abrir, duas folhas, de 1,80 x 2,10m, quadro em barra chata de 2.1/2" x 3/8", com</t>
  </si>
  <si>
    <t>3.439,77</t>
  </si>
  <si>
    <t>Porta em chapa de ferro 3mm, de correr, de 1,10 x 2,10m, quadro em barra chata de 2.1/2" x 3/8", com 3 barras</t>
  </si>
  <si>
    <t>2.561,67</t>
  </si>
  <si>
    <t>Porta em chapa de ferro 3mm com visor em policarbonato, passa prato, de abrir, de 0,90 x 2,10m, quadro em barra</t>
  </si>
  <si>
    <t>2.727,63</t>
  </si>
  <si>
    <t>chata de 2.1/2" x 5/16", com 3 barra chata de 2" x 1/4" na horizontal, 6 barras redonda 5/8", inclusive</t>
  </si>
  <si>
    <t>dobradiças e 2 trancas</t>
  </si>
  <si>
    <t>Porta em chapa de ferro 3mm, de correr, de 1,20 x 2,10m, quadro em barra chata de 2.1/2" x 5/16", com 3 barra</t>
  </si>
  <si>
    <t>2.108,22</t>
  </si>
  <si>
    <t>chata de 2" x 1/4" na horizontal, 9 barras redonda 3/4", inclusive dobradiças e 1 tranca</t>
  </si>
  <si>
    <t>Portão em chapa de ferro 3mm, de abrir, de 3,00 x 2,50m, quadro em tubo de ferro galvanizado de 2", chapa de</t>
  </si>
  <si>
    <t>5.914,12</t>
  </si>
  <si>
    <t>ferro n.º 18, inclusive dobradiças e trancas/ferrolho</t>
  </si>
  <si>
    <t>Portão em chapa de ferro 3mm, de abrir de 3,50 x 3,00m, quadro em tubo de ferro galvanizado de 2", chapa de ferro</t>
  </si>
  <si>
    <t>7.776,84</t>
  </si>
  <si>
    <t>n.º 18, inclusive dobradiças e trancas/ferrolho</t>
  </si>
  <si>
    <t>Portão em tubo de ferro galvanizado de 2", de abrir, de 0,90 x 2,00m, tela malha revestida 76 x 76mm, n.º 12,</t>
  </si>
  <si>
    <t>1.332,27</t>
  </si>
  <si>
    <t>inclusive dobradiças e trancas/ferrolho</t>
  </si>
  <si>
    <t>Portão   em tubo de ferro galvanizado de 2", de abrir, duas folhas, de 2,00 x 2,00m, tela malha revestida 76 x</t>
  </si>
  <si>
    <t>2.069,41</t>
  </si>
  <si>
    <t>76mm, n.º 12,   inclusive dobradiças e trancas/ferrolho</t>
  </si>
  <si>
    <t>Portão   em tubo de ferro galvanizado de 2", de abrir, duas folhas, de 3,50 x 2,00m, tela malha revestida 76 x</t>
  </si>
  <si>
    <t>3.192,05</t>
  </si>
  <si>
    <t>Execução de teste de estanqueidade com emissão de laudo técnico (rede interna de gás - 08 pontos), inclusive</t>
  </si>
  <si>
    <t>fornecimento de ART - Obra Ceasa Itabaiana</t>
  </si>
  <si>
    <t>Camada drenante com areia média</t>
  </si>
  <si>
    <t>100,57</t>
  </si>
  <si>
    <t>Fornecimento e instalação de Mopost de 129x44x2650mm, composto de tampa superior e inferior, arremate, base e 01</t>
  </si>
  <si>
    <t>986,24</t>
  </si>
  <si>
    <t>suporte com 06 furos, ref.: 191-01, da Mopa ou similar</t>
  </si>
  <si>
    <t>Fornecimento e instalação de sapata de fixação de 390mm para Mopost, ref. 191-02-E, da Mopa ou similar</t>
  </si>
  <si>
    <t>63,49</t>
  </si>
  <si>
    <t>Módulo de tomada 2p + t,10A-250V, branca, para Mopost, ref .: 149-123-BR, da Mopa ou similar</t>
  </si>
  <si>
    <t>Módulo de tomada de telefone RJ-45 - Cat. 5E - LCS, para Mopost, ref.: 149-132-R45-5, da Mopa ou similar</t>
  </si>
  <si>
    <t>Tampa cega para 01 módulo de tomada, para Mopost, ref.: 149-141, da Mopa ou similar</t>
  </si>
  <si>
    <t>Luminária high bay led DC 100w, 150º (2 x50w) 5000k, 150 LM/W, em alumínio com alça, autovolt, branca, ref.:</t>
  </si>
  <si>
    <t>805,59</t>
  </si>
  <si>
    <t>HBMLED-DC-150-100-50-3C, da Glight ou similar</t>
  </si>
  <si>
    <t>Luminária high bay led DC 50w,150º (1 x50w) 5000k, 150 LM/W, em alumínio com alça, autovolt, branca, ref.:</t>
  </si>
  <si>
    <t>441,62</t>
  </si>
  <si>
    <t>HBMLED-DC-150-50-50-3C- ME, da Glight ou similar</t>
  </si>
  <si>
    <t>Tranca de ferro - modelo 2, tipo 2- para porta em grade de ferro, em barra chata ferro 2" x 1/4" e barra aço</t>
  </si>
  <si>
    <t>258,09</t>
  </si>
  <si>
    <t>redonda 7/8"</t>
  </si>
  <si>
    <t>Tranca de ferro - modelo 1, tipo 2- para porta em grade de ferro, em barra chata ferro 2" x 1/4" e barra aço</t>
  </si>
  <si>
    <t>238,83</t>
  </si>
  <si>
    <t>redonda 3/4"</t>
  </si>
  <si>
    <t>Tranca de ferro - modelo 1, tipo 1 - para porta em grade de ferro, em barra chata ferro 2" x 1/4" e barra aço</t>
  </si>
  <si>
    <t>65,75</t>
  </si>
  <si>
    <t>Alambrado com tela de arame galvanizado fio 12 bwg, malha 3", com tubo de aço galvanizado 3"(vertical) e de</t>
  </si>
  <si>
    <t>1.1/2"(horizontal superior), formando quadros de 3,10 x 2.50 m, assentada sobre alambrado existente</t>
  </si>
  <si>
    <t>Refletor modular LED DC com DPS 2 x 50w de potência, alumínio, 5000k, 150LM/W, Autovolt, branca, ref.:</t>
  </si>
  <si>
    <t>863,10</t>
  </si>
  <si>
    <t>RFMLED-DC-DPS-150-100-50-3C-ME, da marca G-light ou similar</t>
  </si>
  <si>
    <t>Pintura de Letras - letreiro, sobre paredes, com lixamento, aplicação de 01 demão de líquido selador acrílico, 02</t>
  </si>
  <si>
    <t>demãos de massa acrílica e 02 demãos de tinta pva latex convencional para exteriores</t>
  </si>
  <si>
    <t>Muro em alvenaria bloco cimento, colunas concreto armado fck = 15,0mpa cada 3,00m, excluive alvenaria de pedra</t>
  </si>
  <si>
    <t>Execução dos serviços de controle de pragas (formigas) em uma área de 1.120,00 m2- Obra: Reforma da Associação</t>
  </si>
  <si>
    <t>Beneficente Hospital de Riachuelo</t>
  </si>
  <si>
    <t>Quadro de comando para 3 bombas de incendio, sendo de 2 de até 25 cv e 01 bomba Jóquei 2cv, trifásica, 220 volts</t>
  </si>
  <si>
    <t>com chave seletora, acionamento manual / automático, quadro 1,50x1,00x0,30m, barramento de cobre, (ver desc</t>
  </si>
  <si>
    <t>complementar) - Fornecimento</t>
  </si>
  <si>
    <t>Fornecimento e instalação de Rack fechado tipo armário 19" x 44 U x 870 mm inclusive acessórios</t>
  </si>
  <si>
    <t>3.106,69</t>
  </si>
  <si>
    <t>Fornecimento e instalação de Módulo Monomodo Gbic para Switch</t>
  </si>
  <si>
    <t>378,67</t>
  </si>
  <si>
    <t>Caixa de emenda de fibra para poste completa com: Caixa metálica 30x30, régua elétrica, cordão SC mono extensão</t>
  </si>
  <si>
    <t>1.516,90</t>
  </si>
  <si>
    <t>ótica com terminador, haste e base para instalação no poste e mão de obra</t>
  </si>
  <si>
    <t>Junta serrada, seção transversal dim. 5 x 10 a 40mm, inclusive tarugo e preenchimento com mastique MBT ou</t>
  </si>
  <si>
    <t>Junta serrada, dimensões 6x60mm, com preenchimento de mastique de poliuretano MBT, Basf ou similar, para</t>
  </si>
  <si>
    <t>pavimentos em concreto</t>
  </si>
  <si>
    <t>Rampa padrão para acesso de deficientes a passeio público, em concreto simples Fck=25MPa, desempolado.</t>
  </si>
  <si>
    <t>682,07</t>
  </si>
  <si>
    <t>Serviço de corte em piso de concreto em laje   maciça   com dimensões 1,60x1,80m e esp=15cm, utilizando disco</t>
  </si>
  <si>
    <t>diamantado (obra: Estádio Futebol Estancia/Se)</t>
  </si>
  <si>
    <t>Fornecimento e instalação de Switch 24 portas Gerenciável POE 10/100 /1000 + 4SFP</t>
  </si>
  <si>
    <t>3.105,01</t>
  </si>
  <si>
    <t>Fornecimento e instalação de chapas de policarbonato, e=8mm em toldo/cobertura/fechamento/etc - Rev 01</t>
  </si>
  <si>
    <t>453,98</t>
  </si>
  <si>
    <t>Luminária hermética   de sobrepor, para lâmpada tubular T8, 2x18w, IP65, 65cm, ref.: LMIP65 2x18 - T8C, da G-light</t>
  </si>
  <si>
    <t>72,48</t>
  </si>
  <si>
    <t>ou similar, exclusive lâmpadas</t>
  </si>
  <si>
    <t>Luminária hermética   de sobrepor, para lâmpada tubular T8, 2x36w, IP65, 127cm, ref.: LMIP65 2x36 - T8C, da</t>
  </si>
  <si>
    <t>111,60</t>
  </si>
  <si>
    <t>G-light ou similar, exclusive lâmpadas</t>
  </si>
  <si>
    <t>198,34</t>
  </si>
  <si>
    <t>458,84</t>
  </si>
  <si>
    <t>Refletor externo IP65 para lâmpada 1000/2000w, com dissipador de calor,exclusive reator</t>
  </si>
  <si>
    <t>514,85</t>
  </si>
  <si>
    <t>239,60</t>
  </si>
  <si>
    <t>470,75</t>
  </si>
  <si>
    <t>Junta serrada seca, seção transversal dim. 5 x 10 a 40mm.</t>
  </si>
  <si>
    <t>Lampada led tubular t8 bivolt 18/20 w, base g13</t>
  </si>
  <si>
    <t>Tampa de encaixe 300 X 3000 mm, zincada, para eletrocalha metálica (ref.: mopa ou similar)</t>
  </si>
  <si>
    <t>Flange 300x100mm para eletrocalha metálica (ref. Mopa ou similar)</t>
  </si>
  <si>
    <t>Refletor Slim   LED 50W de potência, branco Frio, 6500k, Autovolt, marca G-light ou similar</t>
  </si>
  <si>
    <t>Refletor Slim LED 200W de potência, branco Frio, 6500k, Autovolt, marca G-light ou similar</t>
  </si>
  <si>
    <t>668,46</t>
  </si>
  <si>
    <t>Lampada led tubular t8 bivolt 9,9/10 w, base g13</t>
  </si>
  <si>
    <t>Concreto leve fabricado na obra, 700 kg/m3, lançado e adensado</t>
  </si>
  <si>
    <t>788,07</t>
  </si>
  <si>
    <t>Concreto simples usinado fck=40mpa, bombeado, lançado e adensado, utilizando cimento Portland RS ( resistente a</t>
  </si>
  <si>
    <t>371,78</t>
  </si>
  <si>
    <t>sulfato ) com consumo minimo de 360kg/m³</t>
  </si>
  <si>
    <t>Fornecimento e assentamento de placa de EPS 0,12 x 0,18 cm com cola, inclusive corte das placas</t>
  </si>
  <si>
    <t>Lançamento de concreto simples fabricado na obra, inclusive adensamento e acabamento sobre base existente</t>
  </si>
  <si>
    <t>Quadro de comando para 3 bombas de incendio, sendo de 2 de até 10 cv e 01 bomba Jóquei 3cv, trifásica, 220 volts</t>
  </si>
  <si>
    <t>Escada metálica c/piso em chapa tipo Z, 3.0mm, patamar, 4.8mm, h = total= 3,60m Viga e Pilar metálico W150 x</t>
  </si>
  <si>
    <t>13.0, incluso guarda corpo ø 2" , esp = 2,65mm   c/ pint fundo e acab. 2 demão (conforme projeto - Obra: ITPS) -</t>
  </si>
  <si>
    <t>fornecimento e montagem</t>
  </si>
  <si>
    <t>Placa cimentícia e =10mm, para fechamento da fachada (1 lado/face), juntas aparentes, fixada em estrutura</t>
  </si>
  <si>
    <t>81,46</t>
  </si>
  <si>
    <t>metalica, exclusive esta (fornecimento e assentamento)</t>
  </si>
  <si>
    <t>EM ESTUDO - Poço de inspeção em PEAD 600x1000mm DN 150/200mm, exclusive tampa de concreto e do tampão de ferro</t>
  </si>
  <si>
    <t>1.454,46</t>
  </si>
  <si>
    <t>fundido</t>
  </si>
  <si>
    <t>EM ESTUDO - Poço de inspeção em PEAD 600x1600mm DN 150/200mm,   exclusive tampa de concreto e do tampão de ferro</t>
  </si>
  <si>
    <t>1.933,05</t>
  </si>
  <si>
    <t>EM ESTUDO - Poço de inspeção em PEAD 600x2000mm DN 150/200mm,   exclusive tampa de concreto e do tampão de ferro</t>
  </si>
  <si>
    <t>2.126,61</t>
  </si>
  <si>
    <t>EM ESTUDO - Poço de visita em PEAD 1000x2000mm DN 250mm,   exclusive tampa de concreto e do tampão de ferro</t>
  </si>
  <si>
    <t>4.498,25</t>
  </si>
  <si>
    <t>EM ESTUDO - Poço de visita em PEAD 1000x2500mm DN 250mm,   exclusive tampa de concreto e do tampão de ferro</t>
  </si>
  <si>
    <t>5.152,31</t>
  </si>
  <si>
    <t>EM ESTUDO - Poço de visita em PEAD 1000x3000mm DN 300mm,   exclusive tampa de concreto e do tampão de ferro</t>
  </si>
  <si>
    <t>6.582,74</t>
  </si>
  <si>
    <t>EM ESTUDO - Poço de visita em PEAD 1000x4000mm DN 300mm,   exclusive tampa de concreto e do tampão de ferro</t>
  </si>
  <si>
    <t>8.695,94</t>
  </si>
  <si>
    <t>EM ESTUDO - Tampa em concreto armado fck=30,0MPa, para poço de inspeção/visita em PEAD, dim. 1,20x1,20x0,20m,</t>
  </si>
  <si>
    <t>627,84</t>
  </si>
  <si>
    <t>apoiada sobre o solo, com aço 5/16", exclusive tampão de ferro fundido</t>
  </si>
  <si>
    <t>EM ESTUDO - Tampa em concreto armado fck=30,0MPa, para poço de inspeção/visita em alvenaria/concreto, dim.</t>
  </si>
  <si>
    <t>848,81</t>
  </si>
  <si>
    <t>1,20x1,20x0,20m, apoiada sobre o PI/PV, com aço 3/8", exclusive tampão de ferro fundido</t>
  </si>
  <si>
    <t>tech - stone ou similar, e = 6cm, regulariz. compac. subleito, lona plástica, incl. juntas serrada 5x10 a 40mm</t>
  </si>
  <si>
    <t>stone ou similar, e = 6cm, tela soldada q61, regulariz. compac. subleito, lona plástica, incl. juntas serrada</t>
  </si>
  <si>
    <t>5x10 a 40mm</t>
  </si>
  <si>
    <t>Placa cimentícia e =6mm, para fechamento da fachada (1 lado/face), juntas aparentes, fixada em estrutura</t>
  </si>
  <si>
    <t>Reservatório metálico em chapa de aço carbono ASTM A-36/tipo Tubular (diam. 1,47m h= 7,60m ), Cap.12.000L c/</t>
  </si>
  <si>
    <t>pint. int. proteção epóxi poliamida 150 a 180 micras e ext. esmalt. sinté. anti-corros. alta quali.130 a 180</t>
  </si>
  <si>
    <t>micras- Fornecimento e instalado</t>
  </si>
  <si>
    <t>Deslocamento de rede mt/bt com recondutoramento de rede bt (01 uc) - Avenida Zefinha de Capitulino - Sitio Porto</t>
  </si>
  <si>
    <t>- Itabaiana/SE - Execução ENERGISA</t>
  </si>
  <si>
    <t>Fornecimento de Luminária Decorativa à Led ref. EGEU II 60w da Ilumatic ou similar, inclusive poste cônico</t>
  </si>
  <si>
    <t>2.427,43</t>
  </si>
  <si>
    <t>contínuo de aço reto, h=5,0m, com base - Rev 01</t>
  </si>
  <si>
    <t>Fornecimento de   Luminária Decorativa à Led ref. EGEU II 60w da Ilumatic ou similar, inclusive poste cônico</t>
  </si>
  <si>
    <t>2.602,98</t>
  </si>
  <si>
    <t>contínuo de aço reto, h=6,0m - Rev 01</t>
  </si>
  <si>
    <t>Fornecimento de Luminária 04 pétalas em Led, p/iluminação pública, 180w, 4000k, 220v, e suporte em tubo aço galv,</t>
  </si>
  <si>
    <t>5.209,65</t>
  </si>
  <si>
    <t>com Anteparo, da Ilumatic, mod LPL Ares ou similar</t>
  </si>
  <si>
    <t>Treliça metálica Pratt, em tubos quadrados ASTM A-36, 100x100x3mm (9,174kg/m) e 50x50x3mm (4,476kg/m), pintada,</t>
  </si>
  <si>
    <t>427,06</t>
  </si>
  <si>
    <t>p/ telhados em duas águas, vãos 6,00   a 10,00m - Executada - Rev.01</t>
  </si>
  <si>
    <t>Remoção de madeiramento (ripa e ripão) em telhado com telha cerâmica</t>
  </si>
  <si>
    <t>Brinquedo - Escada de Cilindros com tubos de concreto armado de diam. 0,40m, 0,60m e 0,80m</t>
  </si>
  <si>
    <t>2.068,24</t>
  </si>
  <si>
    <t>Forro tipo colmeia em alumínio, malha 62,5x62,5 H25mm, dimensões: 625x1250mm, ref. B10, cor R99 alumínio, da</t>
  </si>
  <si>
    <t>409,50</t>
  </si>
  <si>
    <t>Refax ou similar - fornecimento e aplicação</t>
  </si>
  <si>
    <t>Cavalete em madeira h=a,20m, L=1,20m,   c/ ripão 5 x 3cm e peça 2,5 x 10cm</t>
  </si>
  <si>
    <t>136,15</t>
  </si>
  <si>
    <t>Reinstalação de calha metálica em telhado com madeiramento e telha cerâmica</t>
  </si>
  <si>
    <t>Cordoalha flexível ref cf- 190 - 30 fastweld</t>
  </si>
  <si>
    <t>72,87</t>
  </si>
  <si>
    <t>Estrado (tapete) de borracha isolante 15 kv - dimensões 1.000 x 1.000 x 25 mm</t>
  </si>
  <si>
    <t>531,48</t>
  </si>
  <si>
    <t>Placa de advertência 470 x 340 mm ,metálica (perigo de morte)</t>
  </si>
  <si>
    <t>Prolongador para chave seccionadora 1000 mm com mancal curto/longo</t>
  </si>
  <si>
    <t>117,68</t>
  </si>
  <si>
    <t>Punho de manobra com bloqueio kirk</t>
  </si>
  <si>
    <t>951,19</t>
  </si>
  <si>
    <t>Suporte para fixação de para- raios e mufla instalação interna</t>
  </si>
  <si>
    <t>234,23</t>
  </si>
  <si>
    <t>Suporte para punho de manobra</t>
  </si>
  <si>
    <t>142,24</t>
  </si>
  <si>
    <t>185,46</t>
  </si>
  <si>
    <t>Terminal de compressão 400 mm² com um furo</t>
  </si>
  <si>
    <t>135,55</t>
  </si>
  <si>
    <t>Suporte p\ instalação dos transformadores de medição (3 tc's e 3 tp's) padrão Energisa</t>
  </si>
  <si>
    <t>1.084,18</t>
  </si>
  <si>
    <t>Nincho de luz arquitetural com tampa metálica com vergalhão ca 50/60 d= 8mm com dimensões 1,50 x 0,30 x 0,20 de</t>
  </si>
  <si>
    <t>800,63</t>
  </si>
  <si>
    <t>tijolo maciço</t>
  </si>
  <si>
    <t>Medidor PM 3255 para subestação</t>
  </si>
  <si>
    <t>1.348,28</t>
  </si>
  <si>
    <t>Disjuntor tripolar tipo compacto e aberto 1.600A - 50 KA - FORNECIMENTO E INSTALAÇÃO</t>
  </si>
  <si>
    <t>CÓDIGO  DESCRIÇÃO DO SERVIÇO</t>
  </si>
  <si>
    <t>8.912,27</t>
  </si>
  <si>
    <t>Banco de concreto pré-moldado, sem encosto, dimensão: 1,80x0,60x0,10m confeccionado em forma metálica</t>
  </si>
  <si>
    <t>319,53</t>
  </si>
  <si>
    <t>Escoramento metálico p/ valas, 2,50m&lt;=h&lt;=4.00 m, com pranchas metálicas de 4,7 mm x 30 cm e longarinas e transversinas em perfis de aço, reaproveitamento : 60 vezes</t>
  </si>
  <si>
    <t>06136</t>
  </si>
  <si>
    <t>ENCARGOS SOCIAIS (%) HORISTA 116,11  MENSALISTA  72,01</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</si>
  <si>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</si>
  <si>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</si>
  <si>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</si>
  <si>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</si>
  <si>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</si>
  <si>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</si>
  <si>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97141</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</si>
  <si>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</si>
  <si>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</si>
  <si>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4X4, POTÊNCIA LÍQ. 72 HP, CAÇAMBA CARREG. CAP. MÍN. 0,79 M3, CAÇAMBA RETRO CAP. 0,18 M3, PESO OPERACIONAL MÍN. 7.140 KG, PROFUNDIDADE ESCAVAÇÃO MÁX. 4,50 M - CHP DIURNO. AF_06/2014</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</si>
  <si>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</si>
  <si>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</si>
  <si>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COM TORRE METÁLICA PARA EXECUÇÃO DE ESTACA HÉLICE CONTÍNUA, PROFUNDIDADE MÁXIMA DE 32 M, DIÂMETRO MÁXIMO DE 1000 MM, POTÊNCIA INSTALADA DE 350 HP, MESA ROTATIVA COM TORQUE MÁXIMO DE 263 KNM - CHP DIURNO. AF_01/2016</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</si>
  <si>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</si>
  <si>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</si>
  <si>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CHI DIURNO. AF_06/2014</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</si>
  <si>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</si>
  <si>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</si>
  <si>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COM TORRE METÁLICA PARA EXECUÇÃO DE ESTACA HÉLICE CONTÍNUA, PROFUNDIDADE MÁXIMA DE 32 M, DIÂMETRO MÁXIMO DE 1000 MM, POTÊNCIA INSTALADA DE 350 HP, MESA ROTATIVA COM TORQUE MÁXIMO DE 263 KNM - CHI DIURNO. AF_01/2016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</si>
  <si>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</si>
  <si>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</si>
  <si>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</si>
  <si>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</si>
  <si>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</si>
  <si>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</si>
  <si>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</si>
  <si>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</si>
  <si>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</si>
  <si>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</si>
  <si>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</si>
  <si>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</si>
  <si>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</si>
  <si>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</si>
  <si>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</si>
  <si>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</si>
  <si>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</si>
  <si>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</si>
  <si>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</si>
  <si>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</si>
  <si>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</si>
  <si>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</si>
  <si>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</si>
  <si>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</si>
  <si>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</si>
  <si>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</si>
  <si>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</si>
  <si>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</si>
  <si>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BASE PARA POÇO DE VISITA CIRCULAR PARA  ESGOTO, EM ALVENARIA COM TIJOLOS CERÂMICOS MACIÇOS, DIÂMETRO INTERNO = 1,2 M, PROFUNDIDADE = 1,45 M, EXCLUINDO TAMPÃO. AF_05/2018</t>
  </si>
  <si>
    <t>BASE PARA POÇO DE VISITA CIRCULAR PARA  ESGOTO, EM ALVENARIA COM TIJOLOS CERÂMICOS MACIÇOS, DIÂMETRO INTERNO = 1,5 M, PROFUNDIDADE = 1,45 M, EXCLUINDO TAMPÃO. AF_05/2018</t>
  </si>
  <si>
    <t>BASE PARA POÇO DE VISITA RETANGULAR PARA  ESGOTO, EM ALVENARIA COM BLOCOS DE CONCRETO, DIMENSÕES INTERNAS = 1X1 M, PROFUNDIDADE = 1,45 M, EXCLUINDO TAMPÃO. AF_05/2018</t>
  </si>
  <si>
    <t>BASE PARA POÇO DE VISITA RETANGULAR PARA ESGOTO, EM ALVENARIA COM BLOCOS DE CONCRETO, DIMENSÕES INTERNAS = 1X1,5 M, PROFUNDIDADE = 1,45 M, EXCLUINDO TAMPÃO. AF_05/2018</t>
  </si>
  <si>
    <t>BASE PARA POÇO DE VISITA RETANGULAR PARA ESGOTO, EM ALVENARIA COM BLOCOS DE CONCRETO, DIMENSÕES INTERNAS = 1X3 M, PROFUNDIDADE = 1,45 M, EXCLUINDO TAMPÃO. AF_05/2018</t>
  </si>
  <si>
    <t>BASE PARA POÇO DE VISITA RETANGULAR PARA ESGOTO, EM ALVENARIA COM BLOCOS DE CONCRETO, DIMENSÕES INTERNAS = 1X4 M, PROFUNDIDADE = 1,45 M, EXCLUINDO TAMPÃO. AF_05/2018</t>
  </si>
  <si>
    <t>BASE PARA POÇO DE VISITA RETANGULAR PARA ESGOTO, EM ALVENARIA COM BLOCOS DE CONCRETO, DIMENSÕES INTERNAS = 1,5X1,5 M, PROFUNDIDADE = 1,45 M, EXCLUINDO TAMPÃO . AF_05/2018</t>
  </si>
  <si>
    <t>BASE PARA POÇO DE VISITA RETANGULAR PARA ESGOTO, EM ALVENARIA COM BLOCOS DE CONCRETO, DIMENSÕES INTERNAS = 1,5X2 M, PROFUNDIDADE = 1,45 M, EXCLUINDO TAMPÃO. AF_05/2018</t>
  </si>
  <si>
    <t>BASE PARA POÇO DE VISITA RETANGULAR PARA ESGOTO, EM ALVENARIA COM BLOCOS DE CONCRETO, DIMENSÕES INTERNAS = 1,5X2,5 M, PROFUNDIDADE = 1,45 M, EXCLUINDO TAMPÃO. AF_05/2018</t>
  </si>
  <si>
    <t>BASE PARA POÇO DE VISITA RETANGULAR PARA ESGOTO, EM ALVENARIA COM BLOCOS DE CONCRETO, DIMENSÕES INTERNAS = 1,5X3 M, PROFUNDIDADE = 1,45 M, EXCLUINDO TAMPÃO. AF_05/2018</t>
  </si>
  <si>
    <t>BASE PARA POÇO DE VISITA RETANGULAR PARA ESGOTO, EM ALVENARIA COM BLOCOS DE CONCRETO, DIMENSÕES INTERNAS = 1,5X3,5 M, PROFUNDIDADE = 1,45 M, EXCLUINDO TAMPÃO. AF_05/2018</t>
  </si>
  <si>
    <t>BASE PARA POÇO DE VISITA RETANGULAR PARA ESGOTO, EM ALVENARIA COM BLOCOS DE CONCRETO, DIMENSÕES INTERNAS = 1,5X4 M, PROFUNDIDADE = 1,45 M, EXCLUINDO TAMPÃO. AF_05/2018</t>
  </si>
  <si>
    <t>BASE PARA POÇO DE VISITA RETANGULAR PARA ESGOTO, EM ALVENARIA COM BLOCOS DE CONCRETO, DIMENSÕES INTERNAS = 2X2 M, PROFUNDIDADE = 1,45 M, EXCLUINDO TAMPÃO. AF_05/2018</t>
  </si>
  <si>
    <t>BASE PARA POÇO DE VISITA RETANGULAR PARA ESGOTO, EM ALVENARIA COM BLOCOS DE CONCRETO, DIMENSÕES INTERNAS = 2X2,5 M, PROFUNDIDADE = 1,45 M, EXCLUINDO TAMPÃO. AF_05/2018</t>
  </si>
  <si>
    <t>BASE PARA POÇO DE VISITA RETANGULAR PARA ESGOTO, EM ALVENARIA COM BLOCOS DE CONCRETO, DIMENSÕES INTERNAS = 2X3 M, PROFUNDIDADE = 1,45 M, EXCLUINDO TAMPÃO. AF_05/2018</t>
  </si>
  <si>
    <t>BASE PARA POÇO DE VISITA RETANGULAR PARA ESGOTO, EM ALVENARIA COM BLOCOS DE CONCRETO, DIMENSÕES INTERNAS = 2X3,5 M, PROFUNDIDADE = 1,45 M, EXCLUINDO TAMPÃO. AF_05/2018</t>
  </si>
  <si>
    <t>BASE PARA POÇO DE VISITA RETANGULAR PARA ESGOTO, EM ALVENARIA COM BLOCOS DE CONCRETO, DIMENSÕES INTERNAS = 2X4 M, PROFUNDIDADE = 1,45 M, EXCLUINDO TAMPÃO. AF_05/2018</t>
  </si>
  <si>
    <t>BASE PARA POÇO DE VISITA RETANGULAR PARA ESGOTO, EM ALVENARIA COM BLOCOS DE CONCRETO, DIMENSÕES INTERNAS = 2,5X2,5 M, PROFUNDIDADE = 1,45 M, EXCLUINDO TAMPÃO. AF_05/2018</t>
  </si>
  <si>
    <t>BASE PARA POÇO DE VISITA RETANGULAR PARA ESGOTO, EM ALVENARIA COM BLOCOS DE CONCRETO, DIMENSÕES INTERNAS = 2,5X3 M, PROFUNDIDADE = 1,45 M, EXCLUINDO TAMPÃO. AF_05/2018</t>
  </si>
  <si>
    <t>BASE PARA POÇO DE VISITA RETANGULAR PARA ESGOTO, EM ALVENARIA COM BLOCOS DE CONCRETO, DIMENSÕES INTERNAS = 2,5X3,5 M, PROFUNDIDADE = 1,45 M, EXCLUINDO TAMPÃO. AF_05/2018</t>
  </si>
  <si>
    <t>BASE PARA POÇO DE VISITA RETANGULAR PARA ESGOTO, EM ALVENARIA COM BLOCOS DE CONCRETO, DIMENSÕES INTERNAS = 2,5X4 M, PROFUNDIDADE = 1,45 M, EXCLUINDO TAMPÃO. AF_05/2018</t>
  </si>
  <si>
    <t>BASE PARA POÇO DE VISITA RETANGULAR PARA ESGOTO, EM ALVENARIA COM BLOCOS DE CONCRETO, DIMENSÕES INTERNAS = 3X3 M, PROFUNDIDADE = 1,45 M, EXCLUINDO TAMPÃO. AF_05/2018</t>
  </si>
  <si>
    <t>BASE PARA POÇO DE VISITA RETANGULAR PARA ESGOTO, EM ALVENARIA COM BLOCOS DE CONCRETO, DIMENSÕES INTERNAS = 3X3,5 M, PROFUNDIDADE = 1,45 M, EXCLUINDO TAMPÃO. AF_05/2018</t>
  </si>
  <si>
    <t>BASE PARA POÇO DE VISITA RETANGULAR PARA ESGOTO, EM ALVENARIA COM BLOCOS DE CONCRETO, DIMENSÕES INTERNAS = 3X4 M, PROFUNDIDADE = 1,45 M, EXCLUINDO TAMPÃO. AF_05/2018</t>
  </si>
  <si>
    <t>BASE PARA POÇO DE VISITA RETANGULAR PARA ESGOTO, EM ALVENARIA COM BLOCOS DE CONCRETO, DIMENSÕES INTERNAS = 3,5X3,5 M, PROFUNDIDADE = 1,45 M, EXCLUINDO TAMPÃO. AF_05/2018</t>
  </si>
  <si>
    <t>BASE PARA POÇO DE VISITA RETANGULAR PARA ESGOTO, EM ALVENARIA COM BLOCOS DE CONCRETO, DIMENSÕES INTERNAS = 3,5X4 M, PROFUNDIDADE = 1,45 M, EXCLUINDO TAMPÃO. AF_05/2018</t>
  </si>
  <si>
    <t>BASE PARA POÇO DE VISITA RETANGULAR PARA ESGOTO, EM ALVENARIA COM BLOCOS DE CONCRETO, DIMENSÕES INTERNAS = 4X4 M, PROFUNDIDADE = 1,45 M, EXCLUINDO TAMPÃO.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</si>
  <si>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</si>
  <si>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</si>
  <si>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</si>
  <si>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</si>
  <si>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</si>
  <si>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</si>
  <si>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</si>
  <si>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</si>
  <si>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</si>
  <si>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</si>
  <si>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</si>
  <si>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</si>
  <si>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</si>
  <si>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</si>
  <si>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</si>
  <si>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</si>
  <si>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</si>
  <si>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</si>
  <si>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</si>
  <si>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</si>
  <si>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</si>
  <si>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</si>
  <si>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</si>
  <si>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</si>
  <si>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</si>
  <si>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BASE PARA POÇO DE VISITA CIRCULAR PARA DRENAGEM, EM ALVENARIA COM TIJOLOS CERÂMICOS MACIÇOS, DIÂMETRO INTERNO = 1,2 M, PROFUNDIDADE = 1,45 M, EXCLUINDO TAMPÃO. AF_05/2018</t>
  </si>
  <si>
    <t>BASE PARA POÇO DE VISITA RETANGULAR PARA DRENAGEM, EM ALVENARIA COM BLOCOS DE CONCRETO, DIMENSÕES INTERNAS = 1,5X2 M, PROFUNDIDADE = 1,45 M, EXCLUINDO TAMPÃO. AF_05/2018</t>
  </si>
  <si>
    <t>BASE PARA POÇO DE VISITA CIRCULAR PARA DRENAGEM, EM ALVENARIA COM TIJOLOS CERÂMICOS MACIÇOS, DIÂMETRO INTERNO = 1,5 M, PROFUNDIDADE = 1,45 M, EXCLUINDO TAMPÃO. AF_05/2018</t>
  </si>
  <si>
    <t>BASE PARA POÇO DE VISITA RETANGULAR PARA DRENAGEM, EM ALVENARIA COM BLOCOS DE CONCRETO, DIMENSÕES INTERNAS = 1X1 M, PROFUNDIDADE = 1,45 M, EXCLUINDO TAMPÃO.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</si>
  <si>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</si>
  <si>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</si>
  <si>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BASE PARA POÇO DE VISITA RETANGULAR PARA DRENAGEM, EM ALVENARIA COM BLOCOS DE CONCRETO, DIMENSÕES INTERNAS = 1X2 M, PROFUNDIDADE = 1,45 M, EXCLUINDO TAMPÃO. AF_05/2018</t>
  </si>
  <si>
    <t>BASE PARA POÇO DE VISITA RETANGULAR PARA DRENAGEM, EM ALVENARIA COM BLOCOS DE CONCRETO, DIMENSÕES INTERNAS = 1X2,5 M, PROFUNDIDADE = 1,45 M, EXCLUINDO TAMPÃO.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</si>
  <si>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</si>
  <si>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</si>
  <si>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</si>
  <si>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</si>
  <si>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</si>
  <si>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</si>
  <si>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</si>
  <si>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</si>
  <si>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</si>
  <si>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BASE PARA POÇO DE VISITA RETANGULAR PARA DRENAGEM, EM ALVENARIA COM BLOCOS DE CONCRETO, DIMENSÕES INTERNAS = 1,5X1,5 M, PROFUNDIDADE = 1,45 M, EXCLUINDO TAMPÃO. AF_05/2018</t>
  </si>
  <si>
    <t>BASE PARA POÇO DE VISITA CIRCULAR PARA DRENAGEM, EM ALVENARIA COM TIJOLOS CERÂMICOS MACIÇOS, DIÂMETRO INTERNO = 1 M, PROFUNDIDADE = 1,45 M, EXCLUINDO TAMPÃO. AF_05/2018</t>
  </si>
  <si>
    <t>BASE PARA POÇO DE VISITA RETANGULAR PARA DRENAGEM, EM ALVENARIA COM BLOCOS DE CONCRETO, DIMENSÕES INTERNAS = 1,5X4 M, PROFUNDIDADE = 1,45 M, EXCLUINDO TAMPÃO. AF_05/2018</t>
  </si>
  <si>
    <t>BASE PARA POÇO DE VISITA RETANGULAR PARA DRENAGEM, EM ALVENARIA COM BLOCOS DE CONCRETO, DIMENSÕES INTERNAS = 2,5X3,5 M, PROFUNDIDADE = 1,45 M, EXCLUINDO TAMPÃO.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</si>
  <si>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</si>
  <si>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</si>
  <si>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BASE PARA POÇO DE VISITA RETANGULAR PARA DRENAGEM, EM ALVENARIA COM BLOCOS DE CONCRETO, DIMENSÕES INTERNAS = 3X3 M, PROFUNDIDADE = 1,45 M, EXCLUINDO TAMPÃO. AF_05/2018</t>
  </si>
  <si>
    <t>BASE PARA POÇO DE VISITA RETANGULAR PARA DRENAGEM, EM ALVENARIA COM BLOCOS DE CONCRETO, DIMENSÕES INTERNAS = 3X3,5 M, PROFUNDIDADE = 1,45 M, EXCLUINDO TAMPÃO. AF_05/2018</t>
  </si>
  <si>
    <t>BASE PARA POÇO DE VISITA RETANGULAR PARA DRENAGEM, EM ALVENARIA COM BLOCOS DE CONCRETO, DIMENSÕES INTERNAS = 3X4 M, PROFUNDIDADE = 1,45 M, EXCLUINDO TAMPÃO. AF_05/2018</t>
  </si>
  <si>
    <t>BASE PARA POÇO DE VISITA RETANGULAR PARA DRENAGEM, EM ALVENARIA COM BLOCOS DE CONCRETO, DIMENSÕES INTERNAS = 3,5X3,5 M, PROFUNDIDADE = 1,45 M, EXCLUINDO TAMPÃO.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</si>
  <si>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</si>
  <si>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</si>
  <si>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BASE PARA POÇO DE VISITA RETANGULAR PARA DRENAGEM, EM ALVENARIA COM BLOCOS DE CONCRETO, DIMENSÕES INTERNAS = 4X4 M, PROFUNDIDADE = 1,45 M, EXCLUINDO TAMPÃO. AF_05/2018</t>
  </si>
  <si>
    <t>BASE PARA POÇO DE VISITA RETANGULAR PARA DRENAGEM, EM ALVENARIA COM BLOCOS DE CONCRETO, DIMENSÕES INTERNAS = 2X3 M, PROFUNDIDADE = 1,45 M, EXCLUINDO TAMPÃO. AF_05/2018</t>
  </si>
  <si>
    <t>BASE PARA POÇO DE VISITA RETANGULAR PARA DRENAGEM, EM ALVENARIA COM BLOCOS DE CONCRETO, DIMENSÕES INTERNAS = 2X3,5 M, PROFUNDIDADE = 1,45 M, EXCLUINDO TAMPÃO. AF_05/2018</t>
  </si>
  <si>
    <t>BASE PARA POÇO DE VISITA RETANGULAR PARA DRENAGEM, EM ALVENARIA COM BLOCOS DE CONCRETO, DIMENSÕES INTERNAS = 2X4 M, PROFUNDIDADE = 1,45 M, EXCLUINDO TAMPÃO. AF_05/2018</t>
  </si>
  <si>
    <t>BASE PARA POÇO DE VISITA RETANGULAR PARA DRENAGEM, EM ALVENARIA COM BLOCOS DE CONCRETO, DIMENSÕES INTERNAS = 2,5X2,5 M, PROFUNDIDADE = 1,45 M, EXCLUINDO TAMPÃO. AF_05/2018</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</si>
  <si>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</si>
  <si>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</si>
  <si>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</si>
  <si>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</si>
  <si>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</si>
  <si>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</si>
  <si>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</si>
  <si>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</si>
  <si>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</si>
  <si>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</si>
  <si>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</si>
  <si>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</si>
  <si>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</si>
  <si>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</si>
  <si>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</si>
  <si>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</si>
  <si>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</si>
  <si>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</si>
  <si>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</si>
  <si>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</si>
  <si>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</si>
  <si>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</si>
  <si>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</si>
  <si>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</si>
  <si>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</si>
  <si>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</si>
  <si>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</si>
  <si>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</si>
  <si>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</si>
  <si>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</si>
  <si>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</si>
  <si>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</si>
  <si>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</si>
  <si>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</si>
  <si>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</si>
  <si>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ESCAVACAO MECANICA CAMPO ABERTO EM SOLO EXCETO ROCHA ATE 2,00M PROFUNDIDADE</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</si>
  <si>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</si>
  <si>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</si>
  <si>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</si>
  <si>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</si>
  <si>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ESCAVACAO MECANICA DE VALAS (SOLO COM AGUA), PROFUNDIDADE MAIOR QUE 4,00 M ATE 6,00 M.</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</si>
  <si>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</si>
  <si>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</si>
  <si>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</si>
  <si>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</si>
  <si>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</si>
  <si>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</si>
  <si>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</si>
  <si>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</si>
  <si>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</si>
  <si>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</si>
  <si>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</si>
  <si>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</si>
  <si>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</si>
  <si>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</si>
  <si>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</si>
  <si>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</si>
  <si>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</si>
  <si>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</si>
  <si>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</si>
  <si>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</si>
  <si>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</si>
  <si>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</si>
  <si>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</si>
  <si>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</si>
  <si>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</si>
  <si>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</si>
  <si>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</si>
  <si>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</si>
  <si>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</si>
  <si>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</si>
  <si>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</si>
  <si>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</si>
  <si>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</si>
  <si>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</si>
  <si>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</si>
  <si>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</si>
  <si>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</si>
  <si>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</si>
  <si>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</si>
  <si>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</si>
  <si>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</si>
  <si>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</si>
  <si>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</si>
  <si>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</si>
  <si>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</si>
  <si>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</si>
  <si>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</si>
  <si>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</si>
  <si>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</si>
  <si>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FRESAGEM DE PAVIMENTO ASFÁLTICO (PROFUNDIDADE ATÉ 5,0 CM) - EXCLUSIVE TRANSPORTE. AF_11/2019</t>
  </si>
  <si>
    <t>TOTAL GERAL</t>
  </si>
  <si>
    <t>ADUTORA DE ÁGUA BRUTA</t>
  </si>
  <si>
    <t>SERVIÇOS PRELIMINARES</t>
  </si>
  <si>
    <t xml:space="preserve">Comprimento total da linha de recalque = </t>
  </si>
  <si>
    <t>Total =</t>
  </si>
  <si>
    <t>Comprimento de isolamento</t>
  </si>
  <si>
    <t>x</t>
  </si>
  <si>
    <t>lados</t>
  </si>
  <si>
    <t>Altura</t>
  </si>
  <si>
    <t>MOVIMENTO DE TERRA</t>
  </si>
  <si>
    <t>Comp. Tubulação</t>
  </si>
  <si>
    <t>Diam. da Tub.</t>
  </si>
  <si>
    <t>Recobrimento mínimo</t>
  </si>
  <si>
    <t>Larg. da Vala</t>
  </si>
  <si>
    <t>Alt. Berço</t>
  </si>
  <si>
    <t>Profundidade média</t>
  </si>
  <si>
    <t>1ª Cat.</t>
  </si>
  <si>
    <t>2ª Cat</t>
  </si>
  <si>
    <t>3ª Cat</t>
  </si>
  <si>
    <t>Comprimento da tubulação =</t>
  </si>
  <si>
    <t>Largura média da vala =</t>
  </si>
  <si>
    <t>Profundidade média =</t>
  </si>
  <si>
    <t>1ª Categoria (%)=</t>
  </si>
  <si>
    <t>Total  =</t>
  </si>
  <si>
    <t>2ª Categoria (%)=</t>
  </si>
  <si>
    <t>3ª Categoria (%)=</t>
  </si>
  <si>
    <t>Altura do Berço=</t>
  </si>
  <si>
    <t>Material 1ª Cat. =</t>
  </si>
  <si>
    <t>Material 2ª Cat. =</t>
  </si>
  <si>
    <t>Volume Reaterro Necessário =</t>
  </si>
  <si>
    <t>Material Reaproveitado =</t>
  </si>
  <si>
    <t>Lastro =</t>
  </si>
  <si>
    <t>Total Geral =</t>
  </si>
  <si>
    <t>Comprimento da tubulação (x2)=</t>
  </si>
  <si>
    <t>Percentual que será escorado com base nas sondagens =</t>
  </si>
  <si>
    <t>CARGA, DESCARGA E TRANSPORTE</t>
  </si>
  <si>
    <t>Volume de bota-fora(3ª Categoria)=</t>
  </si>
  <si>
    <t>Lastro=</t>
  </si>
  <si>
    <t>Volume reaterro =</t>
  </si>
  <si>
    <t>Volume reaterro=</t>
  </si>
  <si>
    <t>Volume Mat. 3ª Categoria =</t>
  </si>
  <si>
    <t>ESTRUTURAS</t>
  </si>
  <si>
    <t>CURVAS 11º15' =</t>
  </si>
  <si>
    <t>CURVAS 22º30' =</t>
  </si>
  <si>
    <t>CURVAS 45º =</t>
  </si>
  <si>
    <t>CURVAS 90º =</t>
  </si>
  <si>
    <t>Concreto =</t>
  </si>
  <si>
    <t xml:space="preserve"> =</t>
  </si>
  <si>
    <t>Quantidade de Ventosas =</t>
  </si>
  <si>
    <t>Quantidade de Descargas =</t>
  </si>
  <si>
    <t>Comprimento =</t>
  </si>
  <si>
    <t>Largura =</t>
  </si>
  <si>
    <t>Espessura =</t>
  </si>
  <si>
    <t>n° de caixas de descarga =</t>
  </si>
  <si>
    <t>ASSENTAMENTO DE TUBOS E PEÇAS</t>
  </si>
  <si>
    <t>Quantidade =</t>
  </si>
  <si>
    <t>FORNECIMENTO DE MATERIAIS E EQUIPAMENTOS</t>
  </si>
  <si>
    <t>005109</t>
  </si>
  <si>
    <t xml:space="preserve">LOCAÇÃO DE ADUTORAS, COLETORES TRONCO E INTERCEPTORES - ATÉ DN 500 MM, INCLUSIVE TOPOGRAFO   </t>
  </si>
  <si>
    <t>005156</t>
  </si>
  <si>
    <t>SINALIZACAO DE TRANSITO - NOTURNA</t>
  </si>
  <si>
    <t>004554</t>
  </si>
  <si>
    <t>ISOLAMENTO DE OBRA COM TELA PLASTICA COM MALHA DE 5MM E ESTRUTURA DE MADEIRA PONTALETEADA</t>
  </si>
  <si>
    <t>MOVIMENTO DE  TERRA</t>
  </si>
  <si>
    <t>ESCAVAcAO MECANIZADA DE VALA COM PROF. ATE 1,5 M (MEDIA ENTRE MONTANTE E JUSANTE/UMA COMPOSIcAO POR TRECHO), COM RETROESCAVADEIRA ( 0,26 M3/88 HP), LARG. DE 0,8 M A 1,5 M, EM SOLO DE 1A CATEGORIA, EM LOCAIS COM ALTO NIVEL DE INTERFERENCIA. AF 01/2015</t>
  </si>
  <si>
    <t xml:space="preserve">ESCAVACAO MECANICA DE VALA EM MATERIAL DE 2A. CATEGORIA ATE 2 M DE PROFUNDIDADE COM UTILIZACAO DE ESCAVADEIRA HIDRAULICA   </t>
  </si>
  <si>
    <t>4805765/SICRO</t>
  </si>
  <si>
    <t>LASTRO DE VALA COM PREPARO DE FUNDO, LARGURA MENOR QUE 1,5 M, COM CAMADA DE AREIA, LANCAMENTO MECANIZADO, EM LOCAL COM NIVEL BAIXO DE INTERFERENCIA. AF 06/2016</t>
  </si>
  <si>
    <t>004580</t>
  </si>
  <si>
    <t>REATERRO MANUAL DE VALAS COM COMPACTAÇÃO MECANIZADA. AF 04/2016</t>
  </si>
  <si>
    <t>ESCORAMENTO DE VALA, TIPO PONTALETEAMENTO, COM PROFUNDIDADE DE 0 A 1,5 M, LARGURA MENOR QUE 1,5 M, EM LOCAL COM NIVEL BAIXO DE INTERFERENCIA  AF 06/2016</t>
  </si>
  <si>
    <t>CARGA, DESCARGA E TRANSPORTE DE MATERIAIS</t>
  </si>
  <si>
    <t>CARGA E DESCARGA MECANICA DE SOLO UTILIZANDO CAMINHAO BASCULANTE 5,0M3 /11T E PA CARREGADEIRA SOBRE PNEUS * 105 HP * CAP. 1,72M3.</t>
  </si>
  <si>
    <t>TRANSPORTE COM CAMINHAO BASCULANTE 6 M3 EM RODOVIA COM LEITO NATURAL, DMT 800 A 1.000 M</t>
  </si>
  <si>
    <t>m³xkm</t>
  </si>
  <si>
    <t>010389</t>
  </si>
  <si>
    <t>ESPALHAMENTO DE MATERIAL EM BOTA FORA, COM UTILIZACAO DE TRATOR DE ESTEIRAS DE 165 HP</t>
  </si>
  <si>
    <t>CONCRETO FCK = 20MPA, TRAgO 1:2,7:3 (CIMENTO/ AREIA MEDIA/ BRITA 1) - PREPARO MECANICO COM BETONEIRA 600 L. AF 07/2016</t>
  </si>
  <si>
    <t>LANCAMENTO/APLICACAO MANUAL DE CONCRETO EM ESTRUTURAS</t>
  </si>
  <si>
    <t>CONCRETO FCK = 25MPA, TRAgO 1:2,3:2,7 (CIMENTO/ AREIA MEDIA/ BRITA 1) - PREPARO MECANICO COM BETONEIRA 400 L. AF 07/2016</t>
  </si>
  <si>
    <t>COMP 12</t>
  </si>
  <si>
    <t>unid</t>
  </si>
  <si>
    <t>005283</t>
  </si>
  <si>
    <t>006015</t>
  </si>
  <si>
    <t>Assentamento de registro de gaveta em ferro fundido com flanges, diam. = 50 mm</t>
  </si>
  <si>
    <t>006016</t>
  </si>
  <si>
    <t>TUBO PVC DEFOFO, JEI, 1 MPA, DN 150 MM, PARA REDEDE  AGUA (NBR 7665)</t>
  </si>
  <si>
    <t>MERCADO</t>
  </si>
  <si>
    <t>Fornecimento de curva 11º 15` com bolsas, de ferro fundido, junta elástica, diam. = 150mm</t>
  </si>
  <si>
    <t>Fornecimento de curva 45º com bolsas, de ferro fundido, junta elástica, diam.= 150mm</t>
  </si>
  <si>
    <t>Fornecimento de curva 90º com bolsas, de ferro fundido, junta elástica, diam.= 150mm</t>
  </si>
  <si>
    <t>007076</t>
  </si>
  <si>
    <t>Fornecimento de registro de gaveta em ferro fundido, com flanges diam. = 50mm</t>
  </si>
  <si>
    <t>Tê em fofo c/ bolsas, je, d= 150 x 50mm</t>
  </si>
  <si>
    <t>Fornecimento de tubo em ferro fundido, ponta e flange PN 10 / 16, diam. = 50mm, L=1,00m</t>
  </si>
  <si>
    <t>5.1</t>
  </si>
  <si>
    <t>DADOS DE ENTRADA - TUBOS DE 150MM</t>
  </si>
  <si>
    <t>DADOS DE ENTRADA</t>
  </si>
  <si>
    <t>Adutora de recalque</t>
  </si>
  <si>
    <t>Comprimento (m) =</t>
  </si>
  <si>
    <t>C11</t>
  </si>
  <si>
    <t>Diâmetro (mm) =</t>
  </si>
  <si>
    <t>C22</t>
  </si>
  <si>
    <t>Potência da Bomba (CV) =</t>
  </si>
  <si>
    <t>C45</t>
  </si>
  <si>
    <t>Diametro de 150 mm</t>
  </si>
  <si>
    <t>Recobrimento mínimo (m) =</t>
  </si>
  <si>
    <t>C90</t>
  </si>
  <si>
    <t>BLOCOS DE ANCORAGEM</t>
  </si>
  <si>
    <t>Larg. da Vala (m) =</t>
  </si>
  <si>
    <t>Alt. Berço (m) =</t>
  </si>
  <si>
    <t>Ventosas</t>
  </si>
  <si>
    <t>Profundidade média (m) =</t>
  </si>
  <si>
    <t>Registros de descargas</t>
  </si>
  <si>
    <t>Escavação em 1ª Categoria (%) =</t>
  </si>
  <si>
    <t>Escavação em 2ª Categoria (%) =</t>
  </si>
  <si>
    <t>Diametro de 200 mm</t>
  </si>
  <si>
    <t>Escavação em 3ª Categoria (%) =</t>
  </si>
  <si>
    <t>Material da tubulações</t>
  </si>
  <si>
    <t>Tubo PVC DEFºFº</t>
  </si>
  <si>
    <t>Reservatório Pulmão</t>
  </si>
  <si>
    <t>Sistemas de Irrigação</t>
  </si>
  <si>
    <t>Volume de armazenamento (m³) =</t>
  </si>
  <si>
    <t>Área de limpeza (m²) =</t>
  </si>
  <si>
    <t xml:space="preserve">Quantitativo = </t>
  </si>
  <si>
    <t>Perímetro (m) =</t>
  </si>
  <si>
    <t>Área de calçada (m²) =</t>
  </si>
  <si>
    <t>Área de calçamento (m²) =</t>
  </si>
  <si>
    <t>Comprimento de meio fio (m) =</t>
  </si>
  <si>
    <t>Escavação em 1ª Categoria (m³) =</t>
  </si>
  <si>
    <t>Pulmão =</t>
  </si>
  <si>
    <t>Drenagem =</t>
  </si>
  <si>
    <t>expurgo =</t>
  </si>
  <si>
    <t>Escavação em 2ª Categoria (m³) =</t>
  </si>
  <si>
    <t>Escavação em 3ª Categoria (m³) =</t>
  </si>
  <si>
    <t>Aterro (m³) =</t>
  </si>
  <si>
    <t>Área do Talude Interno (m²) =</t>
  </si>
  <si>
    <t>Área do Fundo (m²) =</t>
  </si>
  <si>
    <t>Área da Berma (m² =</t>
  </si>
  <si>
    <t>Área do Complemento de manta (m²) =</t>
  </si>
  <si>
    <t>Espessura do Concreto (m) =</t>
  </si>
  <si>
    <t xml:space="preserve">Sarjeta de proteção em aterro (m) = </t>
  </si>
  <si>
    <t>Valeta de proteção de corte (m) =</t>
  </si>
  <si>
    <t xml:space="preserve">Dissipador de energia (m³) = </t>
  </si>
  <si>
    <t>Rede de distribuição</t>
  </si>
  <si>
    <t>DN</t>
  </si>
  <si>
    <t>COMPRIMENTO</t>
  </si>
  <si>
    <t>Curvas</t>
  </si>
  <si>
    <t>Tê</t>
  </si>
  <si>
    <t>TÊ</t>
  </si>
  <si>
    <t>Junção</t>
  </si>
  <si>
    <t>JUNÇÃO</t>
  </si>
  <si>
    <t>CAP</t>
  </si>
  <si>
    <t>Redução</t>
  </si>
  <si>
    <t>REDUÇÃO</t>
  </si>
  <si>
    <t>75x50</t>
  </si>
  <si>
    <t>100x50</t>
  </si>
  <si>
    <t>100x75</t>
  </si>
  <si>
    <t>150x50</t>
  </si>
  <si>
    <t>150x100</t>
  </si>
  <si>
    <t>Cruzeta</t>
  </si>
  <si>
    <t>TOTAL DE CONEXÕES:</t>
  </si>
  <si>
    <t>-</t>
  </si>
  <si>
    <t>Registro com bolsas</t>
  </si>
  <si>
    <t>MEMORIAL DE CÁLCULO - ADUTORA DE ÁGUA BRUTA - SISTEMA DE ABASTECIMENTO - SÃO JOSÉ DA LAJE</t>
  </si>
  <si>
    <t>4.3</t>
  </si>
  <si>
    <t>4.4</t>
  </si>
  <si>
    <t>SISTEMA DE ABASTECIMENTO DE ÁGUA DE SÃO JOSÉ DA LAJE                                                                                                                                    - ADUTORA DE ÁGUA BRUTA -</t>
  </si>
  <si>
    <t>SISTEMA DE ABASTECIMENTO DE ÁGUA DE SÃO JOSÉ DA LAJE                                                                                                                                                                                     - ADUTORA DE ÁGUA BRUTA -</t>
  </si>
  <si>
    <t xml:space="preserve">Armacao aco ca-50 diam.6,3 mm à 16,00 mm - fornecimento/ corte(perda de 10%) / dobra / colocação. </t>
  </si>
  <si>
    <t>Escavação de vala em material de 3ª categoria, inclusive carga</t>
  </si>
  <si>
    <t>N1</t>
  </si>
  <si>
    <t>N2</t>
  </si>
  <si>
    <t>N3</t>
  </si>
  <si>
    <t>N4</t>
  </si>
  <si>
    <t>N5</t>
  </si>
  <si>
    <t>N6</t>
  </si>
  <si>
    <t>N7</t>
  </si>
  <si>
    <t>N8</t>
  </si>
  <si>
    <t>CRONOGRAMA FÍSICO - FINANCEIRO</t>
  </si>
  <si>
    <t xml:space="preserve"> SERVIÇOS</t>
  </si>
  <si>
    <t>TOTAIS MENSAIS</t>
  </si>
  <si>
    <t>TOTAIS ACUMULADOS</t>
  </si>
  <si>
    <t>PERCENTUAL MENSAL</t>
  </si>
  <si>
    <t>PERCENTUAL ACUMULADO</t>
  </si>
  <si>
    <t>Mês</t>
  </si>
  <si>
    <t>3.5</t>
  </si>
  <si>
    <t>3.9</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</si>
</sst>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43" formatCode="_-* #,##0.00_-;\-* #,##0.00_-;_-* &quot;-&quot;??_-;_-@_-"/>
    <numFmt numFmtId="164" formatCode="_-&quot;R$&quot;\ * #,##0.00_-;\-&quot;R$&quot;\ * #,##0.00_-;_-&quot;R$&quot;\ * &quot;-&quot;??_-;_-@_-"/>
    <numFmt numFmtId="165" formatCode="0.0"/>
    <numFmt numFmtId="166" formatCode="00000"/>
    <numFmt numFmtId="167" formatCode="#,##0.0"/>
    <numFmt numFmtId="168" formatCode="&quot;R$&quot;\ #,##0.00"/>
    <numFmt numFmtId="169" formatCode="&quot;BDI / SERVIÇO&quot;\ 0.00\ &quot;%&quot;"/>
    <numFmt numFmtId="170" formatCode="&quot;BDI / EQUIPAMENTOS&quot;\ 00.00\ &quot;%&quot;"/>
    <numFmt numFmtId="171" formatCode="\ &quot;1.&quot;0"/>
    <numFmt numFmtId="172" formatCode="#.##0"/>
    <numFmt numFmtId="173" formatCode="000,000"/>
    <numFmt numFmtId="174" formatCode="_(&quot;R$ &quot;* #,##0_);_(&quot;R$ &quot;* \(#,##0\);_(&quot;R$ &quot;* &quot;-&quot;_);_(@_)"/>
    <numFmt numFmtId="175" formatCode="_(&quot;R$ &quot;* #,##0.00_);_(&quot;R$ &quot;* \(#,##0.00\);_(&quot;R$ &quot;* &quot;-&quot;??_);_(@_)"/>
    <numFmt numFmtId="176" formatCode="#,##0.0&quot;km&quot;"/>
    <numFmt numFmtId="177" formatCode="_([$€-2]* #,##0.00_);_([$€-2]* \(#,##0.00\);_([$€-2]* &quot;-&quot;??_)"/>
    <numFmt numFmtId="178" formatCode="#,##0.000"/>
    <numFmt numFmtId="179" formatCode="_-* #,##0\ _P_t_s_-;\-* #,##0\ _P_t_s_-;_-* &quot;-&quot;\ _P_t_s_-;_-@_-"/>
    <numFmt numFmtId="180" formatCode="0#"/>
    <numFmt numFmtId="181" formatCode="_-* #,##0.00\ _z_³_-;\-* #,##0.00\ _z_³_-;_-* &quot;-&quot;??\ _z_³_-;_-@_-"/>
    <numFmt numFmtId="182" formatCode="_(* #,##0.00_);_(* \(#,##0.00\);_(* &quot;-&quot;??_);_(@_)"/>
    <numFmt numFmtId="183" formatCode="&quot;DN&quot;\ 0\ "/>
    <numFmt numFmtId="184" formatCode="0.00\ &quot;m&quot;"/>
    <numFmt numFmtId="185" formatCode="0.00\ &quot;m²&quot;"/>
    <numFmt numFmtId="186" formatCode="0.00\ &quot;m³&quot;"/>
    <numFmt numFmtId="187" formatCode="0.00\ &quot;un&quot;"/>
    <numFmt numFmtId="188" formatCode="0.00\ &quot;Kg&quot;"/>
    <numFmt numFmtId="189" formatCode="0.00\ &quot;Kg/m³&quot;"/>
    <numFmt numFmtId="190" formatCode="\ &quot;4.&quot;0"/>
    <numFmt numFmtId="192" formatCode="&quot;R$ &quot;#,##0.00"/>
  </numFmts>
  <fonts count="85">
    <font>
      <sz val="11"/>
      <color theme="1"/>
      <name val="Calibri"/>
      <family val="2"/>
      <scheme val="minor"/>
    </font>
    <font>
      <b/>
      <sz val="11"/>
      <color theme="1"/>
      <name val="Calibri"/>
      <family val="2"/>
      <scheme val="minor"/>
    </font>
    <font>
      <b/>
      <sz val="14"/>
      <color theme="1"/>
      <name val="Calibri"/>
      <family val="2"/>
      <scheme val="minor"/>
    </font>
    <font>
      <sz val="8"/>
      <color theme="1"/>
      <name val="Calibri"/>
      <family val="2"/>
      <scheme val="minor"/>
    </font>
    <font>
      <b/>
      <sz val="10"/>
      <color theme="1"/>
      <name val="Calibri"/>
      <family val="2"/>
      <scheme val="minor"/>
    </font>
    <font>
      <sz val="9"/>
      <name val="Calibri"/>
      <family val="2"/>
      <scheme val="minor"/>
    </font>
    <font>
      <sz val="11"/>
      <name val="Calibri"/>
      <family val="2"/>
      <scheme val="minor"/>
    </font>
    <font>
      <sz val="11"/>
      <color theme="1"/>
      <name val="Calibri"/>
      <family val="2"/>
      <scheme val="minor"/>
    </font>
    <font>
      <sz val="10"/>
      <name val="Arial"/>
      <family val="2"/>
    </font>
    <font>
      <sz val="10"/>
      <name val="Arial"/>
      <family val="2"/>
    </font>
    <font>
      <b/>
      <sz val="10"/>
      <name val="Arial"/>
      <family val="2"/>
    </font>
    <font>
      <b/>
      <sz val="10"/>
      <color indexed="8"/>
      <name val="Calibri"/>
      <family val="2"/>
      <scheme val="minor"/>
    </font>
    <font>
      <b/>
      <sz val="11"/>
      <name val="Calibri"/>
      <family val="2"/>
      <scheme val="minor"/>
    </font>
    <font>
      <sz val="10"/>
      <name val="Calibri"/>
      <family val="2"/>
      <scheme val="minor"/>
    </font>
    <font>
      <sz val="10"/>
      <color theme="1"/>
      <name val="Calibri"/>
      <family val="2"/>
      <scheme val="minor"/>
    </font>
    <font>
      <sz val="10"/>
      <name val="Helv"/>
      <charset val="204"/>
    </font>
    <font>
      <b/>
      <sz val="11"/>
      <name val="Cambria"/>
      <family val="1"/>
      <scheme val="major"/>
    </font>
    <font>
      <b/>
      <sz val="10"/>
      <name val="Cambria"/>
      <family val="1"/>
      <scheme val="major"/>
    </font>
    <font>
      <b/>
      <sz val="7.5"/>
      <color theme="1"/>
      <name val="Arial Narrow"/>
      <family val="2"/>
    </font>
    <font>
      <b/>
      <sz val="10"/>
      <name val="Calibri"/>
      <family val="2"/>
      <scheme val="minor"/>
    </font>
    <font>
      <sz val="8"/>
      <name val="Calibri"/>
      <family val="2"/>
      <scheme val="minor"/>
    </font>
    <font>
      <b/>
      <i/>
      <sz val="10"/>
      <name val="Calibri"/>
      <family val="2"/>
      <scheme val="minor"/>
    </font>
    <font>
      <sz val="10"/>
      <color indexed="10"/>
      <name val="Calibri"/>
      <family val="2"/>
      <scheme val="minor"/>
    </font>
    <font>
      <sz val="10"/>
      <color indexed="58"/>
      <name val="Calibri"/>
      <family val="2"/>
      <scheme val="minor"/>
    </font>
    <font>
      <b/>
      <i/>
      <sz val="10"/>
      <color indexed="8"/>
      <name val="Calibri"/>
      <family val="2"/>
      <scheme val="minor"/>
    </font>
    <font>
      <sz val="8"/>
      <color rgb="FF000000"/>
      <name val="Tahoma"/>
      <family val="2"/>
    </font>
    <font>
      <sz val="8"/>
      <color rgb="FF000000"/>
      <name val="Courier New"/>
      <family val="3"/>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name val="Arial"/>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u/>
      <sz val="11.5"/>
      <color indexed="12"/>
      <name val="Arial"/>
      <family val="2"/>
    </font>
    <font>
      <sz val="11"/>
      <color indexed="60"/>
      <name val="Calibri"/>
      <family val="2"/>
    </font>
    <font>
      <b/>
      <sz val="11"/>
      <color indexed="63"/>
      <name val="Calibri"/>
      <family val="2"/>
    </font>
    <font>
      <sz val="10"/>
      <name val="Courier New"/>
      <family val="3"/>
    </font>
    <font>
      <sz val="11"/>
      <color indexed="10"/>
      <name val="Calibri"/>
      <family val="2"/>
    </font>
    <font>
      <b/>
      <sz val="18"/>
      <color indexed="56"/>
      <name val="Cambria"/>
      <family val="2"/>
    </font>
    <font>
      <b/>
      <sz val="11"/>
      <color indexed="8"/>
      <name val="Calibri"/>
      <family val="2"/>
    </font>
    <font>
      <b/>
      <sz val="18"/>
      <color theme="3"/>
      <name val="Cambria"/>
      <family val="2"/>
      <scheme val="major"/>
    </font>
    <font>
      <sz val="10"/>
      <name val="Times New Roman"/>
      <family val="1"/>
      <charset val="204"/>
    </font>
    <font>
      <sz val="10"/>
      <name val="Arial"/>
      <family val="2"/>
    </font>
    <font>
      <sz val="10"/>
      <color indexed="8"/>
      <name val="Calibri"/>
      <family val="2"/>
      <scheme val="minor"/>
    </font>
    <font>
      <u/>
      <sz val="11"/>
      <color theme="10"/>
      <name val="Calibri"/>
      <family val="2"/>
      <scheme val="minor"/>
    </font>
    <font>
      <sz val="8"/>
      <name val="Arial"/>
      <family val="2"/>
    </font>
    <font>
      <b/>
      <sz val="8"/>
      <name val="Arial"/>
      <family val="2"/>
    </font>
    <font>
      <sz val="10"/>
      <name val="Arial"/>
      <family val="2"/>
    </font>
    <font>
      <sz val="10"/>
      <name val="MS Sans Serif"/>
      <family val="2"/>
    </font>
    <font>
      <u/>
      <sz val="8"/>
      <color theme="10"/>
      <name val="Calibri"/>
      <family val="2"/>
      <scheme val="minor"/>
    </font>
    <font>
      <sz val="10"/>
      <name val="Arial"/>
      <family val="2"/>
    </font>
    <font>
      <sz val="10"/>
      <name val="Courier New"/>
      <family val="3"/>
    </font>
    <font>
      <sz val="8"/>
      <color rgb="FF000000"/>
      <name val="A2E/ZapfDingbats"/>
    </font>
    <font>
      <b/>
      <u/>
      <sz val="11"/>
      <name val="Cambria"/>
      <family val="1"/>
      <scheme val="major"/>
    </font>
    <font>
      <sz val="10"/>
      <color rgb="FFFF0000"/>
      <name val="Calibri"/>
      <family val="2"/>
      <scheme val="minor"/>
    </font>
    <font>
      <b/>
      <sz val="10"/>
      <color rgb="FFFF0000"/>
      <name val="Calibri"/>
      <family val="2"/>
      <scheme val="minor"/>
    </font>
    <font>
      <b/>
      <sz val="8"/>
      <color indexed="8"/>
      <name val="Calibri"/>
      <family val="2"/>
      <scheme val="minor"/>
    </font>
    <font>
      <b/>
      <sz val="10"/>
      <color rgb="FF0000CC"/>
      <name val="Calibri"/>
      <family val="2"/>
      <scheme val="minor"/>
    </font>
    <font>
      <sz val="8"/>
      <color indexed="8"/>
      <name val="Calibri"/>
      <family val="2"/>
      <scheme val="minor"/>
    </font>
    <font>
      <b/>
      <sz val="11"/>
      <color rgb="FF0000CC"/>
      <name val="Calibri"/>
      <family val="2"/>
      <scheme val="minor"/>
    </font>
    <font>
      <i/>
      <sz val="10"/>
      <color theme="1"/>
      <name val="Calibri"/>
      <family val="2"/>
      <scheme val="minor"/>
    </font>
    <font>
      <sz val="10"/>
      <name val="Arial"/>
      <family val="2"/>
    </font>
    <font>
      <sz val="9"/>
      <name val="Arial"/>
      <family val="2"/>
    </font>
    <font>
      <b/>
      <sz val="9"/>
      <name val="Arial"/>
      <family val="2"/>
    </font>
  </fonts>
  <fills count="64">
    <fill>
      <patternFill patternType="none"/>
    </fill>
    <fill>
      <patternFill patternType="gray125"/>
    </fill>
    <fill>
      <patternFill patternType="solid">
        <fgColor theme="0" tint="-4.9989318521683403E-2"/>
        <bgColor indexed="64"/>
      </patternFill>
    </fill>
    <fill>
      <patternFill patternType="solid">
        <fgColor rgb="FFFFFF00"/>
        <bgColor indexed="64"/>
      </patternFill>
    </fill>
    <fill>
      <patternFill patternType="solid">
        <fgColor theme="0"/>
        <bgColor indexed="64"/>
      </patternFill>
    </fill>
    <fill>
      <patternFill patternType="solid">
        <fgColor theme="0" tint="-0.2499465926084170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tint="-0.14999847407452621"/>
        <bgColor indexed="64"/>
      </patternFill>
    </fill>
    <fill>
      <patternFill patternType="solid">
        <fgColor theme="3" tint="0.59999389629810485"/>
        <bgColor indexed="64"/>
      </patternFill>
    </fill>
    <fill>
      <patternFill patternType="solid">
        <fgColor theme="9" tint="0.79998168889431442"/>
        <bgColor indexed="64"/>
      </patternFill>
    </fill>
    <fill>
      <patternFill patternType="solid">
        <fgColor theme="6" tint="0.59999389629810485"/>
        <bgColor indexed="64"/>
      </patternFill>
    </fill>
    <fill>
      <patternFill patternType="solid">
        <fgColor theme="0" tint="-0.249977111117893"/>
        <bgColor indexed="64"/>
      </patternFill>
    </fill>
  </fills>
  <borders count="5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bottom/>
      <diagonal/>
    </border>
    <border>
      <left style="thin">
        <color indexed="8"/>
      </left>
      <right/>
      <top/>
      <bottom/>
      <diagonal/>
    </border>
    <border>
      <left/>
      <right style="thin">
        <color indexed="8"/>
      </right>
      <top/>
      <bottom/>
      <diagonal/>
    </border>
    <border>
      <left/>
      <right style="thin">
        <color indexed="8"/>
      </right>
      <top/>
      <bottom style="thin">
        <color indexed="8"/>
      </bottom>
      <diagonal/>
    </border>
    <border>
      <left style="thin">
        <color indexed="64"/>
      </left>
      <right/>
      <top style="thin">
        <color indexed="8"/>
      </top>
      <bottom/>
      <diagonal/>
    </border>
    <border>
      <left/>
      <right/>
      <top style="thin">
        <color indexed="8"/>
      </top>
      <bottom/>
      <diagonal/>
    </border>
    <border>
      <left/>
      <right style="thin">
        <color indexed="64"/>
      </right>
      <top style="thin">
        <color indexed="8"/>
      </top>
      <bottom/>
      <diagonal/>
    </border>
    <border>
      <left/>
      <right style="thin">
        <color indexed="64"/>
      </right>
      <top/>
      <bottom/>
      <diagonal/>
    </border>
    <border>
      <left style="thin">
        <color indexed="8"/>
      </left>
      <right/>
      <top/>
      <bottom style="thin">
        <color indexed="8"/>
      </bottom>
      <diagonal/>
    </border>
    <border>
      <left/>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diagonal/>
    </border>
    <border>
      <left style="medium">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s>
  <cellStyleXfs count="6840">
    <xf numFmtId="0" fontId="0" fillId="0" borderId="0"/>
    <xf numFmtId="9" fontId="7" fillId="0" borderId="0" applyFont="0" applyFill="0" applyBorder="0" applyAlignment="0" applyProtection="0"/>
    <xf numFmtId="43" fontId="7" fillId="0" borderId="0" applyFont="0" applyFill="0" applyBorder="0" applyAlignment="0" applyProtection="0"/>
    <xf numFmtId="0" fontId="8" fillId="0" borderId="0"/>
    <xf numFmtId="0" fontId="9" fillId="0" borderId="0"/>
    <xf numFmtId="9"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15" fillId="0" borderId="0"/>
    <xf numFmtId="0" fontId="7" fillId="0" borderId="0"/>
    <xf numFmtId="0" fontId="8" fillId="0" borderId="0"/>
    <xf numFmtId="9" fontId="8" fillId="0" borderId="0" applyFont="0" applyFill="0" applyBorder="0" applyAlignment="0" applyProtection="0"/>
    <xf numFmtId="0" fontId="7" fillId="0" borderId="0"/>
    <xf numFmtId="0" fontId="8" fillId="0" borderId="0"/>
    <xf numFmtId="43"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4" fontId="7" fillId="0" borderId="0" applyFont="0" applyFill="0" applyBorder="0" applyAlignment="0" applyProtection="0"/>
    <xf numFmtId="0" fontId="8" fillId="0" borderId="0"/>
    <xf numFmtId="0" fontId="7" fillId="0" borderId="0"/>
    <xf numFmtId="0" fontId="8" fillId="0" borderId="0"/>
    <xf numFmtId="0" fontId="27" fillId="0" borderId="14" applyNumberFormat="0" applyFill="0" applyAlignment="0" applyProtection="0"/>
    <xf numFmtId="0" fontId="28" fillId="0" borderId="15" applyNumberFormat="0" applyFill="0" applyAlignment="0" applyProtection="0"/>
    <xf numFmtId="0" fontId="29" fillId="0" borderId="16" applyNumberFormat="0" applyFill="0" applyAlignment="0" applyProtection="0"/>
    <xf numFmtId="0" fontId="33" fillId="9" borderId="17" applyNumberFormat="0" applyAlignment="0" applyProtection="0"/>
    <xf numFmtId="0" fontId="34" fillId="10" borderId="18" applyNumberFormat="0" applyAlignment="0" applyProtection="0"/>
    <xf numFmtId="0" fontId="35" fillId="10" borderId="17" applyNumberFormat="0" applyAlignment="0" applyProtection="0"/>
    <xf numFmtId="0" fontId="36" fillId="0" borderId="19" applyNumberFormat="0" applyFill="0" applyAlignment="0" applyProtection="0"/>
    <xf numFmtId="0" fontId="37" fillId="11" borderId="20" applyNumberFormat="0" applyAlignment="0" applyProtection="0"/>
    <xf numFmtId="0" fontId="1" fillId="0" borderId="22" applyNumberFormat="0" applyFill="0" applyAlignment="0" applyProtection="0"/>
    <xf numFmtId="0" fontId="41" fillId="0" borderId="0"/>
    <xf numFmtId="177"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4"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6" fontId="8" fillId="0" borderId="0" applyFont="0" applyFill="0" applyBorder="0" applyAlignment="0" applyProtection="0"/>
    <xf numFmtId="176"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0" fontId="7" fillId="0" borderId="0"/>
    <xf numFmtId="0" fontId="7" fillId="0" borderId="0"/>
    <xf numFmtId="0" fontId="7" fillId="0" borderId="0"/>
    <xf numFmtId="0" fontId="8" fillId="0" borderId="0"/>
    <xf numFmtId="0" fontId="8" fillId="0" borderId="0"/>
    <xf numFmtId="0" fontId="8"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8" fillId="0" borderId="0"/>
    <xf numFmtId="0" fontId="7" fillId="0" borderId="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8" fontId="42" fillId="0" borderId="0" applyFont="0" applyFill="0" applyBorder="0" applyAlignment="0" applyProtection="0"/>
    <xf numFmtId="178" fontId="42" fillId="0" borderId="0" applyFont="0" applyFill="0" applyBorder="0" applyAlignment="0" applyProtection="0"/>
    <xf numFmtId="43" fontId="8" fillId="0" borderId="0" applyFont="0" applyFill="0" applyBorder="0" applyAlignment="0" applyProtection="0"/>
    <xf numFmtId="0" fontId="8" fillId="0" borderId="0"/>
    <xf numFmtId="0" fontId="7" fillId="0" borderId="0"/>
    <xf numFmtId="0" fontId="7" fillId="0" borderId="0"/>
    <xf numFmtId="0" fontId="7" fillId="0" borderId="0"/>
    <xf numFmtId="0" fontId="7" fillId="0" borderId="0"/>
    <xf numFmtId="0" fontId="8" fillId="0" borderId="0"/>
    <xf numFmtId="0" fontId="8" fillId="0" borderId="0"/>
    <xf numFmtId="0" fontId="7" fillId="0" borderId="0"/>
    <xf numFmtId="0" fontId="8" fillId="0" borderId="0"/>
    <xf numFmtId="0" fontId="8" fillId="0" borderId="0"/>
    <xf numFmtId="0" fontId="8" fillId="0" borderId="0"/>
    <xf numFmtId="0" fontId="7" fillId="0" borderId="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7" fillId="14"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7" fillId="18"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7" fillId="22"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7" fillId="26"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7" fillId="30"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7" fillId="34"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6" borderId="0" applyNumberFormat="0" applyBorder="0" applyAlignment="0" applyProtection="0"/>
    <xf numFmtId="0" fontId="42" fillId="46" borderId="0" applyNumberFormat="0" applyBorder="0" applyAlignment="0" applyProtection="0"/>
    <xf numFmtId="0" fontId="42" fillId="46" borderId="0" applyNumberFormat="0" applyBorder="0" applyAlignment="0" applyProtection="0"/>
    <xf numFmtId="0" fontId="42" fillId="46" borderId="0" applyNumberFormat="0" applyBorder="0" applyAlignment="0" applyProtection="0"/>
    <xf numFmtId="0" fontId="42" fillId="46" borderId="0" applyNumberFormat="0" applyBorder="0" applyAlignment="0" applyProtection="0"/>
    <xf numFmtId="0" fontId="42" fillId="46" borderId="0" applyNumberFormat="0" applyBorder="0" applyAlignment="0" applyProtection="0"/>
    <xf numFmtId="0" fontId="42" fillId="46" borderId="0" applyNumberFormat="0" applyBorder="0" applyAlignment="0" applyProtection="0"/>
    <xf numFmtId="0" fontId="42" fillId="46" borderId="0" applyNumberFormat="0" applyBorder="0" applyAlignment="0" applyProtection="0"/>
    <xf numFmtId="0" fontId="42" fillId="46" borderId="0" applyNumberFormat="0" applyBorder="0" applyAlignment="0" applyProtection="0"/>
    <xf numFmtId="0" fontId="42" fillId="46"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7" fillId="15"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7" fillId="19"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7" fillId="23"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7" fillId="27"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7" fillId="31" borderId="0" applyNumberFormat="0" applyBorder="0" applyAlignment="0" applyProtection="0"/>
    <xf numFmtId="0" fontId="42" fillId="46" borderId="0" applyNumberFormat="0" applyBorder="0" applyAlignment="0" applyProtection="0"/>
    <xf numFmtId="0" fontId="42" fillId="46" borderId="0" applyNumberFormat="0" applyBorder="0" applyAlignment="0" applyProtection="0"/>
    <xf numFmtId="0" fontId="7" fillId="35" borderId="0" applyNumberFormat="0" applyBorder="0" applyAlignment="0" applyProtection="0"/>
    <xf numFmtId="0" fontId="43" fillId="47" borderId="0" applyNumberFormat="0" applyBorder="0" applyAlignment="0" applyProtection="0"/>
    <xf numFmtId="0" fontId="43" fillId="44" borderId="0" applyNumberFormat="0" applyBorder="0" applyAlignment="0" applyProtection="0"/>
    <xf numFmtId="0" fontId="43" fillId="45" borderId="0" applyNumberFormat="0" applyBorder="0" applyAlignment="0" applyProtection="0"/>
    <xf numFmtId="0" fontId="43" fillId="48" borderId="0" applyNumberFormat="0" applyBorder="0" applyAlignment="0" applyProtection="0"/>
    <xf numFmtId="0" fontId="43" fillId="49" borderId="0" applyNumberFormat="0" applyBorder="0" applyAlignment="0" applyProtection="0"/>
    <xf numFmtId="0" fontId="43" fillId="50" borderId="0" applyNumberFormat="0" applyBorder="0" applyAlignment="0" applyProtection="0"/>
    <xf numFmtId="0" fontId="43" fillId="47" borderId="0" applyNumberFormat="0" applyBorder="0" applyAlignment="0" applyProtection="0"/>
    <xf numFmtId="0" fontId="43" fillId="47" borderId="0" applyNumberFormat="0" applyBorder="0" applyAlignment="0" applyProtection="0"/>
    <xf numFmtId="0" fontId="40" fillId="16" borderId="0" applyNumberFormat="0" applyBorder="0" applyAlignment="0" applyProtection="0"/>
    <xf numFmtId="0" fontId="43" fillId="44" borderId="0" applyNumberFormat="0" applyBorder="0" applyAlignment="0" applyProtection="0"/>
    <xf numFmtId="0" fontId="43" fillId="44" borderId="0" applyNumberFormat="0" applyBorder="0" applyAlignment="0" applyProtection="0"/>
    <xf numFmtId="0" fontId="40" fillId="20" borderId="0" applyNumberFormat="0" applyBorder="0" applyAlignment="0" applyProtection="0"/>
    <xf numFmtId="0" fontId="43" fillId="45" borderId="0" applyNumberFormat="0" applyBorder="0" applyAlignment="0" applyProtection="0"/>
    <xf numFmtId="0" fontId="43" fillId="45" borderId="0" applyNumberFormat="0" applyBorder="0" applyAlignment="0" applyProtection="0"/>
    <xf numFmtId="0" fontId="40" fillId="24" borderId="0" applyNumberFormat="0" applyBorder="0" applyAlignment="0" applyProtection="0"/>
    <xf numFmtId="0" fontId="43" fillId="48" borderId="0" applyNumberFormat="0" applyBorder="0" applyAlignment="0" applyProtection="0"/>
    <xf numFmtId="0" fontId="43" fillId="48" borderId="0" applyNumberFormat="0" applyBorder="0" applyAlignment="0" applyProtection="0"/>
    <xf numFmtId="0" fontId="40" fillId="28" borderId="0" applyNumberFormat="0" applyBorder="0" applyAlignment="0" applyProtection="0"/>
    <xf numFmtId="0" fontId="43" fillId="49" borderId="0" applyNumberFormat="0" applyBorder="0" applyAlignment="0" applyProtection="0"/>
    <xf numFmtId="0" fontId="43" fillId="49" borderId="0" applyNumberFormat="0" applyBorder="0" applyAlignment="0" applyProtection="0"/>
    <xf numFmtId="0" fontId="40" fillId="32" borderId="0" applyNumberFormat="0" applyBorder="0" applyAlignment="0" applyProtection="0"/>
    <xf numFmtId="0" fontId="43" fillId="50" borderId="0" applyNumberFormat="0" applyBorder="0" applyAlignment="0" applyProtection="0"/>
    <xf numFmtId="0" fontId="43" fillId="50" borderId="0" applyNumberFormat="0" applyBorder="0" applyAlignment="0" applyProtection="0"/>
    <xf numFmtId="0" fontId="40" fillId="36" borderId="0" applyNumberFormat="0" applyBorder="0" applyAlignment="0" applyProtection="0"/>
    <xf numFmtId="0" fontId="43" fillId="51" borderId="0" applyNumberFormat="0" applyBorder="0" applyAlignment="0" applyProtection="0"/>
    <xf numFmtId="0" fontId="43" fillId="52" borderId="0" applyNumberFormat="0" applyBorder="0" applyAlignment="0" applyProtection="0"/>
    <xf numFmtId="0" fontId="43" fillId="53" borderId="0" applyNumberFormat="0" applyBorder="0" applyAlignment="0" applyProtection="0"/>
    <xf numFmtId="0" fontId="43" fillId="48" borderId="0" applyNumberFormat="0" applyBorder="0" applyAlignment="0" applyProtection="0"/>
    <xf numFmtId="0" fontId="43" fillId="49" borderId="0" applyNumberFormat="0" applyBorder="0" applyAlignment="0" applyProtection="0"/>
    <xf numFmtId="0" fontId="43" fillId="54" borderId="0" applyNumberFormat="0" applyBorder="0" applyAlignment="0" applyProtection="0"/>
    <xf numFmtId="0" fontId="44" fillId="38" borderId="0" applyNumberFormat="0" applyBorder="0" applyAlignment="0" applyProtection="0"/>
    <xf numFmtId="0" fontId="45" fillId="39" borderId="0" applyNumberFormat="0" applyBorder="0" applyAlignment="0" applyProtection="0"/>
    <xf numFmtId="0" fontId="45" fillId="39" borderId="0" applyNumberFormat="0" applyBorder="0" applyAlignment="0" applyProtection="0"/>
    <xf numFmtId="0" fontId="30" fillId="6" borderId="0" applyNumberFormat="0" applyBorder="0" applyAlignment="0" applyProtection="0"/>
    <xf numFmtId="0" fontId="46" fillId="55" borderId="23" applyNumberFormat="0" applyAlignment="0" applyProtection="0"/>
    <xf numFmtId="0" fontId="46" fillId="55" borderId="23" applyNumberFormat="0" applyAlignment="0" applyProtection="0"/>
    <xf numFmtId="0" fontId="46" fillId="55" borderId="23" applyNumberFormat="0" applyAlignment="0" applyProtection="0"/>
    <xf numFmtId="0" fontId="35" fillId="10" borderId="17" applyNumberFormat="0" applyAlignment="0" applyProtection="0"/>
    <xf numFmtId="0" fontId="47" fillId="56" borderId="24" applyNumberFormat="0" applyAlignment="0" applyProtection="0"/>
    <xf numFmtId="0" fontId="47" fillId="56" borderId="24" applyNumberFormat="0" applyAlignment="0" applyProtection="0"/>
    <xf numFmtId="0" fontId="37" fillId="11" borderId="20" applyNumberFormat="0" applyAlignment="0" applyProtection="0"/>
    <xf numFmtId="0" fontId="48" fillId="0" borderId="25" applyNumberFormat="0" applyFill="0" applyAlignment="0" applyProtection="0"/>
    <xf numFmtId="0" fontId="48" fillId="0" borderId="25" applyNumberFormat="0" applyFill="0" applyAlignment="0" applyProtection="0"/>
    <xf numFmtId="0" fontId="36" fillId="0" borderId="19" applyNumberFormat="0" applyFill="0" applyAlignment="0" applyProtection="0"/>
    <xf numFmtId="0" fontId="47" fillId="56" borderId="24" applyNumberFormat="0" applyAlignment="0" applyProtection="0"/>
    <xf numFmtId="0" fontId="47" fillId="56" borderId="24" applyNumberFormat="0" applyAlignment="0" applyProtection="0"/>
    <xf numFmtId="0" fontId="47" fillId="56" borderId="24" applyNumberFormat="0" applyAlignment="0" applyProtection="0"/>
    <xf numFmtId="0" fontId="47" fillId="56" borderId="24" applyNumberFormat="0" applyAlignment="0" applyProtection="0"/>
    <xf numFmtId="0" fontId="47" fillId="56" borderId="24" applyNumberFormat="0" applyAlignment="0" applyProtection="0"/>
    <xf numFmtId="0" fontId="47" fillId="56" borderId="24" applyNumberFormat="0" applyAlignment="0" applyProtection="0"/>
    <xf numFmtId="0" fontId="47" fillId="56" borderId="24" applyNumberFormat="0" applyAlignment="0" applyProtection="0"/>
    <xf numFmtId="0" fontId="47" fillId="56" borderId="24" applyNumberFormat="0" applyAlignment="0" applyProtection="0"/>
    <xf numFmtId="0" fontId="47" fillId="56" borderId="24" applyNumberFormat="0" applyAlignment="0" applyProtection="0"/>
    <xf numFmtId="0" fontId="47" fillId="56" borderId="24" applyNumberFormat="0" applyAlignment="0" applyProtection="0"/>
    <xf numFmtId="0" fontId="43" fillId="51" borderId="0" applyNumberFormat="0" applyBorder="0" applyAlignment="0" applyProtection="0"/>
    <xf numFmtId="0" fontId="43" fillId="51" borderId="0" applyNumberFormat="0" applyBorder="0" applyAlignment="0" applyProtection="0"/>
    <xf numFmtId="0" fontId="40" fillId="13" borderId="0" applyNumberFormat="0" applyBorder="0" applyAlignment="0" applyProtection="0"/>
    <xf numFmtId="0" fontId="43" fillId="52" borderId="0" applyNumberFormat="0" applyBorder="0" applyAlignment="0" applyProtection="0"/>
    <xf numFmtId="0" fontId="43" fillId="52" borderId="0" applyNumberFormat="0" applyBorder="0" applyAlignment="0" applyProtection="0"/>
    <xf numFmtId="0" fontId="40" fillId="17"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0" fillId="21" borderId="0" applyNumberFormat="0" applyBorder="0" applyAlignment="0" applyProtection="0"/>
    <xf numFmtId="0" fontId="43" fillId="48" borderId="0" applyNumberFormat="0" applyBorder="0" applyAlignment="0" applyProtection="0"/>
    <xf numFmtId="0" fontId="43" fillId="48" borderId="0" applyNumberFormat="0" applyBorder="0" applyAlignment="0" applyProtection="0"/>
    <xf numFmtId="0" fontId="40" fillId="25" borderId="0" applyNumberFormat="0" applyBorder="0" applyAlignment="0" applyProtection="0"/>
    <xf numFmtId="0" fontId="43" fillId="49" borderId="0" applyNumberFormat="0" applyBorder="0" applyAlignment="0" applyProtection="0"/>
    <xf numFmtId="0" fontId="43" fillId="49" borderId="0" applyNumberFormat="0" applyBorder="0" applyAlignment="0" applyProtection="0"/>
    <xf numFmtId="0" fontId="40" fillId="29" borderId="0" applyNumberFormat="0" applyBorder="0" applyAlignment="0" applyProtection="0"/>
    <xf numFmtId="0" fontId="43" fillId="54" borderId="0" applyNumberFormat="0" applyBorder="0" applyAlignment="0" applyProtection="0"/>
    <xf numFmtId="0" fontId="43" fillId="54" borderId="0" applyNumberFormat="0" applyBorder="0" applyAlignment="0" applyProtection="0"/>
    <xf numFmtId="0" fontId="40" fillId="33" borderId="0" applyNumberFormat="0" applyBorder="0" applyAlignment="0" applyProtection="0"/>
    <xf numFmtId="0" fontId="49" fillId="42" borderId="23" applyNumberFormat="0" applyAlignment="0" applyProtection="0"/>
    <xf numFmtId="0" fontId="49" fillId="42" borderId="23" applyNumberFormat="0" applyAlignment="0" applyProtection="0"/>
    <xf numFmtId="0" fontId="33" fillId="9" borderId="17" applyNumberFormat="0" applyAlignment="0" applyProtection="0"/>
    <xf numFmtId="0" fontId="50" fillId="0" borderId="0" applyNumberFormat="0" applyFill="0" applyBorder="0" applyAlignment="0" applyProtection="0"/>
    <xf numFmtId="0" fontId="45" fillId="39" borderId="0" applyNumberFormat="0" applyBorder="0" applyAlignment="0" applyProtection="0"/>
    <xf numFmtId="0" fontId="45" fillId="39" borderId="0" applyNumberFormat="0" applyBorder="0" applyAlignment="0" applyProtection="0"/>
    <xf numFmtId="0" fontId="45" fillId="39" borderId="0" applyNumberFormat="0" applyBorder="0" applyAlignment="0" applyProtection="0"/>
    <xf numFmtId="0" fontId="45" fillId="39" borderId="0" applyNumberFormat="0" applyBorder="0" applyAlignment="0" applyProtection="0"/>
    <xf numFmtId="0" fontId="45" fillId="39" borderId="0" applyNumberFormat="0" applyBorder="0" applyAlignment="0" applyProtection="0"/>
    <xf numFmtId="0" fontId="45" fillId="39" borderId="0" applyNumberFormat="0" applyBorder="0" applyAlignment="0" applyProtection="0"/>
    <xf numFmtId="0" fontId="45" fillId="39" borderId="0" applyNumberFormat="0" applyBorder="0" applyAlignment="0" applyProtection="0"/>
    <xf numFmtId="0" fontId="45" fillId="39" borderId="0" applyNumberFormat="0" applyBorder="0" applyAlignment="0" applyProtection="0"/>
    <xf numFmtId="0" fontId="45" fillId="39" borderId="0" applyNumberFormat="0" applyBorder="0" applyAlignment="0" applyProtection="0"/>
    <xf numFmtId="0" fontId="45" fillId="39" borderId="0" applyNumberFormat="0" applyBorder="0" applyAlignment="0" applyProtection="0"/>
    <xf numFmtId="0" fontId="51" fillId="0" borderId="26" applyNumberFormat="0" applyFill="0" applyAlignment="0" applyProtection="0"/>
    <xf numFmtId="0" fontId="52" fillId="0" borderId="27" applyNumberFormat="0" applyFill="0" applyAlignment="0" applyProtection="0"/>
    <xf numFmtId="0" fontId="53" fillId="0" borderId="28" applyNumberFormat="0" applyFill="0" applyAlignment="0" applyProtection="0"/>
    <xf numFmtId="0" fontId="53" fillId="0" borderId="0" applyNumberFormat="0" applyFill="0" applyBorder="0" applyAlignment="0" applyProtection="0"/>
    <xf numFmtId="0" fontId="54" fillId="0" borderId="0" applyNumberFormat="0" applyFill="0" applyBorder="0" applyAlignment="0" applyProtection="0">
      <alignment vertical="top"/>
      <protection locked="0"/>
    </xf>
    <xf numFmtId="0" fontId="44" fillId="38" borderId="0" applyNumberFormat="0" applyBorder="0" applyAlignment="0" applyProtection="0"/>
    <xf numFmtId="0" fontId="44" fillId="38" borderId="0" applyNumberFormat="0" applyBorder="0" applyAlignment="0" applyProtection="0"/>
    <xf numFmtId="0" fontId="31" fillId="7" borderId="0" applyNumberFormat="0" applyBorder="0" applyAlignment="0" applyProtection="0"/>
    <xf numFmtId="0" fontId="49" fillId="42" borderId="23" applyNumberFormat="0" applyAlignment="0" applyProtection="0"/>
    <xf numFmtId="0" fontId="49" fillId="42" borderId="23" applyNumberFormat="0" applyAlignment="0" applyProtection="0"/>
    <xf numFmtId="0" fontId="49" fillId="42" borderId="23" applyNumberFormat="0" applyAlignment="0" applyProtection="0"/>
    <xf numFmtId="0" fontId="49" fillId="42" borderId="23" applyNumberFormat="0" applyAlignment="0" applyProtection="0"/>
    <xf numFmtId="0" fontId="49" fillId="42" borderId="23" applyNumberFormat="0" applyAlignment="0" applyProtection="0"/>
    <xf numFmtId="0" fontId="49" fillId="42" borderId="23" applyNumberFormat="0" applyAlignment="0" applyProtection="0"/>
    <xf numFmtId="0" fontId="49" fillId="42" borderId="23" applyNumberFormat="0" applyAlignment="0" applyProtection="0"/>
    <xf numFmtId="0" fontId="49" fillId="42" borderId="23" applyNumberFormat="0" applyAlignment="0" applyProtection="0"/>
    <xf numFmtId="0" fontId="49" fillId="42" borderId="23" applyNumberFormat="0" applyAlignment="0" applyProtection="0"/>
    <xf numFmtId="0" fontId="49" fillId="42" borderId="23" applyNumberFormat="0" applyAlignment="0" applyProtection="0"/>
    <xf numFmtId="0" fontId="48" fillId="0" borderId="25" applyNumberFormat="0" applyFill="0" applyAlignment="0" applyProtection="0"/>
    <xf numFmtId="0" fontId="48" fillId="0" borderId="25" applyNumberFormat="0" applyFill="0" applyAlignment="0" applyProtection="0"/>
    <xf numFmtId="0" fontId="48" fillId="0" borderId="25" applyNumberFormat="0" applyFill="0" applyAlignment="0" applyProtection="0"/>
    <xf numFmtId="0" fontId="48" fillId="0" borderId="25" applyNumberFormat="0" applyFill="0" applyAlignment="0" applyProtection="0"/>
    <xf numFmtId="0" fontId="48" fillId="0" borderId="25" applyNumberFormat="0" applyFill="0" applyAlignment="0" applyProtection="0"/>
    <xf numFmtId="0" fontId="48" fillId="0" borderId="25" applyNumberFormat="0" applyFill="0" applyAlignment="0" applyProtection="0"/>
    <xf numFmtId="0" fontId="48" fillId="0" borderId="25" applyNumberFormat="0" applyFill="0" applyAlignment="0" applyProtection="0"/>
    <xf numFmtId="0" fontId="48" fillId="0" borderId="25" applyNumberFormat="0" applyFill="0" applyAlignment="0" applyProtection="0"/>
    <xf numFmtId="0" fontId="48" fillId="0" borderId="25" applyNumberFormat="0" applyFill="0" applyAlignment="0" applyProtection="0"/>
    <xf numFmtId="0" fontId="48" fillId="0" borderId="25" applyNumberFormat="0" applyFill="0" applyAlignment="0" applyProtection="0"/>
    <xf numFmtId="0" fontId="55" fillId="57" borderId="0" applyNumberFormat="0" applyBorder="0" applyAlignment="0" applyProtection="0"/>
    <xf numFmtId="0" fontId="55" fillId="57" borderId="0" applyNumberFormat="0" applyBorder="0" applyAlignment="0" applyProtection="0"/>
    <xf numFmtId="0" fontId="32" fillId="8" borderId="0" applyNumberFormat="0" applyBorder="0" applyAlignment="0" applyProtection="0"/>
    <xf numFmtId="0" fontId="55" fillId="57" borderId="0" applyNumberFormat="0" applyBorder="0" applyAlignment="0" applyProtection="0"/>
    <xf numFmtId="0" fontId="55" fillId="57" borderId="0" applyNumberFormat="0" applyBorder="0" applyAlignment="0" applyProtection="0"/>
    <xf numFmtId="0" fontId="55" fillId="57" borderId="0" applyNumberFormat="0" applyBorder="0" applyAlignment="0" applyProtection="0"/>
    <xf numFmtId="0" fontId="55" fillId="57" borderId="0" applyNumberFormat="0" applyBorder="0" applyAlignment="0" applyProtection="0"/>
    <xf numFmtId="0" fontId="55" fillId="57" borderId="0" applyNumberFormat="0" applyBorder="0" applyAlignment="0" applyProtection="0"/>
    <xf numFmtId="0" fontId="55" fillId="57" borderId="0" applyNumberFormat="0" applyBorder="0" applyAlignment="0" applyProtection="0"/>
    <xf numFmtId="0" fontId="55" fillId="57" borderId="0" applyNumberFormat="0" applyBorder="0" applyAlignment="0" applyProtection="0"/>
    <xf numFmtId="0" fontId="55" fillId="57" borderId="0" applyNumberFormat="0" applyBorder="0" applyAlignment="0" applyProtection="0"/>
    <xf numFmtId="0" fontId="55" fillId="57" borderId="0" applyNumberFormat="0" applyBorder="0" applyAlignment="0" applyProtection="0"/>
    <xf numFmtId="0" fontId="55" fillId="5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2" fillId="0" borderId="0"/>
    <xf numFmtId="0" fontId="8" fillId="0" borderId="0"/>
    <xf numFmtId="0" fontId="7"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58" borderId="29" applyNumberFormat="0" applyFont="0" applyAlignment="0" applyProtection="0"/>
    <xf numFmtId="0" fontId="8" fillId="58" borderId="29" applyNumberFormat="0" applyFont="0" applyAlignment="0" applyProtection="0"/>
    <xf numFmtId="0" fontId="8" fillId="58" borderId="29" applyNumberFormat="0" applyFont="0" applyAlignment="0" applyProtection="0"/>
    <xf numFmtId="0" fontId="8" fillId="58" borderId="29" applyNumberFormat="0" applyFont="0" applyAlignment="0" applyProtection="0"/>
    <xf numFmtId="0" fontId="8" fillId="58" borderId="29" applyNumberFormat="0" applyFont="0" applyAlignment="0" applyProtection="0"/>
    <xf numFmtId="0" fontId="8" fillId="58" borderId="29" applyNumberFormat="0" applyFont="0" applyAlignment="0" applyProtection="0"/>
    <xf numFmtId="0" fontId="8" fillId="58" borderId="29" applyNumberFormat="0" applyFont="0" applyAlignment="0" applyProtection="0"/>
    <xf numFmtId="0" fontId="8" fillId="58" borderId="29" applyNumberFormat="0" applyFont="0" applyAlignment="0" applyProtection="0"/>
    <xf numFmtId="0" fontId="8" fillId="58" borderId="29" applyNumberFormat="0" applyFont="0" applyAlignment="0" applyProtection="0"/>
    <xf numFmtId="0" fontId="8" fillId="58" borderId="30" applyNumberFormat="0" applyFont="0" applyAlignment="0" applyProtection="0"/>
    <xf numFmtId="0" fontId="8" fillId="58" borderId="30" applyNumberFormat="0" applyFont="0" applyAlignment="0" applyProtection="0"/>
    <xf numFmtId="0" fontId="8" fillId="58" borderId="30" applyNumberFormat="0" applyFont="0" applyAlignment="0" applyProtection="0"/>
    <xf numFmtId="0" fontId="8" fillId="58" borderId="30" applyNumberFormat="0" applyFont="0" applyAlignment="0" applyProtection="0"/>
    <xf numFmtId="0" fontId="8" fillId="58" borderId="30" applyNumberFormat="0" applyFont="0" applyAlignment="0" applyProtection="0"/>
    <xf numFmtId="0" fontId="8" fillId="58" borderId="30" applyNumberFormat="0" applyFont="0" applyAlignment="0" applyProtection="0"/>
    <xf numFmtId="0" fontId="8" fillId="58" borderId="30" applyNumberFormat="0" applyFont="0" applyAlignment="0" applyProtection="0"/>
    <xf numFmtId="0" fontId="8" fillId="58" borderId="30" applyNumberFormat="0" applyFont="0" applyAlignment="0" applyProtection="0"/>
    <xf numFmtId="0" fontId="8" fillId="58" borderId="30" applyNumberFormat="0" applyFont="0" applyAlignment="0" applyProtection="0"/>
    <xf numFmtId="0" fontId="8" fillId="58" borderId="30" applyNumberFormat="0" applyFont="0" applyAlignment="0" applyProtection="0"/>
    <xf numFmtId="0" fontId="56" fillId="55" borderId="31" applyNumberFormat="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56" fillId="55" borderId="31" applyNumberFormat="0" applyAlignment="0" applyProtection="0"/>
    <xf numFmtId="0" fontId="56" fillId="55" borderId="31" applyNumberFormat="0" applyAlignment="0" applyProtection="0"/>
    <xf numFmtId="0" fontId="34" fillId="10" borderId="18" applyNumberFormat="0" applyAlignment="0" applyProtection="0"/>
    <xf numFmtId="179" fontId="57"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4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80" fontId="42" fillId="0" borderId="0" applyFont="0" applyFill="0" applyBorder="0" applyAlignment="0" applyProtection="0"/>
    <xf numFmtId="180" fontId="42" fillId="0" borderId="0" applyFont="0" applyFill="0" applyBorder="0" applyAlignment="0" applyProtection="0"/>
    <xf numFmtId="43" fontId="42" fillId="0" borderId="0" applyFont="0" applyFill="0" applyBorder="0" applyAlignment="0" applyProtection="0"/>
    <xf numFmtId="180" fontId="42" fillId="0" borderId="0" applyFont="0" applyFill="0" applyBorder="0" applyAlignment="0" applyProtection="0"/>
    <xf numFmtId="180" fontId="42" fillId="0" borderId="0" applyFont="0" applyFill="0" applyBorder="0" applyAlignment="0" applyProtection="0"/>
    <xf numFmtId="180" fontId="42" fillId="0" borderId="0" applyFont="0" applyFill="0" applyBorder="0" applyAlignment="0" applyProtection="0"/>
    <xf numFmtId="180" fontId="42" fillId="0" borderId="0" applyFont="0" applyFill="0" applyBorder="0" applyAlignment="0" applyProtection="0"/>
    <xf numFmtId="180" fontId="42" fillId="0" borderId="0" applyFont="0" applyFill="0" applyBorder="0" applyAlignment="0" applyProtection="0"/>
    <xf numFmtId="180" fontId="42" fillId="0" borderId="0" applyFont="0" applyFill="0" applyBorder="0" applyAlignment="0" applyProtection="0"/>
    <xf numFmtId="180" fontId="4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38"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39" fillId="0" borderId="0" applyNumberFormat="0" applyFill="0" applyBorder="0" applyAlignment="0" applyProtection="0"/>
    <xf numFmtId="0" fontId="59" fillId="0" borderId="0" applyNumberFormat="0" applyFill="0" applyBorder="0" applyAlignment="0" applyProtection="0"/>
    <xf numFmtId="0" fontId="51" fillId="0" borderId="26" applyNumberFormat="0" applyFill="0" applyAlignment="0" applyProtection="0"/>
    <xf numFmtId="0" fontId="51" fillId="0" borderId="26" applyNumberFormat="0" applyFill="0" applyAlignment="0" applyProtection="0"/>
    <xf numFmtId="0" fontId="27" fillId="0" borderId="14" applyNumberFormat="0" applyFill="0" applyAlignment="0" applyProtection="0"/>
    <xf numFmtId="0" fontId="52" fillId="0" borderId="27" applyNumberFormat="0" applyFill="0" applyAlignment="0" applyProtection="0"/>
    <xf numFmtId="0" fontId="52" fillId="0" borderId="27" applyNumberFormat="0" applyFill="0" applyAlignment="0" applyProtection="0"/>
    <xf numFmtId="0" fontId="28" fillId="0" borderId="15" applyNumberFormat="0" applyFill="0" applyAlignment="0" applyProtection="0"/>
    <xf numFmtId="0" fontId="53" fillId="0" borderId="28" applyNumberFormat="0" applyFill="0" applyAlignment="0" applyProtection="0"/>
    <xf numFmtId="0" fontId="53" fillId="0" borderId="28" applyNumberFormat="0" applyFill="0" applyAlignment="0" applyProtection="0"/>
    <xf numFmtId="0" fontId="29" fillId="0" borderId="16" applyNumberFormat="0" applyFill="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2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60" fillId="0" borderId="32" applyNumberFormat="0" applyFill="0" applyAlignment="0" applyProtection="0"/>
    <xf numFmtId="0" fontId="60" fillId="0" borderId="32" applyNumberFormat="0" applyFill="0" applyAlignment="0" applyProtection="0"/>
    <xf numFmtId="0" fontId="1" fillId="0" borderId="22" applyNumberFormat="0" applyFill="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177"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4"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6" fontId="8" fillId="0" borderId="0" applyFont="0" applyFill="0" applyBorder="0" applyAlignment="0" applyProtection="0"/>
    <xf numFmtId="176"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175" fontId="8" fillId="0" borderId="0" applyFont="0" applyFill="0" applyBorder="0" applyAlignment="0" applyProtection="0"/>
    <xf numFmtId="0" fontId="7" fillId="0" borderId="0"/>
    <xf numFmtId="0" fontId="7" fillId="0" borderId="0"/>
    <xf numFmtId="0" fontId="7" fillId="0" borderId="0"/>
    <xf numFmtId="0" fontId="8" fillId="0" borderId="0"/>
    <xf numFmtId="0" fontId="8" fillId="0" borderId="0"/>
    <xf numFmtId="0" fontId="7"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175" fontId="8"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175" fontId="8"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175" fontId="8"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8" fillId="0" borderId="0" applyFont="0" applyFill="0" applyBorder="0" applyAlignment="0" applyProtection="0"/>
    <xf numFmtId="0" fontId="7" fillId="0" borderId="0"/>
    <xf numFmtId="0" fontId="7" fillId="0" borderId="0"/>
    <xf numFmtId="43" fontId="8" fillId="0" borderId="0" applyFont="0" applyFill="0" applyBorder="0" applyAlignment="0" applyProtection="0"/>
    <xf numFmtId="164" fontId="8" fillId="0" borderId="0" applyFont="0" applyFill="0" applyBorder="0" applyAlignment="0" applyProtection="0"/>
    <xf numFmtId="0" fontId="7" fillId="0" borderId="0"/>
    <xf numFmtId="43" fontId="7" fillId="0" borderId="0" applyFont="0" applyFill="0" applyBorder="0" applyAlignment="0" applyProtection="0"/>
    <xf numFmtId="164" fontId="7" fillId="0" borderId="0" applyFont="0" applyFill="0" applyBorder="0" applyAlignment="0" applyProtection="0"/>
    <xf numFmtId="9" fontId="7" fillId="0" borderId="0" applyFont="0" applyFill="0" applyBorder="0" applyAlignment="0" applyProtection="0"/>
    <xf numFmtId="0" fontId="7" fillId="0" borderId="0"/>
    <xf numFmtId="9"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81"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61" fillId="0" borderId="0" applyNumberFormat="0" applyFill="0" applyBorder="0" applyAlignment="0" applyProtection="0"/>
    <xf numFmtId="0" fontId="29" fillId="0" borderId="0" applyNumberFormat="0" applyFill="0" applyBorder="0" applyAlignment="0" applyProtection="0"/>
    <xf numFmtId="0" fontId="30" fillId="6" borderId="0" applyNumberFormat="0" applyBorder="0" applyAlignment="0" applyProtection="0"/>
    <xf numFmtId="0" fontId="31" fillId="7" borderId="0" applyNumberFormat="0" applyBorder="0" applyAlignment="0" applyProtection="0"/>
    <xf numFmtId="0" fontId="32" fillId="8" borderId="0" applyNumberFormat="0" applyBorder="0" applyAlignment="0" applyProtection="0"/>
    <xf numFmtId="0" fontId="38" fillId="0" borderId="0" applyNumberFormat="0" applyFill="0" applyBorder="0" applyAlignment="0" applyProtection="0"/>
    <xf numFmtId="0" fontId="7" fillId="12" borderId="21" applyNumberFormat="0" applyFont="0" applyAlignment="0" applyProtection="0"/>
    <xf numFmtId="0" fontId="39" fillId="0" borderId="0" applyNumberFormat="0" applyFill="0" applyBorder="0" applyAlignment="0" applyProtection="0"/>
    <xf numFmtId="0" fontId="40" fillId="13"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40" fillId="16" borderId="0" applyNumberFormat="0" applyBorder="0" applyAlignment="0" applyProtection="0"/>
    <xf numFmtId="0" fontId="40"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40" fillId="20" borderId="0" applyNumberFormat="0" applyBorder="0" applyAlignment="0" applyProtection="0"/>
    <xf numFmtId="0" fontId="40"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40" fillId="24" borderId="0" applyNumberFormat="0" applyBorder="0" applyAlignment="0" applyProtection="0"/>
    <xf numFmtId="0" fontId="40"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40" fillId="28" borderId="0" applyNumberFormat="0" applyBorder="0" applyAlignment="0" applyProtection="0"/>
    <xf numFmtId="0" fontId="40" fillId="29"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40" fillId="32" borderId="0" applyNumberFormat="0" applyBorder="0" applyAlignment="0" applyProtection="0"/>
    <xf numFmtId="0" fontId="40" fillId="33"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40" fillId="36" borderId="0" applyNumberFormat="0" applyBorder="0" applyAlignment="0" applyProtection="0"/>
    <xf numFmtId="0" fontId="7" fillId="0" borderId="0"/>
    <xf numFmtId="180" fontId="42"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42" fillId="0" borderId="0"/>
    <xf numFmtId="43" fontId="7" fillId="0" borderId="0" applyFont="0" applyFill="0" applyBorder="0" applyAlignment="0" applyProtection="0"/>
    <xf numFmtId="9" fontId="7" fillId="0" borderId="0" applyFont="0" applyFill="0" applyBorder="0" applyAlignment="0" applyProtection="0"/>
    <xf numFmtId="43" fontId="62" fillId="0" borderId="0" applyFont="0" applyFill="0" applyBorder="0" applyAlignment="0" applyProtection="0">
      <alignment vertical="top" wrapText="1"/>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4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4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4"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4"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8" fillId="0" borderId="0" applyFont="0" applyFill="0" applyBorder="0" applyAlignment="0" applyProtection="0"/>
    <xf numFmtId="0" fontId="7" fillId="0" borderId="0"/>
    <xf numFmtId="0" fontId="7" fillId="0" borderId="0"/>
    <xf numFmtId="43" fontId="8" fillId="0" borderId="0" applyFont="0" applyFill="0" applyBorder="0" applyAlignment="0" applyProtection="0"/>
    <xf numFmtId="164" fontId="8" fillId="0" borderId="0" applyFont="0" applyFill="0" applyBorder="0" applyAlignment="0" applyProtection="0"/>
    <xf numFmtId="0" fontId="7" fillId="0" borderId="0"/>
    <xf numFmtId="43" fontId="7" fillId="0" borderId="0" applyFont="0" applyFill="0" applyBorder="0" applyAlignment="0" applyProtection="0"/>
    <xf numFmtId="164" fontId="7" fillId="0" borderId="0" applyFont="0" applyFill="0" applyBorder="0" applyAlignment="0" applyProtection="0"/>
    <xf numFmtId="9" fontId="7" fillId="0" borderId="0" applyFont="0" applyFill="0" applyBorder="0" applyAlignment="0" applyProtection="0"/>
    <xf numFmtId="0" fontId="7" fillId="0" borderId="0"/>
    <xf numFmtId="9"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12" borderId="21" applyNumberFormat="0" applyFont="0" applyAlignment="0" applyProtection="0"/>
    <xf numFmtId="0" fontId="7" fillId="14"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9" fontId="7" fillId="0" borderId="0" applyFont="0" applyFill="0" applyBorder="0" applyAlignment="0" applyProtection="0"/>
    <xf numFmtId="43" fontId="62" fillId="0" borderId="0" applyFont="0" applyFill="0" applyBorder="0" applyAlignment="0" applyProtection="0">
      <alignment vertical="top" wrapText="1"/>
    </xf>
    <xf numFmtId="0" fontId="7" fillId="0" borderId="0"/>
    <xf numFmtId="0" fontId="7" fillId="0" borderId="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9" fontId="7" fillId="0" borderId="0" applyFont="0" applyFill="0" applyBorder="0" applyAlignment="0" applyProtection="0"/>
    <xf numFmtId="0" fontId="7" fillId="0" borderId="0"/>
    <xf numFmtId="0" fontId="63" fillId="0" borderId="0"/>
    <xf numFmtId="0" fontId="65" fillId="0" borderId="0" applyNumberFormat="0" applyFill="0" applyBorder="0" applyAlignment="0" applyProtection="0"/>
    <xf numFmtId="0" fontId="8" fillId="0" borderId="0"/>
    <xf numFmtId="9" fontId="68" fillId="0" borderId="0" applyFill="0" applyBorder="0" applyAlignment="0" applyProtection="0"/>
    <xf numFmtId="40" fontId="69" fillId="0" borderId="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4" fontId="7" fillId="0" borderId="0" applyFont="0" applyFill="0" applyBorder="0" applyAlignment="0" applyProtection="0"/>
    <xf numFmtId="0" fontId="8" fillId="0" borderId="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4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4" fontId="8" fillId="0" borderId="0" applyFont="0" applyFill="0" applyBorder="0" applyAlignment="0" applyProtection="0"/>
    <xf numFmtId="43" fontId="7" fillId="0" borderId="0" applyFont="0" applyFill="0" applyBorder="0" applyAlignment="0" applyProtection="0"/>
    <xf numFmtId="164"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alignment vertical="top" wrapText="1"/>
    </xf>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4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4" fontId="8" fillId="0" borderId="0" applyFont="0" applyFill="0" applyBorder="0" applyAlignment="0" applyProtection="0"/>
    <xf numFmtId="43" fontId="7" fillId="0" borderId="0" applyFont="0" applyFill="0" applyBorder="0" applyAlignment="0" applyProtection="0"/>
    <xf numFmtId="164" fontId="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alignment vertical="top" wrapText="1"/>
    </xf>
    <xf numFmtId="43" fontId="7" fillId="0" borderId="0" applyFont="0" applyFill="0" applyBorder="0" applyAlignment="0" applyProtection="0"/>
    <xf numFmtId="43" fontId="7" fillId="0" borderId="0" applyFont="0" applyFill="0" applyBorder="0" applyAlignment="0" applyProtection="0"/>
    <xf numFmtId="0" fontId="8" fillId="0" borderId="0"/>
    <xf numFmtId="9" fontId="8" fillId="0" borderId="0" applyFill="0" applyBorder="0" applyAlignment="0" applyProtection="0"/>
    <xf numFmtId="0" fontId="71" fillId="0" borderId="0"/>
    <xf numFmtId="0" fontId="8" fillId="0" borderId="0"/>
    <xf numFmtId="0" fontId="7" fillId="0" borderId="0"/>
    <xf numFmtId="0" fontId="7" fillId="0" borderId="0"/>
    <xf numFmtId="182" fontId="8" fillId="0" borderId="0" applyFont="0" applyFill="0" applyBorder="0" applyAlignment="0" applyProtection="0"/>
    <xf numFmtId="43" fontId="7" fillId="0" borderId="0" applyFont="0" applyFill="0" applyBorder="0" applyAlignment="0" applyProtection="0"/>
    <xf numFmtId="0" fontId="42" fillId="0" borderId="0"/>
    <xf numFmtId="0" fontId="7" fillId="0" borderId="0"/>
    <xf numFmtId="0" fontId="82" fillId="0" borderId="0"/>
    <xf numFmtId="0" fontId="7" fillId="0" borderId="0"/>
    <xf numFmtId="164" fontId="7" fillId="0" borderId="0" applyFont="0" applyFill="0" applyBorder="0" applyAlignment="0" applyProtection="0"/>
  </cellStyleXfs>
  <cellXfs count="511">
    <xf numFmtId="0" fontId="0" fillId="0" borderId="0" xfId="0"/>
    <xf numFmtId="0" fontId="1" fillId="0" borderId="0" xfId="0" applyFont="1" applyBorder="1" applyAlignment="1">
      <alignment horizontal="right" vertical="center"/>
    </xf>
    <xf numFmtId="0" fontId="14" fillId="0" borderId="0" xfId="0" applyFont="1"/>
    <xf numFmtId="0" fontId="8" fillId="0" borderId="0" xfId="3"/>
    <xf numFmtId="0" fontId="18" fillId="0" borderId="0" xfId="3" applyFont="1" applyAlignment="1">
      <alignment wrapText="1"/>
    </xf>
    <xf numFmtId="0" fontId="13" fillId="0" borderId="0" xfId="11" applyFont="1"/>
    <xf numFmtId="0" fontId="17" fillId="0" borderId="0" xfId="12" applyFont="1" applyAlignment="1">
      <alignment horizontal="center" wrapText="1"/>
    </xf>
    <xf numFmtId="0" fontId="8" fillId="0" borderId="0" xfId="3" applyBorder="1" applyAlignment="1"/>
    <xf numFmtId="0" fontId="8" fillId="0" borderId="0" xfId="3" applyFont="1"/>
    <xf numFmtId="10" fontId="8" fillId="0" borderId="0" xfId="13" applyNumberFormat="1" applyFont="1"/>
    <xf numFmtId="10" fontId="10" fillId="0" borderId="0" xfId="3" applyNumberFormat="1" applyFont="1"/>
    <xf numFmtId="10" fontId="10" fillId="0" borderId="0" xfId="13" applyNumberFormat="1" applyFont="1"/>
    <xf numFmtId="9" fontId="0" fillId="0" borderId="0" xfId="13" applyFont="1"/>
    <xf numFmtId="0" fontId="13" fillId="0" borderId="0" xfId="3" applyFont="1" applyAlignment="1">
      <alignment horizontal="left"/>
    </xf>
    <xf numFmtId="0" fontId="13" fillId="0" borderId="0" xfId="3" applyFont="1"/>
    <xf numFmtId="4" fontId="13" fillId="0" borderId="0" xfId="3" applyNumberFormat="1" applyFont="1"/>
    <xf numFmtId="9" fontId="13" fillId="0" borderId="0" xfId="13" applyFont="1"/>
    <xf numFmtId="171" fontId="13" fillId="0" borderId="1" xfId="8" applyNumberFormat="1" applyFont="1" applyBorder="1" applyAlignment="1">
      <alignment horizontal="center" vertical="center"/>
    </xf>
    <xf numFmtId="0" fontId="19" fillId="0" borderId="1" xfId="0" applyFont="1" applyFill="1" applyBorder="1" applyAlignment="1">
      <alignment horizontal="center" vertical="center"/>
    </xf>
    <xf numFmtId="0" fontId="19" fillId="0" borderId="1" xfId="0" applyFont="1" applyFill="1" applyBorder="1" applyAlignment="1">
      <alignment horizontal="center" vertical="center" wrapText="1"/>
    </xf>
    <xf numFmtId="43" fontId="19" fillId="0" borderId="1" xfId="2" applyFont="1" applyFill="1" applyBorder="1" applyAlignment="1">
      <alignment horizontal="center" vertical="center"/>
    </xf>
    <xf numFmtId="43" fontId="19" fillId="0" borderId="1" xfId="2" applyFont="1" applyFill="1" applyBorder="1" applyAlignment="1">
      <alignment horizontal="center" vertical="center" wrapText="1"/>
    </xf>
    <xf numFmtId="1" fontId="5" fillId="0" borderId="1" xfId="0" applyNumberFormat="1" applyFont="1" applyFill="1" applyBorder="1" applyAlignment="1">
      <alignment horizontal="center" vertical="center"/>
    </xf>
    <xf numFmtId="0" fontId="5" fillId="0" borderId="1" xfId="4" applyNumberFormat="1" applyFont="1" applyFill="1" applyBorder="1" applyAlignment="1" applyProtection="1">
      <alignment horizontal="center" vertical="center"/>
      <protection hidden="1"/>
    </xf>
    <xf numFmtId="0" fontId="14" fillId="0" borderId="0" xfId="0" applyFont="1" applyAlignment="1">
      <alignment horizontal="center"/>
    </xf>
    <xf numFmtId="0" fontId="13" fillId="2" borderId="7" xfId="0" applyFont="1" applyFill="1" applyBorder="1" applyAlignment="1">
      <alignment vertical="center"/>
    </xf>
    <xf numFmtId="0" fontId="11" fillId="5" borderId="1" xfId="0" applyFont="1" applyFill="1" applyBorder="1" applyAlignment="1">
      <alignment vertical="center"/>
    </xf>
    <xf numFmtId="0" fontId="14" fillId="0" borderId="1" xfId="0" applyFont="1" applyFill="1" applyBorder="1" applyAlignment="1">
      <alignment horizontal="center" vertical="center" wrapText="1"/>
    </xf>
    <xf numFmtId="0" fontId="14" fillId="0" borderId="1" xfId="0" applyFont="1" applyFill="1" applyBorder="1" applyAlignment="1">
      <alignment horizontal="left" vertical="center"/>
    </xf>
    <xf numFmtId="0" fontId="13" fillId="0" borderId="0" xfId="3" applyFont="1" applyFill="1" applyBorder="1" applyAlignment="1">
      <alignment horizontal="center"/>
    </xf>
    <xf numFmtId="0" fontId="19" fillId="0" borderId="0" xfId="3" applyFont="1" applyFill="1" applyBorder="1" applyAlignment="1">
      <alignment horizontal="center"/>
    </xf>
    <xf numFmtId="4" fontId="13" fillId="0" borderId="0" xfId="3" applyNumberFormat="1" applyFont="1" applyFill="1" applyBorder="1"/>
    <xf numFmtId="10" fontId="19" fillId="0" borderId="0" xfId="13" applyNumberFormat="1" applyFont="1" applyFill="1" applyBorder="1"/>
    <xf numFmtId="0" fontId="19" fillId="0" borderId="1" xfId="3" applyFont="1" applyFill="1" applyBorder="1" applyAlignment="1">
      <alignment horizontal="center" vertical="center"/>
    </xf>
    <xf numFmtId="0" fontId="19" fillId="0" borderId="1" xfId="3" applyFont="1" applyFill="1" applyBorder="1" applyAlignment="1">
      <alignment horizontal="center" vertical="center" wrapText="1"/>
    </xf>
    <xf numFmtId="0" fontId="19" fillId="0" borderId="1" xfId="3" applyFont="1" applyFill="1" applyBorder="1"/>
    <xf numFmtId="0" fontId="13" fillId="0" borderId="1" xfId="3" applyFont="1" applyFill="1" applyBorder="1"/>
    <xf numFmtId="10" fontId="19" fillId="0" borderId="1" xfId="3" applyNumberFormat="1" applyFont="1" applyFill="1" applyBorder="1"/>
    <xf numFmtId="0" fontId="13" fillId="0" borderId="1" xfId="3" applyFont="1" applyFill="1" applyBorder="1" applyAlignment="1">
      <alignment horizontal="center"/>
    </xf>
    <xf numFmtId="10" fontId="13" fillId="0" borderId="1" xfId="3" applyNumberFormat="1" applyFont="1" applyFill="1" applyBorder="1"/>
    <xf numFmtId="49" fontId="13" fillId="0" borderId="1" xfId="3" applyNumberFormat="1" applyFont="1" applyFill="1" applyBorder="1" applyAlignment="1">
      <alignment horizontal="right"/>
    </xf>
    <xf numFmtId="49" fontId="19" fillId="0" borderId="1" xfId="3" applyNumberFormat="1" applyFont="1" applyFill="1" applyBorder="1" applyAlignment="1">
      <alignment horizontal="center"/>
    </xf>
    <xf numFmtId="4" fontId="13" fillId="0" borderId="1" xfId="3" applyNumberFormat="1" applyFont="1" applyFill="1" applyBorder="1"/>
    <xf numFmtId="10" fontId="19" fillId="0" borderId="1" xfId="13" applyNumberFormat="1" applyFont="1" applyFill="1" applyBorder="1"/>
    <xf numFmtId="0" fontId="13" fillId="0" borderId="0" xfId="3" applyFont="1" applyFill="1" applyAlignment="1">
      <alignment horizontal="left"/>
    </xf>
    <xf numFmtId="0" fontId="13" fillId="0" borderId="0" xfId="3" applyFont="1" applyFill="1"/>
    <xf numFmtId="4" fontId="13" fillId="0" borderId="0" xfId="3" applyNumberFormat="1" applyFont="1" applyFill="1"/>
    <xf numFmtId="9" fontId="13" fillId="0" borderId="0" xfId="13" applyFont="1" applyFill="1"/>
    <xf numFmtId="10" fontId="13" fillId="0" borderId="0" xfId="3" applyNumberFormat="1" applyFont="1" applyAlignment="1">
      <alignment horizontal="left"/>
    </xf>
    <xf numFmtId="0" fontId="0" fillId="0" borderId="0" xfId="0" applyFont="1" applyBorder="1" applyAlignment="1">
      <alignment vertical="center"/>
    </xf>
    <xf numFmtId="0" fontId="3" fillId="0" borderId="0" xfId="0" applyFont="1" applyFill="1" applyBorder="1"/>
    <xf numFmtId="0" fontId="3" fillId="0" borderId="0" xfId="0" applyFont="1" applyBorder="1"/>
    <xf numFmtId="0" fontId="13" fillId="0" borderId="0" xfId="4" applyFont="1"/>
    <xf numFmtId="0" fontId="19" fillId="0" borderId="0" xfId="4" quotePrefix="1" applyFont="1" applyFill="1" applyBorder="1" applyAlignment="1" applyProtection="1">
      <alignment vertical="center"/>
      <protection hidden="1"/>
    </xf>
    <xf numFmtId="0" fontId="19" fillId="0" borderId="0" xfId="4" quotePrefix="1" applyFont="1" applyFill="1" applyBorder="1" applyAlignment="1" applyProtection="1">
      <alignment horizontal="center" vertical="center"/>
      <protection hidden="1"/>
    </xf>
    <xf numFmtId="0" fontId="13" fillId="0" borderId="0" xfId="4" applyFont="1" applyAlignment="1">
      <alignment vertical="center"/>
    </xf>
    <xf numFmtId="0" fontId="20" fillId="0" borderId="0" xfId="4" applyFont="1" applyAlignment="1">
      <alignment vertical="center"/>
    </xf>
    <xf numFmtId="0" fontId="13" fillId="0" borderId="0" xfId="4" applyFont="1" applyAlignment="1"/>
    <xf numFmtId="0" fontId="13" fillId="0" borderId="0" xfId="4" applyFont="1" applyAlignment="1">
      <alignment horizontal="center"/>
    </xf>
    <xf numFmtId="168" fontId="11" fillId="5" borderId="1" xfId="0" applyNumberFormat="1" applyFont="1" applyFill="1" applyBorder="1" applyAlignment="1">
      <alignment vertical="center"/>
    </xf>
    <xf numFmtId="168" fontId="13" fillId="0" borderId="1" xfId="0" applyNumberFormat="1" applyFont="1" applyFill="1" applyBorder="1" applyAlignment="1">
      <alignment horizontal="center" vertical="center"/>
    </xf>
    <xf numFmtId="43" fontId="4" fillId="0" borderId="1" xfId="2" applyFont="1" applyFill="1" applyBorder="1" applyAlignment="1">
      <alignment horizontal="center" vertical="center"/>
    </xf>
    <xf numFmtId="43" fontId="4" fillId="0" borderId="1" xfId="2" applyFont="1" applyFill="1" applyBorder="1" applyAlignment="1">
      <alignment horizontal="center" vertical="center" wrapText="1"/>
    </xf>
    <xf numFmtId="0" fontId="14" fillId="0" borderId="1" xfId="0" applyFont="1" applyBorder="1" applyAlignment="1">
      <alignment horizontal="center" vertical="center"/>
    </xf>
    <xf numFmtId="0" fontId="13" fillId="0" borderId="1" xfId="0" applyNumberFormat="1" applyFont="1" applyFill="1" applyBorder="1" applyAlignment="1" applyProtection="1">
      <alignment horizontal="center" vertical="center"/>
      <protection hidden="1"/>
    </xf>
    <xf numFmtId="0" fontId="13" fillId="0" borderId="1" xfId="0" applyFont="1" applyFill="1" applyBorder="1" applyAlignment="1" applyProtection="1">
      <alignment horizontal="justify" vertical="center"/>
      <protection hidden="1"/>
    </xf>
    <xf numFmtId="0" fontId="4" fillId="0" borderId="1" xfId="0" applyFont="1" applyFill="1" applyBorder="1" applyAlignment="1">
      <alignment horizontal="center" vertical="center"/>
    </xf>
    <xf numFmtId="0" fontId="4" fillId="0" borderId="1" xfId="0" applyFont="1" applyFill="1" applyBorder="1" applyAlignment="1">
      <alignment horizontal="center" vertical="center" wrapText="1"/>
    </xf>
    <xf numFmtId="0" fontId="22" fillId="0" borderId="0" xfId="6" applyFont="1" applyAlignment="1">
      <alignment vertical="center"/>
    </xf>
    <xf numFmtId="0" fontId="13" fillId="0" borderId="0" xfId="6" applyFont="1" applyAlignment="1">
      <alignment vertical="center"/>
    </xf>
    <xf numFmtId="0" fontId="23" fillId="0" borderId="1" xfId="6" applyFont="1" applyFill="1" applyBorder="1" applyAlignment="1" applyProtection="1">
      <alignment horizontal="center" vertical="center"/>
      <protection hidden="1"/>
    </xf>
    <xf numFmtId="0" fontId="21" fillId="0" borderId="0" xfId="4" quotePrefix="1" applyFont="1" applyFill="1" applyBorder="1" applyAlignment="1" applyProtection="1">
      <alignment vertical="center"/>
      <protection hidden="1"/>
    </xf>
    <xf numFmtId="0" fontId="13" fillId="0" borderId="1" xfId="4" applyFont="1" applyBorder="1" applyAlignment="1"/>
    <xf numFmtId="0" fontId="13" fillId="0" borderId="1" xfId="4" applyFont="1" applyBorder="1" applyAlignment="1">
      <alignment horizontal="center"/>
    </xf>
    <xf numFmtId="168" fontId="13" fillId="0" borderId="1" xfId="6" applyNumberFormat="1" applyFont="1" applyFill="1" applyBorder="1" applyAlignment="1" applyProtection="1">
      <alignment vertical="center"/>
      <protection hidden="1"/>
    </xf>
    <xf numFmtId="0" fontId="13" fillId="0" borderId="1" xfId="0" applyFont="1" applyFill="1" applyBorder="1" applyAlignment="1">
      <alignment horizontal="left" vertical="center" wrapText="1"/>
    </xf>
    <xf numFmtId="4" fontId="13" fillId="0" borderId="1" xfId="3" applyNumberFormat="1" applyFont="1" applyFill="1" applyBorder="1" applyAlignment="1">
      <alignment horizontal="center" vertical="center"/>
    </xf>
    <xf numFmtId="4" fontId="13" fillId="0" borderId="1" xfId="3" applyNumberFormat="1" applyFont="1" applyFill="1" applyBorder="1" applyAlignment="1">
      <alignment horizontal="right" vertical="center"/>
    </xf>
    <xf numFmtId="0" fontId="13" fillId="0" borderId="0" xfId="4" applyFont="1" applyAlignment="1">
      <alignment horizontal="center" vertical="center"/>
    </xf>
    <xf numFmtId="168" fontId="13" fillId="0" borderId="1" xfId="8" applyNumberFormat="1" applyFont="1" applyBorder="1" applyAlignment="1">
      <alignment horizontal="center" vertical="center"/>
    </xf>
    <xf numFmtId="0" fontId="14" fillId="0" borderId="0" xfId="0" applyFont="1"/>
    <xf numFmtId="0" fontId="0" fillId="0" borderId="0" xfId="0" applyBorder="1"/>
    <xf numFmtId="0" fontId="14" fillId="0" borderId="0" xfId="0" applyFont="1" applyBorder="1"/>
    <xf numFmtId="0" fontId="4" fillId="0" borderId="1" xfId="0" applyFont="1" applyFill="1" applyBorder="1" applyAlignment="1">
      <alignment horizontal="center" vertical="center" wrapText="1"/>
    </xf>
    <xf numFmtId="0" fontId="14" fillId="0" borderId="0" xfId="0" applyFont="1" applyAlignment="1">
      <alignment horizontal="center"/>
    </xf>
    <xf numFmtId="0" fontId="14" fillId="0" borderId="0" xfId="0" applyFont="1" applyFill="1"/>
    <xf numFmtId="0" fontId="13" fillId="0" borderId="0" xfId="0" applyFont="1" applyFill="1" applyAlignment="1">
      <alignment horizontal="center"/>
    </xf>
    <xf numFmtId="0" fontId="14" fillId="0" borderId="0" xfId="0" applyFont="1" applyFill="1" applyAlignment="1">
      <alignment horizontal="center"/>
    </xf>
    <xf numFmtId="0" fontId="13" fillId="0" borderId="1" xfId="0" applyFont="1" applyFill="1" applyBorder="1" applyAlignment="1">
      <alignment horizontal="center" vertical="center"/>
    </xf>
    <xf numFmtId="0" fontId="14" fillId="0" borderId="1" xfId="0" applyFont="1" applyFill="1" applyBorder="1" applyAlignment="1">
      <alignment horizontal="center" vertical="center"/>
    </xf>
    <xf numFmtId="0" fontId="14" fillId="0" borderId="11" xfId="0" applyFont="1" applyFill="1" applyBorder="1" applyAlignment="1">
      <alignment horizontal="left" vertical="center"/>
    </xf>
    <xf numFmtId="0" fontId="13" fillId="5" borderId="1" xfId="3" applyFont="1" applyFill="1" applyBorder="1" applyAlignment="1">
      <alignment horizontal="center" vertical="center"/>
    </xf>
    <xf numFmtId="0" fontId="13" fillId="0" borderId="0" xfId="0" applyFont="1" applyFill="1" applyBorder="1" applyAlignment="1">
      <alignment horizontal="center" vertical="center"/>
    </xf>
    <xf numFmtId="0" fontId="19" fillId="2" borderId="1" xfId="0" applyFont="1" applyFill="1" applyBorder="1" applyAlignment="1">
      <alignment horizontal="center" vertical="center"/>
    </xf>
    <xf numFmtId="0" fontId="19" fillId="2" borderId="1" xfId="0" applyFont="1" applyFill="1" applyBorder="1" applyAlignment="1">
      <alignment vertical="center"/>
    </xf>
    <xf numFmtId="168" fontId="11" fillId="5" borderId="1" xfId="0" applyNumberFormat="1" applyFont="1" applyFill="1" applyBorder="1" applyAlignment="1">
      <alignment vertical="center"/>
    </xf>
    <xf numFmtId="0" fontId="14" fillId="0" borderId="1" xfId="0" applyFont="1" applyBorder="1" applyAlignment="1">
      <alignment horizontal="center" vertical="center"/>
    </xf>
    <xf numFmtId="0" fontId="13" fillId="0" borderId="1" xfId="0" applyNumberFormat="1" applyFont="1" applyFill="1" applyBorder="1" applyAlignment="1" applyProtection="1">
      <alignment horizontal="center" vertical="center"/>
      <protection hidden="1"/>
    </xf>
    <xf numFmtId="166" fontId="13" fillId="0" borderId="1" xfId="0" applyNumberFormat="1" applyFont="1" applyFill="1" applyBorder="1" applyAlignment="1" applyProtection="1">
      <alignment horizontal="center" vertical="center"/>
      <protection hidden="1"/>
    </xf>
    <xf numFmtId="167" fontId="13" fillId="0" borderId="1" xfId="0" applyNumberFormat="1" applyFont="1" applyFill="1" applyBorder="1" applyAlignment="1" applyProtection="1">
      <alignment horizontal="center" vertical="center"/>
      <protection hidden="1"/>
    </xf>
    <xf numFmtId="4" fontId="13" fillId="0" borderId="1" xfId="0" applyNumberFormat="1" applyFont="1" applyFill="1" applyBorder="1" applyAlignment="1" applyProtection="1">
      <alignment vertical="center"/>
      <protection hidden="1"/>
    </xf>
    <xf numFmtId="0" fontId="13" fillId="0" borderId="1" xfId="0" applyFont="1" applyFill="1" applyBorder="1" applyAlignment="1" applyProtection="1">
      <alignment horizontal="center" vertical="center"/>
      <protection hidden="1"/>
    </xf>
    <xf numFmtId="0" fontId="13" fillId="0" borderId="1" xfId="0" applyFont="1" applyFill="1" applyBorder="1" applyAlignment="1" applyProtection="1">
      <alignment horizontal="justify" vertical="center"/>
      <protection hidden="1"/>
    </xf>
    <xf numFmtId="0" fontId="22" fillId="0" borderId="0" xfId="6" applyFont="1" applyAlignment="1">
      <alignment vertical="center"/>
    </xf>
    <xf numFmtId="0" fontId="13" fillId="0" borderId="0" xfId="6" applyFont="1" applyAlignment="1">
      <alignment vertical="center"/>
    </xf>
    <xf numFmtId="0" fontId="23" fillId="0" borderId="1" xfId="6" applyFont="1" applyFill="1" applyBorder="1" applyAlignment="1" applyProtection="1">
      <alignment horizontal="center" vertical="center"/>
      <protection hidden="1"/>
    </xf>
    <xf numFmtId="168" fontId="13" fillId="0" borderId="1" xfId="6" applyNumberFormat="1" applyFont="1" applyFill="1" applyBorder="1" applyAlignment="1" applyProtection="1">
      <alignment vertical="center"/>
      <protection hidden="1"/>
    </xf>
    <xf numFmtId="0" fontId="4" fillId="0" borderId="0" xfId="0" applyFont="1" applyBorder="1" applyAlignment="1">
      <alignment horizontal="center"/>
    </xf>
    <xf numFmtId="1" fontId="13" fillId="0" borderId="0" xfId="0" applyNumberFormat="1" applyFont="1" applyFill="1" applyBorder="1" applyAlignment="1">
      <alignment horizontal="center"/>
    </xf>
    <xf numFmtId="0" fontId="14" fillId="0" borderId="0" xfId="0" applyFont="1" applyFill="1" applyBorder="1" applyAlignment="1">
      <alignment horizontal="center"/>
    </xf>
    <xf numFmtId="0" fontId="14" fillId="0" borderId="0" xfId="0" applyFont="1" applyFill="1" applyBorder="1" applyAlignment="1">
      <alignment horizontal="center" wrapText="1"/>
    </xf>
    <xf numFmtId="168" fontId="19" fillId="5" borderId="1" xfId="10" applyNumberFormat="1" applyFont="1" applyFill="1" applyBorder="1" applyAlignment="1">
      <alignment horizontal="right" vertical="center"/>
    </xf>
    <xf numFmtId="0" fontId="14" fillId="0" borderId="11" xfId="0" applyFont="1" applyFill="1" applyBorder="1" applyAlignment="1">
      <alignment horizontal="left" vertical="center" wrapText="1"/>
    </xf>
    <xf numFmtId="0" fontId="0" fillId="0" borderId="0" xfId="0"/>
    <xf numFmtId="43" fontId="13" fillId="0" borderId="0" xfId="4" applyNumberFormat="1" applyFont="1"/>
    <xf numFmtId="4" fontId="13" fillId="0" borderId="0" xfId="6" applyNumberFormat="1" applyFont="1" applyAlignment="1">
      <alignment vertical="center"/>
    </xf>
    <xf numFmtId="4" fontId="13" fillId="0" borderId="0" xfId="4" applyNumberFormat="1" applyFont="1"/>
    <xf numFmtId="4" fontId="13" fillId="0" borderId="0" xfId="4" applyNumberFormat="1" applyFont="1" applyAlignment="1">
      <alignment vertical="center"/>
    </xf>
    <xf numFmtId="9" fontId="13" fillId="0" borderId="0" xfId="1" applyFont="1" applyAlignment="1">
      <alignment vertical="center"/>
    </xf>
    <xf numFmtId="0" fontId="19" fillId="2" borderId="5" xfId="0" applyFont="1" applyFill="1" applyBorder="1" applyAlignment="1">
      <alignment vertical="center"/>
    </xf>
    <xf numFmtId="169" fontId="19" fillId="4" borderId="0" xfId="0" applyNumberFormat="1" applyFont="1" applyFill="1" applyBorder="1" applyAlignment="1">
      <alignment vertical="center"/>
    </xf>
    <xf numFmtId="0" fontId="0" fillId="0" borderId="0" xfId="0" applyBorder="1" applyAlignment="1">
      <alignment horizontal="right"/>
    </xf>
    <xf numFmtId="1" fontId="0" fillId="0" borderId="0" xfId="0" applyNumberFormat="1" applyBorder="1"/>
    <xf numFmtId="0" fontId="0" fillId="0" borderId="0" xfId="0" applyFont="1" applyBorder="1" applyAlignment="1">
      <alignment horizontal="left" vertical="center"/>
    </xf>
    <xf numFmtId="0" fontId="14" fillId="0" borderId="1" xfId="0" applyFont="1" applyBorder="1" applyAlignment="1">
      <alignment horizontal="center" vertical="center" wrapText="1"/>
    </xf>
    <xf numFmtId="0" fontId="19" fillId="0" borderId="0" xfId="3" quotePrefix="1" applyFont="1" applyFill="1" applyBorder="1" applyAlignment="1" applyProtection="1">
      <alignment vertical="center"/>
      <protection hidden="1"/>
    </xf>
    <xf numFmtId="0" fontId="13" fillId="2" borderId="13" xfId="0" applyFont="1" applyFill="1" applyBorder="1" applyAlignment="1">
      <alignment vertical="center"/>
    </xf>
    <xf numFmtId="0" fontId="4" fillId="0" borderId="1" xfId="0" applyFont="1" applyFill="1" applyBorder="1" applyAlignment="1">
      <alignment horizontal="center" vertical="center"/>
    </xf>
    <xf numFmtId="0" fontId="0" fillId="0" borderId="0" xfId="0" applyAlignment="1">
      <alignment wrapText="1"/>
    </xf>
    <xf numFmtId="0" fontId="13" fillId="0" borderId="0" xfId="4" applyFont="1" applyAlignment="1">
      <alignment horizontal="center" vertical="center"/>
    </xf>
    <xf numFmtId="0" fontId="19" fillId="0" borderId="0" xfId="3" applyFont="1" applyAlignment="1">
      <alignment horizontal="center" vertical="center"/>
    </xf>
    <xf numFmtId="0" fontId="19" fillId="0" borderId="0" xfId="3" quotePrefix="1" applyFont="1" applyFill="1" applyBorder="1" applyAlignment="1" applyProtection="1">
      <alignment horizontal="left" vertical="center"/>
      <protection hidden="1"/>
    </xf>
    <xf numFmtId="4" fontId="0" fillId="0" borderId="0" xfId="0" applyNumberFormat="1" applyBorder="1"/>
    <xf numFmtId="0" fontId="19" fillId="0" borderId="0" xfId="0" applyFont="1" applyFill="1" applyBorder="1" applyAlignment="1">
      <alignment horizontal="center" vertical="center"/>
    </xf>
    <xf numFmtId="168" fontId="20" fillId="0" borderId="0" xfId="4" applyNumberFormat="1" applyFont="1" applyAlignment="1">
      <alignment vertical="center"/>
    </xf>
    <xf numFmtId="0" fontId="19" fillId="2" borderId="1" xfId="0" applyFont="1" applyFill="1" applyBorder="1" applyAlignment="1">
      <alignment vertical="center" wrapText="1"/>
    </xf>
    <xf numFmtId="0" fontId="66" fillId="0" borderId="0" xfId="6395" applyFont="1" applyAlignment="1">
      <alignment vertical="center"/>
    </xf>
    <xf numFmtId="10" fontId="66" fillId="0" borderId="0" xfId="6395" applyNumberFormat="1" applyFont="1" applyAlignment="1">
      <alignment vertical="center"/>
    </xf>
    <xf numFmtId="0" fontId="66" fillId="0" borderId="0" xfId="6395" applyFont="1" applyBorder="1" applyAlignment="1">
      <alignment vertical="center"/>
    </xf>
    <xf numFmtId="0" fontId="66" fillId="0" borderId="37" xfId="6395" applyFont="1" applyBorder="1" applyAlignment="1">
      <alignment vertical="center"/>
    </xf>
    <xf numFmtId="0" fontId="66" fillId="0" borderId="38" xfId="6395" applyFont="1" applyBorder="1" applyAlignment="1">
      <alignment vertical="center"/>
    </xf>
    <xf numFmtId="0" fontId="66" fillId="0" borderId="39" xfId="6395" applyFont="1" applyBorder="1" applyAlignment="1">
      <alignment vertical="center"/>
    </xf>
    <xf numFmtId="0" fontId="66" fillId="0" borderId="34" xfId="6395" applyFont="1" applyBorder="1" applyAlignment="1">
      <alignment vertical="center"/>
    </xf>
    <xf numFmtId="0" fontId="66" fillId="0" borderId="35" xfId="6395" applyFont="1" applyBorder="1" applyAlignment="1">
      <alignment vertical="center"/>
    </xf>
    <xf numFmtId="0" fontId="66" fillId="0" borderId="41" xfId="6395" applyFont="1" applyBorder="1" applyAlignment="1">
      <alignment vertical="center"/>
    </xf>
    <xf numFmtId="0" fontId="66" fillId="0" borderId="42" xfId="6395" applyFont="1" applyBorder="1" applyAlignment="1">
      <alignment vertical="center"/>
    </xf>
    <xf numFmtId="0" fontId="66" fillId="0" borderId="36" xfId="6395" applyFont="1" applyBorder="1" applyAlignment="1">
      <alignment vertical="center"/>
    </xf>
    <xf numFmtId="0" fontId="67" fillId="0" borderId="1" xfId="20" applyFont="1" applyBorder="1" applyAlignment="1">
      <alignment horizontal="center"/>
    </xf>
    <xf numFmtId="0" fontId="66" fillId="0" borderId="1" xfId="6395" applyFont="1" applyBorder="1" applyAlignment="1">
      <alignment horizontal="center" vertical="center"/>
    </xf>
    <xf numFmtId="10" fontId="66" fillId="0" borderId="1" xfId="6397" applyNumberFormat="1" applyFont="1" applyFill="1" applyBorder="1" applyAlignment="1" applyProtection="1">
      <alignment horizontal="center"/>
    </xf>
    <xf numFmtId="10" fontId="66" fillId="0" borderId="1" xfId="20" applyNumberFormat="1" applyFont="1" applyBorder="1" applyAlignment="1">
      <alignment horizontal="center"/>
    </xf>
    <xf numFmtId="10" fontId="67" fillId="0" borderId="1" xfId="20" applyNumberFormat="1" applyFont="1" applyBorder="1" applyAlignment="1">
      <alignment horizontal="center"/>
    </xf>
    <xf numFmtId="0" fontId="67" fillId="0" borderId="1" xfId="6395" applyFont="1" applyBorder="1" applyAlignment="1">
      <alignment horizontal="left" vertical="center"/>
    </xf>
    <xf numFmtId="10" fontId="67" fillId="0" borderId="1" xfId="6397" applyNumberFormat="1" applyFont="1" applyFill="1" applyBorder="1" applyAlignment="1" applyProtection="1">
      <alignment horizontal="center" vertical="center"/>
    </xf>
    <xf numFmtId="0" fontId="66" fillId="0" borderId="5" xfId="20" applyFont="1" applyBorder="1" applyAlignment="1">
      <alignment horizontal="left"/>
    </xf>
    <xf numFmtId="0" fontId="66" fillId="0" borderId="5" xfId="20" applyFont="1" applyBorder="1" applyAlignment="1">
      <alignment horizontal="left" wrapText="1"/>
    </xf>
    <xf numFmtId="0" fontId="67" fillId="0" borderId="1" xfId="6395" applyFont="1" applyBorder="1" applyAlignment="1">
      <alignment horizontal="center" vertical="center" wrapText="1"/>
    </xf>
    <xf numFmtId="0" fontId="10" fillId="59" borderId="1" xfId="20" applyFont="1" applyFill="1" applyBorder="1" applyAlignment="1">
      <alignment horizontal="center"/>
    </xf>
    <xf numFmtId="43" fontId="66" fillId="0" borderId="1" xfId="2" applyFont="1" applyFill="1" applyBorder="1" applyAlignment="1" applyProtection="1">
      <alignment horizontal="center"/>
    </xf>
    <xf numFmtId="0" fontId="19" fillId="4" borderId="0" xfId="0" applyNumberFormat="1" applyFont="1" applyFill="1" applyBorder="1" applyAlignment="1">
      <alignment horizontal="right" vertical="center"/>
    </xf>
    <xf numFmtId="0" fontId="0" fillId="0" borderId="0" xfId="0" applyFill="1" applyBorder="1"/>
    <xf numFmtId="167" fontId="23" fillId="0" borderId="1" xfId="6" applyNumberFormat="1" applyFont="1" applyFill="1" applyBorder="1" applyAlignment="1" applyProtection="1">
      <alignment horizontal="center" vertical="center"/>
      <protection hidden="1"/>
    </xf>
    <xf numFmtId="0" fontId="13" fillId="0" borderId="1" xfId="8" applyNumberFormat="1" applyFont="1" applyBorder="1" applyAlignment="1">
      <alignment horizontal="center" vertical="center"/>
    </xf>
    <xf numFmtId="1" fontId="14" fillId="0" borderId="1" xfId="0" applyNumberFormat="1" applyFont="1" applyFill="1" applyBorder="1" applyAlignment="1">
      <alignment horizontal="left" vertical="center" wrapText="1"/>
    </xf>
    <xf numFmtId="0" fontId="14" fillId="0" borderId="1" xfId="0" applyFont="1" applyFill="1" applyBorder="1" applyAlignment="1">
      <alignment horizontal="center" vertical="center"/>
    </xf>
    <xf numFmtId="4" fontId="13" fillId="0" borderId="1" xfId="3" applyNumberFormat="1" applyFont="1" applyFill="1" applyBorder="1" applyAlignment="1">
      <alignment horizontal="center" vertical="center"/>
    </xf>
    <xf numFmtId="1" fontId="14" fillId="0" borderId="1" xfId="0" applyNumberFormat="1" applyFont="1" applyFill="1" applyBorder="1" applyAlignment="1">
      <alignment horizontal="center" vertical="center"/>
    </xf>
    <xf numFmtId="168" fontId="13" fillId="0" borderId="1" xfId="8" applyNumberFormat="1" applyFont="1" applyFill="1" applyBorder="1" applyAlignment="1">
      <alignment horizontal="center" vertical="center"/>
    </xf>
    <xf numFmtId="0" fontId="14" fillId="0" borderId="11" xfId="0" applyFont="1" applyFill="1" applyBorder="1" applyAlignment="1">
      <alignment horizontal="center" vertical="center" wrapText="1"/>
    </xf>
    <xf numFmtId="168" fontId="19" fillId="5" borderId="1" xfId="10" applyNumberFormat="1" applyFont="1" applyFill="1" applyBorder="1" applyAlignment="1">
      <alignment horizontal="right" vertical="center"/>
    </xf>
    <xf numFmtId="168" fontId="0" fillId="0" borderId="0" xfId="0" applyNumberFormat="1" applyBorder="1"/>
    <xf numFmtId="168" fontId="19" fillId="2" borderId="1" xfId="0" applyNumberFormat="1" applyFont="1" applyFill="1" applyBorder="1" applyAlignment="1">
      <alignment vertical="center"/>
    </xf>
    <xf numFmtId="168" fontId="19" fillId="2" borderId="8" xfId="0" applyNumberFormat="1" applyFont="1" applyFill="1" applyBorder="1" applyAlignment="1">
      <alignment vertical="center"/>
    </xf>
    <xf numFmtId="168" fontId="19" fillId="2" borderId="1" xfId="10" applyNumberFormat="1" applyFont="1" applyFill="1" applyBorder="1" applyAlignment="1">
      <alignment horizontal="right" vertical="center"/>
    </xf>
    <xf numFmtId="0" fontId="4" fillId="0" borderId="1" xfId="0" applyFont="1" applyFill="1" applyBorder="1" applyAlignment="1">
      <alignment horizontal="center" vertical="center"/>
    </xf>
    <xf numFmtId="0" fontId="13" fillId="0" borderId="0" xfId="4" applyFont="1" applyAlignment="1">
      <alignment horizontal="center" vertical="center"/>
    </xf>
    <xf numFmtId="0" fontId="71" fillId="0" borderId="0" xfId="6829"/>
    <xf numFmtId="0" fontId="72" fillId="0" borderId="0" xfId="6829" applyFont="1" applyAlignment="1">
      <alignment horizontal="left"/>
    </xf>
    <xf numFmtId="0" fontId="72" fillId="0" borderId="0" xfId="6829" applyFont="1" applyAlignment="1">
      <alignment horizontal="right"/>
    </xf>
    <xf numFmtId="0" fontId="72" fillId="0" borderId="0" xfId="6829" applyFont="1" applyAlignment="1">
      <alignment horizontal="center"/>
    </xf>
    <xf numFmtId="0" fontId="72" fillId="0" borderId="0" xfId="6829" applyNumberFormat="1" applyFont="1" applyAlignment="1">
      <alignment horizontal="left"/>
    </xf>
    <xf numFmtId="0" fontId="72" fillId="0" borderId="0" xfId="6829" applyFont="1" applyAlignment="1">
      <alignment horizontal="left" wrapText="1"/>
    </xf>
    <xf numFmtId="0" fontId="13" fillId="0" borderId="8" xfId="0" applyFont="1" applyBorder="1" applyAlignment="1">
      <alignment horizontal="center" vertical="center"/>
    </xf>
    <xf numFmtId="0" fontId="13" fillId="0" borderId="1" xfId="0" applyFont="1" applyFill="1" applyBorder="1" applyAlignment="1" applyProtection="1">
      <alignment vertical="center" wrapText="1"/>
      <protection hidden="1"/>
    </xf>
    <xf numFmtId="49" fontId="25" fillId="0" borderId="0" xfId="3" applyNumberFormat="1" applyFont="1"/>
    <xf numFmtId="1" fontId="25" fillId="0" borderId="0" xfId="3" applyNumberFormat="1" applyFont="1"/>
    <xf numFmtId="49" fontId="26" fillId="0" borderId="0" xfId="3" applyNumberFormat="1" applyFont="1"/>
    <xf numFmtId="0" fontId="26" fillId="0" borderId="0" xfId="3" applyFont="1"/>
    <xf numFmtId="172" fontId="26" fillId="0" borderId="0" xfId="3" applyNumberFormat="1" applyFont="1"/>
    <xf numFmtId="1" fontId="26" fillId="0" borderId="0" xfId="3" applyNumberFormat="1" applyFont="1"/>
    <xf numFmtId="173" fontId="26" fillId="0" borderId="0" xfId="3" applyNumberFormat="1" applyFont="1"/>
    <xf numFmtId="49" fontId="26" fillId="0" borderId="0" xfId="3" quotePrefix="1" applyNumberFormat="1" applyFont="1"/>
    <xf numFmtId="9" fontId="26" fillId="0" borderId="0" xfId="3" applyNumberFormat="1" applyFont="1"/>
    <xf numFmtId="49" fontId="8" fillId="0" borderId="0" xfId="3" applyNumberFormat="1"/>
    <xf numFmtId="0" fontId="8" fillId="3" borderId="0" xfId="3" applyFill="1"/>
    <xf numFmtId="49" fontId="73" fillId="0" borderId="0" xfId="3" applyNumberFormat="1" applyFont="1"/>
    <xf numFmtId="172" fontId="73" fillId="0" borderId="0" xfId="3" applyNumberFormat="1" applyFont="1"/>
    <xf numFmtId="0" fontId="73" fillId="0" borderId="0" xfId="3" applyFont="1"/>
    <xf numFmtId="173" fontId="73" fillId="0" borderId="0" xfId="3" applyNumberFormat="1" applyFont="1"/>
    <xf numFmtId="1" fontId="73" fillId="0" borderId="0" xfId="3" applyNumberFormat="1" applyFont="1"/>
    <xf numFmtId="49" fontId="73" fillId="0" borderId="0" xfId="3" quotePrefix="1" applyNumberFormat="1" applyFont="1"/>
    <xf numFmtId="0" fontId="73" fillId="0" borderId="0" xfId="3" applyNumberFormat="1" applyFont="1"/>
    <xf numFmtId="0" fontId="1" fillId="0" borderId="0" xfId="0" applyFont="1" applyBorder="1" applyAlignment="1">
      <alignment horizontal="left" vertical="center"/>
    </xf>
    <xf numFmtId="0" fontId="11" fillId="0" borderId="1" xfId="0" applyFont="1" applyFill="1" applyBorder="1" applyAlignment="1">
      <alignment horizontal="center" vertical="center"/>
    </xf>
    <xf numFmtId="0" fontId="4" fillId="0" borderId="1" xfId="0" applyFont="1" applyFill="1" applyBorder="1" applyAlignment="1">
      <alignment horizontal="center" vertical="center"/>
    </xf>
    <xf numFmtId="168" fontId="19" fillId="0" borderId="0" xfId="4" quotePrefix="1" applyNumberFormat="1" applyFont="1" applyFill="1" applyBorder="1" applyAlignment="1" applyProtection="1">
      <alignment horizontal="center" vertical="center"/>
      <protection hidden="1"/>
    </xf>
    <xf numFmtId="168" fontId="19" fillId="0" borderId="0" xfId="3" quotePrefix="1" applyNumberFormat="1" applyFont="1" applyFill="1" applyBorder="1" applyAlignment="1" applyProtection="1">
      <alignment horizontal="center" vertical="center"/>
      <protection hidden="1"/>
    </xf>
    <xf numFmtId="0" fontId="14" fillId="0" borderId="0" xfId="0" applyFont="1" applyBorder="1" applyAlignment="1">
      <alignment horizontal="center" vertical="center" wrapText="1"/>
    </xf>
    <xf numFmtId="0" fontId="71" fillId="0" borderId="0" xfId="6829" applyNumberFormat="1" applyAlignment="1">
      <alignment horizontal="right"/>
    </xf>
    <xf numFmtId="4" fontId="71" fillId="0" borderId="0" xfId="6829" applyNumberFormat="1" applyAlignment="1">
      <alignment horizontal="right"/>
    </xf>
    <xf numFmtId="0" fontId="71" fillId="3" borderId="0" xfId="6829" applyFill="1"/>
    <xf numFmtId="0" fontId="57" fillId="0" borderId="0" xfId="6829" applyNumberFormat="1" applyFont="1" applyAlignment="1">
      <alignment horizontal="left"/>
    </xf>
    <xf numFmtId="0" fontId="57" fillId="0" borderId="0" xfId="6829" applyFont="1" applyAlignment="1">
      <alignment horizontal="left" wrapText="1"/>
    </xf>
    <xf numFmtId="0" fontId="57" fillId="0" borderId="0" xfId="6829" applyFont="1" applyAlignment="1">
      <alignment horizontal="center"/>
    </xf>
    <xf numFmtId="0" fontId="57" fillId="0" borderId="0" xfId="6829" applyFont="1" applyAlignment="1">
      <alignment horizontal="right"/>
    </xf>
    <xf numFmtId="0" fontId="57" fillId="0" borderId="0" xfId="6829" applyFont="1" applyAlignment="1">
      <alignment horizontal="left"/>
    </xf>
    <xf numFmtId="0" fontId="57" fillId="0" borderId="0" xfId="6829" applyNumberFormat="1" applyFont="1" applyAlignment="1">
      <alignment horizontal="right"/>
    </xf>
    <xf numFmtId="4" fontId="57" fillId="0" borderId="0" xfId="6829" applyNumberFormat="1" applyFont="1" applyAlignment="1">
      <alignment horizontal="right"/>
    </xf>
    <xf numFmtId="0" fontId="19" fillId="0" borderId="1" xfId="3" applyFont="1" applyFill="1" applyBorder="1" applyAlignment="1">
      <alignment horizontal="center"/>
    </xf>
    <xf numFmtId="0" fontId="67" fillId="0" borderId="1" xfId="6395" applyFont="1" applyBorder="1" applyAlignment="1">
      <alignment horizontal="center" vertical="center"/>
    </xf>
    <xf numFmtId="0" fontId="0" fillId="59" borderId="1" xfId="6395" applyFont="1" applyFill="1" applyBorder="1" applyAlignment="1">
      <alignment horizontal="center" vertical="center"/>
    </xf>
    <xf numFmtId="0" fontId="67" fillId="0" borderId="1" xfId="6395" applyFont="1" applyBorder="1" applyAlignment="1">
      <alignment horizontal="center" vertical="center"/>
    </xf>
    <xf numFmtId="0" fontId="67" fillId="0" borderId="1" xfId="6395" applyFont="1" applyBorder="1" applyAlignment="1">
      <alignment horizontal="right" vertical="center"/>
    </xf>
    <xf numFmtId="0" fontId="67" fillId="0" borderId="1" xfId="6395" applyNumberFormat="1" applyFont="1" applyBorder="1" applyAlignment="1">
      <alignment horizontal="right" vertical="center"/>
    </xf>
    <xf numFmtId="0" fontId="14" fillId="0" borderId="1" xfId="0" applyFont="1" applyFill="1" applyBorder="1" applyAlignment="1">
      <alignment horizontal="right" vertical="center"/>
    </xf>
    <xf numFmtId="168" fontId="13" fillId="0" borderId="1" xfId="8" applyNumberFormat="1" applyFont="1" applyBorder="1" applyAlignment="1">
      <alignment horizontal="right" vertical="center"/>
    </xf>
    <xf numFmtId="10" fontId="14" fillId="0" borderId="0" xfId="1" applyNumberFormat="1" applyFont="1"/>
    <xf numFmtId="0" fontId="13" fillId="0" borderId="0" xfId="438" applyFont="1" applyAlignment="1">
      <alignment vertical="center"/>
    </xf>
    <xf numFmtId="0" fontId="13" fillId="0" borderId="0" xfId="438" applyFont="1" applyAlignment="1">
      <alignment horizontal="center" vertical="center"/>
    </xf>
    <xf numFmtId="2" fontId="75" fillId="0" borderId="0" xfId="438" applyNumberFormat="1" applyFont="1" applyAlignment="1">
      <alignment horizontal="left" vertical="center"/>
    </xf>
    <xf numFmtId="0" fontId="14" fillId="0" borderId="0" xfId="438" applyFont="1" applyAlignment="1">
      <alignment horizontal="center" vertical="center"/>
    </xf>
    <xf numFmtId="0" fontId="75" fillId="0" borderId="0" xfId="438" applyFont="1" applyAlignment="1">
      <alignment vertical="center"/>
    </xf>
    <xf numFmtId="2" fontId="6" fillId="59" borderId="0" xfId="8" applyNumberFormat="1" applyFont="1" applyFill="1" applyAlignment="1">
      <alignment vertical="center"/>
    </xf>
    <xf numFmtId="2" fontId="7" fillId="59" borderId="0" xfId="8" applyNumberFormat="1" applyFont="1" applyFill="1" applyAlignment="1">
      <alignment horizontal="center" vertical="center"/>
    </xf>
    <xf numFmtId="184" fontId="14" fillId="0" borderId="0" xfId="438" applyNumberFormat="1" applyFont="1" applyAlignment="1">
      <alignment horizontal="center" vertical="center"/>
    </xf>
    <xf numFmtId="0" fontId="13" fillId="0" borderId="0" xfId="20" applyFont="1" applyAlignment="1">
      <alignment vertical="center"/>
    </xf>
    <xf numFmtId="183" fontId="76" fillId="0" borderId="0" xfId="20" applyNumberFormat="1" applyFont="1" applyAlignment="1">
      <alignment horizontal="right" vertical="center"/>
    </xf>
    <xf numFmtId="2" fontId="13" fillId="0" borderId="0" xfId="20" applyNumberFormat="1" applyFont="1" applyAlignment="1">
      <alignment horizontal="left" vertical="center"/>
    </xf>
    <xf numFmtId="0" fontId="13" fillId="0" borderId="0" xfId="20" applyFont="1" applyAlignment="1">
      <alignment horizontal="right" vertical="center"/>
    </xf>
    <xf numFmtId="184" fontId="64" fillId="4" borderId="0" xfId="6835" applyNumberFormat="1" applyFont="1" applyFill="1" applyAlignment="1">
      <alignment horizontal="left" vertical="center"/>
    </xf>
    <xf numFmtId="0" fontId="77" fillId="0" borderId="0" xfId="6835" applyFont="1" applyAlignment="1">
      <alignment vertical="center"/>
    </xf>
    <xf numFmtId="0" fontId="64" fillId="0" borderId="0" xfId="6835" applyFont="1" applyAlignment="1">
      <alignment vertical="center"/>
    </xf>
    <xf numFmtId="0" fontId="78" fillId="0" borderId="0" xfId="20" applyFont="1" applyAlignment="1">
      <alignment horizontal="right" vertical="center"/>
    </xf>
    <xf numFmtId="184" fontId="78" fillId="0" borderId="0" xfId="20" applyNumberFormat="1" applyFont="1" applyAlignment="1">
      <alignment horizontal="left" vertical="center"/>
    </xf>
    <xf numFmtId="0" fontId="13" fillId="4" borderId="0" xfId="20" applyFont="1" applyFill="1" applyAlignment="1">
      <alignment vertical="center"/>
    </xf>
    <xf numFmtId="2" fontId="13" fillId="4" borderId="0" xfId="20" applyNumberFormat="1" applyFont="1" applyFill="1" applyAlignment="1">
      <alignment horizontal="left" vertical="center"/>
    </xf>
    <xf numFmtId="184" fontId="13" fillId="0" borderId="0" xfId="20" applyNumberFormat="1" applyFont="1" applyAlignment="1">
      <alignment vertical="center"/>
    </xf>
    <xf numFmtId="0" fontId="14" fillId="0" borderId="0" xfId="438" applyFont="1" applyAlignment="1">
      <alignment horizontal="left" vertical="center"/>
    </xf>
    <xf numFmtId="185" fontId="14" fillId="0" borderId="0" xfId="438" applyNumberFormat="1" applyFont="1" applyAlignment="1">
      <alignment horizontal="center" vertical="center"/>
    </xf>
    <xf numFmtId="2" fontId="78" fillId="0" borderId="0" xfId="20" applyNumberFormat="1" applyFont="1" applyAlignment="1">
      <alignment horizontal="left" vertical="center"/>
    </xf>
    <xf numFmtId="2" fontId="13" fillId="0" borderId="0" xfId="438" applyNumberFormat="1" applyFont="1" applyAlignment="1">
      <alignment vertical="center"/>
    </xf>
    <xf numFmtId="0" fontId="79" fillId="0" borderId="0" xfId="6835" applyFont="1" applyAlignment="1">
      <alignment vertical="center"/>
    </xf>
    <xf numFmtId="185" fontId="78" fillId="4" borderId="0" xfId="20" applyNumberFormat="1" applyFont="1" applyFill="1" applyAlignment="1">
      <alignment horizontal="left" vertical="center"/>
    </xf>
    <xf numFmtId="2" fontId="6" fillId="59" borderId="0" xfId="8" applyNumberFormat="1" applyFont="1" applyFill="1" applyAlignment="1">
      <alignment horizontal="right" vertical="center"/>
    </xf>
    <xf numFmtId="2" fontId="6" fillId="59" borderId="0" xfId="8" applyNumberFormat="1" applyFont="1" applyFill="1" applyAlignment="1">
      <alignment horizontal="center" vertical="center"/>
    </xf>
    <xf numFmtId="186" fontId="14" fillId="0" borderId="0" xfId="438" applyNumberFormat="1" applyFont="1" applyAlignment="1">
      <alignment horizontal="center" vertical="center"/>
    </xf>
    <xf numFmtId="0" fontId="75" fillId="0" borderId="0" xfId="438" applyFont="1" applyAlignment="1">
      <alignment horizontal="center" vertical="center"/>
    </xf>
    <xf numFmtId="0" fontId="13" fillId="0" borderId="0" xfId="20" applyFont="1" applyAlignment="1">
      <alignment horizontal="left" vertical="center" wrapText="1"/>
    </xf>
    <xf numFmtId="0" fontId="13" fillId="4" borderId="0" xfId="20" applyFont="1" applyFill="1" applyAlignment="1">
      <alignment horizontal="left" vertical="center" wrapText="1"/>
    </xf>
    <xf numFmtId="0" fontId="13" fillId="4" borderId="0" xfId="20" applyFont="1" applyFill="1" applyAlignment="1">
      <alignment horizontal="right" vertical="center"/>
    </xf>
    <xf numFmtId="2" fontId="13" fillId="4" borderId="0" xfId="20" applyNumberFormat="1" applyFont="1" applyFill="1" applyAlignment="1">
      <alignment horizontal="left" vertical="center" wrapText="1"/>
    </xf>
    <xf numFmtId="0" fontId="78" fillId="4" borderId="0" xfId="20" applyFont="1" applyFill="1" applyAlignment="1">
      <alignment horizontal="right" vertical="center"/>
    </xf>
    <xf numFmtId="186" fontId="78" fillId="4" borderId="0" xfId="20" applyNumberFormat="1" applyFont="1" applyFill="1" applyAlignment="1">
      <alignment horizontal="left" vertical="center"/>
    </xf>
    <xf numFmtId="2" fontId="64" fillId="0" borderId="0" xfId="6835" applyNumberFormat="1" applyFont="1" applyAlignment="1">
      <alignment vertical="center"/>
    </xf>
    <xf numFmtId="0" fontId="13" fillId="0" borderId="0" xfId="20" applyFont="1" applyAlignment="1">
      <alignment vertical="center" wrapText="1"/>
    </xf>
    <xf numFmtId="0" fontId="13" fillId="4" borderId="0" xfId="20" applyFont="1" applyFill="1" applyAlignment="1">
      <alignment vertical="center" wrapText="1"/>
    </xf>
    <xf numFmtId="2" fontId="75" fillId="0" borderId="0" xfId="438" applyNumberFormat="1" applyFont="1" applyAlignment="1">
      <alignment horizontal="center" vertical="center"/>
    </xf>
    <xf numFmtId="0" fontId="11" fillId="0" borderId="0" xfId="6835" applyFont="1" applyAlignment="1">
      <alignment horizontal="center" vertical="center"/>
    </xf>
    <xf numFmtId="2" fontId="13" fillId="0" borderId="0" xfId="20" applyNumberFormat="1" applyFont="1" applyAlignment="1">
      <alignment vertical="center"/>
    </xf>
    <xf numFmtId="2" fontId="78" fillId="4" borderId="0" xfId="20" applyNumberFormat="1" applyFont="1" applyFill="1" applyAlignment="1">
      <alignment horizontal="left" vertical="center"/>
    </xf>
    <xf numFmtId="186" fontId="64" fillId="4" borderId="0" xfId="6835" applyNumberFormat="1" applyFont="1" applyFill="1" applyAlignment="1">
      <alignment horizontal="left" vertical="center"/>
    </xf>
    <xf numFmtId="2" fontId="13" fillId="4" borderId="0" xfId="20" applyNumberFormat="1" applyFont="1" applyFill="1" applyAlignment="1">
      <alignment horizontal="right" vertical="center"/>
    </xf>
    <xf numFmtId="0" fontId="64" fillId="4" borderId="0" xfId="6835" applyFont="1" applyFill="1" applyAlignment="1">
      <alignment horizontal="right" vertical="center"/>
    </xf>
    <xf numFmtId="0" fontId="13" fillId="4" borderId="0" xfId="438" applyFont="1" applyFill="1" applyAlignment="1">
      <alignment horizontal="right" vertical="center"/>
    </xf>
    <xf numFmtId="0" fontId="13" fillId="4" borderId="0" xfId="438" applyFont="1" applyFill="1" applyAlignment="1">
      <alignment horizontal="center" vertical="center"/>
    </xf>
    <xf numFmtId="0" fontId="64" fillId="4" borderId="0" xfId="6835" applyFont="1" applyFill="1" applyAlignment="1">
      <alignment vertical="center"/>
    </xf>
    <xf numFmtId="0" fontId="11" fillId="4" borderId="0" xfId="6835" applyFont="1" applyFill="1" applyAlignment="1">
      <alignment horizontal="center" vertical="center"/>
    </xf>
    <xf numFmtId="9" fontId="64" fillId="4" borderId="0" xfId="6835" applyNumberFormat="1" applyFont="1" applyFill="1" applyAlignment="1">
      <alignment horizontal="left" vertical="center"/>
    </xf>
    <xf numFmtId="2" fontId="64" fillId="4" borderId="0" xfId="6835" applyNumberFormat="1" applyFont="1" applyFill="1" applyAlignment="1">
      <alignment vertical="center"/>
    </xf>
    <xf numFmtId="186" fontId="13" fillId="4" borderId="0" xfId="20" applyNumberFormat="1" applyFont="1" applyFill="1" applyAlignment="1">
      <alignment horizontal="left" vertical="center"/>
    </xf>
    <xf numFmtId="0" fontId="11" fillId="0" borderId="0" xfId="6835" applyFont="1" applyAlignment="1">
      <alignment vertical="center"/>
    </xf>
    <xf numFmtId="3" fontId="11" fillId="0" borderId="0" xfId="6835" applyNumberFormat="1" applyFont="1" applyAlignment="1">
      <alignment vertical="center"/>
    </xf>
    <xf numFmtId="186" fontId="64" fillId="4" borderId="0" xfId="6835" applyNumberFormat="1" applyFont="1" applyFill="1" applyAlignment="1">
      <alignment horizontal="right" vertical="center"/>
    </xf>
    <xf numFmtId="0" fontId="13" fillId="0" borderId="0" xfId="20" applyFont="1" applyAlignment="1">
      <alignment horizontal="center" vertical="center"/>
    </xf>
    <xf numFmtId="0" fontId="19" fillId="0" borderId="0" xfId="438" applyFont="1" applyAlignment="1">
      <alignment horizontal="right" vertical="center"/>
    </xf>
    <xf numFmtId="0" fontId="64" fillId="0" borderId="0" xfId="6835" applyFont="1" applyAlignment="1">
      <alignment horizontal="right" vertical="center"/>
    </xf>
    <xf numFmtId="187" fontId="13" fillId="4" borderId="0" xfId="20" applyNumberFormat="1" applyFont="1" applyFill="1" applyAlignment="1">
      <alignment horizontal="left" vertical="center"/>
    </xf>
    <xf numFmtId="185" fontId="13" fillId="4" borderId="0" xfId="438" applyNumberFormat="1" applyFont="1" applyFill="1" applyAlignment="1">
      <alignment vertical="center"/>
    </xf>
    <xf numFmtId="184" fontId="13" fillId="4" borderId="0" xfId="438" applyNumberFormat="1" applyFont="1" applyFill="1" applyAlignment="1">
      <alignment horizontal="center" vertical="center"/>
    </xf>
    <xf numFmtId="189" fontId="13" fillId="4" borderId="0" xfId="438" applyNumberFormat="1" applyFont="1" applyFill="1" applyAlignment="1">
      <alignment horizontal="left" vertical="center"/>
    </xf>
    <xf numFmtId="188" fontId="78" fillId="0" borderId="0" xfId="20" applyNumberFormat="1" applyFont="1" applyAlignment="1">
      <alignment horizontal="left" vertical="center"/>
    </xf>
    <xf numFmtId="2" fontId="13" fillId="0" borderId="0" xfId="438" applyNumberFormat="1" applyFont="1" applyAlignment="1">
      <alignment horizontal="right" vertical="center"/>
    </xf>
    <xf numFmtId="187" fontId="13" fillId="4" borderId="0" xfId="20" applyNumberFormat="1" applyFont="1" applyFill="1" applyAlignment="1">
      <alignment horizontal="center" vertical="center"/>
    </xf>
    <xf numFmtId="185" fontId="13" fillId="4" borderId="0" xfId="20" applyNumberFormat="1" applyFont="1" applyFill="1" applyAlignment="1">
      <alignment horizontal="left" vertical="center"/>
    </xf>
    <xf numFmtId="0" fontId="80" fillId="0" borderId="0" xfId="438" applyFont="1" applyAlignment="1">
      <alignment vertical="center"/>
    </xf>
    <xf numFmtId="0" fontId="64" fillId="4" borderId="0" xfId="6835" applyFont="1" applyFill="1" applyAlignment="1">
      <alignment vertical="center" wrapText="1"/>
    </xf>
    <xf numFmtId="187" fontId="78" fillId="4" borderId="0" xfId="20" applyNumberFormat="1" applyFont="1" applyFill="1" applyAlignment="1">
      <alignment horizontal="left" vertical="center"/>
    </xf>
    <xf numFmtId="187" fontId="78" fillId="0" borderId="0" xfId="20" applyNumberFormat="1" applyFont="1" applyAlignment="1">
      <alignment horizontal="left" vertical="center"/>
    </xf>
    <xf numFmtId="184" fontId="13" fillId="4" borderId="0" xfId="20" applyNumberFormat="1" applyFont="1" applyFill="1" applyAlignment="1">
      <alignment horizontal="left" vertical="center"/>
    </xf>
    <xf numFmtId="2" fontId="64" fillId="0" borderId="0" xfId="6835" applyNumberFormat="1" applyFont="1" applyAlignment="1">
      <alignment horizontal="left" vertical="center"/>
    </xf>
    <xf numFmtId="4" fontId="13" fillId="0" borderId="0" xfId="20" applyNumberFormat="1" applyFont="1" applyAlignment="1">
      <alignment horizontal="center" vertical="center" wrapText="1"/>
    </xf>
    <xf numFmtId="2" fontId="64" fillId="4" borderId="0" xfId="6835" applyNumberFormat="1" applyFont="1" applyFill="1" applyAlignment="1">
      <alignment horizontal="left" vertical="center"/>
    </xf>
    <xf numFmtId="2" fontId="13" fillId="0" borderId="0" xfId="438" applyNumberFormat="1" applyFont="1" applyAlignment="1">
      <alignment horizontal="left" vertical="center"/>
    </xf>
    <xf numFmtId="4" fontId="23" fillId="0" borderId="1" xfId="6" applyNumberFormat="1" applyFont="1" applyFill="1" applyBorder="1" applyAlignment="1" applyProtection="1">
      <alignment horizontal="center" vertical="center"/>
      <protection hidden="1"/>
    </xf>
    <xf numFmtId="1" fontId="13" fillId="0" borderId="1" xfId="0" applyNumberFormat="1" applyFont="1" applyBorder="1" applyAlignment="1">
      <alignment horizontal="center" vertical="center" wrapText="1"/>
    </xf>
    <xf numFmtId="0" fontId="13" fillId="0" borderId="1" xfId="0" applyFont="1" applyBorder="1" applyAlignment="1">
      <alignment horizontal="center" vertical="center"/>
    </xf>
    <xf numFmtId="49" fontId="13" fillId="0" borderId="1" xfId="0" applyNumberFormat="1" applyFont="1" applyBorder="1" applyAlignment="1">
      <alignment horizontal="center" vertical="center"/>
    </xf>
    <xf numFmtId="0" fontId="13" fillId="0" borderId="1" xfId="3" applyFont="1" applyBorder="1" applyAlignment="1">
      <alignment vertical="center" wrapText="1"/>
    </xf>
    <xf numFmtId="0" fontId="13" fillId="0" borderId="1" xfId="3" applyFont="1" applyBorder="1" applyAlignment="1">
      <alignment horizontal="center" vertical="center"/>
    </xf>
    <xf numFmtId="4" fontId="13" fillId="0" borderId="1" xfId="8" applyNumberFormat="1" applyFont="1" applyBorder="1" applyAlignment="1">
      <alignment horizontal="right" vertical="center"/>
    </xf>
    <xf numFmtId="4" fontId="13" fillId="0" borderId="1" xfId="3650" applyNumberFormat="1" applyFont="1" applyBorder="1" applyAlignment="1">
      <alignment horizontal="right" vertical="center" wrapText="1"/>
    </xf>
    <xf numFmtId="4" fontId="13" fillId="0" borderId="1" xfId="0" applyNumberFormat="1" applyFont="1" applyBorder="1" applyAlignment="1">
      <alignment horizontal="right" vertical="center" wrapText="1"/>
    </xf>
    <xf numFmtId="1" fontId="13" fillId="4" borderId="1" xfId="0" applyNumberFormat="1" applyFont="1" applyFill="1" applyBorder="1" applyAlignment="1">
      <alignment horizontal="center" vertical="center" wrapText="1"/>
    </xf>
    <xf numFmtId="0" fontId="13" fillId="4" borderId="1" xfId="20" applyFont="1" applyFill="1" applyBorder="1" applyAlignment="1">
      <alignment horizontal="center" vertical="center"/>
    </xf>
    <xf numFmtId="49" fontId="13" fillId="4" borderId="1" xfId="20" applyNumberFormat="1" applyFont="1" applyFill="1" applyBorder="1" applyAlignment="1">
      <alignment horizontal="center" vertical="center"/>
    </xf>
    <xf numFmtId="0" fontId="13" fillId="4" borderId="1" xfId="3" applyFont="1" applyFill="1" applyBorder="1" applyAlignment="1">
      <alignment horizontal="center" vertical="center"/>
    </xf>
    <xf numFmtId="0" fontId="13" fillId="4" borderId="1" xfId="0" applyFont="1" applyFill="1" applyBorder="1" applyAlignment="1">
      <alignment horizontal="center" vertical="center"/>
    </xf>
    <xf numFmtId="1" fontId="13" fillId="4" borderId="1" xfId="0" applyNumberFormat="1" applyFont="1" applyFill="1" applyBorder="1" applyAlignment="1">
      <alignment horizontal="center" vertical="center"/>
    </xf>
    <xf numFmtId="0" fontId="13" fillId="4" borderId="1" xfId="3" applyFont="1" applyFill="1" applyBorder="1" applyAlignment="1">
      <alignment vertical="center" wrapText="1"/>
    </xf>
    <xf numFmtId="1" fontId="13" fillId="0" borderId="1" xfId="0" applyNumberFormat="1" applyFont="1" applyBorder="1" applyAlignment="1">
      <alignment horizontal="center" vertical="center"/>
    </xf>
    <xf numFmtId="49" fontId="13" fillId="4" borderId="1" xfId="0" quotePrefix="1" applyNumberFormat="1" applyFont="1" applyFill="1" applyBorder="1" applyAlignment="1">
      <alignment horizontal="center" vertical="center"/>
    </xf>
    <xf numFmtId="1" fontId="13" fillId="4" borderId="1" xfId="0" applyNumberFormat="1" applyFont="1" applyFill="1" applyBorder="1" applyAlignment="1">
      <alignment vertical="center" wrapText="1"/>
    </xf>
    <xf numFmtId="1" fontId="13" fillId="4" borderId="1" xfId="3" applyNumberFormat="1" applyFont="1" applyFill="1" applyBorder="1" applyAlignment="1">
      <alignment horizontal="center" vertical="center"/>
    </xf>
    <xf numFmtId="1" fontId="13" fillId="0" borderId="1" xfId="0" applyNumberFormat="1" applyFont="1" applyBorder="1" applyAlignment="1">
      <alignment vertical="center" wrapText="1"/>
    </xf>
    <xf numFmtId="49" fontId="13" fillId="4" borderId="1" xfId="3" applyNumberFormat="1" applyFont="1" applyFill="1" applyBorder="1" applyAlignment="1">
      <alignment horizontal="center" vertical="center"/>
    </xf>
    <xf numFmtId="1" fontId="8" fillId="0" borderId="1" xfId="438" applyNumberFormat="1" applyBorder="1" applyAlignment="1">
      <alignment horizontal="center" vertical="center" wrapText="1"/>
    </xf>
    <xf numFmtId="1" fontId="13" fillId="4" borderId="1" xfId="0" quotePrefix="1" applyNumberFormat="1" applyFont="1" applyFill="1" applyBorder="1" applyAlignment="1">
      <alignment horizontal="center" vertical="center" wrapText="1"/>
    </xf>
    <xf numFmtId="1" fontId="13" fillId="0" borderId="1" xfId="3" applyNumberFormat="1" applyFont="1" applyBorder="1" applyAlignment="1">
      <alignment horizontal="center" vertical="center"/>
    </xf>
    <xf numFmtId="4" fontId="13" fillId="0" borderId="1" xfId="6833" applyNumberFormat="1" applyFont="1" applyFill="1" applyBorder="1" applyAlignment="1">
      <alignment horizontal="right" vertical="center"/>
    </xf>
    <xf numFmtId="1" fontId="13" fillId="4" borderId="1" xfId="20" applyNumberFormat="1" applyFont="1" applyFill="1" applyBorder="1" applyAlignment="1">
      <alignment horizontal="center" vertical="center" wrapText="1"/>
    </xf>
    <xf numFmtId="0" fontId="13" fillId="0" borderId="1" xfId="20" applyFont="1" applyBorder="1" applyAlignment="1">
      <alignment horizontal="center" vertical="center"/>
    </xf>
    <xf numFmtId="49" fontId="13" fillId="4" borderId="1" xfId="0" applyNumberFormat="1" applyFont="1" applyFill="1" applyBorder="1" applyAlignment="1">
      <alignment horizontal="center" vertical="center"/>
    </xf>
    <xf numFmtId="4" fontId="13" fillId="0" borderId="1" xfId="3650" applyNumberFormat="1" applyFont="1" applyFill="1" applyBorder="1" applyAlignment="1">
      <alignment horizontal="right" vertical="center" wrapText="1"/>
    </xf>
    <xf numFmtId="1" fontId="14" fillId="0" borderId="1" xfId="0" applyNumberFormat="1" applyFont="1" applyBorder="1" applyAlignment="1">
      <alignment horizontal="center" vertical="center"/>
    </xf>
    <xf numFmtId="49" fontId="13" fillId="0" borderId="1" xfId="0" quotePrefix="1" applyNumberFormat="1" applyFont="1" applyBorder="1" applyAlignment="1">
      <alignment horizontal="center" vertical="center"/>
    </xf>
    <xf numFmtId="0" fontId="81" fillId="0" borderId="11" xfId="0" applyFont="1" applyFill="1" applyBorder="1" applyAlignment="1">
      <alignment horizontal="left" vertical="center"/>
    </xf>
    <xf numFmtId="0" fontId="64" fillId="0" borderId="0" xfId="6835" applyFont="1" applyAlignment="1">
      <alignment horizontal="left" vertical="center"/>
    </xf>
    <xf numFmtId="0" fontId="13" fillId="0" borderId="0" xfId="20" applyFont="1" applyAlignment="1">
      <alignment horizontal="left" vertical="center"/>
    </xf>
    <xf numFmtId="0" fontId="13" fillId="0" borderId="0" xfId="438" applyFont="1" applyAlignment="1">
      <alignment horizontal="left" vertical="center"/>
    </xf>
    <xf numFmtId="0" fontId="13" fillId="0" borderId="7" xfId="20" applyFont="1" applyFill="1" applyBorder="1" applyAlignment="1">
      <alignment horizontal="left" vertical="center"/>
    </xf>
    <xf numFmtId="0" fontId="13" fillId="0" borderId="8" xfId="20" applyFont="1" applyFill="1" applyBorder="1" applyAlignment="1">
      <alignment horizontal="left" vertical="center"/>
    </xf>
    <xf numFmtId="2" fontId="6" fillId="0" borderId="1" xfId="8" applyNumberFormat="1" applyFont="1" applyFill="1" applyBorder="1" applyAlignment="1">
      <alignment horizontal="center" vertical="center"/>
    </xf>
    <xf numFmtId="183" fontId="76" fillId="0" borderId="0" xfId="20" applyNumberFormat="1" applyFont="1" applyFill="1" applyAlignment="1">
      <alignment horizontal="right" vertical="center"/>
    </xf>
    <xf numFmtId="2" fontId="7" fillId="0" borderId="1" xfId="8" applyNumberFormat="1" applyFont="1" applyFill="1" applyBorder="1" applyAlignment="1">
      <alignment horizontal="center" vertical="center"/>
    </xf>
    <xf numFmtId="0" fontId="19" fillId="0" borderId="5" xfId="20" applyFont="1" applyBorder="1" applyAlignment="1">
      <alignment horizontal="right" vertical="center"/>
    </xf>
    <xf numFmtId="184" fontId="19" fillId="0" borderId="8" xfId="20" applyNumberFormat="1" applyFont="1" applyBorder="1" applyAlignment="1">
      <alignment horizontal="left" vertical="center"/>
    </xf>
    <xf numFmtId="185" fontId="19" fillId="4" borderId="8" xfId="20" applyNumberFormat="1" applyFont="1" applyFill="1" applyBorder="1" applyAlignment="1">
      <alignment horizontal="left" vertical="center"/>
    </xf>
    <xf numFmtId="186" fontId="19" fillId="0" borderId="8" xfId="20" applyNumberFormat="1" applyFont="1" applyBorder="1" applyAlignment="1">
      <alignment horizontal="left" vertical="center"/>
    </xf>
    <xf numFmtId="0" fontId="19" fillId="4" borderId="0" xfId="20" applyFont="1" applyFill="1" applyAlignment="1">
      <alignment horizontal="right" vertical="center"/>
    </xf>
    <xf numFmtId="186" fontId="19" fillId="4" borderId="0" xfId="20" applyNumberFormat="1" applyFont="1" applyFill="1" applyAlignment="1">
      <alignment horizontal="left" vertical="center"/>
    </xf>
    <xf numFmtId="0" fontId="19" fillId="4" borderId="5" xfId="20" applyFont="1" applyFill="1" applyBorder="1" applyAlignment="1">
      <alignment horizontal="right" vertical="center"/>
    </xf>
    <xf numFmtId="186" fontId="19" fillId="4" borderId="8" xfId="20" applyNumberFormat="1" applyFont="1" applyFill="1" applyBorder="1" applyAlignment="1">
      <alignment horizontal="left" vertical="center"/>
    </xf>
    <xf numFmtId="186" fontId="13" fillId="0" borderId="0" xfId="20" applyNumberFormat="1" applyFont="1" applyAlignment="1">
      <alignment horizontal="left" vertical="center"/>
    </xf>
    <xf numFmtId="188" fontId="19" fillId="0" borderId="8" xfId="20" applyNumberFormat="1" applyFont="1" applyBorder="1" applyAlignment="1">
      <alignment horizontal="left" vertical="center"/>
    </xf>
    <xf numFmtId="185" fontId="19" fillId="0" borderId="8" xfId="20" applyNumberFormat="1" applyFont="1" applyBorder="1" applyAlignment="1">
      <alignment horizontal="left" vertical="center"/>
    </xf>
    <xf numFmtId="187" fontId="19" fillId="4" borderId="8" xfId="20" applyNumberFormat="1" applyFont="1" applyFill="1" applyBorder="1" applyAlignment="1">
      <alignment horizontal="left" vertical="center"/>
    </xf>
    <xf numFmtId="187" fontId="19" fillId="0" borderId="8" xfId="20" applyNumberFormat="1" applyFont="1" applyBorder="1" applyAlignment="1">
      <alignment horizontal="left" vertical="center"/>
    </xf>
    <xf numFmtId="0" fontId="6" fillId="0" borderId="0" xfId="6837" applyFont="1"/>
    <xf numFmtId="0" fontId="64" fillId="0" borderId="1" xfId="6835" applyFont="1" applyBorder="1" applyAlignment="1">
      <alignment horizontal="right" vertical="center"/>
    </xf>
    <xf numFmtId="0" fontId="13" fillId="0" borderId="1" xfId="6837" applyFont="1" applyBorder="1" applyAlignment="1">
      <alignment horizontal="center"/>
    </xf>
    <xf numFmtId="0" fontId="1" fillId="60" borderId="1" xfId="6837" applyFont="1" applyFill="1" applyBorder="1" applyAlignment="1">
      <alignment horizontal="center"/>
    </xf>
    <xf numFmtId="0" fontId="13" fillId="4" borderId="1" xfId="6837" applyFont="1" applyFill="1" applyBorder="1" applyAlignment="1">
      <alignment horizontal="center"/>
    </xf>
    <xf numFmtId="0" fontId="6" fillId="0" borderId="1" xfId="6837" applyFont="1" applyBorder="1" applyAlignment="1">
      <alignment horizontal="center"/>
    </xf>
    <xf numFmtId="2" fontId="13" fillId="0" borderId="1" xfId="6837" applyNumberFormat="1" applyFont="1" applyBorder="1" applyAlignment="1">
      <alignment horizontal="center"/>
    </xf>
    <xf numFmtId="10" fontId="6" fillId="0" borderId="1" xfId="6837" applyNumberFormat="1" applyFont="1" applyBorder="1" applyAlignment="1">
      <alignment horizontal="center"/>
    </xf>
    <xf numFmtId="0" fontId="6" fillId="0" borderId="0" xfId="6837" applyFont="1" applyAlignment="1">
      <alignment horizontal="center"/>
    </xf>
    <xf numFmtId="2" fontId="6" fillId="0" borderId="1" xfId="6837" applyNumberFormat="1" applyFont="1" applyBorder="1" applyAlignment="1">
      <alignment horizontal="center"/>
    </xf>
    <xf numFmtId="0" fontId="64" fillId="0" borderId="5" xfId="6835" applyFont="1" applyBorder="1" applyAlignment="1">
      <alignment horizontal="right" vertical="center"/>
    </xf>
    <xf numFmtId="0" fontId="6" fillId="0" borderId="8" xfId="6837" applyFont="1" applyBorder="1" applyAlignment="1">
      <alignment horizontal="center"/>
    </xf>
    <xf numFmtId="0" fontId="64" fillId="0" borderId="6" xfId="6835" applyFont="1" applyBorder="1" applyAlignment="1">
      <alignment horizontal="right" vertical="center"/>
    </xf>
    <xf numFmtId="0" fontId="6" fillId="4" borderId="45" xfId="6837" applyFont="1" applyFill="1" applyBorder="1" applyAlignment="1">
      <alignment horizontal="center"/>
    </xf>
    <xf numFmtId="0" fontId="6" fillId="4" borderId="0" xfId="6837" applyFont="1" applyFill="1"/>
    <xf numFmtId="2" fontId="6" fillId="4" borderId="45" xfId="6837" applyNumberFormat="1" applyFont="1" applyFill="1" applyBorder="1" applyAlignment="1">
      <alignment horizontal="center"/>
    </xf>
    <xf numFmtId="0" fontId="6" fillId="0" borderId="45" xfId="6837" applyFont="1" applyBorder="1" applyAlignment="1">
      <alignment horizontal="center"/>
    </xf>
    <xf numFmtId="2" fontId="6" fillId="61" borderId="45" xfId="6837" applyNumberFormat="1" applyFont="1" applyFill="1" applyBorder="1" applyAlignment="1">
      <alignment horizontal="center"/>
    </xf>
    <xf numFmtId="0" fontId="64" fillId="0" borderId="33" xfId="6835" applyFont="1" applyBorder="1" applyAlignment="1">
      <alignment horizontal="right" vertical="center"/>
    </xf>
    <xf numFmtId="2" fontId="6" fillId="0" borderId="40" xfId="6837" applyNumberFormat="1" applyFont="1" applyBorder="1" applyAlignment="1">
      <alignment horizontal="center"/>
    </xf>
    <xf numFmtId="0" fontId="64" fillId="0" borderId="9" xfId="6835" applyFont="1" applyBorder="1" applyAlignment="1">
      <alignment horizontal="right" vertical="center"/>
    </xf>
    <xf numFmtId="2" fontId="6" fillId="0" borderId="10" xfId="6837" applyNumberFormat="1" applyFont="1" applyBorder="1" applyAlignment="1">
      <alignment horizontal="center"/>
    </xf>
    <xf numFmtId="0" fontId="6" fillId="60" borderId="0" xfId="6837" applyFont="1" applyFill="1" applyAlignment="1">
      <alignment horizontal="center"/>
    </xf>
    <xf numFmtId="4" fontId="13" fillId="4" borderId="1" xfId="6837" applyNumberFormat="1" applyFont="1" applyFill="1" applyBorder="1" applyAlignment="1">
      <alignment horizontal="center"/>
    </xf>
    <xf numFmtId="4" fontId="13" fillId="4" borderId="0" xfId="6837" applyNumberFormat="1" applyFont="1" applyFill="1" applyAlignment="1">
      <alignment horizontal="center"/>
    </xf>
    <xf numFmtId="4" fontId="13" fillId="0" borderId="1" xfId="6837" applyNumberFormat="1" applyFont="1" applyBorder="1" applyAlignment="1">
      <alignment horizontal="center"/>
    </xf>
    <xf numFmtId="0" fontId="13" fillId="0" borderId="0" xfId="6837" applyFont="1"/>
    <xf numFmtId="0" fontId="6" fillId="59" borderId="1" xfId="6837" applyFont="1" applyFill="1" applyBorder="1" applyAlignment="1">
      <alignment horizontal="center"/>
    </xf>
    <xf numFmtId="0" fontId="13" fillId="0" borderId="1" xfId="6837" applyFont="1" applyBorder="1" applyAlignment="1">
      <alignment horizontal="center" vertical="center"/>
    </xf>
    <xf numFmtId="0" fontId="13" fillId="0" borderId="1" xfId="6837" applyFont="1" applyBorder="1" applyAlignment="1">
      <alignment horizontal="center" wrapText="1"/>
    </xf>
    <xf numFmtId="190" fontId="13" fillId="0" borderId="1" xfId="0" applyNumberFormat="1" applyFont="1" applyFill="1" applyBorder="1" applyAlignment="1">
      <alignment horizontal="center" vertical="center"/>
    </xf>
    <xf numFmtId="190" fontId="19" fillId="2" borderId="1" xfId="0" applyNumberFormat="1" applyFont="1" applyFill="1" applyBorder="1" applyAlignment="1">
      <alignment horizontal="center" vertical="center"/>
    </xf>
    <xf numFmtId="190" fontId="13" fillId="0" borderId="0" xfId="438" applyNumberFormat="1" applyFont="1" applyAlignment="1">
      <alignment horizontal="center" vertical="center"/>
    </xf>
    <xf numFmtId="190" fontId="12" fillId="0" borderId="5" xfId="438" applyNumberFormat="1" applyFont="1" applyFill="1" applyBorder="1" applyAlignment="1">
      <alignment horizontal="center" vertical="center"/>
    </xf>
    <xf numFmtId="190" fontId="12" fillId="0" borderId="0" xfId="438" applyNumberFormat="1" applyFont="1" applyAlignment="1">
      <alignment horizontal="center" vertical="center"/>
    </xf>
    <xf numFmtId="190" fontId="76" fillId="0" borderId="0" xfId="438" applyNumberFormat="1" applyFont="1" applyAlignment="1">
      <alignment horizontal="center" vertical="center"/>
    </xf>
    <xf numFmtId="190" fontId="13" fillId="0" borderId="0" xfId="438" applyNumberFormat="1" applyFont="1" applyAlignment="1">
      <alignment vertical="center"/>
    </xf>
    <xf numFmtId="190" fontId="19" fillId="0" borderId="0" xfId="438" applyNumberFormat="1" applyFont="1" applyAlignment="1">
      <alignment horizontal="center" vertical="center"/>
    </xf>
    <xf numFmtId="190" fontId="12" fillId="4" borderId="0" xfId="438" applyNumberFormat="1" applyFont="1" applyFill="1" applyAlignment="1">
      <alignment horizontal="center" vertical="center"/>
    </xf>
    <xf numFmtId="190" fontId="13" fillId="4" borderId="0" xfId="438" applyNumberFormat="1" applyFont="1" applyFill="1" applyAlignment="1">
      <alignment horizontal="center" vertical="center"/>
    </xf>
    <xf numFmtId="190" fontId="19" fillId="4" borderId="0" xfId="438" applyNumberFormat="1" applyFont="1" applyFill="1" applyAlignment="1">
      <alignment horizontal="center" vertical="center"/>
    </xf>
    <xf numFmtId="0" fontId="21" fillId="2" borderId="5" xfId="0" applyFont="1" applyFill="1" applyBorder="1" applyAlignment="1">
      <alignment vertical="center"/>
    </xf>
    <xf numFmtId="0" fontId="19" fillId="2" borderId="7" xfId="0" applyFont="1" applyFill="1" applyBorder="1" applyAlignment="1">
      <alignment horizontal="center" vertical="center"/>
    </xf>
    <xf numFmtId="0" fontId="11" fillId="0" borderId="1" xfId="0" applyFont="1" applyFill="1" applyBorder="1" applyAlignment="1">
      <alignment horizontal="center" vertical="center"/>
    </xf>
    <xf numFmtId="4" fontId="0" fillId="0" borderId="0" xfId="0" applyNumberFormat="1" applyFont="1" applyBorder="1" applyAlignment="1">
      <alignment horizontal="right" vertical="center"/>
    </xf>
    <xf numFmtId="0" fontId="13" fillId="2" borderId="7" xfId="0" applyFont="1" applyFill="1" applyBorder="1" applyAlignment="1">
      <alignment horizontal="right" vertical="center"/>
    </xf>
    <xf numFmtId="2" fontId="14" fillId="0" borderId="11" xfId="0" applyNumberFormat="1" applyFont="1" applyFill="1" applyBorder="1" applyAlignment="1">
      <alignment horizontal="right" vertical="center"/>
    </xf>
    <xf numFmtId="2" fontId="14" fillId="0" borderId="1" xfId="0" applyNumberFormat="1" applyFont="1" applyFill="1" applyBorder="1" applyAlignment="1">
      <alignment horizontal="right" vertical="center"/>
    </xf>
    <xf numFmtId="4" fontId="0" fillId="0" borderId="0" xfId="0" applyNumberFormat="1" applyBorder="1" applyAlignment="1">
      <alignment horizontal="right"/>
    </xf>
    <xf numFmtId="0" fontId="13" fillId="0" borderId="1" xfId="8" applyNumberFormat="1" applyFont="1" applyBorder="1" applyAlignment="1">
      <alignment horizontal="right" vertical="center"/>
    </xf>
    <xf numFmtId="0" fontId="0" fillId="0" borderId="0" xfId="0" applyFont="1" applyBorder="1" applyAlignment="1">
      <alignment horizontal="center" vertical="center"/>
    </xf>
    <xf numFmtId="0" fontId="13" fillId="2" borderId="7" xfId="0" applyFont="1" applyFill="1" applyBorder="1" applyAlignment="1">
      <alignment horizontal="center" vertical="center"/>
    </xf>
    <xf numFmtId="0" fontId="14" fillId="0" borderId="11" xfId="0" applyFont="1" applyFill="1" applyBorder="1" applyAlignment="1">
      <alignment horizontal="center" vertical="center"/>
    </xf>
    <xf numFmtId="1" fontId="14" fillId="0" borderId="1" xfId="0" applyNumberFormat="1" applyFont="1" applyFill="1" applyBorder="1" applyAlignment="1">
      <alignment horizontal="center" vertical="center" wrapText="1"/>
    </xf>
    <xf numFmtId="0" fontId="13" fillId="0" borderId="1" xfId="3" applyFont="1" applyBorder="1" applyAlignment="1">
      <alignment horizontal="center" vertical="center" wrapText="1"/>
    </xf>
    <xf numFmtId="0" fontId="13" fillId="4" borderId="1" xfId="3" applyFont="1" applyFill="1" applyBorder="1" applyAlignment="1">
      <alignment horizontal="center" vertical="center" wrapText="1"/>
    </xf>
    <xf numFmtId="0" fontId="0" fillId="0" borderId="0" xfId="0" applyBorder="1" applyAlignment="1">
      <alignment horizontal="center"/>
    </xf>
    <xf numFmtId="0" fontId="13" fillId="4" borderId="1" xfId="20" applyFont="1" applyFill="1" applyBorder="1" applyAlignment="1">
      <alignment horizontal="left" vertical="center" wrapText="1"/>
    </xf>
    <xf numFmtId="0" fontId="83" fillId="0" borderId="0" xfId="6" applyFont="1"/>
    <xf numFmtId="2" fontId="16" fillId="0" borderId="0" xfId="20" applyNumberFormat="1" applyFont="1" applyAlignment="1">
      <alignment vertical="center"/>
    </xf>
    <xf numFmtId="0" fontId="16" fillId="0" borderId="0" xfId="10" applyFont="1" applyAlignment="1">
      <alignment vertical="center" wrapText="1"/>
    </xf>
    <xf numFmtId="0" fontId="16" fillId="0" borderId="0" xfId="10" applyFont="1" applyAlignment="1">
      <alignment horizontal="center" vertical="center" wrapText="1"/>
    </xf>
    <xf numFmtId="0" fontId="84" fillId="0" borderId="0" xfId="6" applyFont="1" applyAlignment="1">
      <alignment horizontal="center" vertical="center"/>
    </xf>
    <xf numFmtId="0" fontId="84" fillId="62" borderId="48" xfId="6" applyFont="1" applyFill="1" applyBorder="1" applyAlignment="1">
      <alignment horizontal="center"/>
    </xf>
    <xf numFmtId="0" fontId="84" fillId="62" borderId="49" xfId="6" applyFont="1" applyFill="1" applyBorder="1" applyAlignment="1">
      <alignment horizontal="center"/>
    </xf>
    <xf numFmtId="4" fontId="84" fillId="0" borderId="0" xfId="6" applyNumberFormat="1" applyFont="1" applyAlignment="1">
      <alignment horizontal="center" vertical="top"/>
    </xf>
    <xf numFmtId="4" fontId="83" fillId="0" borderId="51" xfId="6" applyNumberFormat="1" applyFont="1" applyBorder="1" applyAlignment="1">
      <alignment horizontal="center" vertical="top"/>
    </xf>
    <xf numFmtId="4" fontId="83" fillId="63" borderId="52" xfId="6" applyNumberFormat="1" applyFont="1" applyFill="1" applyBorder="1" applyAlignment="1">
      <alignment horizontal="center" vertical="top"/>
    </xf>
    <xf numFmtId="168" fontId="83" fillId="0" borderId="0" xfId="6" applyNumberFormat="1" applyFont="1"/>
    <xf numFmtId="10" fontId="83" fillId="0" borderId="53" xfId="6" applyNumberFormat="1" applyFont="1" applyBorder="1" applyAlignment="1">
      <alignment horizontal="center" vertical="top"/>
    </xf>
    <xf numFmtId="10" fontId="83" fillId="0" borderId="0" xfId="6" applyNumberFormat="1" applyFont="1"/>
    <xf numFmtId="10" fontId="83" fillId="0" borderId="54" xfId="6" applyNumberFormat="1" applyFont="1" applyBorder="1" applyAlignment="1">
      <alignment horizontal="center" vertical="top"/>
    </xf>
    <xf numFmtId="0" fontId="84" fillId="0" borderId="50" xfId="6" applyFont="1" applyBorder="1" applyAlignment="1">
      <alignment vertical="center"/>
    </xf>
    <xf numFmtId="4" fontId="84" fillId="0" borderId="50" xfId="6" applyNumberFormat="1" applyFont="1" applyBorder="1" applyAlignment="1">
      <alignment horizontal="center" vertical="center"/>
    </xf>
    <xf numFmtId="4" fontId="84" fillId="0" borderId="0" xfId="6" applyNumberFormat="1" applyFont="1" applyAlignment="1">
      <alignment vertical="center"/>
    </xf>
    <xf numFmtId="10" fontId="84" fillId="0" borderId="50" xfId="6" applyNumberFormat="1" applyFont="1" applyBorder="1" applyAlignment="1">
      <alignment horizontal="center" vertical="center"/>
    </xf>
    <xf numFmtId="10" fontId="84" fillId="0" borderId="47" xfId="6" applyNumberFormat="1" applyFont="1" applyBorder="1" applyAlignment="1">
      <alignment horizontal="center" vertical="center"/>
    </xf>
    <xf numFmtId="0" fontId="84" fillId="0" borderId="0" xfId="6" applyFont="1" applyAlignment="1">
      <alignment vertical="center"/>
    </xf>
    <xf numFmtId="192" fontId="84" fillId="0" borderId="50" xfId="12" applyNumberFormat="1" applyFont="1" applyBorder="1" applyAlignment="1">
      <alignment horizontal="center" vertical="center"/>
    </xf>
    <xf numFmtId="10" fontId="84" fillId="0" borderId="50" xfId="12" applyNumberFormat="1" applyFont="1" applyBorder="1" applyAlignment="1">
      <alignment horizontal="center" vertical="center"/>
    </xf>
    <xf numFmtId="0" fontId="84" fillId="0" borderId="2" xfId="6" applyFont="1" applyBorder="1" applyAlignment="1">
      <alignment vertical="center"/>
    </xf>
    <xf numFmtId="10" fontId="84" fillId="0" borderId="4" xfId="12" applyNumberFormat="1" applyFont="1" applyBorder="1" applyAlignment="1">
      <alignment horizontal="center" vertical="center"/>
    </xf>
    <xf numFmtId="4" fontId="83" fillId="0" borderId="0" xfId="6" applyNumberFormat="1" applyFont="1"/>
    <xf numFmtId="4" fontId="83" fillId="0" borderId="51" xfId="6" applyNumberFormat="1" applyFont="1" applyFill="1" applyBorder="1" applyAlignment="1">
      <alignment horizontal="center" vertical="top"/>
    </xf>
    <xf numFmtId="4" fontId="83" fillId="0" borderId="52" xfId="6" applyNumberFormat="1" applyFont="1" applyFill="1" applyBorder="1" applyAlignment="1">
      <alignment horizontal="center" vertical="top"/>
    </xf>
    <xf numFmtId="10" fontId="83" fillId="0" borderId="53" xfId="6" applyNumberFormat="1" applyFont="1" applyFill="1" applyBorder="1" applyAlignment="1">
      <alignment horizontal="center" vertical="top"/>
    </xf>
    <xf numFmtId="10" fontId="0" fillId="0" borderId="0" xfId="1" applyNumberFormat="1" applyFont="1" applyBorder="1"/>
    <xf numFmtId="0" fontId="13" fillId="0" borderId="8" xfId="0" applyFont="1" applyFill="1" applyBorder="1" applyAlignment="1">
      <alignment horizontal="center" vertical="center"/>
    </xf>
    <xf numFmtId="0" fontId="6" fillId="59" borderId="1" xfId="6837" applyFont="1" applyFill="1" applyBorder="1" applyAlignment="1">
      <alignment horizontal="center"/>
    </xf>
    <xf numFmtId="0" fontId="6" fillId="60" borderId="0" xfId="6837" applyFont="1" applyFill="1" applyAlignment="1">
      <alignment horizontal="center"/>
    </xf>
    <xf numFmtId="0" fontId="12" fillId="4" borderId="0" xfId="6837" applyFont="1" applyFill="1" applyAlignment="1">
      <alignment horizontal="center"/>
    </xf>
    <xf numFmtId="0" fontId="1" fillId="4" borderId="13" xfId="6837" applyFont="1" applyFill="1" applyBorder="1" applyAlignment="1">
      <alignment horizontal="center"/>
    </xf>
    <xf numFmtId="0" fontId="12" fillId="59" borderId="1" xfId="6837" applyFont="1" applyFill="1" applyBorder="1" applyAlignment="1">
      <alignment horizontal="center"/>
    </xf>
    <xf numFmtId="0" fontId="2" fillId="0" borderId="0" xfId="0" applyFont="1" applyBorder="1" applyAlignment="1">
      <alignment horizontal="center" vertical="center" wrapText="1"/>
    </xf>
    <xf numFmtId="0" fontId="1" fillId="0" borderId="0" xfId="0" applyFont="1" applyBorder="1" applyAlignment="1">
      <alignment horizontal="left" vertical="center"/>
    </xf>
    <xf numFmtId="0" fontId="19" fillId="0" borderId="1" xfId="3" applyFont="1" applyFill="1" applyBorder="1" applyAlignment="1">
      <alignment horizontal="center"/>
    </xf>
    <xf numFmtId="0" fontId="12" fillId="0" borderId="0" xfId="10" applyFont="1" applyFill="1" applyBorder="1" applyAlignment="1">
      <alignment horizontal="center" vertical="center" wrapText="1"/>
    </xf>
    <xf numFmtId="0" fontId="16" fillId="0" borderId="2" xfId="10" quotePrefix="1" applyFont="1" applyFill="1" applyBorder="1" applyAlignment="1">
      <alignment horizontal="center" vertical="center"/>
    </xf>
    <xf numFmtId="0" fontId="16" fillId="0" borderId="3" xfId="10" quotePrefix="1" applyFont="1" applyFill="1" applyBorder="1" applyAlignment="1">
      <alignment horizontal="center" vertical="center"/>
    </xf>
    <xf numFmtId="0" fontId="16" fillId="0" borderId="4" xfId="10" quotePrefix="1" applyFont="1" applyFill="1" applyBorder="1" applyAlignment="1">
      <alignment horizontal="center" vertical="center"/>
    </xf>
    <xf numFmtId="0" fontId="70" fillId="0" borderId="33" xfId="6394" applyFont="1" applyBorder="1" applyAlignment="1">
      <alignment horizontal="left" vertical="top" wrapText="1"/>
    </xf>
    <xf numFmtId="0" fontId="70" fillId="0" borderId="0" xfId="6394" applyFont="1" applyBorder="1" applyAlignment="1">
      <alignment horizontal="left" vertical="top" wrapText="1"/>
    </xf>
    <xf numFmtId="0" fontId="70" fillId="0" borderId="40" xfId="6394" applyFont="1" applyBorder="1" applyAlignment="1">
      <alignment horizontal="left" vertical="top" wrapText="1"/>
    </xf>
    <xf numFmtId="0" fontId="70" fillId="0" borderId="9" xfId="6394" applyFont="1" applyBorder="1" applyAlignment="1">
      <alignment horizontal="left" vertical="top" wrapText="1"/>
    </xf>
    <xf numFmtId="0" fontId="70" fillId="0" borderId="13" xfId="6394" applyFont="1" applyBorder="1" applyAlignment="1">
      <alignment horizontal="left" vertical="top" wrapText="1"/>
    </xf>
    <xf numFmtId="0" fontId="70" fillId="0" borderId="10" xfId="6394" applyFont="1" applyBorder="1" applyAlignment="1">
      <alignment horizontal="left" vertical="top" wrapText="1"/>
    </xf>
    <xf numFmtId="0" fontId="4" fillId="0" borderId="0" xfId="0" applyFont="1" applyBorder="1" applyAlignment="1">
      <alignment horizontal="center"/>
    </xf>
    <xf numFmtId="0" fontId="67" fillId="0" borderId="1" xfId="6395" applyFont="1" applyBorder="1" applyAlignment="1">
      <alignment horizontal="center" vertical="center"/>
    </xf>
    <xf numFmtId="0" fontId="66" fillId="0" borderId="43" xfId="6395" applyFont="1" applyBorder="1" applyAlignment="1">
      <alignment horizontal="center" vertical="top"/>
    </xf>
    <xf numFmtId="0" fontId="66" fillId="0" borderId="12" xfId="6395" applyFont="1" applyBorder="1" applyAlignment="1">
      <alignment horizontal="center" vertical="top"/>
    </xf>
    <xf numFmtId="0" fontId="66" fillId="0" borderId="44" xfId="6395" applyFont="1" applyBorder="1" applyAlignment="1">
      <alignment horizontal="center" vertical="top"/>
    </xf>
    <xf numFmtId="0" fontId="66" fillId="0" borderId="41" xfId="6395" applyFont="1" applyBorder="1" applyAlignment="1">
      <alignment horizontal="center" vertical="top"/>
    </xf>
    <xf numFmtId="0" fontId="66" fillId="0" borderId="42" xfId="6395" applyFont="1" applyBorder="1" applyAlignment="1">
      <alignment horizontal="center" vertical="top"/>
    </xf>
    <xf numFmtId="0" fontId="66" fillId="0" borderId="36" xfId="6395" applyFont="1" applyBorder="1" applyAlignment="1">
      <alignment horizontal="center" vertical="top"/>
    </xf>
    <xf numFmtId="0" fontId="84" fillId="0" borderId="50" xfId="6" applyFont="1" applyBorder="1" applyAlignment="1">
      <alignment horizontal="center" vertical="center" wrapText="1"/>
    </xf>
    <xf numFmtId="2" fontId="84" fillId="0" borderId="46" xfId="6" applyNumberFormat="1" applyFont="1" applyBorder="1" applyAlignment="1" applyProtection="1">
      <alignment horizontal="left" vertical="center" wrapText="1"/>
      <protection locked="0"/>
    </xf>
    <xf numFmtId="2" fontId="84" fillId="0" borderId="49" xfId="6" applyNumberFormat="1" applyFont="1" applyBorder="1" applyAlignment="1" applyProtection="1">
      <alignment horizontal="left" vertical="center" wrapText="1"/>
      <protection locked="0"/>
    </xf>
    <xf numFmtId="2" fontId="84" fillId="0" borderId="47" xfId="6" applyNumberFormat="1" applyFont="1" applyBorder="1" applyAlignment="1" applyProtection="1">
      <alignment horizontal="left" vertical="center" wrapText="1"/>
      <protection locked="0"/>
    </xf>
    <xf numFmtId="168" fontId="84" fillId="0" borderId="46" xfId="6" applyNumberFormat="1" applyFont="1" applyBorder="1" applyAlignment="1">
      <alignment horizontal="center" vertical="center"/>
    </xf>
    <xf numFmtId="168" fontId="84" fillId="0" borderId="49" xfId="6" applyNumberFormat="1" applyFont="1" applyBorder="1" applyAlignment="1">
      <alignment horizontal="center" vertical="center"/>
    </xf>
    <xf numFmtId="168" fontId="84" fillId="0" borderId="47" xfId="6" applyNumberFormat="1" applyFont="1" applyBorder="1" applyAlignment="1">
      <alignment horizontal="center" vertical="center"/>
    </xf>
    <xf numFmtId="2" fontId="16" fillId="0" borderId="0" xfId="20" applyNumberFormat="1" applyFont="1" applyAlignment="1">
      <alignment horizontal="center" vertical="center"/>
    </xf>
    <xf numFmtId="0" fontId="16" fillId="0" borderId="0" xfId="10" applyFont="1" applyAlignment="1">
      <alignment horizontal="center" vertical="center" wrapText="1"/>
    </xf>
    <xf numFmtId="0" fontId="84" fillId="62" borderId="46" xfId="6" applyFont="1" applyFill="1" applyBorder="1" applyAlignment="1">
      <alignment horizontal="center" vertical="center"/>
    </xf>
    <xf numFmtId="0" fontId="84" fillId="62" borderId="47" xfId="6" applyFont="1" applyFill="1" applyBorder="1" applyAlignment="1">
      <alignment horizontal="center" vertical="center"/>
    </xf>
    <xf numFmtId="0" fontId="84" fillId="62" borderId="2" xfId="6" applyFont="1" applyFill="1" applyBorder="1" applyAlignment="1">
      <alignment horizontal="center"/>
    </xf>
    <xf numFmtId="0" fontId="84" fillId="62" borderId="3" xfId="6" applyFont="1" applyFill="1" applyBorder="1" applyAlignment="1">
      <alignment horizontal="center"/>
    </xf>
    <xf numFmtId="0" fontId="4" fillId="0" borderId="1" xfId="0" applyFont="1" applyFill="1" applyBorder="1" applyAlignment="1">
      <alignment horizontal="center" vertical="center"/>
    </xf>
    <xf numFmtId="0" fontId="1" fillId="0" borderId="0" xfId="0" applyFont="1" applyBorder="1" applyAlignment="1">
      <alignment horizontal="center" vertical="center"/>
    </xf>
    <xf numFmtId="169" fontId="19" fillId="0" borderId="0" xfId="0" applyNumberFormat="1" applyFont="1" applyFill="1" applyBorder="1" applyAlignment="1">
      <alignment horizontal="right" vertical="center"/>
    </xf>
    <xf numFmtId="170" fontId="19" fillId="0" borderId="0" xfId="0" applyNumberFormat="1" applyFont="1" applyFill="1" applyBorder="1" applyAlignment="1">
      <alignment horizontal="right" vertical="center"/>
    </xf>
    <xf numFmtId="0" fontId="11" fillId="0" borderId="1" xfId="0" applyFont="1" applyFill="1" applyBorder="1" applyAlignment="1">
      <alignment horizontal="center" vertical="center"/>
    </xf>
    <xf numFmtId="0" fontId="11" fillId="0" borderId="1" xfId="0" applyFont="1" applyFill="1" applyBorder="1" applyAlignment="1">
      <alignment horizontal="center" vertical="center" wrapText="1"/>
    </xf>
    <xf numFmtId="4" fontId="4" fillId="0" borderId="6" xfId="0" applyNumberFormat="1" applyFont="1" applyFill="1" applyBorder="1" applyAlignment="1">
      <alignment horizontal="center" vertical="center"/>
    </xf>
    <xf numFmtId="4" fontId="4" fillId="0" borderId="9" xfId="0" applyNumberFormat="1" applyFont="1" applyFill="1" applyBorder="1" applyAlignment="1">
      <alignment horizontal="center" vertical="center"/>
    </xf>
    <xf numFmtId="0" fontId="19" fillId="0" borderId="5" xfId="20" applyFont="1" applyFill="1" applyBorder="1" applyAlignment="1">
      <alignment horizontal="center" vertical="center"/>
    </xf>
    <xf numFmtId="0" fontId="19" fillId="0" borderId="7" xfId="20" applyFont="1" applyFill="1" applyBorder="1" applyAlignment="1">
      <alignment horizontal="center" vertical="center"/>
    </xf>
    <xf numFmtId="0" fontId="19" fillId="0" borderId="8" xfId="20" applyFont="1" applyFill="1" applyBorder="1" applyAlignment="1">
      <alignment horizontal="center" vertical="center"/>
    </xf>
    <xf numFmtId="2" fontId="74" fillId="0" borderId="0" xfId="20" applyNumberFormat="1" applyFont="1" applyAlignment="1">
      <alignment horizontal="center" vertical="center"/>
    </xf>
    <xf numFmtId="2" fontId="6" fillId="0" borderId="1" xfId="8" applyNumberFormat="1" applyFont="1" applyFill="1" applyBorder="1" applyAlignment="1">
      <alignment horizontal="center" vertical="center"/>
    </xf>
    <xf numFmtId="0" fontId="19" fillId="0" borderId="1" xfId="438" applyFont="1" applyBorder="1" applyAlignment="1">
      <alignment horizontal="center" vertical="center"/>
    </xf>
    <xf numFmtId="0" fontId="13" fillId="0" borderId="0" xfId="4" applyFont="1" applyAlignment="1">
      <alignment horizontal="center" vertical="center"/>
    </xf>
    <xf numFmtId="0" fontId="11" fillId="5" borderId="1" xfId="0" applyFont="1" applyFill="1" applyBorder="1" applyAlignment="1">
      <alignment horizontal="center" vertical="center"/>
    </xf>
    <xf numFmtId="0" fontId="24" fillId="5" borderId="1" xfId="0" applyFont="1" applyFill="1" applyBorder="1" applyAlignment="1">
      <alignment horizontal="center" vertical="center"/>
    </xf>
    <xf numFmtId="0" fontId="19" fillId="0" borderId="0" xfId="4" applyFont="1" applyAlignment="1">
      <alignment horizontal="center" vertical="center"/>
    </xf>
    <xf numFmtId="0" fontId="11" fillId="5" borderId="5" xfId="0" applyFont="1" applyFill="1" applyBorder="1" applyAlignment="1">
      <alignment horizontal="center" vertical="center"/>
    </xf>
    <xf numFmtId="0" fontId="11" fillId="5" borderId="7" xfId="0" applyFont="1" applyFill="1" applyBorder="1" applyAlignment="1">
      <alignment horizontal="center" vertical="center"/>
    </xf>
    <xf numFmtId="0" fontId="11" fillId="5" borderId="8" xfId="0" applyFont="1" applyFill="1" applyBorder="1" applyAlignment="1">
      <alignment horizontal="center" vertical="center"/>
    </xf>
    <xf numFmtId="0" fontId="12" fillId="4" borderId="0" xfId="10" applyFont="1" applyFill="1" applyBorder="1" applyAlignment="1">
      <alignment horizontal="center" vertical="center" wrapText="1"/>
    </xf>
    <xf numFmtId="0" fontId="19" fillId="0" borderId="0" xfId="3" applyFont="1" applyAlignment="1">
      <alignment horizontal="center" vertical="center"/>
    </xf>
    <xf numFmtId="0" fontId="11" fillId="5" borderId="1" xfId="0" quotePrefix="1" applyFont="1" applyFill="1" applyBorder="1" applyAlignment="1">
      <alignment horizontal="center" vertical="center"/>
    </xf>
    <xf numFmtId="0" fontId="11" fillId="5" borderId="5" xfId="0" applyFont="1" applyFill="1" applyBorder="1" applyAlignment="1">
      <alignment horizontal="right" vertical="center"/>
    </xf>
    <xf numFmtId="0" fontId="11" fillId="5" borderId="7" xfId="0" applyFont="1" applyFill="1" applyBorder="1" applyAlignment="1">
      <alignment horizontal="right" vertical="center"/>
    </xf>
    <xf numFmtId="0" fontId="11" fillId="5" borderId="8" xfId="0" applyFont="1" applyFill="1" applyBorder="1" applyAlignment="1">
      <alignment horizontal="right" vertical="center"/>
    </xf>
  </cellXfs>
  <cellStyles count="6840">
    <cellStyle name="20% - Accent1" xfId="132"/>
    <cellStyle name="20% - Accent1 10" xfId="133"/>
    <cellStyle name="20% - Accent1 2" xfId="134"/>
    <cellStyle name="20% - Accent1 3" xfId="135"/>
    <cellStyle name="20% - Accent1 4" xfId="136"/>
    <cellStyle name="20% - Accent1 5" xfId="137"/>
    <cellStyle name="20% - Accent1 6" xfId="138"/>
    <cellStyle name="20% - Accent1 7" xfId="139"/>
    <cellStyle name="20% - Accent1 8" xfId="140"/>
    <cellStyle name="20% - Accent1 9" xfId="141"/>
    <cellStyle name="20% - Accent2" xfId="142"/>
    <cellStyle name="20% - Accent2 10" xfId="143"/>
    <cellStyle name="20% - Accent2 2" xfId="144"/>
    <cellStyle name="20% - Accent2 3" xfId="145"/>
    <cellStyle name="20% - Accent2 4" xfId="146"/>
    <cellStyle name="20% - Accent2 5" xfId="147"/>
    <cellStyle name="20% - Accent2 6" xfId="148"/>
    <cellStyle name="20% - Accent2 7" xfId="149"/>
    <cellStyle name="20% - Accent2 8" xfId="150"/>
    <cellStyle name="20% - Accent2 9" xfId="151"/>
    <cellStyle name="20% - Accent3" xfId="152"/>
    <cellStyle name="20% - Accent3 10" xfId="153"/>
    <cellStyle name="20% - Accent3 2" xfId="154"/>
    <cellStyle name="20% - Accent3 3" xfId="155"/>
    <cellStyle name="20% - Accent3 4" xfId="156"/>
    <cellStyle name="20% - Accent3 5" xfId="157"/>
    <cellStyle name="20% - Accent3 6" xfId="158"/>
    <cellStyle name="20% - Accent3 7" xfId="159"/>
    <cellStyle name="20% - Accent3 8" xfId="160"/>
    <cellStyle name="20% - Accent3 9" xfId="161"/>
    <cellStyle name="20% - Accent4" xfId="162"/>
    <cellStyle name="20% - Accent4 10" xfId="163"/>
    <cellStyle name="20% - Accent4 2" xfId="164"/>
    <cellStyle name="20% - Accent4 3" xfId="165"/>
    <cellStyle name="20% - Accent4 4" xfId="166"/>
    <cellStyle name="20% - Accent4 5" xfId="167"/>
    <cellStyle name="20% - Accent4 6" xfId="168"/>
    <cellStyle name="20% - Accent4 7" xfId="169"/>
    <cellStyle name="20% - Accent4 8" xfId="170"/>
    <cellStyle name="20% - Accent4 9" xfId="171"/>
    <cellStyle name="20% - Accent5" xfId="172"/>
    <cellStyle name="20% - Accent5 10" xfId="173"/>
    <cellStyle name="20% - Accent5 2" xfId="174"/>
    <cellStyle name="20% - Accent5 3" xfId="175"/>
    <cellStyle name="20% - Accent5 4" xfId="176"/>
    <cellStyle name="20% - Accent5 5" xfId="177"/>
    <cellStyle name="20% - Accent5 6" xfId="178"/>
    <cellStyle name="20% - Accent5 7" xfId="179"/>
    <cellStyle name="20% - Accent5 8" xfId="180"/>
    <cellStyle name="20% - Accent5 9" xfId="181"/>
    <cellStyle name="20% - Accent6" xfId="182"/>
    <cellStyle name="20% - Accent6 10" xfId="183"/>
    <cellStyle name="20% - Accent6 2" xfId="184"/>
    <cellStyle name="20% - Accent6 3" xfId="185"/>
    <cellStyle name="20% - Accent6 4" xfId="186"/>
    <cellStyle name="20% - Accent6 5" xfId="187"/>
    <cellStyle name="20% - Accent6 6" xfId="188"/>
    <cellStyle name="20% - Accent6 7" xfId="189"/>
    <cellStyle name="20% - Accent6 8" xfId="190"/>
    <cellStyle name="20% - Accent6 9" xfId="191"/>
    <cellStyle name="20% - Ênfase1 2" xfId="192"/>
    <cellStyle name="20% - Ênfase1 2 2" xfId="3459"/>
    <cellStyle name="20% - Ênfase1 2 2 2" xfId="6364"/>
    <cellStyle name="20% - Ênfase1 3" xfId="193"/>
    <cellStyle name="20% - Ênfase1 9" xfId="194"/>
    <cellStyle name="20% - Ênfase1 9 2" xfId="752"/>
    <cellStyle name="20% - Ênfase1 9 2 2" xfId="1119"/>
    <cellStyle name="20% - Ênfase1 9 2 2 2" xfId="1841"/>
    <cellStyle name="20% - Ênfase1 9 2 2 2 2" xfId="3254"/>
    <cellStyle name="20% - Ênfase1 9 2 2 2 2 2" xfId="6168"/>
    <cellStyle name="20% - Ênfase1 9 2 2 2 3" xfId="4779"/>
    <cellStyle name="20% - Ênfase1 9 2 2 3" xfId="2558"/>
    <cellStyle name="20% - Ênfase1 9 2 2 3 2" xfId="5472"/>
    <cellStyle name="20% - Ênfase1 9 2 2 4" xfId="4083"/>
    <cellStyle name="20% - Ênfase1 9 2 3" xfId="1499"/>
    <cellStyle name="20% - Ênfase1 9 2 3 2" xfId="2912"/>
    <cellStyle name="20% - Ênfase1 9 2 3 2 2" xfId="5826"/>
    <cellStyle name="20% - Ênfase1 9 2 3 3" xfId="4437"/>
    <cellStyle name="20% - Ênfase1 9 2 4" xfId="2217"/>
    <cellStyle name="20% - Ênfase1 9 2 4 2" xfId="5131"/>
    <cellStyle name="20% - Ênfase1 9 2 5" xfId="3741"/>
    <cellStyle name="20% - Ênfase1 9 3" xfId="954"/>
    <cellStyle name="20% - Ênfase1 9 3 2" xfId="1676"/>
    <cellStyle name="20% - Ênfase1 9 3 2 2" xfId="3089"/>
    <cellStyle name="20% - Ênfase1 9 3 2 2 2" xfId="6003"/>
    <cellStyle name="20% - Ênfase1 9 3 2 3" xfId="4614"/>
    <cellStyle name="20% - Ênfase1 9 3 3" xfId="2393"/>
    <cellStyle name="20% - Ênfase1 9 3 3 2" xfId="5307"/>
    <cellStyle name="20% - Ênfase1 9 3 4" xfId="3918"/>
    <cellStyle name="20% - Ênfase1 9 4" xfId="1334"/>
    <cellStyle name="20% - Ênfase1 9 4 2" xfId="2747"/>
    <cellStyle name="20% - Ênfase1 9 4 2 2" xfId="5661"/>
    <cellStyle name="20% - Ênfase1 9 4 3" xfId="4272"/>
    <cellStyle name="20% - Ênfase1 9 5" xfId="2054"/>
    <cellStyle name="20% - Ênfase1 9 5 2" xfId="4968"/>
    <cellStyle name="20% - Ênfase1 9 6" xfId="3535"/>
    <cellStyle name="20% - Ênfase2 2" xfId="195"/>
    <cellStyle name="20% - Ênfase2 2 2" xfId="3463"/>
    <cellStyle name="20% - Ênfase2 2 2 2" xfId="6366"/>
    <cellStyle name="20% - Ênfase2 3" xfId="196"/>
    <cellStyle name="20% - Ênfase2 9" xfId="197"/>
    <cellStyle name="20% - Ênfase2 9 2" xfId="753"/>
    <cellStyle name="20% - Ênfase2 9 2 2" xfId="1120"/>
    <cellStyle name="20% - Ênfase2 9 2 2 2" xfId="1842"/>
    <cellStyle name="20% - Ênfase2 9 2 2 2 2" xfId="3255"/>
    <cellStyle name="20% - Ênfase2 9 2 2 2 2 2" xfId="6169"/>
    <cellStyle name="20% - Ênfase2 9 2 2 2 3" xfId="4780"/>
    <cellStyle name="20% - Ênfase2 9 2 2 3" xfId="2559"/>
    <cellStyle name="20% - Ênfase2 9 2 2 3 2" xfId="5473"/>
    <cellStyle name="20% - Ênfase2 9 2 2 4" xfId="4084"/>
    <cellStyle name="20% - Ênfase2 9 2 3" xfId="1500"/>
    <cellStyle name="20% - Ênfase2 9 2 3 2" xfId="2913"/>
    <cellStyle name="20% - Ênfase2 9 2 3 2 2" xfId="5827"/>
    <cellStyle name="20% - Ênfase2 9 2 3 3" xfId="4438"/>
    <cellStyle name="20% - Ênfase2 9 2 4" xfId="2218"/>
    <cellStyle name="20% - Ênfase2 9 2 4 2" xfId="5132"/>
    <cellStyle name="20% - Ênfase2 9 2 5" xfId="3742"/>
    <cellStyle name="20% - Ênfase2 9 3" xfId="955"/>
    <cellStyle name="20% - Ênfase2 9 3 2" xfId="1677"/>
    <cellStyle name="20% - Ênfase2 9 3 2 2" xfId="3090"/>
    <cellStyle name="20% - Ênfase2 9 3 2 2 2" xfId="6004"/>
    <cellStyle name="20% - Ênfase2 9 3 2 3" xfId="4615"/>
    <cellStyle name="20% - Ênfase2 9 3 3" xfId="2394"/>
    <cellStyle name="20% - Ênfase2 9 3 3 2" xfId="5308"/>
    <cellStyle name="20% - Ênfase2 9 3 4" xfId="3919"/>
    <cellStyle name="20% - Ênfase2 9 4" xfId="1335"/>
    <cellStyle name="20% - Ênfase2 9 4 2" xfId="2748"/>
    <cellStyle name="20% - Ênfase2 9 4 2 2" xfId="5662"/>
    <cellStyle name="20% - Ênfase2 9 4 3" xfId="4273"/>
    <cellStyle name="20% - Ênfase2 9 5" xfId="2055"/>
    <cellStyle name="20% - Ênfase2 9 5 2" xfId="4969"/>
    <cellStyle name="20% - Ênfase2 9 6" xfId="3536"/>
    <cellStyle name="20% - Ênfase3 2" xfId="198"/>
    <cellStyle name="20% - Ênfase3 2 2" xfId="3467"/>
    <cellStyle name="20% - Ênfase3 2 2 2" xfId="6368"/>
    <cellStyle name="20% - Ênfase3 3" xfId="199"/>
    <cellStyle name="20% - Ênfase3 9" xfId="200"/>
    <cellStyle name="20% - Ênfase3 9 2" xfId="754"/>
    <cellStyle name="20% - Ênfase3 9 2 2" xfId="1121"/>
    <cellStyle name="20% - Ênfase3 9 2 2 2" xfId="1843"/>
    <cellStyle name="20% - Ênfase3 9 2 2 2 2" xfId="3256"/>
    <cellStyle name="20% - Ênfase3 9 2 2 2 2 2" xfId="6170"/>
    <cellStyle name="20% - Ênfase3 9 2 2 2 3" xfId="4781"/>
    <cellStyle name="20% - Ênfase3 9 2 2 3" xfId="2560"/>
    <cellStyle name="20% - Ênfase3 9 2 2 3 2" xfId="5474"/>
    <cellStyle name="20% - Ênfase3 9 2 2 4" xfId="4085"/>
    <cellStyle name="20% - Ênfase3 9 2 3" xfId="1501"/>
    <cellStyle name="20% - Ênfase3 9 2 3 2" xfId="2914"/>
    <cellStyle name="20% - Ênfase3 9 2 3 2 2" xfId="5828"/>
    <cellStyle name="20% - Ênfase3 9 2 3 3" xfId="4439"/>
    <cellStyle name="20% - Ênfase3 9 2 4" xfId="2219"/>
    <cellStyle name="20% - Ênfase3 9 2 4 2" xfId="5133"/>
    <cellStyle name="20% - Ênfase3 9 2 5" xfId="3743"/>
    <cellStyle name="20% - Ênfase3 9 3" xfId="956"/>
    <cellStyle name="20% - Ênfase3 9 3 2" xfId="1678"/>
    <cellStyle name="20% - Ênfase3 9 3 2 2" xfId="3091"/>
    <cellStyle name="20% - Ênfase3 9 3 2 2 2" xfId="6005"/>
    <cellStyle name="20% - Ênfase3 9 3 2 3" xfId="4616"/>
    <cellStyle name="20% - Ênfase3 9 3 3" xfId="2395"/>
    <cellStyle name="20% - Ênfase3 9 3 3 2" xfId="5309"/>
    <cellStyle name="20% - Ênfase3 9 3 4" xfId="3920"/>
    <cellStyle name="20% - Ênfase3 9 4" xfId="1336"/>
    <cellStyle name="20% - Ênfase3 9 4 2" xfId="2749"/>
    <cellStyle name="20% - Ênfase3 9 4 2 2" xfId="5663"/>
    <cellStyle name="20% - Ênfase3 9 4 3" xfId="4274"/>
    <cellStyle name="20% - Ênfase3 9 5" xfId="2056"/>
    <cellStyle name="20% - Ênfase3 9 5 2" xfId="4970"/>
    <cellStyle name="20% - Ênfase3 9 6" xfId="3537"/>
    <cellStyle name="20% - Ênfase4 2" xfId="201"/>
    <cellStyle name="20% - Ênfase4 2 2" xfId="3471"/>
    <cellStyle name="20% - Ênfase4 2 2 2" xfId="6370"/>
    <cellStyle name="20% - Ênfase4 3" xfId="202"/>
    <cellStyle name="20% - Ênfase4 9" xfId="203"/>
    <cellStyle name="20% - Ênfase4 9 2" xfId="755"/>
    <cellStyle name="20% - Ênfase4 9 2 2" xfId="1122"/>
    <cellStyle name="20% - Ênfase4 9 2 2 2" xfId="1844"/>
    <cellStyle name="20% - Ênfase4 9 2 2 2 2" xfId="3257"/>
    <cellStyle name="20% - Ênfase4 9 2 2 2 2 2" xfId="6171"/>
    <cellStyle name="20% - Ênfase4 9 2 2 2 3" xfId="4782"/>
    <cellStyle name="20% - Ênfase4 9 2 2 3" xfId="2561"/>
    <cellStyle name="20% - Ênfase4 9 2 2 3 2" xfId="5475"/>
    <cellStyle name="20% - Ênfase4 9 2 2 4" xfId="4086"/>
    <cellStyle name="20% - Ênfase4 9 2 3" xfId="1502"/>
    <cellStyle name="20% - Ênfase4 9 2 3 2" xfId="2915"/>
    <cellStyle name="20% - Ênfase4 9 2 3 2 2" xfId="5829"/>
    <cellStyle name="20% - Ênfase4 9 2 3 3" xfId="4440"/>
    <cellStyle name="20% - Ênfase4 9 2 4" xfId="2220"/>
    <cellStyle name="20% - Ênfase4 9 2 4 2" xfId="5134"/>
    <cellStyle name="20% - Ênfase4 9 2 5" xfId="3744"/>
    <cellStyle name="20% - Ênfase4 9 3" xfId="957"/>
    <cellStyle name="20% - Ênfase4 9 3 2" xfId="1679"/>
    <cellStyle name="20% - Ênfase4 9 3 2 2" xfId="3092"/>
    <cellStyle name="20% - Ênfase4 9 3 2 2 2" xfId="6006"/>
    <cellStyle name="20% - Ênfase4 9 3 2 3" xfId="4617"/>
    <cellStyle name="20% - Ênfase4 9 3 3" xfId="2396"/>
    <cellStyle name="20% - Ênfase4 9 3 3 2" xfId="5310"/>
    <cellStyle name="20% - Ênfase4 9 3 4" xfId="3921"/>
    <cellStyle name="20% - Ênfase4 9 4" xfId="1337"/>
    <cellStyle name="20% - Ênfase4 9 4 2" xfId="2750"/>
    <cellStyle name="20% - Ênfase4 9 4 2 2" xfId="5664"/>
    <cellStyle name="20% - Ênfase4 9 4 3" xfId="4275"/>
    <cellStyle name="20% - Ênfase4 9 5" xfId="2057"/>
    <cellStyle name="20% - Ênfase4 9 5 2" xfId="4971"/>
    <cellStyle name="20% - Ênfase4 9 6" xfId="3538"/>
    <cellStyle name="20% - Ênfase5 2" xfId="204"/>
    <cellStyle name="20% - Ênfase5 2 2" xfId="3475"/>
    <cellStyle name="20% - Ênfase5 2 2 2" xfId="6372"/>
    <cellStyle name="20% - Ênfase5 3" xfId="205"/>
    <cellStyle name="20% - Ênfase5 9" xfId="206"/>
    <cellStyle name="20% - Ênfase5 9 2" xfId="756"/>
    <cellStyle name="20% - Ênfase5 9 2 2" xfId="1123"/>
    <cellStyle name="20% - Ênfase5 9 2 2 2" xfId="1845"/>
    <cellStyle name="20% - Ênfase5 9 2 2 2 2" xfId="3258"/>
    <cellStyle name="20% - Ênfase5 9 2 2 2 2 2" xfId="6172"/>
    <cellStyle name="20% - Ênfase5 9 2 2 2 3" xfId="4783"/>
    <cellStyle name="20% - Ênfase5 9 2 2 3" xfId="2562"/>
    <cellStyle name="20% - Ênfase5 9 2 2 3 2" xfId="5476"/>
    <cellStyle name="20% - Ênfase5 9 2 2 4" xfId="4087"/>
    <cellStyle name="20% - Ênfase5 9 2 3" xfId="1503"/>
    <cellStyle name="20% - Ênfase5 9 2 3 2" xfId="2916"/>
    <cellStyle name="20% - Ênfase5 9 2 3 2 2" xfId="5830"/>
    <cellStyle name="20% - Ênfase5 9 2 3 3" xfId="4441"/>
    <cellStyle name="20% - Ênfase5 9 2 4" xfId="2221"/>
    <cellStyle name="20% - Ênfase5 9 2 4 2" xfId="5135"/>
    <cellStyle name="20% - Ênfase5 9 2 5" xfId="3745"/>
    <cellStyle name="20% - Ênfase5 9 3" xfId="958"/>
    <cellStyle name="20% - Ênfase5 9 3 2" xfId="1680"/>
    <cellStyle name="20% - Ênfase5 9 3 2 2" xfId="3093"/>
    <cellStyle name="20% - Ênfase5 9 3 2 2 2" xfId="6007"/>
    <cellStyle name="20% - Ênfase5 9 3 2 3" xfId="4618"/>
    <cellStyle name="20% - Ênfase5 9 3 3" xfId="2397"/>
    <cellStyle name="20% - Ênfase5 9 3 3 2" xfId="5311"/>
    <cellStyle name="20% - Ênfase5 9 3 4" xfId="3922"/>
    <cellStyle name="20% - Ênfase5 9 4" xfId="1338"/>
    <cellStyle name="20% - Ênfase5 9 4 2" xfId="2751"/>
    <cellStyle name="20% - Ênfase5 9 4 2 2" xfId="5665"/>
    <cellStyle name="20% - Ênfase5 9 4 3" xfId="4276"/>
    <cellStyle name="20% - Ênfase5 9 5" xfId="2058"/>
    <cellStyle name="20% - Ênfase5 9 5 2" xfId="4972"/>
    <cellStyle name="20% - Ênfase5 9 6" xfId="3539"/>
    <cellStyle name="20% - Ênfase6 2" xfId="207"/>
    <cellStyle name="20% - Ênfase6 2 2" xfId="3479"/>
    <cellStyle name="20% - Ênfase6 2 2 2" xfId="6374"/>
    <cellStyle name="20% - Ênfase6 3" xfId="208"/>
    <cellStyle name="20% - Ênfase6 9" xfId="209"/>
    <cellStyle name="20% - Ênfase6 9 2" xfId="757"/>
    <cellStyle name="20% - Ênfase6 9 2 2" xfId="1124"/>
    <cellStyle name="20% - Ênfase6 9 2 2 2" xfId="1846"/>
    <cellStyle name="20% - Ênfase6 9 2 2 2 2" xfId="3259"/>
    <cellStyle name="20% - Ênfase6 9 2 2 2 2 2" xfId="6173"/>
    <cellStyle name="20% - Ênfase6 9 2 2 2 3" xfId="4784"/>
    <cellStyle name="20% - Ênfase6 9 2 2 3" xfId="2563"/>
    <cellStyle name="20% - Ênfase6 9 2 2 3 2" xfId="5477"/>
    <cellStyle name="20% - Ênfase6 9 2 2 4" xfId="4088"/>
    <cellStyle name="20% - Ênfase6 9 2 3" xfId="1504"/>
    <cellStyle name="20% - Ênfase6 9 2 3 2" xfId="2917"/>
    <cellStyle name="20% - Ênfase6 9 2 3 2 2" xfId="5831"/>
    <cellStyle name="20% - Ênfase6 9 2 3 3" xfId="4442"/>
    <cellStyle name="20% - Ênfase6 9 2 4" xfId="2222"/>
    <cellStyle name="20% - Ênfase6 9 2 4 2" xfId="5136"/>
    <cellStyle name="20% - Ênfase6 9 2 5" xfId="3746"/>
    <cellStyle name="20% - Ênfase6 9 3" xfId="959"/>
    <cellStyle name="20% - Ênfase6 9 3 2" xfId="1681"/>
    <cellStyle name="20% - Ênfase6 9 3 2 2" xfId="3094"/>
    <cellStyle name="20% - Ênfase6 9 3 2 2 2" xfId="6008"/>
    <cellStyle name="20% - Ênfase6 9 3 2 3" xfId="4619"/>
    <cellStyle name="20% - Ênfase6 9 3 3" xfId="2398"/>
    <cellStyle name="20% - Ênfase6 9 3 3 2" xfId="5312"/>
    <cellStyle name="20% - Ênfase6 9 3 4" xfId="3923"/>
    <cellStyle name="20% - Ênfase6 9 4" xfId="1339"/>
    <cellStyle name="20% - Ênfase6 9 4 2" xfId="2752"/>
    <cellStyle name="20% - Ênfase6 9 4 2 2" xfId="5666"/>
    <cellStyle name="20% - Ênfase6 9 4 3" xfId="4277"/>
    <cellStyle name="20% - Ênfase6 9 5" xfId="2059"/>
    <cellStyle name="20% - Ênfase6 9 5 2" xfId="4973"/>
    <cellStyle name="20% - Ênfase6 9 6" xfId="3540"/>
    <cellStyle name="40% - Accent1" xfId="210"/>
    <cellStyle name="40% - Accent1 10" xfId="211"/>
    <cellStyle name="40% - Accent1 2" xfId="212"/>
    <cellStyle name="40% - Accent1 3" xfId="213"/>
    <cellStyle name="40% - Accent1 4" xfId="214"/>
    <cellStyle name="40% - Accent1 5" xfId="215"/>
    <cellStyle name="40% - Accent1 6" xfId="216"/>
    <cellStyle name="40% - Accent1 7" xfId="217"/>
    <cellStyle name="40% - Accent1 8" xfId="218"/>
    <cellStyle name="40% - Accent1 9" xfId="219"/>
    <cellStyle name="40% - Accent2" xfId="220"/>
    <cellStyle name="40% - Accent2 10" xfId="221"/>
    <cellStyle name="40% - Accent2 2" xfId="222"/>
    <cellStyle name="40% - Accent2 3" xfId="223"/>
    <cellStyle name="40% - Accent2 4" xfId="224"/>
    <cellStyle name="40% - Accent2 5" xfId="225"/>
    <cellStyle name="40% - Accent2 6" xfId="226"/>
    <cellStyle name="40% - Accent2 7" xfId="227"/>
    <cellStyle name="40% - Accent2 8" xfId="228"/>
    <cellStyle name="40% - Accent2 9" xfId="229"/>
    <cellStyle name="40% - Accent3" xfId="230"/>
    <cellStyle name="40% - Accent3 10" xfId="231"/>
    <cellStyle name="40% - Accent3 2" xfId="232"/>
    <cellStyle name="40% - Accent3 3" xfId="233"/>
    <cellStyle name="40% - Accent3 4" xfId="234"/>
    <cellStyle name="40% - Accent3 5" xfId="235"/>
    <cellStyle name="40% - Accent3 6" xfId="236"/>
    <cellStyle name="40% - Accent3 7" xfId="237"/>
    <cellStyle name="40% - Accent3 8" xfId="238"/>
    <cellStyle name="40% - Accent3 9" xfId="239"/>
    <cellStyle name="40% - Accent4" xfId="240"/>
    <cellStyle name="40% - Accent4 10" xfId="241"/>
    <cellStyle name="40% - Accent4 2" xfId="242"/>
    <cellStyle name="40% - Accent4 3" xfId="243"/>
    <cellStyle name="40% - Accent4 4" xfId="244"/>
    <cellStyle name="40% - Accent4 5" xfId="245"/>
    <cellStyle name="40% - Accent4 6" xfId="246"/>
    <cellStyle name="40% - Accent4 7" xfId="247"/>
    <cellStyle name="40% - Accent4 8" xfId="248"/>
    <cellStyle name="40% - Accent4 9" xfId="249"/>
    <cellStyle name="40% - Accent5" xfId="250"/>
    <cellStyle name="40% - Accent5 10" xfId="251"/>
    <cellStyle name="40% - Accent5 2" xfId="252"/>
    <cellStyle name="40% - Accent5 3" xfId="253"/>
    <cellStyle name="40% - Accent5 4" xfId="254"/>
    <cellStyle name="40% - Accent5 5" xfId="255"/>
    <cellStyle name="40% - Accent5 6" xfId="256"/>
    <cellStyle name="40% - Accent5 7" xfId="257"/>
    <cellStyle name="40% - Accent5 8" xfId="258"/>
    <cellStyle name="40% - Accent5 9" xfId="259"/>
    <cellStyle name="40% - Accent6" xfId="260"/>
    <cellStyle name="40% - Accent6 10" xfId="261"/>
    <cellStyle name="40% - Accent6 2" xfId="262"/>
    <cellStyle name="40% - Accent6 3" xfId="263"/>
    <cellStyle name="40% - Accent6 4" xfId="264"/>
    <cellStyle name="40% - Accent6 5" xfId="265"/>
    <cellStyle name="40% - Accent6 6" xfId="266"/>
    <cellStyle name="40% - Accent6 7" xfId="267"/>
    <cellStyle name="40% - Accent6 8" xfId="268"/>
    <cellStyle name="40% - Accent6 9" xfId="269"/>
    <cellStyle name="40% - Ênfase1 2" xfId="270"/>
    <cellStyle name="40% - Ênfase1 2 2" xfId="3460"/>
    <cellStyle name="40% - Ênfase1 2 2 2" xfId="6365"/>
    <cellStyle name="40% - Ênfase1 3" xfId="271"/>
    <cellStyle name="40% - Ênfase1 9" xfId="272"/>
    <cellStyle name="40% - Ênfase1 9 2" xfId="758"/>
    <cellStyle name="40% - Ênfase1 9 2 2" xfId="1125"/>
    <cellStyle name="40% - Ênfase1 9 2 2 2" xfId="1847"/>
    <cellStyle name="40% - Ênfase1 9 2 2 2 2" xfId="3260"/>
    <cellStyle name="40% - Ênfase1 9 2 2 2 2 2" xfId="6174"/>
    <cellStyle name="40% - Ênfase1 9 2 2 2 3" xfId="4785"/>
    <cellStyle name="40% - Ênfase1 9 2 2 3" xfId="2564"/>
    <cellStyle name="40% - Ênfase1 9 2 2 3 2" xfId="5478"/>
    <cellStyle name="40% - Ênfase1 9 2 2 4" xfId="4089"/>
    <cellStyle name="40% - Ênfase1 9 2 3" xfId="1505"/>
    <cellStyle name="40% - Ênfase1 9 2 3 2" xfId="2918"/>
    <cellStyle name="40% - Ênfase1 9 2 3 2 2" xfId="5832"/>
    <cellStyle name="40% - Ênfase1 9 2 3 3" xfId="4443"/>
    <cellStyle name="40% - Ênfase1 9 2 4" xfId="2223"/>
    <cellStyle name="40% - Ênfase1 9 2 4 2" xfId="5137"/>
    <cellStyle name="40% - Ênfase1 9 2 5" xfId="3747"/>
    <cellStyle name="40% - Ênfase1 9 3" xfId="960"/>
    <cellStyle name="40% - Ênfase1 9 3 2" xfId="1682"/>
    <cellStyle name="40% - Ênfase1 9 3 2 2" xfId="3095"/>
    <cellStyle name="40% - Ênfase1 9 3 2 2 2" xfId="6009"/>
    <cellStyle name="40% - Ênfase1 9 3 2 3" xfId="4620"/>
    <cellStyle name="40% - Ênfase1 9 3 3" xfId="2399"/>
    <cellStyle name="40% - Ênfase1 9 3 3 2" xfId="5313"/>
    <cellStyle name="40% - Ênfase1 9 3 4" xfId="3924"/>
    <cellStyle name="40% - Ênfase1 9 4" xfId="1340"/>
    <cellStyle name="40% - Ênfase1 9 4 2" xfId="2753"/>
    <cellStyle name="40% - Ênfase1 9 4 2 2" xfId="5667"/>
    <cellStyle name="40% - Ênfase1 9 4 3" xfId="4278"/>
    <cellStyle name="40% - Ênfase1 9 5" xfId="2060"/>
    <cellStyle name="40% - Ênfase1 9 5 2" xfId="4974"/>
    <cellStyle name="40% - Ênfase1 9 6" xfId="3541"/>
    <cellStyle name="40% - Ênfase2 2" xfId="273"/>
    <cellStyle name="40% - Ênfase2 2 2" xfId="3464"/>
    <cellStyle name="40% - Ênfase2 2 2 2" xfId="6367"/>
    <cellStyle name="40% - Ênfase2 3" xfId="274"/>
    <cellStyle name="40% - Ênfase2 9" xfId="275"/>
    <cellStyle name="40% - Ênfase2 9 2" xfId="759"/>
    <cellStyle name="40% - Ênfase2 9 2 2" xfId="1126"/>
    <cellStyle name="40% - Ênfase2 9 2 2 2" xfId="1848"/>
    <cellStyle name="40% - Ênfase2 9 2 2 2 2" xfId="3261"/>
    <cellStyle name="40% - Ênfase2 9 2 2 2 2 2" xfId="6175"/>
    <cellStyle name="40% - Ênfase2 9 2 2 2 3" xfId="4786"/>
    <cellStyle name="40% - Ênfase2 9 2 2 3" xfId="2565"/>
    <cellStyle name="40% - Ênfase2 9 2 2 3 2" xfId="5479"/>
    <cellStyle name="40% - Ênfase2 9 2 2 4" xfId="4090"/>
    <cellStyle name="40% - Ênfase2 9 2 3" xfId="1506"/>
    <cellStyle name="40% - Ênfase2 9 2 3 2" xfId="2919"/>
    <cellStyle name="40% - Ênfase2 9 2 3 2 2" xfId="5833"/>
    <cellStyle name="40% - Ênfase2 9 2 3 3" xfId="4444"/>
    <cellStyle name="40% - Ênfase2 9 2 4" xfId="2224"/>
    <cellStyle name="40% - Ênfase2 9 2 4 2" xfId="5138"/>
    <cellStyle name="40% - Ênfase2 9 2 5" xfId="3748"/>
    <cellStyle name="40% - Ênfase2 9 3" xfId="961"/>
    <cellStyle name="40% - Ênfase2 9 3 2" xfId="1683"/>
    <cellStyle name="40% - Ênfase2 9 3 2 2" xfId="3096"/>
    <cellStyle name="40% - Ênfase2 9 3 2 2 2" xfId="6010"/>
    <cellStyle name="40% - Ênfase2 9 3 2 3" xfId="4621"/>
    <cellStyle name="40% - Ênfase2 9 3 3" xfId="2400"/>
    <cellStyle name="40% - Ênfase2 9 3 3 2" xfId="5314"/>
    <cellStyle name="40% - Ênfase2 9 3 4" xfId="3925"/>
    <cellStyle name="40% - Ênfase2 9 4" xfId="1341"/>
    <cellStyle name="40% - Ênfase2 9 4 2" xfId="2754"/>
    <cellStyle name="40% - Ênfase2 9 4 2 2" xfId="5668"/>
    <cellStyle name="40% - Ênfase2 9 4 3" xfId="4279"/>
    <cellStyle name="40% - Ênfase2 9 5" xfId="2061"/>
    <cellStyle name="40% - Ênfase2 9 5 2" xfId="4975"/>
    <cellStyle name="40% - Ênfase2 9 6" xfId="3542"/>
    <cellStyle name="40% - Ênfase3 2" xfId="276"/>
    <cellStyle name="40% - Ênfase3 2 2" xfId="3468"/>
    <cellStyle name="40% - Ênfase3 2 2 2" xfId="6369"/>
    <cellStyle name="40% - Ênfase3 3" xfId="277"/>
    <cellStyle name="40% - Ênfase3 9" xfId="278"/>
    <cellStyle name="40% - Ênfase3 9 2" xfId="760"/>
    <cellStyle name="40% - Ênfase3 9 2 2" xfId="1127"/>
    <cellStyle name="40% - Ênfase3 9 2 2 2" xfId="1849"/>
    <cellStyle name="40% - Ênfase3 9 2 2 2 2" xfId="3262"/>
    <cellStyle name="40% - Ênfase3 9 2 2 2 2 2" xfId="6176"/>
    <cellStyle name="40% - Ênfase3 9 2 2 2 3" xfId="4787"/>
    <cellStyle name="40% - Ênfase3 9 2 2 3" xfId="2566"/>
    <cellStyle name="40% - Ênfase3 9 2 2 3 2" xfId="5480"/>
    <cellStyle name="40% - Ênfase3 9 2 2 4" xfId="4091"/>
    <cellStyle name="40% - Ênfase3 9 2 3" xfId="1507"/>
    <cellStyle name="40% - Ênfase3 9 2 3 2" xfId="2920"/>
    <cellStyle name="40% - Ênfase3 9 2 3 2 2" xfId="5834"/>
    <cellStyle name="40% - Ênfase3 9 2 3 3" xfId="4445"/>
    <cellStyle name="40% - Ênfase3 9 2 4" xfId="2225"/>
    <cellStyle name="40% - Ênfase3 9 2 4 2" xfId="5139"/>
    <cellStyle name="40% - Ênfase3 9 2 5" xfId="3749"/>
    <cellStyle name="40% - Ênfase3 9 3" xfId="962"/>
    <cellStyle name="40% - Ênfase3 9 3 2" xfId="1684"/>
    <cellStyle name="40% - Ênfase3 9 3 2 2" xfId="3097"/>
    <cellStyle name="40% - Ênfase3 9 3 2 2 2" xfId="6011"/>
    <cellStyle name="40% - Ênfase3 9 3 2 3" xfId="4622"/>
    <cellStyle name="40% - Ênfase3 9 3 3" xfId="2401"/>
    <cellStyle name="40% - Ênfase3 9 3 3 2" xfId="5315"/>
    <cellStyle name="40% - Ênfase3 9 3 4" xfId="3926"/>
    <cellStyle name="40% - Ênfase3 9 4" xfId="1342"/>
    <cellStyle name="40% - Ênfase3 9 4 2" xfId="2755"/>
    <cellStyle name="40% - Ênfase3 9 4 2 2" xfId="5669"/>
    <cellStyle name="40% - Ênfase3 9 4 3" xfId="4280"/>
    <cellStyle name="40% - Ênfase3 9 5" xfId="2062"/>
    <cellStyle name="40% - Ênfase3 9 5 2" xfId="4976"/>
    <cellStyle name="40% - Ênfase3 9 6" xfId="3543"/>
    <cellStyle name="40% - Ênfase4 2" xfId="279"/>
    <cellStyle name="40% - Ênfase4 2 2" xfId="3472"/>
    <cellStyle name="40% - Ênfase4 2 2 2" xfId="6371"/>
    <cellStyle name="40% - Ênfase4 3" xfId="280"/>
    <cellStyle name="40% - Ênfase4 9" xfId="281"/>
    <cellStyle name="40% - Ênfase4 9 2" xfId="761"/>
    <cellStyle name="40% - Ênfase4 9 2 2" xfId="1128"/>
    <cellStyle name="40% - Ênfase4 9 2 2 2" xfId="1850"/>
    <cellStyle name="40% - Ênfase4 9 2 2 2 2" xfId="3263"/>
    <cellStyle name="40% - Ênfase4 9 2 2 2 2 2" xfId="6177"/>
    <cellStyle name="40% - Ênfase4 9 2 2 2 3" xfId="4788"/>
    <cellStyle name="40% - Ênfase4 9 2 2 3" xfId="2567"/>
    <cellStyle name="40% - Ênfase4 9 2 2 3 2" xfId="5481"/>
    <cellStyle name="40% - Ênfase4 9 2 2 4" xfId="4092"/>
    <cellStyle name="40% - Ênfase4 9 2 3" xfId="1508"/>
    <cellStyle name="40% - Ênfase4 9 2 3 2" xfId="2921"/>
    <cellStyle name="40% - Ênfase4 9 2 3 2 2" xfId="5835"/>
    <cellStyle name="40% - Ênfase4 9 2 3 3" xfId="4446"/>
    <cellStyle name="40% - Ênfase4 9 2 4" xfId="2226"/>
    <cellStyle name="40% - Ênfase4 9 2 4 2" xfId="5140"/>
    <cellStyle name="40% - Ênfase4 9 2 5" xfId="3750"/>
    <cellStyle name="40% - Ênfase4 9 3" xfId="963"/>
    <cellStyle name="40% - Ênfase4 9 3 2" xfId="1685"/>
    <cellStyle name="40% - Ênfase4 9 3 2 2" xfId="3098"/>
    <cellStyle name="40% - Ênfase4 9 3 2 2 2" xfId="6012"/>
    <cellStyle name="40% - Ênfase4 9 3 2 3" xfId="4623"/>
    <cellStyle name="40% - Ênfase4 9 3 3" xfId="2402"/>
    <cellStyle name="40% - Ênfase4 9 3 3 2" xfId="5316"/>
    <cellStyle name="40% - Ênfase4 9 3 4" xfId="3927"/>
    <cellStyle name="40% - Ênfase4 9 4" xfId="1343"/>
    <cellStyle name="40% - Ênfase4 9 4 2" xfId="2756"/>
    <cellStyle name="40% - Ênfase4 9 4 2 2" xfId="5670"/>
    <cellStyle name="40% - Ênfase4 9 4 3" xfId="4281"/>
    <cellStyle name="40% - Ênfase4 9 5" xfId="2063"/>
    <cellStyle name="40% - Ênfase4 9 5 2" xfId="4977"/>
    <cellStyle name="40% - Ênfase4 9 6" xfId="3544"/>
    <cellStyle name="40% - Ênfase5 2" xfId="282"/>
    <cellStyle name="40% - Ênfase5 2 2" xfId="3476"/>
    <cellStyle name="40% - Ênfase5 2 2 2" xfId="6373"/>
    <cellStyle name="40% - Ênfase5 3" xfId="283"/>
    <cellStyle name="40% - Ênfase5 9" xfId="284"/>
    <cellStyle name="40% - Ênfase5 9 2" xfId="762"/>
    <cellStyle name="40% - Ênfase5 9 2 2" xfId="1129"/>
    <cellStyle name="40% - Ênfase5 9 2 2 2" xfId="1851"/>
    <cellStyle name="40% - Ênfase5 9 2 2 2 2" xfId="3264"/>
    <cellStyle name="40% - Ênfase5 9 2 2 2 2 2" xfId="6178"/>
    <cellStyle name="40% - Ênfase5 9 2 2 2 3" xfId="4789"/>
    <cellStyle name="40% - Ênfase5 9 2 2 3" xfId="2568"/>
    <cellStyle name="40% - Ênfase5 9 2 2 3 2" xfId="5482"/>
    <cellStyle name="40% - Ênfase5 9 2 2 4" xfId="4093"/>
    <cellStyle name="40% - Ênfase5 9 2 3" xfId="1509"/>
    <cellStyle name="40% - Ênfase5 9 2 3 2" xfId="2922"/>
    <cellStyle name="40% - Ênfase5 9 2 3 2 2" xfId="5836"/>
    <cellStyle name="40% - Ênfase5 9 2 3 3" xfId="4447"/>
    <cellStyle name="40% - Ênfase5 9 2 4" xfId="2227"/>
    <cellStyle name="40% - Ênfase5 9 2 4 2" xfId="5141"/>
    <cellStyle name="40% - Ênfase5 9 2 5" xfId="3751"/>
    <cellStyle name="40% - Ênfase5 9 3" xfId="964"/>
    <cellStyle name="40% - Ênfase5 9 3 2" xfId="1686"/>
    <cellStyle name="40% - Ênfase5 9 3 2 2" xfId="3099"/>
    <cellStyle name="40% - Ênfase5 9 3 2 2 2" xfId="6013"/>
    <cellStyle name="40% - Ênfase5 9 3 2 3" xfId="4624"/>
    <cellStyle name="40% - Ênfase5 9 3 3" xfId="2403"/>
    <cellStyle name="40% - Ênfase5 9 3 3 2" xfId="5317"/>
    <cellStyle name="40% - Ênfase5 9 3 4" xfId="3928"/>
    <cellStyle name="40% - Ênfase5 9 4" xfId="1344"/>
    <cellStyle name="40% - Ênfase5 9 4 2" xfId="2757"/>
    <cellStyle name="40% - Ênfase5 9 4 2 2" xfId="5671"/>
    <cellStyle name="40% - Ênfase5 9 4 3" xfId="4282"/>
    <cellStyle name="40% - Ênfase5 9 5" xfId="2064"/>
    <cellStyle name="40% - Ênfase5 9 5 2" xfId="4978"/>
    <cellStyle name="40% - Ênfase5 9 6" xfId="3545"/>
    <cellStyle name="40% - Ênfase6 2" xfId="285"/>
    <cellStyle name="40% - Ênfase6 2 2" xfId="3480"/>
    <cellStyle name="40% - Ênfase6 2 2 2" xfId="6375"/>
    <cellStyle name="40% - Ênfase6 3" xfId="286"/>
    <cellStyle name="40% - Ênfase6 9" xfId="287"/>
    <cellStyle name="40% - Ênfase6 9 2" xfId="763"/>
    <cellStyle name="40% - Ênfase6 9 2 2" xfId="1130"/>
    <cellStyle name="40% - Ênfase6 9 2 2 2" xfId="1852"/>
    <cellStyle name="40% - Ênfase6 9 2 2 2 2" xfId="3265"/>
    <cellStyle name="40% - Ênfase6 9 2 2 2 2 2" xfId="6179"/>
    <cellStyle name="40% - Ênfase6 9 2 2 2 3" xfId="4790"/>
    <cellStyle name="40% - Ênfase6 9 2 2 3" xfId="2569"/>
    <cellStyle name="40% - Ênfase6 9 2 2 3 2" xfId="5483"/>
    <cellStyle name="40% - Ênfase6 9 2 2 4" xfId="4094"/>
    <cellStyle name="40% - Ênfase6 9 2 3" xfId="1510"/>
    <cellStyle name="40% - Ênfase6 9 2 3 2" xfId="2923"/>
    <cellStyle name="40% - Ênfase6 9 2 3 2 2" xfId="5837"/>
    <cellStyle name="40% - Ênfase6 9 2 3 3" xfId="4448"/>
    <cellStyle name="40% - Ênfase6 9 2 4" xfId="2228"/>
    <cellStyle name="40% - Ênfase6 9 2 4 2" xfId="5142"/>
    <cellStyle name="40% - Ênfase6 9 2 5" xfId="3752"/>
    <cellStyle name="40% - Ênfase6 9 3" xfId="965"/>
    <cellStyle name="40% - Ênfase6 9 3 2" xfId="1687"/>
    <cellStyle name="40% - Ênfase6 9 3 2 2" xfId="3100"/>
    <cellStyle name="40% - Ênfase6 9 3 2 2 2" xfId="6014"/>
    <cellStyle name="40% - Ênfase6 9 3 2 3" xfId="4625"/>
    <cellStyle name="40% - Ênfase6 9 3 3" xfId="2404"/>
    <cellStyle name="40% - Ênfase6 9 3 3 2" xfId="5318"/>
    <cellStyle name="40% - Ênfase6 9 3 4" xfId="3929"/>
    <cellStyle name="40% - Ênfase6 9 4" xfId="1345"/>
    <cellStyle name="40% - Ênfase6 9 4 2" xfId="2758"/>
    <cellStyle name="40% - Ênfase6 9 4 2 2" xfId="5672"/>
    <cellStyle name="40% - Ênfase6 9 4 3" xfId="4283"/>
    <cellStyle name="40% - Ênfase6 9 5" xfId="2065"/>
    <cellStyle name="40% - Ênfase6 9 5 2" xfId="4979"/>
    <cellStyle name="40% - Ênfase6 9 6" xfId="3546"/>
    <cellStyle name="60% - Accent1" xfId="288"/>
    <cellStyle name="60% - Accent2" xfId="289"/>
    <cellStyle name="60% - Accent3" xfId="290"/>
    <cellStyle name="60% - Accent4" xfId="291"/>
    <cellStyle name="60% - Accent5" xfId="292"/>
    <cellStyle name="60% - Accent6" xfId="293"/>
    <cellStyle name="60% - Ênfase1 2" xfId="294"/>
    <cellStyle name="60% - Ênfase1 2 2" xfId="3461"/>
    <cellStyle name="60% - Ênfase1 3" xfId="295"/>
    <cellStyle name="60% - Ênfase1 9" xfId="296"/>
    <cellStyle name="60% - Ênfase2 2" xfId="297"/>
    <cellStyle name="60% - Ênfase2 2 2" xfId="3465"/>
    <cellStyle name="60% - Ênfase2 3" xfId="298"/>
    <cellStyle name="60% - Ênfase2 9" xfId="299"/>
    <cellStyle name="60% - Ênfase3 2" xfId="300"/>
    <cellStyle name="60% - Ênfase3 2 2" xfId="3469"/>
    <cellStyle name="60% - Ênfase3 3" xfId="301"/>
    <cellStyle name="60% - Ênfase3 9" xfId="302"/>
    <cellStyle name="60% - Ênfase4 2" xfId="303"/>
    <cellStyle name="60% - Ênfase4 2 2" xfId="3473"/>
    <cellStyle name="60% - Ênfase4 3" xfId="304"/>
    <cellStyle name="60% - Ênfase4 9" xfId="305"/>
    <cellStyle name="60% - Ênfase5 2" xfId="306"/>
    <cellStyle name="60% - Ênfase5 2 2" xfId="3477"/>
    <cellStyle name="60% - Ênfase5 3" xfId="307"/>
    <cellStyle name="60% - Ênfase5 9" xfId="308"/>
    <cellStyle name="60% - Ênfase6 2" xfId="309"/>
    <cellStyle name="60% - Ênfase6 2 2" xfId="3481"/>
    <cellStyle name="60% - Ênfase6 3" xfId="310"/>
    <cellStyle name="60% - Ênfase6 9" xfId="311"/>
    <cellStyle name="Accent1" xfId="312"/>
    <cellStyle name="Accent2" xfId="313"/>
    <cellStyle name="Accent3" xfId="314"/>
    <cellStyle name="Accent4" xfId="315"/>
    <cellStyle name="Accent5" xfId="316"/>
    <cellStyle name="Accent6" xfId="317"/>
    <cellStyle name="Bad" xfId="318"/>
    <cellStyle name="Bom 2" xfId="319"/>
    <cellStyle name="Bom 2 2" xfId="3452"/>
    <cellStyle name="Bom 3" xfId="320"/>
    <cellStyle name="Bom 9" xfId="321"/>
    <cellStyle name="Calculation" xfId="322"/>
    <cellStyle name="Cálculo" xfId="28" builtinId="22" customBuiltin="1"/>
    <cellStyle name="Cálculo 2" xfId="323"/>
    <cellStyle name="Cálculo 3" xfId="324"/>
    <cellStyle name="Cálculo 9" xfId="325"/>
    <cellStyle name="Célula de Verificação" xfId="30" builtinId="23" customBuiltin="1"/>
    <cellStyle name="Célula de Verificação 2" xfId="326"/>
    <cellStyle name="Célula de Verificação 3" xfId="327"/>
    <cellStyle name="Célula de Verificação 9" xfId="328"/>
    <cellStyle name="Célula Vinculada" xfId="29" builtinId="24" customBuiltin="1"/>
    <cellStyle name="Célula Vinculada 2" xfId="329"/>
    <cellStyle name="Célula Vinculada 3" xfId="330"/>
    <cellStyle name="Célula Vinculada 9" xfId="331"/>
    <cellStyle name="Check Cell" xfId="332"/>
    <cellStyle name="Check Cell 10" xfId="333"/>
    <cellStyle name="Check Cell 2" xfId="334"/>
    <cellStyle name="Check Cell 3" xfId="335"/>
    <cellStyle name="Check Cell 4" xfId="336"/>
    <cellStyle name="Check Cell 5" xfId="337"/>
    <cellStyle name="Check Cell 6" xfId="338"/>
    <cellStyle name="Check Cell 7" xfId="339"/>
    <cellStyle name="Check Cell 8" xfId="340"/>
    <cellStyle name="Check Cell 9" xfId="341"/>
    <cellStyle name="Ênfase1 2" xfId="342"/>
    <cellStyle name="Ênfase1 2 2" xfId="3458"/>
    <cellStyle name="Ênfase1 3" xfId="343"/>
    <cellStyle name="Ênfase1 9" xfId="344"/>
    <cellStyle name="Ênfase2 2" xfId="345"/>
    <cellStyle name="Ênfase2 2 2" xfId="3462"/>
    <cellStyle name="Ênfase2 3" xfId="346"/>
    <cellStyle name="Ênfase2 9" xfId="347"/>
    <cellStyle name="Ênfase3 2" xfId="348"/>
    <cellStyle name="Ênfase3 2 2" xfId="3466"/>
    <cellStyle name="Ênfase3 3" xfId="349"/>
    <cellStyle name="Ênfase3 9" xfId="350"/>
    <cellStyle name="Ênfase4 2" xfId="351"/>
    <cellStyle name="Ênfase4 2 2" xfId="3470"/>
    <cellStyle name="Ênfase4 3" xfId="352"/>
    <cellStyle name="Ênfase4 9" xfId="353"/>
    <cellStyle name="Ênfase5 2" xfId="354"/>
    <cellStyle name="Ênfase5 2 2" xfId="3474"/>
    <cellStyle name="Ênfase5 3" xfId="355"/>
    <cellStyle name="Ênfase5 9" xfId="356"/>
    <cellStyle name="Ênfase6 2" xfId="357"/>
    <cellStyle name="Ênfase6 2 2" xfId="3478"/>
    <cellStyle name="Ênfase6 3" xfId="358"/>
    <cellStyle name="Ênfase6 9" xfId="359"/>
    <cellStyle name="Entrada" xfId="26" builtinId="20" customBuiltin="1"/>
    <cellStyle name="Entrada 2" xfId="360"/>
    <cellStyle name="Entrada 3" xfId="361"/>
    <cellStyle name="Entrada 9" xfId="362"/>
    <cellStyle name="Estilo 1" xfId="10"/>
    <cellStyle name="Euro" xfId="33"/>
    <cellStyle name="Euro 2" xfId="669"/>
    <cellStyle name="Explanatory Text" xfId="363"/>
    <cellStyle name="Good" xfId="364"/>
    <cellStyle name="Good 10" xfId="365"/>
    <cellStyle name="Good 2" xfId="366"/>
    <cellStyle name="Good 3" xfId="367"/>
    <cellStyle name="Good 4" xfId="368"/>
    <cellStyle name="Good 5" xfId="369"/>
    <cellStyle name="Good 6" xfId="370"/>
    <cellStyle name="Good 7" xfId="371"/>
    <cellStyle name="Good 8" xfId="372"/>
    <cellStyle name="Good 9" xfId="373"/>
    <cellStyle name="Heading 1" xfId="374"/>
    <cellStyle name="Heading 2" xfId="375"/>
    <cellStyle name="Heading 3" xfId="376"/>
    <cellStyle name="Heading 4" xfId="377"/>
    <cellStyle name="Hiperlink" xfId="6394" builtinId="8"/>
    <cellStyle name="Hyperlink 2" xfId="378"/>
    <cellStyle name="Incorreto 2" xfId="379"/>
    <cellStyle name="Incorreto 2 2" xfId="3453"/>
    <cellStyle name="Incorreto 3" xfId="380"/>
    <cellStyle name="Incorreto 9" xfId="381"/>
    <cellStyle name="Input" xfId="382"/>
    <cellStyle name="Input 10" xfId="383"/>
    <cellStyle name="Input 2" xfId="384"/>
    <cellStyle name="Input 3" xfId="385"/>
    <cellStyle name="Input 4" xfId="386"/>
    <cellStyle name="Input 5" xfId="387"/>
    <cellStyle name="Input 6" xfId="388"/>
    <cellStyle name="Input 7" xfId="389"/>
    <cellStyle name="Input 8" xfId="390"/>
    <cellStyle name="Input 9" xfId="391"/>
    <cellStyle name="Linked Cell" xfId="392"/>
    <cellStyle name="Linked Cell 10" xfId="393"/>
    <cellStyle name="Linked Cell 2" xfId="394"/>
    <cellStyle name="Linked Cell 3" xfId="395"/>
    <cellStyle name="Linked Cell 4" xfId="396"/>
    <cellStyle name="Linked Cell 5" xfId="397"/>
    <cellStyle name="Linked Cell 6" xfId="398"/>
    <cellStyle name="Linked Cell 7" xfId="399"/>
    <cellStyle name="Linked Cell 8" xfId="400"/>
    <cellStyle name="Linked Cell 9" xfId="401"/>
    <cellStyle name="Moeda 10" xfId="6401"/>
    <cellStyle name="Moeda 11" xfId="6839"/>
    <cellStyle name="Moeda 2" xfId="19"/>
    <cellStyle name="Moeda 2 10" xfId="35"/>
    <cellStyle name="Moeda 2 10 2" xfId="672"/>
    <cellStyle name="Moeda 2 11" xfId="36"/>
    <cellStyle name="Moeda 2 11 2" xfId="673"/>
    <cellStyle name="Moeda 2 12" xfId="37"/>
    <cellStyle name="Moeda 2 12 2" xfId="674"/>
    <cellStyle name="Moeda 2 13" xfId="671"/>
    <cellStyle name="Moeda 2 14" xfId="3440"/>
    <cellStyle name="Moeda 2 14 2" xfId="6354"/>
    <cellStyle name="Moeda 2 14 2 2" xfId="6817"/>
    <cellStyle name="Moeda 2 14 3" xfId="6610"/>
    <cellStyle name="Moeda 2 15" xfId="34"/>
    <cellStyle name="Moeda 2 16" xfId="6405"/>
    <cellStyle name="Moeda 2 2" xfId="38"/>
    <cellStyle name="Moeda 2 2 2" xfId="39"/>
    <cellStyle name="Moeda 2 2 2 2" xfId="40"/>
    <cellStyle name="Moeda 2 2 2 2 2" xfId="677"/>
    <cellStyle name="Moeda 2 2 2 3" xfId="676"/>
    <cellStyle name="Moeda 2 2 3" xfId="41"/>
    <cellStyle name="Moeda 2 2 3 2" xfId="678"/>
    <cellStyle name="Moeda 2 2 4" xfId="42"/>
    <cellStyle name="Moeda 2 2 4 2" xfId="679"/>
    <cellStyle name="Moeda 2 2 5" xfId="43"/>
    <cellStyle name="Moeda 2 2 5 2" xfId="680"/>
    <cellStyle name="Moeda 2 2 6" xfId="44"/>
    <cellStyle name="Moeda 2 2 6 2" xfId="681"/>
    <cellStyle name="Moeda 2 2 7" xfId="45"/>
    <cellStyle name="Moeda 2 2 7 2" xfId="682"/>
    <cellStyle name="Moeda 2 2 8" xfId="46"/>
    <cellStyle name="Moeda 2 2 8 2" xfId="683"/>
    <cellStyle name="Moeda 2 2 9" xfId="675"/>
    <cellStyle name="Moeda 2 3" xfId="47"/>
    <cellStyle name="Moeda 2 3 2" xfId="684"/>
    <cellStyle name="Moeda 2 4" xfId="48"/>
    <cellStyle name="Moeda 2 4 2" xfId="685"/>
    <cellStyle name="Moeda 2 5" xfId="49"/>
    <cellStyle name="Moeda 2 5 2" xfId="686"/>
    <cellStyle name="Moeda 2 6" xfId="50"/>
    <cellStyle name="Moeda 2 6 2" xfId="687"/>
    <cellStyle name="Moeda 2 7" xfId="51"/>
    <cellStyle name="Moeda 2 7 2" xfId="688"/>
    <cellStyle name="Moeda 2 8" xfId="52"/>
    <cellStyle name="Moeda 2 8 2" xfId="689"/>
    <cellStyle name="Moeda 2 9" xfId="53"/>
    <cellStyle name="Moeda 2 9 2" xfId="690"/>
    <cellStyle name="Moeda 3" xfId="54"/>
    <cellStyle name="Moeda 3 2" xfId="55"/>
    <cellStyle name="Moeda 3 2 2" xfId="692"/>
    <cellStyle name="Moeda 3 3" xfId="56"/>
    <cellStyle name="Moeda 3 3 2" xfId="693"/>
    <cellStyle name="Moeda 3 4" xfId="57"/>
    <cellStyle name="Moeda 3 4 2" xfId="694"/>
    <cellStyle name="Moeda 3 5" xfId="58"/>
    <cellStyle name="Moeda 3 5 2" xfId="695"/>
    <cellStyle name="Moeda 3 6" xfId="59"/>
    <cellStyle name="Moeda 3 6 2" xfId="696"/>
    <cellStyle name="Moeda 3 7" xfId="60"/>
    <cellStyle name="Moeda 3 7 2" xfId="697"/>
    <cellStyle name="Moeda 3 8" xfId="61"/>
    <cellStyle name="Moeda 3 8 2" xfId="698"/>
    <cellStyle name="Moeda 3 9" xfId="691"/>
    <cellStyle name="Moeda 4" xfId="62"/>
    <cellStyle name="Moeda 4 2" xfId="699"/>
    <cellStyle name="Moeda 5" xfId="670"/>
    <cellStyle name="Moeda 6" xfId="940"/>
    <cellStyle name="Moeda 7" xfId="1320"/>
    <cellStyle name="Moeda 8" xfId="2042"/>
    <cellStyle name="Moeda 9" xfId="3437"/>
    <cellStyle name="Moeda 9 2" xfId="6351"/>
    <cellStyle name="Moeda 9 2 2" xfId="6815"/>
    <cellStyle name="Moeda 9 3" xfId="6608"/>
    <cellStyle name="Neutra 2" xfId="402"/>
    <cellStyle name="Neutra 2 2" xfId="3454"/>
    <cellStyle name="Neutra 3" xfId="403"/>
    <cellStyle name="Neutra 9" xfId="404"/>
    <cellStyle name="Neutral" xfId="405"/>
    <cellStyle name="Neutral 10" xfId="406"/>
    <cellStyle name="Neutral 2" xfId="407"/>
    <cellStyle name="Neutral 3" xfId="408"/>
    <cellStyle name="Neutral 4" xfId="409"/>
    <cellStyle name="Neutral 5" xfId="410"/>
    <cellStyle name="Neutral 6" xfId="411"/>
    <cellStyle name="Neutral 7" xfId="412"/>
    <cellStyle name="Neutral 8" xfId="413"/>
    <cellStyle name="Neutral 9" xfId="414"/>
    <cellStyle name="Normal" xfId="0" builtinId="0"/>
    <cellStyle name="Normal 10" xfId="415"/>
    <cellStyle name="Normal 10 2" xfId="416"/>
    <cellStyle name="Normal 10 2 2" xfId="765"/>
    <cellStyle name="Normal 10 2 2 2" xfId="1132"/>
    <cellStyle name="Normal 10 2 2 2 2" xfId="1854"/>
    <cellStyle name="Normal 10 2 2 2 2 2" xfId="3267"/>
    <cellStyle name="Normal 10 2 2 2 2 2 2" xfId="6181"/>
    <cellStyle name="Normal 10 2 2 2 2 3" xfId="4792"/>
    <cellStyle name="Normal 10 2 2 2 3" xfId="2571"/>
    <cellStyle name="Normal 10 2 2 2 3 2" xfId="5485"/>
    <cellStyle name="Normal 10 2 2 2 4" xfId="4096"/>
    <cellStyle name="Normal 10 2 2 3" xfId="1512"/>
    <cellStyle name="Normal 10 2 2 3 2" xfId="2925"/>
    <cellStyle name="Normal 10 2 2 3 2 2" xfId="5839"/>
    <cellStyle name="Normal 10 2 2 3 3" xfId="4450"/>
    <cellStyle name="Normal 10 2 2 4" xfId="2230"/>
    <cellStyle name="Normal 10 2 2 4 2" xfId="5144"/>
    <cellStyle name="Normal 10 2 2 5" xfId="3754"/>
    <cellStyle name="Normal 10 2 3" xfId="967"/>
    <cellStyle name="Normal 10 2 3 2" xfId="1689"/>
    <cellStyle name="Normal 10 2 3 2 2" xfId="3102"/>
    <cellStyle name="Normal 10 2 3 2 2 2" xfId="6016"/>
    <cellStyle name="Normal 10 2 3 2 3" xfId="4627"/>
    <cellStyle name="Normal 10 2 3 3" xfId="2406"/>
    <cellStyle name="Normal 10 2 3 3 2" xfId="5320"/>
    <cellStyle name="Normal 10 2 3 4" xfId="3931"/>
    <cellStyle name="Normal 10 2 4" xfId="1347"/>
    <cellStyle name="Normal 10 2 4 2" xfId="2760"/>
    <cellStyle name="Normal 10 2 4 2 2" xfId="5674"/>
    <cellStyle name="Normal 10 2 4 3" xfId="4285"/>
    <cellStyle name="Normal 10 2 5" xfId="2067"/>
    <cellStyle name="Normal 10 2 5 2" xfId="4981"/>
    <cellStyle name="Normal 10 2 6" xfId="3548"/>
    <cellStyle name="Normal 10 3" xfId="764"/>
    <cellStyle name="Normal 10 3 2" xfId="1131"/>
    <cellStyle name="Normal 10 3 2 2" xfId="1853"/>
    <cellStyle name="Normal 10 3 2 2 2" xfId="3266"/>
    <cellStyle name="Normal 10 3 2 2 2 2" xfId="6180"/>
    <cellStyle name="Normal 10 3 2 2 3" xfId="4791"/>
    <cellStyle name="Normal 10 3 2 3" xfId="2570"/>
    <cellStyle name="Normal 10 3 2 3 2" xfId="5484"/>
    <cellStyle name="Normal 10 3 2 4" xfId="4095"/>
    <cellStyle name="Normal 10 3 3" xfId="1511"/>
    <cellStyle name="Normal 10 3 3 2" xfId="2924"/>
    <cellStyle name="Normal 10 3 3 2 2" xfId="5838"/>
    <cellStyle name="Normal 10 3 3 3" xfId="4449"/>
    <cellStyle name="Normal 10 3 4" xfId="2229"/>
    <cellStyle name="Normal 10 3 4 2" xfId="5143"/>
    <cellStyle name="Normal 10 3 5" xfId="3753"/>
    <cellStyle name="Normal 10 4" xfId="966"/>
    <cellStyle name="Normal 10 4 2" xfId="1688"/>
    <cellStyle name="Normal 10 4 2 2" xfId="3101"/>
    <cellStyle name="Normal 10 4 2 2 2" xfId="6015"/>
    <cellStyle name="Normal 10 4 2 3" xfId="4626"/>
    <cellStyle name="Normal 10 4 3" xfId="2405"/>
    <cellStyle name="Normal 10 4 3 2" xfId="5319"/>
    <cellStyle name="Normal 10 4 4" xfId="3930"/>
    <cellStyle name="Normal 10 5" xfId="1346"/>
    <cellStyle name="Normal 10 5 2" xfId="2759"/>
    <cellStyle name="Normal 10 5 2 2" xfId="5673"/>
    <cellStyle name="Normal 10 5 3" xfId="4284"/>
    <cellStyle name="Normal 10 6" xfId="2066"/>
    <cellStyle name="Normal 10 6 2" xfId="4980"/>
    <cellStyle name="Normal 10 7" xfId="3547"/>
    <cellStyle name="Normal 100" xfId="1318"/>
    <cellStyle name="Normal 100 2" xfId="2733"/>
    <cellStyle name="Normal 100 2 2" xfId="5647"/>
    <cellStyle name="Normal 100 3" xfId="4258"/>
    <cellStyle name="Normal 101" xfId="20"/>
    <cellStyle name="Normal 101 2" xfId="4956"/>
    <cellStyle name="Normal 102" xfId="3493"/>
    <cellStyle name="Normal 102 2" xfId="6385"/>
    <cellStyle name="Normal 102 3" xfId="6392"/>
    <cellStyle name="Normal 103" xfId="3494"/>
    <cellStyle name="Normal 103 2" xfId="6386"/>
    <cellStyle name="Normal 104" xfId="3495"/>
    <cellStyle name="Normal 104 2" xfId="6387"/>
    <cellStyle name="Normal 105" xfId="32"/>
    <cellStyle name="Normal 105 2" xfId="6406"/>
    <cellStyle name="Normal 106" xfId="3488"/>
    <cellStyle name="Normal 106 2" xfId="6381"/>
    <cellStyle name="Normal 107" xfId="6393"/>
    <cellStyle name="Normal 107 2" xfId="6827"/>
    <cellStyle name="Normal 108" xfId="6829"/>
    <cellStyle name="Normal 109" xfId="6837"/>
    <cellStyle name="Normal 11" xfId="417"/>
    <cellStyle name="Normal 11 2" xfId="418"/>
    <cellStyle name="Normal 11 2 2" xfId="767"/>
    <cellStyle name="Normal 11 2 2 2" xfId="1134"/>
    <cellStyle name="Normal 11 2 2 2 2" xfId="1856"/>
    <cellStyle name="Normal 11 2 2 2 2 2" xfId="3269"/>
    <cellStyle name="Normal 11 2 2 2 2 2 2" xfId="6183"/>
    <cellStyle name="Normal 11 2 2 2 2 3" xfId="4794"/>
    <cellStyle name="Normal 11 2 2 2 3" xfId="2573"/>
    <cellStyle name="Normal 11 2 2 2 3 2" xfId="5487"/>
    <cellStyle name="Normal 11 2 2 2 4" xfId="4098"/>
    <cellStyle name="Normal 11 2 2 3" xfId="1514"/>
    <cellStyle name="Normal 11 2 2 3 2" xfId="2927"/>
    <cellStyle name="Normal 11 2 2 3 2 2" xfId="5841"/>
    <cellStyle name="Normal 11 2 2 3 3" xfId="4452"/>
    <cellStyle name="Normal 11 2 2 4" xfId="2232"/>
    <cellStyle name="Normal 11 2 2 4 2" xfId="5146"/>
    <cellStyle name="Normal 11 2 2 5" xfId="3756"/>
    <cellStyle name="Normal 11 2 3" xfId="969"/>
    <cellStyle name="Normal 11 2 3 2" xfId="1691"/>
    <cellStyle name="Normal 11 2 3 2 2" xfId="3104"/>
    <cellStyle name="Normal 11 2 3 2 2 2" xfId="6018"/>
    <cellStyle name="Normal 11 2 3 2 3" xfId="4629"/>
    <cellStyle name="Normal 11 2 3 3" xfId="2408"/>
    <cellStyle name="Normal 11 2 3 3 2" xfId="5322"/>
    <cellStyle name="Normal 11 2 3 4" xfId="3933"/>
    <cellStyle name="Normal 11 2 4" xfId="1349"/>
    <cellStyle name="Normal 11 2 4 2" xfId="2762"/>
    <cellStyle name="Normal 11 2 4 2 2" xfId="5676"/>
    <cellStyle name="Normal 11 2 4 3" xfId="4287"/>
    <cellStyle name="Normal 11 2 5" xfId="2069"/>
    <cellStyle name="Normal 11 2 5 2" xfId="4983"/>
    <cellStyle name="Normal 11 2 6" xfId="3550"/>
    <cellStyle name="Normal 11 3" xfId="766"/>
    <cellStyle name="Normal 11 3 2" xfId="1133"/>
    <cellStyle name="Normal 11 3 2 2" xfId="1855"/>
    <cellStyle name="Normal 11 3 2 2 2" xfId="3268"/>
    <cellStyle name="Normal 11 3 2 2 2 2" xfId="6182"/>
    <cellStyle name="Normal 11 3 2 2 3" xfId="4793"/>
    <cellStyle name="Normal 11 3 2 3" xfId="2572"/>
    <cellStyle name="Normal 11 3 2 3 2" xfId="5486"/>
    <cellStyle name="Normal 11 3 2 4" xfId="4097"/>
    <cellStyle name="Normal 11 3 3" xfId="1513"/>
    <cellStyle name="Normal 11 3 3 2" xfId="2926"/>
    <cellStyle name="Normal 11 3 3 2 2" xfId="5840"/>
    <cellStyle name="Normal 11 3 3 3" xfId="4451"/>
    <cellStyle name="Normal 11 3 4" xfId="2231"/>
    <cellStyle name="Normal 11 3 4 2" xfId="5145"/>
    <cellStyle name="Normal 11 3 5" xfId="3755"/>
    <cellStyle name="Normal 11 4" xfId="968"/>
    <cellStyle name="Normal 11 4 2" xfId="1690"/>
    <cellStyle name="Normal 11 4 2 2" xfId="3103"/>
    <cellStyle name="Normal 11 4 2 2 2" xfId="6017"/>
    <cellStyle name="Normal 11 4 2 3" xfId="4628"/>
    <cellStyle name="Normal 11 4 3" xfId="2407"/>
    <cellStyle name="Normal 11 4 3 2" xfId="5321"/>
    <cellStyle name="Normal 11 4 4" xfId="3932"/>
    <cellStyle name="Normal 11 5" xfId="1348"/>
    <cellStyle name="Normal 11 5 2" xfId="2761"/>
    <cellStyle name="Normal 11 5 2 2" xfId="5675"/>
    <cellStyle name="Normal 11 5 3" xfId="4286"/>
    <cellStyle name="Normal 11 6" xfId="2068"/>
    <cellStyle name="Normal 11 6 2" xfId="4982"/>
    <cellStyle name="Normal 11 7" xfId="3549"/>
    <cellStyle name="Normal 111" xfId="6838"/>
    <cellStyle name="Normal 12" xfId="419"/>
    <cellStyle name="Normal 12 2" xfId="420"/>
    <cellStyle name="Normal 12 2 2" xfId="769"/>
    <cellStyle name="Normal 12 2 2 2" xfId="1136"/>
    <cellStyle name="Normal 12 2 2 2 2" xfId="1858"/>
    <cellStyle name="Normal 12 2 2 2 2 2" xfId="3271"/>
    <cellStyle name="Normal 12 2 2 2 2 2 2" xfId="6185"/>
    <cellStyle name="Normal 12 2 2 2 2 3" xfId="4796"/>
    <cellStyle name="Normal 12 2 2 2 3" xfId="2575"/>
    <cellStyle name="Normal 12 2 2 2 3 2" xfId="5489"/>
    <cellStyle name="Normal 12 2 2 2 4" xfId="4100"/>
    <cellStyle name="Normal 12 2 2 3" xfId="1516"/>
    <cellStyle name="Normal 12 2 2 3 2" xfId="2929"/>
    <cellStyle name="Normal 12 2 2 3 2 2" xfId="5843"/>
    <cellStyle name="Normal 12 2 2 3 3" xfId="4454"/>
    <cellStyle name="Normal 12 2 2 4" xfId="2234"/>
    <cellStyle name="Normal 12 2 2 4 2" xfId="5148"/>
    <cellStyle name="Normal 12 2 2 5" xfId="3758"/>
    <cellStyle name="Normal 12 2 3" xfId="971"/>
    <cellStyle name="Normal 12 2 3 2" xfId="1693"/>
    <cellStyle name="Normal 12 2 3 2 2" xfId="3106"/>
    <cellStyle name="Normal 12 2 3 2 2 2" xfId="6020"/>
    <cellStyle name="Normal 12 2 3 2 3" xfId="4631"/>
    <cellStyle name="Normal 12 2 3 3" xfId="2410"/>
    <cellStyle name="Normal 12 2 3 3 2" xfId="5324"/>
    <cellStyle name="Normal 12 2 3 4" xfId="3935"/>
    <cellStyle name="Normal 12 2 4" xfId="1351"/>
    <cellStyle name="Normal 12 2 4 2" xfId="2764"/>
    <cellStyle name="Normal 12 2 4 2 2" xfId="5678"/>
    <cellStyle name="Normal 12 2 4 3" xfId="4289"/>
    <cellStyle name="Normal 12 2 5" xfId="2071"/>
    <cellStyle name="Normal 12 2 5 2" xfId="4985"/>
    <cellStyle name="Normal 12 2 6" xfId="3552"/>
    <cellStyle name="Normal 12 3" xfId="768"/>
    <cellStyle name="Normal 12 3 2" xfId="1135"/>
    <cellStyle name="Normal 12 3 2 2" xfId="1857"/>
    <cellStyle name="Normal 12 3 2 2 2" xfId="3270"/>
    <cellStyle name="Normal 12 3 2 2 2 2" xfId="6184"/>
    <cellStyle name="Normal 12 3 2 2 3" xfId="4795"/>
    <cellStyle name="Normal 12 3 2 3" xfId="2574"/>
    <cellStyle name="Normal 12 3 2 3 2" xfId="5488"/>
    <cellStyle name="Normal 12 3 2 4" xfId="4099"/>
    <cellStyle name="Normal 12 3 3" xfId="1515"/>
    <cellStyle name="Normal 12 3 3 2" xfId="2928"/>
    <cellStyle name="Normal 12 3 3 2 2" xfId="5842"/>
    <cellStyle name="Normal 12 3 3 3" xfId="4453"/>
    <cellStyle name="Normal 12 3 4" xfId="2233"/>
    <cellStyle name="Normal 12 3 4 2" xfId="5147"/>
    <cellStyle name="Normal 12 3 5" xfId="3757"/>
    <cellStyle name="Normal 12 4" xfId="970"/>
    <cellStyle name="Normal 12 4 2" xfId="1692"/>
    <cellStyle name="Normal 12 4 2 2" xfId="3105"/>
    <cellStyle name="Normal 12 4 2 2 2" xfId="6019"/>
    <cellStyle name="Normal 12 4 2 3" xfId="4630"/>
    <cellStyle name="Normal 12 4 3" xfId="2409"/>
    <cellStyle name="Normal 12 4 3 2" xfId="5323"/>
    <cellStyle name="Normal 12 4 4" xfId="3934"/>
    <cellStyle name="Normal 12 5" xfId="1350"/>
    <cellStyle name="Normal 12 5 2" xfId="2763"/>
    <cellStyle name="Normal 12 5 2 2" xfId="5677"/>
    <cellStyle name="Normal 12 5 3" xfId="4288"/>
    <cellStyle name="Normal 12 6" xfId="2070"/>
    <cellStyle name="Normal 12 6 2" xfId="4984"/>
    <cellStyle name="Normal 12 7" xfId="3551"/>
    <cellStyle name="Normal 13" xfId="11"/>
    <cellStyle name="Normal 13 2" xfId="421"/>
    <cellStyle name="Normal 13 2 2" xfId="771"/>
    <cellStyle name="Normal 13 2 2 2" xfId="1138"/>
    <cellStyle name="Normal 13 2 2 2 2" xfId="1860"/>
    <cellStyle name="Normal 13 2 2 2 2 2" xfId="3273"/>
    <cellStyle name="Normal 13 2 2 2 2 2 2" xfId="6187"/>
    <cellStyle name="Normal 13 2 2 2 2 3" xfId="4798"/>
    <cellStyle name="Normal 13 2 2 2 3" xfId="2577"/>
    <cellStyle name="Normal 13 2 2 2 3 2" xfId="5491"/>
    <cellStyle name="Normal 13 2 2 2 4" xfId="4102"/>
    <cellStyle name="Normal 13 2 2 3" xfId="1518"/>
    <cellStyle name="Normal 13 2 2 3 2" xfId="2931"/>
    <cellStyle name="Normal 13 2 2 3 2 2" xfId="5845"/>
    <cellStyle name="Normal 13 2 2 3 3" xfId="4456"/>
    <cellStyle name="Normal 13 2 2 4" xfId="2236"/>
    <cellStyle name="Normal 13 2 2 4 2" xfId="5150"/>
    <cellStyle name="Normal 13 2 2 5" xfId="3760"/>
    <cellStyle name="Normal 13 2 3" xfId="973"/>
    <cellStyle name="Normal 13 2 3 2" xfId="1695"/>
    <cellStyle name="Normal 13 2 3 2 2" xfId="3108"/>
    <cellStyle name="Normal 13 2 3 2 2 2" xfId="6022"/>
    <cellStyle name="Normal 13 2 3 2 3" xfId="4633"/>
    <cellStyle name="Normal 13 2 3 3" xfId="2412"/>
    <cellStyle name="Normal 13 2 3 3 2" xfId="5326"/>
    <cellStyle name="Normal 13 2 3 4" xfId="3937"/>
    <cellStyle name="Normal 13 2 4" xfId="1353"/>
    <cellStyle name="Normal 13 2 4 2" xfId="2766"/>
    <cellStyle name="Normal 13 2 4 2 2" xfId="5680"/>
    <cellStyle name="Normal 13 2 4 3" xfId="4291"/>
    <cellStyle name="Normal 13 2 5" xfId="2073"/>
    <cellStyle name="Normal 13 2 5 2" xfId="4987"/>
    <cellStyle name="Normal 13 2 6" xfId="3554"/>
    <cellStyle name="Normal 13 3" xfId="770"/>
    <cellStyle name="Normal 13 3 2" xfId="1137"/>
    <cellStyle name="Normal 13 3 2 2" xfId="1859"/>
    <cellStyle name="Normal 13 3 2 2 2" xfId="3272"/>
    <cellStyle name="Normal 13 3 2 2 2 2" xfId="6186"/>
    <cellStyle name="Normal 13 3 2 2 3" xfId="4797"/>
    <cellStyle name="Normal 13 3 2 3" xfId="2576"/>
    <cellStyle name="Normal 13 3 2 3 2" xfId="5490"/>
    <cellStyle name="Normal 13 3 2 4" xfId="4101"/>
    <cellStyle name="Normal 13 3 3" xfId="1517"/>
    <cellStyle name="Normal 13 3 3 2" xfId="2930"/>
    <cellStyle name="Normal 13 3 3 2 2" xfId="5844"/>
    <cellStyle name="Normal 13 3 3 3" xfId="4455"/>
    <cellStyle name="Normal 13 3 4" xfId="2235"/>
    <cellStyle name="Normal 13 3 4 2" xfId="5149"/>
    <cellStyle name="Normal 13 3 5" xfId="3759"/>
    <cellStyle name="Normal 13 4" xfId="972"/>
    <cellStyle name="Normal 13 4 2" xfId="1694"/>
    <cellStyle name="Normal 13 4 2 2" xfId="3107"/>
    <cellStyle name="Normal 13 4 2 2 2" xfId="6021"/>
    <cellStyle name="Normal 13 4 2 3" xfId="4632"/>
    <cellStyle name="Normal 13 4 3" xfId="2411"/>
    <cellStyle name="Normal 13 4 3 2" xfId="5325"/>
    <cellStyle name="Normal 13 4 4" xfId="3936"/>
    <cellStyle name="Normal 13 5" xfId="1352"/>
    <cellStyle name="Normal 13 5 2" xfId="2765"/>
    <cellStyle name="Normal 13 5 2 2" xfId="5679"/>
    <cellStyle name="Normal 13 5 3" xfId="4290"/>
    <cellStyle name="Normal 13 6" xfId="2072"/>
    <cellStyle name="Normal 13 6 2" xfId="4986"/>
    <cellStyle name="Normal 13 7" xfId="3553"/>
    <cellStyle name="Normal 14" xfId="422"/>
    <cellStyle name="Normal 14 2" xfId="423"/>
    <cellStyle name="Normal 14 2 2" xfId="773"/>
    <cellStyle name="Normal 14 2 2 2" xfId="1140"/>
    <cellStyle name="Normal 14 2 2 2 2" xfId="1862"/>
    <cellStyle name="Normal 14 2 2 2 2 2" xfId="3275"/>
    <cellStyle name="Normal 14 2 2 2 2 2 2" xfId="6189"/>
    <cellStyle name="Normal 14 2 2 2 2 3" xfId="4800"/>
    <cellStyle name="Normal 14 2 2 2 3" xfId="2579"/>
    <cellStyle name="Normal 14 2 2 2 3 2" xfId="5493"/>
    <cellStyle name="Normal 14 2 2 2 4" xfId="4104"/>
    <cellStyle name="Normal 14 2 2 3" xfId="1520"/>
    <cellStyle name="Normal 14 2 2 3 2" xfId="2933"/>
    <cellStyle name="Normal 14 2 2 3 2 2" xfId="5847"/>
    <cellStyle name="Normal 14 2 2 3 3" xfId="4458"/>
    <cellStyle name="Normal 14 2 2 4" xfId="2238"/>
    <cellStyle name="Normal 14 2 2 4 2" xfId="5152"/>
    <cellStyle name="Normal 14 2 2 5" xfId="3762"/>
    <cellStyle name="Normal 14 2 3" xfId="975"/>
    <cellStyle name="Normal 14 2 3 2" xfId="1697"/>
    <cellStyle name="Normal 14 2 3 2 2" xfId="3110"/>
    <cellStyle name="Normal 14 2 3 2 2 2" xfId="6024"/>
    <cellStyle name="Normal 14 2 3 2 3" xfId="4635"/>
    <cellStyle name="Normal 14 2 3 3" xfId="2414"/>
    <cellStyle name="Normal 14 2 3 3 2" xfId="5328"/>
    <cellStyle name="Normal 14 2 3 4" xfId="3939"/>
    <cellStyle name="Normal 14 2 4" xfId="1355"/>
    <cellStyle name="Normal 14 2 4 2" xfId="2768"/>
    <cellStyle name="Normal 14 2 4 2 2" xfId="5682"/>
    <cellStyle name="Normal 14 2 4 3" xfId="4293"/>
    <cellStyle name="Normal 14 2 5" xfId="2075"/>
    <cellStyle name="Normal 14 2 5 2" xfId="4989"/>
    <cellStyle name="Normal 14 2 6" xfId="3556"/>
    <cellStyle name="Normal 14 3" xfId="772"/>
    <cellStyle name="Normal 14 3 2" xfId="1139"/>
    <cellStyle name="Normal 14 3 2 2" xfId="1861"/>
    <cellStyle name="Normal 14 3 2 2 2" xfId="3274"/>
    <cellStyle name="Normal 14 3 2 2 2 2" xfId="6188"/>
    <cellStyle name="Normal 14 3 2 2 3" xfId="4799"/>
    <cellStyle name="Normal 14 3 2 3" xfId="2578"/>
    <cellStyle name="Normal 14 3 2 3 2" xfId="5492"/>
    <cellStyle name="Normal 14 3 2 4" xfId="4103"/>
    <cellStyle name="Normal 14 3 3" xfId="1519"/>
    <cellStyle name="Normal 14 3 3 2" xfId="2932"/>
    <cellStyle name="Normal 14 3 3 2 2" xfId="5846"/>
    <cellStyle name="Normal 14 3 3 3" xfId="4457"/>
    <cellStyle name="Normal 14 3 4" xfId="2237"/>
    <cellStyle name="Normal 14 3 4 2" xfId="5151"/>
    <cellStyle name="Normal 14 3 5" xfId="3761"/>
    <cellStyle name="Normal 14 4" xfId="974"/>
    <cellStyle name="Normal 14 4 2" xfId="1696"/>
    <cellStyle name="Normal 14 4 2 2" xfId="3109"/>
    <cellStyle name="Normal 14 4 2 2 2" xfId="6023"/>
    <cellStyle name="Normal 14 4 2 3" xfId="4634"/>
    <cellStyle name="Normal 14 4 3" xfId="2413"/>
    <cellStyle name="Normal 14 4 3 2" xfId="5327"/>
    <cellStyle name="Normal 14 4 4" xfId="3938"/>
    <cellStyle name="Normal 14 5" xfId="1354"/>
    <cellStyle name="Normal 14 5 2" xfId="2767"/>
    <cellStyle name="Normal 14 5 2 2" xfId="5681"/>
    <cellStyle name="Normal 14 5 3" xfId="4292"/>
    <cellStyle name="Normal 14 6" xfId="2074"/>
    <cellStyle name="Normal 14 6 2" xfId="4988"/>
    <cellStyle name="Normal 14 7" xfId="3555"/>
    <cellStyle name="Normal 15" xfId="424"/>
    <cellStyle name="Normal 15 2" xfId="425"/>
    <cellStyle name="Normal 15 2 2" xfId="426"/>
    <cellStyle name="Normal 15 2 2 2" xfId="776"/>
    <cellStyle name="Normal 15 2 2 2 2" xfId="1143"/>
    <cellStyle name="Normal 15 2 2 2 2 2" xfId="1865"/>
    <cellStyle name="Normal 15 2 2 2 2 2 2" xfId="3278"/>
    <cellStyle name="Normal 15 2 2 2 2 2 2 2" xfId="6192"/>
    <cellStyle name="Normal 15 2 2 2 2 2 3" xfId="4803"/>
    <cellStyle name="Normal 15 2 2 2 2 3" xfId="2582"/>
    <cellStyle name="Normal 15 2 2 2 2 3 2" xfId="5496"/>
    <cellStyle name="Normal 15 2 2 2 2 4" xfId="4107"/>
    <cellStyle name="Normal 15 2 2 2 3" xfId="1523"/>
    <cellStyle name="Normal 15 2 2 2 3 2" xfId="2936"/>
    <cellStyle name="Normal 15 2 2 2 3 2 2" xfId="5850"/>
    <cellStyle name="Normal 15 2 2 2 3 3" xfId="4461"/>
    <cellStyle name="Normal 15 2 2 2 4" xfId="2241"/>
    <cellStyle name="Normal 15 2 2 2 4 2" xfId="5155"/>
    <cellStyle name="Normal 15 2 2 2 5" xfId="3765"/>
    <cellStyle name="Normal 15 2 2 3" xfId="978"/>
    <cellStyle name="Normal 15 2 2 3 2" xfId="1700"/>
    <cellStyle name="Normal 15 2 2 3 2 2" xfId="3113"/>
    <cellStyle name="Normal 15 2 2 3 2 2 2" xfId="6027"/>
    <cellStyle name="Normal 15 2 2 3 2 3" xfId="4638"/>
    <cellStyle name="Normal 15 2 2 3 3" xfId="2417"/>
    <cellStyle name="Normal 15 2 2 3 3 2" xfId="5331"/>
    <cellStyle name="Normal 15 2 2 3 4" xfId="3942"/>
    <cellStyle name="Normal 15 2 2 4" xfId="1358"/>
    <cellStyle name="Normal 15 2 2 4 2" xfId="2771"/>
    <cellStyle name="Normal 15 2 2 4 2 2" xfId="5685"/>
    <cellStyle name="Normal 15 2 2 4 3" xfId="4296"/>
    <cellStyle name="Normal 15 2 2 5" xfId="2078"/>
    <cellStyle name="Normal 15 2 2 5 2" xfId="4992"/>
    <cellStyle name="Normal 15 2 2 6" xfId="3559"/>
    <cellStyle name="Normal 15 2 3" xfId="775"/>
    <cellStyle name="Normal 15 2 3 2" xfId="1142"/>
    <cellStyle name="Normal 15 2 3 2 2" xfId="1864"/>
    <cellStyle name="Normal 15 2 3 2 2 2" xfId="3277"/>
    <cellStyle name="Normal 15 2 3 2 2 2 2" xfId="6191"/>
    <cellStyle name="Normal 15 2 3 2 2 3" xfId="4802"/>
    <cellStyle name="Normal 15 2 3 2 3" xfId="2581"/>
    <cellStyle name="Normal 15 2 3 2 3 2" xfId="5495"/>
    <cellStyle name="Normal 15 2 3 2 4" xfId="4106"/>
    <cellStyle name="Normal 15 2 3 3" xfId="1522"/>
    <cellStyle name="Normal 15 2 3 3 2" xfId="2935"/>
    <cellStyle name="Normal 15 2 3 3 2 2" xfId="5849"/>
    <cellStyle name="Normal 15 2 3 3 3" xfId="4460"/>
    <cellStyle name="Normal 15 2 3 4" xfId="2240"/>
    <cellStyle name="Normal 15 2 3 4 2" xfId="5154"/>
    <cellStyle name="Normal 15 2 3 5" xfId="3764"/>
    <cellStyle name="Normal 15 2 4" xfId="977"/>
    <cellStyle name="Normal 15 2 4 2" xfId="1699"/>
    <cellStyle name="Normal 15 2 4 2 2" xfId="3112"/>
    <cellStyle name="Normal 15 2 4 2 2 2" xfId="6026"/>
    <cellStyle name="Normal 15 2 4 2 3" xfId="4637"/>
    <cellStyle name="Normal 15 2 4 3" xfId="2416"/>
    <cellStyle name="Normal 15 2 4 3 2" xfId="5330"/>
    <cellStyle name="Normal 15 2 4 4" xfId="3941"/>
    <cellStyle name="Normal 15 2 5" xfId="1357"/>
    <cellStyle name="Normal 15 2 5 2" xfId="2770"/>
    <cellStyle name="Normal 15 2 5 2 2" xfId="5684"/>
    <cellStyle name="Normal 15 2 5 3" xfId="4295"/>
    <cellStyle name="Normal 15 2 6" xfId="2077"/>
    <cellStyle name="Normal 15 2 6 2" xfId="4991"/>
    <cellStyle name="Normal 15 2 7" xfId="3558"/>
    <cellStyle name="Normal 15 3" xfId="427"/>
    <cellStyle name="Normal 15 3 2" xfId="777"/>
    <cellStyle name="Normal 15 3 2 2" xfId="1144"/>
    <cellStyle name="Normal 15 3 2 2 2" xfId="1866"/>
    <cellStyle name="Normal 15 3 2 2 2 2" xfId="3279"/>
    <cellStyle name="Normal 15 3 2 2 2 2 2" xfId="6193"/>
    <cellStyle name="Normal 15 3 2 2 2 3" xfId="4804"/>
    <cellStyle name="Normal 15 3 2 2 3" xfId="2583"/>
    <cellStyle name="Normal 15 3 2 2 3 2" xfId="5497"/>
    <cellStyle name="Normal 15 3 2 2 4" xfId="4108"/>
    <cellStyle name="Normal 15 3 2 3" xfId="1524"/>
    <cellStyle name="Normal 15 3 2 3 2" xfId="2937"/>
    <cellStyle name="Normal 15 3 2 3 2 2" xfId="5851"/>
    <cellStyle name="Normal 15 3 2 3 3" xfId="4462"/>
    <cellStyle name="Normal 15 3 2 4" xfId="2242"/>
    <cellStyle name="Normal 15 3 2 4 2" xfId="5156"/>
    <cellStyle name="Normal 15 3 2 5" xfId="3766"/>
    <cellStyle name="Normal 15 3 3" xfId="979"/>
    <cellStyle name="Normal 15 3 3 2" xfId="1701"/>
    <cellStyle name="Normal 15 3 3 2 2" xfId="3114"/>
    <cellStyle name="Normal 15 3 3 2 2 2" xfId="6028"/>
    <cellStyle name="Normal 15 3 3 2 3" xfId="4639"/>
    <cellStyle name="Normal 15 3 3 3" xfId="2418"/>
    <cellStyle name="Normal 15 3 3 3 2" xfId="5332"/>
    <cellStyle name="Normal 15 3 3 4" xfId="3943"/>
    <cellStyle name="Normal 15 3 4" xfId="1359"/>
    <cellStyle name="Normal 15 3 4 2" xfId="2772"/>
    <cellStyle name="Normal 15 3 4 2 2" xfId="5686"/>
    <cellStyle name="Normal 15 3 4 3" xfId="4297"/>
    <cellStyle name="Normal 15 3 5" xfId="2079"/>
    <cellStyle name="Normal 15 3 5 2" xfId="4993"/>
    <cellStyle name="Normal 15 3 6" xfId="3560"/>
    <cellStyle name="Normal 15 4" xfId="774"/>
    <cellStyle name="Normal 15 4 2" xfId="1141"/>
    <cellStyle name="Normal 15 4 2 2" xfId="1863"/>
    <cellStyle name="Normal 15 4 2 2 2" xfId="3276"/>
    <cellStyle name="Normal 15 4 2 2 2 2" xfId="6190"/>
    <cellStyle name="Normal 15 4 2 2 3" xfId="4801"/>
    <cellStyle name="Normal 15 4 2 3" xfId="2580"/>
    <cellStyle name="Normal 15 4 2 3 2" xfId="5494"/>
    <cellStyle name="Normal 15 4 2 4" xfId="4105"/>
    <cellStyle name="Normal 15 4 3" xfId="1521"/>
    <cellStyle name="Normal 15 4 3 2" xfId="2934"/>
    <cellStyle name="Normal 15 4 3 2 2" xfId="5848"/>
    <cellStyle name="Normal 15 4 3 3" xfId="4459"/>
    <cellStyle name="Normal 15 4 4" xfId="2239"/>
    <cellStyle name="Normal 15 4 4 2" xfId="5153"/>
    <cellStyle name="Normal 15 4 5" xfId="3763"/>
    <cellStyle name="Normal 15 5" xfId="976"/>
    <cellStyle name="Normal 15 5 2" xfId="1698"/>
    <cellStyle name="Normal 15 5 2 2" xfId="3111"/>
    <cellStyle name="Normal 15 5 2 2 2" xfId="6025"/>
    <cellStyle name="Normal 15 5 2 3" xfId="4636"/>
    <cellStyle name="Normal 15 5 3" xfId="2415"/>
    <cellStyle name="Normal 15 5 3 2" xfId="5329"/>
    <cellStyle name="Normal 15 5 4" xfId="3940"/>
    <cellStyle name="Normal 15 6" xfId="1356"/>
    <cellStyle name="Normal 15 6 2" xfId="2769"/>
    <cellStyle name="Normal 15 6 2 2" xfId="5683"/>
    <cellStyle name="Normal 15 6 3" xfId="4294"/>
    <cellStyle name="Normal 15 7" xfId="2076"/>
    <cellStyle name="Normal 15 7 2" xfId="4990"/>
    <cellStyle name="Normal 15 8" xfId="3557"/>
    <cellStyle name="Normal 16" xfId="428"/>
    <cellStyle name="Normal 16 2" xfId="429"/>
    <cellStyle name="Normal 16 2 2" xfId="779"/>
    <cellStyle name="Normal 16 2 2 2" xfId="1146"/>
    <cellStyle name="Normal 16 2 2 2 2" xfId="1868"/>
    <cellStyle name="Normal 16 2 2 2 2 2" xfId="3281"/>
    <cellStyle name="Normal 16 2 2 2 2 2 2" xfId="6195"/>
    <cellStyle name="Normal 16 2 2 2 2 3" xfId="4806"/>
    <cellStyle name="Normal 16 2 2 2 3" xfId="2585"/>
    <cellStyle name="Normal 16 2 2 2 3 2" xfId="5499"/>
    <cellStyle name="Normal 16 2 2 2 4" xfId="4110"/>
    <cellStyle name="Normal 16 2 2 3" xfId="1526"/>
    <cellStyle name="Normal 16 2 2 3 2" xfId="2939"/>
    <cellStyle name="Normal 16 2 2 3 2 2" xfId="5853"/>
    <cellStyle name="Normal 16 2 2 3 3" xfId="4464"/>
    <cellStyle name="Normal 16 2 2 4" xfId="2244"/>
    <cellStyle name="Normal 16 2 2 4 2" xfId="5158"/>
    <cellStyle name="Normal 16 2 2 5" xfId="3768"/>
    <cellStyle name="Normal 16 2 3" xfId="981"/>
    <cellStyle name="Normal 16 2 3 2" xfId="1703"/>
    <cellStyle name="Normal 16 2 3 2 2" xfId="3116"/>
    <cellStyle name="Normal 16 2 3 2 2 2" xfId="6030"/>
    <cellStyle name="Normal 16 2 3 2 3" xfId="4641"/>
    <cellStyle name="Normal 16 2 3 3" xfId="2420"/>
    <cellStyle name="Normal 16 2 3 3 2" xfId="5334"/>
    <cellStyle name="Normal 16 2 3 4" xfId="3945"/>
    <cellStyle name="Normal 16 2 4" xfId="1361"/>
    <cellStyle name="Normal 16 2 4 2" xfId="2774"/>
    <cellStyle name="Normal 16 2 4 2 2" xfId="5688"/>
    <cellStyle name="Normal 16 2 4 3" xfId="4299"/>
    <cellStyle name="Normal 16 2 5" xfId="2081"/>
    <cellStyle name="Normal 16 2 5 2" xfId="4995"/>
    <cellStyle name="Normal 16 2 6" xfId="3562"/>
    <cellStyle name="Normal 16 3" xfId="778"/>
    <cellStyle name="Normal 16 3 2" xfId="1145"/>
    <cellStyle name="Normal 16 3 2 2" xfId="1867"/>
    <cellStyle name="Normal 16 3 2 2 2" xfId="3280"/>
    <cellStyle name="Normal 16 3 2 2 2 2" xfId="6194"/>
    <cellStyle name="Normal 16 3 2 2 3" xfId="4805"/>
    <cellStyle name="Normal 16 3 2 3" xfId="2584"/>
    <cellStyle name="Normal 16 3 2 3 2" xfId="5498"/>
    <cellStyle name="Normal 16 3 2 4" xfId="4109"/>
    <cellStyle name="Normal 16 3 3" xfId="1525"/>
    <cellStyle name="Normal 16 3 3 2" xfId="2938"/>
    <cellStyle name="Normal 16 3 3 2 2" xfId="5852"/>
    <cellStyle name="Normal 16 3 3 3" xfId="4463"/>
    <cellStyle name="Normal 16 3 4" xfId="2243"/>
    <cellStyle name="Normal 16 3 4 2" xfId="5157"/>
    <cellStyle name="Normal 16 3 5" xfId="3767"/>
    <cellStyle name="Normal 16 4" xfId="980"/>
    <cellStyle name="Normal 16 4 2" xfId="1702"/>
    <cellStyle name="Normal 16 4 2 2" xfId="3115"/>
    <cellStyle name="Normal 16 4 2 2 2" xfId="6029"/>
    <cellStyle name="Normal 16 4 2 3" xfId="4640"/>
    <cellStyle name="Normal 16 4 3" xfId="2419"/>
    <cellStyle name="Normal 16 4 3 2" xfId="5333"/>
    <cellStyle name="Normal 16 4 4" xfId="3944"/>
    <cellStyle name="Normal 16 5" xfId="1360"/>
    <cellStyle name="Normal 16 5 2" xfId="2773"/>
    <cellStyle name="Normal 16 5 2 2" xfId="5687"/>
    <cellStyle name="Normal 16 5 3" xfId="4298"/>
    <cellStyle name="Normal 16 6" xfId="2080"/>
    <cellStyle name="Normal 16 6 2" xfId="4994"/>
    <cellStyle name="Normal 16 7" xfId="3561"/>
    <cellStyle name="Normal 17" xfId="430"/>
    <cellStyle name="Normal 17 2" xfId="431"/>
    <cellStyle name="Normal 17 2 2" xfId="781"/>
    <cellStyle name="Normal 17 2 2 2" xfId="1148"/>
    <cellStyle name="Normal 17 2 2 2 2" xfId="1870"/>
    <cellStyle name="Normal 17 2 2 2 2 2" xfId="3283"/>
    <cellStyle name="Normal 17 2 2 2 2 2 2" xfId="6197"/>
    <cellStyle name="Normal 17 2 2 2 2 3" xfId="4808"/>
    <cellStyle name="Normal 17 2 2 2 3" xfId="2587"/>
    <cellStyle name="Normal 17 2 2 2 3 2" xfId="5501"/>
    <cellStyle name="Normal 17 2 2 2 4" xfId="4112"/>
    <cellStyle name="Normal 17 2 2 3" xfId="1528"/>
    <cellStyle name="Normal 17 2 2 3 2" xfId="2941"/>
    <cellStyle name="Normal 17 2 2 3 2 2" xfId="5855"/>
    <cellStyle name="Normal 17 2 2 3 3" xfId="4466"/>
    <cellStyle name="Normal 17 2 2 4" xfId="2246"/>
    <cellStyle name="Normal 17 2 2 4 2" xfId="5160"/>
    <cellStyle name="Normal 17 2 2 5" xfId="3770"/>
    <cellStyle name="Normal 17 2 3" xfId="983"/>
    <cellStyle name="Normal 17 2 3 2" xfId="1705"/>
    <cellStyle name="Normal 17 2 3 2 2" xfId="3118"/>
    <cellStyle name="Normal 17 2 3 2 2 2" xfId="6032"/>
    <cellStyle name="Normal 17 2 3 2 3" xfId="4643"/>
    <cellStyle name="Normal 17 2 3 3" xfId="2422"/>
    <cellStyle name="Normal 17 2 3 3 2" xfId="5336"/>
    <cellStyle name="Normal 17 2 3 4" xfId="3947"/>
    <cellStyle name="Normal 17 2 4" xfId="1363"/>
    <cellStyle name="Normal 17 2 4 2" xfId="2776"/>
    <cellStyle name="Normal 17 2 4 2 2" xfId="5690"/>
    <cellStyle name="Normal 17 2 4 3" xfId="4301"/>
    <cellStyle name="Normal 17 2 5" xfId="2083"/>
    <cellStyle name="Normal 17 2 5 2" xfId="4997"/>
    <cellStyle name="Normal 17 2 6" xfId="3564"/>
    <cellStyle name="Normal 17 3" xfId="780"/>
    <cellStyle name="Normal 17 3 2" xfId="1147"/>
    <cellStyle name="Normal 17 3 2 2" xfId="1869"/>
    <cellStyle name="Normal 17 3 2 2 2" xfId="3282"/>
    <cellStyle name="Normal 17 3 2 2 2 2" xfId="6196"/>
    <cellStyle name="Normal 17 3 2 2 3" xfId="4807"/>
    <cellStyle name="Normal 17 3 2 3" xfId="2586"/>
    <cellStyle name="Normal 17 3 2 3 2" xfId="5500"/>
    <cellStyle name="Normal 17 3 2 4" xfId="4111"/>
    <cellStyle name="Normal 17 3 3" xfId="1527"/>
    <cellStyle name="Normal 17 3 3 2" xfId="2940"/>
    <cellStyle name="Normal 17 3 3 2 2" xfId="5854"/>
    <cellStyle name="Normal 17 3 3 3" xfId="4465"/>
    <cellStyle name="Normal 17 3 4" xfId="2245"/>
    <cellStyle name="Normal 17 3 4 2" xfId="5159"/>
    <cellStyle name="Normal 17 3 5" xfId="3769"/>
    <cellStyle name="Normal 17 4" xfId="982"/>
    <cellStyle name="Normal 17 4 2" xfId="1704"/>
    <cellStyle name="Normal 17 4 2 2" xfId="3117"/>
    <cellStyle name="Normal 17 4 2 2 2" xfId="6031"/>
    <cellStyle name="Normal 17 4 2 3" xfId="4642"/>
    <cellStyle name="Normal 17 4 3" xfId="2421"/>
    <cellStyle name="Normal 17 4 3 2" xfId="5335"/>
    <cellStyle name="Normal 17 4 4" xfId="3946"/>
    <cellStyle name="Normal 17 5" xfId="1362"/>
    <cellStyle name="Normal 17 5 2" xfId="2775"/>
    <cellStyle name="Normal 17 5 2 2" xfId="5689"/>
    <cellStyle name="Normal 17 5 3" xfId="4300"/>
    <cellStyle name="Normal 17 6" xfId="2082"/>
    <cellStyle name="Normal 17 6 2" xfId="4996"/>
    <cellStyle name="Normal 17 7" xfId="3563"/>
    <cellStyle name="Normal 18" xfId="63"/>
    <cellStyle name="Normal 18 2" xfId="432"/>
    <cellStyle name="Normal 18 2 2" xfId="782"/>
    <cellStyle name="Normal 18 2 2 2" xfId="1149"/>
    <cellStyle name="Normal 18 2 2 2 2" xfId="1871"/>
    <cellStyle name="Normal 18 2 2 2 2 2" xfId="3284"/>
    <cellStyle name="Normal 18 2 2 2 2 2 2" xfId="6198"/>
    <cellStyle name="Normal 18 2 2 2 2 3" xfId="4809"/>
    <cellStyle name="Normal 18 2 2 2 3" xfId="2588"/>
    <cellStyle name="Normal 18 2 2 2 3 2" xfId="5502"/>
    <cellStyle name="Normal 18 2 2 2 4" xfId="4113"/>
    <cellStyle name="Normal 18 2 2 3" xfId="1529"/>
    <cellStyle name="Normal 18 2 2 3 2" xfId="2942"/>
    <cellStyle name="Normal 18 2 2 3 2 2" xfId="5856"/>
    <cellStyle name="Normal 18 2 2 3 3" xfId="4467"/>
    <cellStyle name="Normal 18 2 2 4" xfId="2247"/>
    <cellStyle name="Normal 18 2 2 4 2" xfId="5161"/>
    <cellStyle name="Normal 18 2 2 5" xfId="3771"/>
    <cellStyle name="Normal 18 2 3" xfId="984"/>
    <cellStyle name="Normal 18 2 3 2" xfId="1706"/>
    <cellStyle name="Normal 18 2 3 2 2" xfId="3119"/>
    <cellStyle name="Normal 18 2 3 2 2 2" xfId="6033"/>
    <cellStyle name="Normal 18 2 3 2 3" xfId="4644"/>
    <cellStyle name="Normal 18 2 3 3" xfId="2423"/>
    <cellStyle name="Normal 18 2 3 3 2" xfId="5337"/>
    <cellStyle name="Normal 18 2 3 4" xfId="3948"/>
    <cellStyle name="Normal 18 2 4" xfId="1364"/>
    <cellStyle name="Normal 18 2 4 2" xfId="2777"/>
    <cellStyle name="Normal 18 2 4 2 2" xfId="5691"/>
    <cellStyle name="Normal 18 2 4 3" xfId="4302"/>
    <cellStyle name="Normal 18 2 5" xfId="2084"/>
    <cellStyle name="Normal 18 2 5 2" xfId="4998"/>
    <cellStyle name="Normal 18 2 6" xfId="3565"/>
    <cellStyle name="Normal 18 3" xfId="700"/>
    <cellStyle name="Normal 18 3 2" xfId="1106"/>
    <cellStyle name="Normal 18 3 2 2" xfId="1828"/>
    <cellStyle name="Normal 18 3 2 2 2" xfId="3241"/>
    <cellStyle name="Normal 18 3 2 2 2 2" xfId="6155"/>
    <cellStyle name="Normal 18 3 2 2 3" xfId="4766"/>
    <cellStyle name="Normal 18 3 2 3" xfId="2545"/>
    <cellStyle name="Normal 18 3 2 3 2" xfId="5459"/>
    <cellStyle name="Normal 18 3 2 4" xfId="4070"/>
    <cellStyle name="Normal 18 3 3" xfId="1486"/>
    <cellStyle name="Normal 18 3 3 2" xfId="2899"/>
    <cellStyle name="Normal 18 3 3 2 2" xfId="5813"/>
    <cellStyle name="Normal 18 3 3 3" xfId="4424"/>
    <cellStyle name="Normal 18 3 4" xfId="2204"/>
    <cellStyle name="Normal 18 3 4 2" xfId="5118"/>
    <cellStyle name="Normal 18 3 5" xfId="3700"/>
    <cellStyle name="Normal 18 4" xfId="941"/>
    <cellStyle name="Normal 18 4 2" xfId="1663"/>
    <cellStyle name="Normal 18 4 2 2" xfId="3076"/>
    <cellStyle name="Normal 18 4 2 2 2" xfId="5990"/>
    <cellStyle name="Normal 18 4 2 3" xfId="4601"/>
    <cellStyle name="Normal 18 4 3" xfId="2380"/>
    <cellStyle name="Normal 18 4 3 2" xfId="5294"/>
    <cellStyle name="Normal 18 4 4" xfId="3905"/>
    <cellStyle name="Normal 18 5" xfId="1321"/>
    <cellStyle name="Normal 18 5 2" xfId="2734"/>
    <cellStyle name="Normal 18 5 2 2" xfId="5648"/>
    <cellStyle name="Normal 18 5 3" xfId="4259"/>
    <cellStyle name="Normal 18 6" xfId="2043"/>
    <cellStyle name="Normal 18 6 2" xfId="4957"/>
    <cellStyle name="Normal 18 7" xfId="3496"/>
    <cellStyle name="Normal 19" xfId="64"/>
    <cellStyle name="Normal 19 2" xfId="433"/>
    <cellStyle name="Normal 19 2 2" xfId="783"/>
    <cellStyle name="Normal 19 2 2 2" xfId="1150"/>
    <cellStyle name="Normal 19 2 2 2 2" xfId="1872"/>
    <cellStyle name="Normal 19 2 2 2 2 2" xfId="3285"/>
    <cellStyle name="Normal 19 2 2 2 2 2 2" xfId="6199"/>
    <cellStyle name="Normal 19 2 2 2 2 3" xfId="4810"/>
    <cellStyle name="Normal 19 2 2 2 3" xfId="2589"/>
    <cellStyle name="Normal 19 2 2 2 3 2" xfId="5503"/>
    <cellStyle name="Normal 19 2 2 2 4" xfId="4114"/>
    <cellStyle name="Normal 19 2 2 3" xfId="1530"/>
    <cellStyle name="Normal 19 2 2 3 2" xfId="2943"/>
    <cellStyle name="Normal 19 2 2 3 2 2" xfId="5857"/>
    <cellStyle name="Normal 19 2 2 3 3" xfId="4468"/>
    <cellStyle name="Normal 19 2 2 4" xfId="2248"/>
    <cellStyle name="Normal 19 2 2 4 2" xfId="5162"/>
    <cellStyle name="Normal 19 2 2 5" xfId="3772"/>
    <cellStyle name="Normal 19 2 3" xfId="985"/>
    <cellStyle name="Normal 19 2 3 2" xfId="1707"/>
    <cellStyle name="Normal 19 2 3 2 2" xfId="3120"/>
    <cellStyle name="Normal 19 2 3 2 2 2" xfId="6034"/>
    <cellStyle name="Normal 19 2 3 2 3" xfId="4645"/>
    <cellStyle name="Normal 19 2 3 3" xfId="2424"/>
    <cellStyle name="Normal 19 2 3 3 2" xfId="5338"/>
    <cellStyle name="Normal 19 2 3 4" xfId="3949"/>
    <cellStyle name="Normal 19 2 4" xfId="1365"/>
    <cellStyle name="Normal 19 2 4 2" xfId="2778"/>
    <cellStyle name="Normal 19 2 4 2 2" xfId="5692"/>
    <cellStyle name="Normal 19 2 4 3" xfId="4303"/>
    <cellStyle name="Normal 19 2 5" xfId="2085"/>
    <cellStyle name="Normal 19 2 5 2" xfId="4999"/>
    <cellStyle name="Normal 19 2 6" xfId="3566"/>
    <cellStyle name="Normal 19 3" xfId="701"/>
    <cellStyle name="Normal 19 3 2" xfId="1107"/>
    <cellStyle name="Normal 19 3 2 2" xfId="1829"/>
    <cellStyle name="Normal 19 3 2 2 2" xfId="3242"/>
    <cellStyle name="Normal 19 3 2 2 2 2" xfId="6156"/>
    <cellStyle name="Normal 19 3 2 2 3" xfId="4767"/>
    <cellStyle name="Normal 19 3 2 3" xfId="2546"/>
    <cellStyle name="Normal 19 3 2 3 2" xfId="5460"/>
    <cellStyle name="Normal 19 3 2 4" xfId="4071"/>
    <cellStyle name="Normal 19 3 3" xfId="1487"/>
    <cellStyle name="Normal 19 3 3 2" xfId="2900"/>
    <cellStyle name="Normal 19 3 3 2 2" xfId="5814"/>
    <cellStyle name="Normal 19 3 3 3" xfId="4425"/>
    <cellStyle name="Normal 19 3 4" xfId="2205"/>
    <cellStyle name="Normal 19 3 4 2" xfId="5119"/>
    <cellStyle name="Normal 19 3 5" xfId="3701"/>
    <cellStyle name="Normal 19 4" xfId="942"/>
    <cellStyle name="Normal 19 4 2" xfId="1664"/>
    <cellStyle name="Normal 19 4 2 2" xfId="3077"/>
    <cellStyle name="Normal 19 4 2 2 2" xfId="5991"/>
    <cellStyle name="Normal 19 4 2 3" xfId="4602"/>
    <cellStyle name="Normal 19 4 3" xfId="2381"/>
    <cellStyle name="Normal 19 4 3 2" xfId="5295"/>
    <cellStyle name="Normal 19 4 4" xfId="3906"/>
    <cellStyle name="Normal 19 5" xfId="1322"/>
    <cellStyle name="Normal 19 5 2" xfId="2735"/>
    <cellStyle name="Normal 19 5 2 2" xfId="5649"/>
    <cellStyle name="Normal 19 5 3" xfId="4260"/>
    <cellStyle name="Normal 19 6" xfId="2044"/>
    <cellStyle name="Normal 19 6 2" xfId="4958"/>
    <cellStyle name="Normal 19 7" xfId="3497"/>
    <cellStyle name="Normal 2" xfId="4"/>
    <cellStyle name="Normal 2 10" xfId="3"/>
    <cellStyle name="Normal 2 10 2" xfId="15"/>
    <cellStyle name="Normal 2 11" xfId="434"/>
    <cellStyle name="Normal 2 12" xfId="435"/>
    <cellStyle name="Normal 2 12 2" xfId="436"/>
    <cellStyle name="Normal 2 12 2 2" xfId="785"/>
    <cellStyle name="Normal 2 12 2 2 10" xfId="3431"/>
    <cellStyle name="Normal 2 12 2 2 10 2" xfId="6345"/>
    <cellStyle name="Normal 2 12 2 2 11" xfId="3774"/>
    <cellStyle name="Normal 2 12 2 2 2" xfId="1152"/>
    <cellStyle name="Normal 2 12 2 2 2 2" xfId="1874"/>
    <cellStyle name="Normal 2 12 2 2 2 2 2" xfId="3287"/>
    <cellStyle name="Normal 2 12 2 2 2 2 2 2" xfId="6201"/>
    <cellStyle name="Normal 2 12 2 2 2 2 3" xfId="4812"/>
    <cellStyle name="Normal 2 12 2 2 2 3" xfId="2591"/>
    <cellStyle name="Normal 2 12 2 2 2 3 2" xfId="5505"/>
    <cellStyle name="Normal 2 12 2 2 2 4" xfId="4116"/>
    <cellStyle name="Normal 2 12 2 2 3" xfId="1306"/>
    <cellStyle name="Normal 2 12 2 2 3 2" xfId="1315"/>
    <cellStyle name="Normal 2 12 2 2 3 2 2" xfId="2013"/>
    <cellStyle name="Normal 2 12 2 2 3 2 2 2" xfId="3426"/>
    <cellStyle name="Normal 2 12 2 2 3 2 2 2 2" xfId="6340"/>
    <cellStyle name="Normal 2 12 2 2 3 2 2 3" xfId="4951"/>
    <cellStyle name="Normal 2 12 2 2 3 2 3" xfId="2730"/>
    <cellStyle name="Normal 2 12 2 2 3 2 3 2" xfId="5644"/>
    <cellStyle name="Normal 2 12 2 2 3 2 4" xfId="4255"/>
    <cellStyle name="Normal 2 12 2 2 3 3" xfId="2004"/>
    <cellStyle name="Normal 2 12 2 2 3 3 2" xfId="3417"/>
    <cellStyle name="Normal 2 12 2 2 3 3 2 2" xfId="6331"/>
    <cellStyle name="Normal 2 12 2 2 3 3 3" xfId="4942"/>
    <cellStyle name="Normal 2 12 2 2 3 4" xfId="2721"/>
    <cellStyle name="Normal 2 12 2 2 3 4 2" xfId="5635"/>
    <cellStyle name="Normal 2 12 2 2 3 5" xfId="3434"/>
    <cellStyle name="Normal 2 12 2 2 3 5 2" xfId="6348"/>
    <cellStyle name="Normal 2 12 2 2 3 6" xfId="4246"/>
    <cellStyle name="Normal 2 12 2 2 4" xfId="1308"/>
    <cellStyle name="Normal 2 12 2 2 4 2" xfId="1317"/>
    <cellStyle name="Normal 2 12 2 2 4 2 2" xfId="2015"/>
    <cellStyle name="Normal 2 12 2 2 4 2 2 2" xfId="3428"/>
    <cellStyle name="Normal 2 12 2 2 4 2 2 2 2" xfId="6342"/>
    <cellStyle name="Normal 2 12 2 2 4 2 2 3" xfId="4953"/>
    <cellStyle name="Normal 2 12 2 2 4 2 3" xfId="2732"/>
    <cellStyle name="Normal 2 12 2 2 4 2 3 2" xfId="5646"/>
    <cellStyle name="Normal 2 12 2 2 4 2 4" xfId="4257"/>
    <cellStyle name="Normal 2 12 2 2 4 3" xfId="2006"/>
    <cellStyle name="Normal 2 12 2 2 4 3 2" xfId="3419"/>
    <cellStyle name="Normal 2 12 2 2 4 3 2 2" xfId="6333"/>
    <cellStyle name="Normal 2 12 2 2 4 3 3" xfId="4944"/>
    <cellStyle name="Normal 2 12 2 2 4 4" xfId="2723"/>
    <cellStyle name="Normal 2 12 2 2 4 4 2" xfId="5637"/>
    <cellStyle name="Normal 2 12 2 2 4 5" xfId="4248"/>
    <cellStyle name="Normal 2 12 2 2 5" xfId="1310"/>
    <cellStyle name="Normal 2 12 2 2 5 2" xfId="1314"/>
    <cellStyle name="Normal 2 12 2 2 5 2 2" xfId="2012"/>
    <cellStyle name="Normal 2 12 2 2 5 2 2 2" xfId="3425"/>
    <cellStyle name="Normal 2 12 2 2 5 2 2 2 2" xfId="6339"/>
    <cellStyle name="Normal 2 12 2 2 5 2 2 3" xfId="4950"/>
    <cellStyle name="Normal 2 12 2 2 5 2 3" xfId="2729"/>
    <cellStyle name="Normal 2 12 2 2 5 2 3 2" xfId="5643"/>
    <cellStyle name="Normal 2 12 2 2 5 2 4" xfId="4254"/>
    <cellStyle name="Normal 2 12 2 2 5 3" xfId="2008"/>
    <cellStyle name="Normal 2 12 2 2 5 3 2" xfId="3421"/>
    <cellStyle name="Normal 2 12 2 2 5 3 2 2" xfId="6335"/>
    <cellStyle name="Normal 2 12 2 2 5 3 3" xfId="4946"/>
    <cellStyle name="Normal 2 12 2 2 5 4" xfId="2725"/>
    <cellStyle name="Normal 2 12 2 2 5 4 2" xfId="5639"/>
    <cellStyle name="Normal 2 12 2 2 5 5" xfId="4250"/>
    <cellStyle name="Normal 2 12 2 2 6" xfId="1312"/>
    <cellStyle name="Normal 2 12 2 2 6 2" xfId="2010"/>
    <cellStyle name="Normal 2 12 2 2 6 2 2" xfId="3423"/>
    <cellStyle name="Normal 2 12 2 2 6 2 2 2" xfId="6337"/>
    <cellStyle name="Normal 2 12 2 2 6 2 3" xfId="4948"/>
    <cellStyle name="Normal 2 12 2 2 6 3" xfId="2727"/>
    <cellStyle name="Normal 2 12 2 2 6 3 2" xfId="5641"/>
    <cellStyle name="Normal 2 12 2 2 6 4" xfId="4252"/>
    <cellStyle name="Normal 2 12 2 2 7" xfId="1532"/>
    <cellStyle name="Normal 2 12 2 2 7 2" xfId="2945"/>
    <cellStyle name="Normal 2 12 2 2 7 2 2" xfId="5859"/>
    <cellStyle name="Normal 2 12 2 2 7 3" xfId="4470"/>
    <cellStyle name="Normal 2 12 2 2 8" xfId="2040"/>
    <cellStyle name="Normal 2 12 2 2 8 2" xfId="4954"/>
    <cellStyle name="Normal 2 12 2 2 9" xfId="3429"/>
    <cellStyle name="Normal 2 12 2 2 9 2" xfId="6343"/>
    <cellStyle name="Normal 2 12 2 3" xfId="987"/>
    <cellStyle name="Normal 2 12 2 3 2" xfId="1709"/>
    <cellStyle name="Normal 2 12 2 3 2 2" xfId="3122"/>
    <cellStyle name="Normal 2 12 2 3 2 2 2" xfId="6036"/>
    <cellStyle name="Normal 2 12 2 3 2 3" xfId="4647"/>
    <cellStyle name="Normal 2 12 2 3 3" xfId="2426"/>
    <cellStyle name="Normal 2 12 2 3 3 2" xfId="5340"/>
    <cellStyle name="Normal 2 12 2 3 4" xfId="3951"/>
    <cellStyle name="Normal 2 12 2 4" xfId="1367"/>
    <cellStyle name="Normal 2 12 2 4 2" xfId="2780"/>
    <cellStyle name="Normal 2 12 2 4 2 2" xfId="5694"/>
    <cellStyle name="Normal 2 12 2 4 3" xfId="4305"/>
    <cellStyle name="Normal 2 12 2 5" xfId="3568"/>
    <cellStyle name="Normal 2 12 3" xfId="784"/>
    <cellStyle name="Normal 2 12 3 2" xfId="1151"/>
    <cellStyle name="Normal 2 12 3 2 2" xfId="1873"/>
    <cellStyle name="Normal 2 12 3 2 2 2" xfId="3286"/>
    <cellStyle name="Normal 2 12 3 2 2 2 2" xfId="6200"/>
    <cellStyle name="Normal 2 12 3 2 2 3" xfId="4811"/>
    <cellStyle name="Normal 2 12 3 2 3" xfId="2590"/>
    <cellStyle name="Normal 2 12 3 2 3 2" xfId="5504"/>
    <cellStyle name="Normal 2 12 3 2 4" xfId="4115"/>
    <cellStyle name="Normal 2 12 3 3" xfId="1531"/>
    <cellStyle name="Normal 2 12 3 3 2" xfId="2944"/>
    <cellStyle name="Normal 2 12 3 3 2 2" xfId="5858"/>
    <cellStyle name="Normal 2 12 3 3 3" xfId="4469"/>
    <cellStyle name="Normal 2 12 3 4" xfId="2249"/>
    <cellStyle name="Normal 2 12 3 4 2" xfId="5163"/>
    <cellStyle name="Normal 2 12 3 5" xfId="3773"/>
    <cellStyle name="Normal 2 12 4" xfId="986"/>
    <cellStyle name="Normal 2 12 4 2" xfId="1708"/>
    <cellStyle name="Normal 2 12 4 2 2" xfId="3121"/>
    <cellStyle name="Normal 2 12 4 2 2 2" xfId="6035"/>
    <cellStyle name="Normal 2 12 4 2 3" xfId="4646"/>
    <cellStyle name="Normal 2 12 4 3" xfId="2425"/>
    <cellStyle name="Normal 2 12 4 3 2" xfId="5339"/>
    <cellStyle name="Normal 2 12 4 4" xfId="3950"/>
    <cellStyle name="Normal 2 12 5" xfId="1366"/>
    <cellStyle name="Normal 2 12 5 2" xfId="2779"/>
    <cellStyle name="Normal 2 12 5 2 2" xfId="5693"/>
    <cellStyle name="Normal 2 12 5 3" xfId="4304"/>
    <cellStyle name="Normal 2 12 6" xfId="3567"/>
    <cellStyle name="Normal 2 13" xfId="437"/>
    <cellStyle name="Normal 2 13 2" xfId="786"/>
    <cellStyle name="Normal 2 13 2 2" xfId="1153"/>
    <cellStyle name="Normal 2 13 2 2 2" xfId="1875"/>
    <cellStyle name="Normal 2 13 2 2 2 2" xfId="3288"/>
    <cellStyle name="Normal 2 13 2 2 2 2 2" xfId="6202"/>
    <cellStyle name="Normal 2 13 2 2 2 3" xfId="4813"/>
    <cellStyle name="Normal 2 13 2 2 3" xfId="2592"/>
    <cellStyle name="Normal 2 13 2 2 3 2" xfId="5506"/>
    <cellStyle name="Normal 2 13 2 2 4" xfId="4117"/>
    <cellStyle name="Normal 2 13 2 3" xfId="1533"/>
    <cellStyle name="Normal 2 13 2 3 2" xfId="2946"/>
    <cellStyle name="Normal 2 13 2 3 2 2" xfId="5860"/>
    <cellStyle name="Normal 2 13 2 3 3" xfId="4471"/>
    <cellStyle name="Normal 2 13 2 4" xfId="2250"/>
    <cellStyle name="Normal 2 13 2 4 2" xfId="5164"/>
    <cellStyle name="Normal 2 13 2 5" xfId="3775"/>
    <cellStyle name="Normal 2 13 3" xfId="988"/>
    <cellStyle name="Normal 2 13 3 2" xfId="1710"/>
    <cellStyle name="Normal 2 13 3 2 2" xfId="3123"/>
    <cellStyle name="Normal 2 13 3 2 2 2" xfId="6037"/>
    <cellStyle name="Normal 2 13 3 2 3" xfId="4648"/>
    <cellStyle name="Normal 2 13 3 3" xfId="2427"/>
    <cellStyle name="Normal 2 13 3 3 2" xfId="5341"/>
    <cellStyle name="Normal 2 13 3 4" xfId="3952"/>
    <cellStyle name="Normal 2 13 4" xfId="1368"/>
    <cellStyle name="Normal 2 13 4 2" xfId="2781"/>
    <cellStyle name="Normal 2 13 4 2 2" xfId="5695"/>
    <cellStyle name="Normal 2 13 4 3" xfId="4306"/>
    <cellStyle name="Normal 2 13 5" xfId="2086"/>
    <cellStyle name="Normal 2 13 5 2" xfId="5000"/>
    <cellStyle name="Normal 2 13 6" xfId="3569"/>
    <cellStyle name="Normal 2 14" xfId="702"/>
    <cellStyle name="Normal 2 14 2" xfId="1108"/>
    <cellStyle name="Normal 2 14 2 2" xfId="1830"/>
    <cellStyle name="Normal 2 14 2 2 2" xfId="3243"/>
    <cellStyle name="Normal 2 14 2 2 2 2" xfId="6157"/>
    <cellStyle name="Normal 2 14 2 2 3" xfId="4768"/>
    <cellStyle name="Normal 2 14 2 3" xfId="2547"/>
    <cellStyle name="Normal 2 14 2 3 2" xfId="5461"/>
    <cellStyle name="Normal 2 14 2 4" xfId="4072"/>
    <cellStyle name="Normal 2 14 3" xfId="1488"/>
    <cellStyle name="Normal 2 14 3 2" xfId="2901"/>
    <cellStyle name="Normal 2 14 3 2 2" xfId="5815"/>
    <cellStyle name="Normal 2 14 3 3" xfId="4426"/>
    <cellStyle name="Normal 2 14 4" xfId="2206"/>
    <cellStyle name="Normal 2 14 4 2" xfId="5120"/>
    <cellStyle name="Normal 2 14 5" xfId="3702"/>
    <cellStyle name="Normal 2 15" xfId="943"/>
    <cellStyle name="Normal 2 15 2" xfId="1665"/>
    <cellStyle name="Normal 2 15 2 2" xfId="3078"/>
    <cellStyle name="Normal 2 15 2 2 2" xfId="5992"/>
    <cellStyle name="Normal 2 15 2 3" xfId="4603"/>
    <cellStyle name="Normal 2 15 3" xfId="2382"/>
    <cellStyle name="Normal 2 15 3 2" xfId="5296"/>
    <cellStyle name="Normal 2 15 4" xfId="3907"/>
    <cellStyle name="Normal 2 15 5" xfId="6830"/>
    <cellStyle name="Normal 2 16" xfId="1323"/>
    <cellStyle name="Normal 2 16 2" xfId="2736"/>
    <cellStyle name="Normal 2 16 2 2" xfId="5650"/>
    <cellStyle name="Normal 2 16 3" xfId="4261"/>
    <cellStyle name="Normal 2 17" xfId="3438"/>
    <cellStyle name="Normal 2 17 2" xfId="6352"/>
    <cellStyle name="Normal 2 18" xfId="3498"/>
    <cellStyle name="Normal 2 19" xfId="65"/>
    <cellStyle name="Normal 2 2" xfId="12"/>
    <cellStyle name="Normal 2 2 10" xfId="438"/>
    <cellStyle name="Normal 2 2 11" xfId="22"/>
    <cellStyle name="Normal 2 2 12" xfId="3489"/>
    <cellStyle name="Normal 2 2 2" xfId="66"/>
    <cellStyle name="Normal 2 2 2 2" xfId="703"/>
    <cellStyle name="Normal 2 2 3" xfId="67"/>
    <cellStyle name="Normal 2 2 3 2" xfId="704"/>
    <cellStyle name="Normal 2 2 4" xfId="68"/>
    <cellStyle name="Normal 2 2 4 2" xfId="125"/>
    <cellStyle name="Normal 2 2 5" xfId="439"/>
    <cellStyle name="Normal 2 2 6" xfId="440"/>
    <cellStyle name="Normal 2 2 7" xfId="441"/>
    <cellStyle name="Normal 2 2 8" xfId="442"/>
    <cellStyle name="Normal 2 2 9" xfId="443"/>
    <cellStyle name="Normal 2 2_serviços base" xfId="444"/>
    <cellStyle name="Normal 2 3" xfId="69"/>
    <cellStyle name="Normal 2 3 2" xfId="122"/>
    <cellStyle name="Normal 2 3 2 2" xfId="445"/>
    <cellStyle name="Normal 2 3 2 2 2" xfId="787"/>
    <cellStyle name="Normal 2 3 2 2 2 2" xfId="1154"/>
    <cellStyle name="Normal 2 3 2 2 2 2 2" xfId="1876"/>
    <cellStyle name="Normal 2 3 2 2 2 2 2 2" xfId="3289"/>
    <cellStyle name="Normal 2 3 2 2 2 2 2 2 2" xfId="6203"/>
    <cellStyle name="Normal 2 3 2 2 2 2 2 3" xfId="4814"/>
    <cellStyle name="Normal 2 3 2 2 2 2 3" xfId="2593"/>
    <cellStyle name="Normal 2 3 2 2 2 2 3 2" xfId="5507"/>
    <cellStyle name="Normal 2 3 2 2 2 2 4" xfId="4118"/>
    <cellStyle name="Normal 2 3 2 2 2 3" xfId="1534"/>
    <cellStyle name="Normal 2 3 2 2 2 3 2" xfId="2947"/>
    <cellStyle name="Normal 2 3 2 2 2 3 2 2" xfId="5861"/>
    <cellStyle name="Normal 2 3 2 2 2 3 3" xfId="4472"/>
    <cellStyle name="Normal 2 3 2 2 2 4" xfId="2251"/>
    <cellStyle name="Normal 2 3 2 2 2 4 2" xfId="5165"/>
    <cellStyle name="Normal 2 3 2 2 2 5" xfId="3776"/>
    <cellStyle name="Normal 2 3 2 2 3" xfId="989"/>
    <cellStyle name="Normal 2 3 2 2 3 2" xfId="1711"/>
    <cellStyle name="Normal 2 3 2 2 3 2 2" xfId="3124"/>
    <cellStyle name="Normal 2 3 2 2 3 2 2 2" xfId="6038"/>
    <cellStyle name="Normal 2 3 2 2 3 2 3" xfId="4649"/>
    <cellStyle name="Normal 2 3 2 2 3 3" xfId="2428"/>
    <cellStyle name="Normal 2 3 2 2 3 3 2" xfId="5342"/>
    <cellStyle name="Normal 2 3 2 2 3 4" xfId="3953"/>
    <cellStyle name="Normal 2 3 2 2 4" xfId="1369"/>
    <cellStyle name="Normal 2 3 2 2 4 2" xfId="2782"/>
    <cellStyle name="Normal 2 3 2 2 4 2 2" xfId="5696"/>
    <cellStyle name="Normal 2 3 2 2 4 3" xfId="4307"/>
    <cellStyle name="Normal 2 3 2 2 5" xfId="2087"/>
    <cellStyle name="Normal 2 3 2 2 5 2" xfId="5001"/>
    <cellStyle name="Normal 2 3 2 2 6" xfId="3570"/>
    <cellStyle name="Normal 2 3 2 3" xfId="747"/>
    <cellStyle name="Normal 2 3 2 3 2" xfId="1114"/>
    <cellStyle name="Normal 2 3 2 3 2 2" xfId="1836"/>
    <cellStyle name="Normal 2 3 2 3 2 2 2" xfId="3249"/>
    <cellStyle name="Normal 2 3 2 3 2 2 2 2" xfId="6163"/>
    <cellStyle name="Normal 2 3 2 3 2 2 3" xfId="4774"/>
    <cellStyle name="Normal 2 3 2 3 2 3" xfId="2553"/>
    <cellStyle name="Normal 2 3 2 3 2 3 2" xfId="5467"/>
    <cellStyle name="Normal 2 3 2 3 2 4" xfId="4078"/>
    <cellStyle name="Normal 2 3 2 3 3" xfId="1494"/>
    <cellStyle name="Normal 2 3 2 3 3 2" xfId="2907"/>
    <cellStyle name="Normal 2 3 2 3 3 2 2" xfId="5821"/>
    <cellStyle name="Normal 2 3 2 3 3 3" xfId="4432"/>
    <cellStyle name="Normal 2 3 2 3 4" xfId="2212"/>
    <cellStyle name="Normal 2 3 2 3 4 2" xfId="5126"/>
    <cellStyle name="Normal 2 3 2 3 5" xfId="3736"/>
    <cellStyle name="Normal 2 3 2 4" xfId="949"/>
    <cellStyle name="Normal 2 3 2 4 2" xfId="1671"/>
    <cellStyle name="Normal 2 3 2 4 2 2" xfId="3084"/>
    <cellStyle name="Normal 2 3 2 4 2 2 2" xfId="5998"/>
    <cellStyle name="Normal 2 3 2 4 2 3" xfId="4609"/>
    <cellStyle name="Normal 2 3 2 4 3" xfId="2388"/>
    <cellStyle name="Normal 2 3 2 4 3 2" xfId="5302"/>
    <cellStyle name="Normal 2 3 2 4 4" xfId="3913"/>
    <cellStyle name="Normal 2 3 2 5" xfId="1329"/>
    <cellStyle name="Normal 2 3 2 5 2" xfId="2742"/>
    <cellStyle name="Normal 2 3 2 5 2 2" xfId="5656"/>
    <cellStyle name="Normal 2 3 2 5 3" xfId="4267"/>
    <cellStyle name="Normal 2 3 2 6" xfId="2050"/>
    <cellStyle name="Normal 2 3 2 6 2" xfId="4964"/>
    <cellStyle name="Normal 2 3 2 7" xfId="3530"/>
    <cellStyle name="Normal 2 3 3" xfId="446"/>
    <cellStyle name="Normal 2 3 3 2" xfId="788"/>
    <cellStyle name="Normal 2 3 3 2 2" xfId="1155"/>
    <cellStyle name="Normal 2 3 3 2 2 2" xfId="1877"/>
    <cellStyle name="Normal 2 3 3 2 2 2 2" xfId="3290"/>
    <cellStyle name="Normal 2 3 3 2 2 2 2 2" xfId="6204"/>
    <cellStyle name="Normal 2 3 3 2 2 2 3" xfId="4815"/>
    <cellStyle name="Normal 2 3 3 2 2 3" xfId="2594"/>
    <cellStyle name="Normal 2 3 3 2 2 3 2" xfId="5508"/>
    <cellStyle name="Normal 2 3 3 2 2 4" xfId="4119"/>
    <cellStyle name="Normal 2 3 3 2 3" xfId="1535"/>
    <cellStyle name="Normal 2 3 3 2 3 2" xfId="2948"/>
    <cellStyle name="Normal 2 3 3 2 3 2 2" xfId="5862"/>
    <cellStyle name="Normal 2 3 3 2 3 3" xfId="4473"/>
    <cellStyle name="Normal 2 3 3 2 4" xfId="2252"/>
    <cellStyle name="Normal 2 3 3 2 4 2" xfId="5166"/>
    <cellStyle name="Normal 2 3 3 2 5" xfId="3777"/>
    <cellStyle name="Normal 2 3 3 3" xfId="990"/>
    <cellStyle name="Normal 2 3 3 3 2" xfId="1712"/>
    <cellStyle name="Normal 2 3 3 3 2 2" xfId="3125"/>
    <cellStyle name="Normal 2 3 3 3 2 2 2" xfId="6039"/>
    <cellStyle name="Normal 2 3 3 3 2 3" xfId="4650"/>
    <cellStyle name="Normal 2 3 3 3 3" xfId="2429"/>
    <cellStyle name="Normal 2 3 3 3 3 2" xfId="5343"/>
    <cellStyle name="Normal 2 3 3 3 4" xfId="3954"/>
    <cellStyle name="Normal 2 3 3 4" xfId="1370"/>
    <cellStyle name="Normal 2 3 3 4 2" xfId="2783"/>
    <cellStyle name="Normal 2 3 3 4 2 2" xfId="5697"/>
    <cellStyle name="Normal 2 3 3 4 3" xfId="4308"/>
    <cellStyle name="Normal 2 3 3 5" xfId="2088"/>
    <cellStyle name="Normal 2 3 3 5 2" xfId="5002"/>
    <cellStyle name="Normal 2 3 3 6" xfId="3571"/>
    <cellStyle name="Normal 2 3 4" xfId="705"/>
    <cellStyle name="Normal 2 3 4 2" xfId="1109"/>
    <cellStyle name="Normal 2 3 4 2 2" xfId="1831"/>
    <cellStyle name="Normal 2 3 4 2 2 2" xfId="3244"/>
    <cellStyle name="Normal 2 3 4 2 2 2 2" xfId="6158"/>
    <cellStyle name="Normal 2 3 4 2 2 3" xfId="4769"/>
    <cellStyle name="Normal 2 3 4 2 3" xfId="2548"/>
    <cellStyle name="Normal 2 3 4 2 3 2" xfId="5462"/>
    <cellStyle name="Normal 2 3 4 2 4" xfId="4073"/>
    <cellStyle name="Normal 2 3 4 3" xfId="1489"/>
    <cellStyle name="Normal 2 3 4 3 2" xfId="2902"/>
    <cellStyle name="Normal 2 3 4 3 2 2" xfId="5816"/>
    <cellStyle name="Normal 2 3 4 3 3" xfId="4427"/>
    <cellStyle name="Normal 2 3 4 4" xfId="2207"/>
    <cellStyle name="Normal 2 3 4 4 2" xfId="5121"/>
    <cellStyle name="Normal 2 3 4 5" xfId="3703"/>
    <cellStyle name="Normal 2 3 5" xfId="944"/>
    <cellStyle name="Normal 2 3 5 2" xfId="1666"/>
    <cellStyle name="Normal 2 3 5 2 2" xfId="3079"/>
    <cellStyle name="Normal 2 3 5 2 2 2" xfId="5993"/>
    <cellStyle name="Normal 2 3 5 2 3" xfId="4604"/>
    <cellStyle name="Normal 2 3 5 3" xfId="2383"/>
    <cellStyle name="Normal 2 3 5 3 2" xfId="5297"/>
    <cellStyle name="Normal 2 3 5 4" xfId="3908"/>
    <cellStyle name="Normal 2 3 6" xfId="1324"/>
    <cellStyle name="Normal 2 3 6 2" xfId="2737"/>
    <cellStyle name="Normal 2 3 6 2 2" xfId="5651"/>
    <cellStyle name="Normal 2 3 6 3" xfId="4262"/>
    <cellStyle name="Normal 2 3 7" xfId="2045"/>
    <cellStyle name="Normal 2 3 7 2" xfId="4959"/>
    <cellStyle name="Normal 2 3 8" xfId="3499"/>
    <cellStyle name="Normal 2 4" xfId="123"/>
    <cellStyle name="Normal 2 4 2" xfId="447"/>
    <cellStyle name="Normal 2 4 2 2" xfId="789"/>
    <cellStyle name="Normal 2 4 2 2 2" xfId="1156"/>
    <cellStyle name="Normal 2 4 2 2 2 2" xfId="1878"/>
    <cellStyle name="Normal 2 4 2 2 2 2 2" xfId="3291"/>
    <cellStyle name="Normal 2 4 2 2 2 2 2 2" xfId="6205"/>
    <cellStyle name="Normal 2 4 2 2 2 2 3" xfId="4816"/>
    <cellStyle name="Normal 2 4 2 2 2 3" xfId="2595"/>
    <cellStyle name="Normal 2 4 2 2 2 3 2" xfId="5509"/>
    <cellStyle name="Normal 2 4 2 2 2 4" xfId="4120"/>
    <cellStyle name="Normal 2 4 2 2 3" xfId="1536"/>
    <cellStyle name="Normal 2 4 2 2 3 2" xfId="2949"/>
    <cellStyle name="Normal 2 4 2 2 3 2 2" xfId="5863"/>
    <cellStyle name="Normal 2 4 2 2 3 3" xfId="4474"/>
    <cellStyle name="Normal 2 4 2 2 4" xfId="2253"/>
    <cellStyle name="Normal 2 4 2 2 4 2" xfId="5167"/>
    <cellStyle name="Normal 2 4 2 2 5" xfId="3778"/>
    <cellStyle name="Normal 2 4 2 3" xfId="991"/>
    <cellStyle name="Normal 2 4 2 3 2" xfId="1713"/>
    <cellStyle name="Normal 2 4 2 3 2 2" xfId="3126"/>
    <cellStyle name="Normal 2 4 2 3 2 2 2" xfId="6040"/>
    <cellStyle name="Normal 2 4 2 3 2 3" xfId="4651"/>
    <cellStyle name="Normal 2 4 2 3 3" xfId="2430"/>
    <cellStyle name="Normal 2 4 2 3 3 2" xfId="5344"/>
    <cellStyle name="Normal 2 4 2 3 4" xfId="3955"/>
    <cellStyle name="Normal 2 4 2 4" xfId="1371"/>
    <cellStyle name="Normal 2 4 2 4 2" xfId="2784"/>
    <cellStyle name="Normal 2 4 2 4 2 2" xfId="5698"/>
    <cellStyle name="Normal 2 4 2 4 3" xfId="4309"/>
    <cellStyle name="Normal 2 4 2 5" xfId="2089"/>
    <cellStyle name="Normal 2 4 2 5 2" xfId="5003"/>
    <cellStyle name="Normal 2 4 2 6" xfId="3572"/>
    <cellStyle name="Normal 2 4 3" xfId="748"/>
    <cellStyle name="Normal 2 4 3 2" xfId="1115"/>
    <cellStyle name="Normal 2 4 3 2 2" xfId="1837"/>
    <cellStyle name="Normal 2 4 3 2 2 2" xfId="3250"/>
    <cellStyle name="Normal 2 4 3 2 2 2 2" xfId="6164"/>
    <cellStyle name="Normal 2 4 3 2 2 3" xfId="4775"/>
    <cellStyle name="Normal 2 4 3 2 3" xfId="2554"/>
    <cellStyle name="Normal 2 4 3 2 3 2" xfId="5468"/>
    <cellStyle name="Normal 2 4 3 2 4" xfId="4079"/>
    <cellStyle name="Normal 2 4 3 3" xfId="1495"/>
    <cellStyle name="Normal 2 4 3 3 2" xfId="2908"/>
    <cellStyle name="Normal 2 4 3 3 2 2" xfId="5822"/>
    <cellStyle name="Normal 2 4 3 3 3" xfId="4433"/>
    <cellStyle name="Normal 2 4 3 4" xfId="2213"/>
    <cellStyle name="Normal 2 4 3 4 2" xfId="5127"/>
    <cellStyle name="Normal 2 4 3 5" xfId="3737"/>
    <cellStyle name="Normal 2 4 4" xfId="950"/>
    <cellStyle name="Normal 2 4 4 2" xfId="1672"/>
    <cellStyle name="Normal 2 4 4 2 2" xfId="3085"/>
    <cellStyle name="Normal 2 4 4 2 2 2" xfId="5999"/>
    <cellStyle name="Normal 2 4 4 2 3" xfId="4610"/>
    <cellStyle name="Normal 2 4 4 3" xfId="2389"/>
    <cellStyle name="Normal 2 4 4 3 2" xfId="5303"/>
    <cellStyle name="Normal 2 4 4 4" xfId="3914"/>
    <cellStyle name="Normal 2 4 5" xfId="1330"/>
    <cellStyle name="Normal 2 4 5 2" xfId="2743"/>
    <cellStyle name="Normal 2 4 5 2 2" xfId="5657"/>
    <cellStyle name="Normal 2 4 5 3" xfId="4268"/>
    <cellStyle name="Normal 2 4 6" xfId="2051"/>
    <cellStyle name="Normal 2 4 6 2" xfId="4965"/>
    <cellStyle name="Normal 2 4 7" xfId="3531"/>
    <cellStyle name="Normal 2 5" xfId="448"/>
    <cellStyle name="Normal 2 6" xfId="449"/>
    <cellStyle name="Normal 2 7" xfId="450"/>
    <cellStyle name="Normal 2 8" xfId="451"/>
    <cellStyle name="Normal 2 9" xfId="452"/>
    <cellStyle name="Normal 2_Composições CPU_auxiliar_unico" xfId="453"/>
    <cellStyle name="Normal 20" xfId="454"/>
    <cellStyle name="Normal 20 2" xfId="790"/>
    <cellStyle name="Normal 20 2 2" xfId="1157"/>
    <cellStyle name="Normal 20 2 2 2" xfId="1879"/>
    <cellStyle name="Normal 20 2 2 2 2" xfId="3292"/>
    <cellStyle name="Normal 20 2 2 2 2 2" xfId="6206"/>
    <cellStyle name="Normal 20 2 2 2 3" xfId="4817"/>
    <cellStyle name="Normal 20 2 2 3" xfId="2596"/>
    <cellStyle name="Normal 20 2 2 3 2" xfId="5510"/>
    <cellStyle name="Normal 20 2 2 4" xfId="4121"/>
    <cellStyle name="Normal 20 2 3" xfId="1537"/>
    <cellStyle name="Normal 20 2 3 2" xfId="2950"/>
    <cellStyle name="Normal 20 2 3 2 2" xfId="5864"/>
    <cellStyle name="Normal 20 2 3 3" xfId="4475"/>
    <cellStyle name="Normal 20 2 4" xfId="2254"/>
    <cellStyle name="Normal 20 2 4 2" xfId="5168"/>
    <cellStyle name="Normal 20 2 5" xfId="3779"/>
    <cellStyle name="Normal 20 3" xfId="992"/>
    <cellStyle name="Normal 20 3 2" xfId="1714"/>
    <cellStyle name="Normal 20 3 2 2" xfId="3127"/>
    <cellStyle name="Normal 20 3 2 2 2" xfId="6041"/>
    <cellStyle name="Normal 20 3 2 3" xfId="4652"/>
    <cellStyle name="Normal 20 3 3" xfId="2431"/>
    <cellStyle name="Normal 20 3 3 2" xfId="5345"/>
    <cellStyle name="Normal 20 3 4" xfId="3956"/>
    <cellStyle name="Normal 20 4" xfId="1372"/>
    <cellStyle name="Normal 20 4 2" xfId="2785"/>
    <cellStyle name="Normal 20 4 2 2" xfId="5699"/>
    <cellStyle name="Normal 20 4 3" xfId="4310"/>
    <cellStyle name="Normal 20 5" xfId="2090"/>
    <cellStyle name="Normal 20 5 2" xfId="5004"/>
    <cellStyle name="Normal 20 6" xfId="3573"/>
    <cellStyle name="Normal 21" xfId="455"/>
    <cellStyle name="Normal 21 2" xfId="791"/>
    <cellStyle name="Normal 21 2 2" xfId="1158"/>
    <cellStyle name="Normal 21 2 2 2" xfId="1880"/>
    <cellStyle name="Normal 21 2 2 2 2" xfId="3293"/>
    <cellStyle name="Normal 21 2 2 2 2 2" xfId="6207"/>
    <cellStyle name="Normal 21 2 2 2 3" xfId="4818"/>
    <cellStyle name="Normal 21 2 2 3" xfId="2597"/>
    <cellStyle name="Normal 21 2 2 3 2" xfId="5511"/>
    <cellStyle name="Normal 21 2 2 4" xfId="4122"/>
    <cellStyle name="Normal 21 2 3" xfId="1538"/>
    <cellStyle name="Normal 21 2 3 2" xfId="2951"/>
    <cellStyle name="Normal 21 2 3 2 2" xfId="5865"/>
    <cellStyle name="Normal 21 2 3 3" xfId="4476"/>
    <cellStyle name="Normal 21 2 4" xfId="2255"/>
    <cellStyle name="Normal 21 2 4 2" xfId="5169"/>
    <cellStyle name="Normal 21 2 5" xfId="3780"/>
    <cellStyle name="Normal 21 3" xfId="993"/>
    <cellStyle name="Normal 21 3 2" xfId="1715"/>
    <cellStyle name="Normal 21 3 2 2" xfId="3128"/>
    <cellStyle name="Normal 21 3 2 2 2" xfId="6042"/>
    <cellStyle name="Normal 21 3 2 3" xfId="4653"/>
    <cellStyle name="Normal 21 3 3" xfId="2432"/>
    <cellStyle name="Normal 21 3 3 2" xfId="5346"/>
    <cellStyle name="Normal 21 3 4" xfId="3957"/>
    <cellStyle name="Normal 21 4" xfId="1373"/>
    <cellStyle name="Normal 21 4 2" xfId="2786"/>
    <cellStyle name="Normal 21 4 2 2" xfId="5700"/>
    <cellStyle name="Normal 21 4 3" xfId="4311"/>
    <cellStyle name="Normal 21 5" xfId="2091"/>
    <cellStyle name="Normal 21 5 2" xfId="5005"/>
    <cellStyle name="Normal 21 6" xfId="3574"/>
    <cellStyle name="Normal 21 8" xfId="6389"/>
    <cellStyle name="Normal 22" xfId="456"/>
    <cellStyle name="Normal 22 2" xfId="792"/>
    <cellStyle name="Normal 22 2 2" xfId="1159"/>
    <cellStyle name="Normal 22 2 2 2" xfId="1881"/>
    <cellStyle name="Normal 22 2 2 2 2" xfId="3294"/>
    <cellStyle name="Normal 22 2 2 2 2 2" xfId="6208"/>
    <cellStyle name="Normal 22 2 2 2 3" xfId="4819"/>
    <cellStyle name="Normal 22 2 2 3" xfId="2598"/>
    <cellStyle name="Normal 22 2 2 3 2" xfId="5512"/>
    <cellStyle name="Normal 22 2 2 4" xfId="4123"/>
    <cellStyle name="Normal 22 2 3" xfId="1539"/>
    <cellStyle name="Normal 22 2 3 2" xfId="2952"/>
    <cellStyle name="Normal 22 2 3 2 2" xfId="5866"/>
    <cellStyle name="Normal 22 2 3 3" xfId="4477"/>
    <cellStyle name="Normal 22 2 4" xfId="2256"/>
    <cellStyle name="Normal 22 2 4 2" xfId="5170"/>
    <cellStyle name="Normal 22 2 5" xfId="3781"/>
    <cellStyle name="Normal 22 3" xfId="994"/>
    <cellStyle name="Normal 22 3 2" xfId="1716"/>
    <cellStyle name="Normal 22 3 2 2" xfId="3129"/>
    <cellStyle name="Normal 22 3 2 2 2" xfId="6043"/>
    <cellStyle name="Normal 22 3 2 3" xfId="4654"/>
    <cellStyle name="Normal 22 3 3" xfId="2433"/>
    <cellStyle name="Normal 22 3 3 2" xfId="5347"/>
    <cellStyle name="Normal 22 3 4" xfId="3958"/>
    <cellStyle name="Normal 22 4" xfId="1374"/>
    <cellStyle name="Normal 22 4 2" xfId="2787"/>
    <cellStyle name="Normal 22 4 2 2" xfId="5701"/>
    <cellStyle name="Normal 22 4 3" xfId="4312"/>
    <cellStyle name="Normal 22 5" xfId="2092"/>
    <cellStyle name="Normal 22 5 2" xfId="5006"/>
    <cellStyle name="Normal 22 6" xfId="3575"/>
    <cellStyle name="Normal 23" xfId="457"/>
    <cellStyle name="Normal 23 2" xfId="793"/>
    <cellStyle name="Normal 23 2 2" xfId="1160"/>
    <cellStyle name="Normal 23 2 2 2" xfId="1882"/>
    <cellStyle name="Normal 23 2 2 2 2" xfId="3295"/>
    <cellStyle name="Normal 23 2 2 2 2 2" xfId="6209"/>
    <cellStyle name="Normal 23 2 2 2 3" xfId="4820"/>
    <cellStyle name="Normal 23 2 2 3" xfId="2599"/>
    <cellStyle name="Normal 23 2 2 3 2" xfId="5513"/>
    <cellStyle name="Normal 23 2 2 4" xfId="4124"/>
    <cellStyle name="Normal 23 2 3" xfId="1540"/>
    <cellStyle name="Normal 23 2 3 2" xfId="2953"/>
    <cellStyle name="Normal 23 2 3 2 2" xfId="5867"/>
    <cellStyle name="Normal 23 2 3 3" xfId="4478"/>
    <cellStyle name="Normal 23 2 4" xfId="2257"/>
    <cellStyle name="Normal 23 2 4 2" xfId="5171"/>
    <cellStyle name="Normal 23 2 5" xfId="3782"/>
    <cellStyle name="Normal 23 3" xfId="995"/>
    <cellStyle name="Normal 23 3 2" xfId="1717"/>
    <cellStyle name="Normal 23 3 2 2" xfId="3130"/>
    <cellStyle name="Normal 23 3 2 2 2" xfId="6044"/>
    <cellStyle name="Normal 23 3 2 3" xfId="4655"/>
    <cellStyle name="Normal 23 3 3" xfId="2434"/>
    <cellStyle name="Normal 23 3 3 2" xfId="5348"/>
    <cellStyle name="Normal 23 3 4" xfId="3959"/>
    <cellStyle name="Normal 23 4" xfId="1375"/>
    <cellStyle name="Normal 23 4 2" xfId="2788"/>
    <cellStyle name="Normal 23 4 2 2" xfId="5702"/>
    <cellStyle name="Normal 23 4 3" xfId="4313"/>
    <cellStyle name="Normal 23 5" xfId="2093"/>
    <cellStyle name="Normal 23 5 2" xfId="5007"/>
    <cellStyle name="Normal 23 6" xfId="3576"/>
    <cellStyle name="Normal 24" xfId="458"/>
    <cellStyle name="Normal 24 2" xfId="794"/>
    <cellStyle name="Normal 24 2 2" xfId="1161"/>
    <cellStyle name="Normal 24 2 2 2" xfId="1883"/>
    <cellStyle name="Normal 24 2 2 2 2" xfId="3296"/>
    <cellStyle name="Normal 24 2 2 2 2 2" xfId="6210"/>
    <cellStyle name="Normal 24 2 2 2 3" xfId="4821"/>
    <cellStyle name="Normal 24 2 2 3" xfId="2600"/>
    <cellStyle name="Normal 24 2 2 3 2" xfId="5514"/>
    <cellStyle name="Normal 24 2 2 4" xfId="4125"/>
    <cellStyle name="Normal 24 2 3" xfId="1541"/>
    <cellStyle name="Normal 24 2 3 2" xfId="2954"/>
    <cellStyle name="Normal 24 2 3 2 2" xfId="5868"/>
    <cellStyle name="Normal 24 2 3 3" xfId="4479"/>
    <cellStyle name="Normal 24 2 4" xfId="2258"/>
    <cellStyle name="Normal 24 2 4 2" xfId="5172"/>
    <cellStyle name="Normal 24 2 5" xfId="3783"/>
    <cellStyle name="Normal 24 3" xfId="996"/>
    <cellStyle name="Normal 24 3 2" xfId="1718"/>
    <cellStyle name="Normal 24 3 2 2" xfId="3131"/>
    <cellStyle name="Normal 24 3 2 2 2" xfId="6045"/>
    <cellStyle name="Normal 24 3 2 3" xfId="4656"/>
    <cellStyle name="Normal 24 3 3" xfId="2435"/>
    <cellStyle name="Normal 24 3 3 2" xfId="5349"/>
    <cellStyle name="Normal 24 3 4" xfId="3960"/>
    <cellStyle name="Normal 24 4" xfId="1376"/>
    <cellStyle name="Normal 24 4 2" xfId="2789"/>
    <cellStyle name="Normal 24 4 2 2" xfId="5703"/>
    <cellStyle name="Normal 24 4 3" xfId="4314"/>
    <cellStyle name="Normal 24 5" xfId="2094"/>
    <cellStyle name="Normal 24 5 2" xfId="5008"/>
    <cellStyle name="Normal 24 6" xfId="3577"/>
    <cellStyle name="Normal 25" xfId="131"/>
    <cellStyle name="Normal 25 10" xfId="3430"/>
    <cellStyle name="Normal 25 10 2" xfId="6344"/>
    <cellStyle name="Normal 25 11" xfId="3432"/>
    <cellStyle name="Normal 25 11 2" xfId="6346"/>
    <cellStyle name="Normal 25 12" xfId="3534"/>
    <cellStyle name="Normal 25 2" xfId="751"/>
    <cellStyle name="Normal 25 2 2" xfId="1118"/>
    <cellStyle name="Normal 25 2 2 2" xfId="1840"/>
    <cellStyle name="Normal 25 2 2 2 2" xfId="3253"/>
    <cellStyle name="Normal 25 2 2 2 2 2" xfId="6167"/>
    <cellStyle name="Normal 25 2 2 2 3" xfId="4778"/>
    <cellStyle name="Normal 25 2 2 3" xfId="2557"/>
    <cellStyle name="Normal 25 2 2 3 2" xfId="5471"/>
    <cellStyle name="Normal 25 2 2 4" xfId="4082"/>
    <cellStyle name="Normal 25 2 3" xfId="1498"/>
    <cellStyle name="Normal 25 2 3 2" xfId="2911"/>
    <cellStyle name="Normal 25 2 3 2 2" xfId="5825"/>
    <cellStyle name="Normal 25 2 3 3" xfId="4436"/>
    <cellStyle name="Normal 25 2 4" xfId="2216"/>
    <cellStyle name="Normal 25 2 4 2" xfId="5130"/>
    <cellStyle name="Normal 25 2 5" xfId="3740"/>
    <cellStyle name="Normal 25 3" xfId="953"/>
    <cellStyle name="Normal 25 3 2" xfId="1675"/>
    <cellStyle name="Normal 25 3 2 2" xfId="3088"/>
    <cellStyle name="Normal 25 3 2 2 2" xfId="6002"/>
    <cellStyle name="Normal 25 3 2 3" xfId="4613"/>
    <cellStyle name="Normal 25 3 3" xfId="2392"/>
    <cellStyle name="Normal 25 3 3 2" xfId="5306"/>
    <cellStyle name="Normal 25 3 4" xfId="3917"/>
    <cellStyle name="Normal 25 4" xfId="1307"/>
    <cellStyle name="Normal 25 4 2" xfId="2005"/>
    <cellStyle name="Normal 25 4 2 2" xfId="3418"/>
    <cellStyle name="Normal 25 4 2 2 2" xfId="6332"/>
    <cellStyle name="Normal 25 4 2 3" xfId="4943"/>
    <cellStyle name="Normal 25 4 3" xfId="2722"/>
    <cellStyle name="Normal 25 4 3 2" xfId="5636"/>
    <cellStyle name="Normal 25 4 4" xfId="3435"/>
    <cellStyle name="Normal 25 4 4 2" xfId="6349"/>
    <cellStyle name="Normal 25 4 5" xfId="4247"/>
    <cellStyle name="Normal 25 5" xfId="1309"/>
    <cellStyle name="Normal 25 5 2" xfId="2007"/>
    <cellStyle name="Normal 25 5 2 2" xfId="3420"/>
    <cellStyle name="Normal 25 5 2 2 2" xfId="6334"/>
    <cellStyle name="Normal 25 5 2 3" xfId="4945"/>
    <cellStyle name="Normal 25 5 3" xfId="2724"/>
    <cellStyle name="Normal 25 5 3 2" xfId="5638"/>
    <cellStyle name="Normal 25 5 4" xfId="4249"/>
    <cellStyle name="Normal 25 6" xfId="1311"/>
    <cellStyle name="Normal 25 6 2" xfId="1316"/>
    <cellStyle name="Normal 25 6 2 2" xfId="2014"/>
    <cellStyle name="Normal 25 6 2 2 2" xfId="3427"/>
    <cellStyle name="Normal 25 6 2 2 2 2" xfId="6341"/>
    <cellStyle name="Normal 25 6 2 2 3" xfId="4952"/>
    <cellStyle name="Normal 25 6 2 3" xfId="2731"/>
    <cellStyle name="Normal 25 6 2 3 2" xfId="5645"/>
    <cellStyle name="Normal 25 6 2 4" xfId="4256"/>
    <cellStyle name="Normal 25 6 3" xfId="2009"/>
    <cellStyle name="Normal 25 6 3 2" xfId="3422"/>
    <cellStyle name="Normal 25 6 3 2 2" xfId="6336"/>
    <cellStyle name="Normal 25 6 3 3" xfId="4947"/>
    <cellStyle name="Normal 25 6 4" xfId="2726"/>
    <cellStyle name="Normal 25 6 4 2" xfId="5640"/>
    <cellStyle name="Normal 25 6 5" xfId="4251"/>
    <cellStyle name="Normal 25 7" xfId="1313"/>
    <cellStyle name="Normal 25 7 2" xfId="2011"/>
    <cellStyle name="Normal 25 7 2 2" xfId="3424"/>
    <cellStyle name="Normal 25 7 2 2 2" xfId="6338"/>
    <cellStyle name="Normal 25 7 2 3" xfId="4949"/>
    <cellStyle name="Normal 25 7 3" xfId="2728"/>
    <cellStyle name="Normal 25 7 3 2" xfId="5642"/>
    <cellStyle name="Normal 25 7 4" xfId="4253"/>
    <cellStyle name="Normal 25 8" xfId="1333"/>
    <cellStyle name="Normal 25 8 2" xfId="2746"/>
    <cellStyle name="Normal 25 8 2 2" xfId="5660"/>
    <cellStyle name="Normal 25 8 3" xfId="4271"/>
    <cellStyle name="Normal 25 9" xfId="2041"/>
    <cellStyle name="Normal 25 9 2" xfId="4955"/>
    <cellStyle name="Normal 26" xfId="663"/>
    <cellStyle name="Normal 26 2" xfId="900"/>
    <cellStyle name="Normal 26 2 2" xfId="1266"/>
    <cellStyle name="Normal 26 2 2 2" xfId="1988"/>
    <cellStyle name="Normal 26 2 2 2 2" xfId="3401"/>
    <cellStyle name="Normal 26 2 2 2 2 2" xfId="6315"/>
    <cellStyle name="Normal 26 2 2 2 3" xfId="4926"/>
    <cellStyle name="Normal 26 2 2 3" xfId="2705"/>
    <cellStyle name="Normal 26 2 2 3 2" xfId="5619"/>
    <cellStyle name="Normal 26 2 2 4" xfId="4230"/>
    <cellStyle name="Normal 26 2 3" xfId="1646"/>
    <cellStyle name="Normal 26 2 3 2" xfId="3059"/>
    <cellStyle name="Normal 26 2 3 2 2" xfId="5973"/>
    <cellStyle name="Normal 26 2 3 3" xfId="4584"/>
    <cellStyle name="Normal 26 2 4" xfId="2363"/>
    <cellStyle name="Normal 26 2 4 2" xfId="5277"/>
    <cellStyle name="Normal 26 2 5" xfId="3888"/>
    <cellStyle name="Normal 26 3" xfId="1101"/>
    <cellStyle name="Normal 26 3 2" xfId="1823"/>
    <cellStyle name="Normal 26 3 2 2" xfId="3236"/>
    <cellStyle name="Normal 26 3 2 2 2" xfId="6150"/>
    <cellStyle name="Normal 26 3 2 3" xfId="4761"/>
    <cellStyle name="Normal 26 3 3" xfId="2540"/>
    <cellStyle name="Normal 26 3 3 2" xfId="5454"/>
    <cellStyle name="Normal 26 3 4" xfId="4065"/>
    <cellStyle name="Normal 26 4" xfId="1481"/>
    <cellStyle name="Normal 26 4 2" xfId="2894"/>
    <cellStyle name="Normal 26 4 2 2" xfId="5808"/>
    <cellStyle name="Normal 26 4 3" xfId="4419"/>
    <cellStyle name="Normal 26 5" xfId="2199"/>
    <cellStyle name="Normal 26 5 2" xfId="5113"/>
    <cellStyle name="Normal 26 6" xfId="3695"/>
    <cellStyle name="Normal 27" xfId="664"/>
    <cellStyle name="Normal 27 2" xfId="901"/>
    <cellStyle name="Normal 27 2 2" xfId="1267"/>
    <cellStyle name="Normal 27 2 2 2" xfId="1989"/>
    <cellStyle name="Normal 27 2 2 2 2" xfId="3402"/>
    <cellStyle name="Normal 27 2 2 2 2 2" xfId="6316"/>
    <cellStyle name="Normal 27 2 2 2 3" xfId="4927"/>
    <cellStyle name="Normal 27 2 2 3" xfId="2706"/>
    <cellStyle name="Normal 27 2 2 3 2" xfId="5620"/>
    <cellStyle name="Normal 27 2 2 4" xfId="4231"/>
    <cellStyle name="Normal 27 2 3" xfId="1647"/>
    <cellStyle name="Normal 27 2 3 2" xfId="3060"/>
    <cellStyle name="Normal 27 2 3 2 2" xfId="5974"/>
    <cellStyle name="Normal 27 2 3 3" xfId="4585"/>
    <cellStyle name="Normal 27 2 4" xfId="2364"/>
    <cellStyle name="Normal 27 2 4 2" xfId="5278"/>
    <cellStyle name="Normal 27 2 5" xfId="3889"/>
    <cellStyle name="Normal 27 3" xfId="1102"/>
    <cellStyle name="Normal 27 3 2" xfId="1824"/>
    <cellStyle name="Normal 27 3 2 2" xfId="3237"/>
    <cellStyle name="Normal 27 3 2 2 2" xfId="6151"/>
    <cellStyle name="Normal 27 3 2 3" xfId="4762"/>
    <cellStyle name="Normal 27 3 3" xfId="2541"/>
    <cellStyle name="Normal 27 3 3 2" xfId="5455"/>
    <cellStyle name="Normal 27 3 4" xfId="4066"/>
    <cellStyle name="Normal 27 4" xfId="1482"/>
    <cellStyle name="Normal 27 4 2" xfId="2895"/>
    <cellStyle name="Normal 27 4 2 2" xfId="5809"/>
    <cellStyle name="Normal 27 4 3" xfId="4420"/>
    <cellStyle name="Normal 27 5" xfId="2200"/>
    <cellStyle name="Normal 27 5 2" xfId="5114"/>
    <cellStyle name="Normal 27 6" xfId="3696"/>
    <cellStyle name="Normal 28" xfId="665"/>
    <cellStyle name="Normal 28 2" xfId="902"/>
    <cellStyle name="Normal 28 2 2" xfId="1268"/>
    <cellStyle name="Normal 28 2 2 2" xfId="1990"/>
    <cellStyle name="Normal 28 2 2 2 2" xfId="3403"/>
    <cellStyle name="Normal 28 2 2 2 2 2" xfId="6317"/>
    <cellStyle name="Normal 28 2 2 2 3" xfId="4928"/>
    <cellStyle name="Normal 28 2 2 3" xfId="2707"/>
    <cellStyle name="Normal 28 2 2 3 2" xfId="5621"/>
    <cellStyle name="Normal 28 2 2 4" xfId="4232"/>
    <cellStyle name="Normal 28 2 3" xfId="1648"/>
    <cellStyle name="Normal 28 2 3 2" xfId="3061"/>
    <cellStyle name="Normal 28 2 3 2 2" xfId="5975"/>
    <cellStyle name="Normal 28 2 3 3" xfId="4586"/>
    <cellStyle name="Normal 28 2 4" xfId="2365"/>
    <cellStyle name="Normal 28 2 4 2" xfId="5279"/>
    <cellStyle name="Normal 28 2 5" xfId="3890"/>
    <cellStyle name="Normal 28 3" xfId="1103"/>
    <cellStyle name="Normal 28 3 2" xfId="1825"/>
    <cellStyle name="Normal 28 3 2 2" xfId="3238"/>
    <cellStyle name="Normal 28 3 2 2 2" xfId="6152"/>
    <cellStyle name="Normal 28 3 2 3" xfId="4763"/>
    <cellStyle name="Normal 28 3 3" xfId="2542"/>
    <cellStyle name="Normal 28 3 3 2" xfId="5456"/>
    <cellStyle name="Normal 28 3 4" xfId="4067"/>
    <cellStyle name="Normal 28 4" xfId="1483"/>
    <cellStyle name="Normal 28 4 2" xfId="2896"/>
    <cellStyle name="Normal 28 4 2 2" xfId="5810"/>
    <cellStyle name="Normal 28 4 3" xfId="4421"/>
    <cellStyle name="Normal 28 5" xfId="2201"/>
    <cellStyle name="Normal 28 5 2" xfId="5115"/>
    <cellStyle name="Normal 28 6" xfId="3697"/>
    <cellStyle name="Normal 29" xfId="666"/>
    <cellStyle name="Normal 29 2" xfId="903"/>
    <cellStyle name="Normal 29 2 2" xfId="1269"/>
    <cellStyle name="Normal 29 2 2 2" xfId="1991"/>
    <cellStyle name="Normal 29 2 2 2 2" xfId="3404"/>
    <cellStyle name="Normal 29 2 2 2 2 2" xfId="6318"/>
    <cellStyle name="Normal 29 2 2 2 3" xfId="4929"/>
    <cellStyle name="Normal 29 2 2 3" xfId="2708"/>
    <cellStyle name="Normal 29 2 2 3 2" xfId="5622"/>
    <cellStyle name="Normal 29 2 2 4" xfId="4233"/>
    <cellStyle name="Normal 29 2 3" xfId="1649"/>
    <cellStyle name="Normal 29 2 3 2" xfId="3062"/>
    <cellStyle name="Normal 29 2 3 2 2" xfId="5976"/>
    <cellStyle name="Normal 29 2 3 3" xfId="4587"/>
    <cellStyle name="Normal 29 2 4" xfId="2366"/>
    <cellStyle name="Normal 29 2 4 2" xfId="5280"/>
    <cellStyle name="Normal 29 2 5" xfId="3891"/>
    <cellStyle name="Normal 29 3" xfId="1104"/>
    <cellStyle name="Normal 29 3 2" xfId="1826"/>
    <cellStyle name="Normal 29 3 2 2" xfId="3239"/>
    <cellStyle name="Normal 29 3 2 2 2" xfId="6153"/>
    <cellStyle name="Normal 29 3 2 3" xfId="4764"/>
    <cellStyle name="Normal 29 3 3" xfId="2543"/>
    <cellStyle name="Normal 29 3 3 2" xfId="5457"/>
    <cellStyle name="Normal 29 3 4" xfId="4068"/>
    <cellStyle name="Normal 29 4" xfId="1484"/>
    <cellStyle name="Normal 29 4 2" xfId="2897"/>
    <cellStyle name="Normal 29 4 2 2" xfId="5811"/>
    <cellStyle name="Normal 29 4 3" xfId="4422"/>
    <cellStyle name="Normal 29 5" xfId="2202"/>
    <cellStyle name="Normal 29 5 2" xfId="5116"/>
    <cellStyle name="Normal 29 6" xfId="3698"/>
    <cellStyle name="Normal 3" xfId="6"/>
    <cellStyle name="Normal 3 10" xfId="8"/>
    <cellStyle name="Normal 3 11" xfId="3442"/>
    <cellStyle name="Normal 3 11 2" xfId="6356"/>
    <cellStyle name="Normal 3 2" xfId="70"/>
    <cellStyle name="Normal 3 2 2" xfId="71"/>
    <cellStyle name="Normal 3 2 2 2" xfId="126"/>
    <cellStyle name="Normal 3 3" xfId="72"/>
    <cellStyle name="Normal 3 3 2" xfId="706"/>
    <cellStyle name="Normal 3 4" xfId="73"/>
    <cellStyle name="Normal 3 4 2" xfId="130"/>
    <cellStyle name="Normal 3 5" xfId="74"/>
    <cellStyle name="Normal 3 5 2" xfId="707"/>
    <cellStyle name="Normal 3 6" xfId="75"/>
    <cellStyle name="Normal 3 6 2" xfId="129"/>
    <cellStyle name="Normal 3 7" xfId="76"/>
    <cellStyle name="Normal 3 7 2" xfId="708"/>
    <cellStyle name="Normal 3 8" xfId="77"/>
    <cellStyle name="Normal 3 8 2" xfId="709"/>
    <cellStyle name="Normal 3 9" xfId="78"/>
    <cellStyle name="Normal 3 9 2" xfId="128"/>
    <cellStyle name="Normal 30" xfId="668"/>
    <cellStyle name="Normal 30 2" xfId="897"/>
    <cellStyle name="Normal 31" xfId="904"/>
    <cellStyle name="Normal 31 2" xfId="915"/>
    <cellStyle name="Normal 32" xfId="914"/>
    <cellStyle name="Normal 32 2" xfId="925"/>
    <cellStyle name="Normal 33" xfId="908"/>
    <cellStyle name="Normal 33 2" xfId="919"/>
    <cellStyle name="Normal 34" xfId="912"/>
    <cellStyle name="Normal 34 2" xfId="923"/>
    <cellStyle name="Normal 35" xfId="909"/>
    <cellStyle name="Normal 35 2" xfId="920"/>
    <cellStyle name="Normal 36" xfId="911"/>
    <cellStyle name="Normal 36 2" xfId="922"/>
    <cellStyle name="Normal 37" xfId="910"/>
    <cellStyle name="Normal 37 2" xfId="921"/>
    <cellStyle name="Normal 38" xfId="905"/>
    <cellStyle name="Normal 38 2" xfId="916"/>
    <cellStyle name="Normal 39" xfId="907"/>
    <cellStyle name="Normal 39 2" xfId="918"/>
    <cellStyle name="Normal 4" xfId="79"/>
    <cellStyle name="Normal 4 10" xfId="459"/>
    <cellStyle name="Normal 4 10 2" xfId="460"/>
    <cellStyle name="Normal 4 10 2 2" xfId="796"/>
    <cellStyle name="Normal 4 10 2 2 2" xfId="1163"/>
    <cellStyle name="Normal 4 10 2 2 2 2" xfId="1885"/>
    <cellStyle name="Normal 4 10 2 2 2 2 2" xfId="3298"/>
    <cellStyle name="Normal 4 10 2 2 2 2 2 2" xfId="6212"/>
    <cellStyle name="Normal 4 10 2 2 2 2 3" xfId="4823"/>
    <cellStyle name="Normal 4 10 2 2 2 3" xfId="2602"/>
    <cellStyle name="Normal 4 10 2 2 2 3 2" xfId="5516"/>
    <cellStyle name="Normal 4 10 2 2 2 4" xfId="4127"/>
    <cellStyle name="Normal 4 10 2 2 3" xfId="1543"/>
    <cellStyle name="Normal 4 10 2 2 3 2" xfId="2956"/>
    <cellStyle name="Normal 4 10 2 2 3 2 2" xfId="5870"/>
    <cellStyle name="Normal 4 10 2 2 3 3" xfId="4481"/>
    <cellStyle name="Normal 4 10 2 2 4" xfId="2260"/>
    <cellStyle name="Normal 4 10 2 2 4 2" xfId="5174"/>
    <cellStyle name="Normal 4 10 2 2 5" xfId="3785"/>
    <cellStyle name="Normal 4 10 2 3" xfId="998"/>
    <cellStyle name="Normal 4 10 2 3 2" xfId="1720"/>
    <cellStyle name="Normal 4 10 2 3 2 2" xfId="3133"/>
    <cellStyle name="Normal 4 10 2 3 2 2 2" xfId="6047"/>
    <cellStyle name="Normal 4 10 2 3 2 3" xfId="4658"/>
    <cellStyle name="Normal 4 10 2 3 3" xfId="2437"/>
    <cellStyle name="Normal 4 10 2 3 3 2" xfId="5351"/>
    <cellStyle name="Normal 4 10 2 3 4" xfId="3962"/>
    <cellStyle name="Normal 4 10 2 4" xfId="1378"/>
    <cellStyle name="Normal 4 10 2 4 2" xfId="2791"/>
    <cellStyle name="Normal 4 10 2 4 2 2" xfId="5705"/>
    <cellStyle name="Normal 4 10 2 4 3" xfId="4316"/>
    <cellStyle name="Normal 4 10 2 5" xfId="2096"/>
    <cellStyle name="Normal 4 10 2 5 2" xfId="5010"/>
    <cellStyle name="Normal 4 10 2 6" xfId="3579"/>
    <cellStyle name="Normal 4 10 3" xfId="795"/>
    <cellStyle name="Normal 4 10 3 2" xfId="1162"/>
    <cellStyle name="Normal 4 10 3 2 2" xfId="1884"/>
    <cellStyle name="Normal 4 10 3 2 2 2" xfId="3297"/>
    <cellStyle name="Normal 4 10 3 2 2 2 2" xfId="6211"/>
    <cellStyle name="Normal 4 10 3 2 2 3" xfId="4822"/>
    <cellStyle name="Normal 4 10 3 2 3" xfId="2601"/>
    <cellStyle name="Normal 4 10 3 2 3 2" xfId="5515"/>
    <cellStyle name="Normal 4 10 3 2 4" xfId="4126"/>
    <cellStyle name="Normal 4 10 3 3" xfId="1542"/>
    <cellStyle name="Normal 4 10 3 3 2" xfId="2955"/>
    <cellStyle name="Normal 4 10 3 3 2 2" xfId="5869"/>
    <cellStyle name="Normal 4 10 3 3 3" xfId="4480"/>
    <cellStyle name="Normal 4 10 3 4" xfId="2259"/>
    <cellStyle name="Normal 4 10 3 4 2" xfId="5173"/>
    <cellStyle name="Normal 4 10 3 5" xfId="3784"/>
    <cellStyle name="Normal 4 10 4" xfId="997"/>
    <cellStyle name="Normal 4 10 4 2" xfId="1719"/>
    <cellStyle name="Normal 4 10 4 2 2" xfId="3132"/>
    <cellStyle name="Normal 4 10 4 2 2 2" xfId="6046"/>
    <cellStyle name="Normal 4 10 4 2 3" xfId="4657"/>
    <cellStyle name="Normal 4 10 4 3" xfId="2436"/>
    <cellStyle name="Normal 4 10 4 3 2" xfId="5350"/>
    <cellStyle name="Normal 4 10 4 4" xfId="3961"/>
    <cellStyle name="Normal 4 10 5" xfId="1377"/>
    <cellStyle name="Normal 4 10 5 2" xfId="2790"/>
    <cellStyle name="Normal 4 10 5 2 2" xfId="5704"/>
    <cellStyle name="Normal 4 10 5 3" xfId="4315"/>
    <cellStyle name="Normal 4 10 6" xfId="2095"/>
    <cellStyle name="Normal 4 10 6 2" xfId="5009"/>
    <cellStyle name="Normal 4 10 7" xfId="3578"/>
    <cellStyle name="Normal 4 11" xfId="461"/>
    <cellStyle name="Normal 4 11 2" xfId="462"/>
    <cellStyle name="Normal 4 11 2 2" xfId="798"/>
    <cellStyle name="Normal 4 11 2 2 2" xfId="1165"/>
    <cellStyle name="Normal 4 11 2 2 2 2" xfId="1887"/>
    <cellStyle name="Normal 4 11 2 2 2 2 2" xfId="3300"/>
    <cellStyle name="Normal 4 11 2 2 2 2 2 2" xfId="6214"/>
    <cellStyle name="Normal 4 11 2 2 2 2 3" xfId="4825"/>
    <cellStyle name="Normal 4 11 2 2 2 3" xfId="2604"/>
    <cellStyle name="Normal 4 11 2 2 2 3 2" xfId="5518"/>
    <cellStyle name="Normal 4 11 2 2 2 4" xfId="4129"/>
    <cellStyle name="Normal 4 11 2 2 3" xfId="1545"/>
    <cellStyle name="Normal 4 11 2 2 3 2" xfId="2958"/>
    <cellStyle name="Normal 4 11 2 2 3 2 2" xfId="5872"/>
    <cellStyle name="Normal 4 11 2 2 3 3" xfId="4483"/>
    <cellStyle name="Normal 4 11 2 2 4" xfId="2262"/>
    <cellStyle name="Normal 4 11 2 2 4 2" xfId="5176"/>
    <cellStyle name="Normal 4 11 2 2 5" xfId="3787"/>
    <cellStyle name="Normal 4 11 2 3" xfId="1000"/>
    <cellStyle name="Normal 4 11 2 3 2" xfId="1722"/>
    <cellStyle name="Normal 4 11 2 3 2 2" xfId="3135"/>
    <cellStyle name="Normal 4 11 2 3 2 2 2" xfId="6049"/>
    <cellStyle name="Normal 4 11 2 3 2 3" xfId="4660"/>
    <cellStyle name="Normal 4 11 2 3 3" xfId="2439"/>
    <cellStyle name="Normal 4 11 2 3 3 2" xfId="5353"/>
    <cellStyle name="Normal 4 11 2 3 4" xfId="3964"/>
    <cellStyle name="Normal 4 11 2 4" xfId="1380"/>
    <cellStyle name="Normal 4 11 2 4 2" xfId="2793"/>
    <cellStyle name="Normal 4 11 2 4 2 2" xfId="5707"/>
    <cellStyle name="Normal 4 11 2 4 3" xfId="4318"/>
    <cellStyle name="Normal 4 11 2 5" xfId="2098"/>
    <cellStyle name="Normal 4 11 2 5 2" xfId="5012"/>
    <cellStyle name="Normal 4 11 2 6" xfId="3581"/>
    <cellStyle name="Normal 4 11 3" xfId="797"/>
    <cellStyle name="Normal 4 11 3 2" xfId="1164"/>
    <cellStyle name="Normal 4 11 3 2 2" xfId="1886"/>
    <cellStyle name="Normal 4 11 3 2 2 2" xfId="3299"/>
    <cellStyle name="Normal 4 11 3 2 2 2 2" xfId="6213"/>
    <cellStyle name="Normal 4 11 3 2 2 3" xfId="4824"/>
    <cellStyle name="Normal 4 11 3 2 3" xfId="2603"/>
    <cellStyle name="Normal 4 11 3 2 3 2" xfId="5517"/>
    <cellStyle name="Normal 4 11 3 2 4" xfId="4128"/>
    <cellStyle name="Normal 4 11 3 3" xfId="1544"/>
    <cellStyle name="Normal 4 11 3 3 2" xfId="2957"/>
    <cellStyle name="Normal 4 11 3 3 2 2" xfId="5871"/>
    <cellStyle name="Normal 4 11 3 3 3" xfId="4482"/>
    <cellStyle name="Normal 4 11 3 4" xfId="2261"/>
    <cellStyle name="Normal 4 11 3 4 2" xfId="5175"/>
    <cellStyle name="Normal 4 11 3 5" xfId="3786"/>
    <cellStyle name="Normal 4 11 4" xfId="999"/>
    <cellStyle name="Normal 4 11 4 2" xfId="1721"/>
    <cellStyle name="Normal 4 11 4 2 2" xfId="3134"/>
    <cellStyle name="Normal 4 11 4 2 2 2" xfId="6048"/>
    <cellStyle name="Normal 4 11 4 2 3" xfId="4659"/>
    <cellStyle name="Normal 4 11 4 3" xfId="2438"/>
    <cellStyle name="Normal 4 11 4 3 2" xfId="5352"/>
    <cellStyle name="Normal 4 11 4 4" xfId="3963"/>
    <cellStyle name="Normal 4 11 5" xfId="1379"/>
    <cellStyle name="Normal 4 11 5 2" xfId="2792"/>
    <cellStyle name="Normal 4 11 5 2 2" xfId="5706"/>
    <cellStyle name="Normal 4 11 5 3" xfId="4317"/>
    <cellStyle name="Normal 4 11 6" xfId="2097"/>
    <cellStyle name="Normal 4 11 6 2" xfId="5011"/>
    <cellStyle name="Normal 4 11 7" xfId="3580"/>
    <cellStyle name="Normal 4 12" xfId="463"/>
    <cellStyle name="Normal 4 12 2" xfId="464"/>
    <cellStyle name="Normal 4 12 2 2" xfId="800"/>
    <cellStyle name="Normal 4 12 2 2 2" xfId="1167"/>
    <cellStyle name="Normal 4 12 2 2 2 2" xfId="1889"/>
    <cellStyle name="Normal 4 12 2 2 2 2 2" xfId="3302"/>
    <cellStyle name="Normal 4 12 2 2 2 2 2 2" xfId="6216"/>
    <cellStyle name="Normal 4 12 2 2 2 2 3" xfId="4827"/>
    <cellStyle name="Normal 4 12 2 2 2 3" xfId="2606"/>
    <cellStyle name="Normal 4 12 2 2 2 3 2" xfId="5520"/>
    <cellStyle name="Normal 4 12 2 2 2 4" xfId="4131"/>
    <cellStyle name="Normal 4 12 2 2 3" xfId="1547"/>
    <cellStyle name="Normal 4 12 2 2 3 2" xfId="2960"/>
    <cellStyle name="Normal 4 12 2 2 3 2 2" xfId="5874"/>
    <cellStyle name="Normal 4 12 2 2 3 3" xfId="4485"/>
    <cellStyle name="Normal 4 12 2 2 4" xfId="2264"/>
    <cellStyle name="Normal 4 12 2 2 4 2" xfId="5178"/>
    <cellStyle name="Normal 4 12 2 2 5" xfId="3789"/>
    <cellStyle name="Normal 4 12 2 3" xfId="1002"/>
    <cellStyle name="Normal 4 12 2 3 2" xfId="1724"/>
    <cellStyle name="Normal 4 12 2 3 2 2" xfId="3137"/>
    <cellStyle name="Normal 4 12 2 3 2 2 2" xfId="6051"/>
    <cellStyle name="Normal 4 12 2 3 2 3" xfId="4662"/>
    <cellStyle name="Normal 4 12 2 3 3" xfId="2441"/>
    <cellStyle name="Normal 4 12 2 3 3 2" xfId="5355"/>
    <cellStyle name="Normal 4 12 2 3 4" xfId="3966"/>
    <cellStyle name="Normal 4 12 2 4" xfId="1382"/>
    <cellStyle name="Normal 4 12 2 4 2" xfId="2795"/>
    <cellStyle name="Normal 4 12 2 4 2 2" xfId="5709"/>
    <cellStyle name="Normal 4 12 2 4 3" xfId="4320"/>
    <cellStyle name="Normal 4 12 2 5" xfId="2100"/>
    <cellStyle name="Normal 4 12 2 5 2" xfId="5014"/>
    <cellStyle name="Normal 4 12 2 6" xfId="3583"/>
    <cellStyle name="Normal 4 12 3" xfId="799"/>
    <cellStyle name="Normal 4 12 3 2" xfId="1166"/>
    <cellStyle name="Normal 4 12 3 2 2" xfId="1888"/>
    <cellStyle name="Normal 4 12 3 2 2 2" xfId="3301"/>
    <cellStyle name="Normal 4 12 3 2 2 2 2" xfId="6215"/>
    <cellStyle name="Normal 4 12 3 2 2 3" xfId="4826"/>
    <cellStyle name="Normal 4 12 3 2 3" xfId="2605"/>
    <cellStyle name="Normal 4 12 3 2 3 2" xfId="5519"/>
    <cellStyle name="Normal 4 12 3 2 4" xfId="4130"/>
    <cellStyle name="Normal 4 12 3 3" xfId="1546"/>
    <cellStyle name="Normal 4 12 3 3 2" xfId="2959"/>
    <cellStyle name="Normal 4 12 3 3 2 2" xfId="5873"/>
    <cellStyle name="Normal 4 12 3 3 3" xfId="4484"/>
    <cellStyle name="Normal 4 12 3 4" xfId="2263"/>
    <cellStyle name="Normal 4 12 3 4 2" xfId="5177"/>
    <cellStyle name="Normal 4 12 3 5" xfId="3788"/>
    <cellStyle name="Normal 4 12 4" xfId="1001"/>
    <cellStyle name="Normal 4 12 4 2" xfId="1723"/>
    <cellStyle name="Normal 4 12 4 2 2" xfId="3136"/>
    <cellStyle name="Normal 4 12 4 2 2 2" xfId="6050"/>
    <cellStyle name="Normal 4 12 4 2 3" xfId="4661"/>
    <cellStyle name="Normal 4 12 4 3" xfId="2440"/>
    <cellStyle name="Normal 4 12 4 3 2" xfId="5354"/>
    <cellStyle name="Normal 4 12 4 4" xfId="3965"/>
    <cellStyle name="Normal 4 12 5" xfId="1381"/>
    <cellStyle name="Normal 4 12 5 2" xfId="2794"/>
    <cellStyle name="Normal 4 12 5 2 2" xfId="5708"/>
    <cellStyle name="Normal 4 12 5 3" xfId="4319"/>
    <cellStyle name="Normal 4 12 6" xfId="2099"/>
    <cellStyle name="Normal 4 12 6 2" xfId="5013"/>
    <cellStyle name="Normal 4 12 7" xfId="3582"/>
    <cellStyle name="Normal 4 13" xfId="465"/>
    <cellStyle name="Normal 4 13 2" xfId="466"/>
    <cellStyle name="Normal 4 13 2 2" xfId="802"/>
    <cellStyle name="Normal 4 13 2 2 2" xfId="1169"/>
    <cellStyle name="Normal 4 13 2 2 2 2" xfId="1891"/>
    <cellStyle name="Normal 4 13 2 2 2 2 2" xfId="3304"/>
    <cellStyle name="Normal 4 13 2 2 2 2 2 2" xfId="6218"/>
    <cellStyle name="Normal 4 13 2 2 2 2 3" xfId="4829"/>
    <cellStyle name="Normal 4 13 2 2 2 3" xfId="2608"/>
    <cellStyle name="Normal 4 13 2 2 2 3 2" xfId="5522"/>
    <cellStyle name="Normal 4 13 2 2 2 4" xfId="4133"/>
    <cellStyle name="Normal 4 13 2 2 3" xfId="1549"/>
    <cellStyle name="Normal 4 13 2 2 3 2" xfId="2962"/>
    <cellStyle name="Normal 4 13 2 2 3 2 2" xfId="5876"/>
    <cellStyle name="Normal 4 13 2 2 3 3" xfId="4487"/>
    <cellStyle name="Normal 4 13 2 2 4" xfId="2266"/>
    <cellStyle name="Normal 4 13 2 2 4 2" xfId="5180"/>
    <cellStyle name="Normal 4 13 2 2 5" xfId="3791"/>
    <cellStyle name="Normal 4 13 2 3" xfId="1004"/>
    <cellStyle name="Normal 4 13 2 3 2" xfId="1726"/>
    <cellStyle name="Normal 4 13 2 3 2 2" xfId="3139"/>
    <cellStyle name="Normal 4 13 2 3 2 2 2" xfId="6053"/>
    <cellStyle name="Normal 4 13 2 3 2 3" xfId="4664"/>
    <cellStyle name="Normal 4 13 2 3 3" xfId="2443"/>
    <cellStyle name="Normal 4 13 2 3 3 2" xfId="5357"/>
    <cellStyle name="Normal 4 13 2 3 4" xfId="3968"/>
    <cellStyle name="Normal 4 13 2 4" xfId="1384"/>
    <cellStyle name="Normal 4 13 2 4 2" xfId="2797"/>
    <cellStyle name="Normal 4 13 2 4 2 2" xfId="5711"/>
    <cellStyle name="Normal 4 13 2 4 3" xfId="4322"/>
    <cellStyle name="Normal 4 13 2 5" xfId="2102"/>
    <cellStyle name="Normal 4 13 2 5 2" xfId="5016"/>
    <cellStyle name="Normal 4 13 2 6" xfId="3585"/>
    <cellStyle name="Normal 4 13 3" xfId="801"/>
    <cellStyle name="Normal 4 13 3 2" xfId="1168"/>
    <cellStyle name="Normal 4 13 3 2 2" xfId="1890"/>
    <cellStyle name="Normal 4 13 3 2 2 2" xfId="3303"/>
    <cellStyle name="Normal 4 13 3 2 2 2 2" xfId="6217"/>
    <cellStyle name="Normal 4 13 3 2 2 3" xfId="4828"/>
    <cellStyle name="Normal 4 13 3 2 3" xfId="2607"/>
    <cellStyle name="Normal 4 13 3 2 3 2" xfId="5521"/>
    <cellStyle name="Normal 4 13 3 2 4" xfId="4132"/>
    <cellStyle name="Normal 4 13 3 3" xfId="1548"/>
    <cellStyle name="Normal 4 13 3 3 2" xfId="2961"/>
    <cellStyle name="Normal 4 13 3 3 2 2" xfId="5875"/>
    <cellStyle name="Normal 4 13 3 3 3" xfId="4486"/>
    <cellStyle name="Normal 4 13 3 4" xfId="2265"/>
    <cellStyle name="Normal 4 13 3 4 2" xfId="5179"/>
    <cellStyle name="Normal 4 13 3 5" xfId="3790"/>
    <cellStyle name="Normal 4 13 4" xfId="1003"/>
    <cellStyle name="Normal 4 13 4 2" xfId="1725"/>
    <cellStyle name="Normal 4 13 4 2 2" xfId="3138"/>
    <cellStyle name="Normal 4 13 4 2 2 2" xfId="6052"/>
    <cellStyle name="Normal 4 13 4 2 3" xfId="4663"/>
    <cellStyle name="Normal 4 13 4 3" xfId="2442"/>
    <cellStyle name="Normal 4 13 4 3 2" xfId="5356"/>
    <cellStyle name="Normal 4 13 4 4" xfId="3967"/>
    <cellStyle name="Normal 4 13 5" xfId="1383"/>
    <cellStyle name="Normal 4 13 5 2" xfId="2796"/>
    <cellStyle name="Normal 4 13 5 2 2" xfId="5710"/>
    <cellStyle name="Normal 4 13 5 3" xfId="4321"/>
    <cellStyle name="Normal 4 13 6" xfId="2101"/>
    <cellStyle name="Normal 4 13 6 2" xfId="5015"/>
    <cellStyle name="Normal 4 13 7" xfId="3584"/>
    <cellStyle name="Normal 4 14" xfId="467"/>
    <cellStyle name="Normal 4 14 2" xfId="468"/>
    <cellStyle name="Normal 4 14 2 2" xfId="804"/>
    <cellStyle name="Normal 4 14 2 2 2" xfId="1171"/>
    <cellStyle name="Normal 4 14 2 2 2 2" xfId="1893"/>
    <cellStyle name="Normal 4 14 2 2 2 2 2" xfId="3306"/>
    <cellStyle name="Normal 4 14 2 2 2 2 2 2" xfId="6220"/>
    <cellStyle name="Normal 4 14 2 2 2 2 3" xfId="4831"/>
    <cellStyle name="Normal 4 14 2 2 2 3" xfId="2610"/>
    <cellStyle name="Normal 4 14 2 2 2 3 2" xfId="5524"/>
    <cellStyle name="Normal 4 14 2 2 2 4" xfId="4135"/>
    <cellStyle name="Normal 4 14 2 2 3" xfId="1551"/>
    <cellStyle name="Normal 4 14 2 2 3 2" xfId="2964"/>
    <cellStyle name="Normal 4 14 2 2 3 2 2" xfId="5878"/>
    <cellStyle name="Normal 4 14 2 2 3 3" xfId="4489"/>
    <cellStyle name="Normal 4 14 2 2 4" xfId="2268"/>
    <cellStyle name="Normal 4 14 2 2 4 2" xfId="5182"/>
    <cellStyle name="Normal 4 14 2 2 5" xfId="3793"/>
    <cellStyle name="Normal 4 14 2 3" xfId="1006"/>
    <cellStyle name="Normal 4 14 2 3 2" xfId="1728"/>
    <cellStyle name="Normal 4 14 2 3 2 2" xfId="3141"/>
    <cellStyle name="Normal 4 14 2 3 2 2 2" xfId="6055"/>
    <cellStyle name="Normal 4 14 2 3 2 3" xfId="4666"/>
    <cellStyle name="Normal 4 14 2 3 3" xfId="2445"/>
    <cellStyle name="Normal 4 14 2 3 3 2" xfId="5359"/>
    <cellStyle name="Normal 4 14 2 3 4" xfId="3970"/>
    <cellStyle name="Normal 4 14 2 4" xfId="1386"/>
    <cellStyle name="Normal 4 14 2 4 2" xfId="2799"/>
    <cellStyle name="Normal 4 14 2 4 2 2" xfId="5713"/>
    <cellStyle name="Normal 4 14 2 4 3" xfId="4324"/>
    <cellStyle name="Normal 4 14 2 5" xfId="2104"/>
    <cellStyle name="Normal 4 14 2 5 2" xfId="5018"/>
    <cellStyle name="Normal 4 14 2 6" xfId="3587"/>
    <cellStyle name="Normal 4 14 3" xfId="803"/>
    <cellStyle name="Normal 4 14 3 2" xfId="1170"/>
    <cellStyle name="Normal 4 14 3 2 2" xfId="1892"/>
    <cellStyle name="Normal 4 14 3 2 2 2" xfId="3305"/>
    <cellStyle name="Normal 4 14 3 2 2 2 2" xfId="6219"/>
    <cellStyle name="Normal 4 14 3 2 2 3" xfId="4830"/>
    <cellStyle name="Normal 4 14 3 2 3" xfId="2609"/>
    <cellStyle name="Normal 4 14 3 2 3 2" xfId="5523"/>
    <cellStyle name="Normal 4 14 3 2 4" xfId="4134"/>
    <cellStyle name="Normal 4 14 3 3" xfId="1550"/>
    <cellStyle name="Normal 4 14 3 3 2" xfId="2963"/>
    <cellStyle name="Normal 4 14 3 3 2 2" xfId="5877"/>
    <cellStyle name="Normal 4 14 3 3 3" xfId="4488"/>
    <cellStyle name="Normal 4 14 3 4" xfId="2267"/>
    <cellStyle name="Normal 4 14 3 4 2" xfId="5181"/>
    <cellStyle name="Normal 4 14 3 5" xfId="3792"/>
    <cellStyle name="Normal 4 14 4" xfId="1005"/>
    <cellStyle name="Normal 4 14 4 2" xfId="1727"/>
    <cellStyle name="Normal 4 14 4 2 2" xfId="3140"/>
    <cellStyle name="Normal 4 14 4 2 2 2" xfId="6054"/>
    <cellStyle name="Normal 4 14 4 2 3" xfId="4665"/>
    <cellStyle name="Normal 4 14 4 3" xfId="2444"/>
    <cellStyle name="Normal 4 14 4 3 2" xfId="5358"/>
    <cellStyle name="Normal 4 14 4 4" xfId="3969"/>
    <cellStyle name="Normal 4 14 5" xfId="1385"/>
    <cellStyle name="Normal 4 14 5 2" xfId="2798"/>
    <cellStyle name="Normal 4 14 5 2 2" xfId="5712"/>
    <cellStyle name="Normal 4 14 5 3" xfId="4323"/>
    <cellStyle name="Normal 4 14 6" xfId="2103"/>
    <cellStyle name="Normal 4 14 6 2" xfId="5017"/>
    <cellStyle name="Normal 4 14 7" xfId="3586"/>
    <cellStyle name="Normal 4 15" xfId="469"/>
    <cellStyle name="Normal 4 15 2" xfId="470"/>
    <cellStyle name="Normal 4 15 2 10" xfId="2106"/>
    <cellStyle name="Normal 4 15 2 10 2" xfId="5020"/>
    <cellStyle name="Normal 4 15 2 11" xfId="3589"/>
    <cellStyle name="Normal 4 15 2 2" xfId="471"/>
    <cellStyle name="Normal 4 15 2 2 2" xfId="472"/>
    <cellStyle name="Normal 4 15 2 2 2 2" xfId="473"/>
    <cellStyle name="Normal 4 15 2 2 2 2 2" xfId="809"/>
    <cellStyle name="Normal 4 15 2 2 2 2 2 2" xfId="1176"/>
    <cellStyle name="Normal 4 15 2 2 2 2 2 2 2" xfId="1898"/>
    <cellStyle name="Normal 4 15 2 2 2 2 2 2 2 2" xfId="3311"/>
    <cellStyle name="Normal 4 15 2 2 2 2 2 2 2 2 2" xfId="6225"/>
    <cellStyle name="Normal 4 15 2 2 2 2 2 2 2 3" xfId="4836"/>
    <cellStyle name="Normal 4 15 2 2 2 2 2 2 3" xfId="2615"/>
    <cellStyle name="Normal 4 15 2 2 2 2 2 2 3 2" xfId="5529"/>
    <cellStyle name="Normal 4 15 2 2 2 2 2 2 4" xfId="4140"/>
    <cellStyle name="Normal 4 15 2 2 2 2 2 3" xfId="1556"/>
    <cellStyle name="Normal 4 15 2 2 2 2 2 3 2" xfId="2969"/>
    <cellStyle name="Normal 4 15 2 2 2 2 2 3 2 2" xfId="5883"/>
    <cellStyle name="Normal 4 15 2 2 2 2 2 3 3" xfId="4494"/>
    <cellStyle name="Normal 4 15 2 2 2 2 2 4" xfId="2273"/>
    <cellStyle name="Normal 4 15 2 2 2 2 2 4 2" xfId="5187"/>
    <cellStyle name="Normal 4 15 2 2 2 2 2 5" xfId="3798"/>
    <cellStyle name="Normal 4 15 2 2 2 2 3" xfId="1011"/>
    <cellStyle name="Normal 4 15 2 2 2 2 3 2" xfId="1733"/>
    <cellStyle name="Normal 4 15 2 2 2 2 3 2 2" xfId="3146"/>
    <cellStyle name="Normal 4 15 2 2 2 2 3 2 2 2" xfId="6060"/>
    <cellStyle name="Normal 4 15 2 2 2 2 3 2 3" xfId="4671"/>
    <cellStyle name="Normal 4 15 2 2 2 2 3 3" xfId="2450"/>
    <cellStyle name="Normal 4 15 2 2 2 2 3 3 2" xfId="5364"/>
    <cellStyle name="Normal 4 15 2 2 2 2 3 4" xfId="3975"/>
    <cellStyle name="Normal 4 15 2 2 2 2 4" xfId="1391"/>
    <cellStyle name="Normal 4 15 2 2 2 2 4 2" xfId="2804"/>
    <cellStyle name="Normal 4 15 2 2 2 2 4 2 2" xfId="5718"/>
    <cellStyle name="Normal 4 15 2 2 2 2 4 3" xfId="4329"/>
    <cellStyle name="Normal 4 15 2 2 2 2 5" xfId="2109"/>
    <cellStyle name="Normal 4 15 2 2 2 2 5 2" xfId="5023"/>
    <cellStyle name="Normal 4 15 2 2 2 2 6" xfId="3592"/>
    <cellStyle name="Normal 4 15 2 2 2 3" xfId="808"/>
    <cellStyle name="Normal 4 15 2 2 2 3 2" xfId="1175"/>
    <cellStyle name="Normal 4 15 2 2 2 3 2 2" xfId="1897"/>
    <cellStyle name="Normal 4 15 2 2 2 3 2 2 2" xfId="3310"/>
    <cellStyle name="Normal 4 15 2 2 2 3 2 2 2 2" xfId="6224"/>
    <cellStyle name="Normal 4 15 2 2 2 3 2 2 3" xfId="4835"/>
    <cellStyle name="Normal 4 15 2 2 2 3 2 3" xfId="2614"/>
    <cellStyle name="Normal 4 15 2 2 2 3 2 3 2" xfId="5528"/>
    <cellStyle name="Normal 4 15 2 2 2 3 2 4" xfId="4139"/>
    <cellStyle name="Normal 4 15 2 2 2 3 3" xfId="1555"/>
    <cellStyle name="Normal 4 15 2 2 2 3 3 2" xfId="2968"/>
    <cellStyle name="Normal 4 15 2 2 2 3 3 2 2" xfId="5882"/>
    <cellStyle name="Normal 4 15 2 2 2 3 3 3" xfId="4493"/>
    <cellStyle name="Normal 4 15 2 2 2 3 4" xfId="2272"/>
    <cellStyle name="Normal 4 15 2 2 2 3 4 2" xfId="5186"/>
    <cellStyle name="Normal 4 15 2 2 2 3 5" xfId="3797"/>
    <cellStyle name="Normal 4 15 2 2 2 4" xfId="1010"/>
    <cellStyle name="Normal 4 15 2 2 2 4 2" xfId="1732"/>
    <cellStyle name="Normal 4 15 2 2 2 4 2 2" xfId="3145"/>
    <cellStyle name="Normal 4 15 2 2 2 4 2 2 2" xfId="6059"/>
    <cellStyle name="Normal 4 15 2 2 2 4 2 3" xfId="4670"/>
    <cellStyle name="Normal 4 15 2 2 2 4 3" xfId="2449"/>
    <cellStyle name="Normal 4 15 2 2 2 4 3 2" xfId="5363"/>
    <cellStyle name="Normal 4 15 2 2 2 4 4" xfId="3974"/>
    <cellStyle name="Normal 4 15 2 2 2 5" xfId="1390"/>
    <cellStyle name="Normal 4 15 2 2 2 5 2" xfId="2803"/>
    <cellStyle name="Normal 4 15 2 2 2 5 2 2" xfId="5717"/>
    <cellStyle name="Normal 4 15 2 2 2 5 3" xfId="4328"/>
    <cellStyle name="Normal 4 15 2 2 2 6" xfId="2108"/>
    <cellStyle name="Normal 4 15 2 2 2 6 2" xfId="5022"/>
    <cellStyle name="Normal 4 15 2 2 2 7" xfId="3591"/>
    <cellStyle name="Normal 4 15 2 2 3" xfId="474"/>
    <cellStyle name="Normal 4 15 2 2 3 2" xfId="810"/>
    <cellStyle name="Normal 4 15 2 2 3 2 2" xfId="1177"/>
    <cellStyle name="Normal 4 15 2 2 3 2 2 2" xfId="1899"/>
    <cellStyle name="Normal 4 15 2 2 3 2 2 2 2" xfId="3312"/>
    <cellStyle name="Normal 4 15 2 2 3 2 2 2 2 2" xfId="6226"/>
    <cellStyle name="Normal 4 15 2 2 3 2 2 2 3" xfId="4837"/>
    <cellStyle name="Normal 4 15 2 2 3 2 2 3" xfId="2616"/>
    <cellStyle name="Normal 4 15 2 2 3 2 2 3 2" xfId="5530"/>
    <cellStyle name="Normal 4 15 2 2 3 2 2 4" xfId="4141"/>
    <cellStyle name="Normal 4 15 2 2 3 2 3" xfId="1557"/>
    <cellStyle name="Normal 4 15 2 2 3 2 3 2" xfId="2970"/>
    <cellStyle name="Normal 4 15 2 2 3 2 3 2 2" xfId="5884"/>
    <cellStyle name="Normal 4 15 2 2 3 2 3 3" xfId="4495"/>
    <cellStyle name="Normal 4 15 2 2 3 2 4" xfId="2274"/>
    <cellStyle name="Normal 4 15 2 2 3 2 4 2" xfId="5188"/>
    <cellStyle name="Normal 4 15 2 2 3 2 5" xfId="3799"/>
    <cellStyle name="Normal 4 15 2 2 3 3" xfId="1012"/>
    <cellStyle name="Normal 4 15 2 2 3 3 2" xfId="1734"/>
    <cellStyle name="Normal 4 15 2 2 3 3 2 2" xfId="3147"/>
    <cellStyle name="Normal 4 15 2 2 3 3 2 2 2" xfId="6061"/>
    <cellStyle name="Normal 4 15 2 2 3 3 2 3" xfId="4672"/>
    <cellStyle name="Normal 4 15 2 2 3 3 3" xfId="2451"/>
    <cellStyle name="Normal 4 15 2 2 3 3 3 2" xfId="5365"/>
    <cellStyle name="Normal 4 15 2 2 3 3 4" xfId="3976"/>
    <cellStyle name="Normal 4 15 2 2 3 4" xfId="1392"/>
    <cellStyle name="Normal 4 15 2 2 3 4 2" xfId="2805"/>
    <cellStyle name="Normal 4 15 2 2 3 4 2 2" xfId="5719"/>
    <cellStyle name="Normal 4 15 2 2 3 4 3" xfId="4330"/>
    <cellStyle name="Normal 4 15 2 2 3 5" xfId="2110"/>
    <cellStyle name="Normal 4 15 2 2 3 5 2" xfId="5024"/>
    <cellStyle name="Normal 4 15 2 2 3 6" xfId="3593"/>
    <cellStyle name="Normal 4 15 2 2 4" xfId="807"/>
    <cellStyle name="Normal 4 15 2 2 4 2" xfId="1174"/>
    <cellStyle name="Normal 4 15 2 2 4 2 2" xfId="1896"/>
    <cellStyle name="Normal 4 15 2 2 4 2 2 2" xfId="3309"/>
    <cellStyle name="Normal 4 15 2 2 4 2 2 2 2" xfId="6223"/>
    <cellStyle name="Normal 4 15 2 2 4 2 2 3" xfId="4834"/>
    <cellStyle name="Normal 4 15 2 2 4 2 3" xfId="2613"/>
    <cellStyle name="Normal 4 15 2 2 4 2 3 2" xfId="5527"/>
    <cellStyle name="Normal 4 15 2 2 4 2 4" xfId="4138"/>
    <cellStyle name="Normal 4 15 2 2 4 3" xfId="1554"/>
    <cellStyle name="Normal 4 15 2 2 4 3 2" xfId="2967"/>
    <cellStyle name="Normal 4 15 2 2 4 3 2 2" xfId="5881"/>
    <cellStyle name="Normal 4 15 2 2 4 3 3" xfId="4492"/>
    <cellStyle name="Normal 4 15 2 2 4 4" xfId="2271"/>
    <cellStyle name="Normal 4 15 2 2 4 4 2" xfId="5185"/>
    <cellStyle name="Normal 4 15 2 2 4 5" xfId="3796"/>
    <cellStyle name="Normal 4 15 2 2 5" xfId="1009"/>
    <cellStyle name="Normal 4 15 2 2 5 2" xfId="1731"/>
    <cellStyle name="Normal 4 15 2 2 5 2 2" xfId="3144"/>
    <cellStyle name="Normal 4 15 2 2 5 2 2 2" xfId="6058"/>
    <cellStyle name="Normal 4 15 2 2 5 2 3" xfId="4669"/>
    <cellStyle name="Normal 4 15 2 2 5 3" xfId="2448"/>
    <cellStyle name="Normal 4 15 2 2 5 3 2" xfId="5362"/>
    <cellStyle name="Normal 4 15 2 2 5 4" xfId="3973"/>
    <cellStyle name="Normal 4 15 2 2 6" xfId="1389"/>
    <cellStyle name="Normal 4 15 2 2 6 2" xfId="2802"/>
    <cellStyle name="Normal 4 15 2 2 6 2 2" xfId="5716"/>
    <cellStyle name="Normal 4 15 2 2 6 3" xfId="4327"/>
    <cellStyle name="Normal 4 15 2 2 7" xfId="2107"/>
    <cellStyle name="Normal 4 15 2 2 7 2" xfId="5021"/>
    <cellStyle name="Normal 4 15 2 2 8" xfId="3590"/>
    <cellStyle name="Normal 4 15 2 3" xfId="475"/>
    <cellStyle name="Normal 4 15 2 3 2" xfId="476"/>
    <cellStyle name="Normal 4 15 2 3 2 2" xfId="477"/>
    <cellStyle name="Normal 4 15 2 3 2 2 2" xfId="813"/>
    <cellStyle name="Normal 4 15 2 3 2 2 2 2" xfId="1180"/>
    <cellStyle name="Normal 4 15 2 3 2 2 2 2 2" xfId="1902"/>
    <cellStyle name="Normal 4 15 2 3 2 2 2 2 2 2" xfId="3315"/>
    <cellStyle name="Normal 4 15 2 3 2 2 2 2 2 2 2" xfId="6229"/>
    <cellStyle name="Normal 4 15 2 3 2 2 2 2 2 3" xfId="4840"/>
    <cellStyle name="Normal 4 15 2 3 2 2 2 2 3" xfId="2619"/>
    <cellStyle name="Normal 4 15 2 3 2 2 2 2 3 2" xfId="5533"/>
    <cellStyle name="Normal 4 15 2 3 2 2 2 2 4" xfId="4144"/>
    <cellStyle name="Normal 4 15 2 3 2 2 2 3" xfId="1560"/>
    <cellStyle name="Normal 4 15 2 3 2 2 2 3 2" xfId="2973"/>
    <cellStyle name="Normal 4 15 2 3 2 2 2 3 2 2" xfId="5887"/>
    <cellStyle name="Normal 4 15 2 3 2 2 2 3 3" xfId="4498"/>
    <cellStyle name="Normal 4 15 2 3 2 2 2 4" xfId="2277"/>
    <cellStyle name="Normal 4 15 2 3 2 2 2 4 2" xfId="5191"/>
    <cellStyle name="Normal 4 15 2 3 2 2 2 5" xfId="3802"/>
    <cellStyle name="Normal 4 15 2 3 2 2 3" xfId="1015"/>
    <cellStyle name="Normal 4 15 2 3 2 2 3 2" xfId="1737"/>
    <cellStyle name="Normal 4 15 2 3 2 2 3 2 2" xfId="3150"/>
    <cellStyle name="Normal 4 15 2 3 2 2 3 2 2 2" xfId="6064"/>
    <cellStyle name="Normal 4 15 2 3 2 2 3 2 3" xfId="4675"/>
    <cellStyle name="Normal 4 15 2 3 2 2 3 3" xfId="2454"/>
    <cellStyle name="Normal 4 15 2 3 2 2 3 3 2" xfId="5368"/>
    <cellStyle name="Normal 4 15 2 3 2 2 3 4" xfId="3979"/>
    <cellStyle name="Normal 4 15 2 3 2 2 4" xfId="1395"/>
    <cellStyle name="Normal 4 15 2 3 2 2 4 2" xfId="2808"/>
    <cellStyle name="Normal 4 15 2 3 2 2 4 2 2" xfId="5722"/>
    <cellStyle name="Normal 4 15 2 3 2 2 4 3" xfId="4333"/>
    <cellStyle name="Normal 4 15 2 3 2 2 5" xfId="2113"/>
    <cellStyle name="Normal 4 15 2 3 2 2 5 2" xfId="5027"/>
    <cellStyle name="Normal 4 15 2 3 2 2 6" xfId="3596"/>
    <cellStyle name="Normal 4 15 2 3 2 3" xfId="812"/>
    <cellStyle name="Normal 4 15 2 3 2 3 2" xfId="1179"/>
    <cellStyle name="Normal 4 15 2 3 2 3 2 2" xfId="1901"/>
    <cellStyle name="Normal 4 15 2 3 2 3 2 2 2" xfId="3314"/>
    <cellStyle name="Normal 4 15 2 3 2 3 2 2 2 2" xfId="6228"/>
    <cellStyle name="Normal 4 15 2 3 2 3 2 2 3" xfId="4839"/>
    <cellStyle name="Normal 4 15 2 3 2 3 2 3" xfId="2618"/>
    <cellStyle name="Normal 4 15 2 3 2 3 2 3 2" xfId="5532"/>
    <cellStyle name="Normal 4 15 2 3 2 3 2 4" xfId="4143"/>
    <cellStyle name="Normal 4 15 2 3 2 3 3" xfId="1559"/>
    <cellStyle name="Normal 4 15 2 3 2 3 3 2" xfId="2972"/>
    <cellStyle name="Normal 4 15 2 3 2 3 3 2 2" xfId="5886"/>
    <cellStyle name="Normal 4 15 2 3 2 3 3 3" xfId="4497"/>
    <cellStyle name="Normal 4 15 2 3 2 3 4" xfId="2276"/>
    <cellStyle name="Normal 4 15 2 3 2 3 4 2" xfId="5190"/>
    <cellStyle name="Normal 4 15 2 3 2 3 5" xfId="3801"/>
    <cellStyle name="Normal 4 15 2 3 2 4" xfId="1014"/>
    <cellStyle name="Normal 4 15 2 3 2 4 2" xfId="1736"/>
    <cellStyle name="Normal 4 15 2 3 2 4 2 2" xfId="3149"/>
    <cellStyle name="Normal 4 15 2 3 2 4 2 2 2" xfId="6063"/>
    <cellStyle name="Normal 4 15 2 3 2 4 2 3" xfId="4674"/>
    <cellStyle name="Normal 4 15 2 3 2 4 3" xfId="2453"/>
    <cellStyle name="Normal 4 15 2 3 2 4 3 2" xfId="5367"/>
    <cellStyle name="Normal 4 15 2 3 2 4 4" xfId="3978"/>
    <cellStyle name="Normal 4 15 2 3 2 5" xfId="1394"/>
    <cellStyle name="Normal 4 15 2 3 2 5 2" xfId="2807"/>
    <cellStyle name="Normal 4 15 2 3 2 5 2 2" xfId="5721"/>
    <cellStyle name="Normal 4 15 2 3 2 5 3" xfId="4332"/>
    <cellStyle name="Normal 4 15 2 3 2 6" xfId="2112"/>
    <cellStyle name="Normal 4 15 2 3 2 6 2" xfId="5026"/>
    <cellStyle name="Normal 4 15 2 3 2 7" xfId="3595"/>
    <cellStyle name="Normal 4 15 2 3 3" xfId="478"/>
    <cellStyle name="Normal 4 15 2 3 3 2" xfId="814"/>
    <cellStyle name="Normal 4 15 2 3 3 2 2" xfId="1181"/>
    <cellStyle name="Normal 4 15 2 3 3 2 2 2" xfId="1903"/>
    <cellStyle name="Normal 4 15 2 3 3 2 2 2 2" xfId="3316"/>
    <cellStyle name="Normal 4 15 2 3 3 2 2 2 2 2" xfId="6230"/>
    <cellStyle name="Normal 4 15 2 3 3 2 2 2 3" xfId="4841"/>
    <cellStyle name="Normal 4 15 2 3 3 2 2 3" xfId="2620"/>
    <cellStyle name="Normal 4 15 2 3 3 2 2 3 2" xfId="5534"/>
    <cellStyle name="Normal 4 15 2 3 3 2 2 4" xfId="4145"/>
    <cellStyle name="Normal 4 15 2 3 3 2 3" xfId="1561"/>
    <cellStyle name="Normal 4 15 2 3 3 2 3 2" xfId="2974"/>
    <cellStyle name="Normal 4 15 2 3 3 2 3 2 2" xfId="5888"/>
    <cellStyle name="Normal 4 15 2 3 3 2 3 3" xfId="4499"/>
    <cellStyle name="Normal 4 15 2 3 3 2 4" xfId="2278"/>
    <cellStyle name="Normal 4 15 2 3 3 2 4 2" xfId="5192"/>
    <cellStyle name="Normal 4 15 2 3 3 2 5" xfId="3803"/>
    <cellStyle name="Normal 4 15 2 3 3 3" xfId="1016"/>
    <cellStyle name="Normal 4 15 2 3 3 3 2" xfId="1738"/>
    <cellStyle name="Normal 4 15 2 3 3 3 2 2" xfId="3151"/>
    <cellStyle name="Normal 4 15 2 3 3 3 2 2 2" xfId="6065"/>
    <cellStyle name="Normal 4 15 2 3 3 3 2 3" xfId="4676"/>
    <cellStyle name="Normal 4 15 2 3 3 3 3" xfId="2455"/>
    <cellStyle name="Normal 4 15 2 3 3 3 3 2" xfId="5369"/>
    <cellStyle name="Normal 4 15 2 3 3 3 4" xfId="3980"/>
    <cellStyle name="Normal 4 15 2 3 3 4" xfId="1396"/>
    <cellStyle name="Normal 4 15 2 3 3 4 2" xfId="2809"/>
    <cellStyle name="Normal 4 15 2 3 3 4 2 2" xfId="5723"/>
    <cellStyle name="Normal 4 15 2 3 3 4 3" xfId="4334"/>
    <cellStyle name="Normal 4 15 2 3 3 5" xfId="2114"/>
    <cellStyle name="Normal 4 15 2 3 3 5 2" xfId="5028"/>
    <cellStyle name="Normal 4 15 2 3 3 6" xfId="3597"/>
    <cellStyle name="Normal 4 15 2 3 4" xfId="811"/>
    <cellStyle name="Normal 4 15 2 3 4 2" xfId="1178"/>
    <cellStyle name="Normal 4 15 2 3 4 2 2" xfId="1900"/>
    <cellStyle name="Normal 4 15 2 3 4 2 2 2" xfId="3313"/>
    <cellStyle name="Normal 4 15 2 3 4 2 2 2 2" xfId="6227"/>
    <cellStyle name="Normal 4 15 2 3 4 2 2 3" xfId="4838"/>
    <cellStyle name="Normal 4 15 2 3 4 2 3" xfId="2617"/>
    <cellStyle name="Normal 4 15 2 3 4 2 3 2" xfId="5531"/>
    <cellStyle name="Normal 4 15 2 3 4 2 4" xfId="4142"/>
    <cellStyle name="Normal 4 15 2 3 4 3" xfId="1558"/>
    <cellStyle name="Normal 4 15 2 3 4 3 2" xfId="2971"/>
    <cellStyle name="Normal 4 15 2 3 4 3 2 2" xfId="5885"/>
    <cellStyle name="Normal 4 15 2 3 4 3 3" xfId="4496"/>
    <cellStyle name="Normal 4 15 2 3 4 4" xfId="2275"/>
    <cellStyle name="Normal 4 15 2 3 4 4 2" xfId="5189"/>
    <cellStyle name="Normal 4 15 2 3 4 5" xfId="3800"/>
    <cellStyle name="Normal 4 15 2 3 5" xfId="1013"/>
    <cellStyle name="Normal 4 15 2 3 5 2" xfId="1735"/>
    <cellStyle name="Normal 4 15 2 3 5 2 2" xfId="3148"/>
    <cellStyle name="Normal 4 15 2 3 5 2 2 2" xfId="6062"/>
    <cellStyle name="Normal 4 15 2 3 5 2 3" xfId="4673"/>
    <cellStyle name="Normal 4 15 2 3 5 3" xfId="2452"/>
    <cellStyle name="Normal 4 15 2 3 5 3 2" xfId="5366"/>
    <cellStyle name="Normal 4 15 2 3 5 4" xfId="3977"/>
    <cellStyle name="Normal 4 15 2 3 6" xfId="1393"/>
    <cellStyle name="Normal 4 15 2 3 6 2" xfId="2806"/>
    <cellStyle name="Normal 4 15 2 3 6 2 2" xfId="5720"/>
    <cellStyle name="Normal 4 15 2 3 6 3" xfId="4331"/>
    <cellStyle name="Normal 4 15 2 3 7" xfId="2111"/>
    <cellStyle name="Normal 4 15 2 3 7 2" xfId="5025"/>
    <cellStyle name="Normal 4 15 2 3 8" xfId="3594"/>
    <cellStyle name="Normal 4 15 2 4" xfId="479"/>
    <cellStyle name="Normal 4 15 2 4 2" xfId="480"/>
    <cellStyle name="Normal 4 15 2 4 2 2" xfId="481"/>
    <cellStyle name="Normal 4 15 2 4 2 2 2" xfId="817"/>
    <cellStyle name="Normal 4 15 2 4 2 2 2 2" xfId="1184"/>
    <cellStyle name="Normal 4 15 2 4 2 2 2 2 2" xfId="1906"/>
    <cellStyle name="Normal 4 15 2 4 2 2 2 2 2 2" xfId="3319"/>
    <cellStyle name="Normal 4 15 2 4 2 2 2 2 2 2 2" xfId="6233"/>
    <cellStyle name="Normal 4 15 2 4 2 2 2 2 2 3" xfId="4844"/>
    <cellStyle name="Normal 4 15 2 4 2 2 2 2 3" xfId="2623"/>
    <cellStyle name="Normal 4 15 2 4 2 2 2 2 3 2" xfId="5537"/>
    <cellStyle name="Normal 4 15 2 4 2 2 2 2 4" xfId="4148"/>
    <cellStyle name="Normal 4 15 2 4 2 2 2 3" xfId="1564"/>
    <cellStyle name="Normal 4 15 2 4 2 2 2 3 2" xfId="2977"/>
    <cellStyle name="Normal 4 15 2 4 2 2 2 3 2 2" xfId="5891"/>
    <cellStyle name="Normal 4 15 2 4 2 2 2 3 3" xfId="4502"/>
    <cellStyle name="Normal 4 15 2 4 2 2 2 4" xfId="2281"/>
    <cellStyle name="Normal 4 15 2 4 2 2 2 4 2" xfId="5195"/>
    <cellStyle name="Normal 4 15 2 4 2 2 2 5" xfId="3806"/>
    <cellStyle name="Normal 4 15 2 4 2 2 3" xfId="1019"/>
    <cellStyle name="Normal 4 15 2 4 2 2 3 2" xfId="1741"/>
    <cellStyle name="Normal 4 15 2 4 2 2 3 2 2" xfId="3154"/>
    <cellStyle name="Normal 4 15 2 4 2 2 3 2 2 2" xfId="6068"/>
    <cellStyle name="Normal 4 15 2 4 2 2 3 2 3" xfId="4679"/>
    <cellStyle name="Normal 4 15 2 4 2 2 3 3" xfId="2458"/>
    <cellStyle name="Normal 4 15 2 4 2 2 3 3 2" xfId="5372"/>
    <cellStyle name="Normal 4 15 2 4 2 2 3 4" xfId="3983"/>
    <cellStyle name="Normal 4 15 2 4 2 2 4" xfId="1399"/>
    <cellStyle name="Normal 4 15 2 4 2 2 4 2" xfId="2812"/>
    <cellStyle name="Normal 4 15 2 4 2 2 4 2 2" xfId="5726"/>
    <cellStyle name="Normal 4 15 2 4 2 2 4 3" xfId="4337"/>
    <cellStyle name="Normal 4 15 2 4 2 2 5" xfId="2117"/>
    <cellStyle name="Normal 4 15 2 4 2 2 5 2" xfId="5031"/>
    <cellStyle name="Normal 4 15 2 4 2 2 6" xfId="3600"/>
    <cellStyle name="Normal 4 15 2 4 2 3" xfId="816"/>
    <cellStyle name="Normal 4 15 2 4 2 3 2" xfId="1183"/>
    <cellStyle name="Normal 4 15 2 4 2 3 2 2" xfId="1905"/>
    <cellStyle name="Normal 4 15 2 4 2 3 2 2 2" xfId="3318"/>
    <cellStyle name="Normal 4 15 2 4 2 3 2 2 2 2" xfId="6232"/>
    <cellStyle name="Normal 4 15 2 4 2 3 2 2 3" xfId="4843"/>
    <cellStyle name="Normal 4 15 2 4 2 3 2 3" xfId="2622"/>
    <cellStyle name="Normal 4 15 2 4 2 3 2 3 2" xfId="5536"/>
    <cellStyle name="Normal 4 15 2 4 2 3 2 4" xfId="4147"/>
    <cellStyle name="Normal 4 15 2 4 2 3 3" xfId="1563"/>
    <cellStyle name="Normal 4 15 2 4 2 3 3 2" xfId="2976"/>
    <cellStyle name="Normal 4 15 2 4 2 3 3 2 2" xfId="5890"/>
    <cellStyle name="Normal 4 15 2 4 2 3 3 3" xfId="4501"/>
    <cellStyle name="Normal 4 15 2 4 2 3 4" xfId="2280"/>
    <cellStyle name="Normal 4 15 2 4 2 3 4 2" xfId="5194"/>
    <cellStyle name="Normal 4 15 2 4 2 3 5" xfId="3805"/>
    <cellStyle name="Normal 4 15 2 4 2 4" xfId="1018"/>
    <cellStyle name="Normal 4 15 2 4 2 4 2" xfId="1740"/>
    <cellStyle name="Normal 4 15 2 4 2 4 2 2" xfId="3153"/>
    <cellStyle name="Normal 4 15 2 4 2 4 2 2 2" xfId="6067"/>
    <cellStyle name="Normal 4 15 2 4 2 4 2 3" xfId="4678"/>
    <cellStyle name="Normal 4 15 2 4 2 4 3" xfId="2457"/>
    <cellStyle name="Normal 4 15 2 4 2 4 3 2" xfId="5371"/>
    <cellStyle name="Normal 4 15 2 4 2 4 4" xfId="3982"/>
    <cellStyle name="Normal 4 15 2 4 2 5" xfId="1398"/>
    <cellStyle name="Normal 4 15 2 4 2 5 2" xfId="2811"/>
    <cellStyle name="Normal 4 15 2 4 2 5 2 2" xfId="5725"/>
    <cellStyle name="Normal 4 15 2 4 2 5 3" xfId="4336"/>
    <cellStyle name="Normal 4 15 2 4 2 6" xfId="2116"/>
    <cellStyle name="Normal 4 15 2 4 2 6 2" xfId="5030"/>
    <cellStyle name="Normal 4 15 2 4 2 7" xfId="3599"/>
    <cellStyle name="Normal 4 15 2 4 3" xfId="482"/>
    <cellStyle name="Normal 4 15 2 4 3 2" xfId="818"/>
    <cellStyle name="Normal 4 15 2 4 3 2 2" xfId="1185"/>
    <cellStyle name="Normal 4 15 2 4 3 2 2 2" xfId="1907"/>
    <cellStyle name="Normal 4 15 2 4 3 2 2 2 2" xfId="3320"/>
    <cellStyle name="Normal 4 15 2 4 3 2 2 2 2 2" xfId="6234"/>
    <cellStyle name="Normal 4 15 2 4 3 2 2 2 3" xfId="4845"/>
    <cellStyle name="Normal 4 15 2 4 3 2 2 3" xfId="2624"/>
    <cellStyle name="Normal 4 15 2 4 3 2 2 3 2" xfId="5538"/>
    <cellStyle name="Normal 4 15 2 4 3 2 2 4" xfId="4149"/>
    <cellStyle name="Normal 4 15 2 4 3 2 3" xfId="1565"/>
    <cellStyle name="Normal 4 15 2 4 3 2 3 2" xfId="2978"/>
    <cellStyle name="Normal 4 15 2 4 3 2 3 2 2" xfId="5892"/>
    <cellStyle name="Normal 4 15 2 4 3 2 3 3" xfId="4503"/>
    <cellStyle name="Normal 4 15 2 4 3 2 4" xfId="2282"/>
    <cellStyle name="Normal 4 15 2 4 3 2 4 2" xfId="5196"/>
    <cellStyle name="Normal 4 15 2 4 3 2 5" xfId="3807"/>
    <cellStyle name="Normal 4 15 2 4 3 3" xfId="1020"/>
    <cellStyle name="Normal 4 15 2 4 3 3 2" xfId="1742"/>
    <cellStyle name="Normal 4 15 2 4 3 3 2 2" xfId="3155"/>
    <cellStyle name="Normal 4 15 2 4 3 3 2 2 2" xfId="6069"/>
    <cellStyle name="Normal 4 15 2 4 3 3 2 3" xfId="4680"/>
    <cellStyle name="Normal 4 15 2 4 3 3 3" xfId="2459"/>
    <cellStyle name="Normal 4 15 2 4 3 3 3 2" xfId="5373"/>
    <cellStyle name="Normal 4 15 2 4 3 3 4" xfId="3984"/>
    <cellStyle name="Normal 4 15 2 4 3 4" xfId="1400"/>
    <cellStyle name="Normal 4 15 2 4 3 4 2" xfId="2813"/>
    <cellStyle name="Normal 4 15 2 4 3 4 2 2" xfId="5727"/>
    <cellStyle name="Normal 4 15 2 4 3 4 3" xfId="4338"/>
    <cellStyle name="Normal 4 15 2 4 3 5" xfId="2118"/>
    <cellStyle name="Normal 4 15 2 4 3 5 2" xfId="5032"/>
    <cellStyle name="Normal 4 15 2 4 3 6" xfId="3601"/>
    <cellStyle name="Normal 4 15 2 4 4" xfId="815"/>
    <cellStyle name="Normal 4 15 2 4 4 2" xfId="1182"/>
    <cellStyle name="Normal 4 15 2 4 4 2 2" xfId="1904"/>
    <cellStyle name="Normal 4 15 2 4 4 2 2 2" xfId="3317"/>
    <cellStyle name="Normal 4 15 2 4 4 2 2 2 2" xfId="6231"/>
    <cellStyle name="Normal 4 15 2 4 4 2 2 3" xfId="4842"/>
    <cellStyle name="Normal 4 15 2 4 4 2 3" xfId="2621"/>
    <cellStyle name="Normal 4 15 2 4 4 2 3 2" xfId="5535"/>
    <cellStyle name="Normal 4 15 2 4 4 2 4" xfId="4146"/>
    <cellStyle name="Normal 4 15 2 4 4 3" xfId="1562"/>
    <cellStyle name="Normal 4 15 2 4 4 3 2" xfId="2975"/>
    <cellStyle name="Normal 4 15 2 4 4 3 2 2" xfId="5889"/>
    <cellStyle name="Normal 4 15 2 4 4 3 3" xfId="4500"/>
    <cellStyle name="Normal 4 15 2 4 4 4" xfId="2279"/>
    <cellStyle name="Normal 4 15 2 4 4 4 2" xfId="5193"/>
    <cellStyle name="Normal 4 15 2 4 4 5" xfId="3804"/>
    <cellStyle name="Normal 4 15 2 4 5" xfId="1017"/>
    <cellStyle name="Normal 4 15 2 4 5 2" xfId="1739"/>
    <cellStyle name="Normal 4 15 2 4 5 2 2" xfId="3152"/>
    <cellStyle name="Normal 4 15 2 4 5 2 2 2" xfId="6066"/>
    <cellStyle name="Normal 4 15 2 4 5 2 3" xfId="4677"/>
    <cellStyle name="Normal 4 15 2 4 5 3" xfId="2456"/>
    <cellStyle name="Normal 4 15 2 4 5 3 2" xfId="5370"/>
    <cellStyle name="Normal 4 15 2 4 5 4" xfId="3981"/>
    <cellStyle name="Normal 4 15 2 4 6" xfId="1397"/>
    <cellStyle name="Normal 4 15 2 4 6 2" xfId="2810"/>
    <cellStyle name="Normal 4 15 2 4 6 2 2" xfId="5724"/>
    <cellStyle name="Normal 4 15 2 4 6 3" xfId="4335"/>
    <cellStyle name="Normal 4 15 2 4 7" xfId="2115"/>
    <cellStyle name="Normal 4 15 2 4 7 2" xfId="5029"/>
    <cellStyle name="Normal 4 15 2 4 8" xfId="3598"/>
    <cellStyle name="Normal 4 15 2 5" xfId="483"/>
    <cellStyle name="Normal 4 15 2 5 2" xfId="484"/>
    <cellStyle name="Normal 4 15 2 5 2 2" xfId="820"/>
    <cellStyle name="Normal 4 15 2 5 2 2 2" xfId="1187"/>
    <cellStyle name="Normal 4 15 2 5 2 2 2 2" xfId="1909"/>
    <cellStyle name="Normal 4 15 2 5 2 2 2 2 2" xfId="3322"/>
    <cellStyle name="Normal 4 15 2 5 2 2 2 2 2 2" xfId="6236"/>
    <cellStyle name="Normal 4 15 2 5 2 2 2 2 3" xfId="4847"/>
    <cellStyle name="Normal 4 15 2 5 2 2 2 3" xfId="2626"/>
    <cellStyle name="Normal 4 15 2 5 2 2 2 3 2" xfId="5540"/>
    <cellStyle name="Normal 4 15 2 5 2 2 2 4" xfId="4151"/>
    <cellStyle name="Normal 4 15 2 5 2 2 3" xfId="1567"/>
    <cellStyle name="Normal 4 15 2 5 2 2 3 2" xfId="2980"/>
    <cellStyle name="Normal 4 15 2 5 2 2 3 2 2" xfId="5894"/>
    <cellStyle name="Normal 4 15 2 5 2 2 3 3" xfId="4505"/>
    <cellStyle name="Normal 4 15 2 5 2 2 4" xfId="2284"/>
    <cellStyle name="Normal 4 15 2 5 2 2 4 2" xfId="5198"/>
    <cellStyle name="Normal 4 15 2 5 2 2 5" xfId="3809"/>
    <cellStyle name="Normal 4 15 2 5 2 3" xfId="1022"/>
    <cellStyle name="Normal 4 15 2 5 2 3 2" xfId="1744"/>
    <cellStyle name="Normal 4 15 2 5 2 3 2 2" xfId="3157"/>
    <cellStyle name="Normal 4 15 2 5 2 3 2 2 2" xfId="6071"/>
    <cellStyle name="Normal 4 15 2 5 2 3 2 3" xfId="4682"/>
    <cellStyle name="Normal 4 15 2 5 2 3 3" xfId="2461"/>
    <cellStyle name="Normal 4 15 2 5 2 3 3 2" xfId="5375"/>
    <cellStyle name="Normal 4 15 2 5 2 3 4" xfId="3986"/>
    <cellStyle name="Normal 4 15 2 5 2 4" xfId="1402"/>
    <cellStyle name="Normal 4 15 2 5 2 4 2" xfId="2815"/>
    <cellStyle name="Normal 4 15 2 5 2 4 2 2" xfId="5729"/>
    <cellStyle name="Normal 4 15 2 5 2 4 3" xfId="4340"/>
    <cellStyle name="Normal 4 15 2 5 2 5" xfId="2120"/>
    <cellStyle name="Normal 4 15 2 5 2 5 2" xfId="5034"/>
    <cellStyle name="Normal 4 15 2 5 2 6" xfId="3603"/>
    <cellStyle name="Normal 4 15 2 5 3" xfId="819"/>
    <cellStyle name="Normal 4 15 2 5 3 2" xfId="1186"/>
    <cellStyle name="Normal 4 15 2 5 3 2 2" xfId="1908"/>
    <cellStyle name="Normal 4 15 2 5 3 2 2 2" xfId="3321"/>
    <cellStyle name="Normal 4 15 2 5 3 2 2 2 2" xfId="6235"/>
    <cellStyle name="Normal 4 15 2 5 3 2 2 3" xfId="4846"/>
    <cellStyle name="Normal 4 15 2 5 3 2 3" xfId="2625"/>
    <cellStyle name="Normal 4 15 2 5 3 2 3 2" xfId="5539"/>
    <cellStyle name="Normal 4 15 2 5 3 2 4" xfId="4150"/>
    <cellStyle name="Normal 4 15 2 5 3 3" xfId="1566"/>
    <cellStyle name="Normal 4 15 2 5 3 3 2" xfId="2979"/>
    <cellStyle name="Normal 4 15 2 5 3 3 2 2" xfId="5893"/>
    <cellStyle name="Normal 4 15 2 5 3 3 3" xfId="4504"/>
    <cellStyle name="Normal 4 15 2 5 3 4" xfId="2283"/>
    <cellStyle name="Normal 4 15 2 5 3 4 2" xfId="5197"/>
    <cellStyle name="Normal 4 15 2 5 3 5" xfId="3808"/>
    <cellStyle name="Normal 4 15 2 5 4" xfId="1021"/>
    <cellStyle name="Normal 4 15 2 5 4 2" xfId="1743"/>
    <cellStyle name="Normal 4 15 2 5 4 2 2" xfId="3156"/>
    <cellStyle name="Normal 4 15 2 5 4 2 2 2" xfId="6070"/>
    <cellStyle name="Normal 4 15 2 5 4 2 3" xfId="4681"/>
    <cellStyle name="Normal 4 15 2 5 4 3" xfId="2460"/>
    <cellStyle name="Normal 4 15 2 5 4 3 2" xfId="5374"/>
    <cellStyle name="Normal 4 15 2 5 4 4" xfId="3985"/>
    <cellStyle name="Normal 4 15 2 5 5" xfId="1401"/>
    <cellStyle name="Normal 4 15 2 5 5 2" xfId="2814"/>
    <cellStyle name="Normal 4 15 2 5 5 2 2" xfId="5728"/>
    <cellStyle name="Normal 4 15 2 5 5 3" xfId="4339"/>
    <cellStyle name="Normal 4 15 2 5 6" xfId="2119"/>
    <cellStyle name="Normal 4 15 2 5 6 2" xfId="5033"/>
    <cellStyle name="Normal 4 15 2 5 7" xfId="3602"/>
    <cellStyle name="Normal 4 15 2 6" xfId="485"/>
    <cellStyle name="Normal 4 15 2 6 2" xfId="821"/>
    <cellStyle name="Normal 4 15 2 6 2 2" xfId="1188"/>
    <cellStyle name="Normal 4 15 2 6 2 2 2" xfId="1910"/>
    <cellStyle name="Normal 4 15 2 6 2 2 2 2" xfId="3323"/>
    <cellStyle name="Normal 4 15 2 6 2 2 2 2 2" xfId="6237"/>
    <cellStyle name="Normal 4 15 2 6 2 2 2 3" xfId="4848"/>
    <cellStyle name="Normal 4 15 2 6 2 2 3" xfId="2627"/>
    <cellStyle name="Normal 4 15 2 6 2 2 3 2" xfId="5541"/>
    <cellStyle name="Normal 4 15 2 6 2 2 4" xfId="4152"/>
    <cellStyle name="Normal 4 15 2 6 2 3" xfId="1568"/>
    <cellStyle name="Normal 4 15 2 6 2 3 2" xfId="2981"/>
    <cellStyle name="Normal 4 15 2 6 2 3 2 2" xfId="5895"/>
    <cellStyle name="Normal 4 15 2 6 2 3 3" xfId="4506"/>
    <cellStyle name="Normal 4 15 2 6 2 4" xfId="2285"/>
    <cellStyle name="Normal 4 15 2 6 2 4 2" xfId="5199"/>
    <cellStyle name="Normal 4 15 2 6 2 5" xfId="3810"/>
    <cellStyle name="Normal 4 15 2 6 3" xfId="1023"/>
    <cellStyle name="Normal 4 15 2 6 3 2" xfId="1745"/>
    <cellStyle name="Normal 4 15 2 6 3 2 2" xfId="3158"/>
    <cellStyle name="Normal 4 15 2 6 3 2 2 2" xfId="6072"/>
    <cellStyle name="Normal 4 15 2 6 3 2 3" xfId="4683"/>
    <cellStyle name="Normal 4 15 2 6 3 3" xfId="2462"/>
    <cellStyle name="Normal 4 15 2 6 3 3 2" xfId="5376"/>
    <cellStyle name="Normal 4 15 2 6 3 4" xfId="3987"/>
    <cellStyle name="Normal 4 15 2 6 4" xfId="1403"/>
    <cellStyle name="Normal 4 15 2 6 4 2" xfId="2816"/>
    <cellStyle name="Normal 4 15 2 6 4 2 2" xfId="5730"/>
    <cellStyle name="Normal 4 15 2 6 4 3" xfId="4341"/>
    <cellStyle name="Normal 4 15 2 6 5" xfId="2121"/>
    <cellStyle name="Normal 4 15 2 6 5 2" xfId="5035"/>
    <cellStyle name="Normal 4 15 2 6 6" xfId="3604"/>
    <cellStyle name="Normal 4 15 2 7" xfId="806"/>
    <cellStyle name="Normal 4 15 2 7 2" xfId="1173"/>
    <cellStyle name="Normal 4 15 2 7 2 2" xfId="1895"/>
    <cellStyle name="Normal 4 15 2 7 2 2 2" xfId="3308"/>
    <cellStyle name="Normal 4 15 2 7 2 2 2 2" xfId="6222"/>
    <cellStyle name="Normal 4 15 2 7 2 2 3" xfId="4833"/>
    <cellStyle name="Normal 4 15 2 7 2 3" xfId="2612"/>
    <cellStyle name="Normal 4 15 2 7 2 3 2" xfId="5526"/>
    <cellStyle name="Normal 4 15 2 7 2 4" xfId="4137"/>
    <cellStyle name="Normal 4 15 2 7 3" xfId="1553"/>
    <cellStyle name="Normal 4 15 2 7 3 2" xfId="2966"/>
    <cellStyle name="Normal 4 15 2 7 3 2 2" xfId="5880"/>
    <cellStyle name="Normal 4 15 2 7 3 3" xfId="4491"/>
    <cellStyle name="Normal 4 15 2 7 4" xfId="2270"/>
    <cellStyle name="Normal 4 15 2 7 4 2" xfId="5184"/>
    <cellStyle name="Normal 4 15 2 7 5" xfId="3795"/>
    <cellStyle name="Normal 4 15 2 8" xfId="1008"/>
    <cellStyle name="Normal 4 15 2 8 2" xfId="1730"/>
    <cellStyle name="Normal 4 15 2 8 2 2" xfId="3143"/>
    <cellStyle name="Normal 4 15 2 8 2 2 2" xfId="6057"/>
    <cellStyle name="Normal 4 15 2 8 2 3" xfId="4668"/>
    <cellStyle name="Normal 4 15 2 8 3" xfId="2447"/>
    <cellStyle name="Normal 4 15 2 8 3 2" xfId="5361"/>
    <cellStyle name="Normal 4 15 2 8 4" xfId="3972"/>
    <cellStyle name="Normal 4 15 2 9" xfId="1388"/>
    <cellStyle name="Normal 4 15 2 9 2" xfId="2801"/>
    <cellStyle name="Normal 4 15 2 9 2 2" xfId="5715"/>
    <cellStyle name="Normal 4 15 2 9 3" xfId="4326"/>
    <cellStyle name="Normal 4 15 3" xfId="486"/>
    <cellStyle name="Normal 4 15 3 2" xfId="822"/>
    <cellStyle name="Normal 4 15 3 2 2" xfId="1189"/>
    <cellStyle name="Normal 4 15 3 2 2 2" xfId="1911"/>
    <cellStyle name="Normal 4 15 3 2 2 2 2" xfId="3324"/>
    <cellStyle name="Normal 4 15 3 2 2 2 2 2" xfId="6238"/>
    <cellStyle name="Normal 4 15 3 2 2 2 3" xfId="4849"/>
    <cellStyle name="Normal 4 15 3 2 2 3" xfId="2628"/>
    <cellStyle name="Normal 4 15 3 2 2 3 2" xfId="5542"/>
    <cellStyle name="Normal 4 15 3 2 2 4" xfId="4153"/>
    <cellStyle name="Normal 4 15 3 2 3" xfId="1569"/>
    <cellStyle name="Normal 4 15 3 2 3 2" xfId="2982"/>
    <cellStyle name="Normal 4 15 3 2 3 2 2" xfId="5896"/>
    <cellStyle name="Normal 4 15 3 2 3 3" xfId="4507"/>
    <cellStyle name="Normal 4 15 3 2 4" xfId="2286"/>
    <cellStyle name="Normal 4 15 3 2 4 2" xfId="5200"/>
    <cellStyle name="Normal 4 15 3 2 5" xfId="3811"/>
    <cellStyle name="Normal 4 15 3 3" xfId="1024"/>
    <cellStyle name="Normal 4 15 3 3 2" xfId="1746"/>
    <cellStyle name="Normal 4 15 3 3 2 2" xfId="3159"/>
    <cellStyle name="Normal 4 15 3 3 2 2 2" xfId="6073"/>
    <cellStyle name="Normal 4 15 3 3 2 3" xfId="4684"/>
    <cellStyle name="Normal 4 15 3 3 3" xfId="2463"/>
    <cellStyle name="Normal 4 15 3 3 3 2" xfId="5377"/>
    <cellStyle name="Normal 4 15 3 3 4" xfId="3988"/>
    <cellStyle name="Normal 4 15 3 4" xfId="1404"/>
    <cellStyle name="Normal 4 15 3 4 2" xfId="2817"/>
    <cellStyle name="Normal 4 15 3 4 2 2" xfId="5731"/>
    <cellStyle name="Normal 4 15 3 4 3" xfId="4342"/>
    <cellStyle name="Normal 4 15 3 5" xfId="2122"/>
    <cellStyle name="Normal 4 15 3 5 2" xfId="5036"/>
    <cellStyle name="Normal 4 15 3 6" xfId="3605"/>
    <cellStyle name="Normal 4 15 4" xfId="805"/>
    <cellStyle name="Normal 4 15 4 2" xfId="1172"/>
    <cellStyle name="Normal 4 15 4 2 2" xfId="1894"/>
    <cellStyle name="Normal 4 15 4 2 2 2" xfId="3307"/>
    <cellStyle name="Normal 4 15 4 2 2 2 2" xfId="6221"/>
    <cellStyle name="Normal 4 15 4 2 2 3" xfId="4832"/>
    <cellStyle name="Normal 4 15 4 2 3" xfId="2611"/>
    <cellStyle name="Normal 4 15 4 2 3 2" xfId="5525"/>
    <cellStyle name="Normal 4 15 4 2 4" xfId="4136"/>
    <cellStyle name="Normal 4 15 4 3" xfId="1552"/>
    <cellStyle name="Normal 4 15 4 3 2" xfId="2965"/>
    <cellStyle name="Normal 4 15 4 3 2 2" xfId="5879"/>
    <cellStyle name="Normal 4 15 4 3 3" xfId="4490"/>
    <cellStyle name="Normal 4 15 4 4" xfId="2269"/>
    <cellStyle name="Normal 4 15 4 4 2" xfId="5183"/>
    <cellStyle name="Normal 4 15 4 5" xfId="3794"/>
    <cellStyle name="Normal 4 15 5" xfId="1007"/>
    <cellStyle name="Normal 4 15 5 2" xfId="1729"/>
    <cellStyle name="Normal 4 15 5 2 2" xfId="3142"/>
    <cellStyle name="Normal 4 15 5 2 2 2" xfId="6056"/>
    <cellStyle name="Normal 4 15 5 2 3" xfId="4667"/>
    <cellStyle name="Normal 4 15 5 3" xfId="2446"/>
    <cellStyle name="Normal 4 15 5 3 2" xfId="5360"/>
    <cellStyle name="Normal 4 15 5 4" xfId="3971"/>
    <cellStyle name="Normal 4 15 6" xfId="1387"/>
    <cellStyle name="Normal 4 15 6 2" xfId="2800"/>
    <cellStyle name="Normal 4 15 6 2 2" xfId="5714"/>
    <cellStyle name="Normal 4 15 6 3" xfId="4325"/>
    <cellStyle name="Normal 4 15 7" xfId="2105"/>
    <cellStyle name="Normal 4 15 7 2" xfId="5019"/>
    <cellStyle name="Normal 4 15 8" xfId="3588"/>
    <cellStyle name="Normal 4 16" xfId="487"/>
    <cellStyle name="Normal 4 16 2" xfId="823"/>
    <cellStyle name="Normal 4 16 2 2" xfId="1190"/>
    <cellStyle name="Normal 4 16 2 2 2" xfId="1912"/>
    <cellStyle name="Normal 4 16 2 2 2 2" xfId="3325"/>
    <cellStyle name="Normal 4 16 2 2 2 2 2" xfId="6239"/>
    <cellStyle name="Normal 4 16 2 2 2 3" xfId="4850"/>
    <cellStyle name="Normal 4 16 2 2 3" xfId="2629"/>
    <cellStyle name="Normal 4 16 2 2 3 2" xfId="5543"/>
    <cellStyle name="Normal 4 16 2 2 4" xfId="4154"/>
    <cellStyle name="Normal 4 16 2 3" xfId="1570"/>
    <cellStyle name="Normal 4 16 2 3 2" xfId="2983"/>
    <cellStyle name="Normal 4 16 2 3 2 2" xfId="5897"/>
    <cellStyle name="Normal 4 16 2 3 3" xfId="4508"/>
    <cellStyle name="Normal 4 16 2 4" xfId="2287"/>
    <cellStyle name="Normal 4 16 2 4 2" xfId="5201"/>
    <cellStyle name="Normal 4 16 2 5" xfId="3812"/>
    <cellStyle name="Normal 4 16 3" xfId="1025"/>
    <cellStyle name="Normal 4 16 3 2" xfId="1747"/>
    <cellStyle name="Normal 4 16 3 2 2" xfId="3160"/>
    <cellStyle name="Normal 4 16 3 2 2 2" xfId="6074"/>
    <cellStyle name="Normal 4 16 3 2 3" xfId="4685"/>
    <cellStyle name="Normal 4 16 3 3" xfId="2464"/>
    <cellStyle name="Normal 4 16 3 3 2" xfId="5378"/>
    <cellStyle name="Normal 4 16 3 4" xfId="3989"/>
    <cellStyle name="Normal 4 16 4" xfId="1405"/>
    <cellStyle name="Normal 4 16 4 2" xfId="2818"/>
    <cellStyle name="Normal 4 16 4 2 2" xfId="5732"/>
    <cellStyle name="Normal 4 16 4 3" xfId="4343"/>
    <cellStyle name="Normal 4 16 5" xfId="2123"/>
    <cellStyle name="Normal 4 16 5 2" xfId="5037"/>
    <cellStyle name="Normal 4 16 6" xfId="3606"/>
    <cellStyle name="Normal 4 17" xfId="488"/>
    <cellStyle name="Normal 4 17 2" xfId="824"/>
    <cellStyle name="Normal 4 17 2 2" xfId="1191"/>
    <cellStyle name="Normal 4 17 2 2 2" xfId="1913"/>
    <cellStyle name="Normal 4 17 2 2 2 2" xfId="3326"/>
    <cellStyle name="Normal 4 17 2 2 2 2 2" xfId="6240"/>
    <cellStyle name="Normal 4 17 2 2 2 3" xfId="4851"/>
    <cellStyle name="Normal 4 17 2 2 3" xfId="2630"/>
    <cellStyle name="Normal 4 17 2 2 3 2" xfId="5544"/>
    <cellStyle name="Normal 4 17 2 2 4" xfId="4155"/>
    <cellStyle name="Normal 4 17 2 3" xfId="1571"/>
    <cellStyle name="Normal 4 17 2 3 2" xfId="2984"/>
    <cellStyle name="Normal 4 17 2 3 2 2" xfId="5898"/>
    <cellStyle name="Normal 4 17 2 3 3" xfId="4509"/>
    <cellStyle name="Normal 4 17 2 4" xfId="2288"/>
    <cellStyle name="Normal 4 17 2 4 2" xfId="5202"/>
    <cellStyle name="Normal 4 17 2 5" xfId="3813"/>
    <cellStyle name="Normal 4 17 3" xfId="934"/>
    <cellStyle name="Normal 4 17 3 2" xfId="1278"/>
    <cellStyle name="Normal 4 17 3 2 2" xfId="2000"/>
    <cellStyle name="Normal 4 17 3 2 2 2" xfId="3413"/>
    <cellStyle name="Normal 4 17 3 2 2 2 2" xfId="6327"/>
    <cellStyle name="Normal 4 17 3 2 2 3" xfId="4938"/>
    <cellStyle name="Normal 4 17 3 2 3" xfId="2717"/>
    <cellStyle name="Normal 4 17 3 2 3 2" xfId="5631"/>
    <cellStyle name="Normal 4 17 3 2 4" xfId="4242"/>
    <cellStyle name="Normal 4 17 3 3" xfId="1658"/>
    <cellStyle name="Normal 4 17 3 3 2" xfId="3071"/>
    <cellStyle name="Normal 4 17 3 3 2 2" xfId="5985"/>
    <cellStyle name="Normal 4 17 3 3 3" xfId="4596"/>
    <cellStyle name="Normal 4 17 3 4" xfId="2375"/>
    <cellStyle name="Normal 4 17 3 4 2" xfId="5289"/>
    <cellStyle name="Normal 4 17 3 5" xfId="3900"/>
    <cellStyle name="Normal 4 17 4" xfId="936"/>
    <cellStyle name="Normal 4 17 4 2" xfId="1280"/>
    <cellStyle name="Normal 4 17 4 2 2" xfId="2002"/>
    <cellStyle name="Normal 4 17 4 2 2 2" xfId="3415"/>
    <cellStyle name="Normal 4 17 4 2 2 2 2" xfId="6329"/>
    <cellStyle name="Normal 4 17 4 2 2 3" xfId="4940"/>
    <cellStyle name="Normal 4 17 4 2 3" xfId="2719"/>
    <cellStyle name="Normal 4 17 4 2 3 2" xfId="5633"/>
    <cellStyle name="Normal 4 17 4 2 4" xfId="4244"/>
    <cellStyle name="Normal 4 17 4 3" xfId="1660"/>
    <cellStyle name="Normal 4 17 4 3 2" xfId="3073"/>
    <cellStyle name="Normal 4 17 4 3 2 2" xfId="5987"/>
    <cellStyle name="Normal 4 17 4 3 3" xfId="4598"/>
    <cellStyle name="Normal 4 17 4 4" xfId="2377"/>
    <cellStyle name="Normal 4 17 4 4 2" xfId="5291"/>
    <cellStyle name="Normal 4 17 4 5" xfId="3902"/>
    <cellStyle name="Normal 4 17 5" xfId="1026"/>
    <cellStyle name="Normal 4 17 5 2" xfId="1748"/>
    <cellStyle name="Normal 4 17 5 2 2" xfId="3161"/>
    <cellStyle name="Normal 4 17 5 2 2 2" xfId="6075"/>
    <cellStyle name="Normal 4 17 5 2 3" xfId="4686"/>
    <cellStyle name="Normal 4 17 5 3" xfId="2465"/>
    <cellStyle name="Normal 4 17 5 3 2" xfId="5379"/>
    <cellStyle name="Normal 4 17 5 4" xfId="3990"/>
    <cellStyle name="Normal 4 17 6" xfId="1406"/>
    <cellStyle name="Normal 4 17 6 2" xfId="2819"/>
    <cellStyle name="Normal 4 17 6 2 2" xfId="5733"/>
    <cellStyle name="Normal 4 17 6 3" xfId="4344"/>
    <cellStyle name="Normal 4 17 7" xfId="2124"/>
    <cellStyle name="Normal 4 17 7 2" xfId="5038"/>
    <cellStyle name="Normal 4 17 8" xfId="3607"/>
    <cellStyle name="Normal 4 18" xfId="710"/>
    <cellStyle name="Normal 4 18 2" xfId="1110"/>
    <cellStyle name="Normal 4 18 2 2" xfId="1832"/>
    <cellStyle name="Normal 4 18 2 2 2" xfId="3245"/>
    <cellStyle name="Normal 4 18 2 2 2 2" xfId="6159"/>
    <cellStyle name="Normal 4 18 2 2 3" xfId="4770"/>
    <cellStyle name="Normal 4 18 2 3" xfId="2549"/>
    <cellStyle name="Normal 4 18 2 3 2" xfId="5463"/>
    <cellStyle name="Normal 4 18 2 4" xfId="4074"/>
    <cellStyle name="Normal 4 18 3" xfId="1490"/>
    <cellStyle name="Normal 4 18 3 2" xfId="2903"/>
    <cellStyle name="Normal 4 18 3 2 2" xfId="5817"/>
    <cellStyle name="Normal 4 18 3 3" xfId="4428"/>
    <cellStyle name="Normal 4 18 4" xfId="2208"/>
    <cellStyle name="Normal 4 18 4 2" xfId="5122"/>
    <cellStyle name="Normal 4 18 5" xfId="3704"/>
    <cellStyle name="Normal 4 19" xfId="945"/>
    <cellStyle name="Normal 4 19 2" xfId="1667"/>
    <cellStyle name="Normal 4 19 2 2" xfId="3080"/>
    <cellStyle name="Normal 4 19 2 2 2" xfId="5994"/>
    <cellStyle name="Normal 4 19 2 3" xfId="4605"/>
    <cellStyle name="Normal 4 19 3" xfId="2384"/>
    <cellStyle name="Normal 4 19 3 2" xfId="5298"/>
    <cellStyle name="Normal 4 19 4" xfId="3909"/>
    <cellStyle name="Normal 4 2" xfId="120"/>
    <cellStyle name="Normal 4 2 2" xfId="121"/>
    <cellStyle name="Normal 4 2 2 2" xfId="489"/>
    <cellStyle name="Normal 4 2 2 2 2" xfId="825"/>
    <cellStyle name="Normal 4 2 2 2 2 2" xfId="1192"/>
    <cellStyle name="Normal 4 2 2 2 2 2 2" xfId="1914"/>
    <cellStyle name="Normal 4 2 2 2 2 2 2 2" xfId="3327"/>
    <cellStyle name="Normal 4 2 2 2 2 2 2 2 2" xfId="6241"/>
    <cellStyle name="Normal 4 2 2 2 2 2 2 3" xfId="4852"/>
    <cellStyle name="Normal 4 2 2 2 2 2 3" xfId="2631"/>
    <cellStyle name="Normal 4 2 2 2 2 2 3 2" xfId="5545"/>
    <cellStyle name="Normal 4 2 2 2 2 2 4" xfId="4156"/>
    <cellStyle name="Normal 4 2 2 2 2 3" xfId="1572"/>
    <cellStyle name="Normal 4 2 2 2 2 3 2" xfId="2985"/>
    <cellStyle name="Normal 4 2 2 2 2 3 2 2" xfId="5899"/>
    <cellStyle name="Normal 4 2 2 2 2 3 3" xfId="4510"/>
    <cellStyle name="Normal 4 2 2 2 2 4" xfId="2289"/>
    <cellStyle name="Normal 4 2 2 2 2 4 2" xfId="5203"/>
    <cellStyle name="Normal 4 2 2 2 2 5" xfId="3814"/>
    <cellStyle name="Normal 4 2 2 2 3" xfId="1027"/>
    <cellStyle name="Normal 4 2 2 2 3 2" xfId="1749"/>
    <cellStyle name="Normal 4 2 2 2 3 2 2" xfId="3162"/>
    <cellStyle name="Normal 4 2 2 2 3 2 2 2" xfId="6076"/>
    <cellStyle name="Normal 4 2 2 2 3 2 3" xfId="4687"/>
    <cellStyle name="Normal 4 2 2 2 3 3" xfId="2466"/>
    <cellStyle name="Normal 4 2 2 2 3 3 2" xfId="5380"/>
    <cellStyle name="Normal 4 2 2 2 3 4" xfId="3991"/>
    <cellStyle name="Normal 4 2 2 2 4" xfId="1407"/>
    <cellStyle name="Normal 4 2 2 2 4 2" xfId="2820"/>
    <cellStyle name="Normal 4 2 2 2 4 2 2" xfId="5734"/>
    <cellStyle name="Normal 4 2 2 2 4 3" xfId="4345"/>
    <cellStyle name="Normal 4 2 2 2 5" xfId="2125"/>
    <cellStyle name="Normal 4 2 2 2 5 2" xfId="5039"/>
    <cellStyle name="Normal 4 2 2 2 6" xfId="3608"/>
    <cellStyle name="Normal 4 2 2 3" xfId="662"/>
    <cellStyle name="Normal 4 2 2 3 2" xfId="899"/>
    <cellStyle name="Normal 4 2 2 3 2 2" xfId="1265"/>
    <cellStyle name="Normal 4 2 2 3 2 2 2" xfId="1987"/>
    <cellStyle name="Normal 4 2 2 3 2 2 2 2" xfId="3400"/>
    <cellStyle name="Normal 4 2 2 3 2 2 2 2 2" xfId="6314"/>
    <cellStyle name="Normal 4 2 2 3 2 2 2 3" xfId="4925"/>
    <cellStyle name="Normal 4 2 2 3 2 2 3" xfId="2704"/>
    <cellStyle name="Normal 4 2 2 3 2 2 3 2" xfId="5618"/>
    <cellStyle name="Normal 4 2 2 3 2 2 4" xfId="4229"/>
    <cellStyle name="Normal 4 2 2 3 2 3" xfId="1645"/>
    <cellStyle name="Normal 4 2 2 3 2 3 2" xfId="3058"/>
    <cellStyle name="Normal 4 2 2 3 2 3 2 2" xfId="5972"/>
    <cellStyle name="Normal 4 2 2 3 2 3 3" xfId="4583"/>
    <cellStyle name="Normal 4 2 2 3 2 4" xfId="2362"/>
    <cellStyle name="Normal 4 2 2 3 2 4 2" xfId="5276"/>
    <cellStyle name="Normal 4 2 2 3 2 5" xfId="3887"/>
    <cellStyle name="Normal 4 2 2 3 3" xfId="932"/>
    <cellStyle name="Normal 4 2 2 3 3 2" xfId="1276"/>
    <cellStyle name="Normal 4 2 2 3 3 2 2" xfId="1998"/>
    <cellStyle name="Normal 4 2 2 3 3 2 2 2" xfId="3411"/>
    <cellStyle name="Normal 4 2 2 3 3 2 2 2 2" xfId="6325"/>
    <cellStyle name="Normal 4 2 2 3 3 2 2 3" xfId="4936"/>
    <cellStyle name="Normal 4 2 2 3 3 2 3" xfId="2715"/>
    <cellStyle name="Normal 4 2 2 3 3 2 3 2" xfId="5629"/>
    <cellStyle name="Normal 4 2 2 3 3 2 4" xfId="4240"/>
    <cellStyle name="Normal 4 2 2 3 3 3" xfId="1656"/>
    <cellStyle name="Normal 4 2 2 3 3 3 2" xfId="3069"/>
    <cellStyle name="Normal 4 2 2 3 3 3 2 2" xfId="5983"/>
    <cellStyle name="Normal 4 2 2 3 3 3 3" xfId="4594"/>
    <cellStyle name="Normal 4 2 2 3 3 4" xfId="2373"/>
    <cellStyle name="Normal 4 2 2 3 3 4 2" xfId="5287"/>
    <cellStyle name="Normal 4 2 2 3 3 5" xfId="3486"/>
    <cellStyle name="Normal 4 2 2 3 3 5 2" xfId="6379"/>
    <cellStyle name="Normal 4 2 2 3 3 6" xfId="3898"/>
    <cellStyle name="Normal 4 2 2 3 4" xfId="1100"/>
    <cellStyle name="Normal 4 2 2 3 4 2" xfId="1822"/>
    <cellStyle name="Normal 4 2 2 3 4 2 2" xfId="3235"/>
    <cellStyle name="Normal 4 2 2 3 4 2 2 2" xfId="6149"/>
    <cellStyle name="Normal 4 2 2 3 4 2 3" xfId="4760"/>
    <cellStyle name="Normal 4 2 2 3 4 3" xfId="2539"/>
    <cellStyle name="Normal 4 2 2 3 4 3 2" xfId="5453"/>
    <cellStyle name="Normal 4 2 2 3 4 4" xfId="4064"/>
    <cellStyle name="Normal 4 2 2 3 5" xfId="1480"/>
    <cellStyle name="Normal 4 2 2 3 5 2" xfId="2893"/>
    <cellStyle name="Normal 4 2 2 3 5 2 2" xfId="5807"/>
    <cellStyle name="Normal 4 2 2 3 5 3" xfId="4418"/>
    <cellStyle name="Normal 4 2 2 3 6" xfId="2198"/>
    <cellStyle name="Normal 4 2 2 3 6 2" xfId="5112"/>
    <cellStyle name="Normal 4 2 2 3 7" xfId="3694"/>
    <cellStyle name="Normal 4 2 2 4" xfId="746"/>
    <cellStyle name="Normal 4 2 2 4 2" xfId="1113"/>
    <cellStyle name="Normal 4 2 2 4 2 2" xfId="1835"/>
    <cellStyle name="Normal 4 2 2 4 2 2 2" xfId="3248"/>
    <cellStyle name="Normal 4 2 2 4 2 2 2 2" xfId="6162"/>
    <cellStyle name="Normal 4 2 2 4 2 2 3" xfId="4773"/>
    <cellStyle name="Normal 4 2 2 4 2 3" xfId="2552"/>
    <cellStyle name="Normal 4 2 2 4 2 3 2" xfId="5466"/>
    <cellStyle name="Normal 4 2 2 4 2 4" xfId="4077"/>
    <cellStyle name="Normal 4 2 2 4 3" xfId="1493"/>
    <cellStyle name="Normal 4 2 2 4 3 2" xfId="2906"/>
    <cellStyle name="Normal 4 2 2 4 3 2 2" xfId="5820"/>
    <cellStyle name="Normal 4 2 2 4 3 3" xfId="4431"/>
    <cellStyle name="Normal 4 2 2 4 4" xfId="2211"/>
    <cellStyle name="Normal 4 2 2 4 4 2" xfId="5125"/>
    <cellStyle name="Normal 4 2 2 4 5" xfId="3735"/>
    <cellStyle name="Normal 4 2 2 5" xfId="948"/>
    <cellStyle name="Normal 4 2 2 5 2" xfId="1670"/>
    <cellStyle name="Normal 4 2 2 5 2 2" xfId="3083"/>
    <cellStyle name="Normal 4 2 2 5 2 2 2" xfId="5997"/>
    <cellStyle name="Normal 4 2 2 5 2 3" xfId="4608"/>
    <cellStyle name="Normal 4 2 2 5 3" xfId="2387"/>
    <cellStyle name="Normal 4 2 2 5 3 2" xfId="5301"/>
    <cellStyle name="Normal 4 2 2 5 4" xfId="3912"/>
    <cellStyle name="Normal 4 2 2 6" xfId="1328"/>
    <cellStyle name="Normal 4 2 2 6 2" xfId="2741"/>
    <cellStyle name="Normal 4 2 2 6 2 2" xfId="5655"/>
    <cellStyle name="Normal 4 2 2 6 3" xfId="4266"/>
    <cellStyle name="Normal 4 2 2 7" xfId="2049"/>
    <cellStyle name="Normal 4 2 2 7 2" xfId="4963"/>
    <cellStyle name="Normal 4 2 2 8" xfId="3529"/>
    <cellStyle name="Normal 4 2 3" xfId="490"/>
    <cellStyle name="Normal 4 2 3 2" xfId="826"/>
    <cellStyle name="Normal 4 2 3 2 2" xfId="1193"/>
    <cellStyle name="Normal 4 2 3 2 2 2" xfId="1915"/>
    <cellStyle name="Normal 4 2 3 2 2 2 2" xfId="3328"/>
    <cellStyle name="Normal 4 2 3 2 2 2 2 2" xfId="6242"/>
    <cellStyle name="Normal 4 2 3 2 2 2 3" xfId="4853"/>
    <cellStyle name="Normal 4 2 3 2 2 3" xfId="2632"/>
    <cellStyle name="Normal 4 2 3 2 2 3 2" xfId="5546"/>
    <cellStyle name="Normal 4 2 3 2 2 4" xfId="4157"/>
    <cellStyle name="Normal 4 2 3 2 3" xfId="1573"/>
    <cellStyle name="Normal 4 2 3 2 3 2" xfId="2986"/>
    <cellStyle name="Normal 4 2 3 2 3 2 2" xfId="5900"/>
    <cellStyle name="Normal 4 2 3 2 3 3" xfId="4511"/>
    <cellStyle name="Normal 4 2 3 2 4" xfId="2290"/>
    <cellStyle name="Normal 4 2 3 2 4 2" xfId="5204"/>
    <cellStyle name="Normal 4 2 3 2 5" xfId="3815"/>
    <cellStyle name="Normal 4 2 3 3" xfId="1028"/>
    <cellStyle name="Normal 4 2 3 3 2" xfId="1750"/>
    <cellStyle name="Normal 4 2 3 3 2 2" xfId="3163"/>
    <cellStyle name="Normal 4 2 3 3 2 2 2" xfId="6077"/>
    <cellStyle name="Normal 4 2 3 3 2 3" xfId="4688"/>
    <cellStyle name="Normal 4 2 3 3 3" xfId="2467"/>
    <cellStyle name="Normal 4 2 3 3 3 2" xfId="5381"/>
    <cellStyle name="Normal 4 2 3 3 4" xfId="3992"/>
    <cellStyle name="Normal 4 2 3 4" xfId="1408"/>
    <cellStyle name="Normal 4 2 3 4 2" xfId="2821"/>
    <cellStyle name="Normal 4 2 3 4 2 2" xfId="5735"/>
    <cellStyle name="Normal 4 2 3 4 3" xfId="4346"/>
    <cellStyle name="Normal 4 2 3 5" xfId="2126"/>
    <cellStyle name="Normal 4 2 3 5 2" xfId="5040"/>
    <cellStyle name="Normal 4 2 3 6" xfId="3609"/>
    <cellStyle name="Normal 4 2 4" xfId="491"/>
    <cellStyle name="Normal 4 2 5" xfId="492"/>
    <cellStyle name="Normal 4 2 5 2" xfId="827"/>
    <cellStyle name="Normal 4 2 5 2 2" xfId="1194"/>
    <cellStyle name="Normal 4 2 5 2 2 2" xfId="1916"/>
    <cellStyle name="Normal 4 2 5 2 2 2 2" xfId="3329"/>
    <cellStyle name="Normal 4 2 5 2 2 2 2 2" xfId="6243"/>
    <cellStyle name="Normal 4 2 5 2 2 2 3" xfId="4854"/>
    <cellStyle name="Normal 4 2 5 2 2 3" xfId="2633"/>
    <cellStyle name="Normal 4 2 5 2 2 3 2" xfId="5547"/>
    <cellStyle name="Normal 4 2 5 2 2 4" xfId="4158"/>
    <cellStyle name="Normal 4 2 5 2 3" xfId="1574"/>
    <cellStyle name="Normal 4 2 5 2 3 2" xfId="2987"/>
    <cellStyle name="Normal 4 2 5 2 3 2 2" xfId="5901"/>
    <cellStyle name="Normal 4 2 5 2 3 3" xfId="4512"/>
    <cellStyle name="Normal 4 2 5 2 4" xfId="2291"/>
    <cellStyle name="Normal 4 2 5 2 4 2" xfId="5205"/>
    <cellStyle name="Normal 4 2 5 2 5" xfId="3816"/>
    <cellStyle name="Normal 4 2 5 3" xfId="1029"/>
    <cellStyle name="Normal 4 2 5 3 2" xfId="1751"/>
    <cellStyle name="Normal 4 2 5 3 2 2" xfId="3164"/>
    <cellStyle name="Normal 4 2 5 3 2 2 2" xfId="6078"/>
    <cellStyle name="Normal 4 2 5 3 2 3" xfId="4689"/>
    <cellStyle name="Normal 4 2 5 3 3" xfId="2468"/>
    <cellStyle name="Normal 4 2 5 3 3 2" xfId="5382"/>
    <cellStyle name="Normal 4 2 5 3 4" xfId="3993"/>
    <cellStyle name="Normal 4 2 5 4" xfId="1409"/>
    <cellStyle name="Normal 4 2 5 4 2" xfId="2822"/>
    <cellStyle name="Normal 4 2 5 4 2 2" xfId="5736"/>
    <cellStyle name="Normal 4 2 5 4 3" xfId="4347"/>
    <cellStyle name="Normal 4 2 5 5" xfId="2127"/>
    <cellStyle name="Normal 4 2 5 5 2" xfId="5041"/>
    <cellStyle name="Normal 4 2 5 6" xfId="3610"/>
    <cellStyle name="Normal 4 2 7" xfId="6831"/>
    <cellStyle name="Normal 4 2 8" xfId="6832"/>
    <cellStyle name="Normal 4 20" xfId="1325"/>
    <cellStyle name="Normal 4 20 2" xfId="2738"/>
    <cellStyle name="Normal 4 20 2 2" xfId="5652"/>
    <cellStyle name="Normal 4 20 3" xfId="4263"/>
    <cellStyle name="Normal 4 21" xfId="2046"/>
    <cellStyle name="Normal 4 21 2" xfId="4960"/>
    <cellStyle name="Normal 4 22" xfId="3482"/>
    <cellStyle name="Normal 4 22 2" xfId="6376"/>
    <cellStyle name="Normal 4 23" xfId="3484"/>
    <cellStyle name="Normal 4 23 2" xfId="6377"/>
    <cellStyle name="Normal 4 24" xfId="3500"/>
    <cellStyle name="Normal 4 3" xfId="80"/>
    <cellStyle name="Normal 4 3 2" xfId="124"/>
    <cellStyle name="Normal 4 3 2 2" xfId="493"/>
    <cellStyle name="Normal 4 3 2 2 2" xfId="828"/>
    <cellStyle name="Normal 4 3 2 2 2 2" xfId="1195"/>
    <cellStyle name="Normal 4 3 2 2 2 2 2" xfId="1917"/>
    <cellStyle name="Normal 4 3 2 2 2 2 2 2" xfId="3330"/>
    <cellStyle name="Normal 4 3 2 2 2 2 2 2 2" xfId="6244"/>
    <cellStyle name="Normal 4 3 2 2 2 2 2 3" xfId="4855"/>
    <cellStyle name="Normal 4 3 2 2 2 2 3" xfId="2634"/>
    <cellStyle name="Normal 4 3 2 2 2 2 3 2" xfId="5548"/>
    <cellStyle name="Normal 4 3 2 2 2 2 4" xfId="4159"/>
    <cellStyle name="Normal 4 3 2 2 2 3" xfId="1575"/>
    <cellStyle name="Normal 4 3 2 2 2 3 2" xfId="2988"/>
    <cellStyle name="Normal 4 3 2 2 2 3 2 2" xfId="5902"/>
    <cellStyle name="Normal 4 3 2 2 2 3 3" xfId="4513"/>
    <cellStyle name="Normal 4 3 2 2 2 4" xfId="2292"/>
    <cellStyle name="Normal 4 3 2 2 2 4 2" xfId="5206"/>
    <cellStyle name="Normal 4 3 2 2 2 5" xfId="3817"/>
    <cellStyle name="Normal 4 3 2 2 3" xfId="1030"/>
    <cellStyle name="Normal 4 3 2 2 3 2" xfId="1752"/>
    <cellStyle name="Normal 4 3 2 2 3 2 2" xfId="3165"/>
    <cellStyle name="Normal 4 3 2 2 3 2 2 2" xfId="6079"/>
    <cellStyle name="Normal 4 3 2 2 3 2 3" xfId="4690"/>
    <cellStyle name="Normal 4 3 2 2 3 3" xfId="2469"/>
    <cellStyle name="Normal 4 3 2 2 3 3 2" xfId="5383"/>
    <cellStyle name="Normal 4 3 2 2 3 4" xfId="3994"/>
    <cellStyle name="Normal 4 3 2 2 4" xfId="1410"/>
    <cellStyle name="Normal 4 3 2 2 4 2" xfId="2823"/>
    <cellStyle name="Normal 4 3 2 2 4 2 2" xfId="5737"/>
    <cellStyle name="Normal 4 3 2 2 4 3" xfId="4348"/>
    <cellStyle name="Normal 4 3 2 2 5" xfId="2128"/>
    <cellStyle name="Normal 4 3 2 2 5 2" xfId="5042"/>
    <cellStyle name="Normal 4 3 2 2 6" xfId="3611"/>
    <cellStyle name="Normal 4 3 2 3" xfId="749"/>
    <cellStyle name="Normal 4 3 2 3 2" xfId="1116"/>
    <cellStyle name="Normal 4 3 2 3 2 2" xfId="1838"/>
    <cellStyle name="Normal 4 3 2 3 2 2 2" xfId="3251"/>
    <cellStyle name="Normal 4 3 2 3 2 2 2 2" xfId="6165"/>
    <cellStyle name="Normal 4 3 2 3 2 2 3" xfId="4776"/>
    <cellStyle name="Normal 4 3 2 3 2 3" xfId="2555"/>
    <cellStyle name="Normal 4 3 2 3 2 3 2" xfId="5469"/>
    <cellStyle name="Normal 4 3 2 3 2 4" xfId="4080"/>
    <cellStyle name="Normal 4 3 2 3 3" xfId="1496"/>
    <cellStyle name="Normal 4 3 2 3 3 2" xfId="2909"/>
    <cellStyle name="Normal 4 3 2 3 3 2 2" xfId="5823"/>
    <cellStyle name="Normal 4 3 2 3 3 3" xfId="4434"/>
    <cellStyle name="Normal 4 3 2 3 4" xfId="2214"/>
    <cellStyle name="Normal 4 3 2 3 4 2" xfId="5128"/>
    <cellStyle name="Normal 4 3 2 3 5" xfId="3738"/>
    <cellStyle name="Normal 4 3 2 4" xfId="951"/>
    <cellStyle name="Normal 4 3 2 4 2" xfId="1673"/>
    <cellStyle name="Normal 4 3 2 4 2 2" xfId="3086"/>
    <cellStyle name="Normal 4 3 2 4 2 2 2" xfId="6000"/>
    <cellStyle name="Normal 4 3 2 4 2 3" xfId="4611"/>
    <cellStyle name="Normal 4 3 2 4 3" xfId="2390"/>
    <cellStyle name="Normal 4 3 2 4 3 2" xfId="5304"/>
    <cellStyle name="Normal 4 3 2 4 4" xfId="3915"/>
    <cellStyle name="Normal 4 3 2 5" xfId="1331"/>
    <cellStyle name="Normal 4 3 2 5 2" xfId="2744"/>
    <cellStyle name="Normal 4 3 2 5 2 2" xfId="5658"/>
    <cellStyle name="Normal 4 3 2 5 3" xfId="4269"/>
    <cellStyle name="Normal 4 3 2 6" xfId="2052"/>
    <cellStyle name="Normal 4 3 2 6 2" xfId="4966"/>
    <cellStyle name="Normal 4 3 2 7" xfId="3532"/>
    <cellStyle name="Normal 4 3 3" xfId="494"/>
    <cellStyle name="Normal 4 3 3 2" xfId="495"/>
    <cellStyle name="Normal 4 3 3 2 2" xfId="830"/>
    <cellStyle name="Normal 4 3 3 2 2 2" xfId="1197"/>
    <cellStyle name="Normal 4 3 3 2 2 2 2" xfId="1919"/>
    <cellStyle name="Normal 4 3 3 2 2 2 2 2" xfId="3332"/>
    <cellStyle name="Normal 4 3 3 2 2 2 2 2 2" xfId="6246"/>
    <cellStyle name="Normal 4 3 3 2 2 2 2 3" xfId="4857"/>
    <cellStyle name="Normal 4 3 3 2 2 2 3" xfId="2636"/>
    <cellStyle name="Normal 4 3 3 2 2 2 3 2" xfId="5550"/>
    <cellStyle name="Normal 4 3 3 2 2 2 4" xfId="4161"/>
    <cellStyle name="Normal 4 3 3 2 2 3" xfId="1577"/>
    <cellStyle name="Normal 4 3 3 2 2 3 2" xfId="2990"/>
    <cellStyle name="Normal 4 3 3 2 2 3 2 2" xfId="5904"/>
    <cellStyle name="Normal 4 3 3 2 2 3 3" xfId="4515"/>
    <cellStyle name="Normal 4 3 3 2 2 4" xfId="2294"/>
    <cellStyle name="Normal 4 3 3 2 2 4 2" xfId="5208"/>
    <cellStyle name="Normal 4 3 3 2 2 5" xfId="3819"/>
    <cellStyle name="Normal 4 3 3 2 3" xfId="1032"/>
    <cellStyle name="Normal 4 3 3 2 3 2" xfId="1754"/>
    <cellStyle name="Normal 4 3 3 2 3 2 2" xfId="3167"/>
    <cellStyle name="Normal 4 3 3 2 3 2 2 2" xfId="6081"/>
    <cellStyle name="Normal 4 3 3 2 3 2 3" xfId="4692"/>
    <cellStyle name="Normal 4 3 3 2 3 3" xfId="2471"/>
    <cellStyle name="Normal 4 3 3 2 3 3 2" xfId="5385"/>
    <cellStyle name="Normal 4 3 3 2 3 4" xfId="3996"/>
    <cellStyle name="Normal 4 3 3 2 4" xfId="1412"/>
    <cellStyle name="Normal 4 3 3 2 4 2" xfId="2825"/>
    <cellStyle name="Normal 4 3 3 2 4 2 2" xfId="5739"/>
    <cellStyle name="Normal 4 3 3 2 4 3" xfId="4350"/>
    <cellStyle name="Normal 4 3 3 2 5" xfId="2130"/>
    <cellStyle name="Normal 4 3 3 2 5 2" xfId="5044"/>
    <cellStyle name="Normal 4 3 3 2 6" xfId="3613"/>
    <cellStyle name="Normal 4 3 3 3" xfId="829"/>
    <cellStyle name="Normal 4 3 3 3 2" xfId="1196"/>
    <cellStyle name="Normal 4 3 3 3 2 2" xfId="1918"/>
    <cellStyle name="Normal 4 3 3 3 2 2 2" xfId="3331"/>
    <cellStyle name="Normal 4 3 3 3 2 2 2 2" xfId="6245"/>
    <cellStyle name="Normal 4 3 3 3 2 2 3" xfId="4856"/>
    <cellStyle name="Normal 4 3 3 3 2 3" xfId="2635"/>
    <cellStyle name="Normal 4 3 3 3 2 3 2" xfId="5549"/>
    <cellStyle name="Normal 4 3 3 3 2 4" xfId="4160"/>
    <cellStyle name="Normal 4 3 3 3 3" xfId="1576"/>
    <cellStyle name="Normal 4 3 3 3 3 2" xfId="2989"/>
    <cellStyle name="Normal 4 3 3 3 3 2 2" xfId="5903"/>
    <cellStyle name="Normal 4 3 3 3 3 3" xfId="4514"/>
    <cellStyle name="Normal 4 3 3 3 4" xfId="2293"/>
    <cellStyle name="Normal 4 3 3 3 4 2" xfId="5207"/>
    <cellStyle name="Normal 4 3 3 3 5" xfId="3818"/>
    <cellStyle name="Normal 4 3 3 4" xfId="1031"/>
    <cellStyle name="Normal 4 3 3 4 2" xfId="1753"/>
    <cellStyle name="Normal 4 3 3 4 2 2" xfId="3166"/>
    <cellStyle name="Normal 4 3 3 4 2 2 2" xfId="6080"/>
    <cellStyle name="Normal 4 3 3 4 2 3" xfId="4691"/>
    <cellStyle name="Normal 4 3 3 4 3" xfId="2470"/>
    <cellStyle name="Normal 4 3 3 4 3 2" xfId="5384"/>
    <cellStyle name="Normal 4 3 3 4 4" xfId="3995"/>
    <cellStyle name="Normal 4 3 3 5" xfId="1411"/>
    <cellStyle name="Normal 4 3 3 5 2" xfId="2824"/>
    <cellStyle name="Normal 4 3 3 5 2 2" xfId="5738"/>
    <cellStyle name="Normal 4 3 3 5 3" xfId="4349"/>
    <cellStyle name="Normal 4 3 3 6" xfId="2129"/>
    <cellStyle name="Normal 4 3 3 6 2" xfId="5043"/>
    <cellStyle name="Normal 4 3 3 7" xfId="3612"/>
    <cellStyle name="Normal 4 3 4" xfId="496"/>
    <cellStyle name="Normal 4 3 4 2" xfId="831"/>
    <cellStyle name="Normal 4 3 4 2 2" xfId="1198"/>
    <cellStyle name="Normal 4 3 4 2 2 2" xfId="1920"/>
    <cellStyle name="Normal 4 3 4 2 2 2 2" xfId="3333"/>
    <cellStyle name="Normal 4 3 4 2 2 2 2 2" xfId="6247"/>
    <cellStyle name="Normal 4 3 4 2 2 2 3" xfId="4858"/>
    <cellStyle name="Normal 4 3 4 2 2 3" xfId="2637"/>
    <cellStyle name="Normal 4 3 4 2 2 3 2" xfId="5551"/>
    <cellStyle name="Normal 4 3 4 2 2 4" xfId="4162"/>
    <cellStyle name="Normal 4 3 4 2 3" xfId="1578"/>
    <cellStyle name="Normal 4 3 4 2 3 2" xfId="2991"/>
    <cellStyle name="Normal 4 3 4 2 3 2 2" xfId="5905"/>
    <cellStyle name="Normal 4 3 4 2 3 3" xfId="4516"/>
    <cellStyle name="Normal 4 3 4 2 4" xfId="2295"/>
    <cellStyle name="Normal 4 3 4 2 4 2" xfId="5209"/>
    <cellStyle name="Normal 4 3 4 2 5" xfId="3820"/>
    <cellStyle name="Normal 4 3 4 3" xfId="1033"/>
    <cellStyle name="Normal 4 3 4 3 2" xfId="1755"/>
    <cellStyle name="Normal 4 3 4 3 2 2" xfId="3168"/>
    <cellStyle name="Normal 4 3 4 3 2 2 2" xfId="6082"/>
    <cellStyle name="Normal 4 3 4 3 2 3" xfId="4693"/>
    <cellStyle name="Normal 4 3 4 3 3" xfId="2472"/>
    <cellStyle name="Normal 4 3 4 3 3 2" xfId="5386"/>
    <cellStyle name="Normal 4 3 4 3 4" xfId="3997"/>
    <cellStyle name="Normal 4 3 4 4" xfId="1413"/>
    <cellStyle name="Normal 4 3 4 4 2" xfId="2826"/>
    <cellStyle name="Normal 4 3 4 4 2 2" xfId="5740"/>
    <cellStyle name="Normal 4 3 4 4 3" xfId="4351"/>
    <cellStyle name="Normal 4 3 4 5" xfId="2131"/>
    <cellStyle name="Normal 4 3 4 5 2" xfId="5045"/>
    <cellStyle name="Normal 4 3 4 6" xfId="3614"/>
    <cellStyle name="Normal 4 3 5" xfId="711"/>
    <cellStyle name="Normal 4 3 5 2" xfId="1111"/>
    <cellStyle name="Normal 4 3 5 2 2" xfId="1833"/>
    <cellStyle name="Normal 4 3 5 2 2 2" xfId="3246"/>
    <cellStyle name="Normal 4 3 5 2 2 2 2" xfId="6160"/>
    <cellStyle name="Normal 4 3 5 2 2 3" xfId="4771"/>
    <cellStyle name="Normal 4 3 5 2 3" xfId="2550"/>
    <cellStyle name="Normal 4 3 5 2 3 2" xfId="5464"/>
    <cellStyle name="Normal 4 3 5 2 4" xfId="4075"/>
    <cellStyle name="Normal 4 3 5 3" xfId="1491"/>
    <cellStyle name="Normal 4 3 5 3 2" xfId="2904"/>
    <cellStyle name="Normal 4 3 5 3 2 2" xfId="5818"/>
    <cellStyle name="Normal 4 3 5 3 3" xfId="4429"/>
    <cellStyle name="Normal 4 3 5 4" xfId="2209"/>
    <cellStyle name="Normal 4 3 5 4 2" xfId="5123"/>
    <cellStyle name="Normal 4 3 5 5" xfId="3705"/>
    <cellStyle name="Normal 4 3 6" xfId="946"/>
    <cellStyle name="Normal 4 3 6 2" xfId="1668"/>
    <cellStyle name="Normal 4 3 6 2 2" xfId="3081"/>
    <cellStyle name="Normal 4 3 6 2 2 2" xfId="5995"/>
    <cellStyle name="Normal 4 3 6 2 3" xfId="4606"/>
    <cellStyle name="Normal 4 3 6 3" xfId="2385"/>
    <cellStyle name="Normal 4 3 6 3 2" xfId="5299"/>
    <cellStyle name="Normal 4 3 6 4" xfId="3910"/>
    <cellStyle name="Normal 4 3 7" xfId="1326"/>
    <cellStyle name="Normal 4 3 7 2" xfId="2739"/>
    <cellStyle name="Normal 4 3 7 2 2" xfId="5653"/>
    <cellStyle name="Normal 4 3 7 3" xfId="4264"/>
    <cellStyle name="Normal 4 3 8" xfId="2047"/>
    <cellStyle name="Normal 4 3 8 2" xfId="4961"/>
    <cellStyle name="Normal 4 3 9" xfId="3501"/>
    <cellStyle name="Normal 4 30" xfId="21"/>
    <cellStyle name="Normal 4 4" xfId="497"/>
    <cellStyle name="Normal 4 5" xfId="498"/>
    <cellStyle name="Normal 4 5 2" xfId="499"/>
    <cellStyle name="Normal 4 5 2 2" xfId="500"/>
    <cellStyle name="Normal 4 5 2 2 2" xfId="834"/>
    <cellStyle name="Normal 4 5 2 2 2 2" xfId="1201"/>
    <cellStyle name="Normal 4 5 2 2 2 2 2" xfId="1923"/>
    <cellStyle name="Normal 4 5 2 2 2 2 2 2" xfId="3336"/>
    <cellStyle name="Normal 4 5 2 2 2 2 2 2 2" xfId="6250"/>
    <cellStyle name="Normal 4 5 2 2 2 2 2 3" xfId="4861"/>
    <cellStyle name="Normal 4 5 2 2 2 2 3" xfId="2640"/>
    <cellStyle name="Normal 4 5 2 2 2 2 3 2" xfId="5554"/>
    <cellStyle name="Normal 4 5 2 2 2 2 4" xfId="4165"/>
    <cellStyle name="Normal 4 5 2 2 2 3" xfId="1581"/>
    <cellStyle name="Normal 4 5 2 2 2 3 2" xfId="2994"/>
    <cellStyle name="Normal 4 5 2 2 2 3 2 2" xfId="5908"/>
    <cellStyle name="Normal 4 5 2 2 2 3 3" xfId="4519"/>
    <cellStyle name="Normal 4 5 2 2 2 4" xfId="2298"/>
    <cellStyle name="Normal 4 5 2 2 2 4 2" xfId="5212"/>
    <cellStyle name="Normal 4 5 2 2 2 5" xfId="3823"/>
    <cellStyle name="Normal 4 5 2 2 3" xfId="1036"/>
    <cellStyle name="Normal 4 5 2 2 3 2" xfId="1758"/>
    <cellStyle name="Normal 4 5 2 2 3 2 2" xfId="3171"/>
    <cellStyle name="Normal 4 5 2 2 3 2 2 2" xfId="6085"/>
    <cellStyle name="Normal 4 5 2 2 3 2 3" xfId="4696"/>
    <cellStyle name="Normal 4 5 2 2 3 3" xfId="2475"/>
    <cellStyle name="Normal 4 5 2 2 3 3 2" xfId="5389"/>
    <cellStyle name="Normal 4 5 2 2 3 4" xfId="4000"/>
    <cellStyle name="Normal 4 5 2 2 4" xfId="1416"/>
    <cellStyle name="Normal 4 5 2 2 4 2" xfId="2829"/>
    <cellStyle name="Normal 4 5 2 2 4 2 2" xfId="5743"/>
    <cellStyle name="Normal 4 5 2 2 4 3" xfId="4354"/>
    <cellStyle name="Normal 4 5 2 2 5" xfId="2134"/>
    <cellStyle name="Normal 4 5 2 2 5 2" xfId="5048"/>
    <cellStyle name="Normal 4 5 2 2 6" xfId="3617"/>
    <cellStyle name="Normal 4 5 2 3" xfId="833"/>
    <cellStyle name="Normal 4 5 2 3 2" xfId="1200"/>
    <cellStyle name="Normal 4 5 2 3 2 2" xfId="1922"/>
    <cellStyle name="Normal 4 5 2 3 2 2 2" xfId="3335"/>
    <cellStyle name="Normal 4 5 2 3 2 2 2 2" xfId="6249"/>
    <cellStyle name="Normal 4 5 2 3 2 2 3" xfId="4860"/>
    <cellStyle name="Normal 4 5 2 3 2 3" xfId="2639"/>
    <cellStyle name="Normal 4 5 2 3 2 3 2" xfId="5553"/>
    <cellStyle name="Normal 4 5 2 3 2 4" xfId="4164"/>
    <cellStyle name="Normal 4 5 2 3 3" xfId="1580"/>
    <cellStyle name="Normal 4 5 2 3 3 2" xfId="2993"/>
    <cellStyle name="Normal 4 5 2 3 3 2 2" xfId="5907"/>
    <cellStyle name="Normal 4 5 2 3 3 3" xfId="4518"/>
    <cellStyle name="Normal 4 5 2 3 4" xfId="2297"/>
    <cellStyle name="Normal 4 5 2 3 4 2" xfId="5211"/>
    <cellStyle name="Normal 4 5 2 3 5" xfId="3822"/>
    <cellStyle name="Normal 4 5 2 4" xfId="1035"/>
    <cellStyle name="Normal 4 5 2 4 2" xfId="1757"/>
    <cellStyle name="Normal 4 5 2 4 2 2" xfId="3170"/>
    <cellStyle name="Normal 4 5 2 4 2 2 2" xfId="6084"/>
    <cellStyle name="Normal 4 5 2 4 2 3" xfId="4695"/>
    <cellStyle name="Normal 4 5 2 4 3" xfId="2474"/>
    <cellStyle name="Normal 4 5 2 4 3 2" xfId="5388"/>
    <cellStyle name="Normal 4 5 2 4 4" xfId="3999"/>
    <cellStyle name="Normal 4 5 2 5" xfId="1415"/>
    <cellStyle name="Normal 4 5 2 5 2" xfId="2828"/>
    <cellStyle name="Normal 4 5 2 5 2 2" xfId="5742"/>
    <cellStyle name="Normal 4 5 2 5 3" xfId="4353"/>
    <cellStyle name="Normal 4 5 2 6" xfId="2133"/>
    <cellStyle name="Normal 4 5 2 6 2" xfId="5047"/>
    <cellStyle name="Normal 4 5 2 7" xfId="3616"/>
    <cellStyle name="Normal 4 5 3" xfId="501"/>
    <cellStyle name="Normal 4 5 3 2" xfId="835"/>
    <cellStyle name="Normal 4 5 3 2 2" xfId="1202"/>
    <cellStyle name="Normal 4 5 3 2 2 2" xfId="1924"/>
    <cellStyle name="Normal 4 5 3 2 2 2 2" xfId="3337"/>
    <cellStyle name="Normal 4 5 3 2 2 2 2 2" xfId="6251"/>
    <cellStyle name="Normal 4 5 3 2 2 2 3" xfId="4862"/>
    <cellStyle name="Normal 4 5 3 2 2 3" xfId="2641"/>
    <cellStyle name="Normal 4 5 3 2 2 3 2" xfId="5555"/>
    <cellStyle name="Normal 4 5 3 2 2 4" xfId="4166"/>
    <cellStyle name="Normal 4 5 3 2 3" xfId="1582"/>
    <cellStyle name="Normal 4 5 3 2 3 2" xfId="2995"/>
    <cellStyle name="Normal 4 5 3 2 3 2 2" xfId="5909"/>
    <cellStyle name="Normal 4 5 3 2 3 3" xfId="4520"/>
    <cellStyle name="Normal 4 5 3 2 4" xfId="2299"/>
    <cellStyle name="Normal 4 5 3 2 4 2" xfId="5213"/>
    <cellStyle name="Normal 4 5 3 2 5" xfId="3824"/>
    <cellStyle name="Normal 4 5 3 3" xfId="1037"/>
    <cellStyle name="Normal 4 5 3 3 2" xfId="1759"/>
    <cellStyle name="Normal 4 5 3 3 2 2" xfId="3172"/>
    <cellStyle name="Normal 4 5 3 3 2 2 2" xfId="6086"/>
    <cellStyle name="Normal 4 5 3 3 2 3" xfId="4697"/>
    <cellStyle name="Normal 4 5 3 3 3" xfId="2476"/>
    <cellStyle name="Normal 4 5 3 3 3 2" xfId="5390"/>
    <cellStyle name="Normal 4 5 3 3 4" xfId="4001"/>
    <cellStyle name="Normal 4 5 3 4" xfId="1417"/>
    <cellStyle name="Normal 4 5 3 4 2" xfId="2830"/>
    <cellStyle name="Normal 4 5 3 4 2 2" xfId="5744"/>
    <cellStyle name="Normal 4 5 3 4 3" xfId="4355"/>
    <cellStyle name="Normal 4 5 3 5" xfId="2135"/>
    <cellStyle name="Normal 4 5 3 5 2" xfId="5049"/>
    <cellStyle name="Normal 4 5 3 6" xfId="3618"/>
    <cellStyle name="Normal 4 5 4" xfId="832"/>
    <cellStyle name="Normal 4 5 4 2" xfId="1199"/>
    <cellStyle name="Normal 4 5 4 2 2" xfId="1921"/>
    <cellStyle name="Normal 4 5 4 2 2 2" xfId="3334"/>
    <cellStyle name="Normal 4 5 4 2 2 2 2" xfId="6248"/>
    <cellStyle name="Normal 4 5 4 2 2 3" xfId="4859"/>
    <cellStyle name="Normal 4 5 4 2 3" xfId="2638"/>
    <cellStyle name="Normal 4 5 4 2 3 2" xfId="5552"/>
    <cellStyle name="Normal 4 5 4 2 4" xfId="4163"/>
    <cellStyle name="Normal 4 5 4 3" xfId="1579"/>
    <cellStyle name="Normal 4 5 4 3 2" xfId="2992"/>
    <cellStyle name="Normal 4 5 4 3 2 2" xfId="5906"/>
    <cellStyle name="Normal 4 5 4 3 3" xfId="4517"/>
    <cellStyle name="Normal 4 5 4 4" xfId="2296"/>
    <cellStyle name="Normal 4 5 4 4 2" xfId="5210"/>
    <cellStyle name="Normal 4 5 4 5" xfId="3821"/>
    <cellStyle name="Normal 4 5 5" xfId="1034"/>
    <cellStyle name="Normal 4 5 5 2" xfId="1756"/>
    <cellStyle name="Normal 4 5 5 2 2" xfId="3169"/>
    <cellStyle name="Normal 4 5 5 2 2 2" xfId="6083"/>
    <cellStyle name="Normal 4 5 5 2 3" xfId="4694"/>
    <cellStyle name="Normal 4 5 5 3" xfId="2473"/>
    <cellStyle name="Normal 4 5 5 3 2" xfId="5387"/>
    <cellStyle name="Normal 4 5 5 4" xfId="3998"/>
    <cellStyle name="Normal 4 5 6" xfId="1414"/>
    <cellStyle name="Normal 4 5 6 2" xfId="2827"/>
    <cellStyle name="Normal 4 5 6 2 2" xfId="5741"/>
    <cellStyle name="Normal 4 5 6 3" xfId="4352"/>
    <cellStyle name="Normal 4 5 7" xfId="2132"/>
    <cellStyle name="Normal 4 5 7 2" xfId="5046"/>
    <cellStyle name="Normal 4 5 8" xfId="3485"/>
    <cellStyle name="Normal 4 5 8 2" xfId="6378"/>
    <cellStyle name="Normal 4 5 9" xfId="3615"/>
    <cellStyle name="Normal 4 6" xfId="502"/>
    <cellStyle name="Normal 4 6 2" xfId="503"/>
    <cellStyle name="Normal 4 6 2 2" xfId="837"/>
    <cellStyle name="Normal 4 6 2 2 2" xfId="1204"/>
    <cellStyle name="Normal 4 6 2 2 2 2" xfId="1926"/>
    <cellStyle name="Normal 4 6 2 2 2 2 2" xfId="3339"/>
    <cellStyle name="Normal 4 6 2 2 2 2 2 2" xfId="6253"/>
    <cellStyle name="Normal 4 6 2 2 2 2 3" xfId="4864"/>
    <cellStyle name="Normal 4 6 2 2 2 3" xfId="2643"/>
    <cellStyle name="Normal 4 6 2 2 2 3 2" xfId="5557"/>
    <cellStyle name="Normal 4 6 2 2 2 4" xfId="4168"/>
    <cellStyle name="Normal 4 6 2 2 3" xfId="1584"/>
    <cellStyle name="Normal 4 6 2 2 3 2" xfId="2997"/>
    <cellStyle name="Normal 4 6 2 2 3 2 2" xfId="5911"/>
    <cellStyle name="Normal 4 6 2 2 3 3" xfId="4522"/>
    <cellStyle name="Normal 4 6 2 2 4" xfId="2301"/>
    <cellStyle name="Normal 4 6 2 2 4 2" xfId="5215"/>
    <cellStyle name="Normal 4 6 2 2 5" xfId="3826"/>
    <cellStyle name="Normal 4 6 2 3" xfId="1039"/>
    <cellStyle name="Normal 4 6 2 3 2" xfId="1761"/>
    <cellStyle name="Normal 4 6 2 3 2 2" xfId="3174"/>
    <cellStyle name="Normal 4 6 2 3 2 2 2" xfId="6088"/>
    <cellStyle name="Normal 4 6 2 3 2 3" xfId="4699"/>
    <cellStyle name="Normal 4 6 2 3 3" xfId="2478"/>
    <cellStyle name="Normal 4 6 2 3 3 2" xfId="5392"/>
    <cellStyle name="Normal 4 6 2 3 4" xfId="4003"/>
    <cellStyle name="Normal 4 6 2 4" xfId="1419"/>
    <cellStyle name="Normal 4 6 2 4 2" xfId="2832"/>
    <cellStyle name="Normal 4 6 2 4 2 2" xfId="5746"/>
    <cellStyle name="Normal 4 6 2 4 3" xfId="4357"/>
    <cellStyle name="Normal 4 6 2 5" xfId="2137"/>
    <cellStyle name="Normal 4 6 2 5 2" xfId="5051"/>
    <cellStyle name="Normal 4 6 2 6" xfId="3620"/>
    <cellStyle name="Normal 4 6 3" xfId="836"/>
    <cellStyle name="Normal 4 6 3 2" xfId="1203"/>
    <cellStyle name="Normal 4 6 3 2 2" xfId="1925"/>
    <cellStyle name="Normal 4 6 3 2 2 2" xfId="3338"/>
    <cellStyle name="Normal 4 6 3 2 2 2 2" xfId="6252"/>
    <cellStyle name="Normal 4 6 3 2 2 3" xfId="4863"/>
    <cellStyle name="Normal 4 6 3 2 3" xfId="2642"/>
    <cellStyle name="Normal 4 6 3 2 3 2" xfId="5556"/>
    <cellStyle name="Normal 4 6 3 2 4" xfId="4167"/>
    <cellStyle name="Normal 4 6 3 3" xfId="1583"/>
    <cellStyle name="Normal 4 6 3 3 2" xfId="2996"/>
    <cellStyle name="Normal 4 6 3 3 2 2" xfId="5910"/>
    <cellStyle name="Normal 4 6 3 3 3" xfId="4521"/>
    <cellStyle name="Normal 4 6 3 4" xfId="2300"/>
    <cellStyle name="Normal 4 6 3 4 2" xfId="5214"/>
    <cellStyle name="Normal 4 6 3 5" xfId="3825"/>
    <cellStyle name="Normal 4 6 4" xfId="1038"/>
    <cellStyle name="Normal 4 6 4 2" xfId="1760"/>
    <cellStyle name="Normal 4 6 4 2 2" xfId="3173"/>
    <cellStyle name="Normal 4 6 4 2 2 2" xfId="6087"/>
    <cellStyle name="Normal 4 6 4 2 3" xfId="4698"/>
    <cellStyle name="Normal 4 6 4 3" xfId="2477"/>
    <cellStyle name="Normal 4 6 4 3 2" xfId="5391"/>
    <cellStyle name="Normal 4 6 4 4" xfId="4002"/>
    <cellStyle name="Normal 4 6 5" xfId="1418"/>
    <cellStyle name="Normal 4 6 5 2" xfId="2831"/>
    <cellStyle name="Normal 4 6 5 2 2" xfId="5745"/>
    <cellStyle name="Normal 4 6 5 3" xfId="4356"/>
    <cellStyle name="Normal 4 6 6" xfId="2136"/>
    <cellStyle name="Normal 4 6 6 2" xfId="5050"/>
    <cellStyle name="Normal 4 6 7" xfId="3619"/>
    <cellStyle name="Normal 4 7" xfId="504"/>
    <cellStyle name="Normal 4 7 2" xfId="505"/>
    <cellStyle name="Normal 4 7 2 2" xfId="506"/>
    <cellStyle name="Normal 4 7 2 2 2" xfId="840"/>
    <cellStyle name="Normal 4 7 2 2 2 2" xfId="1207"/>
    <cellStyle name="Normal 4 7 2 2 2 2 2" xfId="1929"/>
    <cellStyle name="Normal 4 7 2 2 2 2 2 2" xfId="3342"/>
    <cellStyle name="Normal 4 7 2 2 2 2 2 2 2" xfId="6256"/>
    <cellStyle name="Normal 4 7 2 2 2 2 2 3" xfId="4867"/>
    <cellStyle name="Normal 4 7 2 2 2 2 3" xfId="2646"/>
    <cellStyle name="Normal 4 7 2 2 2 2 3 2" xfId="5560"/>
    <cellStyle name="Normal 4 7 2 2 2 2 4" xfId="4171"/>
    <cellStyle name="Normal 4 7 2 2 2 3" xfId="1587"/>
    <cellStyle name="Normal 4 7 2 2 2 3 2" xfId="3000"/>
    <cellStyle name="Normal 4 7 2 2 2 3 2 2" xfId="5914"/>
    <cellStyle name="Normal 4 7 2 2 2 3 3" xfId="4525"/>
    <cellStyle name="Normal 4 7 2 2 2 4" xfId="2304"/>
    <cellStyle name="Normal 4 7 2 2 2 4 2" xfId="5218"/>
    <cellStyle name="Normal 4 7 2 2 2 5" xfId="3829"/>
    <cellStyle name="Normal 4 7 2 2 3" xfId="1042"/>
    <cellStyle name="Normal 4 7 2 2 3 2" xfId="1764"/>
    <cellStyle name="Normal 4 7 2 2 3 2 2" xfId="3177"/>
    <cellStyle name="Normal 4 7 2 2 3 2 2 2" xfId="6091"/>
    <cellStyle name="Normal 4 7 2 2 3 2 3" xfId="4702"/>
    <cellStyle name="Normal 4 7 2 2 3 3" xfId="2481"/>
    <cellStyle name="Normal 4 7 2 2 3 3 2" xfId="5395"/>
    <cellStyle name="Normal 4 7 2 2 3 4" xfId="4006"/>
    <cellStyle name="Normal 4 7 2 2 4" xfId="1422"/>
    <cellStyle name="Normal 4 7 2 2 4 2" xfId="2835"/>
    <cellStyle name="Normal 4 7 2 2 4 2 2" xfId="5749"/>
    <cellStyle name="Normal 4 7 2 2 4 3" xfId="4360"/>
    <cellStyle name="Normal 4 7 2 2 5" xfId="2140"/>
    <cellStyle name="Normal 4 7 2 2 5 2" xfId="5054"/>
    <cellStyle name="Normal 4 7 2 2 6" xfId="3623"/>
    <cellStyle name="Normal 4 7 2 3" xfId="839"/>
    <cellStyle name="Normal 4 7 2 3 2" xfId="1206"/>
    <cellStyle name="Normal 4 7 2 3 2 2" xfId="1928"/>
    <cellStyle name="Normal 4 7 2 3 2 2 2" xfId="3341"/>
    <cellStyle name="Normal 4 7 2 3 2 2 2 2" xfId="6255"/>
    <cellStyle name="Normal 4 7 2 3 2 2 3" xfId="4866"/>
    <cellStyle name="Normal 4 7 2 3 2 3" xfId="2645"/>
    <cellStyle name="Normal 4 7 2 3 2 3 2" xfId="5559"/>
    <cellStyle name="Normal 4 7 2 3 2 4" xfId="4170"/>
    <cellStyle name="Normal 4 7 2 3 3" xfId="1586"/>
    <cellStyle name="Normal 4 7 2 3 3 2" xfId="2999"/>
    <cellStyle name="Normal 4 7 2 3 3 2 2" xfId="5913"/>
    <cellStyle name="Normal 4 7 2 3 3 3" xfId="4524"/>
    <cellStyle name="Normal 4 7 2 3 4" xfId="2303"/>
    <cellStyle name="Normal 4 7 2 3 4 2" xfId="5217"/>
    <cellStyle name="Normal 4 7 2 3 5" xfId="3828"/>
    <cellStyle name="Normal 4 7 2 4" xfId="1041"/>
    <cellStyle name="Normal 4 7 2 4 2" xfId="1763"/>
    <cellStyle name="Normal 4 7 2 4 2 2" xfId="3176"/>
    <cellStyle name="Normal 4 7 2 4 2 2 2" xfId="6090"/>
    <cellStyle name="Normal 4 7 2 4 2 3" xfId="4701"/>
    <cellStyle name="Normal 4 7 2 4 3" xfId="2480"/>
    <cellStyle name="Normal 4 7 2 4 3 2" xfId="5394"/>
    <cellStyle name="Normal 4 7 2 4 4" xfId="4005"/>
    <cellStyle name="Normal 4 7 2 5" xfId="1421"/>
    <cellStyle name="Normal 4 7 2 5 2" xfId="2834"/>
    <cellStyle name="Normal 4 7 2 5 2 2" xfId="5748"/>
    <cellStyle name="Normal 4 7 2 5 3" xfId="4359"/>
    <cellStyle name="Normal 4 7 2 6" xfId="2139"/>
    <cellStyle name="Normal 4 7 2 6 2" xfId="5053"/>
    <cellStyle name="Normal 4 7 2 7" xfId="3622"/>
    <cellStyle name="Normal 4 7 3" xfId="507"/>
    <cellStyle name="Normal 4 7 3 2" xfId="841"/>
    <cellStyle name="Normal 4 7 3 2 2" xfId="1208"/>
    <cellStyle name="Normal 4 7 3 2 2 2" xfId="1930"/>
    <cellStyle name="Normal 4 7 3 2 2 2 2" xfId="3343"/>
    <cellStyle name="Normal 4 7 3 2 2 2 2 2" xfId="6257"/>
    <cellStyle name="Normal 4 7 3 2 2 2 3" xfId="4868"/>
    <cellStyle name="Normal 4 7 3 2 2 3" xfId="2647"/>
    <cellStyle name="Normal 4 7 3 2 2 3 2" xfId="5561"/>
    <cellStyle name="Normal 4 7 3 2 2 4" xfId="4172"/>
    <cellStyle name="Normal 4 7 3 2 3" xfId="1588"/>
    <cellStyle name="Normal 4 7 3 2 3 2" xfId="3001"/>
    <cellStyle name="Normal 4 7 3 2 3 2 2" xfId="5915"/>
    <cellStyle name="Normal 4 7 3 2 3 3" xfId="4526"/>
    <cellStyle name="Normal 4 7 3 2 4" xfId="2305"/>
    <cellStyle name="Normal 4 7 3 2 4 2" xfId="5219"/>
    <cellStyle name="Normal 4 7 3 2 5" xfId="3830"/>
    <cellStyle name="Normal 4 7 3 3" xfId="1043"/>
    <cellStyle name="Normal 4 7 3 3 2" xfId="1765"/>
    <cellStyle name="Normal 4 7 3 3 2 2" xfId="3178"/>
    <cellStyle name="Normal 4 7 3 3 2 2 2" xfId="6092"/>
    <cellStyle name="Normal 4 7 3 3 2 3" xfId="4703"/>
    <cellStyle name="Normal 4 7 3 3 3" xfId="2482"/>
    <cellStyle name="Normal 4 7 3 3 3 2" xfId="5396"/>
    <cellStyle name="Normal 4 7 3 3 4" xfId="4007"/>
    <cellStyle name="Normal 4 7 3 4" xfId="1423"/>
    <cellStyle name="Normal 4 7 3 4 2" xfId="2836"/>
    <cellStyle name="Normal 4 7 3 4 2 2" xfId="5750"/>
    <cellStyle name="Normal 4 7 3 4 3" xfId="4361"/>
    <cellStyle name="Normal 4 7 3 5" xfId="2141"/>
    <cellStyle name="Normal 4 7 3 5 2" xfId="5055"/>
    <cellStyle name="Normal 4 7 3 6" xfId="3624"/>
    <cellStyle name="Normal 4 7 4" xfId="838"/>
    <cellStyle name="Normal 4 7 4 2" xfId="1205"/>
    <cellStyle name="Normal 4 7 4 2 2" xfId="1927"/>
    <cellStyle name="Normal 4 7 4 2 2 2" xfId="3340"/>
    <cellStyle name="Normal 4 7 4 2 2 2 2" xfId="6254"/>
    <cellStyle name="Normal 4 7 4 2 2 3" xfId="4865"/>
    <cellStyle name="Normal 4 7 4 2 3" xfId="2644"/>
    <cellStyle name="Normal 4 7 4 2 3 2" xfId="5558"/>
    <cellStyle name="Normal 4 7 4 2 4" xfId="4169"/>
    <cellStyle name="Normal 4 7 4 3" xfId="1585"/>
    <cellStyle name="Normal 4 7 4 3 2" xfId="2998"/>
    <cellStyle name="Normal 4 7 4 3 2 2" xfId="5912"/>
    <cellStyle name="Normal 4 7 4 3 3" xfId="4523"/>
    <cellStyle name="Normal 4 7 4 4" xfId="2302"/>
    <cellStyle name="Normal 4 7 4 4 2" xfId="5216"/>
    <cellStyle name="Normal 4 7 4 5" xfId="3827"/>
    <cellStyle name="Normal 4 7 5" xfId="1040"/>
    <cellStyle name="Normal 4 7 5 2" xfId="1762"/>
    <cellStyle name="Normal 4 7 5 2 2" xfId="3175"/>
    <cellStyle name="Normal 4 7 5 2 2 2" xfId="6089"/>
    <cellStyle name="Normal 4 7 5 2 3" xfId="4700"/>
    <cellStyle name="Normal 4 7 5 3" xfId="2479"/>
    <cellStyle name="Normal 4 7 5 3 2" xfId="5393"/>
    <cellStyle name="Normal 4 7 5 4" xfId="4004"/>
    <cellStyle name="Normal 4 7 6" xfId="1420"/>
    <cellStyle name="Normal 4 7 6 2" xfId="2833"/>
    <cellStyle name="Normal 4 7 6 2 2" xfId="5747"/>
    <cellStyle name="Normal 4 7 6 3" xfId="4358"/>
    <cellStyle name="Normal 4 7 7" xfId="2138"/>
    <cellStyle name="Normal 4 7 7 2" xfId="5052"/>
    <cellStyle name="Normal 4 7 8" xfId="3621"/>
    <cellStyle name="Normal 4 8" xfId="508"/>
    <cellStyle name="Normal 4 8 2" xfId="509"/>
    <cellStyle name="Normal 4 8 2 2" xfId="510"/>
    <cellStyle name="Normal 4 8 2 2 2" xfId="844"/>
    <cellStyle name="Normal 4 8 2 2 2 2" xfId="1211"/>
    <cellStyle name="Normal 4 8 2 2 2 2 2" xfId="1933"/>
    <cellStyle name="Normal 4 8 2 2 2 2 2 2" xfId="3346"/>
    <cellStyle name="Normal 4 8 2 2 2 2 2 2 2" xfId="6260"/>
    <cellStyle name="Normal 4 8 2 2 2 2 2 3" xfId="4871"/>
    <cellStyle name="Normal 4 8 2 2 2 2 3" xfId="2650"/>
    <cellStyle name="Normal 4 8 2 2 2 2 3 2" xfId="5564"/>
    <cellStyle name="Normal 4 8 2 2 2 2 4" xfId="4175"/>
    <cellStyle name="Normal 4 8 2 2 2 3" xfId="1591"/>
    <cellStyle name="Normal 4 8 2 2 2 3 2" xfId="3004"/>
    <cellStyle name="Normal 4 8 2 2 2 3 2 2" xfId="5918"/>
    <cellStyle name="Normal 4 8 2 2 2 3 3" xfId="4529"/>
    <cellStyle name="Normal 4 8 2 2 2 4" xfId="2308"/>
    <cellStyle name="Normal 4 8 2 2 2 4 2" xfId="5222"/>
    <cellStyle name="Normal 4 8 2 2 2 5" xfId="3833"/>
    <cellStyle name="Normal 4 8 2 2 3" xfId="1046"/>
    <cellStyle name="Normal 4 8 2 2 3 2" xfId="1768"/>
    <cellStyle name="Normal 4 8 2 2 3 2 2" xfId="3181"/>
    <cellStyle name="Normal 4 8 2 2 3 2 2 2" xfId="6095"/>
    <cellStyle name="Normal 4 8 2 2 3 2 3" xfId="4706"/>
    <cellStyle name="Normal 4 8 2 2 3 3" xfId="2485"/>
    <cellStyle name="Normal 4 8 2 2 3 3 2" xfId="5399"/>
    <cellStyle name="Normal 4 8 2 2 3 4" xfId="4010"/>
    <cellStyle name="Normal 4 8 2 2 4" xfId="1426"/>
    <cellStyle name="Normal 4 8 2 2 4 2" xfId="2839"/>
    <cellStyle name="Normal 4 8 2 2 4 2 2" xfId="5753"/>
    <cellStyle name="Normal 4 8 2 2 4 3" xfId="4364"/>
    <cellStyle name="Normal 4 8 2 2 5" xfId="2144"/>
    <cellStyle name="Normal 4 8 2 2 5 2" xfId="5058"/>
    <cellStyle name="Normal 4 8 2 2 6" xfId="3627"/>
    <cellStyle name="Normal 4 8 2 3" xfId="843"/>
    <cellStyle name="Normal 4 8 2 3 2" xfId="1210"/>
    <cellStyle name="Normal 4 8 2 3 2 2" xfId="1932"/>
    <cellStyle name="Normal 4 8 2 3 2 2 2" xfId="3345"/>
    <cellStyle name="Normal 4 8 2 3 2 2 2 2" xfId="6259"/>
    <cellStyle name="Normal 4 8 2 3 2 2 3" xfId="4870"/>
    <cellStyle name="Normal 4 8 2 3 2 3" xfId="2649"/>
    <cellStyle name="Normal 4 8 2 3 2 3 2" xfId="5563"/>
    <cellStyle name="Normal 4 8 2 3 2 4" xfId="4174"/>
    <cellStyle name="Normal 4 8 2 3 3" xfId="1590"/>
    <cellStyle name="Normal 4 8 2 3 3 2" xfId="3003"/>
    <cellStyle name="Normal 4 8 2 3 3 2 2" xfId="5917"/>
    <cellStyle name="Normal 4 8 2 3 3 3" xfId="4528"/>
    <cellStyle name="Normal 4 8 2 3 4" xfId="2307"/>
    <cellStyle name="Normal 4 8 2 3 4 2" xfId="5221"/>
    <cellStyle name="Normal 4 8 2 3 5" xfId="3832"/>
    <cellStyle name="Normal 4 8 2 4" xfId="1045"/>
    <cellStyle name="Normal 4 8 2 4 2" xfId="1767"/>
    <cellStyle name="Normal 4 8 2 4 2 2" xfId="3180"/>
    <cellStyle name="Normal 4 8 2 4 2 2 2" xfId="6094"/>
    <cellStyle name="Normal 4 8 2 4 2 3" xfId="4705"/>
    <cellStyle name="Normal 4 8 2 4 3" xfId="2484"/>
    <cellStyle name="Normal 4 8 2 4 3 2" xfId="5398"/>
    <cellStyle name="Normal 4 8 2 4 4" xfId="4009"/>
    <cellStyle name="Normal 4 8 2 5" xfId="1425"/>
    <cellStyle name="Normal 4 8 2 5 2" xfId="2838"/>
    <cellStyle name="Normal 4 8 2 5 2 2" xfId="5752"/>
    <cellStyle name="Normal 4 8 2 5 3" xfId="4363"/>
    <cellStyle name="Normal 4 8 2 6" xfId="2143"/>
    <cellStyle name="Normal 4 8 2 6 2" xfId="5057"/>
    <cellStyle name="Normal 4 8 2 7" xfId="3626"/>
    <cellStyle name="Normal 4 8 3" xfId="511"/>
    <cellStyle name="Normal 4 8 3 2" xfId="512"/>
    <cellStyle name="Normal 4 8 3 2 2" xfId="846"/>
    <cellStyle name="Normal 4 8 3 2 2 2" xfId="1213"/>
    <cellStyle name="Normal 4 8 3 2 2 2 2" xfId="1935"/>
    <cellStyle name="Normal 4 8 3 2 2 2 2 2" xfId="3348"/>
    <cellStyle name="Normal 4 8 3 2 2 2 2 2 2" xfId="6262"/>
    <cellStyle name="Normal 4 8 3 2 2 2 2 3" xfId="4873"/>
    <cellStyle name="Normal 4 8 3 2 2 2 3" xfId="2652"/>
    <cellStyle name="Normal 4 8 3 2 2 2 3 2" xfId="5566"/>
    <cellStyle name="Normal 4 8 3 2 2 2 4" xfId="4177"/>
    <cellStyle name="Normal 4 8 3 2 2 3" xfId="1593"/>
    <cellStyle name="Normal 4 8 3 2 2 3 2" xfId="3006"/>
    <cellStyle name="Normal 4 8 3 2 2 3 2 2" xfId="5920"/>
    <cellStyle name="Normal 4 8 3 2 2 3 3" xfId="4531"/>
    <cellStyle name="Normal 4 8 3 2 2 4" xfId="2310"/>
    <cellStyle name="Normal 4 8 3 2 2 4 2" xfId="5224"/>
    <cellStyle name="Normal 4 8 3 2 2 5" xfId="3835"/>
    <cellStyle name="Normal 4 8 3 2 3" xfId="1048"/>
    <cellStyle name="Normal 4 8 3 2 3 2" xfId="1770"/>
    <cellStyle name="Normal 4 8 3 2 3 2 2" xfId="3183"/>
    <cellStyle name="Normal 4 8 3 2 3 2 2 2" xfId="6097"/>
    <cellStyle name="Normal 4 8 3 2 3 2 3" xfId="4708"/>
    <cellStyle name="Normal 4 8 3 2 3 3" xfId="2487"/>
    <cellStyle name="Normal 4 8 3 2 3 3 2" xfId="5401"/>
    <cellStyle name="Normal 4 8 3 2 3 4" xfId="4012"/>
    <cellStyle name="Normal 4 8 3 2 4" xfId="1428"/>
    <cellStyle name="Normal 4 8 3 2 4 2" xfId="2841"/>
    <cellStyle name="Normal 4 8 3 2 4 2 2" xfId="5755"/>
    <cellStyle name="Normal 4 8 3 2 4 3" xfId="4366"/>
    <cellStyle name="Normal 4 8 3 2 5" xfId="2146"/>
    <cellStyle name="Normal 4 8 3 2 5 2" xfId="5060"/>
    <cellStyle name="Normal 4 8 3 2 6" xfId="3629"/>
    <cellStyle name="Normal 4 8 3 3" xfId="845"/>
    <cellStyle name="Normal 4 8 3 3 2" xfId="1212"/>
    <cellStyle name="Normal 4 8 3 3 2 2" xfId="1934"/>
    <cellStyle name="Normal 4 8 3 3 2 2 2" xfId="3347"/>
    <cellStyle name="Normal 4 8 3 3 2 2 2 2" xfId="6261"/>
    <cellStyle name="Normal 4 8 3 3 2 2 3" xfId="4872"/>
    <cellStyle name="Normal 4 8 3 3 2 3" xfId="2651"/>
    <cellStyle name="Normal 4 8 3 3 2 3 2" xfId="5565"/>
    <cellStyle name="Normal 4 8 3 3 2 4" xfId="4176"/>
    <cellStyle name="Normal 4 8 3 3 3" xfId="1592"/>
    <cellStyle name="Normal 4 8 3 3 3 2" xfId="3005"/>
    <cellStyle name="Normal 4 8 3 3 3 2 2" xfId="5919"/>
    <cellStyle name="Normal 4 8 3 3 3 3" xfId="4530"/>
    <cellStyle name="Normal 4 8 3 3 4" xfId="2309"/>
    <cellStyle name="Normal 4 8 3 3 4 2" xfId="5223"/>
    <cellStyle name="Normal 4 8 3 3 5" xfId="3834"/>
    <cellStyle name="Normal 4 8 3 4" xfId="1047"/>
    <cellStyle name="Normal 4 8 3 4 2" xfId="1769"/>
    <cellStyle name="Normal 4 8 3 4 2 2" xfId="3182"/>
    <cellStyle name="Normal 4 8 3 4 2 2 2" xfId="6096"/>
    <cellStyle name="Normal 4 8 3 4 2 3" xfId="4707"/>
    <cellStyle name="Normal 4 8 3 4 3" xfId="2486"/>
    <cellStyle name="Normal 4 8 3 4 3 2" xfId="5400"/>
    <cellStyle name="Normal 4 8 3 4 4" xfId="4011"/>
    <cellStyle name="Normal 4 8 3 5" xfId="1427"/>
    <cellStyle name="Normal 4 8 3 5 2" xfId="2840"/>
    <cellStyle name="Normal 4 8 3 5 2 2" xfId="5754"/>
    <cellStyle name="Normal 4 8 3 5 3" xfId="4365"/>
    <cellStyle name="Normal 4 8 3 6" xfId="2145"/>
    <cellStyle name="Normal 4 8 3 6 2" xfId="5059"/>
    <cellStyle name="Normal 4 8 3 7" xfId="3628"/>
    <cellStyle name="Normal 4 8 4" xfId="513"/>
    <cellStyle name="Normal 4 8 4 2" xfId="847"/>
    <cellStyle name="Normal 4 8 4 2 2" xfId="1214"/>
    <cellStyle name="Normal 4 8 4 2 2 2" xfId="1936"/>
    <cellStyle name="Normal 4 8 4 2 2 2 2" xfId="3349"/>
    <cellStyle name="Normal 4 8 4 2 2 2 2 2" xfId="6263"/>
    <cellStyle name="Normal 4 8 4 2 2 2 3" xfId="4874"/>
    <cellStyle name="Normal 4 8 4 2 2 3" xfId="2653"/>
    <cellStyle name="Normal 4 8 4 2 2 3 2" xfId="5567"/>
    <cellStyle name="Normal 4 8 4 2 2 4" xfId="4178"/>
    <cellStyle name="Normal 4 8 4 2 3" xfId="1594"/>
    <cellStyle name="Normal 4 8 4 2 3 2" xfId="3007"/>
    <cellStyle name="Normal 4 8 4 2 3 2 2" xfId="5921"/>
    <cellStyle name="Normal 4 8 4 2 3 3" xfId="4532"/>
    <cellStyle name="Normal 4 8 4 2 4" xfId="2311"/>
    <cellStyle name="Normal 4 8 4 2 4 2" xfId="5225"/>
    <cellStyle name="Normal 4 8 4 2 5" xfId="3836"/>
    <cellStyle name="Normal 4 8 4 3" xfId="1049"/>
    <cellStyle name="Normal 4 8 4 3 2" xfId="1771"/>
    <cellStyle name="Normal 4 8 4 3 2 2" xfId="3184"/>
    <cellStyle name="Normal 4 8 4 3 2 2 2" xfId="6098"/>
    <cellStyle name="Normal 4 8 4 3 2 3" xfId="4709"/>
    <cellStyle name="Normal 4 8 4 3 3" xfId="2488"/>
    <cellStyle name="Normal 4 8 4 3 3 2" xfId="5402"/>
    <cellStyle name="Normal 4 8 4 3 4" xfId="4013"/>
    <cellStyle name="Normal 4 8 4 4" xfId="1429"/>
    <cellStyle name="Normal 4 8 4 4 2" xfId="2842"/>
    <cellStyle name="Normal 4 8 4 4 2 2" xfId="5756"/>
    <cellStyle name="Normal 4 8 4 4 3" xfId="4367"/>
    <cellStyle name="Normal 4 8 4 5" xfId="2147"/>
    <cellStyle name="Normal 4 8 4 5 2" xfId="5061"/>
    <cellStyle name="Normal 4 8 4 6" xfId="3630"/>
    <cellStyle name="Normal 4 8 5" xfId="842"/>
    <cellStyle name="Normal 4 8 5 2" xfId="1209"/>
    <cellStyle name="Normal 4 8 5 2 2" xfId="1931"/>
    <cellStyle name="Normal 4 8 5 2 2 2" xfId="3344"/>
    <cellStyle name="Normal 4 8 5 2 2 2 2" xfId="6258"/>
    <cellStyle name="Normal 4 8 5 2 2 3" xfId="4869"/>
    <cellStyle name="Normal 4 8 5 2 3" xfId="2648"/>
    <cellStyle name="Normal 4 8 5 2 3 2" xfId="5562"/>
    <cellStyle name="Normal 4 8 5 2 4" xfId="4173"/>
    <cellStyle name="Normal 4 8 5 3" xfId="1589"/>
    <cellStyle name="Normal 4 8 5 3 2" xfId="3002"/>
    <cellStyle name="Normal 4 8 5 3 2 2" xfId="5916"/>
    <cellStyle name="Normal 4 8 5 3 3" xfId="4527"/>
    <cellStyle name="Normal 4 8 5 4" xfId="2306"/>
    <cellStyle name="Normal 4 8 5 4 2" xfId="5220"/>
    <cellStyle name="Normal 4 8 5 5" xfId="3831"/>
    <cellStyle name="Normal 4 8 6" xfId="1044"/>
    <cellStyle name="Normal 4 8 6 2" xfId="1766"/>
    <cellStyle name="Normal 4 8 6 2 2" xfId="3179"/>
    <cellStyle name="Normal 4 8 6 2 2 2" xfId="6093"/>
    <cellStyle name="Normal 4 8 6 2 3" xfId="4704"/>
    <cellStyle name="Normal 4 8 6 3" xfId="2483"/>
    <cellStyle name="Normal 4 8 6 3 2" xfId="5397"/>
    <cellStyle name="Normal 4 8 6 4" xfId="4008"/>
    <cellStyle name="Normal 4 8 7" xfId="1424"/>
    <cellStyle name="Normal 4 8 7 2" xfId="2837"/>
    <cellStyle name="Normal 4 8 7 2 2" xfId="5751"/>
    <cellStyle name="Normal 4 8 7 3" xfId="4362"/>
    <cellStyle name="Normal 4 8 8" xfId="2142"/>
    <cellStyle name="Normal 4 8 8 2" xfId="5056"/>
    <cellStyle name="Normal 4 8 9" xfId="3625"/>
    <cellStyle name="Normal 4 9" xfId="514"/>
    <cellStyle name="Normal 4 9 2" xfId="515"/>
    <cellStyle name="Normal 4 9 2 2" xfId="516"/>
    <cellStyle name="Normal 4 9 2 2 2" xfId="850"/>
    <cellStyle name="Normal 4 9 2 2 2 2" xfId="1217"/>
    <cellStyle name="Normal 4 9 2 2 2 2 2" xfId="1939"/>
    <cellStyle name="Normal 4 9 2 2 2 2 2 2" xfId="3352"/>
    <cellStyle name="Normal 4 9 2 2 2 2 2 2 2" xfId="6266"/>
    <cellStyle name="Normal 4 9 2 2 2 2 2 3" xfId="4877"/>
    <cellStyle name="Normal 4 9 2 2 2 2 3" xfId="2656"/>
    <cellStyle name="Normal 4 9 2 2 2 2 3 2" xfId="5570"/>
    <cellStyle name="Normal 4 9 2 2 2 2 4" xfId="4181"/>
    <cellStyle name="Normal 4 9 2 2 2 3" xfId="1597"/>
    <cellStyle name="Normal 4 9 2 2 2 3 2" xfId="3010"/>
    <cellStyle name="Normal 4 9 2 2 2 3 2 2" xfId="5924"/>
    <cellStyle name="Normal 4 9 2 2 2 3 3" xfId="4535"/>
    <cellStyle name="Normal 4 9 2 2 2 4" xfId="2314"/>
    <cellStyle name="Normal 4 9 2 2 2 4 2" xfId="5228"/>
    <cellStyle name="Normal 4 9 2 2 2 5" xfId="3839"/>
    <cellStyle name="Normal 4 9 2 2 3" xfId="1052"/>
    <cellStyle name="Normal 4 9 2 2 3 2" xfId="1774"/>
    <cellStyle name="Normal 4 9 2 2 3 2 2" xfId="3187"/>
    <cellStyle name="Normal 4 9 2 2 3 2 2 2" xfId="6101"/>
    <cellStyle name="Normal 4 9 2 2 3 2 3" xfId="4712"/>
    <cellStyle name="Normal 4 9 2 2 3 3" xfId="2491"/>
    <cellStyle name="Normal 4 9 2 2 3 3 2" xfId="5405"/>
    <cellStyle name="Normal 4 9 2 2 3 4" xfId="4016"/>
    <cellStyle name="Normal 4 9 2 2 4" xfId="1432"/>
    <cellStyle name="Normal 4 9 2 2 4 2" xfId="2845"/>
    <cellStyle name="Normal 4 9 2 2 4 2 2" xfId="5759"/>
    <cellStyle name="Normal 4 9 2 2 4 3" xfId="4370"/>
    <cellStyle name="Normal 4 9 2 2 5" xfId="2150"/>
    <cellStyle name="Normal 4 9 2 2 5 2" xfId="5064"/>
    <cellStyle name="Normal 4 9 2 2 6" xfId="3633"/>
    <cellStyle name="Normal 4 9 2 3" xfId="849"/>
    <cellStyle name="Normal 4 9 2 3 2" xfId="1216"/>
    <cellStyle name="Normal 4 9 2 3 2 2" xfId="1938"/>
    <cellStyle name="Normal 4 9 2 3 2 2 2" xfId="3351"/>
    <cellStyle name="Normal 4 9 2 3 2 2 2 2" xfId="6265"/>
    <cellStyle name="Normal 4 9 2 3 2 2 3" xfId="4876"/>
    <cellStyle name="Normal 4 9 2 3 2 3" xfId="2655"/>
    <cellStyle name="Normal 4 9 2 3 2 3 2" xfId="5569"/>
    <cellStyle name="Normal 4 9 2 3 2 4" xfId="4180"/>
    <cellStyle name="Normal 4 9 2 3 3" xfId="1596"/>
    <cellStyle name="Normal 4 9 2 3 3 2" xfId="3009"/>
    <cellStyle name="Normal 4 9 2 3 3 2 2" xfId="5923"/>
    <cellStyle name="Normal 4 9 2 3 3 3" xfId="4534"/>
    <cellStyle name="Normal 4 9 2 3 4" xfId="2313"/>
    <cellStyle name="Normal 4 9 2 3 4 2" xfId="5227"/>
    <cellStyle name="Normal 4 9 2 3 5" xfId="3838"/>
    <cellStyle name="Normal 4 9 2 4" xfId="1051"/>
    <cellStyle name="Normal 4 9 2 4 2" xfId="1773"/>
    <cellStyle name="Normal 4 9 2 4 2 2" xfId="3186"/>
    <cellStyle name="Normal 4 9 2 4 2 2 2" xfId="6100"/>
    <cellStyle name="Normal 4 9 2 4 2 3" xfId="4711"/>
    <cellStyle name="Normal 4 9 2 4 3" xfId="2490"/>
    <cellStyle name="Normal 4 9 2 4 3 2" xfId="5404"/>
    <cellStyle name="Normal 4 9 2 4 4" xfId="4015"/>
    <cellStyle name="Normal 4 9 2 5" xfId="1431"/>
    <cellStyle name="Normal 4 9 2 5 2" xfId="2844"/>
    <cellStyle name="Normal 4 9 2 5 2 2" xfId="5758"/>
    <cellStyle name="Normal 4 9 2 5 3" xfId="4369"/>
    <cellStyle name="Normal 4 9 2 6" xfId="2149"/>
    <cellStyle name="Normal 4 9 2 6 2" xfId="5063"/>
    <cellStyle name="Normal 4 9 2 7" xfId="3632"/>
    <cellStyle name="Normal 4 9 3" xfId="517"/>
    <cellStyle name="Normal 4 9 3 2" xfId="518"/>
    <cellStyle name="Normal 4 9 3 2 2" xfId="852"/>
    <cellStyle name="Normal 4 9 3 2 2 2" xfId="1219"/>
    <cellStyle name="Normal 4 9 3 2 2 2 2" xfId="1941"/>
    <cellStyle name="Normal 4 9 3 2 2 2 2 2" xfId="3354"/>
    <cellStyle name="Normal 4 9 3 2 2 2 2 2 2" xfId="6268"/>
    <cellStyle name="Normal 4 9 3 2 2 2 2 3" xfId="4879"/>
    <cellStyle name="Normal 4 9 3 2 2 2 3" xfId="2658"/>
    <cellStyle name="Normal 4 9 3 2 2 2 3 2" xfId="5572"/>
    <cellStyle name="Normal 4 9 3 2 2 2 4" xfId="4183"/>
    <cellStyle name="Normal 4 9 3 2 2 3" xfId="1599"/>
    <cellStyle name="Normal 4 9 3 2 2 3 2" xfId="3012"/>
    <cellStyle name="Normal 4 9 3 2 2 3 2 2" xfId="5926"/>
    <cellStyle name="Normal 4 9 3 2 2 3 3" xfId="4537"/>
    <cellStyle name="Normal 4 9 3 2 2 4" xfId="2316"/>
    <cellStyle name="Normal 4 9 3 2 2 4 2" xfId="5230"/>
    <cellStyle name="Normal 4 9 3 2 2 5" xfId="3841"/>
    <cellStyle name="Normal 4 9 3 2 3" xfId="1054"/>
    <cellStyle name="Normal 4 9 3 2 3 2" xfId="1776"/>
    <cellStyle name="Normal 4 9 3 2 3 2 2" xfId="3189"/>
    <cellStyle name="Normal 4 9 3 2 3 2 2 2" xfId="6103"/>
    <cellStyle name="Normal 4 9 3 2 3 2 3" xfId="4714"/>
    <cellStyle name="Normal 4 9 3 2 3 3" xfId="2493"/>
    <cellStyle name="Normal 4 9 3 2 3 3 2" xfId="5407"/>
    <cellStyle name="Normal 4 9 3 2 3 4" xfId="4018"/>
    <cellStyle name="Normal 4 9 3 2 4" xfId="1434"/>
    <cellStyle name="Normal 4 9 3 2 4 2" xfId="2847"/>
    <cellStyle name="Normal 4 9 3 2 4 2 2" xfId="5761"/>
    <cellStyle name="Normal 4 9 3 2 4 3" xfId="4372"/>
    <cellStyle name="Normal 4 9 3 2 5" xfId="2152"/>
    <cellStyle name="Normal 4 9 3 2 5 2" xfId="5066"/>
    <cellStyle name="Normal 4 9 3 2 6" xfId="3635"/>
    <cellStyle name="Normal 4 9 3 3" xfId="851"/>
    <cellStyle name="Normal 4 9 3 3 2" xfId="1218"/>
    <cellStyle name="Normal 4 9 3 3 2 2" xfId="1940"/>
    <cellStyle name="Normal 4 9 3 3 2 2 2" xfId="3353"/>
    <cellStyle name="Normal 4 9 3 3 2 2 2 2" xfId="6267"/>
    <cellStyle name="Normal 4 9 3 3 2 2 3" xfId="4878"/>
    <cellStyle name="Normal 4 9 3 3 2 3" xfId="2657"/>
    <cellStyle name="Normal 4 9 3 3 2 3 2" xfId="5571"/>
    <cellStyle name="Normal 4 9 3 3 2 4" xfId="4182"/>
    <cellStyle name="Normal 4 9 3 3 3" xfId="1598"/>
    <cellStyle name="Normal 4 9 3 3 3 2" xfId="3011"/>
    <cellStyle name="Normal 4 9 3 3 3 2 2" xfId="5925"/>
    <cellStyle name="Normal 4 9 3 3 3 3" xfId="4536"/>
    <cellStyle name="Normal 4 9 3 3 4" xfId="2315"/>
    <cellStyle name="Normal 4 9 3 3 4 2" xfId="5229"/>
    <cellStyle name="Normal 4 9 3 3 5" xfId="3840"/>
    <cellStyle name="Normal 4 9 3 4" xfId="1053"/>
    <cellStyle name="Normal 4 9 3 4 2" xfId="1775"/>
    <cellStyle name="Normal 4 9 3 4 2 2" xfId="3188"/>
    <cellStyle name="Normal 4 9 3 4 2 2 2" xfId="6102"/>
    <cellStyle name="Normal 4 9 3 4 2 3" xfId="4713"/>
    <cellStyle name="Normal 4 9 3 4 3" xfId="2492"/>
    <cellStyle name="Normal 4 9 3 4 3 2" xfId="5406"/>
    <cellStyle name="Normal 4 9 3 4 4" xfId="4017"/>
    <cellStyle name="Normal 4 9 3 5" xfId="1433"/>
    <cellStyle name="Normal 4 9 3 5 2" xfId="2846"/>
    <cellStyle name="Normal 4 9 3 5 2 2" xfId="5760"/>
    <cellStyle name="Normal 4 9 3 5 3" xfId="4371"/>
    <cellStyle name="Normal 4 9 3 6" xfId="2151"/>
    <cellStyle name="Normal 4 9 3 6 2" xfId="5065"/>
    <cellStyle name="Normal 4 9 3 7" xfId="3634"/>
    <cellStyle name="Normal 4 9 4" xfId="519"/>
    <cellStyle name="Normal 4 9 4 2" xfId="853"/>
    <cellStyle name="Normal 4 9 4 2 2" xfId="1220"/>
    <cellStyle name="Normal 4 9 4 2 2 2" xfId="1942"/>
    <cellStyle name="Normal 4 9 4 2 2 2 2" xfId="3355"/>
    <cellStyle name="Normal 4 9 4 2 2 2 2 2" xfId="6269"/>
    <cellStyle name="Normal 4 9 4 2 2 2 3" xfId="4880"/>
    <cellStyle name="Normal 4 9 4 2 2 3" xfId="2659"/>
    <cellStyle name="Normal 4 9 4 2 2 3 2" xfId="5573"/>
    <cellStyle name="Normal 4 9 4 2 2 4" xfId="4184"/>
    <cellStyle name="Normal 4 9 4 2 3" xfId="1600"/>
    <cellStyle name="Normal 4 9 4 2 3 2" xfId="3013"/>
    <cellStyle name="Normal 4 9 4 2 3 2 2" xfId="5927"/>
    <cellStyle name="Normal 4 9 4 2 3 3" xfId="4538"/>
    <cellStyle name="Normal 4 9 4 2 4" xfId="2317"/>
    <cellStyle name="Normal 4 9 4 2 4 2" xfId="5231"/>
    <cellStyle name="Normal 4 9 4 2 5" xfId="3842"/>
    <cellStyle name="Normal 4 9 4 3" xfId="1055"/>
    <cellStyle name="Normal 4 9 4 3 2" xfId="1777"/>
    <cellStyle name="Normal 4 9 4 3 2 2" xfId="3190"/>
    <cellStyle name="Normal 4 9 4 3 2 2 2" xfId="6104"/>
    <cellStyle name="Normal 4 9 4 3 2 3" xfId="4715"/>
    <cellStyle name="Normal 4 9 4 3 3" xfId="2494"/>
    <cellStyle name="Normal 4 9 4 3 3 2" xfId="5408"/>
    <cellStyle name="Normal 4 9 4 3 4" xfId="4019"/>
    <cellStyle name="Normal 4 9 4 4" xfId="1435"/>
    <cellStyle name="Normal 4 9 4 4 2" xfId="2848"/>
    <cellStyle name="Normal 4 9 4 4 2 2" xfId="5762"/>
    <cellStyle name="Normal 4 9 4 4 3" xfId="4373"/>
    <cellStyle name="Normal 4 9 4 5" xfId="2153"/>
    <cellStyle name="Normal 4 9 4 5 2" xfId="5067"/>
    <cellStyle name="Normal 4 9 4 6" xfId="3636"/>
    <cellStyle name="Normal 4 9 5" xfId="848"/>
    <cellStyle name="Normal 4 9 5 2" xfId="1215"/>
    <cellStyle name="Normal 4 9 5 2 2" xfId="1937"/>
    <cellStyle name="Normal 4 9 5 2 2 2" xfId="3350"/>
    <cellStyle name="Normal 4 9 5 2 2 2 2" xfId="6264"/>
    <cellStyle name="Normal 4 9 5 2 2 3" xfId="4875"/>
    <cellStyle name="Normal 4 9 5 2 3" xfId="2654"/>
    <cellStyle name="Normal 4 9 5 2 3 2" xfId="5568"/>
    <cellStyle name="Normal 4 9 5 2 4" xfId="4179"/>
    <cellStyle name="Normal 4 9 5 3" xfId="1595"/>
    <cellStyle name="Normal 4 9 5 3 2" xfId="3008"/>
    <cellStyle name="Normal 4 9 5 3 2 2" xfId="5922"/>
    <cellStyle name="Normal 4 9 5 3 3" xfId="4533"/>
    <cellStyle name="Normal 4 9 5 4" xfId="2312"/>
    <cellStyle name="Normal 4 9 5 4 2" xfId="5226"/>
    <cellStyle name="Normal 4 9 5 5" xfId="3837"/>
    <cellStyle name="Normal 4 9 6" xfId="1050"/>
    <cellStyle name="Normal 4 9 6 2" xfId="1772"/>
    <cellStyle name="Normal 4 9 6 2 2" xfId="3185"/>
    <cellStyle name="Normal 4 9 6 2 2 2" xfId="6099"/>
    <cellStyle name="Normal 4 9 6 2 3" xfId="4710"/>
    <cellStyle name="Normal 4 9 6 3" xfId="2489"/>
    <cellStyle name="Normal 4 9 6 3 2" xfId="5403"/>
    <cellStyle name="Normal 4 9 6 4" xfId="4014"/>
    <cellStyle name="Normal 4 9 7" xfId="1430"/>
    <cellStyle name="Normal 4 9 7 2" xfId="2843"/>
    <cellStyle name="Normal 4 9 7 2 2" xfId="5757"/>
    <cellStyle name="Normal 4 9 7 3" xfId="4368"/>
    <cellStyle name="Normal 4 9 8" xfId="2148"/>
    <cellStyle name="Normal 4 9 8 2" xfId="5062"/>
    <cellStyle name="Normal 4 9 9" xfId="3631"/>
    <cellStyle name="Normal 4_Composições lote 1 atualizada" xfId="520"/>
    <cellStyle name="Normal 40" xfId="906"/>
    <cellStyle name="Normal 40 2" xfId="917"/>
    <cellStyle name="Normal 41" xfId="913"/>
    <cellStyle name="Normal 41 2" xfId="924"/>
    <cellStyle name="Normal 42" xfId="667"/>
    <cellStyle name="Normal 42 2" xfId="1105"/>
    <cellStyle name="Normal 42 2 2" xfId="1827"/>
    <cellStyle name="Normal 42 2 2 2" xfId="3240"/>
    <cellStyle name="Normal 42 2 2 2 2" xfId="6154"/>
    <cellStyle name="Normal 42 2 2 3" xfId="4765"/>
    <cellStyle name="Normal 42 2 3" xfId="2544"/>
    <cellStyle name="Normal 42 2 3 2" xfId="5458"/>
    <cellStyle name="Normal 42 2 4" xfId="4069"/>
    <cellStyle name="Normal 42 3" xfId="1485"/>
    <cellStyle name="Normal 42 3 2" xfId="2898"/>
    <cellStyle name="Normal 42 3 2 2" xfId="5812"/>
    <cellStyle name="Normal 42 3 3" xfId="4423"/>
    <cellStyle name="Normal 42 4" xfId="2203"/>
    <cellStyle name="Normal 42 4 2" xfId="5117"/>
    <cellStyle name="Normal 42 5" xfId="3699"/>
    <cellStyle name="Normal 43" xfId="926"/>
    <cellStyle name="Normal 43 2" xfId="1270"/>
    <cellStyle name="Normal 43 2 2" xfId="1992"/>
    <cellStyle name="Normal 43 2 2 2" xfId="3405"/>
    <cellStyle name="Normal 43 2 2 2 2" xfId="6319"/>
    <cellStyle name="Normal 43 2 2 3" xfId="4930"/>
    <cellStyle name="Normal 43 2 3" xfId="2709"/>
    <cellStyle name="Normal 43 2 3 2" xfId="5623"/>
    <cellStyle name="Normal 43 2 4" xfId="4234"/>
    <cellStyle name="Normal 43 3" xfId="1650"/>
    <cellStyle name="Normal 43 3 2" xfId="3063"/>
    <cellStyle name="Normal 43 3 2 2" xfId="5977"/>
    <cellStyle name="Normal 43 3 3" xfId="4588"/>
    <cellStyle name="Normal 43 4" xfId="2367"/>
    <cellStyle name="Normal 43 4 2" xfId="5281"/>
    <cellStyle name="Normal 43 5" xfId="3892"/>
    <cellStyle name="Normal 44" xfId="927"/>
    <cellStyle name="Normal 44 2" xfId="1271"/>
    <cellStyle name="Normal 44 2 2" xfId="1993"/>
    <cellStyle name="Normal 44 2 2 2" xfId="3406"/>
    <cellStyle name="Normal 44 2 2 2 2" xfId="6320"/>
    <cellStyle name="Normal 44 2 2 3" xfId="4931"/>
    <cellStyle name="Normal 44 2 3" xfId="2710"/>
    <cellStyle name="Normal 44 2 3 2" xfId="5624"/>
    <cellStyle name="Normal 44 2 4" xfId="4235"/>
    <cellStyle name="Normal 44 3" xfId="1651"/>
    <cellStyle name="Normal 44 3 2" xfId="3064"/>
    <cellStyle name="Normal 44 3 2 2" xfId="5978"/>
    <cellStyle name="Normal 44 3 3" xfId="4589"/>
    <cellStyle name="Normal 44 4" xfId="2368"/>
    <cellStyle name="Normal 44 4 2" xfId="5282"/>
    <cellStyle name="Normal 44 5" xfId="3893"/>
    <cellStyle name="Normal 45" xfId="928"/>
    <cellStyle name="Normal 45 2" xfId="1272"/>
    <cellStyle name="Normal 45 2 2" xfId="1994"/>
    <cellStyle name="Normal 45 2 2 2" xfId="3407"/>
    <cellStyle name="Normal 45 2 2 2 2" xfId="6321"/>
    <cellStyle name="Normal 45 2 2 3" xfId="4932"/>
    <cellStyle name="Normal 45 2 3" xfId="2711"/>
    <cellStyle name="Normal 45 2 3 2" xfId="5625"/>
    <cellStyle name="Normal 45 2 4" xfId="4236"/>
    <cellStyle name="Normal 45 3" xfId="1652"/>
    <cellStyle name="Normal 45 3 2" xfId="3065"/>
    <cellStyle name="Normal 45 3 2 2" xfId="5979"/>
    <cellStyle name="Normal 45 3 3" xfId="4590"/>
    <cellStyle name="Normal 45 4" xfId="2369"/>
    <cellStyle name="Normal 45 4 2" xfId="5283"/>
    <cellStyle name="Normal 45 5" xfId="3894"/>
    <cellStyle name="Normal 46" xfId="929"/>
    <cellStyle name="Normal 46 2" xfId="1273"/>
    <cellStyle name="Normal 46 2 2" xfId="1995"/>
    <cellStyle name="Normal 46 2 2 2" xfId="3408"/>
    <cellStyle name="Normal 46 2 2 2 2" xfId="6322"/>
    <cellStyle name="Normal 46 2 2 3" xfId="4933"/>
    <cellStyle name="Normal 46 2 3" xfId="2712"/>
    <cellStyle name="Normal 46 2 3 2" xfId="5626"/>
    <cellStyle name="Normal 46 2 4" xfId="4237"/>
    <cellStyle name="Normal 46 3" xfId="1653"/>
    <cellStyle name="Normal 46 3 2" xfId="3066"/>
    <cellStyle name="Normal 46 3 2 2" xfId="5980"/>
    <cellStyle name="Normal 46 3 3" xfId="4591"/>
    <cellStyle name="Normal 46 4" xfId="2370"/>
    <cellStyle name="Normal 46 4 2" xfId="5284"/>
    <cellStyle name="Normal 46 5" xfId="3895"/>
    <cellStyle name="Normal 47" xfId="930"/>
    <cellStyle name="Normal 47 2" xfId="1274"/>
    <cellStyle name="Normal 47 2 2" xfId="1996"/>
    <cellStyle name="Normal 47 2 2 2" xfId="3409"/>
    <cellStyle name="Normal 47 2 2 2 2" xfId="6323"/>
    <cellStyle name="Normal 47 2 2 3" xfId="4934"/>
    <cellStyle name="Normal 47 2 3" xfId="2713"/>
    <cellStyle name="Normal 47 2 3 2" xfId="5627"/>
    <cellStyle name="Normal 47 2 4" xfId="4238"/>
    <cellStyle name="Normal 47 3" xfId="1654"/>
    <cellStyle name="Normal 47 3 2" xfId="3067"/>
    <cellStyle name="Normal 47 3 2 2" xfId="5981"/>
    <cellStyle name="Normal 47 3 3" xfId="4592"/>
    <cellStyle name="Normal 47 4" xfId="2371"/>
    <cellStyle name="Normal 47 4 2" xfId="5285"/>
    <cellStyle name="Normal 47 5" xfId="3896"/>
    <cellStyle name="Normal 48" xfId="937"/>
    <cellStyle name="Normal 48 2" xfId="1281"/>
    <cellStyle name="Normal 48 2 2" xfId="2003"/>
    <cellStyle name="Normal 48 2 2 2" xfId="3416"/>
    <cellStyle name="Normal 48 2 2 2 2" xfId="6330"/>
    <cellStyle name="Normal 48 2 2 3" xfId="4941"/>
    <cellStyle name="Normal 48 2 3" xfId="2720"/>
    <cellStyle name="Normal 48 2 3 2" xfId="5634"/>
    <cellStyle name="Normal 48 2 4" xfId="4245"/>
    <cellStyle name="Normal 48 3" xfId="1661"/>
    <cellStyle name="Normal 48 3 2" xfId="3074"/>
    <cellStyle name="Normal 48 3 2 2" xfId="5988"/>
    <cellStyle name="Normal 48 3 3" xfId="4599"/>
    <cellStyle name="Normal 48 4" xfId="2378"/>
    <cellStyle name="Normal 48 4 2" xfId="5292"/>
    <cellStyle name="Normal 48 5" xfId="3903"/>
    <cellStyle name="Normal 49" xfId="939"/>
    <cellStyle name="Normal 5" xfId="81"/>
    <cellStyle name="Normal 5 10" xfId="521"/>
    <cellStyle name="Normal 5 11" xfId="14"/>
    <cellStyle name="Normal 5 11 10" xfId="3637"/>
    <cellStyle name="Normal 5 11 12" xfId="6836"/>
    <cellStyle name="Normal 5 11 2" xfId="522"/>
    <cellStyle name="Normal 5 11 2 2" xfId="523"/>
    <cellStyle name="Normal 5 11 2 2 2" xfId="856"/>
    <cellStyle name="Normal 5 11 2 2 2 2" xfId="1223"/>
    <cellStyle name="Normal 5 11 2 2 2 2 2" xfId="1945"/>
    <cellStyle name="Normal 5 11 2 2 2 2 2 2" xfId="3358"/>
    <cellStyle name="Normal 5 11 2 2 2 2 2 2 2" xfId="6272"/>
    <cellStyle name="Normal 5 11 2 2 2 2 2 3" xfId="4883"/>
    <cellStyle name="Normal 5 11 2 2 2 2 3" xfId="2662"/>
    <cellStyle name="Normal 5 11 2 2 2 2 3 2" xfId="5576"/>
    <cellStyle name="Normal 5 11 2 2 2 2 4" xfId="4187"/>
    <cellStyle name="Normal 5 11 2 2 2 3" xfId="1603"/>
    <cellStyle name="Normal 5 11 2 2 2 3 2" xfId="3016"/>
    <cellStyle name="Normal 5 11 2 2 2 3 2 2" xfId="5930"/>
    <cellStyle name="Normal 5 11 2 2 2 3 3" xfId="4541"/>
    <cellStyle name="Normal 5 11 2 2 2 4" xfId="2320"/>
    <cellStyle name="Normal 5 11 2 2 2 4 2" xfId="5234"/>
    <cellStyle name="Normal 5 11 2 2 2 5" xfId="3845"/>
    <cellStyle name="Normal 5 11 2 2 3" xfId="1058"/>
    <cellStyle name="Normal 5 11 2 2 3 2" xfId="1780"/>
    <cellStyle name="Normal 5 11 2 2 3 2 2" xfId="3193"/>
    <cellStyle name="Normal 5 11 2 2 3 2 2 2" xfId="6107"/>
    <cellStyle name="Normal 5 11 2 2 3 2 3" xfId="4718"/>
    <cellStyle name="Normal 5 11 2 2 3 3" xfId="2497"/>
    <cellStyle name="Normal 5 11 2 2 3 3 2" xfId="5411"/>
    <cellStyle name="Normal 5 11 2 2 3 4" xfId="4022"/>
    <cellStyle name="Normal 5 11 2 2 4" xfId="1438"/>
    <cellStyle name="Normal 5 11 2 2 4 2" xfId="2851"/>
    <cellStyle name="Normal 5 11 2 2 4 2 2" xfId="5765"/>
    <cellStyle name="Normal 5 11 2 2 4 3" xfId="4376"/>
    <cellStyle name="Normal 5 11 2 2 5" xfId="2156"/>
    <cellStyle name="Normal 5 11 2 2 5 2" xfId="5070"/>
    <cellStyle name="Normal 5 11 2 2 6" xfId="3639"/>
    <cellStyle name="Normal 5 11 2 3" xfId="855"/>
    <cellStyle name="Normal 5 11 2 3 2" xfId="1222"/>
    <cellStyle name="Normal 5 11 2 3 2 2" xfId="1944"/>
    <cellStyle name="Normal 5 11 2 3 2 2 2" xfId="3357"/>
    <cellStyle name="Normal 5 11 2 3 2 2 2 2" xfId="6271"/>
    <cellStyle name="Normal 5 11 2 3 2 2 3" xfId="4882"/>
    <cellStyle name="Normal 5 11 2 3 2 3" xfId="2661"/>
    <cellStyle name="Normal 5 11 2 3 2 3 2" xfId="5575"/>
    <cellStyle name="Normal 5 11 2 3 2 4" xfId="4186"/>
    <cellStyle name="Normal 5 11 2 3 3" xfId="1602"/>
    <cellStyle name="Normal 5 11 2 3 3 2" xfId="3015"/>
    <cellStyle name="Normal 5 11 2 3 3 2 2" xfId="5929"/>
    <cellStyle name="Normal 5 11 2 3 3 3" xfId="4540"/>
    <cellStyle name="Normal 5 11 2 3 4" xfId="2319"/>
    <cellStyle name="Normal 5 11 2 3 4 2" xfId="5233"/>
    <cellStyle name="Normal 5 11 2 3 5" xfId="3844"/>
    <cellStyle name="Normal 5 11 2 4" xfId="1057"/>
    <cellStyle name="Normal 5 11 2 4 2" xfId="1779"/>
    <cellStyle name="Normal 5 11 2 4 2 2" xfId="3192"/>
    <cellStyle name="Normal 5 11 2 4 2 2 2" xfId="6106"/>
    <cellStyle name="Normal 5 11 2 4 2 3" xfId="4717"/>
    <cellStyle name="Normal 5 11 2 4 3" xfId="2496"/>
    <cellStyle name="Normal 5 11 2 4 3 2" xfId="5410"/>
    <cellStyle name="Normal 5 11 2 4 4" xfId="4021"/>
    <cellStyle name="Normal 5 11 2 5" xfId="1437"/>
    <cellStyle name="Normal 5 11 2 5 2" xfId="2850"/>
    <cellStyle name="Normal 5 11 2 5 2 2" xfId="5764"/>
    <cellStyle name="Normal 5 11 2 5 3" xfId="4375"/>
    <cellStyle name="Normal 5 11 2 6" xfId="2155"/>
    <cellStyle name="Normal 5 11 2 6 2" xfId="5069"/>
    <cellStyle name="Normal 5 11 2 7" xfId="3638"/>
    <cellStyle name="Normal 5 11 3" xfId="854"/>
    <cellStyle name="Normal 5 11 3 2" xfId="1221"/>
    <cellStyle name="Normal 5 11 3 2 2" xfId="1943"/>
    <cellStyle name="Normal 5 11 3 2 2 2" xfId="3356"/>
    <cellStyle name="Normal 5 11 3 2 2 2 2" xfId="6270"/>
    <cellStyle name="Normal 5 11 3 2 2 3" xfId="4881"/>
    <cellStyle name="Normal 5 11 3 2 3" xfId="2660"/>
    <cellStyle name="Normal 5 11 3 2 3 2" xfId="5574"/>
    <cellStyle name="Normal 5 11 3 2 4" xfId="4185"/>
    <cellStyle name="Normal 5 11 3 3" xfId="1601"/>
    <cellStyle name="Normal 5 11 3 3 2" xfId="3014"/>
    <cellStyle name="Normal 5 11 3 3 2 2" xfId="5928"/>
    <cellStyle name="Normal 5 11 3 3 3" xfId="4539"/>
    <cellStyle name="Normal 5 11 3 4" xfId="2318"/>
    <cellStyle name="Normal 5 11 3 4 2" xfId="5232"/>
    <cellStyle name="Normal 5 11 3 5" xfId="3843"/>
    <cellStyle name="Normal 5 11 4" xfId="933"/>
    <cellStyle name="Normal 5 11 4 2" xfId="1277"/>
    <cellStyle name="Normal 5 11 4 2 2" xfId="1999"/>
    <cellStyle name="Normal 5 11 4 2 2 2" xfId="3412"/>
    <cellStyle name="Normal 5 11 4 2 2 2 2" xfId="6326"/>
    <cellStyle name="Normal 5 11 4 2 2 3" xfId="4937"/>
    <cellStyle name="Normal 5 11 4 2 3" xfId="2716"/>
    <cellStyle name="Normal 5 11 4 2 3 2" xfId="5630"/>
    <cellStyle name="Normal 5 11 4 2 4" xfId="4241"/>
    <cellStyle name="Normal 5 11 4 3" xfId="1657"/>
    <cellStyle name="Normal 5 11 4 3 2" xfId="3070"/>
    <cellStyle name="Normal 5 11 4 3 2 2" xfId="5984"/>
    <cellStyle name="Normal 5 11 4 3 3" xfId="4595"/>
    <cellStyle name="Normal 5 11 4 4" xfId="2374"/>
    <cellStyle name="Normal 5 11 4 4 2" xfId="5288"/>
    <cellStyle name="Normal 5 11 4 5" xfId="3899"/>
    <cellStyle name="Normal 5 11 5" xfId="935"/>
    <cellStyle name="Normal 5 11 5 2" xfId="1279"/>
    <cellStyle name="Normal 5 11 5 2 2" xfId="2001"/>
    <cellStyle name="Normal 5 11 5 2 2 2" xfId="3414"/>
    <cellStyle name="Normal 5 11 5 2 2 2 2" xfId="6328"/>
    <cellStyle name="Normal 5 11 5 2 2 3" xfId="4939"/>
    <cellStyle name="Normal 5 11 5 2 3" xfId="2718"/>
    <cellStyle name="Normal 5 11 5 2 3 2" xfId="5632"/>
    <cellStyle name="Normal 5 11 5 2 4" xfId="4243"/>
    <cellStyle name="Normal 5 11 5 3" xfId="1659"/>
    <cellStyle name="Normal 5 11 5 3 2" xfId="3072"/>
    <cellStyle name="Normal 5 11 5 3 2 2" xfId="5986"/>
    <cellStyle name="Normal 5 11 5 3 3" xfId="4597"/>
    <cellStyle name="Normal 5 11 5 4" xfId="2376"/>
    <cellStyle name="Normal 5 11 5 4 2" xfId="5290"/>
    <cellStyle name="Normal 5 11 5 5" xfId="3901"/>
    <cellStyle name="Normal 5 11 6" xfId="1056"/>
    <cellStyle name="Normal 5 11 6 2" xfId="1778"/>
    <cellStyle name="Normal 5 11 6 2 2" xfId="3191"/>
    <cellStyle name="Normal 5 11 6 2 2 2" xfId="6105"/>
    <cellStyle name="Normal 5 11 6 2 3" xfId="4716"/>
    <cellStyle name="Normal 5 11 6 3" xfId="2495"/>
    <cellStyle name="Normal 5 11 6 3 2" xfId="5409"/>
    <cellStyle name="Normal 5 11 6 4" xfId="4020"/>
    <cellStyle name="Normal 5 11 7" xfId="1436"/>
    <cellStyle name="Normal 5 11 7 2" xfId="2849"/>
    <cellStyle name="Normal 5 11 7 2 2" xfId="5763"/>
    <cellStyle name="Normal 5 11 7 3" xfId="4374"/>
    <cellStyle name="Normal 5 11 8" xfId="2154"/>
    <cellStyle name="Normal 5 11 8 2" xfId="5068"/>
    <cellStyle name="Normal 5 11 9" xfId="3487"/>
    <cellStyle name="Normal 5 11 9 2" xfId="6380"/>
    <cellStyle name="Normal 5 2" xfId="524"/>
    <cellStyle name="Normal 5 3" xfId="525"/>
    <cellStyle name="Normal 5 4" xfId="526"/>
    <cellStyle name="Normal 5 5" xfId="527"/>
    <cellStyle name="Normal 5 6" xfId="528"/>
    <cellStyle name="Normal 5 7" xfId="529"/>
    <cellStyle name="Normal 5 8" xfId="530"/>
    <cellStyle name="Normal 5 9" xfId="531"/>
    <cellStyle name="Normal 5_serviços base" xfId="532"/>
    <cellStyle name="Normal 50" xfId="1282"/>
    <cellStyle name="Normal 51" xfId="1296"/>
    <cellStyle name="Normal 52" xfId="1291"/>
    <cellStyle name="Normal 53" xfId="1302"/>
    <cellStyle name="Normal 54" xfId="1289"/>
    <cellStyle name="Normal 55" xfId="1287"/>
    <cellStyle name="Normal 56" xfId="1301"/>
    <cellStyle name="Normal 57" xfId="1294"/>
    <cellStyle name="Normal 58" xfId="1295"/>
    <cellStyle name="Normal 59" xfId="1305"/>
    <cellStyle name="Normal 6" xfId="127"/>
    <cellStyle name="Normal 6 10" xfId="2053"/>
    <cellStyle name="Normal 6 10 2" xfId="4967"/>
    <cellStyle name="Normal 6 11" xfId="3533"/>
    <cellStyle name="Normal 6 2" xfId="533"/>
    <cellStyle name="Normal 6 2 2" xfId="534"/>
    <cellStyle name="Normal 6 2 2 2" xfId="858"/>
    <cellStyle name="Normal 6 2 2 2 2" xfId="1225"/>
    <cellStyle name="Normal 6 2 2 2 2 2" xfId="1947"/>
    <cellStyle name="Normal 6 2 2 2 2 2 2" xfId="3360"/>
    <cellStyle name="Normal 6 2 2 2 2 2 2 2" xfId="6274"/>
    <cellStyle name="Normal 6 2 2 2 2 2 3" xfId="4885"/>
    <cellStyle name="Normal 6 2 2 2 2 3" xfId="2664"/>
    <cellStyle name="Normal 6 2 2 2 2 3 2" xfId="5578"/>
    <cellStyle name="Normal 6 2 2 2 2 4" xfId="4189"/>
    <cellStyle name="Normal 6 2 2 2 3" xfId="1605"/>
    <cellStyle name="Normal 6 2 2 2 3 2" xfId="3018"/>
    <cellStyle name="Normal 6 2 2 2 3 2 2" xfId="5932"/>
    <cellStyle name="Normal 6 2 2 2 3 3" xfId="4543"/>
    <cellStyle name="Normal 6 2 2 2 4" xfId="2322"/>
    <cellStyle name="Normal 6 2 2 2 4 2" xfId="5236"/>
    <cellStyle name="Normal 6 2 2 2 5" xfId="3847"/>
    <cellStyle name="Normal 6 2 2 3" xfId="1060"/>
    <cellStyle name="Normal 6 2 2 3 2" xfId="1782"/>
    <cellStyle name="Normal 6 2 2 3 2 2" xfId="3195"/>
    <cellStyle name="Normal 6 2 2 3 2 2 2" xfId="6109"/>
    <cellStyle name="Normal 6 2 2 3 2 3" xfId="4720"/>
    <cellStyle name="Normal 6 2 2 3 3" xfId="2499"/>
    <cellStyle name="Normal 6 2 2 3 3 2" xfId="5413"/>
    <cellStyle name="Normal 6 2 2 3 4" xfId="4024"/>
    <cellStyle name="Normal 6 2 2 4" xfId="1440"/>
    <cellStyle name="Normal 6 2 2 4 2" xfId="2853"/>
    <cellStyle name="Normal 6 2 2 4 2 2" xfId="5767"/>
    <cellStyle name="Normal 6 2 2 4 3" xfId="4378"/>
    <cellStyle name="Normal 6 2 2 5" xfId="2158"/>
    <cellStyle name="Normal 6 2 2 5 2" xfId="5072"/>
    <cellStyle name="Normal 6 2 2 6" xfId="3641"/>
    <cellStyle name="Normal 6 2 3" xfId="857"/>
    <cellStyle name="Normal 6 2 3 2" xfId="1224"/>
    <cellStyle name="Normal 6 2 3 2 2" xfId="1946"/>
    <cellStyle name="Normal 6 2 3 2 2 2" xfId="3359"/>
    <cellStyle name="Normal 6 2 3 2 2 2 2" xfId="6273"/>
    <cellStyle name="Normal 6 2 3 2 2 3" xfId="4884"/>
    <cellStyle name="Normal 6 2 3 2 3" xfId="2663"/>
    <cellStyle name="Normal 6 2 3 2 3 2" xfId="5577"/>
    <cellStyle name="Normal 6 2 3 2 4" xfId="4188"/>
    <cellStyle name="Normal 6 2 3 3" xfId="1604"/>
    <cellStyle name="Normal 6 2 3 3 2" xfId="3017"/>
    <cellStyle name="Normal 6 2 3 3 2 2" xfId="5931"/>
    <cellStyle name="Normal 6 2 3 3 3" xfId="4542"/>
    <cellStyle name="Normal 6 2 3 4" xfId="2321"/>
    <cellStyle name="Normal 6 2 3 4 2" xfId="5235"/>
    <cellStyle name="Normal 6 2 3 5" xfId="3846"/>
    <cellStyle name="Normal 6 2 4" xfId="1059"/>
    <cellStyle name="Normal 6 2 4 2" xfId="1781"/>
    <cellStyle name="Normal 6 2 4 2 2" xfId="3194"/>
    <cellStyle name="Normal 6 2 4 2 2 2" xfId="6108"/>
    <cellStyle name="Normal 6 2 4 2 3" xfId="4719"/>
    <cellStyle name="Normal 6 2 4 3" xfId="2498"/>
    <cellStyle name="Normal 6 2 4 3 2" xfId="5412"/>
    <cellStyle name="Normal 6 2 4 4" xfId="4023"/>
    <cellStyle name="Normal 6 2 5" xfId="1439"/>
    <cellStyle name="Normal 6 2 5 2" xfId="2852"/>
    <cellStyle name="Normal 6 2 5 2 2" xfId="5766"/>
    <cellStyle name="Normal 6 2 5 3" xfId="4377"/>
    <cellStyle name="Normal 6 2 6" xfId="2157"/>
    <cellStyle name="Normal 6 2 6 2" xfId="5071"/>
    <cellStyle name="Normal 6 2 7" xfId="3640"/>
    <cellStyle name="Normal 6 3" xfId="535"/>
    <cellStyle name="Normal 6 3 2" xfId="859"/>
    <cellStyle name="Normal 6 3 2 2" xfId="1226"/>
    <cellStyle name="Normal 6 3 2 2 2" xfId="1948"/>
    <cellStyle name="Normal 6 3 2 2 2 2" xfId="3361"/>
    <cellStyle name="Normal 6 3 2 2 2 2 2" xfId="6275"/>
    <cellStyle name="Normal 6 3 2 2 2 3" xfId="4886"/>
    <cellStyle name="Normal 6 3 2 2 3" xfId="2665"/>
    <cellStyle name="Normal 6 3 2 2 3 2" xfId="5579"/>
    <cellStyle name="Normal 6 3 2 2 4" xfId="4190"/>
    <cellStyle name="Normal 6 3 2 3" xfId="1606"/>
    <cellStyle name="Normal 6 3 2 3 2" xfId="3019"/>
    <cellStyle name="Normal 6 3 2 3 2 2" xfId="5933"/>
    <cellStyle name="Normal 6 3 2 3 3" xfId="4544"/>
    <cellStyle name="Normal 6 3 2 4" xfId="2323"/>
    <cellStyle name="Normal 6 3 2 4 2" xfId="5237"/>
    <cellStyle name="Normal 6 3 2 5" xfId="3848"/>
    <cellStyle name="Normal 6 3 3" xfId="1061"/>
    <cellStyle name="Normal 6 3 3 2" xfId="1783"/>
    <cellStyle name="Normal 6 3 3 2 2" xfId="3196"/>
    <cellStyle name="Normal 6 3 3 2 2 2" xfId="6110"/>
    <cellStyle name="Normal 6 3 3 2 3" xfId="4721"/>
    <cellStyle name="Normal 6 3 3 3" xfId="2500"/>
    <cellStyle name="Normal 6 3 3 3 2" xfId="5414"/>
    <cellStyle name="Normal 6 3 3 4" xfId="4025"/>
    <cellStyle name="Normal 6 3 4" xfId="1441"/>
    <cellStyle name="Normal 6 3 4 2" xfId="2854"/>
    <cellStyle name="Normal 6 3 4 2 2" xfId="5768"/>
    <cellStyle name="Normal 6 3 4 3" xfId="4379"/>
    <cellStyle name="Normal 6 3 5" xfId="2159"/>
    <cellStyle name="Normal 6 3 5 2" xfId="5073"/>
    <cellStyle name="Normal 6 3 6" xfId="3642"/>
    <cellStyle name="Normal 6 4" xfId="536"/>
    <cellStyle name="Normal 6 4 2" xfId="860"/>
    <cellStyle name="Normal 6 4 2 2" xfId="1227"/>
    <cellStyle name="Normal 6 4 2 2 2" xfId="1949"/>
    <cellStyle name="Normal 6 4 2 2 2 2" xfId="3362"/>
    <cellStyle name="Normal 6 4 2 2 2 2 2" xfId="6276"/>
    <cellStyle name="Normal 6 4 2 2 2 3" xfId="4887"/>
    <cellStyle name="Normal 6 4 2 2 3" xfId="2666"/>
    <cellStyle name="Normal 6 4 2 2 3 2" xfId="5580"/>
    <cellStyle name="Normal 6 4 2 2 4" xfId="4191"/>
    <cellStyle name="Normal 6 4 2 3" xfId="1607"/>
    <cellStyle name="Normal 6 4 2 3 2" xfId="3020"/>
    <cellStyle name="Normal 6 4 2 3 2 2" xfId="5934"/>
    <cellStyle name="Normal 6 4 2 3 3" xfId="4545"/>
    <cellStyle name="Normal 6 4 2 4" xfId="2324"/>
    <cellStyle name="Normal 6 4 2 4 2" xfId="5238"/>
    <cellStyle name="Normal 6 4 2 5" xfId="3849"/>
    <cellStyle name="Normal 6 4 3" xfId="1062"/>
    <cellStyle name="Normal 6 4 3 2" xfId="1784"/>
    <cellStyle name="Normal 6 4 3 2 2" xfId="3197"/>
    <cellStyle name="Normal 6 4 3 2 2 2" xfId="6111"/>
    <cellStyle name="Normal 6 4 3 2 3" xfId="4722"/>
    <cellStyle name="Normal 6 4 3 3" xfId="2501"/>
    <cellStyle name="Normal 6 4 3 3 2" xfId="5415"/>
    <cellStyle name="Normal 6 4 3 4" xfId="4026"/>
    <cellStyle name="Normal 6 4 4" xfId="1442"/>
    <cellStyle name="Normal 6 4 4 2" xfId="2855"/>
    <cellStyle name="Normal 6 4 4 2 2" xfId="5769"/>
    <cellStyle name="Normal 6 4 4 3" xfId="4380"/>
    <cellStyle name="Normal 6 4 5" xfId="2160"/>
    <cellStyle name="Normal 6 4 5 2" xfId="5074"/>
    <cellStyle name="Normal 6 4 6" xfId="3643"/>
    <cellStyle name="Normal 6 5" xfId="537"/>
    <cellStyle name="Normal 6 5 2" xfId="861"/>
    <cellStyle name="Normal 6 5 2 2" xfId="1228"/>
    <cellStyle name="Normal 6 5 2 2 2" xfId="1950"/>
    <cellStyle name="Normal 6 5 2 2 2 2" xfId="3363"/>
    <cellStyle name="Normal 6 5 2 2 2 2 2" xfId="6277"/>
    <cellStyle name="Normal 6 5 2 2 2 3" xfId="4888"/>
    <cellStyle name="Normal 6 5 2 2 3" xfId="2667"/>
    <cellStyle name="Normal 6 5 2 2 3 2" xfId="5581"/>
    <cellStyle name="Normal 6 5 2 2 4" xfId="4192"/>
    <cellStyle name="Normal 6 5 2 3" xfId="1608"/>
    <cellStyle name="Normal 6 5 2 3 2" xfId="3021"/>
    <cellStyle name="Normal 6 5 2 3 2 2" xfId="5935"/>
    <cellStyle name="Normal 6 5 2 3 3" xfId="4546"/>
    <cellStyle name="Normal 6 5 2 4" xfId="2325"/>
    <cellStyle name="Normal 6 5 2 4 2" xfId="5239"/>
    <cellStyle name="Normal 6 5 2 5" xfId="3850"/>
    <cellStyle name="Normal 6 5 3" xfId="1063"/>
    <cellStyle name="Normal 6 5 3 2" xfId="1785"/>
    <cellStyle name="Normal 6 5 3 2 2" xfId="3198"/>
    <cellStyle name="Normal 6 5 3 2 2 2" xfId="6112"/>
    <cellStyle name="Normal 6 5 3 2 3" xfId="4723"/>
    <cellStyle name="Normal 6 5 3 3" xfId="2502"/>
    <cellStyle name="Normal 6 5 3 3 2" xfId="5416"/>
    <cellStyle name="Normal 6 5 3 4" xfId="4027"/>
    <cellStyle name="Normal 6 5 4" xfId="1443"/>
    <cellStyle name="Normal 6 5 4 2" xfId="2856"/>
    <cellStyle name="Normal 6 5 4 2 2" xfId="5770"/>
    <cellStyle name="Normal 6 5 4 3" xfId="4381"/>
    <cellStyle name="Normal 6 5 5" xfId="2161"/>
    <cellStyle name="Normal 6 5 5 2" xfId="5075"/>
    <cellStyle name="Normal 6 5 6" xfId="3644"/>
    <cellStyle name="Normal 6 6" xfId="661"/>
    <cellStyle name="Normal 6 6 2" xfId="898"/>
    <cellStyle name="Normal 6 6 2 2" xfId="1264"/>
    <cellStyle name="Normal 6 6 2 2 2" xfId="1986"/>
    <cellStyle name="Normal 6 6 2 2 2 2" xfId="3399"/>
    <cellStyle name="Normal 6 6 2 2 2 2 2" xfId="6313"/>
    <cellStyle name="Normal 6 6 2 2 2 3" xfId="4924"/>
    <cellStyle name="Normal 6 6 2 2 3" xfId="2703"/>
    <cellStyle name="Normal 6 6 2 2 3 2" xfId="5617"/>
    <cellStyle name="Normal 6 6 2 2 4" xfId="4228"/>
    <cellStyle name="Normal 6 6 2 3" xfId="1644"/>
    <cellStyle name="Normal 6 6 2 3 2" xfId="3057"/>
    <cellStyle name="Normal 6 6 2 3 2 2" xfId="5971"/>
    <cellStyle name="Normal 6 6 2 3 3" xfId="4582"/>
    <cellStyle name="Normal 6 6 2 4" xfId="2361"/>
    <cellStyle name="Normal 6 6 2 4 2" xfId="5275"/>
    <cellStyle name="Normal 6 6 2 5" xfId="3886"/>
    <cellStyle name="Normal 6 6 3" xfId="931"/>
    <cellStyle name="Normal 6 6 3 2" xfId="1275"/>
    <cellStyle name="Normal 6 6 3 2 2" xfId="1997"/>
    <cellStyle name="Normal 6 6 3 2 2 2" xfId="3410"/>
    <cellStyle name="Normal 6 6 3 2 2 2 2" xfId="6324"/>
    <cellStyle name="Normal 6 6 3 2 2 3" xfId="4935"/>
    <cellStyle name="Normal 6 6 3 2 3" xfId="2714"/>
    <cellStyle name="Normal 6 6 3 2 3 2" xfId="5628"/>
    <cellStyle name="Normal 6 6 3 2 4" xfId="4239"/>
    <cellStyle name="Normal 6 6 3 3" xfId="1655"/>
    <cellStyle name="Normal 6 6 3 3 2" xfId="3068"/>
    <cellStyle name="Normal 6 6 3 3 2 2" xfId="5982"/>
    <cellStyle name="Normal 6 6 3 3 3" xfId="4593"/>
    <cellStyle name="Normal 6 6 3 4" xfId="2372"/>
    <cellStyle name="Normal 6 6 3 4 2" xfId="5286"/>
    <cellStyle name="Normal 6 6 3 5" xfId="3897"/>
    <cellStyle name="Normal 6 6 4" xfId="1099"/>
    <cellStyle name="Normal 6 6 4 2" xfId="1821"/>
    <cellStyle name="Normal 6 6 4 2 2" xfId="3234"/>
    <cellStyle name="Normal 6 6 4 2 2 2" xfId="6148"/>
    <cellStyle name="Normal 6 6 4 2 3" xfId="4759"/>
    <cellStyle name="Normal 6 6 4 3" xfId="2538"/>
    <cellStyle name="Normal 6 6 4 3 2" xfId="5452"/>
    <cellStyle name="Normal 6 6 4 4" xfId="4063"/>
    <cellStyle name="Normal 6 6 5" xfId="1479"/>
    <cellStyle name="Normal 6 6 5 2" xfId="2892"/>
    <cellStyle name="Normal 6 6 5 2 2" xfId="5806"/>
    <cellStyle name="Normal 6 6 5 3" xfId="4417"/>
    <cellStyle name="Normal 6 6 6" xfId="2197"/>
    <cellStyle name="Normal 6 6 6 2" xfId="5111"/>
    <cellStyle name="Normal 6 6 7" xfId="3693"/>
    <cellStyle name="Normal 6 7" xfId="750"/>
    <cellStyle name="Normal 6 7 2" xfId="1117"/>
    <cellStyle name="Normal 6 7 2 2" xfId="1839"/>
    <cellStyle name="Normal 6 7 2 2 2" xfId="3252"/>
    <cellStyle name="Normal 6 7 2 2 2 2" xfId="6166"/>
    <cellStyle name="Normal 6 7 2 2 3" xfId="4777"/>
    <cellStyle name="Normal 6 7 2 3" xfId="2556"/>
    <cellStyle name="Normal 6 7 2 3 2" xfId="5470"/>
    <cellStyle name="Normal 6 7 2 4" xfId="4081"/>
    <cellStyle name="Normal 6 7 3" xfId="1497"/>
    <cellStyle name="Normal 6 7 3 2" xfId="2910"/>
    <cellStyle name="Normal 6 7 3 2 2" xfId="5824"/>
    <cellStyle name="Normal 6 7 3 3" xfId="4435"/>
    <cellStyle name="Normal 6 7 4" xfId="2215"/>
    <cellStyle name="Normal 6 7 4 2" xfId="5129"/>
    <cellStyle name="Normal 6 7 5" xfId="3739"/>
    <cellStyle name="Normal 6 8" xfId="952"/>
    <cellStyle name="Normal 6 8 2" xfId="1674"/>
    <cellStyle name="Normal 6 8 2 2" xfId="3087"/>
    <cellStyle name="Normal 6 8 2 2 2" xfId="6001"/>
    <cellStyle name="Normal 6 8 2 3" xfId="4612"/>
    <cellStyle name="Normal 6 8 3" xfId="2391"/>
    <cellStyle name="Normal 6 8 3 2" xfId="5305"/>
    <cellStyle name="Normal 6 8 4" xfId="3916"/>
    <cellStyle name="Normal 6 9" xfId="1332"/>
    <cellStyle name="Normal 6 9 2" xfId="2745"/>
    <cellStyle name="Normal 6 9 2 2" xfId="5659"/>
    <cellStyle name="Normal 6 9 3" xfId="4270"/>
    <cellStyle name="Normal 60" xfId="1298"/>
    <cellStyle name="Normal 61" xfId="1288"/>
    <cellStyle name="Normal 62" xfId="1283"/>
    <cellStyle name="Normal 63" xfId="1290"/>
    <cellStyle name="Normal 64" xfId="1285"/>
    <cellStyle name="Normal 65" xfId="1300"/>
    <cellStyle name="Normal 66" xfId="1293"/>
    <cellStyle name="Normal 67" xfId="1297"/>
    <cellStyle name="Normal 68" xfId="1286"/>
    <cellStyle name="Normal 69" xfId="1292"/>
    <cellStyle name="Normal 7" xfId="538"/>
    <cellStyle name="Normal 7 2" xfId="539"/>
    <cellStyle name="Normal 7 2 2" xfId="863"/>
    <cellStyle name="Normal 7 2 2 2" xfId="1230"/>
    <cellStyle name="Normal 7 2 2 2 2" xfId="1952"/>
    <cellStyle name="Normal 7 2 2 2 2 2" xfId="3365"/>
    <cellStyle name="Normal 7 2 2 2 2 2 2" xfId="6279"/>
    <cellStyle name="Normal 7 2 2 2 2 3" xfId="4890"/>
    <cellStyle name="Normal 7 2 2 2 3" xfId="2669"/>
    <cellStyle name="Normal 7 2 2 2 3 2" xfId="5583"/>
    <cellStyle name="Normal 7 2 2 2 4" xfId="4194"/>
    <cellStyle name="Normal 7 2 2 3" xfId="1610"/>
    <cellStyle name="Normal 7 2 2 3 2" xfId="3023"/>
    <cellStyle name="Normal 7 2 2 3 2 2" xfId="5937"/>
    <cellStyle name="Normal 7 2 2 3 3" xfId="4548"/>
    <cellStyle name="Normal 7 2 2 4" xfId="2327"/>
    <cellStyle name="Normal 7 2 2 4 2" xfId="5241"/>
    <cellStyle name="Normal 7 2 2 5" xfId="3852"/>
    <cellStyle name="Normal 7 2 3" xfId="1065"/>
    <cellStyle name="Normal 7 2 3 2" xfId="1787"/>
    <cellStyle name="Normal 7 2 3 2 2" xfId="3200"/>
    <cellStyle name="Normal 7 2 3 2 2 2" xfId="6114"/>
    <cellStyle name="Normal 7 2 3 2 3" xfId="4725"/>
    <cellStyle name="Normal 7 2 3 3" xfId="2504"/>
    <cellStyle name="Normal 7 2 3 3 2" xfId="5418"/>
    <cellStyle name="Normal 7 2 3 4" xfId="4029"/>
    <cellStyle name="Normal 7 2 4" xfId="1445"/>
    <cellStyle name="Normal 7 2 4 2" xfId="2858"/>
    <cellStyle name="Normal 7 2 4 2 2" xfId="5772"/>
    <cellStyle name="Normal 7 2 4 3" xfId="4383"/>
    <cellStyle name="Normal 7 2 5" xfId="2163"/>
    <cellStyle name="Normal 7 2 5 2" xfId="5077"/>
    <cellStyle name="Normal 7 2 6" xfId="3646"/>
    <cellStyle name="Normal 7 3" xfId="862"/>
    <cellStyle name="Normal 7 3 2" xfId="1229"/>
    <cellStyle name="Normal 7 3 2 2" xfId="1951"/>
    <cellStyle name="Normal 7 3 2 2 2" xfId="3364"/>
    <cellStyle name="Normal 7 3 2 2 2 2" xfId="6278"/>
    <cellStyle name="Normal 7 3 2 2 3" xfId="4889"/>
    <cellStyle name="Normal 7 3 2 3" xfId="2668"/>
    <cellStyle name="Normal 7 3 2 3 2" xfId="5582"/>
    <cellStyle name="Normal 7 3 2 4" xfId="4193"/>
    <cellStyle name="Normal 7 3 3" xfId="1609"/>
    <cellStyle name="Normal 7 3 3 2" xfId="3022"/>
    <cellStyle name="Normal 7 3 3 2 2" xfId="5936"/>
    <cellStyle name="Normal 7 3 3 3" xfId="4547"/>
    <cellStyle name="Normal 7 3 4" xfId="2326"/>
    <cellStyle name="Normal 7 3 4 2" xfId="5240"/>
    <cellStyle name="Normal 7 3 5" xfId="3851"/>
    <cellStyle name="Normal 7 4" xfId="1064"/>
    <cellStyle name="Normal 7 4 2" xfId="1786"/>
    <cellStyle name="Normal 7 4 2 2" xfId="3199"/>
    <cellStyle name="Normal 7 4 2 2 2" xfId="6113"/>
    <cellStyle name="Normal 7 4 2 3" xfId="4724"/>
    <cellStyle name="Normal 7 4 3" xfId="2503"/>
    <cellStyle name="Normal 7 4 3 2" xfId="5417"/>
    <cellStyle name="Normal 7 4 4" xfId="4028"/>
    <cellStyle name="Normal 7 5" xfId="1444"/>
    <cellStyle name="Normal 7 5 2" xfId="2857"/>
    <cellStyle name="Normal 7 5 2 2" xfId="5771"/>
    <cellStyle name="Normal 7 5 3" xfId="4382"/>
    <cellStyle name="Normal 7 6" xfId="2162"/>
    <cellStyle name="Normal 7 6 2" xfId="5076"/>
    <cellStyle name="Normal 7 7" xfId="3645"/>
    <cellStyle name="Normal 70" xfId="1303"/>
    <cellStyle name="Normal 71" xfId="1299"/>
    <cellStyle name="Normal 72" xfId="1284"/>
    <cellStyle name="Normal 73" xfId="1304"/>
    <cellStyle name="Normal 74" xfId="938"/>
    <cellStyle name="Normal 74 2" xfId="1662"/>
    <cellStyle name="Normal 74 2 2" xfId="3075"/>
    <cellStyle name="Normal 74 2 2 2" xfId="5989"/>
    <cellStyle name="Normal 74 2 3" xfId="4600"/>
    <cellStyle name="Normal 74 3" xfId="2379"/>
    <cellStyle name="Normal 74 3 2" xfId="5293"/>
    <cellStyle name="Normal 74 4" xfId="3904"/>
    <cellStyle name="Normal 75" xfId="1319"/>
    <cellStyle name="Normal 76" xfId="2016"/>
    <cellStyle name="Normal 77" xfId="2023"/>
    <cellStyle name="Normal 78" xfId="2019"/>
    <cellStyle name="Normal 79" xfId="2033"/>
    <cellStyle name="Normal 8" xfId="540"/>
    <cellStyle name="Normal 8 2" xfId="541"/>
    <cellStyle name="Normal 8 2 2" xfId="865"/>
    <cellStyle name="Normal 8 2 2 2" xfId="1232"/>
    <cellStyle name="Normal 8 2 2 2 2" xfId="1954"/>
    <cellStyle name="Normal 8 2 2 2 2 2" xfId="3367"/>
    <cellStyle name="Normal 8 2 2 2 2 2 2" xfId="6281"/>
    <cellStyle name="Normal 8 2 2 2 2 3" xfId="4892"/>
    <cellStyle name="Normal 8 2 2 2 3" xfId="2671"/>
    <cellStyle name="Normal 8 2 2 2 3 2" xfId="5585"/>
    <cellStyle name="Normal 8 2 2 2 4" xfId="4196"/>
    <cellStyle name="Normal 8 2 2 3" xfId="1612"/>
    <cellStyle name="Normal 8 2 2 3 2" xfId="3025"/>
    <cellStyle name="Normal 8 2 2 3 2 2" xfId="5939"/>
    <cellStyle name="Normal 8 2 2 3 3" xfId="4550"/>
    <cellStyle name="Normal 8 2 2 4" xfId="2329"/>
    <cellStyle name="Normal 8 2 2 4 2" xfId="5243"/>
    <cellStyle name="Normal 8 2 2 5" xfId="3854"/>
    <cellStyle name="Normal 8 2 3" xfId="1067"/>
    <cellStyle name="Normal 8 2 3 2" xfId="1789"/>
    <cellStyle name="Normal 8 2 3 2 2" xfId="3202"/>
    <cellStyle name="Normal 8 2 3 2 2 2" xfId="6116"/>
    <cellStyle name="Normal 8 2 3 2 3" xfId="4727"/>
    <cellStyle name="Normal 8 2 3 3" xfId="2506"/>
    <cellStyle name="Normal 8 2 3 3 2" xfId="5420"/>
    <cellStyle name="Normal 8 2 3 4" xfId="4031"/>
    <cellStyle name="Normal 8 2 4" xfId="1447"/>
    <cellStyle name="Normal 8 2 4 2" xfId="2860"/>
    <cellStyle name="Normal 8 2 4 2 2" xfId="5774"/>
    <cellStyle name="Normal 8 2 4 3" xfId="4385"/>
    <cellStyle name="Normal 8 2 5" xfId="2165"/>
    <cellStyle name="Normal 8 2 5 2" xfId="5079"/>
    <cellStyle name="Normal 8 2 6" xfId="3648"/>
    <cellStyle name="Normal 8 3" xfId="864"/>
    <cellStyle name="Normal 8 3 2" xfId="1231"/>
    <cellStyle name="Normal 8 3 2 2" xfId="1953"/>
    <cellStyle name="Normal 8 3 2 2 2" xfId="3366"/>
    <cellStyle name="Normal 8 3 2 2 2 2" xfId="6280"/>
    <cellStyle name="Normal 8 3 2 2 3" xfId="4891"/>
    <cellStyle name="Normal 8 3 2 3" xfId="2670"/>
    <cellStyle name="Normal 8 3 2 3 2" xfId="5584"/>
    <cellStyle name="Normal 8 3 2 4" xfId="4195"/>
    <cellStyle name="Normal 8 3 3" xfId="1611"/>
    <cellStyle name="Normal 8 3 3 2" xfId="3024"/>
    <cellStyle name="Normal 8 3 3 2 2" xfId="5938"/>
    <cellStyle name="Normal 8 3 3 3" xfId="4549"/>
    <cellStyle name="Normal 8 3 4" xfId="2328"/>
    <cellStyle name="Normal 8 3 4 2" xfId="5242"/>
    <cellStyle name="Normal 8 3 5" xfId="3853"/>
    <cellStyle name="Normal 8 4" xfId="1066"/>
    <cellStyle name="Normal 8 4 2" xfId="1788"/>
    <cellStyle name="Normal 8 4 2 2" xfId="3201"/>
    <cellStyle name="Normal 8 4 2 2 2" xfId="6115"/>
    <cellStyle name="Normal 8 4 2 3" xfId="4726"/>
    <cellStyle name="Normal 8 4 3" xfId="2505"/>
    <cellStyle name="Normal 8 4 3 2" xfId="5419"/>
    <cellStyle name="Normal 8 4 4" xfId="4030"/>
    <cellStyle name="Normal 8 5" xfId="1446"/>
    <cellStyle name="Normal 8 5 2" xfId="2859"/>
    <cellStyle name="Normal 8 5 2 2" xfId="5773"/>
    <cellStyle name="Normal 8 5 3" xfId="4384"/>
    <cellStyle name="Normal 8 6" xfId="2164"/>
    <cellStyle name="Normal 8 6 2" xfId="5078"/>
    <cellStyle name="Normal 8 7" xfId="3647"/>
    <cellStyle name="Normal 80" xfId="2018"/>
    <cellStyle name="Normal 81" xfId="2025"/>
    <cellStyle name="Normal 82" xfId="2020"/>
    <cellStyle name="Normal 83" xfId="2037"/>
    <cellStyle name="Normal 84" xfId="2034"/>
    <cellStyle name="Normal 85" xfId="2027"/>
    <cellStyle name="Normal 86" xfId="2024"/>
    <cellStyle name="Normal 87" xfId="2035"/>
    <cellStyle name="Normal 88" xfId="2026"/>
    <cellStyle name="Normal 89" xfId="2031"/>
    <cellStyle name="Normal 9" xfId="82"/>
    <cellStyle name="Normal 9 2" xfId="542"/>
    <cellStyle name="Normal 9 2 2" xfId="866"/>
    <cellStyle name="Normal 9 2 2 2" xfId="1233"/>
    <cellStyle name="Normal 9 2 2 2 2" xfId="1955"/>
    <cellStyle name="Normal 9 2 2 2 2 2" xfId="3368"/>
    <cellStyle name="Normal 9 2 2 2 2 2 2" xfId="6282"/>
    <cellStyle name="Normal 9 2 2 2 2 3" xfId="4893"/>
    <cellStyle name="Normal 9 2 2 2 3" xfId="2672"/>
    <cellStyle name="Normal 9 2 2 2 3 2" xfId="5586"/>
    <cellStyle name="Normal 9 2 2 2 4" xfId="4197"/>
    <cellStyle name="Normal 9 2 2 3" xfId="1613"/>
    <cellStyle name="Normal 9 2 2 3 2" xfId="3026"/>
    <cellStyle name="Normal 9 2 2 3 2 2" xfId="5940"/>
    <cellStyle name="Normal 9 2 2 3 3" xfId="4551"/>
    <cellStyle name="Normal 9 2 2 4" xfId="2330"/>
    <cellStyle name="Normal 9 2 2 4 2" xfId="5244"/>
    <cellStyle name="Normal 9 2 2 5" xfId="3855"/>
    <cellStyle name="Normal 9 2 3" xfId="1068"/>
    <cellStyle name="Normal 9 2 3 2" xfId="1790"/>
    <cellStyle name="Normal 9 2 3 2 2" xfId="3203"/>
    <cellStyle name="Normal 9 2 3 2 2 2" xfId="6117"/>
    <cellStyle name="Normal 9 2 3 2 3" xfId="4728"/>
    <cellStyle name="Normal 9 2 3 3" xfId="2507"/>
    <cellStyle name="Normal 9 2 3 3 2" xfId="5421"/>
    <cellStyle name="Normal 9 2 3 4" xfId="4032"/>
    <cellStyle name="Normal 9 2 4" xfId="1448"/>
    <cellStyle name="Normal 9 2 4 2" xfId="2861"/>
    <cellStyle name="Normal 9 2 4 2 2" xfId="5775"/>
    <cellStyle name="Normal 9 2 4 3" xfId="4386"/>
    <cellStyle name="Normal 9 2 5" xfId="2166"/>
    <cellStyle name="Normal 9 2 5 2" xfId="5080"/>
    <cellStyle name="Normal 9 2 6" xfId="3649"/>
    <cellStyle name="Normal 9 3" xfId="712"/>
    <cellStyle name="Normal 9 3 2" xfId="1112"/>
    <cellStyle name="Normal 9 3 2 2" xfId="1834"/>
    <cellStyle name="Normal 9 3 2 2 2" xfId="3247"/>
    <cellStyle name="Normal 9 3 2 2 2 2" xfId="6161"/>
    <cellStyle name="Normal 9 3 2 2 3" xfId="4772"/>
    <cellStyle name="Normal 9 3 2 3" xfId="2551"/>
    <cellStyle name="Normal 9 3 2 3 2" xfId="5465"/>
    <cellStyle name="Normal 9 3 2 4" xfId="4076"/>
    <cellStyle name="Normal 9 3 3" xfId="1492"/>
    <cellStyle name="Normal 9 3 3 2" xfId="2905"/>
    <cellStyle name="Normal 9 3 3 2 2" xfId="5819"/>
    <cellStyle name="Normal 9 3 3 3" xfId="4430"/>
    <cellStyle name="Normal 9 3 4" xfId="2210"/>
    <cellStyle name="Normal 9 3 4 2" xfId="5124"/>
    <cellStyle name="Normal 9 3 5" xfId="3706"/>
    <cellStyle name="Normal 9 4" xfId="947"/>
    <cellStyle name="Normal 9 4 2" xfId="1669"/>
    <cellStyle name="Normal 9 4 2 2" xfId="3082"/>
    <cellStyle name="Normal 9 4 2 2 2" xfId="5996"/>
    <cellStyle name="Normal 9 4 2 3" xfId="4607"/>
    <cellStyle name="Normal 9 4 3" xfId="2386"/>
    <cellStyle name="Normal 9 4 3 2" xfId="5300"/>
    <cellStyle name="Normal 9 4 4" xfId="3911"/>
    <cellStyle name="Normal 9 5" xfId="1327"/>
    <cellStyle name="Normal 9 5 2" xfId="2740"/>
    <cellStyle name="Normal 9 5 2 2" xfId="5654"/>
    <cellStyle name="Normal 9 5 3" xfId="4265"/>
    <cellStyle name="Normal 9 6" xfId="2048"/>
    <cellStyle name="Normal 9 6 2" xfId="4962"/>
    <cellStyle name="Normal 9 7" xfId="3502"/>
    <cellStyle name="Normal 90" xfId="2029"/>
    <cellStyle name="Normal 91" xfId="2021"/>
    <cellStyle name="Normal 92" xfId="2028"/>
    <cellStyle name="Normal 93" xfId="2039"/>
    <cellStyle name="Normal 94" xfId="2017"/>
    <cellStyle name="Normal 95" xfId="2022"/>
    <cellStyle name="Normal 96" xfId="2038"/>
    <cellStyle name="Normal 97" xfId="2036"/>
    <cellStyle name="Normal 98" xfId="2030"/>
    <cellStyle name="Normal 99" xfId="2032"/>
    <cellStyle name="Normal_MEMORIAL DE CÁLCULO" xfId="6835"/>
    <cellStyle name="Normal_PP-VI" xfId="6395"/>
    <cellStyle name="Nota 10" xfId="543"/>
    <cellStyle name="Nota 2" xfId="544"/>
    <cellStyle name="Nota 2 2" xfId="3456"/>
    <cellStyle name="Nota 2 2 2" xfId="6363"/>
    <cellStyle name="Nota 3" xfId="545"/>
    <cellStyle name="Nota 4" xfId="546"/>
    <cellStyle name="Nota 5" xfId="547"/>
    <cellStyle name="Nota 6" xfId="548"/>
    <cellStyle name="Nota 7" xfId="549"/>
    <cellStyle name="Nota 8" xfId="550"/>
    <cellStyle name="Nota 9" xfId="551"/>
    <cellStyle name="Note" xfId="552"/>
    <cellStyle name="Note 10" xfId="553"/>
    <cellStyle name="Note 2" xfId="554"/>
    <cellStyle name="Note 3" xfId="555"/>
    <cellStyle name="Note 4" xfId="556"/>
    <cellStyle name="Note 5" xfId="557"/>
    <cellStyle name="Note 6" xfId="558"/>
    <cellStyle name="Note 7" xfId="559"/>
    <cellStyle name="Note 8" xfId="560"/>
    <cellStyle name="Note 9" xfId="561"/>
    <cellStyle name="Output" xfId="562"/>
    <cellStyle name="Porcentagem" xfId="1" builtinId="5"/>
    <cellStyle name="Porcentagem 10" xfId="13"/>
    <cellStyle name="Porcentagem 2" xfId="5"/>
    <cellStyle name="Porcentagem 2 10" xfId="563"/>
    <cellStyle name="Porcentagem 2 11" xfId="3441"/>
    <cellStyle name="Porcentagem 2 11 2" xfId="6355"/>
    <cellStyle name="Porcentagem 2 2" xfId="83"/>
    <cellStyle name="Porcentagem 2 2 2" xfId="713"/>
    <cellStyle name="Porcentagem 2 3" xfId="564"/>
    <cellStyle name="Porcentagem 2 4" xfId="565"/>
    <cellStyle name="Porcentagem 2 5" xfId="566"/>
    <cellStyle name="Porcentagem 2 6" xfId="567"/>
    <cellStyle name="Porcentagem 2 7" xfId="568"/>
    <cellStyle name="Porcentagem 2 8" xfId="569"/>
    <cellStyle name="Porcentagem 2 9" xfId="570"/>
    <cellStyle name="Porcentagem 3" xfId="84"/>
    <cellStyle name="Porcentagem 3 2" xfId="85"/>
    <cellStyle name="Porcentagem 3 2 2" xfId="715"/>
    <cellStyle name="Porcentagem 3 3" xfId="714"/>
    <cellStyle name="Porcentagem 3 4" xfId="3443"/>
    <cellStyle name="Porcentagem 3 4 2" xfId="6357"/>
    <cellStyle name="Porcentagem 4" xfId="86"/>
    <cellStyle name="Porcentagem 4 2" xfId="716"/>
    <cellStyle name="Porcentagem 5" xfId="3491"/>
    <cellStyle name="Porcentagem 5 2" xfId="6383"/>
    <cellStyle name="Porcentagem 5 3" xfId="6391"/>
    <cellStyle name="Porcentagem 6" xfId="6396"/>
    <cellStyle name="Porcentagem 6 2" xfId="6828"/>
    <cellStyle name="Saída" xfId="27" builtinId="21" customBuiltin="1"/>
    <cellStyle name="Saída 2" xfId="571"/>
    <cellStyle name="Saída 3" xfId="572"/>
    <cellStyle name="Saída 9" xfId="573"/>
    <cellStyle name="Separador de milhares [0] 2" xfId="574"/>
    <cellStyle name="Separador de milhares 10" xfId="87"/>
    <cellStyle name="Separador de milhares 10 2" xfId="575"/>
    <cellStyle name="Separador de milhares 10 2 2" xfId="3650"/>
    <cellStyle name="Separador de milhares 10 2 2 2" xfId="6644"/>
    <cellStyle name="Separador de milhares 10 2 3" xfId="6437"/>
    <cellStyle name="Separador de milhares 10 3" xfId="717"/>
    <cellStyle name="Separador de milhares 11" xfId="576"/>
    <cellStyle name="Separador de milhares 11 2" xfId="577"/>
    <cellStyle name="Separador de milhares 11 2 2" xfId="868"/>
    <cellStyle name="Separador de milhares 11 2 2 2" xfId="1235"/>
    <cellStyle name="Separador de milhares 11 2 2 2 2" xfId="1957"/>
    <cellStyle name="Separador de milhares 11 2 2 2 2 2" xfId="3370"/>
    <cellStyle name="Separador de milhares 11 2 2 2 2 2 2" xfId="6284"/>
    <cellStyle name="Separador de milhares 11 2 2 2 2 2 2 2" xfId="6806"/>
    <cellStyle name="Separador de milhares 11 2 2 2 2 2 3" xfId="6599"/>
    <cellStyle name="Separador de milhares 11 2 2 2 2 3" xfId="4895"/>
    <cellStyle name="Separador de milhares 11 2 2 2 2 3 2" xfId="6742"/>
    <cellStyle name="Separador de milhares 11 2 2 2 2 4" xfId="6535"/>
    <cellStyle name="Separador de milhares 11 2 2 2 3" xfId="2674"/>
    <cellStyle name="Separador de milhares 11 2 2 2 3 2" xfId="5588"/>
    <cellStyle name="Separador de milhares 11 2 2 2 3 2 2" xfId="6774"/>
    <cellStyle name="Separador de milhares 11 2 2 2 3 3" xfId="6567"/>
    <cellStyle name="Separador de milhares 11 2 2 2 4" xfId="4199"/>
    <cellStyle name="Separador de milhares 11 2 2 2 4 2" xfId="6710"/>
    <cellStyle name="Separador de milhares 11 2 2 2 5" xfId="6503"/>
    <cellStyle name="Separador de milhares 11 2 2 3" xfId="1615"/>
    <cellStyle name="Separador de milhares 11 2 2 3 2" xfId="3028"/>
    <cellStyle name="Separador de milhares 11 2 2 3 2 2" xfId="5942"/>
    <cellStyle name="Separador de milhares 11 2 2 3 2 2 2" xfId="6790"/>
    <cellStyle name="Separador de milhares 11 2 2 3 2 3" xfId="6583"/>
    <cellStyle name="Separador de milhares 11 2 2 3 3" xfId="4553"/>
    <cellStyle name="Separador de milhares 11 2 2 3 3 2" xfId="6726"/>
    <cellStyle name="Separador de milhares 11 2 2 3 4" xfId="6519"/>
    <cellStyle name="Separador de milhares 11 2 2 4" xfId="2332"/>
    <cellStyle name="Separador de milhares 11 2 2 4 2" xfId="5246"/>
    <cellStyle name="Separador de milhares 11 2 2 4 2 2" xfId="6758"/>
    <cellStyle name="Separador de milhares 11 2 2 4 3" xfId="6551"/>
    <cellStyle name="Separador de milhares 11 2 2 5" xfId="3857"/>
    <cellStyle name="Separador de milhares 11 2 2 5 2" xfId="6694"/>
    <cellStyle name="Separador de milhares 11 2 2 6" xfId="6487"/>
    <cellStyle name="Separador de milhares 11 2 3" xfId="1070"/>
    <cellStyle name="Separador de milhares 11 2 3 2" xfId="1792"/>
    <cellStyle name="Separador de milhares 11 2 3 2 2" xfId="3205"/>
    <cellStyle name="Separador de milhares 11 2 3 2 2 2" xfId="6119"/>
    <cellStyle name="Separador de milhares 11 2 3 2 2 2 2" xfId="6798"/>
    <cellStyle name="Separador de milhares 11 2 3 2 2 3" xfId="6591"/>
    <cellStyle name="Separador de milhares 11 2 3 2 3" xfId="4730"/>
    <cellStyle name="Separador de milhares 11 2 3 2 3 2" xfId="6734"/>
    <cellStyle name="Separador de milhares 11 2 3 2 4" xfId="6527"/>
    <cellStyle name="Separador de milhares 11 2 3 3" xfId="2509"/>
    <cellStyle name="Separador de milhares 11 2 3 3 2" xfId="5423"/>
    <cellStyle name="Separador de milhares 11 2 3 3 2 2" xfId="6766"/>
    <cellStyle name="Separador de milhares 11 2 3 3 3" xfId="6559"/>
    <cellStyle name="Separador de milhares 11 2 3 4" xfId="4034"/>
    <cellStyle name="Separador de milhares 11 2 3 4 2" xfId="6702"/>
    <cellStyle name="Separador de milhares 11 2 3 5" xfId="6495"/>
    <cellStyle name="Separador de milhares 11 2 4" xfId="1450"/>
    <cellStyle name="Separador de milhares 11 2 4 2" xfId="2863"/>
    <cellStyle name="Separador de milhares 11 2 4 2 2" xfId="5777"/>
    <cellStyle name="Separador de milhares 11 2 4 2 2 2" xfId="6782"/>
    <cellStyle name="Separador de milhares 11 2 4 2 3" xfId="6575"/>
    <cellStyle name="Separador de milhares 11 2 4 3" xfId="4388"/>
    <cellStyle name="Separador de milhares 11 2 4 3 2" xfId="6718"/>
    <cellStyle name="Separador de milhares 11 2 4 4" xfId="6511"/>
    <cellStyle name="Separador de milhares 11 2 5" xfId="2168"/>
    <cellStyle name="Separador de milhares 11 2 5 2" xfId="5082"/>
    <cellStyle name="Separador de milhares 11 2 5 2 2" xfId="6750"/>
    <cellStyle name="Separador de milhares 11 2 5 3" xfId="6543"/>
    <cellStyle name="Separador de milhares 11 2 6" xfId="3652"/>
    <cellStyle name="Separador de milhares 11 2 6 2" xfId="6646"/>
    <cellStyle name="Separador de milhares 11 2 7" xfId="6439"/>
    <cellStyle name="Separador de milhares 11 3" xfId="867"/>
    <cellStyle name="Separador de milhares 11 3 2" xfId="1234"/>
    <cellStyle name="Separador de milhares 11 3 2 2" xfId="1956"/>
    <cellStyle name="Separador de milhares 11 3 2 2 2" xfId="3369"/>
    <cellStyle name="Separador de milhares 11 3 2 2 2 2" xfId="6283"/>
    <cellStyle name="Separador de milhares 11 3 2 2 2 2 2" xfId="6805"/>
    <cellStyle name="Separador de milhares 11 3 2 2 2 3" xfId="6598"/>
    <cellStyle name="Separador de milhares 11 3 2 2 3" xfId="4894"/>
    <cellStyle name="Separador de milhares 11 3 2 2 3 2" xfId="6741"/>
    <cellStyle name="Separador de milhares 11 3 2 2 4" xfId="6534"/>
    <cellStyle name="Separador de milhares 11 3 2 3" xfId="2673"/>
    <cellStyle name="Separador de milhares 11 3 2 3 2" xfId="5587"/>
    <cellStyle name="Separador de milhares 11 3 2 3 2 2" xfId="6773"/>
    <cellStyle name="Separador de milhares 11 3 2 3 3" xfId="6566"/>
    <cellStyle name="Separador de milhares 11 3 2 4" xfId="4198"/>
    <cellStyle name="Separador de milhares 11 3 2 4 2" xfId="6709"/>
    <cellStyle name="Separador de milhares 11 3 2 5" xfId="6502"/>
    <cellStyle name="Separador de milhares 11 3 3" xfId="1614"/>
    <cellStyle name="Separador de milhares 11 3 3 2" xfId="3027"/>
    <cellStyle name="Separador de milhares 11 3 3 2 2" xfId="5941"/>
    <cellStyle name="Separador de milhares 11 3 3 2 2 2" xfId="6789"/>
    <cellStyle name="Separador de milhares 11 3 3 2 3" xfId="6582"/>
    <cellStyle name="Separador de milhares 11 3 3 3" xfId="4552"/>
    <cellStyle name="Separador de milhares 11 3 3 3 2" xfId="6725"/>
    <cellStyle name="Separador de milhares 11 3 3 4" xfId="6518"/>
    <cellStyle name="Separador de milhares 11 3 4" xfId="2331"/>
    <cellStyle name="Separador de milhares 11 3 4 2" xfId="5245"/>
    <cellStyle name="Separador de milhares 11 3 4 2 2" xfId="6757"/>
    <cellStyle name="Separador de milhares 11 3 4 3" xfId="6550"/>
    <cellStyle name="Separador de milhares 11 3 5" xfId="3856"/>
    <cellStyle name="Separador de milhares 11 3 5 2" xfId="6693"/>
    <cellStyle name="Separador de milhares 11 3 6" xfId="6486"/>
    <cellStyle name="Separador de milhares 11 4" xfId="1069"/>
    <cellStyle name="Separador de milhares 11 4 2" xfId="1791"/>
    <cellStyle name="Separador de milhares 11 4 2 2" xfId="3204"/>
    <cellStyle name="Separador de milhares 11 4 2 2 2" xfId="6118"/>
    <cellStyle name="Separador de milhares 11 4 2 2 2 2" xfId="6797"/>
    <cellStyle name="Separador de milhares 11 4 2 2 3" xfId="6590"/>
    <cellStyle name="Separador de milhares 11 4 2 3" xfId="4729"/>
    <cellStyle name="Separador de milhares 11 4 2 3 2" xfId="6733"/>
    <cellStyle name="Separador de milhares 11 4 2 4" xfId="6526"/>
    <cellStyle name="Separador de milhares 11 4 3" xfId="2508"/>
    <cellStyle name="Separador de milhares 11 4 3 2" xfId="5422"/>
    <cellStyle name="Separador de milhares 11 4 3 2 2" xfId="6765"/>
    <cellStyle name="Separador de milhares 11 4 3 3" xfId="6558"/>
    <cellStyle name="Separador de milhares 11 4 4" xfId="4033"/>
    <cellStyle name="Separador de milhares 11 4 4 2" xfId="6701"/>
    <cellStyle name="Separador de milhares 11 4 5" xfId="6494"/>
    <cellStyle name="Separador de milhares 11 5" xfId="1449"/>
    <cellStyle name="Separador de milhares 11 5 2" xfId="2862"/>
    <cellStyle name="Separador de milhares 11 5 2 2" xfId="5776"/>
    <cellStyle name="Separador de milhares 11 5 2 2 2" xfId="6781"/>
    <cellStyle name="Separador de milhares 11 5 2 3" xfId="6574"/>
    <cellStyle name="Separador de milhares 11 5 3" xfId="4387"/>
    <cellStyle name="Separador de milhares 11 5 3 2" xfId="6717"/>
    <cellStyle name="Separador de milhares 11 5 4" xfId="6510"/>
    <cellStyle name="Separador de milhares 11 6" xfId="2167"/>
    <cellStyle name="Separador de milhares 11 6 2" xfId="5081"/>
    <cellStyle name="Separador de milhares 11 6 2 2" xfId="6749"/>
    <cellStyle name="Separador de milhares 11 6 3" xfId="6542"/>
    <cellStyle name="Separador de milhares 11 7" xfId="3651"/>
    <cellStyle name="Separador de milhares 11 7 2" xfId="6645"/>
    <cellStyle name="Separador de milhares 11 8" xfId="6438"/>
    <cellStyle name="Separador de milhares 12" xfId="88"/>
    <cellStyle name="Separador de milhares 12 2" xfId="578"/>
    <cellStyle name="Separador de milhares 12 2 2" xfId="3653"/>
    <cellStyle name="Separador de milhares 12 2 2 2" xfId="6647"/>
    <cellStyle name="Separador de milhares 12 2 3" xfId="6440"/>
    <cellStyle name="Separador de milhares 12 3" xfId="3503"/>
    <cellStyle name="Separador de milhares 12 3 2" xfId="6618"/>
    <cellStyle name="Separador de milhares 12 4" xfId="6407"/>
    <cellStyle name="Separador de milhares 13" xfId="579"/>
    <cellStyle name="Separador de milhares 13 2" xfId="3654"/>
    <cellStyle name="Separador de milhares 13 2 2" xfId="6648"/>
    <cellStyle name="Separador de milhares 13 3" xfId="6441"/>
    <cellStyle name="Separador de milhares 14" xfId="580"/>
    <cellStyle name="Separador de milhares 14 2" xfId="581"/>
    <cellStyle name="Separador de milhares 14 2 2" xfId="870"/>
    <cellStyle name="Separador de milhares 14 2 2 2" xfId="1237"/>
    <cellStyle name="Separador de milhares 14 2 2 2 2" xfId="1959"/>
    <cellStyle name="Separador de milhares 14 2 2 2 2 2" xfId="3372"/>
    <cellStyle name="Separador de milhares 14 2 2 2 2 2 2" xfId="6286"/>
    <cellStyle name="Separador de milhares 14 2 2 2 2 2 2 2" xfId="6808"/>
    <cellStyle name="Separador de milhares 14 2 2 2 2 2 3" xfId="6601"/>
    <cellStyle name="Separador de milhares 14 2 2 2 2 3" xfId="4897"/>
    <cellStyle name="Separador de milhares 14 2 2 2 2 3 2" xfId="6744"/>
    <cellStyle name="Separador de milhares 14 2 2 2 2 4" xfId="6537"/>
    <cellStyle name="Separador de milhares 14 2 2 2 3" xfId="2676"/>
    <cellStyle name="Separador de milhares 14 2 2 2 3 2" xfId="5590"/>
    <cellStyle name="Separador de milhares 14 2 2 2 3 2 2" xfId="6776"/>
    <cellStyle name="Separador de milhares 14 2 2 2 3 3" xfId="6569"/>
    <cellStyle name="Separador de milhares 14 2 2 2 4" xfId="4201"/>
    <cellStyle name="Separador de milhares 14 2 2 2 4 2" xfId="6712"/>
    <cellStyle name="Separador de milhares 14 2 2 2 5" xfId="6505"/>
    <cellStyle name="Separador de milhares 14 2 2 3" xfId="1617"/>
    <cellStyle name="Separador de milhares 14 2 2 3 2" xfId="3030"/>
    <cellStyle name="Separador de milhares 14 2 2 3 2 2" xfId="5944"/>
    <cellStyle name="Separador de milhares 14 2 2 3 2 2 2" xfId="6792"/>
    <cellStyle name="Separador de milhares 14 2 2 3 2 3" xfId="6585"/>
    <cellStyle name="Separador de milhares 14 2 2 3 3" xfId="4555"/>
    <cellStyle name="Separador de milhares 14 2 2 3 3 2" xfId="6728"/>
    <cellStyle name="Separador de milhares 14 2 2 3 4" xfId="6521"/>
    <cellStyle name="Separador de milhares 14 2 2 4" xfId="2334"/>
    <cellStyle name="Separador de milhares 14 2 2 4 2" xfId="5248"/>
    <cellStyle name="Separador de milhares 14 2 2 4 2 2" xfId="6760"/>
    <cellStyle name="Separador de milhares 14 2 2 4 3" xfId="6553"/>
    <cellStyle name="Separador de milhares 14 2 2 5" xfId="3859"/>
    <cellStyle name="Separador de milhares 14 2 2 5 2" xfId="6696"/>
    <cellStyle name="Separador de milhares 14 2 2 6" xfId="6489"/>
    <cellStyle name="Separador de milhares 14 2 3" xfId="1072"/>
    <cellStyle name="Separador de milhares 14 2 3 2" xfId="1794"/>
    <cellStyle name="Separador de milhares 14 2 3 2 2" xfId="3207"/>
    <cellStyle name="Separador de milhares 14 2 3 2 2 2" xfId="6121"/>
    <cellStyle name="Separador de milhares 14 2 3 2 2 2 2" xfId="6800"/>
    <cellStyle name="Separador de milhares 14 2 3 2 2 3" xfId="6593"/>
    <cellStyle name="Separador de milhares 14 2 3 2 3" xfId="4732"/>
    <cellStyle name="Separador de milhares 14 2 3 2 3 2" xfId="6736"/>
    <cellStyle name="Separador de milhares 14 2 3 2 4" xfId="6529"/>
    <cellStyle name="Separador de milhares 14 2 3 3" xfId="2511"/>
    <cellStyle name="Separador de milhares 14 2 3 3 2" xfId="5425"/>
    <cellStyle name="Separador de milhares 14 2 3 3 2 2" xfId="6768"/>
    <cellStyle name="Separador de milhares 14 2 3 3 3" xfId="6561"/>
    <cellStyle name="Separador de milhares 14 2 3 4" xfId="4036"/>
    <cellStyle name="Separador de milhares 14 2 3 4 2" xfId="6704"/>
    <cellStyle name="Separador de milhares 14 2 3 5" xfId="6497"/>
    <cellStyle name="Separador de milhares 14 2 4" xfId="1452"/>
    <cellStyle name="Separador de milhares 14 2 4 2" xfId="2865"/>
    <cellStyle name="Separador de milhares 14 2 4 2 2" xfId="5779"/>
    <cellStyle name="Separador de milhares 14 2 4 2 2 2" xfId="6784"/>
    <cellStyle name="Separador de milhares 14 2 4 2 3" xfId="6577"/>
    <cellStyle name="Separador de milhares 14 2 4 3" xfId="4390"/>
    <cellStyle name="Separador de milhares 14 2 4 3 2" xfId="6720"/>
    <cellStyle name="Separador de milhares 14 2 4 4" xfId="6513"/>
    <cellStyle name="Separador de milhares 14 2 5" xfId="2170"/>
    <cellStyle name="Separador de milhares 14 2 5 2" xfId="5084"/>
    <cellStyle name="Separador de milhares 14 2 5 2 2" xfId="6752"/>
    <cellStyle name="Separador de milhares 14 2 5 3" xfId="6545"/>
    <cellStyle name="Separador de milhares 14 2 6" xfId="3656"/>
    <cellStyle name="Separador de milhares 14 2 6 2" xfId="6650"/>
    <cellStyle name="Separador de milhares 14 2 7" xfId="6443"/>
    <cellStyle name="Separador de milhares 14 3" xfId="869"/>
    <cellStyle name="Separador de milhares 14 3 2" xfId="1236"/>
    <cellStyle name="Separador de milhares 14 3 2 2" xfId="1958"/>
    <cellStyle name="Separador de milhares 14 3 2 2 2" xfId="3371"/>
    <cellStyle name="Separador de milhares 14 3 2 2 2 2" xfId="6285"/>
    <cellStyle name="Separador de milhares 14 3 2 2 2 2 2" xfId="6807"/>
    <cellStyle name="Separador de milhares 14 3 2 2 2 3" xfId="6600"/>
    <cellStyle name="Separador de milhares 14 3 2 2 3" xfId="4896"/>
    <cellStyle name="Separador de milhares 14 3 2 2 3 2" xfId="6743"/>
    <cellStyle name="Separador de milhares 14 3 2 2 4" xfId="6536"/>
    <cellStyle name="Separador de milhares 14 3 2 3" xfId="2675"/>
    <cellStyle name="Separador de milhares 14 3 2 3 2" xfId="5589"/>
    <cellStyle name="Separador de milhares 14 3 2 3 2 2" xfId="6775"/>
    <cellStyle name="Separador de milhares 14 3 2 3 3" xfId="6568"/>
    <cellStyle name="Separador de milhares 14 3 2 4" xfId="4200"/>
    <cellStyle name="Separador de milhares 14 3 2 4 2" xfId="6711"/>
    <cellStyle name="Separador de milhares 14 3 2 5" xfId="6504"/>
    <cellStyle name="Separador de milhares 14 3 3" xfId="1616"/>
    <cellStyle name="Separador de milhares 14 3 3 2" xfId="3029"/>
    <cellStyle name="Separador de milhares 14 3 3 2 2" xfId="5943"/>
    <cellStyle name="Separador de milhares 14 3 3 2 2 2" xfId="6791"/>
    <cellStyle name="Separador de milhares 14 3 3 2 3" xfId="6584"/>
    <cellStyle name="Separador de milhares 14 3 3 3" xfId="4554"/>
    <cellStyle name="Separador de milhares 14 3 3 3 2" xfId="6727"/>
    <cellStyle name="Separador de milhares 14 3 3 4" xfId="6520"/>
    <cellStyle name="Separador de milhares 14 3 4" xfId="2333"/>
    <cellStyle name="Separador de milhares 14 3 4 2" xfId="5247"/>
    <cellStyle name="Separador de milhares 14 3 4 2 2" xfId="6759"/>
    <cellStyle name="Separador de milhares 14 3 4 3" xfId="6552"/>
    <cellStyle name="Separador de milhares 14 3 5" xfId="3858"/>
    <cellStyle name="Separador de milhares 14 3 5 2" xfId="6695"/>
    <cellStyle name="Separador de milhares 14 3 6" xfId="6488"/>
    <cellStyle name="Separador de milhares 14 4" xfId="1071"/>
    <cellStyle name="Separador de milhares 14 4 2" xfId="1793"/>
    <cellStyle name="Separador de milhares 14 4 2 2" xfId="3206"/>
    <cellStyle name="Separador de milhares 14 4 2 2 2" xfId="6120"/>
    <cellStyle name="Separador de milhares 14 4 2 2 2 2" xfId="6799"/>
    <cellStyle name="Separador de milhares 14 4 2 2 3" xfId="6592"/>
    <cellStyle name="Separador de milhares 14 4 2 3" xfId="4731"/>
    <cellStyle name="Separador de milhares 14 4 2 3 2" xfId="6735"/>
    <cellStyle name="Separador de milhares 14 4 2 4" xfId="6528"/>
    <cellStyle name="Separador de milhares 14 4 3" xfId="2510"/>
    <cellStyle name="Separador de milhares 14 4 3 2" xfId="5424"/>
    <cellStyle name="Separador de milhares 14 4 3 2 2" xfId="6767"/>
    <cellStyle name="Separador de milhares 14 4 3 3" xfId="6560"/>
    <cellStyle name="Separador de milhares 14 4 4" xfId="4035"/>
    <cellStyle name="Separador de milhares 14 4 4 2" xfId="6703"/>
    <cellStyle name="Separador de milhares 14 4 5" xfId="6496"/>
    <cellStyle name="Separador de milhares 14 5" xfId="1451"/>
    <cellStyle name="Separador de milhares 14 5 2" xfId="2864"/>
    <cellStyle name="Separador de milhares 14 5 2 2" xfId="5778"/>
    <cellStyle name="Separador de milhares 14 5 2 2 2" xfId="6783"/>
    <cellStyle name="Separador de milhares 14 5 2 3" xfId="6576"/>
    <cellStyle name="Separador de milhares 14 5 3" xfId="4389"/>
    <cellStyle name="Separador de milhares 14 5 3 2" xfId="6719"/>
    <cellStyle name="Separador de milhares 14 5 4" xfId="6512"/>
    <cellStyle name="Separador de milhares 14 6" xfId="2169"/>
    <cellStyle name="Separador de milhares 14 6 2" xfId="5083"/>
    <cellStyle name="Separador de milhares 14 6 2 2" xfId="6751"/>
    <cellStyle name="Separador de milhares 14 6 3" xfId="6544"/>
    <cellStyle name="Separador de milhares 14 7" xfId="3655"/>
    <cellStyle name="Separador de milhares 14 7 2" xfId="6649"/>
    <cellStyle name="Separador de milhares 14 8" xfId="6442"/>
    <cellStyle name="Separador de milhares 15" xfId="582"/>
    <cellStyle name="Separador de milhares 15 2" xfId="3657"/>
    <cellStyle name="Separador de milhares 15 2 2" xfId="6651"/>
    <cellStyle name="Separador de milhares 15 3" xfId="6444"/>
    <cellStyle name="Separador de milhares 16" xfId="583"/>
    <cellStyle name="Separador de milhares 16 2" xfId="584"/>
    <cellStyle name="Separador de milhares 16 2 2" xfId="872"/>
    <cellStyle name="Separador de milhares 16 2 2 2" xfId="1239"/>
    <cellStyle name="Separador de milhares 16 2 2 2 2" xfId="1961"/>
    <cellStyle name="Separador de milhares 16 2 2 2 2 2" xfId="3374"/>
    <cellStyle name="Separador de milhares 16 2 2 2 2 2 2" xfId="6288"/>
    <cellStyle name="Separador de milhares 16 2 2 2 2 3" xfId="4899"/>
    <cellStyle name="Separador de milhares 16 2 2 2 3" xfId="2678"/>
    <cellStyle name="Separador de milhares 16 2 2 2 3 2" xfId="5592"/>
    <cellStyle name="Separador de milhares 16 2 2 2 4" xfId="4203"/>
    <cellStyle name="Separador de milhares 16 2 2 3" xfId="1619"/>
    <cellStyle name="Separador de milhares 16 2 2 3 2" xfId="3032"/>
    <cellStyle name="Separador de milhares 16 2 2 3 2 2" xfId="5946"/>
    <cellStyle name="Separador de milhares 16 2 2 3 3" xfId="4557"/>
    <cellStyle name="Separador de milhares 16 2 2 4" xfId="2336"/>
    <cellStyle name="Separador de milhares 16 2 2 4 2" xfId="5250"/>
    <cellStyle name="Separador de milhares 16 2 2 5" xfId="3861"/>
    <cellStyle name="Separador de milhares 16 2 3" xfId="1074"/>
    <cellStyle name="Separador de milhares 16 2 3 2" xfId="1796"/>
    <cellStyle name="Separador de milhares 16 2 3 2 2" xfId="3209"/>
    <cellStyle name="Separador de milhares 16 2 3 2 2 2" xfId="6123"/>
    <cellStyle name="Separador de milhares 16 2 3 2 3" xfId="4734"/>
    <cellStyle name="Separador de milhares 16 2 3 3" xfId="2513"/>
    <cellStyle name="Separador de milhares 16 2 3 3 2" xfId="5427"/>
    <cellStyle name="Separador de milhares 16 2 3 4" xfId="4038"/>
    <cellStyle name="Separador de milhares 16 2 4" xfId="1454"/>
    <cellStyle name="Separador de milhares 16 2 4 2" xfId="2867"/>
    <cellStyle name="Separador de milhares 16 2 4 2 2" xfId="5781"/>
    <cellStyle name="Separador de milhares 16 2 4 3" xfId="4392"/>
    <cellStyle name="Separador de milhares 16 2 5" xfId="2172"/>
    <cellStyle name="Separador de milhares 16 2 5 2" xfId="5086"/>
    <cellStyle name="Separador de milhares 16 2 6" xfId="3659"/>
    <cellStyle name="Separador de milhares 16 3" xfId="871"/>
    <cellStyle name="Separador de milhares 16 3 2" xfId="1238"/>
    <cellStyle name="Separador de milhares 16 3 2 2" xfId="1960"/>
    <cellStyle name="Separador de milhares 16 3 2 2 2" xfId="3373"/>
    <cellStyle name="Separador de milhares 16 3 2 2 2 2" xfId="6287"/>
    <cellStyle name="Separador de milhares 16 3 2 2 3" xfId="4898"/>
    <cellStyle name="Separador de milhares 16 3 2 3" xfId="2677"/>
    <cellStyle name="Separador de milhares 16 3 2 3 2" xfId="5591"/>
    <cellStyle name="Separador de milhares 16 3 2 4" xfId="4202"/>
    <cellStyle name="Separador de milhares 16 3 3" xfId="1618"/>
    <cellStyle name="Separador de milhares 16 3 3 2" xfId="3031"/>
    <cellStyle name="Separador de milhares 16 3 3 2 2" xfId="5945"/>
    <cellStyle name="Separador de milhares 16 3 3 3" xfId="4556"/>
    <cellStyle name="Separador de milhares 16 3 4" xfId="2335"/>
    <cellStyle name="Separador de milhares 16 3 4 2" xfId="5249"/>
    <cellStyle name="Separador de milhares 16 3 5" xfId="3860"/>
    <cellStyle name="Separador de milhares 16 4" xfId="1073"/>
    <cellStyle name="Separador de milhares 16 4 2" xfId="1795"/>
    <cellStyle name="Separador de milhares 16 4 2 2" xfId="3208"/>
    <cellStyle name="Separador de milhares 16 4 2 2 2" xfId="6122"/>
    <cellStyle name="Separador de milhares 16 4 2 3" xfId="4733"/>
    <cellStyle name="Separador de milhares 16 4 3" xfId="2512"/>
    <cellStyle name="Separador de milhares 16 4 3 2" xfId="5426"/>
    <cellStyle name="Separador de milhares 16 4 4" xfId="4037"/>
    <cellStyle name="Separador de milhares 16 5" xfId="1453"/>
    <cellStyle name="Separador de milhares 16 5 2" xfId="2866"/>
    <cellStyle name="Separador de milhares 16 5 2 2" xfId="5780"/>
    <cellStyle name="Separador de milhares 16 5 3" xfId="4391"/>
    <cellStyle name="Separador de milhares 16 6" xfId="2171"/>
    <cellStyle name="Separador de milhares 16 6 2" xfId="5085"/>
    <cellStyle name="Separador de milhares 16 7" xfId="3658"/>
    <cellStyle name="Separador de milhares 17" xfId="585"/>
    <cellStyle name="Separador de milhares 17 2" xfId="586"/>
    <cellStyle name="Separador de milhares 17 2 2" xfId="874"/>
    <cellStyle name="Separador de milhares 17 2 2 2" xfId="1241"/>
    <cellStyle name="Separador de milhares 17 2 2 2 2" xfId="1963"/>
    <cellStyle name="Separador de milhares 17 2 2 2 2 2" xfId="3376"/>
    <cellStyle name="Separador de milhares 17 2 2 2 2 2 2" xfId="6290"/>
    <cellStyle name="Separador de milhares 17 2 2 2 2 3" xfId="4901"/>
    <cellStyle name="Separador de milhares 17 2 2 2 3" xfId="2680"/>
    <cellStyle name="Separador de milhares 17 2 2 2 3 2" xfId="5594"/>
    <cellStyle name="Separador de milhares 17 2 2 2 4" xfId="4205"/>
    <cellStyle name="Separador de milhares 17 2 2 3" xfId="1621"/>
    <cellStyle name="Separador de milhares 17 2 2 3 2" xfId="3034"/>
    <cellStyle name="Separador de milhares 17 2 2 3 2 2" xfId="5948"/>
    <cellStyle name="Separador de milhares 17 2 2 3 3" xfId="4559"/>
    <cellStyle name="Separador de milhares 17 2 2 4" xfId="2338"/>
    <cellStyle name="Separador de milhares 17 2 2 4 2" xfId="5252"/>
    <cellStyle name="Separador de milhares 17 2 2 5" xfId="3863"/>
    <cellStyle name="Separador de milhares 17 2 3" xfId="1076"/>
    <cellStyle name="Separador de milhares 17 2 3 2" xfId="1798"/>
    <cellStyle name="Separador de milhares 17 2 3 2 2" xfId="3211"/>
    <cellStyle name="Separador de milhares 17 2 3 2 2 2" xfId="6125"/>
    <cellStyle name="Separador de milhares 17 2 3 2 3" xfId="4736"/>
    <cellStyle name="Separador de milhares 17 2 3 3" xfId="2515"/>
    <cellStyle name="Separador de milhares 17 2 3 3 2" xfId="5429"/>
    <cellStyle name="Separador de milhares 17 2 3 4" xfId="4040"/>
    <cellStyle name="Separador de milhares 17 2 4" xfId="1456"/>
    <cellStyle name="Separador de milhares 17 2 4 2" xfId="2869"/>
    <cellStyle name="Separador de milhares 17 2 4 2 2" xfId="5783"/>
    <cellStyle name="Separador de milhares 17 2 4 3" xfId="4394"/>
    <cellStyle name="Separador de milhares 17 2 5" xfId="2174"/>
    <cellStyle name="Separador de milhares 17 2 5 2" xfId="5088"/>
    <cellStyle name="Separador de milhares 17 2 6" xfId="3661"/>
    <cellStyle name="Separador de milhares 17 3" xfId="873"/>
    <cellStyle name="Separador de milhares 17 3 2" xfId="1240"/>
    <cellStyle name="Separador de milhares 17 3 2 2" xfId="1962"/>
    <cellStyle name="Separador de milhares 17 3 2 2 2" xfId="3375"/>
    <cellStyle name="Separador de milhares 17 3 2 2 2 2" xfId="6289"/>
    <cellStyle name="Separador de milhares 17 3 2 2 3" xfId="4900"/>
    <cellStyle name="Separador de milhares 17 3 2 3" xfId="2679"/>
    <cellStyle name="Separador de milhares 17 3 2 3 2" xfId="5593"/>
    <cellStyle name="Separador de milhares 17 3 2 4" xfId="4204"/>
    <cellStyle name="Separador de milhares 17 3 3" xfId="1620"/>
    <cellStyle name="Separador de milhares 17 3 3 2" xfId="3033"/>
    <cellStyle name="Separador de milhares 17 3 3 2 2" xfId="5947"/>
    <cellStyle name="Separador de milhares 17 3 3 3" xfId="4558"/>
    <cellStyle name="Separador de milhares 17 3 4" xfId="2337"/>
    <cellStyle name="Separador de milhares 17 3 4 2" xfId="5251"/>
    <cellStyle name="Separador de milhares 17 3 5" xfId="3862"/>
    <cellStyle name="Separador de milhares 17 4" xfId="1075"/>
    <cellStyle name="Separador de milhares 17 4 2" xfId="1797"/>
    <cellStyle name="Separador de milhares 17 4 2 2" xfId="3210"/>
    <cellStyle name="Separador de milhares 17 4 2 2 2" xfId="6124"/>
    <cellStyle name="Separador de milhares 17 4 2 3" xfId="4735"/>
    <cellStyle name="Separador de milhares 17 4 3" xfId="2514"/>
    <cellStyle name="Separador de milhares 17 4 3 2" xfId="5428"/>
    <cellStyle name="Separador de milhares 17 4 4" xfId="4039"/>
    <cellStyle name="Separador de milhares 17 5" xfId="1455"/>
    <cellStyle name="Separador de milhares 17 5 2" xfId="2868"/>
    <cellStyle name="Separador de milhares 17 5 2 2" xfId="5782"/>
    <cellStyle name="Separador de milhares 17 5 3" xfId="4393"/>
    <cellStyle name="Separador de milhares 17 6" xfId="2173"/>
    <cellStyle name="Separador de milhares 17 6 2" xfId="5087"/>
    <cellStyle name="Separador de milhares 17 7" xfId="3660"/>
    <cellStyle name="Separador de milhares 18" xfId="587"/>
    <cellStyle name="Separador de milhares 18 2" xfId="588"/>
    <cellStyle name="Separador de milhares 18 2 2" xfId="876"/>
    <cellStyle name="Separador de milhares 18 2 2 2" xfId="1243"/>
    <cellStyle name="Separador de milhares 18 2 2 2 2" xfId="1965"/>
    <cellStyle name="Separador de milhares 18 2 2 2 2 2" xfId="3378"/>
    <cellStyle name="Separador de milhares 18 2 2 2 2 2 2" xfId="6292"/>
    <cellStyle name="Separador de milhares 18 2 2 2 2 3" xfId="4903"/>
    <cellStyle name="Separador de milhares 18 2 2 2 3" xfId="2682"/>
    <cellStyle name="Separador de milhares 18 2 2 2 3 2" xfId="5596"/>
    <cellStyle name="Separador de milhares 18 2 2 2 4" xfId="4207"/>
    <cellStyle name="Separador de milhares 18 2 2 3" xfId="1623"/>
    <cellStyle name="Separador de milhares 18 2 2 3 2" xfId="3036"/>
    <cellStyle name="Separador de milhares 18 2 2 3 2 2" xfId="5950"/>
    <cellStyle name="Separador de milhares 18 2 2 3 3" xfId="4561"/>
    <cellStyle name="Separador de milhares 18 2 2 4" xfId="2340"/>
    <cellStyle name="Separador de milhares 18 2 2 4 2" xfId="5254"/>
    <cellStyle name="Separador de milhares 18 2 2 5" xfId="3865"/>
    <cellStyle name="Separador de milhares 18 2 3" xfId="1078"/>
    <cellStyle name="Separador de milhares 18 2 3 2" xfId="1800"/>
    <cellStyle name="Separador de milhares 18 2 3 2 2" xfId="3213"/>
    <cellStyle name="Separador de milhares 18 2 3 2 2 2" xfId="6127"/>
    <cellStyle name="Separador de milhares 18 2 3 2 3" xfId="4738"/>
    <cellStyle name="Separador de milhares 18 2 3 3" xfId="2517"/>
    <cellStyle name="Separador de milhares 18 2 3 3 2" xfId="5431"/>
    <cellStyle name="Separador de milhares 18 2 3 4" xfId="4042"/>
    <cellStyle name="Separador de milhares 18 2 4" xfId="1458"/>
    <cellStyle name="Separador de milhares 18 2 4 2" xfId="2871"/>
    <cellStyle name="Separador de milhares 18 2 4 2 2" xfId="5785"/>
    <cellStyle name="Separador de milhares 18 2 4 3" xfId="4396"/>
    <cellStyle name="Separador de milhares 18 2 5" xfId="2176"/>
    <cellStyle name="Separador de milhares 18 2 5 2" xfId="5090"/>
    <cellStyle name="Separador de milhares 18 2 6" xfId="3663"/>
    <cellStyle name="Separador de milhares 18 3" xfId="875"/>
    <cellStyle name="Separador de milhares 18 3 2" xfId="1242"/>
    <cellStyle name="Separador de milhares 18 3 2 2" xfId="1964"/>
    <cellStyle name="Separador de milhares 18 3 2 2 2" xfId="3377"/>
    <cellStyle name="Separador de milhares 18 3 2 2 2 2" xfId="6291"/>
    <cellStyle name="Separador de milhares 18 3 2 2 3" xfId="4902"/>
    <cellStyle name="Separador de milhares 18 3 2 3" xfId="2681"/>
    <cellStyle name="Separador de milhares 18 3 2 3 2" xfId="5595"/>
    <cellStyle name="Separador de milhares 18 3 2 4" xfId="4206"/>
    <cellStyle name="Separador de milhares 18 3 3" xfId="1622"/>
    <cellStyle name="Separador de milhares 18 3 3 2" xfId="3035"/>
    <cellStyle name="Separador de milhares 18 3 3 2 2" xfId="5949"/>
    <cellStyle name="Separador de milhares 18 3 3 3" xfId="4560"/>
    <cellStyle name="Separador de milhares 18 3 4" xfId="2339"/>
    <cellStyle name="Separador de milhares 18 3 4 2" xfId="5253"/>
    <cellStyle name="Separador de milhares 18 3 5" xfId="3864"/>
    <cellStyle name="Separador de milhares 18 4" xfId="1077"/>
    <cellStyle name="Separador de milhares 18 4 2" xfId="1799"/>
    <cellStyle name="Separador de milhares 18 4 2 2" xfId="3212"/>
    <cellStyle name="Separador de milhares 18 4 2 2 2" xfId="6126"/>
    <cellStyle name="Separador de milhares 18 4 2 3" xfId="4737"/>
    <cellStyle name="Separador de milhares 18 4 3" xfId="2516"/>
    <cellStyle name="Separador de milhares 18 4 3 2" xfId="5430"/>
    <cellStyle name="Separador de milhares 18 4 4" xfId="4041"/>
    <cellStyle name="Separador de milhares 18 5" xfId="1457"/>
    <cellStyle name="Separador de milhares 18 5 2" xfId="2870"/>
    <cellStyle name="Separador de milhares 18 5 2 2" xfId="5784"/>
    <cellStyle name="Separador de milhares 18 5 3" xfId="4395"/>
    <cellStyle name="Separador de milhares 18 6" xfId="2175"/>
    <cellStyle name="Separador de milhares 18 6 2" xfId="5089"/>
    <cellStyle name="Separador de milhares 18 7" xfId="3662"/>
    <cellStyle name="Separador de milhares 19" xfId="589"/>
    <cellStyle name="Separador de milhares 19 2" xfId="590"/>
    <cellStyle name="Separador de milhares 19 2 2" xfId="878"/>
    <cellStyle name="Separador de milhares 19 2 2 2" xfId="1245"/>
    <cellStyle name="Separador de milhares 19 2 2 2 2" xfId="1967"/>
    <cellStyle name="Separador de milhares 19 2 2 2 2 2" xfId="3380"/>
    <cellStyle name="Separador de milhares 19 2 2 2 2 2 2" xfId="6294"/>
    <cellStyle name="Separador de milhares 19 2 2 2 2 2 2 2" xfId="6810"/>
    <cellStyle name="Separador de milhares 19 2 2 2 2 2 3" xfId="6603"/>
    <cellStyle name="Separador de milhares 19 2 2 2 2 3" xfId="4905"/>
    <cellStyle name="Separador de milhares 19 2 2 2 2 3 2" xfId="6746"/>
    <cellStyle name="Separador de milhares 19 2 2 2 2 4" xfId="6539"/>
    <cellStyle name="Separador de milhares 19 2 2 2 3" xfId="2684"/>
    <cellStyle name="Separador de milhares 19 2 2 2 3 2" xfId="5598"/>
    <cellStyle name="Separador de milhares 19 2 2 2 3 2 2" xfId="6778"/>
    <cellStyle name="Separador de milhares 19 2 2 2 3 3" xfId="6571"/>
    <cellStyle name="Separador de milhares 19 2 2 2 4" xfId="4209"/>
    <cellStyle name="Separador de milhares 19 2 2 2 4 2" xfId="6714"/>
    <cellStyle name="Separador de milhares 19 2 2 2 5" xfId="6507"/>
    <cellStyle name="Separador de milhares 19 2 2 3" xfId="1625"/>
    <cellStyle name="Separador de milhares 19 2 2 3 2" xfId="3038"/>
    <cellStyle name="Separador de milhares 19 2 2 3 2 2" xfId="5952"/>
    <cellStyle name="Separador de milhares 19 2 2 3 2 2 2" xfId="6794"/>
    <cellStyle name="Separador de milhares 19 2 2 3 2 3" xfId="6587"/>
    <cellStyle name="Separador de milhares 19 2 2 3 3" xfId="4563"/>
    <cellStyle name="Separador de milhares 19 2 2 3 3 2" xfId="6730"/>
    <cellStyle name="Separador de milhares 19 2 2 3 4" xfId="6523"/>
    <cellStyle name="Separador de milhares 19 2 2 4" xfId="2342"/>
    <cellStyle name="Separador de milhares 19 2 2 4 2" xfId="5256"/>
    <cellStyle name="Separador de milhares 19 2 2 4 2 2" xfId="6762"/>
    <cellStyle name="Separador de milhares 19 2 2 4 3" xfId="6555"/>
    <cellStyle name="Separador de milhares 19 2 2 5" xfId="3867"/>
    <cellStyle name="Separador de milhares 19 2 2 5 2" xfId="6698"/>
    <cellStyle name="Separador de milhares 19 2 2 6" xfId="6491"/>
    <cellStyle name="Separador de milhares 19 2 3" xfId="1080"/>
    <cellStyle name="Separador de milhares 19 2 3 2" xfId="1802"/>
    <cellStyle name="Separador de milhares 19 2 3 2 2" xfId="3215"/>
    <cellStyle name="Separador de milhares 19 2 3 2 2 2" xfId="6129"/>
    <cellStyle name="Separador de milhares 19 2 3 2 2 2 2" xfId="6802"/>
    <cellStyle name="Separador de milhares 19 2 3 2 2 3" xfId="6595"/>
    <cellStyle name="Separador de milhares 19 2 3 2 3" xfId="4740"/>
    <cellStyle name="Separador de milhares 19 2 3 2 3 2" xfId="6738"/>
    <cellStyle name="Separador de milhares 19 2 3 2 4" xfId="6531"/>
    <cellStyle name="Separador de milhares 19 2 3 3" xfId="2519"/>
    <cellStyle name="Separador de milhares 19 2 3 3 2" xfId="5433"/>
    <cellStyle name="Separador de milhares 19 2 3 3 2 2" xfId="6770"/>
    <cellStyle name="Separador de milhares 19 2 3 3 3" xfId="6563"/>
    <cellStyle name="Separador de milhares 19 2 3 4" xfId="4044"/>
    <cellStyle name="Separador de milhares 19 2 3 4 2" xfId="6706"/>
    <cellStyle name="Separador de milhares 19 2 3 5" xfId="6499"/>
    <cellStyle name="Separador de milhares 19 2 4" xfId="1460"/>
    <cellStyle name="Separador de milhares 19 2 4 2" xfId="2873"/>
    <cellStyle name="Separador de milhares 19 2 4 2 2" xfId="5787"/>
    <cellStyle name="Separador de milhares 19 2 4 2 2 2" xfId="6786"/>
    <cellStyle name="Separador de milhares 19 2 4 2 3" xfId="6579"/>
    <cellStyle name="Separador de milhares 19 2 4 3" xfId="4398"/>
    <cellStyle name="Separador de milhares 19 2 4 3 2" xfId="6722"/>
    <cellStyle name="Separador de milhares 19 2 4 4" xfId="6515"/>
    <cellStyle name="Separador de milhares 19 2 5" xfId="2178"/>
    <cellStyle name="Separador de milhares 19 2 5 2" xfId="5092"/>
    <cellStyle name="Separador de milhares 19 2 5 2 2" xfId="6754"/>
    <cellStyle name="Separador de milhares 19 2 5 3" xfId="6547"/>
    <cellStyle name="Separador de milhares 19 2 6" xfId="3665"/>
    <cellStyle name="Separador de milhares 19 2 6 2" xfId="6653"/>
    <cellStyle name="Separador de milhares 19 2 7" xfId="6446"/>
    <cellStyle name="Separador de milhares 19 3" xfId="877"/>
    <cellStyle name="Separador de milhares 19 3 2" xfId="1244"/>
    <cellStyle name="Separador de milhares 19 3 2 2" xfId="1966"/>
    <cellStyle name="Separador de milhares 19 3 2 2 2" xfId="3379"/>
    <cellStyle name="Separador de milhares 19 3 2 2 2 2" xfId="6293"/>
    <cellStyle name="Separador de milhares 19 3 2 2 2 2 2" xfId="6809"/>
    <cellStyle name="Separador de milhares 19 3 2 2 2 3" xfId="6602"/>
    <cellStyle name="Separador de milhares 19 3 2 2 3" xfId="4904"/>
    <cellStyle name="Separador de milhares 19 3 2 2 3 2" xfId="6745"/>
    <cellStyle name="Separador de milhares 19 3 2 2 4" xfId="6538"/>
    <cellStyle name="Separador de milhares 19 3 2 3" xfId="2683"/>
    <cellStyle name="Separador de milhares 19 3 2 3 2" xfId="5597"/>
    <cellStyle name="Separador de milhares 19 3 2 3 2 2" xfId="6777"/>
    <cellStyle name="Separador de milhares 19 3 2 3 3" xfId="6570"/>
    <cellStyle name="Separador de milhares 19 3 2 4" xfId="4208"/>
    <cellStyle name="Separador de milhares 19 3 2 4 2" xfId="6713"/>
    <cellStyle name="Separador de milhares 19 3 2 5" xfId="6506"/>
    <cellStyle name="Separador de milhares 19 3 3" xfId="1624"/>
    <cellStyle name="Separador de milhares 19 3 3 2" xfId="3037"/>
    <cellStyle name="Separador de milhares 19 3 3 2 2" xfId="5951"/>
    <cellStyle name="Separador de milhares 19 3 3 2 2 2" xfId="6793"/>
    <cellStyle name="Separador de milhares 19 3 3 2 3" xfId="6586"/>
    <cellStyle name="Separador de milhares 19 3 3 3" xfId="4562"/>
    <cellStyle name="Separador de milhares 19 3 3 3 2" xfId="6729"/>
    <cellStyle name="Separador de milhares 19 3 3 4" xfId="6522"/>
    <cellStyle name="Separador de milhares 19 3 4" xfId="2341"/>
    <cellStyle name="Separador de milhares 19 3 4 2" xfId="5255"/>
    <cellStyle name="Separador de milhares 19 3 4 2 2" xfId="6761"/>
    <cellStyle name="Separador de milhares 19 3 4 3" xfId="6554"/>
    <cellStyle name="Separador de milhares 19 3 5" xfId="3866"/>
    <cellStyle name="Separador de milhares 19 3 5 2" xfId="6697"/>
    <cellStyle name="Separador de milhares 19 3 6" xfId="6490"/>
    <cellStyle name="Separador de milhares 19 4" xfId="1079"/>
    <cellStyle name="Separador de milhares 19 4 2" xfId="1801"/>
    <cellStyle name="Separador de milhares 19 4 2 2" xfId="3214"/>
    <cellStyle name="Separador de milhares 19 4 2 2 2" xfId="6128"/>
    <cellStyle name="Separador de milhares 19 4 2 2 2 2" xfId="6801"/>
    <cellStyle name="Separador de milhares 19 4 2 2 3" xfId="6594"/>
    <cellStyle name="Separador de milhares 19 4 2 3" xfId="4739"/>
    <cellStyle name="Separador de milhares 19 4 2 3 2" xfId="6737"/>
    <cellStyle name="Separador de milhares 19 4 2 4" xfId="6530"/>
    <cellStyle name="Separador de milhares 19 4 3" xfId="2518"/>
    <cellStyle name="Separador de milhares 19 4 3 2" xfId="5432"/>
    <cellStyle name="Separador de milhares 19 4 3 2 2" xfId="6769"/>
    <cellStyle name="Separador de milhares 19 4 3 3" xfId="6562"/>
    <cellStyle name="Separador de milhares 19 4 4" xfId="4043"/>
    <cellStyle name="Separador de milhares 19 4 4 2" xfId="6705"/>
    <cellStyle name="Separador de milhares 19 4 5" xfId="6498"/>
    <cellStyle name="Separador de milhares 19 5" xfId="1459"/>
    <cellStyle name="Separador de milhares 19 5 2" xfId="2872"/>
    <cellStyle name="Separador de milhares 19 5 2 2" xfId="5786"/>
    <cellStyle name="Separador de milhares 19 5 2 2 2" xfId="6785"/>
    <cellStyle name="Separador de milhares 19 5 2 3" xfId="6578"/>
    <cellStyle name="Separador de milhares 19 5 3" xfId="4397"/>
    <cellStyle name="Separador de milhares 19 5 3 2" xfId="6721"/>
    <cellStyle name="Separador de milhares 19 5 4" xfId="6514"/>
    <cellStyle name="Separador de milhares 19 6" xfId="2177"/>
    <cellStyle name="Separador de milhares 19 6 2" xfId="5091"/>
    <cellStyle name="Separador de milhares 19 6 2 2" xfId="6753"/>
    <cellStyle name="Separador de milhares 19 6 3" xfId="6546"/>
    <cellStyle name="Separador de milhares 19 7" xfId="3664"/>
    <cellStyle name="Separador de milhares 19 7 2" xfId="6652"/>
    <cellStyle name="Separador de milhares 19 8" xfId="6445"/>
    <cellStyle name="Separador de milhares 2" xfId="89"/>
    <cellStyle name="Separador de milhares 2 10" xfId="90"/>
    <cellStyle name="Separador de milhares 2 10 2" xfId="719"/>
    <cellStyle name="Separador de milhares 2 10 2 2" xfId="3708"/>
    <cellStyle name="Separador de milhares 2 10 2 2 2" xfId="6666"/>
    <cellStyle name="Separador de milhares 2 10 2 3" xfId="6459"/>
    <cellStyle name="Separador de milhares 2 10 3" xfId="3504"/>
    <cellStyle name="Separador de milhares 2 10 3 2" xfId="6619"/>
    <cellStyle name="Separador de milhares 2 10 4" xfId="6409"/>
    <cellStyle name="Separador de milhares 2 11" xfId="718"/>
    <cellStyle name="Separador de milhares 2 11 2" xfId="3707"/>
    <cellStyle name="Separador de milhares 2 11 2 2" xfId="6665"/>
    <cellStyle name="Separador de milhares 2 11 3" xfId="6458"/>
    <cellStyle name="Separador de milhares 2 12" xfId="3444"/>
    <cellStyle name="Separador de milhares 2 12 2" xfId="6358"/>
    <cellStyle name="Separador de milhares 2 12 2 2" xfId="6818"/>
    <cellStyle name="Separador de milhares 2 12 3" xfId="6611"/>
    <cellStyle name="Separador de milhares 2 13" xfId="6408"/>
    <cellStyle name="Separador de milhares 2 2" xfId="91"/>
    <cellStyle name="Separador de milhares 2 2 2" xfId="720"/>
    <cellStyle name="Separador de milhares 2 2 2 2" xfId="3709"/>
    <cellStyle name="Separador de milhares 2 2 2 2 2" xfId="6667"/>
    <cellStyle name="Separador de milhares 2 2 2 3" xfId="6460"/>
    <cellStyle name="Separador de milhares 2 2 3" xfId="3445"/>
    <cellStyle name="Separador de milhares 2 2 3 2" xfId="6359"/>
    <cellStyle name="Separador de milhares 2 2 3 2 2" xfId="6819"/>
    <cellStyle name="Separador de milhares 2 2 3 3" xfId="6612"/>
    <cellStyle name="Separador de milhares 2 2 4" xfId="6410"/>
    <cellStyle name="Separador de milhares 2 3" xfId="92"/>
    <cellStyle name="Separador de milhares 2 3 2" xfId="721"/>
    <cellStyle name="Separador de milhares 2 3 2 2" xfId="3710"/>
    <cellStyle name="Separador de milhares 2 3 2 2 2" xfId="6668"/>
    <cellStyle name="Separador de milhares 2 3 2 3" xfId="6461"/>
    <cellStyle name="Separador de milhares 2 3 3" xfId="3505"/>
    <cellStyle name="Separador de milhares 2 3 3 2" xfId="6620"/>
    <cellStyle name="Separador de milhares 2 3 4" xfId="6411"/>
    <cellStyle name="Separador de milhares 2 4" xfId="93"/>
    <cellStyle name="Separador de milhares 2 4 2" xfId="722"/>
    <cellStyle name="Separador de milhares 2 4 2 2" xfId="3711"/>
    <cellStyle name="Separador de milhares 2 4 2 2 2" xfId="6669"/>
    <cellStyle name="Separador de milhares 2 4 2 3" xfId="6462"/>
    <cellStyle name="Separador de milhares 2 4 3" xfId="3506"/>
    <cellStyle name="Separador de milhares 2 4 3 2" xfId="6621"/>
    <cellStyle name="Separador de milhares 2 4 4" xfId="6412"/>
    <cellStyle name="Separador de milhares 2 5" xfId="94"/>
    <cellStyle name="Separador de milhares 2 5 2" xfId="723"/>
    <cellStyle name="Separador de milhares 2 5 2 2" xfId="3712"/>
    <cellStyle name="Separador de milhares 2 5 2 2 2" xfId="6670"/>
    <cellStyle name="Separador de milhares 2 5 2 3" xfId="6463"/>
    <cellStyle name="Separador de milhares 2 5 3" xfId="3507"/>
    <cellStyle name="Separador de milhares 2 5 3 2" xfId="6622"/>
    <cellStyle name="Separador de milhares 2 5 4" xfId="6413"/>
    <cellStyle name="Separador de milhares 2 6" xfId="95"/>
    <cellStyle name="Separador de milhares 2 6 2" xfId="724"/>
    <cellStyle name="Separador de milhares 2 6 2 2" xfId="3713"/>
    <cellStyle name="Separador de milhares 2 6 2 2 2" xfId="6671"/>
    <cellStyle name="Separador de milhares 2 6 2 3" xfId="6464"/>
    <cellStyle name="Separador de milhares 2 6 3" xfId="3508"/>
    <cellStyle name="Separador de milhares 2 6 3 2" xfId="6623"/>
    <cellStyle name="Separador de milhares 2 6 4" xfId="6414"/>
    <cellStyle name="Separador de milhares 2 7" xfId="96"/>
    <cellStyle name="Separador de milhares 2 7 2" xfId="725"/>
    <cellStyle name="Separador de milhares 2 7 2 2" xfId="3714"/>
    <cellStyle name="Separador de milhares 2 7 2 2 2" xfId="6672"/>
    <cellStyle name="Separador de milhares 2 7 2 3" xfId="6465"/>
    <cellStyle name="Separador de milhares 2 7 3" xfId="3509"/>
    <cellStyle name="Separador de milhares 2 7 3 2" xfId="6624"/>
    <cellStyle name="Separador de milhares 2 7 4" xfId="6415"/>
    <cellStyle name="Separador de milhares 2 8" xfId="97"/>
    <cellStyle name="Separador de milhares 2 8 2" xfId="726"/>
    <cellStyle name="Separador de milhares 2 8 2 2" xfId="3715"/>
    <cellStyle name="Separador de milhares 2 8 2 2 2" xfId="6673"/>
    <cellStyle name="Separador de milhares 2 8 2 3" xfId="6466"/>
    <cellStyle name="Separador de milhares 2 8 3" xfId="3510"/>
    <cellStyle name="Separador de milhares 2 8 3 2" xfId="6625"/>
    <cellStyle name="Separador de milhares 2 8 4" xfId="6416"/>
    <cellStyle name="Separador de milhares 2 9" xfId="98"/>
    <cellStyle name="Separador de milhares 2 9 2" xfId="727"/>
    <cellStyle name="Separador de milhares 2 9 2 2" xfId="3716"/>
    <cellStyle name="Separador de milhares 2 9 2 2 2" xfId="6674"/>
    <cellStyle name="Separador de milhares 2 9 2 3" xfId="6467"/>
    <cellStyle name="Separador de milhares 2 9 3" xfId="3511"/>
    <cellStyle name="Separador de milhares 2 9 3 2" xfId="6626"/>
    <cellStyle name="Separador de milhares 2 9 4" xfId="6417"/>
    <cellStyle name="Separador de milhares 20" xfId="591"/>
    <cellStyle name="Separador de milhares 20 2" xfId="592"/>
    <cellStyle name="Separador de milhares 20 2 2" xfId="880"/>
    <cellStyle name="Separador de milhares 20 2 2 2" xfId="1247"/>
    <cellStyle name="Separador de milhares 20 2 2 2 2" xfId="1969"/>
    <cellStyle name="Separador de milhares 20 2 2 2 2 2" xfId="3382"/>
    <cellStyle name="Separador de milhares 20 2 2 2 2 2 2" xfId="6296"/>
    <cellStyle name="Separador de milhares 20 2 2 2 2 2 2 2" xfId="6812"/>
    <cellStyle name="Separador de milhares 20 2 2 2 2 2 3" xfId="6605"/>
    <cellStyle name="Separador de milhares 20 2 2 2 2 3" xfId="4907"/>
    <cellStyle name="Separador de milhares 20 2 2 2 2 3 2" xfId="6748"/>
    <cellStyle name="Separador de milhares 20 2 2 2 2 4" xfId="6541"/>
    <cellStyle name="Separador de milhares 20 2 2 2 3" xfId="2686"/>
    <cellStyle name="Separador de milhares 20 2 2 2 3 2" xfId="5600"/>
    <cellStyle name="Separador de milhares 20 2 2 2 3 2 2" xfId="6780"/>
    <cellStyle name="Separador de milhares 20 2 2 2 3 3" xfId="6573"/>
    <cellStyle name="Separador de milhares 20 2 2 2 4" xfId="4211"/>
    <cellStyle name="Separador de milhares 20 2 2 2 4 2" xfId="6716"/>
    <cellStyle name="Separador de milhares 20 2 2 2 5" xfId="6509"/>
    <cellStyle name="Separador de milhares 20 2 2 3" xfId="1627"/>
    <cellStyle name="Separador de milhares 20 2 2 3 2" xfId="3040"/>
    <cellStyle name="Separador de milhares 20 2 2 3 2 2" xfId="5954"/>
    <cellStyle name="Separador de milhares 20 2 2 3 2 2 2" xfId="6796"/>
    <cellStyle name="Separador de milhares 20 2 2 3 2 3" xfId="6589"/>
    <cellStyle name="Separador de milhares 20 2 2 3 3" xfId="4565"/>
    <cellStyle name="Separador de milhares 20 2 2 3 3 2" xfId="6732"/>
    <cellStyle name="Separador de milhares 20 2 2 3 4" xfId="6525"/>
    <cellStyle name="Separador de milhares 20 2 2 4" xfId="2344"/>
    <cellStyle name="Separador de milhares 20 2 2 4 2" xfId="5258"/>
    <cellStyle name="Separador de milhares 20 2 2 4 2 2" xfId="6764"/>
    <cellStyle name="Separador de milhares 20 2 2 4 3" xfId="6557"/>
    <cellStyle name="Separador de milhares 20 2 2 5" xfId="3869"/>
    <cellStyle name="Separador de milhares 20 2 2 5 2" xfId="6700"/>
    <cellStyle name="Separador de milhares 20 2 2 6" xfId="6493"/>
    <cellStyle name="Separador de milhares 20 2 3" xfId="1082"/>
    <cellStyle name="Separador de milhares 20 2 3 2" xfId="1804"/>
    <cellStyle name="Separador de milhares 20 2 3 2 2" xfId="3217"/>
    <cellStyle name="Separador de milhares 20 2 3 2 2 2" xfId="6131"/>
    <cellStyle name="Separador de milhares 20 2 3 2 2 2 2" xfId="6804"/>
    <cellStyle name="Separador de milhares 20 2 3 2 2 3" xfId="6597"/>
    <cellStyle name="Separador de milhares 20 2 3 2 3" xfId="4742"/>
    <cellStyle name="Separador de milhares 20 2 3 2 3 2" xfId="6740"/>
    <cellStyle name="Separador de milhares 20 2 3 2 4" xfId="6533"/>
    <cellStyle name="Separador de milhares 20 2 3 3" xfId="2521"/>
    <cellStyle name="Separador de milhares 20 2 3 3 2" xfId="5435"/>
    <cellStyle name="Separador de milhares 20 2 3 3 2 2" xfId="6772"/>
    <cellStyle name="Separador de milhares 20 2 3 3 3" xfId="6565"/>
    <cellStyle name="Separador de milhares 20 2 3 4" xfId="4046"/>
    <cellStyle name="Separador de milhares 20 2 3 4 2" xfId="6708"/>
    <cellStyle name="Separador de milhares 20 2 3 5" xfId="6501"/>
    <cellStyle name="Separador de milhares 20 2 4" xfId="1462"/>
    <cellStyle name="Separador de milhares 20 2 4 2" xfId="2875"/>
    <cellStyle name="Separador de milhares 20 2 4 2 2" xfId="5789"/>
    <cellStyle name="Separador de milhares 20 2 4 2 2 2" xfId="6788"/>
    <cellStyle name="Separador de milhares 20 2 4 2 3" xfId="6581"/>
    <cellStyle name="Separador de milhares 20 2 4 3" xfId="4400"/>
    <cellStyle name="Separador de milhares 20 2 4 3 2" xfId="6724"/>
    <cellStyle name="Separador de milhares 20 2 4 4" xfId="6517"/>
    <cellStyle name="Separador de milhares 20 2 5" xfId="2180"/>
    <cellStyle name="Separador de milhares 20 2 5 2" xfId="5094"/>
    <cellStyle name="Separador de milhares 20 2 5 2 2" xfId="6756"/>
    <cellStyle name="Separador de milhares 20 2 5 3" xfId="6549"/>
    <cellStyle name="Separador de milhares 20 2 6" xfId="3667"/>
    <cellStyle name="Separador de milhares 20 2 6 2" xfId="6655"/>
    <cellStyle name="Separador de milhares 20 2 7" xfId="6448"/>
    <cellStyle name="Separador de milhares 20 3" xfId="879"/>
    <cellStyle name="Separador de milhares 20 3 2" xfId="1246"/>
    <cellStyle name="Separador de milhares 20 3 2 2" xfId="1968"/>
    <cellStyle name="Separador de milhares 20 3 2 2 2" xfId="3381"/>
    <cellStyle name="Separador de milhares 20 3 2 2 2 2" xfId="6295"/>
    <cellStyle name="Separador de milhares 20 3 2 2 2 2 2" xfId="6811"/>
    <cellStyle name="Separador de milhares 20 3 2 2 2 3" xfId="6604"/>
    <cellStyle name="Separador de milhares 20 3 2 2 3" xfId="4906"/>
    <cellStyle name="Separador de milhares 20 3 2 2 3 2" xfId="6747"/>
    <cellStyle name="Separador de milhares 20 3 2 2 4" xfId="6540"/>
    <cellStyle name="Separador de milhares 20 3 2 3" xfId="2685"/>
    <cellStyle name="Separador de milhares 20 3 2 3 2" xfId="5599"/>
    <cellStyle name="Separador de milhares 20 3 2 3 2 2" xfId="6779"/>
    <cellStyle name="Separador de milhares 20 3 2 3 3" xfId="6572"/>
    <cellStyle name="Separador de milhares 20 3 2 4" xfId="4210"/>
    <cellStyle name="Separador de milhares 20 3 2 4 2" xfId="6715"/>
    <cellStyle name="Separador de milhares 20 3 2 5" xfId="6508"/>
    <cellStyle name="Separador de milhares 20 3 3" xfId="1626"/>
    <cellStyle name="Separador de milhares 20 3 3 2" xfId="3039"/>
    <cellStyle name="Separador de milhares 20 3 3 2 2" xfId="5953"/>
    <cellStyle name="Separador de milhares 20 3 3 2 2 2" xfId="6795"/>
    <cellStyle name="Separador de milhares 20 3 3 2 3" xfId="6588"/>
    <cellStyle name="Separador de milhares 20 3 3 3" xfId="4564"/>
    <cellStyle name="Separador de milhares 20 3 3 3 2" xfId="6731"/>
    <cellStyle name="Separador de milhares 20 3 3 4" xfId="6524"/>
    <cellStyle name="Separador de milhares 20 3 4" xfId="2343"/>
    <cellStyle name="Separador de milhares 20 3 4 2" xfId="5257"/>
    <cellStyle name="Separador de milhares 20 3 4 2 2" xfId="6763"/>
    <cellStyle name="Separador de milhares 20 3 4 3" xfId="6556"/>
    <cellStyle name="Separador de milhares 20 3 5" xfId="3868"/>
    <cellStyle name="Separador de milhares 20 3 5 2" xfId="6699"/>
    <cellStyle name="Separador de milhares 20 3 6" xfId="6492"/>
    <cellStyle name="Separador de milhares 20 4" xfId="1081"/>
    <cellStyle name="Separador de milhares 20 4 2" xfId="1803"/>
    <cellStyle name="Separador de milhares 20 4 2 2" xfId="3216"/>
    <cellStyle name="Separador de milhares 20 4 2 2 2" xfId="6130"/>
    <cellStyle name="Separador de milhares 20 4 2 2 2 2" xfId="6803"/>
    <cellStyle name="Separador de milhares 20 4 2 2 3" xfId="6596"/>
    <cellStyle name="Separador de milhares 20 4 2 3" xfId="4741"/>
    <cellStyle name="Separador de milhares 20 4 2 3 2" xfId="6739"/>
    <cellStyle name="Separador de milhares 20 4 2 4" xfId="6532"/>
    <cellStyle name="Separador de milhares 20 4 3" xfId="2520"/>
    <cellStyle name="Separador de milhares 20 4 3 2" xfId="5434"/>
    <cellStyle name="Separador de milhares 20 4 3 2 2" xfId="6771"/>
    <cellStyle name="Separador de milhares 20 4 3 3" xfId="6564"/>
    <cellStyle name="Separador de milhares 20 4 4" xfId="4045"/>
    <cellStyle name="Separador de milhares 20 4 4 2" xfId="6707"/>
    <cellStyle name="Separador de milhares 20 4 5" xfId="6500"/>
    <cellStyle name="Separador de milhares 20 5" xfId="1461"/>
    <cellStyle name="Separador de milhares 20 5 2" xfId="2874"/>
    <cellStyle name="Separador de milhares 20 5 2 2" xfId="5788"/>
    <cellStyle name="Separador de milhares 20 5 2 2 2" xfId="6787"/>
    <cellStyle name="Separador de milhares 20 5 2 3" xfId="6580"/>
    <cellStyle name="Separador de milhares 20 5 3" xfId="4399"/>
    <cellStyle name="Separador de milhares 20 5 3 2" xfId="6723"/>
    <cellStyle name="Separador de milhares 20 5 4" xfId="6516"/>
    <cellStyle name="Separador de milhares 20 6" xfId="2179"/>
    <cellStyle name="Separador de milhares 20 6 2" xfId="5093"/>
    <cellStyle name="Separador de milhares 20 6 2 2" xfId="6755"/>
    <cellStyle name="Separador de milhares 20 6 3" xfId="6548"/>
    <cellStyle name="Separador de milhares 20 7" xfId="3666"/>
    <cellStyle name="Separador de milhares 20 7 2" xfId="6654"/>
    <cellStyle name="Separador de milhares 20 8" xfId="6447"/>
    <cellStyle name="Separador de milhares 21" xfId="593"/>
    <cellStyle name="Separador de milhares 21 2" xfId="594"/>
    <cellStyle name="Separador de milhares 21 2 2" xfId="882"/>
    <cellStyle name="Separador de milhares 21 2 2 2" xfId="1249"/>
    <cellStyle name="Separador de milhares 21 2 2 2 2" xfId="1971"/>
    <cellStyle name="Separador de milhares 21 2 2 2 2 2" xfId="3384"/>
    <cellStyle name="Separador de milhares 21 2 2 2 2 2 2" xfId="6298"/>
    <cellStyle name="Separador de milhares 21 2 2 2 2 3" xfId="4909"/>
    <cellStyle name="Separador de milhares 21 2 2 2 3" xfId="2688"/>
    <cellStyle name="Separador de milhares 21 2 2 2 3 2" xfId="5602"/>
    <cellStyle name="Separador de milhares 21 2 2 2 4" xfId="4213"/>
    <cellStyle name="Separador de milhares 21 2 2 3" xfId="1629"/>
    <cellStyle name="Separador de milhares 21 2 2 3 2" xfId="3042"/>
    <cellStyle name="Separador de milhares 21 2 2 3 2 2" xfId="5956"/>
    <cellStyle name="Separador de milhares 21 2 2 3 3" xfId="4567"/>
    <cellStyle name="Separador de milhares 21 2 2 4" xfId="2346"/>
    <cellStyle name="Separador de milhares 21 2 2 4 2" xfId="5260"/>
    <cellStyle name="Separador de milhares 21 2 2 5" xfId="3871"/>
    <cellStyle name="Separador de milhares 21 2 3" xfId="1084"/>
    <cellStyle name="Separador de milhares 21 2 3 2" xfId="1806"/>
    <cellStyle name="Separador de milhares 21 2 3 2 2" xfId="3219"/>
    <cellStyle name="Separador de milhares 21 2 3 2 2 2" xfId="6133"/>
    <cellStyle name="Separador de milhares 21 2 3 2 3" xfId="4744"/>
    <cellStyle name="Separador de milhares 21 2 3 3" xfId="2523"/>
    <cellStyle name="Separador de milhares 21 2 3 3 2" xfId="5437"/>
    <cellStyle name="Separador de milhares 21 2 3 4" xfId="4048"/>
    <cellStyle name="Separador de milhares 21 2 4" xfId="1464"/>
    <cellStyle name="Separador de milhares 21 2 4 2" xfId="2877"/>
    <cellStyle name="Separador de milhares 21 2 4 2 2" xfId="5791"/>
    <cellStyle name="Separador de milhares 21 2 4 3" xfId="4402"/>
    <cellStyle name="Separador de milhares 21 2 5" xfId="2182"/>
    <cellStyle name="Separador de milhares 21 2 5 2" xfId="5096"/>
    <cellStyle name="Separador de milhares 21 2 6" xfId="3669"/>
    <cellStyle name="Separador de milhares 21 3" xfId="881"/>
    <cellStyle name="Separador de milhares 21 3 2" xfId="1248"/>
    <cellStyle name="Separador de milhares 21 3 2 2" xfId="1970"/>
    <cellStyle name="Separador de milhares 21 3 2 2 2" xfId="3383"/>
    <cellStyle name="Separador de milhares 21 3 2 2 2 2" xfId="6297"/>
    <cellStyle name="Separador de milhares 21 3 2 2 3" xfId="4908"/>
    <cellStyle name="Separador de milhares 21 3 2 3" xfId="2687"/>
    <cellStyle name="Separador de milhares 21 3 2 3 2" xfId="5601"/>
    <cellStyle name="Separador de milhares 21 3 2 4" xfId="4212"/>
    <cellStyle name="Separador de milhares 21 3 3" xfId="1628"/>
    <cellStyle name="Separador de milhares 21 3 3 2" xfId="3041"/>
    <cellStyle name="Separador de milhares 21 3 3 2 2" xfId="5955"/>
    <cellStyle name="Separador de milhares 21 3 3 3" xfId="4566"/>
    <cellStyle name="Separador de milhares 21 3 4" xfId="2345"/>
    <cellStyle name="Separador de milhares 21 3 4 2" xfId="5259"/>
    <cellStyle name="Separador de milhares 21 3 5" xfId="3870"/>
    <cellStyle name="Separador de milhares 21 4" xfId="1083"/>
    <cellStyle name="Separador de milhares 21 4 2" xfId="1805"/>
    <cellStyle name="Separador de milhares 21 4 2 2" xfId="3218"/>
    <cellStyle name="Separador de milhares 21 4 2 2 2" xfId="6132"/>
    <cellStyle name="Separador de milhares 21 4 2 3" xfId="4743"/>
    <cellStyle name="Separador de milhares 21 4 3" xfId="2522"/>
    <cellStyle name="Separador de milhares 21 4 3 2" xfId="5436"/>
    <cellStyle name="Separador de milhares 21 4 4" xfId="4047"/>
    <cellStyle name="Separador de milhares 21 5" xfId="1463"/>
    <cellStyle name="Separador de milhares 21 5 2" xfId="2876"/>
    <cellStyle name="Separador de milhares 21 5 2 2" xfId="5790"/>
    <cellStyle name="Separador de milhares 21 5 3" xfId="4401"/>
    <cellStyle name="Separador de milhares 21 6" xfId="2181"/>
    <cellStyle name="Separador de milhares 21 6 2" xfId="5095"/>
    <cellStyle name="Separador de milhares 21 7" xfId="3668"/>
    <cellStyle name="Separador de milhares 22" xfId="595"/>
    <cellStyle name="Separador de milhares 22 2" xfId="596"/>
    <cellStyle name="Separador de milhares 22 2 2" xfId="884"/>
    <cellStyle name="Separador de milhares 22 2 2 2" xfId="1251"/>
    <cellStyle name="Separador de milhares 22 2 2 2 2" xfId="1973"/>
    <cellStyle name="Separador de milhares 22 2 2 2 2 2" xfId="3386"/>
    <cellStyle name="Separador de milhares 22 2 2 2 2 2 2" xfId="6300"/>
    <cellStyle name="Separador de milhares 22 2 2 2 2 3" xfId="4911"/>
    <cellStyle name="Separador de milhares 22 2 2 2 3" xfId="2690"/>
    <cellStyle name="Separador de milhares 22 2 2 2 3 2" xfId="5604"/>
    <cellStyle name="Separador de milhares 22 2 2 2 4" xfId="4215"/>
    <cellStyle name="Separador de milhares 22 2 2 3" xfId="1631"/>
    <cellStyle name="Separador de milhares 22 2 2 3 2" xfId="3044"/>
    <cellStyle name="Separador de milhares 22 2 2 3 2 2" xfId="5958"/>
    <cellStyle name="Separador de milhares 22 2 2 3 3" xfId="4569"/>
    <cellStyle name="Separador de milhares 22 2 2 4" xfId="2348"/>
    <cellStyle name="Separador de milhares 22 2 2 4 2" xfId="5262"/>
    <cellStyle name="Separador de milhares 22 2 2 5" xfId="3873"/>
    <cellStyle name="Separador de milhares 22 2 3" xfId="1086"/>
    <cellStyle name="Separador de milhares 22 2 3 2" xfId="1808"/>
    <cellStyle name="Separador de milhares 22 2 3 2 2" xfId="3221"/>
    <cellStyle name="Separador de milhares 22 2 3 2 2 2" xfId="6135"/>
    <cellStyle name="Separador de milhares 22 2 3 2 3" xfId="4746"/>
    <cellStyle name="Separador de milhares 22 2 3 3" xfId="2525"/>
    <cellStyle name="Separador de milhares 22 2 3 3 2" xfId="5439"/>
    <cellStyle name="Separador de milhares 22 2 3 4" xfId="4050"/>
    <cellStyle name="Separador de milhares 22 2 4" xfId="1466"/>
    <cellStyle name="Separador de milhares 22 2 4 2" xfId="2879"/>
    <cellStyle name="Separador de milhares 22 2 4 2 2" xfId="5793"/>
    <cellStyle name="Separador de milhares 22 2 4 3" xfId="4404"/>
    <cellStyle name="Separador de milhares 22 2 5" xfId="2184"/>
    <cellStyle name="Separador de milhares 22 2 5 2" xfId="5098"/>
    <cellStyle name="Separador de milhares 22 2 6" xfId="3671"/>
    <cellStyle name="Separador de milhares 22 3" xfId="883"/>
    <cellStyle name="Separador de milhares 22 3 2" xfId="1250"/>
    <cellStyle name="Separador de milhares 22 3 2 2" xfId="1972"/>
    <cellStyle name="Separador de milhares 22 3 2 2 2" xfId="3385"/>
    <cellStyle name="Separador de milhares 22 3 2 2 2 2" xfId="6299"/>
    <cellStyle name="Separador de milhares 22 3 2 2 3" xfId="4910"/>
    <cellStyle name="Separador de milhares 22 3 2 3" xfId="2689"/>
    <cellStyle name="Separador de milhares 22 3 2 3 2" xfId="5603"/>
    <cellStyle name="Separador de milhares 22 3 2 4" xfId="4214"/>
    <cellStyle name="Separador de milhares 22 3 3" xfId="1630"/>
    <cellStyle name="Separador de milhares 22 3 3 2" xfId="3043"/>
    <cellStyle name="Separador de milhares 22 3 3 2 2" xfId="5957"/>
    <cellStyle name="Separador de milhares 22 3 3 3" xfId="4568"/>
    <cellStyle name="Separador de milhares 22 3 4" xfId="2347"/>
    <cellStyle name="Separador de milhares 22 3 4 2" xfId="5261"/>
    <cellStyle name="Separador de milhares 22 3 5" xfId="3872"/>
    <cellStyle name="Separador de milhares 22 4" xfId="1085"/>
    <cellStyle name="Separador de milhares 22 4 2" xfId="1807"/>
    <cellStyle name="Separador de milhares 22 4 2 2" xfId="3220"/>
    <cellStyle name="Separador de milhares 22 4 2 2 2" xfId="6134"/>
    <cellStyle name="Separador de milhares 22 4 2 3" xfId="4745"/>
    <cellStyle name="Separador de milhares 22 4 3" xfId="2524"/>
    <cellStyle name="Separador de milhares 22 4 3 2" xfId="5438"/>
    <cellStyle name="Separador de milhares 22 4 4" xfId="4049"/>
    <cellStyle name="Separador de milhares 22 5" xfId="1465"/>
    <cellStyle name="Separador de milhares 22 5 2" xfId="2878"/>
    <cellStyle name="Separador de milhares 22 5 2 2" xfId="5792"/>
    <cellStyle name="Separador de milhares 22 5 3" xfId="4403"/>
    <cellStyle name="Separador de milhares 22 6" xfId="2183"/>
    <cellStyle name="Separador de milhares 22 6 2" xfId="5097"/>
    <cellStyle name="Separador de milhares 22 7" xfId="3670"/>
    <cellStyle name="Separador de milhares 23" xfId="597"/>
    <cellStyle name="Separador de milhares 23 2" xfId="598"/>
    <cellStyle name="Separador de milhares 23 2 2" xfId="886"/>
    <cellStyle name="Separador de milhares 23 2 2 2" xfId="1253"/>
    <cellStyle name="Separador de milhares 23 2 2 2 2" xfId="1975"/>
    <cellStyle name="Separador de milhares 23 2 2 2 2 2" xfId="3388"/>
    <cellStyle name="Separador de milhares 23 2 2 2 2 2 2" xfId="6302"/>
    <cellStyle name="Separador de milhares 23 2 2 2 2 3" xfId="4913"/>
    <cellStyle name="Separador de milhares 23 2 2 2 3" xfId="2692"/>
    <cellStyle name="Separador de milhares 23 2 2 2 3 2" xfId="5606"/>
    <cellStyle name="Separador de milhares 23 2 2 2 4" xfId="4217"/>
    <cellStyle name="Separador de milhares 23 2 2 3" xfId="1633"/>
    <cellStyle name="Separador de milhares 23 2 2 3 2" xfId="3046"/>
    <cellStyle name="Separador de milhares 23 2 2 3 2 2" xfId="5960"/>
    <cellStyle name="Separador de milhares 23 2 2 3 3" xfId="4571"/>
    <cellStyle name="Separador de milhares 23 2 2 4" xfId="2350"/>
    <cellStyle name="Separador de milhares 23 2 2 4 2" xfId="5264"/>
    <cellStyle name="Separador de milhares 23 2 2 5" xfId="3875"/>
    <cellStyle name="Separador de milhares 23 2 3" xfId="1088"/>
    <cellStyle name="Separador de milhares 23 2 3 2" xfId="1810"/>
    <cellStyle name="Separador de milhares 23 2 3 2 2" xfId="3223"/>
    <cellStyle name="Separador de milhares 23 2 3 2 2 2" xfId="6137"/>
    <cellStyle name="Separador de milhares 23 2 3 2 3" xfId="4748"/>
    <cellStyle name="Separador de milhares 23 2 3 3" xfId="2527"/>
    <cellStyle name="Separador de milhares 23 2 3 3 2" xfId="5441"/>
    <cellStyle name="Separador de milhares 23 2 3 4" xfId="4052"/>
    <cellStyle name="Separador de milhares 23 2 4" xfId="1468"/>
    <cellStyle name="Separador de milhares 23 2 4 2" xfId="2881"/>
    <cellStyle name="Separador de milhares 23 2 4 2 2" xfId="5795"/>
    <cellStyle name="Separador de milhares 23 2 4 3" xfId="4406"/>
    <cellStyle name="Separador de milhares 23 2 5" xfId="2186"/>
    <cellStyle name="Separador de milhares 23 2 5 2" xfId="5100"/>
    <cellStyle name="Separador de milhares 23 2 6" xfId="3673"/>
    <cellStyle name="Separador de milhares 23 3" xfId="885"/>
    <cellStyle name="Separador de milhares 23 3 2" xfId="1252"/>
    <cellStyle name="Separador de milhares 23 3 2 2" xfId="1974"/>
    <cellStyle name="Separador de milhares 23 3 2 2 2" xfId="3387"/>
    <cellStyle name="Separador de milhares 23 3 2 2 2 2" xfId="6301"/>
    <cellStyle name="Separador de milhares 23 3 2 2 3" xfId="4912"/>
    <cellStyle name="Separador de milhares 23 3 2 3" xfId="2691"/>
    <cellStyle name="Separador de milhares 23 3 2 3 2" xfId="5605"/>
    <cellStyle name="Separador de milhares 23 3 2 4" xfId="4216"/>
    <cellStyle name="Separador de milhares 23 3 3" xfId="1632"/>
    <cellStyle name="Separador de milhares 23 3 3 2" xfId="3045"/>
    <cellStyle name="Separador de milhares 23 3 3 2 2" xfId="5959"/>
    <cellStyle name="Separador de milhares 23 3 3 3" xfId="4570"/>
    <cellStyle name="Separador de milhares 23 3 4" xfId="2349"/>
    <cellStyle name="Separador de milhares 23 3 4 2" xfId="5263"/>
    <cellStyle name="Separador de milhares 23 3 5" xfId="3874"/>
    <cellStyle name="Separador de milhares 23 4" xfId="1087"/>
    <cellStyle name="Separador de milhares 23 4 2" xfId="1809"/>
    <cellStyle name="Separador de milhares 23 4 2 2" xfId="3222"/>
    <cellStyle name="Separador de milhares 23 4 2 2 2" xfId="6136"/>
    <cellStyle name="Separador de milhares 23 4 2 3" xfId="4747"/>
    <cellStyle name="Separador de milhares 23 4 3" xfId="2526"/>
    <cellStyle name="Separador de milhares 23 4 3 2" xfId="5440"/>
    <cellStyle name="Separador de milhares 23 4 4" xfId="4051"/>
    <cellStyle name="Separador de milhares 23 5" xfId="1467"/>
    <cellStyle name="Separador de milhares 23 5 2" xfId="2880"/>
    <cellStyle name="Separador de milhares 23 5 2 2" xfId="5794"/>
    <cellStyle name="Separador de milhares 23 5 3" xfId="4405"/>
    <cellStyle name="Separador de milhares 23 6" xfId="2185"/>
    <cellStyle name="Separador de milhares 23 6 2" xfId="5099"/>
    <cellStyle name="Separador de milhares 23 7" xfId="3672"/>
    <cellStyle name="Separador de milhares 24" xfId="599"/>
    <cellStyle name="Separador de milhares 24 2" xfId="600"/>
    <cellStyle name="Separador de milhares 24 2 2" xfId="888"/>
    <cellStyle name="Separador de milhares 24 2 2 2" xfId="1255"/>
    <cellStyle name="Separador de milhares 24 2 2 2 2" xfId="1977"/>
    <cellStyle name="Separador de milhares 24 2 2 2 2 2" xfId="3390"/>
    <cellStyle name="Separador de milhares 24 2 2 2 2 2 2" xfId="6304"/>
    <cellStyle name="Separador de milhares 24 2 2 2 2 3" xfId="4915"/>
    <cellStyle name="Separador de milhares 24 2 2 2 3" xfId="2694"/>
    <cellStyle name="Separador de milhares 24 2 2 2 3 2" xfId="5608"/>
    <cellStyle name="Separador de milhares 24 2 2 2 4" xfId="4219"/>
    <cellStyle name="Separador de milhares 24 2 2 3" xfId="1635"/>
    <cellStyle name="Separador de milhares 24 2 2 3 2" xfId="3048"/>
    <cellStyle name="Separador de milhares 24 2 2 3 2 2" xfId="5962"/>
    <cellStyle name="Separador de milhares 24 2 2 3 3" xfId="4573"/>
    <cellStyle name="Separador de milhares 24 2 2 4" xfId="2352"/>
    <cellStyle name="Separador de milhares 24 2 2 4 2" xfId="5266"/>
    <cellStyle name="Separador de milhares 24 2 2 5" xfId="3877"/>
    <cellStyle name="Separador de milhares 24 2 3" xfId="1090"/>
    <cellStyle name="Separador de milhares 24 2 3 2" xfId="1812"/>
    <cellStyle name="Separador de milhares 24 2 3 2 2" xfId="3225"/>
    <cellStyle name="Separador de milhares 24 2 3 2 2 2" xfId="6139"/>
    <cellStyle name="Separador de milhares 24 2 3 2 3" xfId="4750"/>
    <cellStyle name="Separador de milhares 24 2 3 3" xfId="2529"/>
    <cellStyle name="Separador de milhares 24 2 3 3 2" xfId="5443"/>
    <cellStyle name="Separador de milhares 24 2 3 4" xfId="4054"/>
    <cellStyle name="Separador de milhares 24 2 4" xfId="1470"/>
    <cellStyle name="Separador de milhares 24 2 4 2" xfId="2883"/>
    <cellStyle name="Separador de milhares 24 2 4 2 2" xfId="5797"/>
    <cellStyle name="Separador de milhares 24 2 4 3" xfId="4408"/>
    <cellStyle name="Separador de milhares 24 2 5" xfId="2188"/>
    <cellStyle name="Separador de milhares 24 2 5 2" xfId="5102"/>
    <cellStyle name="Separador de milhares 24 2 6" xfId="3675"/>
    <cellStyle name="Separador de milhares 24 3" xfId="887"/>
    <cellStyle name="Separador de milhares 24 3 2" xfId="1254"/>
    <cellStyle name="Separador de milhares 24 3 2 2" xfId="1976"/>
    <cellStyle name="Separador de milhares 24 3 2 2 2" xfId="3389"/>
    <cellStyle name="Separador de milhares 24 3 2 2 2 2" xfId="6303"/>
    <cellStyle name="Separador de milhares 24 3 2 2 3" xfId="4914"/>
    <cellStyle name="Separador de milhares 24 3 2 3" xfId="2693"/>
    <cellStyle name="Separador de milhares 24 3 2 3 2" xfId="5607"/>
    <cellStyle name="Separador de milhares 24 3 2 4" xfId="4218"/>
    <cellStyle name="Separador de milhares 24 3 3" xfId="1634"/>
    <cellStyle name="Separador de milhares 24 3 3 2" xfId="3047"/>
    <cellStyle name="Separador de milhares 24 3 3 2 2" xfId="5961"/>
    <cellStyle name="Separador de milhares 24 3 3 3" xfId="4572"/>
    <cellStyle name="Separador de milhares 24 3 4" xfId="2351"/>
    <cellStyle name="Separador de milhares 24 3 4 2" xfId="5265"/>
    <cellStyle name="Separador de milhares 24 3 5" xfId="3876"/>
    <cellStyle name="Separador de milhares 24 4" xfId="1089"/>
    <cellStyle name="Separador de milhares 24 4 2" xfId="1811"/>
    <cellStyle name="Separador de milhares 24 4 2 2" xfId="3224"/>
    <cellStyle name="Separador de milhares 24 4 2 2 2" xfId="6138"/>
    <cellStyle name="Separador de milhares 24 4 2 3" xfId="4749"/>
    <cellStyle name="Separador de milhares 24 4 3" xfId="2528"/>
    <cellStyle name="Separador de milhares 24 4 3 2" xfId="5442"/>
    <cellStyle name="Separador de milhares 24 4 4" xfId="4053"/>
    <cellStyle name="Separador de milhares 24 5" xfId="1469"/>
    <cellStyle name="Separador de milhares 24 5 2" xfId="2882"/>
    <cellStyle name="Separador de milhares 24 5 2 2" xfId="5796"/>
    <cellStyle name="Separador de milhares 24 5 3" xfId="4407"/>
    <cellStyle name="Separador de milhares 24 6" xfId="2187"/>
    <cellStyle name="Separador de milhares 24 6 2" xfId="5101"/>
    <cellStyle name="Separador de milhares 24 7" xfId="3674"/>
    <cellStyle name="Separador de milhares 25" xfId="601"/>
    <cellStyle name="Separador de milhares 25 2" xfId="602"/>
    <cellStyle name="Separador de milhares 25 2 2" xfId="890"/>
    <cellStyle name="Separador de milhares 25 2 2 2" xfId="1257"/>
    <cellStyle name="Separador de milhares 25 2 2 2 2" xfId="1979"/>
    <cellStyle name="Separador de milhares 25 2 2 2 2 2" xfId="3392"/>
    <cellStyle name="Separador de milhares 25 2 2 2 2 2 2" xfId="6306"/>
    <cellStyle name="Separador de milhares 25 2 2 2 2 3" xfId="4917"/>
    <cellStyle name="Separador de milhares 25 2 2 2 3" xfId="2696"/>
    <cellStyle name="Separador de milhares 25 2 2 2 3 2" xfId="5610"/>
    <cellStyle name="Separador de milhares 25 2 2 2 4" xfId="4221"/>
    <cellStyle name="Separador de milhares 25 2 2 3" xfId="1637"/>
    <cellStyle name="Separador de milhares 25 2 2 3 2" xfId="3050"/>
    <cellStyle name="Separador de milhares 25 2 2 3 2 2" xfId="5964"/>
    <cellStyle name="Separador de milhares 25 2 2 3 3" xfId="4575"/>
    <cellStyle name="Separador de milhares 25 2 2 4" xfId="2354"/>
    <cellStyle name="Separador de milhares 25 2 2 4 2" xfId="5268"/>
    <cellStyle name="Separador de milhares 25 2 2 5" xfId="3879"/>
    <cellStyle name="Separador de milhares 25 2 3" xfId="1092"/>
    <cellStyle name="Separador de milhares 25 2 3 2" xfId="1814"/>
    <cellStyle name="Separador de milhares 25 2 3 2 2" xfId="3227"/>
    <cellStyle name="Separador de milhares 25 2 3 2 2 2" xfId="6141"/>
    <cellStyle name="Separador de milhares 25 2 3 2 3" xfId="4752"/>
    <cellStyle name="Separador de milhares 25 2 3 3" xfId="2531"/>
    <cellStyle name="Separador de milhares 25 2 3 3 2" xfId="5445"/>
    <cellStyle name="Separador de milhares 25 2 3 4" xfId="4056"/>
    <cellStyle name="Separador de milhares 25 2 4" xfId="1472"/>
    <cellStyle name="Separador de milhares 25 2 4 2" xfId="2885"/>
    <cellStyle name="Separador de milhares 25 2 4 2 2" xfId="5799"/>
    <cellStyle name="Separador de milhares 25 2 4 3" xfId="4410"/>
    <cellStyle name="Separador de milhares 25 2 5" xfId="2190"/>
    <cellStyle name="Separador de milhares 25 2 5 2" xfId="5104"/>
    <cellStyle name="Separador de milhares 25 2 6" xfId="3677"/>
    <cellStyle name="Separador de milhares 25 3" xfId="889"/>
    <cellStyle name="Separador de milhares 25 3 2" xfId="1256"/>
    <cellStyle name="Separador de milhares 25 3 2 2" xfId="1978"/>
    <cellStyle name="Separador de milhares 25 3 2 2 2" xfId="3391"/>
    <cellStyle name="Separador de milhares 25 3 2 2 2 2" xfId="6305"/>
    <cellStyle name="Separador de milhares 25 3 2 2 3" xfId="4916"/>
    <cellStyle name="Separador de milhares 25 3 2 3" xfId="2695"/>
    <cellStyle name="Separador de milhares 25 3 2 3 2" xfId="5609"/>
    <cellStyle name="Separador de milhares 25 3 2 4" xfId="4220"/>
    <cellStyle name="Separador de milhares 25 3 3" xfId="1636"/>
    <cellStyle name="Separador de milhares 25 3 3 2" xfId="3049"/>
    <cellStyle name="Separador de milhares 25 3 3 2 2" xfId="5963"/>
    <cellStyle name="Separador de milhares 25 3 3 3" xfId="4574"/>
    <cellStyle name="Separador de milhares 25 3 4" xfId="2353"/>
    <cellStyle name="Separador de milhares 25 3 4 2" xfId="5267"/>
    <cellStyle name="Separador de milhares 25 3 5" xfId="3878"/>
    <cellStyle name="Separador de milhares 25 4" xfId="1091"/>
    <cellStyle name="Separador de milhares 25 4 2" xfId="1813"/>
    <cellStyle name="Separador de milhares 25 4 2 2" xfId="3226"/>
    <cellStyle name="Separador de milhares 25 4 2 2 2" xfId="6140"/>
    <cellStyle name="Separador de milhares 25 4 2 3" xfId="4751"/>
    <cellStyle name="Separador de milhares 25 4 3" xfId="2530"/>
    <cellStyle name="Separador de milhares 25 4 3 2" xfId="5444"/>
    <cellStyle name="Separador de milhares 25 4 4" xfId="4055"/>
    <cellStyle name="Separador de milhares 25 5" xfId="1471"/>
    <cellStyle name="Separador de milhares 25 5 2" xfId="2884"/>
    <cellStyle name="Separador de milhares 25 5 2 2" xfId="5798"/>
    <cellStyle name="Separador de milhares 25 5 3" xfId="4409"/>
    <cellStyle name="Separador de milhares 25 6" xfId="2189"/>
    <cellStyle name="Separador de milhares 25 6 2" xfId="5103"/>
    <cellStyle name="Separador de milhares 25 7" xfId="3676"/>
    <cellStyle name="Separador de milhares 26" xfId="603"/>
    <cellStyle name="Separador de milhares 26 2" xfId="604"/>
    <cellStyle name="Separador de milhares 26 2 2" xfId="892"/>
    <cellStyle name="Separador de milhares 26 2 2 2" xfId="1259"/>
    <cellStyle name="Separador de milhares 26 2 2 2 2" xfId="1981"/>
    <cellStyle name="Separador de milhares 26 2 2 2 2 2" xfId="3394"/>
    <cellStyle name="Separador de milhares 26 2 2 2 2 2 2" xfId="6308"/>
    <cellStyle name="Separador de milhares 26 2 2 2 2 3" xfId="4919"/>
    <cellStyle name="Separador de milhares 26 2 2 2 3" xfId="2698"/>
    <cellStyle name="Separador de milhares 26 2 2 2 3 2" xfId="5612"/>
    <cellStyle name="Separador de milhares 26 2 2 2 4" xfId="4223"/>
    <cellStyle name="Separador de milhares 26 2 2 3" xfId="1639"/>
    <cellStyle name="Separador de milhares 26 2 2 3 2" xfId="3052"/>
    <cellStyle name="Separador de milhares 26 2 2 3 2 2" xfId="5966"/>
    <cellStyle name="Separador de milhares 26 2 2 3 3" xfId="4577"/>
    <cellStyle name="Separador de milhares 26 2 2 4" xfId="2356"/>
    <cellStyle name="Separador de milhares 26 2 2 4 2" xfId="5270"/>
    <cellStyle name="Separador de milhares 26 2 2 5" xfId="3881"/>
    <cellStyle name="Separador de milhares 26 2 3" xfId="1094"/>
    <cellStyle name="Separador de milhares 26 2 3 2" xfId="1816"/>
    <cellStyle name="Separador de milhares 26 2 3 2 2" xfId="3229"/>
    <cellStyle name="Separador de milhares 26 2 3 2 2 2" xfId="6143"/>
    <cellStyle name="Separador de milhares 26 2 3 2 3" xfId="4754"/>
    <cellStyle name="Separador de milhares 26 2 3 3" xfId="2533"/>
    <cellStyle name="Separador de milhares 26 2 3 3 2" xfId="5447"/>
    <cellStyle name="Separador de milhares 26 2 3 4" xfId="4058"/>
    <cellStyle name="Separador de milhares 26 2 4" xfId="1474"/>
    <cellStyle name="Separador de milhares 26 2 4 2" xfId="2887"/>
    <cellStyle name="Separador de milhares 26 2 4 2 2" xfId="5801"/>
    <cellStyle name="Separador de milhares 26 2 4 3" xfId="4412"/>
    <cellStyle name="Separador de milhares 26 2 5" xfId="2192"/>
    <cellStyle name="Separador de milhares 26 2 5 2" xfId="5106"/>
    <cellStyle name="Separador de milhares 26 2 6" xfId="3679"/>
    <cellStyle name="Separador de milhares 26 3" xfId="891"/>
    <cellStyle name="Separador de milhares 26 3 2" xfId="1258"/>
    <cellStyle name="Separador de milhares 26 3 2 2" xfId="1980"/>
    <cellStyle name="Separador de milhares 26 3 2 2 2" xfId="3393"/>
    <cellStyle name="Separador de milhares 26 3 2 2 2 2" xfId="6307"/>
    <cellStyle name="Separador de milhares 26 3 2 2 3" xfId="4918"/>
    <cellStyle name="Separador de milhares 26 3 2 3" xfId="2697"/>
    <cellStyle name="Separador de milhares 26 3 2 3 2" xfId="5611"/>
    <cellStyle name="Separador de milhares 26 3 2 4" xfId="4222"/>
    <cellStyle name="Separador de milhares 26 3 3" xfId="1638"/>
    <cellStyle name="Separador de milhares 26 3 3 2" xfId="3051"/>
    <cellStyle name="Separador de milhares 26 3 3 2 2" xfId="5965"/>
    <cellStyle name="Separador de milhares 26 3 3 3" xfId="4576"/>
    <cellStyle name="Separador de milhares 26 3 4" xfId="2355"/>
    <cellStyle name="Separador de milhares 26 3 4 2" xfId="5269"/>
    <cellStyle name="Separador de milhares 26 3 5" xfId="3880"/>
    <cellStyle name="Separador de milhares 26 4" xfId="1093"/>
    <cellStyle name="Separador de milhares 26 4 2" xfId="1815"/>
    <cellStyle name="Separador de milhares 26 4 2 2" xfId="3228"/>
    <cellStyle name="Separador de milhares 26 4 2 2 2" xfId="6142"/>
    <cellStyle name="Separador de milhares 26 4 2 3" xfId="4753"/>
    <cellStyle name="Separador de milhares 26 4 3" xfId="2532"/>
    <cellStyle name="Separador de milhares 26 4 3 2" xfId="5446"/>
    <cellStyle name="Separador de milhares 26 4 4" xfId="4057"/>
    <cellStyle name="Separador de milhares 26 5" xfId="1473"/>
    <cellStyle name="Separador de milhares 26 5 2" xfId="2886"/>
    <cellStyle name="Separador de milhares 26 5 2 2" xfId="5800"/>
    <cellStyle name="Separador de milhares 26 5 3" xfId="4411"/>
    <cellStyle name="Separador de milhares 26 6" xfId="2191"/>
    <cellStyle name="Separador de milhares 26 6 2" xfId="5105"/>
    <cellStyle name="Separador de milhares 26 7" xfId="3678"/>
    <cellStyle name="Separador de milhares 27" xfId="605"/>
    <cellStyle name="Separador de milhares 27 2" xfId="606"/>
    <cellStyle name="Separador de milhares 27 2 2" xfId="894"/>
    <cellStyle name="Separador de milhares 27 2 2 2" xfId="1261"/>
    <cellStyle name="Separador de milhares 27 2 2 2 2" xfId="1983"/>
    <cellStyle name="Separador de milhares 27 2 2 2 2 2" xfId="3396"/>
    <cellStyle name="Separador de milhares 27 2 2 2 2 2 2" xfId="6310"/>
    <cellStyle name="Separador de milhares 27 2 2 2 2 3" xfId="4921"/>
    <cellStyle name="Separador de milhares 27 2 2 2 3" xfId="2700"/>
    <cellStyle name="Separador de milhares 27 2 2 2 3 2" xfId="5614"/>
    <cellStyle name="Separador de milhares 27 2 2 2 4" xfId="4225"/>
    <cellStyle name="Separador de milhares 27 2 2 3" xfId="1641"/>
    <cellStyle name="Separador de milhares 27 2 2 3 2" xfId="3054"/>
    <cellStyle name="Separador de milhares 27 2 2 3 2 2" xfId="5968"/>
    <cellStyle name="Separador de milhares 27 2 2 3 3" xfId="4579"/>
    <cellStyle name="Separador de milhares 27 2 2 4" xfId="2358"/>
    <cellStyle name="Separador de milhares 27 2 2 4 2" xfId="5272"/>
    <cellStyle name="Separador de milhares 27 2 2 5" xfId="3883"/>
    <cellStyle name="Separador de milhares 27 2 3" xfId="1096"/>
    <cellStyle name="Separador de milhares 27 2 3 2" xfId="1818"/>
    <cellStyle name="Separador de milhares 27 2 3 2 2" xfId="3231"/>
    <cellStyle name="Separador de milhares 27 2 3 2 2 2" xfId="6145"/>
    <cellStyle name="Separador de milhares 27 2 3 2 3" xfId="4756"/>
    <cellStyle name="Separador de milhares 27 2 3 3" xfId="2535"/>
    <cellStyle name="Separador de milhares 27 2 3 3 2" xfId="5449"/>
    <cellStyle name="Separador de milhares 27 2 3 4" xfId="4060"/>
    <cellStyle name="Separador de milhares 27 2 4" xfId="1476"/>
    <cellStyle name="Separador de milhares 27 2 4 2" xfId="2889"/>
    <cellStyle name="Separador de milhares 27 2 4 2 2" xfId="5803"/>
    <cellStyle name="Separador de milhares 27 2 4 3" xfId="4414"/>
    <cellStyle name="Separador de milhares 27 2 5" xfId="2194"/>
    <cellStyle name="Separador de milhares 27 2 5 2" xfId="5108"/>
    <cellStyle name="Separador de milhares 27 2 6" xfId="3681"/>
    <cellStyle name="Separador de milhares 27 3" xfId="893"/>
    <cellStyle name="Separador de milhares 27 3 2" xfId="1260"/>
    <cellStyle name="Separador de milhares 27 3 2 2" xfId="1982"/>
    <cellStyle name="Separador de milhares 27 3 2 2 2" xfId="3395"/>
    <cellStyle name="Separador de milhares 27 3 2 2 2 2" xfId="6309"/>
    <cellStyle name="Separador de milhares 27 3 2 2 3" xfId="4920"/>
    <cellStyle name="Separador de milhares 27 3 2 3" xfId="2699"/>
    <cellStyle name="Separador de milhares 27 3 2 3 2" xfId="5613"/>
    <cellStyle name="Separador de milhares 27 3 2 4" xfId="4224"/>
    <cellStyle name="Separador de milhares 27 3 3" xfId="1640"/>
    <cellStyle name="Separador de milhares 27 3 3 2" xfId="3053"/>
    <cellStyle name="Separador de milhares 27 3 3 2 2" xfId="5967"/>
    <cellStyle name="Separador de milhares 27 3 3 3" xfId="4578"/>
    <cellStyle name="Separador de milhares 27 3 4" xfId="2357"/>
    <cellStyle name="Separador de milhares 27 3 4 2" xfId="5271"/>
    <cellStyle name="Separador de milhares 27 3 5" xfId="3882"/>
    <cellStyle name="Separador de milhares 27 4" xfId="1095"/>
    <cellStyle name="Separador de milhares 27 4 2" xfId="1817"/>
    <cellStyle name="Separador de milhares 27 4 2 2" xfId="3230"/>
    <cellStyle name="Separador de milhares 27 4 2 2 2" xfId="6144"/>
    <cellStyle name="Separador de milhares 27 4 2 3" xfId="4755"/>
    <cellStyle name="Separador de milhares 27 4 3" xfId="2534"/>
    <cellStyle name="Separador de milhares 27 4 3 2" xfId="5448"/>
    <cellStyle name="Separador de milhares 27 4 4" xfId="4059"/>
    <cellStyle name="Separador de milhares 27 5" xfId="1475"/>
    <cellStyle name="Separador de milhares 27 5 2" xfId="2888"/>
    <cellStyle name="Separador de milhares 27 5 2 2" xfId="5802"/>
    <cellStyle name="Separador de milhares 27 5 3" xfId="4413"/>
    <cellStyle name="Separador de milhares 27 6" xfId="2193"/>
    <cellStyle name="Separador de milhares 27 6 2" xfId="5107"/>
    <cellStyle name="Separador de milhares 27 7" xfId="3680"/>
    <cellStyle name="Separador de milhares 28" xfId="607"/>
    <cellStyle name="Separador de milhares 28 2" xfId="608"/>
    <cellStyle name="Separador de milhares 28 2 2" xfId="896"/>
    <cellStyle name="Separador de milhares 28 2 2 2" xfId="1263"/>
    <cellStyle name="Separador de milhares 28 2 2 2 2" xfId="1985"/>
    <cellStyle name="Separador de milhares 28 2 2 2 2 2" xfId="3398"/>
    <cellStyle name="Separador de milhares 28 2 2 2 2 2 2" xfId="6312"/>
    <cellStyle name="Separador de milhares 28 2 2 2 2 3" xfId="4923"/>
    <cellStyle name="Separador de milhares 28 2 2 2 3" xfId="2702"/>
    <cellStyle name="Separador de milhares 28 2 2 2 3 2" xfId="5616"/>
    <cellStyle name="Separador de milhares 28 2 2 2 4" xfId="4227"/>
    <cellStyle name="Separador de milhares 28 2 2 3" xfId="1643"/>
    <cellStyle name="Separador de milhares 28 2 2 3 2" xfId="3056"/>
    <cellStyle name="Separador de milhares 28 2 2 3 2 2" xfId="5970"/>
    <cellStyle name="Separador de milhares 28 2 2 3 3" xfId="4581"/>
    <cellStyle name="Separador de milhares 28 2 2 4" xfId="2360"/>
    <cellStyle name="Separador de milhares 28 2 2 4 2" xfId="5274"/>
    <cellStyle name="Separador de milhares 28 2 2 5" xfId="3885"/>
    <cellStyle name="Separador de milhares 28 2 3" xfId="1098"/>
    <cellStyle name="Separador de milhares 28 2 3 2" xfId="1820"/>
    <cellStyle name="Separador de milhares 28 2 3 2 2" xfId="3233"/>
    <cellStyle name="Separador de milhares 28 2 3 2 2 2" xfId="6147"/>
    <cellStyle name="Separador de milhares 28 2 3 2 3" xfId="4758"/>
    <cellStyle name="Separador de milhares 28 2 3 3" xfId="2537"/>
    <cellStyle name="Separador de milhares 28 2 3 3 2" xfId="5451"/>
    <cellStyle name="Separador de milhares 28 2 3 4" xfId="4062"/>
    <cellStyle name="Separador de milhares 28 2 4" xfId="1478"/>
    <cellStyle name="Separador de milhares 28 2 4 2" xfId="2891"/>
    <cellStyle name="Separador de milhares 28 2 4 2 2" xfId="5805"/>
    <cellStyle name="Separador de milhares 28 2 4 3" xfId="4416"/>
    <cellStyle name="Separador de milhares 28 2 5" xfId="2196"/>
    <cellStyle name="Separador de milhares 28 2 5 2" xfId="5110"/>
    <cellStyle name="Separador de milhares 28 2 6" xfId="3683"/>
    <cellStyle name="Separador de milhares 28 3" xfId="895"/>
    <cellStyle name="Separador de milhares 28 3 2" xfId="1262"/>
    <cellStyle name="Separador de milhares 28 3 2 2" xfId="1984"/>
    <cellStyle name="Separador de milhares 28 3 2 2 2" xfId="3397"/>
    <cellStyle name="Separador de milhares 28 3 2 2 2 2" xfId="6311"/>
    <cellStyle name="Separador de milhares 28 3 2 2 3" xfId="4922"/>
    <cellStyle name="Separador de milhares 28 3 2 3" xfId="2701"/>
    <cellStyle name="Separador de milhares 28 3 2 3 2" xfId="5615"/>
    <cellStyle name="Separador de milhares 28 3 2 4" xfId="4226"/>
    <cellStyle name="Separador de milhares 28 3 3" xfId="1642"/>
    <cellStyle name="Separador de milhares 28 3 3 2" xfId="3055"/>
    <cellStyle name="Separador de milhares 28 3 3 2 2" xfId="5969"/>
    <cellStyle name="Separador de milhares 28 3 3 3" xfId="4580"/>
    <cellStyle name="Separador de milhares 28 3 4" xfId="2359"/>
    <cellStyle name="Separador de milhares 28 3 4 2" xfId="5273"/>
    <cellStyle name="Separador de milhares 28 3 5" xfId="3884"/>
    <cellStyle name="Separador de milhares 28 4" xfId="1097"/>
    <cellStyle name="Separador de milhares 28 4 2" xfId="1819"/>
    <cellStyle name="Separador de milhares 28 4 2 2" xfId="3232"/>
    <cellStyle name="Separador de milhares 28 4 2 2 2" xfId="6146"/>
    <cellStyle name="Separador de milhares 28 4 2 3" xfId="4757"/>
    <cellStyle name="Separador de milhares 28 4 3" xfId="2536"/>
    <cellStyle name="Separador de milhares 28 4 3 2" xfId="5450"/>
    <cellStyle name="Separador de milhares 28 4 4" xfId="4061"/>
    <cellStyle name="Separador de milhares 28 5" xfId="1477"/>
    <cellStyle name="Separador de milhares 28 5 2" xfId="2890"/>
    <cellStyle name="Separador de milhares 28 5 2 2" xfId="5804"/>
    <cellStyle name="Separador de milhares 28 5 3" xfId="4415"/>
    <cellStyle name="Separador de milhares 28 6" xfId="2195"/>
    <cellStyle name="Separador de milhares 28 6 2" xfId="5109"/>
    <cellStyle name="Separador de milhares 28 7" xfId="3682"/>
    <cellStyle name="Separador de milhares 29" xfId="609"/>
    <cellStyle name="Separador de milhares 29 2" xfId="3684"/>
    <cellStyle name="Separador de milhares 29 2 2" xfId="6656"/>
    <cellStyle name="Separador de milhares 29 3" xfId="6449"/>
    <cellStyle name="Separador de milhares 3" xfId="99"/>
    <cellStyle name="Separador de milhares 3 10" xfId="610"/>
    <cellStyle name="Separador de milhares 3 10 2" xfId="3685"/>
    <cellStyle name="Separador de milhares 3 10 2 2" xfId="6657"/>
    <cellStyle name="Separador de milhares 3 10 3" xfId="6450"/>
    <cellStyle name="Separador de milhares 3 11" xfId="3446"/>
    <cellStyle name="Separador de milhares 3 11 2" xfId="6360"/>
    <cellStyle name="Separador de milhares 3 11 2 2" xfId="6820"/>
    <cellStyle name="Separador de milhares 3 11 3" xfId="6613"/>
    <cellStyle name="Separador de milhares 3 12" xfId="6418"/>
    <cellStyle name="Separador de milhares 3 2" xfId="100"/>
    <cellStyle name="Separador de milhares 3 2 2" xfId="728"/>
    <cellStyle name="Separador de milhares 3 2 2 2" xfId="3717"/>
    <cellStyle name="Separador de milhares 3 2 2 2 2" xfId="6675"/>
    <cellStyle name="Separador de milhares 3 2 2 3" xfId="6468"/>
    <cellStyle name="Separador de milhares 3 2 3" xfId="3512"/>
    <cellStyle name="Separador de milhares 3 2 3 2" xfId="6627"/>
    <cellStyle name="Separador de milhares 3 2 4" xfId="6419"/>
    <cellStyle name="Separador de milhares 3 3" xfId="101"/>
    <cellStyle name="Separador de milhares 3 3 2" xfId="729"/>
    <cellStyle name="Separador de milhares 3 3 2 2" xfId="3718"/>
    <cellStyle name="Separador de milhares 3 3 2 2 2" xfId="6676"/>
    <cellStyle name="Separador de milhares 3 3 2 3" xfId="6469"/>
    <cellStyle name="Separador de milhares 3 3 3" xfId="3513"/>
    <cellStyle name="Separador de milhares 3 3 3 2" xfId="6628"/>
    <cellStyle name="Separador de milhares 3 3 4" xfId="6420"/>
    <cellStyle name="Separador de milhares 3 4" xfId="102"/>
    <cellStyle name="Separador de milhares 3 4 2" xfId="730"/>
    <cellStyle name="Separador de milhares 3 4 2 2" xfId="3719"/>
    <cellStyle name="Separador de milhares 3 4 2 2 2" xfId="6677"/>
    <cellStyle name="Separador de milhares 3 4 2 3" xfId="6470"/>
    <cellStyle name="Separador de milhares 3 4 3" xfId="3514"/>
    <cellStyle name="Separador de milhares 3 4 3 2" xfId="6629"/>
    <cellStyle name="Separador de milhares 3 4 4" xfId="6421"/>
    <cellStyle name="Separador de milhares 3 5" xfId="103"/>
    <cellStyle name="Separador de milhares 3 5 2" xfId="731"/>
    <cellStyle name="Separador de milhares 3 5 2 2" xfId="3720"/>
    <cellStyle name="Separador de milhares 3 5 2 2 2" xfId="6678"/>
    <cellStyle name="Separador de milhares 3 5 2 3" xfId="6471"/>
    <cellStyle name="Separador de milhares 3 5 3" xfId="3515"/>
    <cellStyle name="Separador de milhares 3 5 3 2" xfId="6630"/>
    <cellStyle name="Separador de milhares 3 5 4" xfId="6422"/>
    <cellStyle name="Separador de milhares 3 6" xfId="104"/>
    <cellStyle name="Separador de milhares 3 6 2" xfId="732"/>
    <cellStyle name="Separador de milhares 3 6 2 2" xfId="3721"/>
    <cellStyle name="Separador de milhares 3 6 2 2 2" xfId="6679"/>
    <cellStyle name="Separador de milhares 3 6 2 3" xfId="6472"/>
    <cellStyle name="Separador de milhares 3 6 3" xfId="3516"/>
    <cellStyle name="Separador de milhares 3 6 3 2" xfId="6631"/>
    <cellStyle name="Separador de milhares 3 6 4" xfId="6423"/>
    <cellStyle name="Separador de milhares 3 7" xfId="105"/>
    <cellStyle name="Separador de milhares 3 7 2" xfId="733"/>
    <cellStyle name="Separador de milhares 3 7 2 2" xfId="3722"/>
    <cellStyle name="Separador de milhares 3 7 2 2 2" xfId="6680"/>
    <cellStyle name="Separador de milhares 3 7 2 3" xfId="6473"/>
    <cellStyle name="Separador de milhares 3 7 3" xfId="3517"/>
    <cellStyle name="Separador de milhares 3 7 3 2" xfId="6632"/>
    <cellStyle name="Separador de milhares 3 7 4" xfId="6424"/>
    <cellStyle name="Separador de milhares 3 8" xfId="106"/>
    <cellStyle name="Separador de milhares 3 8 2" xfId="734"/>
    <cellStyle name="Separador de milhares 3 8 2 2" xfId="3723"/>
    <cellStyle name="Separador de milhares 3 8 2 2 2" xfId="6681"/>
    <cellStyle name="Separador de milhares 3 8 2 3" xfId="6474"/>
    <cellStyle name="Separador de milhares 3 8 3" xfId="3518"/>
    <cellStyle name="Separador de milhares 3 8 3 2" xfId="6633"/>
    <cellStyle name="Separador de milhares 3 8 4" xfId="6425"/>
    <cellStyle name="Separador de milhares 3 9" xfId="107"/>
    <cellStyle name="Separador de milhares 3 9 2" xfId="735"/>
    <cellStyle name="Separador de milhares 3 9 2 2" xfId="3724"/>
    <cellStyle name="Separador de milhares 3 9 2 2 2" xfId="6682"/>
    <cellStyle name="Separador de milhares 3 9 2 3" xfId="6475"/>
    <cellStyle name="Separador de milhares 3 9 3" xfId="3519"/>
    <cellStyle name="Separador de milhares 3 9 3 2" xfId="6634"/>
    <cellStyle name="Separador de milhares 3 9 4" xfId="6426"/>
    <cellStyle name="Separador de milhares 30" xfId="6388"/>
    <cellStyle name="Separador de milhares 30 2" xfId="6825"/>
    <cellStyle name="Separador de milhares 33" xfId="611"/>
    <cellStyle name="Separador de milhares 33 2" xfId="3686"/>
    <cellStyle name="Separador de milhares 33 2 2" xfId="6658"/>
    <cellStyle name="Separador de milhares 33 3" xfId="6451"/>
    <cellStyle name="Separador de milhares 4" xfId="108"/>
    <cellStyle name="Separador de milhares 4 10" xfId="612"/>
    <cellStyle name="Separador de milhares 4 11" xfId="736"/>
    <cellStyle name="Separador de milhares 4 11 2" xfId="3483"/>
    <cellStyle name="Separador de milhares 4 11 3" xfId="3725"/>
    <cellStyle name="Separador de milhares 4 11 3 2" xfId="6683"/>
    <cellStyle name="Separador de milhares 4 11 4" xfId="6476"/>
    <cellStyle name="Separador de milhares 4 12" xfId="3447"/>
    <cellStyle name="Separador de milhares 4 13" xfId="3520"/>
    <cellStyle name="Separador de milhares 4 13 2" xfId="6635"/>
    <cellStyle name="Separador de milhares 4 14" xfId="6427"/>
    <cellStyle name="Separador de milhares 4 2" xfId="109"/>
    <cellStyle name="Separador de milhares 4 2 2" xfId="737"/>
    <cellStyle name="Separador de milhares 4 2 2 2" xfId="3726"/>
    <cellStyle name="Separador de milhares 4 2 2 2 2" xfId="6684"/>
    <cellStyle name="Separador de milhares 4 2 2 3" xfId="6477"/>
    <cellStyle name="Separador de milhares 4 2 3" xfId="3521"/>
    <cellStyle name="Separador de milhares 4 2 3 2" xfId="6636"/>
    <cellStyle name="Separador de milhares 4 2 4" xfId="6428"/>
    <cellStyle name="Separador de milhares 4 3" xfId="110"/>
    <cellStyle name="Separador de milhares 4 3 2" xfId="738"/>
    <cellStyle name="Separador de milhares 4 3 2 2" xfId="3727"/>
    <cellStyle name="Separador de milhares 4 3 2 2 2" xfId="6685"/>
    <cellStyle name="Separador de milhares 4 3 2 3" xfId="6478"/>
    <cellStyle name="Separador de milhares 4 3 3" xfId="3522"/>
    <cellStyle name="Separador de milhares 4 3 3 2" xfId="6637"/>
    <cellStyle name="Separador de milhares 4 3 4" xfId="6429"/>
    <cellStyle name="Separador de milhares 4 4" xfId="111"/>
    <cellStyle name="Separador de milhares 4 4 2" xfId="739"/>
    <cellStyle name="Separador de milhares 4 4 2 2" xfId="3728"/>
    <cellStyle name="Separador de milhares 4 4 2 2 2" xfId="6686"/>
    <cellStyle name="Separador de milhares 4 4 2 3" xfId="6479"/>
    <cellStyle name="Separador de milhares 4 4 3" xfId="3523"/>
    <cellStyle name="Separador de milhares 4 4 3 2" xfId="6638"/>
    <cellStyle name="Separador de milhares 4 4 4" xfId="6430"/>
    <cellStyle name="Separador de milhares 4 5" xfId="112"/>
    <cellStyle name="Separador de milhares 4 5 2" xfId="740"/>
    <cellStyle name="Separador de milhares 4 5 2 2" xfId="3729"/>
    <cellStyle name="Separador de milhares 4 5 2 2 2" xfId="6687"/>
    <cellStyle name="Separador de milhares 4 5 2 3" xfId="6480"/>
    <cellStyle name="Separador de milhares 4 5 3" xfId="3524"/>
    <cellStyle name="Separador de milhares 4 5 3 2" xfId="6639"/>
    <cellStyle name="Separador de milhares 4 5 4" xfId="6431"/>
    <cellStyle name="Separador de milhares 4 6" xfId="113"/>
    <cellStyle name="Separador de milhares 4 6 2" xfId="741"/>
    <cellStyle name="Separador de milhares 4 6 2 2" xfId="3730"/>
    <cellStyle name="Separador de milhares 4 6 2 2 2" xfId="6688"/>
    <cellStyle name="Separador de milhares 4 6 2 3" xfId="6481"/>
    <cellStyle name="Separador de milhares 4 6 3" xfId="3525"/>
    <cellStyle name="Separador de milhares 4 6 3 2" xfId="6640"/>
    <cellStyle name="Separador de milhares 4 6 4" xfId="6432"/>
    <cellStyle name="Separador de milhares 4 7" xfId="114"/>
    <cellStyle name="Separador de milhares 4 7 2" xfId="742"/>
    <cellStyle name="Separador de milhares 4 7 2 2" xfId="3731"/>
    <cellStyle name="Separador de milhares 4 7 2 2 2" xfId="6689"/>
    <cellStyle name="Separador de milhares 4 7 2 3" xfId="6482"/>
    <cellStyle name="Separador de milhares 4 7 3" xfId="3526"/>
    <cellStyle name="Separador de milhares 4 7 3 2" xfId="6641"/>
    <cellStyle name="Separador de milhares 4 7 4" xfId="6433"/>
    <cellStyle name="Separador de milhares 4 8" xfId="115"/>
    <cellStyle name="Separador de milhares 4 8 2" xfId="743"/>
    <cellStyle name="Separador de milhares 4 8 2 2" xfId="3732"/>
    <cellStyle name="Separador de milhares 4 8 2 2 2" xfId="6690"/>
    <cellStyle name="Separador de milhares 4 8 2 3" xfId="6483"/>
    <cellStyle name="Separador de milhares 4 8 3" xfId="3527"/>
    <cellStyle name="Separador de milhares 4 8 3 2" xfId="6642"/>
    <cellStyle name="Separador de milhares 4 8 4" xfId="6434"/>
    <cellStyle name="Separador de milhares 4 9" xfId="613"/>
    <cellStyle name="Separador de milhares 5" xfId="116"/>
    <cellStyle name="Separador de milhares 5 10" xfId="117"/>
    <cellStyle name="Separador de milhares 5 10 2" xfId="118"/>
    <cellStyle name="Separador de milhares 5 10 3" xfId="614"/>
    <cellStyle name="Separador de milhares 5 10 3 2" xfId="3687"/>
    <cellStyle name="Separador de milhares 5 10 3 2 2" xfId="6659"/>
    <cellStyle name="Separador de milhares 5 10 3 3" xfId="6452"/>
    <cellStyle name="Separador de milhares 5 11" xfId="744"/>
    <cellStyle name="Separador de milhares 5 11 2" xfId="3733"/>
    <cellStyle name="Separador de milhares 5 11 2 2" xfId="6691"/>
    <cellStyle name="Separador de milhares 5 11 3" xfId="6484"/>
    <cellStyle name="Separador de milhares 5 12" xfId="3448"/>
    <cellStyle name="Separador de milhares 5 12 2" xfId="6361"/>
    <cellStyle name="Separador de milhares 5 12 2 2" xfId="6821"/>
    <cellStyle name="Separador de milhares 5 12 3" xfId="6614"/>
    <cellStyle name="Separador de milhares 5 13" xfId="6435"/>
    <cellStyle name="Separador de milhares 5 2" xfId="119"/>
    <cellStyle name="Separador de milhares 5 2 2" xfId="745"/>
    <cellStyle name="Separador de milhares 5 2 2 2" xfId="3734"/>
    <cellStyle name="Separador de milhares 5 2 2 2 2" xfId="6692"/>
    <cellStyle name="Separador de milhares 5 2 2 3" xfId="6485"/>
    <cellStyle name="Separador de milhares 5 2 3" xfId="3528"/>
    <cellStyle name="Separador de milhares 5 2 3 2" xfId="6643"/>
    <cellStyle name="Separador de milhares 5 2 4" xfId="6436"/>
    <cellStyle name="Separador de milhares 5 3" xfId="615"/>
    <cellStyle name="Separador de milhares 5 4" xfId="616"/>
    <cellStyle name="Separador de milhares 5 5" xfId="617"/>
    <cellStyle name="Separador de milhares 5 6" xfId="618"/>
    <cellStyle name="Separador de milhares 5 7" xfId="619"/>
    <cellStyle name="Separador de milhares 5 8" xfId="620"/>
    <cellStyle name="Separador de milhares 5 9" xfId="621"/>
    <cellStyle name="Separador de milhares 6" xfId="622"/>
    <cellStyle name="Separador de milhares 6 2" xfId="3449"/>
    <cellStyle name="Separador de milhares 6 2 2" xfId="6362"/>
    <cellStyle name="Separador de milhares 6 2 2 2" xfId="6822"/>
    <cellStyle name="Separador de milhares 6 2 3" xfId="6615"/>
    <cellStyle name="Separador de milhares 6 3" xfId="6453"/>
    <cellStyle name="Separador de milhares 7" xfId="623"/>
    <cellStyle name="Separador de milhares 7 2" xfId="624"/>
    <cellStyle name="Separador de milhares 7 2 2" xfId="3689"/>
    <cellStyle name="Separador de milhares 7 2 2 2" xfId="6661"/>
    <cellStyle name="Separador de milhares 7 2 3" xfId="6455"/>
    <cellStyle name="Separador de milhares 7 3" xfId="3688"/>
    <cellStyle name="Separador de milhares 7 3 2" xfId="6660"/>
    <cellStyle name="Separador de milhares 7 4" xfId="6454"/>
    <cellStyle name="Separador de milhares 8" xfId="625"/>
    <cellStyle name="Separador de milhares 8 2" xfId="3690"/>
    <cellStyle name="Separador de milhares 8 2 2" xfId="6662"/>
    <cellStyle name="Separador de milhares 8 3" xfId="6456"/>
    <cellStyle name="Separador de milhares 9" xfId="626"/>
    <cellStyle name="Separador de milhares 9 2" xfId="3691"/>
    <cellStyle name="Separador de milhares 9 2 2" xfId="6663"/>
    <cellStyle name="Separador de milhares 9 3" xfId="6457"/>
    <cellStyle name="Texto de Aviso 2" xfId="627"/>
    <cellStyle name="Texto de Aviso 2 2" xfId="3455"/>
    <cellStyle name="Texto de Aviso 3" xfId="628"/>
    <cellStyle name="Texto de Aviso 9" xfId="629"/>
    <cellStyle name="Texto Explicativo 2" xfId="630"/>
    <cellStyle name="Texto Explicativo 2 2" xfId="3457"/>
    <cellStyle name="Texto Explicativo 3" xfId="631"/>
    <cellStyle name="Texto Explicativo 9" xfId="632"/>
    <cellStyle name="Title" xfId="633"/>
    <cellStyle name="Título 1" xfId="23" builtinId="16" customBuiltin="1"/>
    <cellStyle name="Título 1 2" xfId="634"/>
    <cellStyle name="Título 1 3" xfId="635"/>
    <cellStyle name="Título 1 9" xfId="636"/>
    <cellStyle name="Título 2" xfId="24" builtinId="17" customBuiltin="1"/>
    <cellStyle name="Título 2 2" xfId="637"/>
    <cellStyle name="Título 2 3" xfId="638"/>
    <cellStyle name="Título 2 9" xfId="639"/>
    <cellStyle name="Título 3" xfId="25" builtinId="18" customBuiltin="1"/>
    <cellStyle name="Título 3 2" xfId="640"/>
    <cellStyle name="Título 3 3" xfId="641"/>
    <cellStyle name="Título 3 9" xfId="642"/>
    <cellStyle name="Título 4 2" xfId="643"/>
    <cellStyle name="Título 4 2 2" xfId="3451"/>
    <cellStyle name="Título 4 3" xfId="644"/>
    <cellStyle name="Título 4 9" xfId="645"/>
    <cellStyle name="Título 5" xfId="646"/>
    <cellStyle name="Título 5 2" xfId="3450"/>
    <cellStyle name="Título 6" xfId="647"/>
    <cellStyle name="Total" xfId="31" builtinId="25" customBuiltin="1"/>
    <cellStyle name="Total 2" xfId="648"/>
    <cellStyle name="Total 3" xfId="649"/>
    <cellStyle name="Total 9" xfId="650"/>
    <cellStyle name="Vírgula" xfId="2" builtinId="3"/>
    <cellStyle name="Vírgula 2" xfId="7"/>
    <cellStyle name="Vírgula 2 2" xfId="17"/>
    <cellStyle name="Vírgula 2 2 2" xfId="6353"/>
    <cellStyle name="Vírgula 2 2 2 2" xfId="6816"/>
    <cellStyle name="Vírgula 2 2 3" xfId="3439"/>
    <cellStyle name="Vírgula 2 2 3 2" xfId="6609"/>
    <cellStyle name="Vírgula 2 2 4" xfId="6403"/>
    <cellStyle name="Vírgula 2 2 5" xfId="6833"/>
    <cellStyle name="Vírgula 2 3" xfId="3492"/>
    <cellStyle name="Vírgula 2 3 2" xfId="6384"/>
    <cellStyle name="Vírgula 2 3 2 2" xfId="6824"/>
    <cellStyle name="Vírgula 2 3 3" xfId="6617"/>
    <cellStyle name="Vírgula 2 4" xfId="3692"/>
    <cellStyle name="Vírgula 2 4 2" xfId="6664"/>
    <cellStyle name="Vírgula 2 5" xfId="6399"/>
    <cellStyle name="Vírgula 3" xfId="9"/>
    <cellStyle name="Vírgula 3 2" xfId="18"/>
    <cellStyle name="Vírgula 3 2 2" xfId="6350"/>
    <cellStyle name="Vírgula 3 2 2 2" xfId="6814"/>
    <cellStyle name="Vírgula 3 2 3" xfId="6404"/>
    <cellStyle name="Vírgula 3 3" xfId="3436"/>
    <cellStyle name="Vírgula 3 3 2" xfId="6607"/>
    <cellStyle name="Vírgula 3 4" xfId="6400"/>
    <cellStyle name="Vírgula 3 5" xfId="6834"/>
    <cellStyle name="Vírgula 4" xfId="16"/>
    <cellStyle name="Vírgula 4 2" xfId="6382"/>
    <cellStyle name="Vírgula 4 2 2" xfId="6823"/>
    <cellStyle name="Vírgula 4 3" xfId="6390"/>
    <cellStyle name="Vírgula 4 3 2" xfId="6826"/>
    <cellStyle name="Vírgula 4 4" xfId="3490"/>
    <cellStyle name="Vírgula 4 4 2" xfId="6616"/>
    <cellStyle name="Vírgula 4 5" xfId="6402"/>
    <cellStyle name="Vírgula 5" xfId="6347"/>
    <cellStyle name="Vírgula 5 2" xfId="6813"/>
    <cellStyle name="Vírgula 6" xfId="3433"/>
    <cellStyle name="Vírgula 6 2" xfId="6606"/>
    <cellStyle name="Vírgula 7" xfId="6397"/>
    <cellStyle name="Vírgula 8" xfId="6398"/>
    <cellStyle name="Warning Text" xfId="651"/>
    <cellStyle name="Warning Text 10" xfId="652"/>
    <cellStyle name="Warning Text 2" xfId="653"/>
    <cellStyle name="Warning Text 3" xfId="654"/>
    <cellStyle name="Warning Text 4" xfId="655"/>
    <cellStyle name="Warning Text 5" xfId="656"/>
    <cellStyle name="Warning Text 6" xfId="657"/>
    <cellStyle name="Warning Text 7" xfId="658"/>
    <cellStyle name="Warning Text 8" xfId="659"/>
    <cellStyle name="Warning Text 9" xfId="660"/>
  </cellStyles>
  <dxfs count="23">
    <dxf>
      <font>
        <condense val="0"/>
        <extend val="0"/>
        <color indexed="10"/>
      </font>
    </dxf>
    <dxf>
      <font>
        <condense val="0"/>
        <extend val="0"/>
        <color indexed="1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ndense val="0"/>
        <extend val="0"/>
        <color indexed="10"/>
      </font>
    </dxf>
    <dxf>
      <font>
        <condense val="0"/>
        <extend val="0"/>
        <color indexed="10"/>
      </font>
    </dxf>
    <dxf>
      <font>
        <condense val="0"/>
        <extend val="0"/>
        <color indexed="10"/>
      </font>
    </dxf>
    <dxf>
      <fill>
        <patternFill>
          <bgColor rgb="FFFFFF0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9" defaultPivotStyle="PivotStyleLight16"/>
  <colors>
    <mruColors>
      <color rgb="FF00FF0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39" Type="http://schemas.openxmlformats.org/officeDocument/2006/relationships/externalLink" Target="externalLinks/externalLink26.xml"/><Relationship Id="rId21" Type="http://schemas.openxmlformats.org/officeDocument/2006/relationships/externalLink" Target="externalLinks/externalLink8.xml"/><Relationship Id="rId34" Type="http://schemas.openxmlformats.org/officeDocument/2006/relationships/externalLink" Target="externalLinks/externalLink21.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50" Type="http://schemas.openxmlformats.org/officeDocument/2006/relationships/externalLink" Target="externalLinks/externalLink37.xml"/><Relationship Id="rId55" Type="http://schemas.openxmlformats.org/officeDocument/2006/relationships/externalLink" Target="externalLinks/externalLink42.xml"/><Relationship Id="rId63"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29" Type="http://schemas.openxmlformats.org/officeDocument/2006/relationships/externalLink" Target="externalLinks/externalLink16.xml"/><Relationship Id="rId41" Type="http://schemas.openxmlformats.org/officeDocument/2006/relationships/externalLink" Target="externalLinks/externalLink28.xml"/><Relationship Id="rId54" Type="http://schemas.openxmlformats.org/officeDocument/2006/relationships/externalLink" Target="externalLinks/externalLink41.xml"/><Relationship Id="rId6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53" Type="http://schemas.openxmlformats.org/officeDocument/2006/relationships/externalLink" Target="externalLinks/externalLink40.xml"/><Relationship Id="rId58" Type="http://schemas.openxmlformats.org/officeDocument/2006/relationships/externalLink" Target="externalLinks/externalLink45.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 Id="rId57" Type="http://schemas.openxmlformats.org/officeDocument/2006/relationships/externalLink" Target="externalLinks/externalLink44.xml"/><Relationship Id="rId61"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6.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externalLink" Target="externalLinks/externalLink39.xml"/><Relationship Id="rId60" Type="http://schemas.openxmlformats.org/officeDocument/2006/relationships/externalLink" Target="externalLinks/externalLink4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56" Type="http://schemas.openxmlformats.org/officeDocument/2006/relationships/externalLink" Target="externalLinks/externalLink43.xml"/><Relationship Id="rId6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3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59" Type="http://schemas.openxmlformats.org/officeDocument/2006/relationships/externalLink" Target="externalLinks/externalLink4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15</xdr:col>
      <xdr:colOff>369794</xdr:colOff>
      <xdr:row>52</xdr:row>
      <xdr:rowOff>78441</xdr:rowOff>
    </xdr:from>
    <xdr:to>
      <xdr:col>24</xdr:col>
      <xdr:colOff>172537</xdr:colOff>
      <xdr:row>62</xdr:row>
      <xdr:rowOff>164166</xdr:rowOff>
    </xdr:to>
    <xdr:pic>
      <xdr:nvPicPr>
        <xdr:cNvPr id="2" name="Imagem 1">
          <a:extLst>
            <a:ext uri="{FF2B5EF4-FFF2-40B4-BE49-F238E27FC236}">
              <a16:creationId xmlns="" xmlns:a16="http://schemas.microsoft.com/office/drawing/2014/main" id="{F0F296BF-BC30-4CBA-8C8A-73F10C669C39}"/>
            </a:ext>
          </a:extLst>
        </xdr:cNvPr>
        <xdr:cNvPicPr>
          <a:picLocks noChangeAspect="1"/>
        </xdr:cNvPicPr>
      </xdr:nvPicPr>
      <xdr:blipFill>
        <a:blip xmlns:r="http://schemas.openxmlformats.org/officeDocument/2006/relationships" r:embed="rId1" cstate="print"/>
        <a:stretch>
          <a:fillRect/>
        </a:stretch>
      </xdr:blipFill>
      <xdr:spPr>
        <a:xfrm>
          <a:off x="13752419" y="9984441"/>
          <a:ext cx="5289143" cy="1990725"/>
        </a:xfrm>
        <a:prstGeom prst="rect">
          <a:avLst/>
        </a:prstGeom>
      </xdr:spPr>
    </xdr:pic>
    <xdr:clientData/>
  </xdr:twoCellAnchor>
  <xdr:twoCellAnchor editAs="oneCell">
    <xdr:from>
      <xdr:col>15</xdr:col>
      <xdr:colOff>308723</xdr:colOff>
      <xdr:row>32</xdr:row>
      <xdr:rowOff>137272</xdr:rowOff>
    </xdr:from>
    <xdr:to>
      <xdr:col>24</xdr:col>
      <xdr:colOff>6164</xdr:colOff>
      <xdr:row>42</xdr:row>
      <xdr:rowOff>102636</xdr:rowOff>
    </xdr:to>
    <xdr:pic>
      <xdr:nvPicPr>
        <xdr:cNvPr id="3" name="Imagem 2">
          <a:extLst>
            <a:ext uri="{FF2B5EF4-FFF2-40B4-BE49-F238E27FC236}">
              <a16:creationId xmlns="" xmlns:a16="http://schemas.microsoft.com/office/drawing/2014/main" id="{CAD8EC24-7B81-49CD-B768-0E1ECD44ED6B}"/>
            </a:ext>
          </a:extLst>
        </xdr:cNvPr>
        <xdr:cNvPicPr>
          <a:picLocks noChangeAspect="1"/>
        </xdr:cNvPicPr>
      </xdr:nvPicPr>
      <xdr:blipFill>
        <a:blip xmlns:r="http://schemas.openxmlformats.org/officeDocument/2006/relationships" r:embed="rId2" cstate="print"/>
        <a:stretch>
          <a:fillRect/>
        </a:stretch>
      </xdr:blipFill>
      <xdr:spPr>
        <a:xfrm>
          <a:off x="13691348" y="6233272"/>
          <a:ext cx="5183841" cy="1870364"/>
        </a:xfrm>
        <a:prstGeom prst="rect">
          <a:avLst/>
        </a:prstGeom>
      </xdr:spPr>
    </xdr:pic>
    <xdr:clientData/>
  </xdr:twoCellAnchor>
  <xdr:twoCellAnchor editAs="oneCell">
    <xdr:from>
      <xdr:col>15</xdr:col>
      <xdr:colOff>327772</xdr:colOff>
      <xdr:row>42</xdr:row>
      <xdr:rowOff>108697</xdr:rowOff>
    </xdr:from>
    <xdr:to>
      <xdr:col>24</xdr:col>
      <xdr:colOff>25214</xdr:colOff>
      <xdr:row>52</xdr:row>
      <xdr:rowOff>75613</xdr:rowOff>
    </xdr:to>
    <xdr:pic>
      <xdr:nvPicPr>
        <xdr:cNvPr id="4" name="Imagem 3">
          <a:extLst>
            <a:ext uri="{FF2B5EF4-FFF2-40B4-BE49-F238E27FC236}">
              <a16:creationId xmlns="" xmlns:a16="http://schemas.microsoft.com/office/drawing/2014/main" id="{1062A211-AE0C-4056-86DA-24A1A34012AB}"/>
            </a:ext>
          </a:extLst>
        </xdr:cNvPr>
        <xdr:cNvPicPr>
          <a:picLocks noChangeAspect="1"/>
        </xdr:cNvPicPr>
      </xdr:nvPicPr>
      <xdr:blipFill>
        <a:blip xmlns:r="http://schemas.openxmlformats.org/officeDocument/2006/relationships" r:embed="rId3" cstate="print"/>
        <a:stretch>
          <a:fillRect/>
        </a:stretch>
      </xdr:blipFill>
      <xdr:spPr>
        <a:xfrm>
          <a:off x="13710397" y="8109697"/>
          <a:ext cx="5183842" cy="1871916"/>
        </a:xfrm>
        <a:prstGeom prst="rect">
          <a:avLst/>
        </a:prstGeom>
      </xdr:spPr>
    </xdr:pic>
    <xdr:clientData/>
  </xdr:twoCellAnchor>
  <xdr:twoCellAnchor editAs="oneCell">
    <xdr:from>
      <xdr:col>15</xdr:col>
      <xdr:colOff>378758</xdr:colOff>
      <xdr:row>63</xdr:row>
      <xdr:rowOff>9526</xdr:rowOff>
    </xdr:from>
    <xdr:to>
      <xdr:col>24</xdr:col>
      <xdr:colOff>47626</xdr:colOff>
      <xdr:row>73</xdr:row>
      <xdr:rowOff>42932</xdr:rowOff>
    </xdr:to>
    <xdr:pic>
      <xdr:nvPicPr>
        <xdr:cNvPr id="5" name="Imagem 4">
          <a:extLst>
            <a:ext uri="{FF2B5EF4-FFF2-40B4-BE49-F238E27FC236}">
              <a16:creationId xmlns="" xmlns:a16="http://schemas.microsoft.com/office/drawing/2014/main" id="{58EE6083-1B28-44C9-BF03-5E4762801D6A}"/>
            </a:ext>
          </a:extLst>
        </xdr:cNvPr>
        <xdr:cNvPicPr>
          <a:picLocks noChangeAspect="1"/>
        </xdr:cNvPicPr>
      </xdr:nvPicPr>
      <xdr:blipFill>
        <a:blip xmlns:r="http://schemas.openxmlformats.org/officeDocument/2006/relationships" r:embed="rId4" cstate="print"/>
        <a:stretch>
          <a:fillRect/>
        </a:stretch>
      </xdr:blipFill>
      <xdr:spPr>
        <a:xfrm>
          <a:off x="13761383" y="12011026"/>
          <a:ext cx="5155268" cy="1938406"/>
        </a:xfrm>
        <a:prstGeom prst="rect">
          <a:avLst/>
        </a:prstGeom>
      </xdr:spPr>
    </xdr:pic>
    <xdr:clientData/>
  </xdr:twoCellAnchor>
  <xdr:twoCellAnchor editAs="oneCell">
    <xdr:from>
      <xdr:col>15</xdr:col>
      <xdr:colOff>381000</xdr:colOff>
      <xdr:row>73</xdr:row>
      <xdr:rowOff>89644</xdr:rowOff>
    </xdr:from>
    <xdr:to>
      <xdr:col>24</xdr:col>
      <xdr:colOff>34458</xdr:colOff>
      <xdr:row>90</xdr:row>
      <xdr:rowOff>108694</xdr:rowOff>
    </xdr:to>
    <xdr:pic>
      <xdr:nvPicPr>
        <xdr:cNvPr id="6" name="Imagem 5">
          <a:extLst>
            <a:ext uri="{FF2B5EF4-FFF2-40B4-BE49-F238E27FC236}">
              <a16:creationId xmlns="" xmlns:a16="http://schemas.microsoft.com/office/drawing/2014/main" id="{02B96844-9AFE-4FE8-BBD7-3A4E45EB2954}"/>
            </a:ext>
          </a:extLst>
        </xdr:cNvPr>
        <xdr:cNvPicPr>
          <a:picLocks noChangeAspect="1"/>
        </xdr:cNvPicPr>
      </xdr:nvPicPr>
      <xdr:blipFill>
        <a:blip xmlns:r="http://schemas.openxmlformats.org/officeDocument/2006/relationships" r:embed="rId5" cstate="print"/>
        <a:stretch>
          <a:fillRect/>
        </a:stretch>
      </xdr:blipFill>
      <xdr:spPr>
        <a:xfrm>
          <a:off x="13763625" y="13996144"/>
          <a:ext cx="5139858" cy="32575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PATO%20-%20BR%20-%20425%20aditivo.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Planilha%20Museu%20Revis&#227;o%20Mai-00.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170;%20MED.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composi&#231;ao%20%20corixa%20final.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composi&#231;ao%20%20corixa%20fi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R&#199;AMENTO2\C\EXCEL\PROPOSTA\STP-PMS.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BR262990600.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Prod.%20Equip.%20Mec.1.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PATO_km614,4_km799,3%20-%20rev07%20-%20sicro%20mt%20set%20-10%20(alt%20betuminosos).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ANALISES.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C378%20Distribuicao%20de%20Massas%20Lote%2002%20-%2001.xls"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Medi&#231;&#227;o%20n&#186;%2006.xls"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Planilha%20de%20Quantitativo%20em%20Branco.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FV-DNER.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RELAT610.XLS"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ANEXOS%20-%20BR_364_MT_2006%20CONSERVA&#199;&#195;O.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BR2629908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T:\WINDOWS\TEMP\Medi&#231;&#227;o%20REAL%20bacia%20C.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PLANILHA%20OFICIAL.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D\EQUIP\MAQUINAS\I020118.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E:\G\Documents%20and%20Settings\FABIO\Meus%20documentos\ofertas\7480%20-%20BELGO\eletrica\7480-belgo-s03s05s09.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NGENHARIA_03\Projetos\DOCUME~1\ADILSO~1\CONFIG~1\Temp\Evandro\Pr&#243;ximos%20Planos%20de%20Trabalho_Evandro_Custo_Murici_Nov-06_Original\ESTUDO%20COMPARATIVO%20CONTRATO%20x%20SINAPI%20-%20MURICI%20-%20MODIFICADO%20EM%2009-11-2006.xls"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C.U.%20LOT"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PATO_BR-364_km_000_ao_km_11290_LICITA&#199;&#195;O%20MAIO%20DE%202007.xls"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Pasta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Richard-pc\temp\d\d\D\Users\katia\Desktop\Programa&#231;&#227;o%202009\PROG%202009%20-%208MESES\Prog%202009.REV2\0-%20CRON%20MAO%20OBRA%20EQUIP%20REV01.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composi&#231;ao%20corixa%20final.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PATO_BR-364_km_0,00_ao_km_112,90_LICITA&#199;&#195;O%20Rev%20mario.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62&#170;%20Med.%20Prov.%20Dez.12%20-%20Anel%20Rodovi&#225;rio.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PATO%20%20BR-356%20(Ref.%20Mar.%202008)%20(20-06-2008)%20(1).xls"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C.B" TargetMode="External"/></Relationships>
</file>

<file path=xl/externalLinks/_rels/externalLink32.xml.rels><?xml version="1.0" encoding="UTF-8" standalone="yes"?>
<Relationships xmlns="http://schemas.openxmlformats.org/package/2006/relationships"><Relationship Id="rId1" Type="http://schemas.microsoft.com/office/2006/relationships/xlExternalLinkPath/xlPathMissing" Target="OR960887.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E:\RAFAEL\&#193;GUA%20CAMPOS%20EL&#205;SEOS\E%20MAIL%2019-09-12%20B\RERRA%20CAMPOS%20EL&#205;SEOS%20ANDAMENTO\OBRA%20CAXIAS\Obra%20Caxias%20-%20Paulo%20Henrique\RERRA-CAMPOS%20EL&#205;SEOS\RERRA-CAMPOS%20EL&#205;SEOS.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ichard-pc\temp\d\d\D\Empresa\Souza%20Gama\Pacto\CERB%20-%20Jaguarari\Material%20recebido\ANEXO%20IV%20-%20OR&#199;AMENTO%20ESTIMADO%20COM%20PRE&#199;OS\Volume%20XI%20-%20Or&#231;amenta&#231;&#227;o\Jaguarari_Or&#231;amento\HIS-JGR-EC-OR-%20Elevat&#243;ria.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Roque\c\Medi&#231;&#227;o%20Cliente\Reratifica&#231;&#227;o\Mirak\CEDAE\RERA\RERA403A.XLS" TargetMode="External"/></Relationships>
</file>

<file path=xl/externalLinks/_rels/externalLink36.xml.rels><?xml version="1.0" encoding="UTF-8" standalone="yes"?>
<Relationships xmlns="http://schemas.openxmlformats.org/package/2006/relationships"><Relationship Id="rId1" Type="http://schemas.microsoft.com/office/2006/relationships/xlExternalLinkPath/xlPathMissing" Target="CPU%20Extra%20em%20excel%20de%20Br116.xls" TargetMode="External"/></Relationships>
</file>

<file path=xl/externalLinks/_rels/externalLink37.xml.rels><?xml version="1.0" encoding="UTF-8" standalone="yes"?>
<Relationships xmlns="http://schemas.openxmlformats.org/package/2006/relationships"><Relationship Id="rId1" Type="http://schemas.microsoft.com/office/2006/relationships/xlExternalLinkPath/xlPathMissing" Target="Or&#231;amento%20Sta%20Helena%20Guaranta.xls" TargetMode="External"/></Relationships>
</file>

<file path=xl/externalLinks/_rels/externalLink38.xml.rels><?xml version="1.0" encoding="UTF-8" standalone="yes"?>
<Relationships xmlns="http://schemas.openxmlformats.org/package/2006/relationships"><Relationship Id="rId1" Type="http://schemas.microsoft.com/office/2006/relationships/xlExternalLinkPath/xlPathMissing" Target="Planiha%20Santa%20Luzia%20-%20atualizada.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MEDI&#199;&#195;O%2008.xls" TargetMode="External"/></Relationships>
</file>

<file path=xl/externalLinks/_rels/externalLink40.xml.rels><?xml version="1.0" encoding="UTF-8" standalone="yes"?>
<Relationships xmlns="http://schemas.openxmlformats.org/package/2006/relationships"><Relationship Id="rId1" Type="http://schemas.microsoft.com/office/2006/relationships/xlExternalLinkPath/xlPathMissing" Target="CANAA.XLS"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Anexos%20PGQ.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maria-01\BACKUP%20ALINE\Documents%20and%20Settings\Aline\Meus%20documentos\CC%20468%20-%20Saneamento%20Recreio\2%20-%20RE-RA\3&#170;%20Re-Ra\3&#170;%20Re%20Ra%203.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nb-ricardo/Downloads/Users/DANILO/Downloads/outros_edital0422_17-02_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Users\DANILO\Google%20Drive\DC_Consultoria\Saneamento\CAB%20AGRESTE%20-%20Morro%20do%20Gaia\OR&#199;AMENTO\STP-PMS.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ngenharia_01\d\Projetos\Abastecimento%20Dagua\TP%2016-2008-T1-CPL-AL%20(Mata%20Grande%20e%20Canapi)\Financeira\Proposta-Financeira-COHIDRO.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Users\DANILO\Google%20Drive\DC_Consultoria\Saneamento\CAB%20AGRESTE%20-%20Morro%20do%20Gaia\OR&#199;AMENTO\Proposta-Financeira-COHIDRO.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Fernando-pc\abastecimento%20de%20&#225;gua\EM%20ANDAMENTO\CODEVASF\PRODUTOS\3.SUB%20SISTEMA%20III%20-%20ALTO%20DOS%20COELHOS\BRUTA\REV%2002\VOL%2005%20-%20MEMORIAL%20DE%20CALCULO\REV-02\REDE-SUB%20II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AUX."/>
      <sheetName val="Real"/>
      <sheetName val="Calendá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MUSEU Rev Jul-00"/>
      <sheetName val="BDI"/>
      <sheetName val="PLMUSEU Rev Mai-00 (Med)"/>
      <sheetName val="QUANTMU"/>
      <sheetName val="PLMUSEU"/>
      <sheetName val="Cálculo"/>
      <sheetName val="PLMUSEU (3)"/>
      <sheetName val="Planilha Apresent"/>
    </sheetNames>
    <sheetDataSet>
      <sheetData sheetId="0"/>
      <sheetData sheetId="1"/>
      <sheetData sheetId="2"/>
      <sheetData sheetId="3"/>
      <sheetData sheetId="4"/>
      <sheetData sheetId="5"/>
      <sheetData sheetId="6"/>
      <sheetData sheetId="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MED"/>
      <sheetName val="Relatório-1ª med."/>
      <sheetName val="DRENA"/>
      <sheetName val="ESCAVOCAR"/>
      <sheetName val="TRANSPTERR"/>
      <sheetName val="REG SUBLEITO"/>
      <sheetName val="SUBBASE"/>
      <sheetName val="BASE"/>
      <sheetName val="TRANSPBASE"/>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Relatório_1ª med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row r="4">
          <cell r="B4">
            <v>25</v>
          </cell>
        </row>
      </sheetData>
      <sheetData sheetId="71"/>
      <sheetData sheetId="72"/>
      <sheetData sheetId="73" refreshError="1">
        <row r="2">
          <cell r="A2" t="str">
            <v>M105</v>
          </cell>
          <cell r="B2" t="str">
            <v>Emulsão asfática RR-2C</v>
          </cell>
          <cell r="C2">
            <v>0</v>
          </cell>
        </row>
        <row r="3">
          <cell r="A3" t="str">
            <v>M101</v>
          </cell>
          <cell r="B3" t="str">
            <v>Cimento asfáltico CAP-20</v>
          </cell>
          <cell r="C3">
            <v>0</v>
          </cell>
        </row>
        <row r="4">
          <cell r="A4" t="str">
            <v>M103</v>
          </cell>
          <cell r="B4" t="str">
            <v>Asfalto diluído CM-30</v>
          </cell>
          <cell r="C4">
            <v>0</v>
          </cell>
        </row>
        <row r="5">
          <cell r="A5" t="str">
            <v>M202</v>
          </cell>
          <cell r="B5" t="str">
            <v>Cimento pothand CP-32</v>
          </cell>
          <cell r="C5">
            <v>0.26</v>
          </cell>
        </row>
        <row r="6">
          <cell r="A6" t="str">
            <v>M302</v>
          </cell>
          <cell r="B6" t="str">
            <v>Pregos de ferro (18x30)</v>
          </cell>
          <cell r="C6">
            <v>3.99</v>
          </cell>
        </row>
        <row r="7">
          <cell r="A7" t="str">
            <v>M321</v>
          </cell>
          <cell r="B7" t="str">
            <v>Arama farpado n°. 16 galv. simples</v>
          </cell>
          <cell r="C7">
            <v>0.4</v>
          </cell>
        </row>
        <row r="8">
          <cell r="A8" t="str">
            <v>M322</v>
          </cell>
          <cell r="B8" t="str">
            <v>Grampo para cerca galvanizado 1 x 9</v>
          </cell>
          <cell r="C8">
            <v>6.5</v>
          </cell>
        </row>
        <row r="9">
          <cell r="A9" t="str">
            <v>M334</v>
          </cell>
          <cell r="B9" t="str">
            <v>Paraf. Zinc. c/fenda 1 1/2" x 3/16"</v>
          </cell>
          <cell r="C9">
            <v>0.2</v>
          </cell>
        </row>
        <row r="10">
          <cell r="A10" t="str">
            <v>M335</v>
          </cell>
          <cell r="B10" t="str">
            <v>Paraf. Zinc. Francês 4" x 5/16"</v>
          </cell>
          <cell r="C10">
            <v>0.39</v>
          </cell>
        </row>
        <row r="11">
          <cell r="A11" t="str">
            <v>M403</v>
          </cell>
          <cell r="B11" t="str">
            <v>Mourão madeira H=2,15 m D=12 cm</v>
          </cell>
          <cell r="C11">
            <v>12</v>
          </cell>
        </row>
        <row r="12">
          <cell r="A12" t="str">
            <v>M403</v>
          </cell>
          <cell r="B12" t="str">
            <v>Mourão madeira H=2,15 m D=9 cm</v>
          </cell>
          <cell r="C12">
            <v>10</v>
          </cell>
        </row>
        <row r="13">
          <cell r="A13" t="str">
            <v>M406</v>
          </cell>
          <cell r="B13" t="str">
            <v>Caibros de 7,5 cm x 7,5 cm</v>
          </cell>
          <cell r="C13">
            <v>3.1</v>
          </cell>
        </row>
        <row r="14">
          <cell r="A14" t="str">
            <v>M408</v>
          </cell>
          <cell r="B14" t="str">
            <v>Tábua de 5ª 2,5 cm x 30,0 cm</v>
          </cell>
          <cell r="C14">
            <v>4</v>
          </cell>
        </row>
        <row r="15">
          <cell r="A15" t="str">
            <v>M413</v>
          </cell>
          <cell r="B15" t="str">
            <v>Gastalho 10 x 2,5 cm</v>
          </cell>
          <cell r="C15">
            <v>1.9</v>
          </cell>
        </row>
        <row r="16">
          <cell r="A16" t="str">
            <v>M601</v>
          </cell>
          <cell r="B16" t="str">
            <v>Tinta refletiva acrílica p/2 anos</v>
          </cell>
          <cell r="C16">
            <v>12.22</v>
          </cell>
        </row>
        <row r="17">
          <cell r="A17" t="str">
            <v>M602</v>
          </cell>
          <cell r="B17" t="str">
            <v>Adubo NPK (4.14.8)</v>
          </cell>
          <cell r="C17">
            <v>1.8</v>
          </cell>
        </row>
        <row r="18">
          <cell r="A18" t="str">
            <v>M603</v>
          </cell>
          <cell r="B18" t="str">
            <v>Inseticida</v>
          </cell>
          <cell r="C18">
            <v>31</v>
          </cell>
        </row>
        <row r="19">
          <cell r="A19" t="str">
            <v>M611</v>
          </cell>
          <cell r="B19" t="str">
            <v>Redutor tipo 2002 prim. Qualidade</v>
          </cell>
          <cell r="C19">
            <v>6.82</v>
          </cell>
        </row>
        <row r="20">
          <cell r="A20" t="str">
            <v>M615</v>
          </cell>
          <cell r="B20" t="str">
            <v>Microesfera PRE-MIX</v>
          </cell>
          <cell r="C20">
            <v>4.8</v>
          </cell>
        </row>
        <row r="21">
          <cell r="A21" t="str">
            <v>M616</v>
          </cell>
          <cell r="B21" t="str">
            <v>Microesfera DROP-ON</v>
          </cell>
          <cell r="C21">
            <v>4.8</v>
          </cell>
        </row>
        <row r="22">
          <cell r="A22" t="str">
            <v>M618</v>
          </cell>
          <cell r="B22" t="str">
            <v>Massa termoplástica para aspersão</v>
          </cell>
          <cell r="C22">
            <v>6.82</v>
          </cell>
        </row>
        <row r="23">
          <cell r="A23" t="str">
            <v>M619</v>
          </cell>
          <cell r="B23" t="str">
            <v>Cola poliester</v>
          </cell>
          <cell r="C23">
            <v>12</v>
          </cell>
        </row>
        <row r="24">
          <cell r="A24" t="str">
            <v>M621</v>
          </cell>
          <cell r="B24" t="str">
            <v>Desmoldante</v>
          </cell>
          <cell r="C24">
            <v>4.2</v>
          </cell>
        </row>
        <row r="25">
          <cell r="A25" t="str">
            <v>M624</v>
          </cell>
          <cell r="B25" t="str">
            <v>Tinta para pré-marcação</v>
          </cell>
          <cell r="C25">
            <v>11.77</v>
          </cell>
        </row>
        <row r="26">
          <cell r="A26" t="str">
            <v>M710</v>
          </cell>
          <cell r="B26" t="str">
            <v>Pedra-de-mão ou Rochão Comercial</v>
          </cell>
          <cell r="C26">
            <v>24</v>
          </cell>
        </row>
        <row r="27">
          <cell r="A27" t="str">
            <v>M715</v>
          </cell>
          <cell r="B27" t="str">
            <v>Pó calcário dolomítico</v>
          </cell>
          <cell r="C27">
            <v>0.06</v>
          </cell>
        </row>
        <row r="28">
          <cell r="A28" t="str">
            <v>M906</v>
          </cell>
          <cell r="B28" t="str">
            <v>Sementes p/ hidrossemeadura</v>
          </cell>
          <cell r="C28">
            <v>12</v>
          </cell>
        </row>
        <row r="29">
          <cell r="A29" t="str">
            <v>M907</v>
          </cell>
          <cell r="B29" t="str">
            <v>Adulbo Orgânico</v>
          </cell>
          <cell r="C29">
            <v>0.2</v>
          </cell>
        </row>
        <row r="30">
          <cell r="A30" t="str">
            <v>M915</v>
          </cell>
          <cell r="B30" t="str">
            <v>Muda de arbusto - califa; espirradeira ou similar (h=0,50m)</v>
          </cell>
          <cell r="C30">
            <v>7</v>
          </cell>
        </row>
        <row r="31">
          <cell r="A31" t="str">
            <v>M916</v>
          </cell>
          <cell r="B31" t="str">
            <v>Terra preta vegetal</v>
          </cell>
          <cell r="C31">
            <v>35</v>
          </cell>
        </row>
        <row r="32">
          <cell r="A32" t="str">
            <v>M973</v>
          </cell>
          <cell r="B32" t="str">
            <v>Tacha refletiva bidirecional</v>
          </cell>
          <cell r="C32">
            <v>7.87</v>
          </cell>
        </row>
        <row r="33">
          <cell r="A33" t="str">
            <v>M980</v>
          </cell>
          <cell r="B33" t="str">
            <v>Indenização de jazida</v>
          </cell>
          <cell r="C33">
            <v>1.1000000000000001</v>
          </cell>
        </row>
      </sheetData>
      <sheetData sheetId="7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 val="C_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row r="2">
          <cell r="A2" t="str">
            <v>E001</v>
          </cell>
          <cell r="B2" t="str">
            <v>Trator de Esteiras-D41E-6- com lâmina (82 Kw)</v>
          </cell>
          <cell r="C2">
            <v>103.7694</v>
          </cell>
          <cell r="D2">
            <v>10.849399999999999</v>
          </cell>
        </row>
        <row r="3">
          <cell r="A3" t="str">
            <v>E002</v>
          </cell>
          <cell r="B3" t="str">
            <v>Trator de Esteiras D6M - com lâmina (104 kW)</v>
          </cell>
          <cell r="C3">
            <v>150.8794</v>
          </cell>
          <cell r="D3">
            <v>10.849399999999999</v>
          </cell>
        </row>
        <row r="4">
          <cell r="A4" t="str">
            <v>E003</v>
          </cell>
          <cell r="B4" t="str">
            <v>Trator de Esteiras D8R - com lâmina ( 228 kW)</v>
          </cell>
          <cell r="C4">
            <v>282.21390000000002</v>
          </cell>
          <cell r="D4">
            <v>10.849399999999999</v>
          </cell>
        </row>
        <row r="5">
          <cell r="A5" t="str">
            <v>E006</v>
          </cell>
          <cell r="B5" t="str">
            <v>Motoniveladora - 120H - (104 kW)</v>
          </cell>
          <cell r="C5">
            <v>110.3526</v>
          </cell>
          <cell r="D5">
            <v>11.4693</v>
          </cell>
        </row>
        <row r="6">
          <cell r="A6" t="str">
            <v>E007</v>
          </cell>
          <cell r="B6" t="str">
            <v>Trator Agricola - MF 292/4 - (77 kW)</v>
          </cell>
          <cell r="C6">
            <v>52.975200000000001</v>
          </cell>
          <cell r="D6">
            <v>8.3695000000000004</v>
          </cell>
        </row>
        <row r="7">
          <cell r="A7" t="str">
            <v>E010</v>
          </cell>
          <cell r="B7" t="str">
            <v>Carregadeira de Pneus - 950G - 3,1 m³ (135 kw)</v>
          </cell>
          <cell r="C7">
            <v>141.58940000000001</v>
          </cell>
          <cell r="D7">
            <v>10.849399999999999</v>
          </cell>
        </row>
        <row r="8">
          <cell r="A8" t="str">
            <v>E011</v>
          </cell>
          <cell r="B8" t="str">
            <v>Retroescavadeira - MF 86HF (57KW)</v>
          </cell>
          <cell r="C8">
            <v>52.539400000000001</v>
          </cell>
          <cell r="D8">
            <v>10.849399999999999</v>
          </cell>
        </row>
        <row r="9">
          <cell r="A9" t="str">
            <v>E013</v>
          </cell>
          <cell r="B9" t="str">
            <v>Rolo Compactador-CA-25-PP-pé de carneiro autop. 11,25t vibrat (85 kW)</v>
          </cell>
          <cell r="C9">
            <v>81.165000000000006</v>
          </cell>
          <cell r="D9">
            <v>8.3695000000000004</v>
          </cell>
        </row>
        <row r="10">
          <cell r="A10" t="str">
            <v>E016</v>
          </cell>
          <cell r="B10" t="str">
            <v>Carregadeira de Pneus - W-20 - 1,33 m³ (79 kW)</v>
          </cell>
          <cell r="C10">
            <v>80.969399999999993</v>
          </cell>
          <cell r="D10">
            <v>10.849399999999999</v>
          </cell>
        </row>
        <row r="11">
          <cell r="A11" t="str">
            <v>E062</v>
          </cell>
          <cell r="B11" t="str">
            <v>Escavadeira Hidráulica - 330 CL - com esteira - cap. 1,7 m³ (184 kM)</v>
          </cell>
          <cell r="C11">
            <v>254.59630000000001</v>
          </cell>
          <cell r="D11">
            <v>11.4693</v>
          </cell>
        </row>
        <row r="12">
          <cell r="A12" t="str">
            <v>E101</v>
          </cell>
          <cell r="B12" t="str">
            <v>Grade de Discos - GA 24 x 24</v>
          </cell>
          <cell r="C12">
            <v>1.8445</v>
          </cell>
          <cell r="D12">
            <v>0</v>
          </cell>
        </row>
        <row r="13">
          <cell r="A13" t="str">
            <v>E105</v>
          </cell>
          <cell r="B13" t="str">
            <v>Rolo Compactador-SP 8000 de pneus autoprop. 21 t (97kW)</v>
          </cell>
          <cell r="C13">
            <v>78.503500000000003</v>
          </cell>
          <cell r="D13">
            <v>8.3695000000000004</v>
          </cell>
        </row>
        <row r="14">
          <cell r="A14" t="str">
            <v>E107</v>
          </cell>
          <cell r="B14" t="str">
            <v>Vassoura Mecânica : - rebocável</v>
          </cell>
          <cell r="C14">
            <v>3.7631999999999999</v>
          </cell>
          <cell r="D14">
            <v>0</v>
          </cell>
        </row>
        <row r="15">
          <cell r="A15" t="str">
            <v>E108</v>
          </cell>
          <cell r="B15" t="str">
            <v>Distruidor de Agregados : - rebocável</v>
          </cell>
          <cell r="C15">
            <v>3.1970999999999998</v>
          </cell>
          <cell r="D15">
            <v>0</v>
          </cell>
        </row>
        <row r="16">
          <cell r="A16" t="str">
            <v>E110</v>
          </cell>
          <cell r="B16" t="str">
            <v>Tanque de Estocagem de Asfalto : - 20.000 1</v>
          </cell>
          <cell r="C16">
            <v>3.15</v>
          </cell>
          <cell r="D16">
            <v>0</v>
          </cell>
        </row>
        <row r="17">
          <cell r="A17" t="str">
            <v>E111</v>
          </cell>
          <cell r="B17" t="str">
            <v>Equip. Distribuição de Asfalto : - montado em caminhão (150 KW)</v>
          </cell>
          <cell r="C17">
            <v>90.014600000000002</v>
          </cell>
          <cell r="D17">
            <v>9.9193999999999996</v>
          </cell>
        </row>
        <row r="18">
          <cell r="A18" t="str">
            <v>E112</v>
          </cell>
          <cell r="B18" t="str">
            <v>Aquecedor de Fluido Térmico : TH III - (8 kW)</v>
          </cell>
          <cell r="C18">
            <v>14.9025</v>
          </cell>
          <cell r="D18">
            <v>0</v>
          </cell>
        </row>
        <row r="19">
          <cell r="A19" t="str">
            <v>E302</v>
          </cell>
          <cell r="B19" t="str">
            <v>Betoneira: - 320 1 (elétrica) (4 kW)</v>
          </cell>
          <cell r="C19">
            <v>8.6752000000000002</v>
          </cell>
          <cell r="D19">
            <v>8.3695000000000004</v>
          </cell>
        </row>
        <row r="20">
          <cell r="A20" t="str">
            <v>E304</v>
          </cell>
          <cell r="B20" t="str">
            <v>Transporte Manual : - carrinho de mão 80 1</v>
          </cell>
          <cell r="C20">
            <v>0.1421</v>
          </cell>
          <cell r="D20">
            <v>0</v>
          </cell>
        </row>
        <row r="21">
          <cell r="A21" t="str">
            <v>E306</v>
          </cell>
          <cell r="B21" t="str">
            <v>Vibrador de Concreto : VIP45/MT2 - de imersão (2 kW)</v>
          </cell>
          <cell r="C21">
            <v>7.8125</v>
          </cell>
          <cell r="D21">
            <v>7.4396000000000004</v>
          </cell>
        </row>
        <row r="22">
          <cell r="A22" t="str">
            <v>E311</v>
          </cell>
          <cell r="B22" t="str">
            <v>Fábric. Pré-Moldado Concreto : - tubos D=0,8m M / F (2 kW)</v>
          </cell>
          <cell r="C22">
            <v>5.0774999999999997</v>
          </cell>
          <cell r="D22">
            <v>0</v>
          </cell>
        </row>
        <row r="23">
          <cell r="A23" t="str">
            <v>E312</v>
          </cell>
          <cell r="B23" t="str">
            <v>Fábric. Pré-Moldado Concreto : - tubos D=1,00m M / F (2 kW)</v>
          </cell>
          <cell r="C23">
            <v>5.4814999999999996</v>
          </cell>
          <cell r="D23">
            <v>0</v>
          </cell>
        </row>
        <row r="24">
          <cell r="A24" t="str">
            <v>E402</v>
          </cell>
          <cell r="B24" t="str">
            <v>Caminhão Carroceria : - de madeira 15 t (170kW)</v>
          </cell>
          <cell r="C24">
            <v>88.628699999999995</v>
          </cell>
          <cell r="D24">
            <v>9.9193999999999996</v>
          </cell>
        </row>
        <row r="25">
          <cell r="A25" t="str">
            <v>E403</v>
          </cell>
          <cell r="B25" t="str">
            <v>Caminhão Carroceria : - de madeira 15 t (170 kW)</v>
          </cell>
          <cell r="C25">
            <v>88.628699999999995</v>
          </cell>
          <cell r="D25">
            <v>9.9193999999999996</v>
          </cell>
        </row>
        <row r="26">
          <cell r="A26" t="str">
            <v>E404</v>
          </cell>
          <cell r="B26" t="str">
            <v>Caminhão Basculante 2423 K - 10 m³ - 15 t (170 kW)</v>
          </cell>
          <cell r="C26">
            <v>92.033699999999996</v>
          </cell>
          <cell r="D26">
            <v>9.9193999999999996</v>
          </cell>
        </row>
        <row r="27">
          <cell r="A27" t="str">
            <v>E406</v>
          </cell>
          <cell r="B27" t="str">
            <v>Caminhão Tanque : L162/51 - 6.000 1 (150 kW)</v>
          </cell>
          <cell r="C27">
            <v>78.231999999999999</v>
          </cell>
          <cell r="D27">
            <v>9.9193999999999996</v>
          </cell>
        </row>
        <row r="28">
          <cell r="A28" t="str">
            <v>E407</v>
          </cell>
          <cell r="B28" t="str">
            <v>Caminhão Tanque : 2423 K - 10.000 1 (170 kW)</v>
          </cell>
          <cell r="C28">
            <v>89.6374</v>
          </cell>
          <cell r="D28">
            <v>9.9193999999999996</v>
          </cell>
        </row>
        <row r="29">
          <cell r="A29" t="str">
            <v>E408</v>
          </cell>
          <cell r="B29" t="str">
            <v>Caminhão carroceria : 710 / 37 - fixa 4 t (80 kW)</v>
          </cell>
          <cell r="C29">
            <v>45.011400000000002</v>
          </cell>
          <cell r="D29">
            <v>9.9193999999999996</v>
          </cell>
        </row>
        <row r="30">
          <cell r="A30" t="str">
            <v>E409</v>
          </cell>
          <cell r="B30" t="str">
            <v>Caminhão Carroceria : L1620/51 - fixa 9 t (150 kW)</v>
          </cell>
          <cell r="C30">
            <v>77.797700000000006</v>
          </cell>
          <cell r="D30">
            <v>9.9193999999999996</v>
          </cell>
        </row>
        <row r="31">
          <cell r="A31" t="str">
            <v>E416</v>
          </cell>
          <cell r="B31" t="str">
            <v>Veiculo Leve : - pick up (4 x 4) (97 kW)</v>
          </cell>
          <cell r="C31">
            <v>56.171999999999997</v>
          </cell>
          <cell r="D31">
            <v>8.9894999999999996</v>
          </cell>
        </row>
        <row r="32">
          <cell r="A32" t="str">
            <v>E432</v>
          </cell>
          <cell r="B32" t="str">
            <v>Caminhão Basculante: FM 12 6x4 - 20 t (279 kW)</v>
          </cell>
          <cell r="C32">
            <v>150.5478</v>
          </cell>
          <cell r="D32">
            <v>9.9193999999999996</v>
          </cell>
        </row>
        <row r="33">
          <cell r="A33" t="str">
            <v>E434</v>
          </cell>
          <cell r="B33" t="str">
            <v>Caminhão Carroceria : L 1620/51 - c/guindaste 6 t x m (150 kW)</v>
          </cell>
          <cell r="C33">
            <v>85.024199999999993</v>
          </cell>
          <cell r="D33">
            <v>9.9193999999999996</v>
          </cell>
        </row>
        <row r="34">
          <cell r="A34" t="str">
            <v>E508</v>
          </cell>
          <cell r="B34" t="str">
            <v>Grupo Gerador : GEHY-3 - 2,5 / 3,0 KVA (3kW)</v>
          </cell>
          <cell r="C34">
            <v>10.6907</v>
          </cell>
          <cell r="D34">
            <v>8.3695000000000004</v>
          </cell>
        </row>
        <row r="35">
          <cell r="A35" t="str">
            <v>E509</v>
          </cell>
          <cell r="B35" t="str">
            <v>Grupo Gerador : - GEHY - 18 - 16,8 / 18,5 KVA (15 kW)</v>
          </cell>
          <cell r="C35">
            <v>16.018699999999999</v>
          </cell>
          <cell r="D35">
            <v>8.3695000000000004</v>
          </cell>
        </row>
        <row r="36">
          <cell r="A36" t="str">
            <v>E904</v>
          </cell>
          <cell r="B36" t="str">
            <v>Máquina de Bancada : - serra circular de 12"</v>
          </cell>
          <cell r="C36">
            <v>0.15859999999999999</v>
          </cell>
          <cell r="D36">
            <v>0</v>
          </cell>
        </row>
        <row r="37">
          <cell r="A37" t="str">
            <v>E906</v>
          </cell>
          <cell r="B37" t="str">
            <v>Compactador Manual : ES 600 - soquete vibratório (2 kW)</v>
          </cell>
          <cell r="C37">
            <v>13.7362</v>
          </cell>
          <cell r="D37">
            <v>7.4396000000000004</v>
          </cell>
        </row>
        <row r="38">
          <cell r="A38" t="str">
            <v>E908</v>
          </cell>
          <cell r="B38" t="str">
            <v>Máquina para Pintura : - demarcação de faixas autoprop.(44 kW)</v>
          </cell>
          <cell r="C38">
            <v>52.059310000000004</v>
          </cell>
          <cell r="D38">
            <v>11.4693</v>
          </cell>
        </row>
        <row r="39">
          <cell r="A39" t="str">
            <v>E909</v>
          </cell>
          <cell r="B39" t="str">
            <v>Equip. para Hidrossemeadura : - 5.500 1 (125 kW)</v>
          </cell>
          <cell r="C39">
            <v>99.427700000000002</v>
          </cell>
          <cell r="D39">
            <v>9.9193999999999996</v>
          </cell>
        </row>
        <row r="40">
          <cell r="A40" t="str">
            <v>E920</v>
          </cell>
          <cell r="B40" t="str">
            <v>Máquina para Pintura : - de faixa a quente p/ mat. Termop. (22 kW)</v>
          </cell>
          <cell r="C40">
            <v>48.274099999999997</v>
          </cell>
          <cell r="D40">
            <v>11.4693</v>
          </cell>
        </row>
        <row r="41">
          <cell r="A41" t="str">
            <v>E921</v>
          </cell>
          <cell r="B41" t="str">
            <v>Fusor : - 600 1 (10kW)</v>
          </cell>
          <cell r="C41">
            <v>19.627500000000001</v>
          </cell>
          <cell r="D41">
            <v>0</v>
          </cell>
        </row>
        <row r="42">
          <cell r="A42" t="str">
            <v>E922</v>
          </cell>
          <cell r="B42" t="str">
            <v>Martelete : - perfurador/rompedor elétrico 11316 (1 KW)</v>
          </cell>
          <cell r="C42">
            <v>7.9108999999999998</v>
          </cell>
          <cell r="D42">
            <v>7.4396000000000004</v>
          </cell>
        </row>
      </sheetData>
      <sheetData sheetId="72" refreshError="1">
        <row r="2">
          <cell r="A2" t="str">
            <v>T314</v>
          </cell>
          <cell r="B2" t="str">
            <v>Operador de equp. Especial</v>
          </cell>
          <cell r="C2">
            <v>11.4693</v>
          </cell>
        </row>
        <row r="3">
          <cell r="A3" t="str">
            <v>T401</v>
          </cell>
          <cell r="B3" t="str">
            <v>Pré-marcador</v>
          </cell>
          <cell r="C3">
            <v>11.4693</v>
          </cell>
        </row>
        <row r="4">
          <cell r="A4" t="str">
            <v>T501</v>
          </cell>
          <cell r="B4" t="str">
            <v>Encarregado de turma</v>
          </cell>
          <cell r="C4">
            <v>10.2294</v>
          </cell>
        </row>
        <row r="5">
          <cell r="A5" t="str">
            <v>T511</v>
          </cell>
          <cell r="B5" t="str">
            <v>Encarregado De Pavimentação</v>
          </cell>
          <cell r="C5">
            <v>21.698699999999999</v>
          </cell>
        </row>
        <row r="7">
          <cell r="A7" t="str">
            <v>T602</v>
          </cell>
          <cell r="B7" t="str">
            <v>Montador</v>
          </cell>
          <cell r="C7">
            <v>7.4394999999999998</v>
          </cell>
        </row>
        <row r="8">
          <cell r="A8" t="str">
            <v>T603</v>
          </cell>
          <cell r="B8" t="str">
            <v>Carpinteiro</v>
          </cell>
          <cell r="C8">
            <v>7.4394999999999998</v>
          </cell>
        </row>
        <row r="9">
          <cell r="A9" t="str">
            <v>T604</v>
          </cell>
          <cell r="B9" t="str">
            <v>Pedreiro</v>
          </cell>
          <cell r="C9">
            <v>7.4394999999999998</v>
          </cell>
        </row>
        <row r="10">
          <cell r="A10" t="str">
            <v>T701</v>
          </cell>
          <cell r="B10" t="str">
            <v>Servente</v>
          </cell>
          <cell r="C10">
            <v>5.2697000000000003</v>
          </cell>
        </row>
      </sheetData>
      <sheetData sheetId="73"/>
      <sheetData sheetId="74"/>
      <sheetData sheetId="7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to"/>
      <sheetName val="orçamto (2)"/>
      <sheetName val="abc "/>
      <sheetName val="ABC-2"/>
      <sheetName val="DI-STP - PMS"/>
      <sheetName val="Composições (3)"/>
      <sheetName val="Composições (2)"/>
      <sheetName val="Insumos"/>
      <sheetName val="Composições"/>
      <sheetName val="Curva Serviços"/>
      <sheetName val="Planilha Serviços"/>
      <sheetName val="Planilha de Materiais"/>
      <sheetName val="Planilha de Resumo"/>
      <sheetName val="Educação ambiental"/>
      <sheetName val="Despesas Indiretas"/>
      <sheetName val="Fechamento"/>
      <sheetName val="Curva ABC Insumos"/>
      <sheetName val="Curva ABC Serviços"/>
      <sheetName val="equaliz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DMT modelo"/>
      <sheetName val="BR262990600"/>
    </sheetNames>
    <sheetDataSet>
      <sheetData sheetId="0"/>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
      <sheetName val="1.2"/>
      <sheetName val="1.3"/>
      <sheetName val="1.4"/>
      <sheetName val="1.5"/>
      <sheetName val="1.6"/>
      <sheetName val="1.7"/>
      <sheetName val="1.8"/>
      <sheetName val="1.9"/>
      <sheetName val="1.10"/>
      <sheetName val="1.11"/>
      <sheetName val="1.12"/>
      <sheetName val="1,13"/>
      <sheetName val="1,14"/>
      <sheetName val="1.15"/>
      <sheetName val="1,16"/>
      <sheetName val="1,17"/>
      <sheetName val="aux1"/>
      <sheetName val="1,19"/>
      <sheetName val="1,20"/>
      <sheetName val="1,21"/>
      <sheetName val="1,22"/>
      <sheetName val="1,23"/>
      <sheetName val="1.24"/>
      <sheetName val="1.25"/>
      <sheetName val="1.26"/>
      <sheetName val="1.28"/>
      <sheetName val="1.29"/>
      <sheetName val="3.4"/>
      <sheetName val="D"/>
      <sheetName val="2.1"/>
      <sheetName val="H"/>
      <sheetName val="I"/>
      <sheetName val="J"/>
      <sheetName val="K"/>
      <sheetName val="L"/>
      <sheetName val="M"/>
      <sheetName val="N"/>
      <sheetName val="O"/>
      <sheetName val="aux. 2"/>
      <sheetName val="Q"/>
      <sheetName val="R"/>
      <sheetName val="S"/>
      <sheetName val="T"/>
      <sheetName val="U"/>
      <sheetName val="B"/>
      <sheetName val="G"/>
      <sheetName val="P"/>
      <sheetName val="DMT modelo"/>
      <sheetName val="RESUMO"/>
      <sheetName val="REAJU"/>
      <sheetName val="Quadro Resumo"/>
      <sheetName val="TSD-FOG"/>
      <sheetName val="Sub e base"/>
      <sheetName val="AGREGADOS"/>
      <sheetName val="RELATÓRIO"/>
    </sheetNames>
    <sheetDataSet>
      <sheetData sheetId="0"/>
      <sheetData sheetId="1"/>
      <sheetData sheetId="2"/>
      <sheetData sheetId="3"/>
      <sheetData sheetId="4"/>
      <sheetData sheetId="5" refreshError="1">
        <row r="11">
          <cell r="A11" t="str">
            <v>a</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gráfico"/>
      <sheetName val="abc"/>
      <sheetName val="QUANT E CUSTOS"/>
      <sheetName val="plan.preçounit."/>
      <sheetName val="cron.físico"/>
      <sheetName val="qd transp"/>
      <sheetName val="PATO"/>
      <sheetName val="mist.bet.usin.frio"/>
      <sheetName val="Aqui. bet. mist. a frio"/>
      <sheetName val="Transp. mat. bet. usinado a f"/>
      <sheetName val="Rec. do rev. com MBUF"/>
      <sheetName val="Transporte RR-1C"/>
      <sheetName val="rem.prof.dem.manual"/>
      <sheetName val="Rec. man aterro"/>
      <sheetName val="Remoc.CG"/>
      <sheetName val="Limp. vala"/>
      <sheetName val="Limp. bueiro"/>
      <sheetName val="Desob.bueiro"/>
      <sheetName val="caiação"/>
      <sheetName val="Rem. Barreira"/>
      <sheetName val="Roç. colonião"/>
      <sheetName val="veículo até 100hp"/>
      <sheetName val="Trans_Carr_Pav (cercas)"/>
      <sheetName val="SBRP"/>
      <sheetName val="Mobilização"/>
      <sheetName val="LAYOUT_CANTEIRO"/>
      <sheetName val="Prancha"/>
      <sheetName val="sinapi"/>
      <sheetName val="custo_trans_betum"/>
      <sheetName val="QTT  BETU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álculo"/>
      <sheetName val="Custo do CM-30"/>
      <sheetName val="memória de calculo_liquida"/>
      <sheetName val="Quadro + Gráfico"/>
      <sheetName val="Preços"/>
      <sheetName val="Desp. Apoio"/>
      <sheetName val="Proposta"/>
      <sheetName val="Fresagem de Pista Ago-98"/>
      <sheetName val="Carimbo de Nota"/>
      <sheetName val="P3"/>
      <sheetName val="PLANILHA ATUALIZADA"/>
      <sheetName val="Auxili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 val="VariáveisOcultas"/>
      <sheetName val="Variáveis"/>
      <sheetName val="Convenções"/>
      <sheetName val="Cortes"/>
      <sheetName val="Cortes Auxiliar"/>
      <sheetName val="Aterros"/>
      <sheetName val="DistDeMassas"/>
      <sheetName val="Consistência"/>
      <sheetName val="DistDeMassasImpressa"/>
      <sheetName val="Qd Quant - Modelo DER"/>
      <sheetName val="Qd Quant - Formato A4"/>
      <sheetName val="Historico"/>
      <sheetName val="Ajuda"/>
      <sheetName val="Oculta"/>
      <sheetName val="TabelaSicro"/>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ório-5ª med."/>
      <sheetName val="RESUMO-DVOP"/>
      <sheetName val="REAJUSTE "/>
      <sheetName val="Rem. e limpeza "/>
      <sheetName val="Cubação - Teórica"/>
      <sheetName val="DMT - TEORICO "/>
      <sheetName val="Cub.-Med 5"/>
      <sheetName val="DMT-5ª MEDIÇÃO "/>
      <sheetName val="Cronograma Físico-Financeiro"/>
      <sheetName val="Cronograma Semanal"/>
      <sheetName val="Bueiros"/>
      <sheetName val="Regula"/>
      <sheetName val="Sub-base"/>
      <sheetName val="Base"/>
      <sheetName val="Imprimação"/>
      <sheetName val="CBUQ"/>
      <sheetName val="Colchão drenante"/>
      <sheetName val="TSS"/>
      <sheetName val="TSD-FOG"/>
      <sheetName val="AGREGADOS"/>
      <sheetName val="Pintura"/>
      <sheetName val="Grama"/>
      <sheetName val="Transporte de brita"/>
      <sheetName val="DRENO"/>
      <sheetName val="DRENO SALDO"/>
      <sheetName val="AÇO CA-50"/>
      <sheetName val="AÇO CA-50 (2)"/>
      <sheetName val="DMT - TEORICO 2"/>
      <sheetName val="Acumulado"/>
      <sheetName val="PRO-08"/>
    </sheetNames>
    <sheetDataSet>
      <sheetData sheetId="0"/>
      <sheetData sheetId="1"/>
      <sheetData sheetId="2"/>
      <sheetData sheetId="3"/>
      <sheetData sheetId="4"/>
      <sheetData sheetId="5"/>
      <sheetData sheetId="6"/>
      <sheetData sheetId="7"/>
      <sheetData sheetId="8"/>
      <sheetData sheetId="9"/>
      <sheetData sheetId="10"/>
      <sheetData sheetId="11">
        <row r="36">
          <cell r="J36">
            <v>39224</v>
          </cell>
        </row>
      </sheetData>
      <sheetData sheetId="12" refreshError="1">
        <row r="36">
          <cell r="U36">
            <v>228419.09999999998</v>
          </cell>
        </row>
      </sheetData>
      <sheetData sheetId="13" refreshError="1">
        <row r="39">
          <cell r="U39">
            <v>263049.59999999998</v>
          </cell>
        </row>
        <row r="40">
          <cell r="U40">
            <v>13152.48</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itativo"/>
      <sheetName val="Quadro Geral"/>
      <sheetName val="Especificações Tecnicas DNER"/>
    </sheetNames>
    <sheetDataSet>
      <sheetData sheetId="0" refreshError="1"/>
      <sheetData sheetId="1" refreshError="1">
        <row r="1">
          <cell r="A1" t="str">
            <v>DNIT - Sistema de Custos Rodoviários</v>
          </cell>
          <cell r="D1" t="str">
            <v>Sicro2</v>
          </cell>
          <cell r="H1" t="str">
            <v>Esp. Técnica</v>
          </cell>
        </row>
        <row r="2">
          <cell r="A2" t="str">
            <v>Atividades Auxiliares</v>
          </cell>
          <cell r="D2" t="str">
            <v>Minas Gerais</v>
          </cell>
          <cell r="H2" t="str">
            <v>Minas Gerais</v>
          </cell>
        </row>
        <row r="3">
          <cell r="A3" t="str">
            <v>Resumo dos Custos Unitários de Referência: Maio de 2005</v>
          </cell>
          <cell r="D3" t="str">
            <v>RCtR0330</v>
          </cell>
          <cell r="H3" t="str">
            <v>=</v>
          </cell>
        </row>
        <row r="5">
          <cell r="A5" t="str">
            <v>Código</v>
          </cell>
          <cell r="C5" t="str">
            <v>Atividade / Serviço</v>
          </cell>
          <cell r="D5" t="str">
            <v>Unidade</v>
          </cell>
          <cell r="F5" t="str">
            <v>Preço Unitário</v>
          </cell>
          <cell r="H5" t="str">
            <v>Código</v>
          </cell>
        </row>
        <row r="6">
          <cell r="D6" t="str">
            <v>Und</v>
          </cell>
          <cell r="E6" t="str">
            <v>Direto</v>
          </cell>
          <cell r="F6" t="str">
            <v>LDI</v>
          </cell>
          <cell r="G6" t="str">
            <v>Total</v>
          </cell>
        </row>
        <row r="8">
          <cell r="A8" t="str">
            <v>1 A 00 001 00</v>
          </cell>
          <cell r="B8" t="str">
            <v>-</v>
          </cell>
          <cell r="C8" t="str">
            <v>Transporte local c/ basc. 5 m3 rodov. não pav.</v>
          </cell>
          <cell r="D8" t="str">
            <v>tkm</v>
          </cell>
          <cell r="E8">
            <v>0.46</v>
          </cell>
          <cell r="F8">
            <v>0</v>
          </cell>
          <cell r="G8">
            <v>0.46</v>
          </cell>
          <cell r="H8" t="str">
            <v>-</v>
          </cell>
        </row>
        <row r="9">
          <cell r="A9" t="str">
            <v>1 A 00 001 05</v>
          </cell>
          <cell r="B9" t="str">
            <v>-</v>
          </cell>
          <cell r="C9" t="str">
            <v>Transp. local c/ basc. 10m3 rodov. não pav (const)</v>
          </cell>
          <cell r="D9" t="str">
            <v>tkm</v>
          </cell>
          <cell r="E9">
            <v>0.42</v>
          </cell>
          <cell r="F9">
            <v>0</v>
          </cell>
          <cell r="G9">
            <v>0.42</v>
          </cell>
          <cell r="H9" t="str">
            <v>-</v>
          </cell>
        </row>
        <row r="10">
          <cell r="A10" t="str">
            <v>1 A 00 001 06</v>
          </cell>
          <cell r="B10" t="str">
            <v>-</v>
          </cell>
          <cell r="C10" t="str">
            <v>Transp. local c/ basc. 10m3 rodov. não pav (consv)</v>
          </cell>
          <cell r="D10" t="str">
            <v>tkm</v>
          </cell>
          <cell r="E10">
            <v>0.5</v>
          </cell>
          <cell r="F10">
            <v>0</v>
          </cell>
          <cell r="G10">
            <v>0.5</v>
          </cell>
          <cell r="H10" t="str">
            <v>-</v>
          </cell>
        </row>
        <row r="11">
          <cell r="A11" t="str">
            <v>1 A 00 001 07</v>
          </cell>
          <cell r="B11" t="str">
            <v>-</v>
          </cell>
          <cell r="C11" t="str">
            <v>Transp. local c/ basc. 10m3 rodov. não pav (restr)</v>
          </cell>
          <cell r="D11" t="str">
            <v>tkm</v>
          </cell>
          <cell r="E11">
            <v>0.49</v>
          </cell>
          <cell r="F11">
            <v>0</v>
          </cell>
          <cell r="G11">
            <v>0.49</v>
          </cell>
          <cell r="H11" t="str">
            <v>-</v>
          </cell>
        </row>
        <row r="12">
          <cell r="A12" t="str">
            <v>1 A 00 001 08</v>
          </cell>
          <cell r="B12" t="str">
            <v>-</v>
          </cell>
          <cell r="C12" t="str">
            <v>Transporte local c/ basc. p/ rocha rodov. não pav.</v>
          </cell>
          <cell r="D12" t="str">
            <v>tkm</v>
          </cell>
          <cell r="E12">
            <v>0.62</v>
          </cell>
          <cell r="F12">
            <v>0</v>
          </cell>
          <cell r="G12">
            <v>0.62</v>
          </cell>
          <cell r="H12" t="str">
            <v>-</v>
          </cell>
        </row>
        <row r="13">
          <cell r="A13" t="str">
            <v>1 A 00 001 40</v>
          </cell>
          <cell r="B13" t="str">
            <v>-</v>
          </cell>
          <cell r="C13" t="str">
            <v>Transp. local c/ carroceria 15 t rodov. não pav.</v>
          </cell>
          <cell r="D13" t="str">
            <v>tkm</v>
          </cell>
          <cell r="E13">
            <v>0.53</v>
          </cell>
          <cell r="F13">
            <v>0</v>
          </cell>
          <cell r="G13">
            <v>0.53</v>
          </cell>
          <cell r="H13" t="str">
            <v>-</v>
          </cell>
        </row>
        <row r="14">
          <cell r="A14" t="str">
            <v>1 A 00 001 41</v>
          </cell>
          <cell r="B14" t="str">
            <v>-</v>
          </cell>
          <cell r="C14" t="str">
            <v>Transporte local c/ carroceria 4t rodov. não pav.</v>
          </cell>
          <cell r="D14" t="str">
            <v>tkm</v>
          </cell>
          <cell r="E14">
            <v>0.66</v>
          </cell>
          <cell r="F14">
            <v>0</v>
          </cell>
          <cell r="G14">
            <v>0.66</v>
          </cell>
          <cell r="H14" t="str">
            <v>-</v>
          </cell>
        </row>
        <row r="15">
          <cell r="A15" t="str">
            <v>1 A 00 001 50</v>
          </cell>
          <cell r="B15" t="str">
            <v>-</v>
          </cell>
          <cell r="C15" t="str">
            <v>Transporte local c/ betoneira rodov. não pav.</v>
          </cell>
          <cell r="D15" t="str">
            <v>tkm</v>
          </cell>
          <cell r="E15">
            <v>0.62</v>
          </cell>
          <cell r="F15">
            <v>0</v>
          </cell>
          <cell r="G15">
            <v>0.62</v>
          </cell>
          <cell r="H15" t="str">
            <v>-</v>
          </cell>
        </row>
        <row r="16">
          <cell r="A16" t="str">
            <v>1 A 00 001 60</v>
          </cell>
          <cell r="B16" t="str">
            <v>-</v>
          </cell>
          <cell r="C16" t="str">
            <v>Transp. local c/ carroc. c/ guind. rodov. não pav.</v>
          </cell>
          <cell r="D16" t="str">
            <v>tkm</v>
          </cell>
          <cell r="E16">
            <v>0.71</v>
          </cell>
          <cell r="F16">
            <v>0</v>
          </cell>
          <cell r="G16">
            <v>0.71</v>
          </cell>
          <cell r="H16" t="str">
            <v>-</v>
          </cell>
        </row>
        <row r="17">
          <cell r="A17" t="str">
            <v>1 A 00 001 90</v>
          </cell>
          <cell r="B17" t="str">
            <v>-</v>
          </cell>
          <cell r="C17" t="str">
            <v>Transporte comercial c/ carroc. rodov. não pav.</v>
          </cell>
          <cell r="D17" t="str">
            <v>tkm</v>
          </cell>
          <cell r="E17">
            <v>0.32</v>
          </cell>
          <cell r="F17">
            <v>0</v>
          </cell>
          <cell r="G17">
            <v>0.32</v>
          </cell>
          <cell r="H17" t="str">
            <v>-</v>
          </cell>
        </row>
        <row r="18">
          <cell r="A18" t="str">
            <v>1 A 00 001 91</v>
          </cell>
          <cell r="B18" t="str">
            <v>-</v>
          </cell>
          <cell r="C18" t="str">
            <v>Transporte comercial c/ basc. 10m3 rod. não pav.</v>
          </cell>
          <cell r="D18" t="str">
            <v>tkm</v>
          </cell>
          <cell r="E18">
            <v>0.33</v>
          </cell>
          <cell r="F18">
            <v>0</v>
          </cell>
          <cell r="G18">
            <v>0.33</v>
          </cell>
          <cell r="H18" t="str">
            <v>-</v>
          </cell>
        </row>
        <row r="19">
          <cell r="A19" t="str">
            <v>1 A 00 002 00</v>
          </cell>
          <cell r="B19" t="str">
            <v>-</v>
          </cell>
          <cell r="C19" t="str">
            <v>Transporte local c/ basc. 5m3 rodov. pav.</v>
          </cell>
          <cell r="D19" t="str">
            <v>tkm</v>
          </cell>
          <cell r="E19">
            <v>0.37</v>
          </cell>
          <cell r="F19">
            <v>0</v>
          </cell>
          <cell r="G19">
            <v>0.37</v>
          </cell>
          <cell r="H19" t="str">
            <v>-</v>
          </cell>
        </row>
        <row r="20">
          <cell r="A20" t="str">
            <v>1 A 00 002 03</v>
          </cell>
          <cell r="B20" t="str">
            <v>-</v>
          </cell>
          <cell r="C20" t="str">
            <v>Transp. local material para remendos</v>
          </cell>
          <cell r="D20" t="str">
            <v>tkm</v>
          </cell>
          <cell r="E20">
            <v>0.75</v>
          </cell>
          <cell r="F20">
            <v>0</v>
          </cell>
          <cell r="G20">
            <v>0.75</v>
          </cell>
          <cell r="H20" t="str">
            <v>-</v>
          </cell>
        </row>
        <row r="21">
          <cell r="A21" t="str">
            <v>1 A 00 002 05</v>
          </cell>
          <cell r="B21" t="str">
            <v>-</v>
          </cell>
          <cell r="C21" t="str">
            <v>Transp. local c/ basc. 10m3 rodov. pav. (const)</v>
          </cell>
          <cell r="D21" t="str">
            <v>tkm</v>
          </cell>
          <cell r="E21">
            <v>0.33</v>
          </cell>
          <cell r="F21">
            <v>0</v>
          </cell>
          <cell r="G21">
            <v>0.33</v>
          </cell>
          <cell r="H21" t="str">
            <v>-</v>
          </cell>
        </row>
        <row r="22">
          <cell r="A22" t="str">
            <v>1 A 00 002 06</v>
          </cell>
          <cell r="B22" t="str">
            <v>-</v>
          </cell>
          <cell r="C22" t="str">
            <v>Transp. local c/ basc. 10m3 rodov. pav. (consv)</v>
          </cell>
          <cell r="D22" t="str">
            <v>tkm</v>
          </cell>
          <cell r="E22">
            <v>0.38</v>
          </cell>
          <cell r="F22">
            <v>0</v>
          </cell>
          <cell r="G22">
            <v>0.38</v>
          </cell>
          <cell r="H22" t="str">
            <v>-</v>
          </cell>
        </row>
        <row r="23">
          <cell r="A23" t="str">
            <v>1 A 00 002 07</v>
          </cell>
          <cell r="B23" t="str">
            <v>-</v>
          </cell>
          <cell r="C23" t="str">
            <v>Transp. local c/ basc. 10m3 rodov. pav. (restr)</v>
          </cell>
          <cell r="D23" t="str">
            <v>tkm</v>
          </cell>
          <cell r="E23">
            <v>0.37</v>
          </cell>
          <cell r="F23">
            <v>0</v>
          </cell>
          <cell r="G23">
            <v>0.37</v>
          </cell>
          <cell r="H23" t="str">
            <v>-</v>
          </cell>
        </row>
        <row r="24">
          <cell r="A24" t="str">
            <v>1 A 00 002 08</v>
          </cell>
          <cell r="B24" t="str">
            <v>-</v>
          </cell>
          <cell r="C24" t="str">
            <v>Transporte local c/ basc. p/ rocha rodov. pav.</v>
          </cell>
          <cell r="D24" t="str">
            <v>tkm</v>
          </cell>
          <cell r="E24">
            <v>0.47</v>
          </cell>
          <cell r="F24">
            <v>0</v>
          </cell>
          <cell r="G24">
            <v>0.47</v>
          </cell>
          <cell r="H24" t="str">
            <v>-</v>
          </cell>
        </row>
        <row r="25">
          <cell r="A25" t="str">
            <v>1 A 00 002 40</v>
          </cell>
          <cell r="B25" t="str">
            <v>-</v>
          </cell>
          <cell r="C25" t="str">
            <v>Transporte local c/ carroceria 15 t rodov. pav.</v>
          </cell>
          <cell r="D25" t="str">
            <v>tkm</v>
          </cell>
          <cell r="E25">
            <v>0.39</v>
          </cell>
          <cell r="F25">
            <v>0</v>
          </cell>
          <cell r="G25">
            <v>0.39</v>
          </cell>
          <cell r="H25" t="str">
            <v>-</v>
          </cell>
        </row>
        <row r="26">
          <cell r="A26" t="str">
            <v>1 A 00 002 41</v>
          </cell>
          <cell r="B26" t="str">
            <v>-</v>
          </cell>
          <cell r="C26" t="str">
            <v>Transporte local c/ carroceria 4t rodov. pav.</v>
          </cell>
          <cell r="D26" t="str">
            <v>tkm</v>
          </cell>
          <cell r="E26">
            <v>0.52</v>
          </cell>
          <cell r="F26">
            <v>0</v>
          </cell>
          <cell r="G26">
            <v>0.52</v>
          </cell>
          <cell r="H26" t="str">
            <v>-</v>
          </cell>
        </row>
        <row r="27">
          <cell r="A27" t="str">
            <v>1 A 00 002 50</v>
          </cell>
          <cell r="B27" t="str">
            <v>-</v>
          </cell>
          <cell r="C27" t="str">
            <v>Transporte local c/ betoneira rodov. pav.</v>
          </cell>
          <cell r="D27" t="str">
            <v>tkm</v>
          </cell>
          <cell r="E27">
            <v>0.46</v>
          </cell>
          <cell r="F27">
            <v>0</v>
          </cell>
          <cell r="G27">
            <v>0.46</v>
          </cell>
          <cell r="H27" t="str">
            <v>-</v>
          </cell>
        </row>
        <row r="28">
          <cell r="A28" t="str">
            <v>1 A 00 002 60</v>
          </cell>
          <cell r="B28" t="str">
            <v>-</v>
          </cell>
          <cell r="C28" t="str">
            <v>Transp. local c/ carroceria c/ guind. rodov. pav.</v>
          </cell>
          <cell r="D28" t="str">
            <v>tkm</v>
          </cell>
          <cell r="E28">
            <v>0.63</v>
          </cell>
          <cell r="F28">
            <v>0</v>
          </cell>
          <cell r="G28">
            <v>0.63</v>
          </cell>
          <cell r="H28" t="str">
            <v>-</v>
          </cell>
        </row>
        <row r="29">
          <cell r="A29" t="str">
            <v>1 A 00 002 90</v>
          </cell>
          <cell r="B29" t="str">
            <v>-</v>
          </cell>
          <cell r="C29" t="str">
            <v>Transporte comercial c/ carroceria rodov. pav.</v>
          </cell>
          <cell r="D29" t="str">
            <v>tkm</v>
          </cell>
          <cell r="E29">
            <v>0.21</v>
          </cell>
          <cell r="F29">
            <v>0</v>
          </cell>
          <cell r="G29">
            <v>0.21</v>
          </cell>
          <cell r="H29" t="str">
            <v>-</v>
          </cell>
        </row>
        <row r="30">
          <cell r="A30" t="str">
            <v>1 A 00 002 91</v>
          </cell>
          <cell r="B30" t="str">
            <v>-</v>
          </cell>
          <cell r="C30" t="str">
            <v>Transporte comercial c/ basc. 10m3 rod. pav.</v>
          </cell>
          <cell r="D30" t="str">
            <v>tkm</v>
          </cell>
          <cell r="E30">
            <v>0.22</v>
          </cell>
          <cell r="F30">
            <v>0</v>
          </cell>
          <cell r="G30">
            <v>0.22</v>
          </cell>
          <cell r="H30" t="str">
            <v>-</v>
          </cell>
        </row>
        <row r="31">
          <cell r="A31" t="str">
            <v>1 A 00 102 00</v>
          </cell>
          <cell r="B31" t="str">
            <v>-</v>
          </cell>
          <cell r="C31" t="str">
            <v>Transporte local de material betuminoso</v>
          </cell>
          <cell r="D31" t="str">
            <v>tkm</v>
          </cell>
          <cell r="E31">
            <v>0.88</v>
          </cell>
          <cell r="F31">
            <v>0</v>
          </cell>
          <cell r="G31">
            <v>0.88</v>
          </cell>
          <cell r="H31" t="str">
            <v>-</v>
          </cell>
        </row>
        <row r="32">
          <cell r="A32" t="str">
            <v>1 A 00 112 90</v>
          </cell>
          <cell r="B32" t="str">
            <v>-</v>
          </cell>
          <cell r="C32" t="str">
            <v>Transporte comercial material betuminoso a quente</v>
          </cell>
          <cell r="D32" t="str">
            <v>tkm</v>
          </cell>
          <cell r="E32">
            <v>0</v>
          </cell>
          <cell r="F32">
            <v>0</v>
          </cell>
          <cell r="G32">
            <v>0</v>
          </cell>
          <cell r="H32" t="str">
            <v>-</v>
          </cell>
        </row>
        <row r="33">
          <cell r="A33" t="str">
            <v>1 A 00 112 91</v>
          </cell>
          <cell r="B33" t="str">
            <v>-</v>
          </cell>
          <cell r="C33" t="str">
            <v>Transporte comercial material betuminoso a frio</v>
          </cell>
          <cell r="D33" t="str">
            <v>tkm</v>
          </cell>
          <cell r="E33">
            <v>0</v>
          </cell>
          <cell r="F33">
            <v>0</v>
          </cell>
          <cell r="G33">
            <v>0</v>
          </cell>
          <cell r="H33" t="str">
            <v>-</v>
          </cell>
        </row>
        <row r="34">
          <cell r="A34" t="str">
            <v>1 A 00 201 70</v>
          </cell>
          <cell r="B34" t="str">
            <v>-</v>
          </cell>
          <cell r="C34" t="str">
            <v>Transp. local água c/ cam. tanque rodov. não pav.</v>
          </cell>
          <cell r="D34" t="str">
            <v>tkm</v>
          </cell>
          <cell r="E34">
            <v>0.59</v>
          </cell>
          <cell r="F34">
            <v>0</v>
          </cell>
          <cell r="G34">
            <v>0.59</v>
          </cell>
          <cell r="H34" t="str">
            <v>-</v>
          </cell>
        </row>
        <row r="35">
          <cell r="A35" t="str">
            <v>1 A 00 202 70</v>
          </cell>
          <cell r="B35" t="str">
            <v>-</v>
          </cell>
          <cell r="C35" t="str">
            <v>Transp. local de água c/ cam. tanque rodov. pav.</v>
          </cell>
          <cell r="D35" t="str">
            <v>tkm</v>
          </cell>
          <cell r="E35">
            <v>0.44</v>
          </cell>
          <cell r="F35">
            <v>0</v>
          </cell>
          <cell r="G35">
            <v>0.44</v>
          </cell>
          <cell r="H35" t="str">
            <v>-</v>
          </cell>
        </row>
        <row r="36">
          <cell r="A36" t="str">
            <v>1 A 00 301 00</v>
          </cell>
          <cell r="B36" t="str">
            <v>-</v>
          </cell>
          <cell r="C36" t="str">
            <v>Fornecimento de Aço CA-25</v>
          </cell>
          <cell r="D36" t="str">
            <v>kg</v>
          </cell>
          <cell r="E36">
            <v>3.47</v>
          </cell>
          <cell r="F36">
            <v>0</v>
          </cell>
          <cell r="G36">
            <v>3.47</v>
          </cell>
          <cell r="H36" t="str">
            <v>-</v>
          </cell>
        </row>
        <row r="37">
          <cell r="A37" t="str">
            <v>1 A 00 302 00</v>
          </cell>
          <cell r="B37" t="str">
            <v>-</v>
          </cell>
          <cell r="C37" t="str">
            <v>Fornecimento de Aço CA-50</v>
          </cell>
          <cell r="D37" t="str">
            <v>kg</v>
          </cell>
          <cell r="E37">
            <v>3.31</v>
          </cell>
          <cell r="F37">
            <v>0</v>
          </cell>
          <cell r="G37">
            <v>3.31</v>
          </cell>
          <cell r="H37" t="str">
            <v>-</v>
          </cell>
        </row>
        <row r="38">
          <cell r="A38" t="str">
            <v>1 A 00 303 00</v>
          </cell>
          <cell r="B38" t="str">
            <v>-</v>
          </cell>
          <cell r="C38" t="str">
            <v>Fornecimento de Aço CA-60</v>
          </cell>
          <cell r="D38" t="str">
            <v>kg</v>
          </cell>
          <cell r="E38">
            <v>3.83</v>
          </cell>
          <cell r="F38">
            <v>0</v>
          </cell>
          <cell r="G38">
            <v>3.83</v>
          </cell>
          <cell r="H38" t="str">
            <v>-</v>
          </cell>
        </row>
        <row r="39">
          <cell r="A39" t="str">
            <v>1 A 00 716 00</v>
          </cell>
          <cell r="B39" t="str">
            <v>-</v>
          </cell>
          <cell r="C39" t="str">
            <v>Areia comercial</v>
          </cell>
          <cell r="D39" t="str">
            <v>m³</v>
          </cell>
          <cell r="E39">
            <v>20.25</v>
          </cell>
          <cell r="F39">
            <v>0</v>
          </cell>
          <cell r="G39">
            <v>20.25</v>
          </cell>
          <cell r="H39" t="str">
            <v>-</v>
          </cell>
        </row>
        <row r="40">
          <cell r="A40" t="str">
            <v>1 A 00 717 00</v>
          </cell>
          <cell r="B40" t="str">
            <v>-</v>
          </cell>
          <cell r="C40" t="str">
            <v>Brita Comercial</v>
          </cell>
          <cell r="D40" t="str">
            <v>m³</v>
          </cell>
          <cell r="E40">
            <v>20.75</v>
          </cell>
          <cell r="F40">
            <v>0</v>
          </cell>
          <cell r="G40">
            <v>20.75</v>
          </cell>
          <cell r="H40" t="str">
            <v>-</v>
          </cell>
        </row>
        <row r="41">
          <cell r="A41" t="str">
            <v>1 A 00 901 01</v>
          </cell>
          <cell r="B41" t="str">
            <v>-</v>
          </cell>
          <cell r="C41" t="str">
            <v>Alvenaria de pedra argamassada</v>
          </cell>
          <cell r="D41" t="str">
            <v>m³</v>
          </cell>
          <cell r="E41">
            <v>106.44</v>
          </cell>
          <cell r="F41">
            <v>0</v>
          </cell>
          <cell r="G41">
            <v>106.44</v>
          </cell>
          <cell r="H41" t="str">
            <v>-</v>
          </cell>
        </row>
        <row r="42">
          <cell r="A42" t="str">
            <v>1 A 00 901 51</v>
          </cell>
          <cell r="B42" t="str">
            <v>-</v>
          </cell>
          <cell r="C42" t="str">
            <v>Alvenaria de pedra argamassada AC/PC</v>
          </cell>
          <cell r="D42" t="str">
            <v>m³</v>
          </cell>
          <cell r="E42">
            <v>114.39</v>
          </cell>
          <cell r="F42">
            <v>0</v>
          </cell>
          <cell r="G42">
            <v>114.39</v>
          </cell>
          <cell r="H42" t="str">
            <v>-</v>
          </cell>
        </row>
        <row r="43">
          <cell r="A43" t="str">
            <v>1 A 00 902 01</v>
          </cell>
          <cell r="B43" t="str">
            <v>-</v>
          </cell>
          <cell r="C43" t="str">
            <v>Alvenaria de tijolos</v>
          </cell>
          <cell r="D43" t="str">
            <v>m²</v>
          </cell>
          <cell r="E43">
            <v>29.49</v>
          </cell>
          <cell r="F43">
            <v>0</v>
          </cell>
          <cell r="G43">
            <v>29.49</v>
          </cell>
          <cell r="H43" t="str">
            <v>-</v>
          </cell>
        </row>
        <row r="44">
          <cell r="A44" t="str">
            <v>1 A 00 902 51</v>
          </cell>
          <cell r="B44" t="str">
            <v>-</v>
          </cell>
          <cell r="C44" t="str">
            <v>Alvenaria de tijolos AC</v>
          </cell>
          <cell r="D44" t="str">
            <v>m²</v>
          </cell>
          <cell r="E44">
            <v>30.05</v>
          </cell>
          <cell r="F44">
            <v>0</v>
          </cell>
          <cell r="G44">
            <v>30.05</v>
          </cell>
          <cell r="H44" t="str">
            <v>-</v>
          </cell>
        </row>
        <row r="45">
          <cell r="A45" t="str">
            <v>1 A 00 903 01</v>
          </cell>
          <cell r="B45" t="str">
            <v>-</v>
          </cell>
          <cell r="C45" t="str">
            <v>Dentes para bueiros duplos D=1,00 m</v>
          </cell>
          <cell r="D45" t="str">
            <v>und</v>
          </cell>
          <cell r="E45">
            <v>84.5</v>
          </cell>
          <cell r="F45">
            <v>0</v>
          </cell>
          <cell r="G45">
            <v>84.5</v>
          </cell>
          <cell r="H45" t="str">
            <v>-</v>
          </cell>
        </row>
        <row r="46">
          <cell r="A46" t="str">
            <v>1 A 00 903 51</v>
          </cell>
          <cell r="B46" t="str">
            <v>-</v>
          </cell>
          <cell r="C46" t="str">
            <v>Dentes para bueiros duplos D=1,00 m AC/BC/PC</v>
          </cell>
          <cell r="D46" t="str">
            <v>und</v>
          </cell>
          <cell r="E46">
            <v>88.02</v>
          </cell>
          <cell r="F46">
            <v>0</v>
          </cell>
          <cell r="G46">
            <v>88.02</v>
          </cell>
          <cell r="H46" t="str">
            <v>-</v>
          </cell>
        </row>
        <row r="47">
          <cell r="A47" t="str">
            <v>1 A 00 904 01</v>
          </cell>
          <cell r="B47" t="str">
            <v>-</v>
          </cell>
          <cell r="C47" t="str">
            <v>Dentes para bueiros duplos D=1,20 m</v>
          </cell>
          <cell r="D47" t="str">
            <v>und</v>
          </cell>
          <cell r="E47">
            <v>95.11</v>
          </cell>
          <cell r="F47">
            <v>0</v>
          </cell>
          <cell r="G47">
            <v>95.11</v>
          </cell>
          <cell r="H47" t="str">
            <v>-</v>
          </cell>
        </row>
        <row r="48">
          <cell r="A48" t="str">
            <v>1 A 00 904 51</v>
          </cell>
          <cell r="B48" t="str">
            <v>-</v>
          </cell>
          <cell r="C48" t="str">
            <v>Dentes para bueiros duplos D=1,20 m AC/BC/PC</v>
          </cell>
          <cell r="D48" t="str">
            <v>und</v>
          </cell>
          <cell r="E48">
            <v>99.17</v>
          </cell>
          <cell r="F48">
            <v>0</v>
          </cell>
          <cell r="G48">
            <v>99.17</v>
          </cell>
          <cell r="H48" t="str">
            <v>-</v>
          </cell>
        </row>
        <row r="49">
          <cell r="A49" t="str">
            <v>1 A 00 905 01</v>
          </cell>
          <cell r="B49" t="str">
            <v>-</v>
          </cell>
          <cell r="C49" t="str">
            <v>Dentes para bueiros duplos D=1,50 m</v>
          </cell>
          <cell r="D49" t="str">
            <v>und</v>
          </cell>
          <cell r="E49">
            <v>118.65</v>
          </cell>
          <cell r="F49">
            <v>0</v>
          </cell>
          <cell r="G49">
            <v>118.65</v>
          </cell>
          <cell r="H49" t="str">
            <v>-</v>
          </cell>
        </row>
        <row r="50">
          <cell r="A50" t="str">
            <v>1 A 00 905 51</v>
          </cell>
          <cell r="B50" t="str">
            <v>-</v>
          </cell>
          <cell r="C50" t="str">
            <v>Dentes para bueiros duplos D=1,50 m AC/BC/PC</v>
          </cell>
          <cell r="D50" t="str">
            <v>und</v>
          </cell>
          <cell r="E50">
            <v>123.5</v>
          </cell>
          <cell r="F50">
            <v>0</v>
          </cell>
          <cell r="G50">
            <v>123.5</v>
          </cell>
          <cell r="H50" t="str">
            <v>-</v>
          </cell>
        </row>
        <row r="51">
          <cell r="A51" t="str">
            <v>1 A 00 906 01</v>
          </cell>
          <cell r="B51" t="str">
            <v>-</v>
          </cell>
          <cell r="C51" t="str">
            <v>Dentes para bueiros simples D=0,60 m</v>
          </cell>
          <cell r="D51" t="str">
            <v>und</v>
          </cell>
          <cell r="E51">
            <v>28.55</v>
          </cell>
          <cell r="F51">
            <v>0</v>
          </cell>
          <cell r="G51">
            <v>28.55</v>
          </cell>
          <cell r="H51" t="str">
            <v>-</v>
          </cell>
        </row>
        <row r="52">
          <cell r="A52" t="str">
            <v>1 A 00 906 51</v>
          </cell>
          <cell r="B52" t="str">
            <v>-</v>
          </cell>
          <cell r="C52" t="str">
            <v>Dentes para bueiros simples D=0,60 m AC/BC/PC</v>
          </cell>
          <cell r="D52" t="str">
            <v>und</v>
          </cell>
          <cell r="E52">
            <v>29.73</v>
          </cell>
          <cell r="F52">
            <v>0</v>
          </cell>
          <cell r="G52">
            <v>29.73</v>
          </cell>
          <cell r="H52" t="str">
            <v>-</v>
          </cell>
        </row>
        <row r="53">
          <cell r="A53" t="str">
            <v>1 A 00 907 01</v>
          </cell>
          <cell r="B53" t="str">
            <v>-</v>
          </cell>
          <cell r="C53" t="str">
            <v>Dentes para bueiros simples D=0,80 m</v>
          </cell>
          <cell r="D53" t="str">
            <v>und</v>
          </cell>
          <cell r="E53">
            <v>35.630000000000003</v>
          </cell>
          <cell r="F53">
            <v>0</v>
          </cell>
          <cell r="G53">
            <v>35.630000000000003</v>
          </cell>
          <cell r="H53" t="str">
            <v>-</v>
          </cell>
        </row>
        <row r="54">
          <cell r="A54" t="str">
            <v>1 A 00 907 51</v>
          </cell>
          <cell r="B54" t="str">
            <v>-</v>
          </cell>
          <cell r="C54" t="str">
            <v>Dentes para bueiros simples D=0,80 m AC/BC/PC</v>
          </cell>
          <cell r="D54" t="str">
            <v>und</v>
          </cell>
          <cell r="E54">
            <v>37.1</v>
          </cell>
          <cell r="F54">
            <v>0</v>
          </cell>
          <cell r="G54">
            <v>37.1</v>
          </cell>
          <cell r="H54" t="str">
            <v>-</v>
          </cell>
        </row>
        <row r="55">
          <cell r="A55" t="str">
            <v>1 A 00 908 01</v>
          </cell>
          <cell r="B55" t="str">
            <v>-</v>
          </cell>
          <cell r="C55" t="str">
            <v>Dentes para bueiros simples D=1,00 m</v>
          </cell>
          <cell r="D55" t="str">
            <v>und</v>
          </cell>
          <cell r="E55">
            <v>42.18</v>
          </cell>
          <cell r="F55">
            <v>0</v>
          </cell>
          <cell r="G55">
            <v>42.18</v>
          </cell>
          <cell r="H55" t="str">
            <v>-</v>
          </cell>
        </row>
        <row r="56">
          <cell r="A56" t="str">
            <v>1 A 00 908 51</v>
          </cell>
          <cell r="B56" t="str">
            <v>-</v>
          </cell>
          <cell r="C56" t="str">
            <v>Dentes para bueiros simples D=1,00 m AC/BC/PC</v>
          </cell>
          <cell r="D56" t="str">
            <v>und</v>
          </cell>
          <cell r="E56">
            <v>43.94</v>
          </cell>
          <cell r="F56">
            <v>0</v>
          </cell>
          <cell r="G56">
            <v>43.94</v>
          </cell>
          <cell r="H56" t="str">
            <v>-</v>
          </cell>
        </row>
        <row r="57">
          <cell r="A57" t="str">
            <v>1 A 00 909 01</v>
          </cell>
          <cell r="B57" t="str">
            <v>-</v>
          </cell>
          <cell r="C57" t="str">
            <v>Dentes para bueiros simples D=1,20 m</v>
          </cell>
          <cell r="D57" t="str">
            <v>und</v>
          </cell>
          <cell r="E57">
            <v>47.62</v>
          </cell>
          <cell r="F57">
            <v>0</v>
          </cell>
          <cell r="G57">
            <v>47.62</v>
          </cell>
          <cell r="H57" t="str">
            <v>-</v>
          </cell>
        </row>
        <row r="58">
          <cell r="A58" t="str">
            <v>1 A 00 909 51</v>
          </cell>
          <cell r="B58" t="str">
            <v>-</v>
          </cell>
          <cell r="C58" t="str">
            <v>Dentes para bueiros simples D=1,20 m AC/BC/PC</v>
          </cell>
          <cell r="D58" t="str">
            <v>und</v>
          </cell>
          <cell r="E58">
            <v>49.65</v>
          </cell>
          <cell r="F58">
            <v>0</v>
          </cell>
          <cell r="G58">
            <v>49.65</v>
          </cell>
          <cell r="H58" t="str">
            <v>-</v>
          </cell>
        </row>
        <row r="59">
          <cell r="A59" t="str">
            <v>1 A 00 910 01</v>
          </cell>
          <cell r="B59" t="str">
            <v>-</v>
          </cell>
          <cell r="C59" t="str">
            <v>Dentes para bueiros simples D=1,50 m</v>
          </cell>
          <cell r="D59" t="str">
            <v>und</v>
          </cell>
          <cell r="E59">
            <v>61.76</v>
          </cell>
          <cell r="F59">
            <v>0</v>
          </cell>
          <cell r="G59">
            <v>61.76</v>
          </cell>
          <cell r="H59" t="str">
            <v>-</v>
          </cell>
        </row>
        <row r="60">
          <cell r="A60" t="str">
            <v>1 A 00 910 51</v>
          </cell>
          <cell r="B60" t="str">
            <v>-</v>
          </cell>
          <cell r="C60" t="str">
            <v>Dentes para bueiros simples D=1,50 m AC/BC/PC</v>
          </cell>
          <cell r="D60" t="str">
            <v>und</v>
          </cell>
          <cell r="E60">
            <v>64.180000000000007</v>
          </cell>
          <cell r="F60">
            <v>0</v>
          </cell>
          <cell r="G60">
            <v>64.180000000000007</v>
          </cell>
          <cell r="H60" t="str">
            <v>-</v>
          </cell>
        </row>
        <row r="61">
          <cell r="A61" t="str">
            <v>1 A 00 911 01</v>
          </cell>
          <cell r="B61" t="str">
            <v>-</v>
          </cell>
          <cell r="C61" t="str">
            <v>Dentes para bueiros triplos D=1,00 m</v>
          </cell>
          <cell r="D61" t="str">
            <v>und</v>
          </cell>
          <cell r="E61">
            <v>122.69</v>
          </cell>
          <cell r="F61">
            <v>0</v>
          </cell>
          <cell r="G61">
            <v>122.69</v>
          </cell>
          <cell r="H61" t="str">
            <v>-</v>
          </cell>
        </row>
        <row r="62">
          <cell r="A62" t="str">
            <v>1 A 00 911 51</v>
          </cell>
          <cell r="B62" t="str">
            <v>-</v>
          </cell>
          <cell r="C62" t="str">
            <v>Dentes para bueiros triplos D=1,00 m AC/BC/PC</v>
          </cell>
          <cell r="D62" t="str">
            <v>und</v>
          </cell>
          <cell r="E62">
            <v>127.97</v>
          </cell>
          <cell r="F62">
            <v>0</v>
          </cell>
          <cell r="G62">
            <v>127.97</v>
          </cell>
          <cell r="H62" t="str">
            <v>-</v>
          </cell>
        </row>
        <row r="63">
          <cell r="A63" t="str">
            <v>1 A 00 912 01</v>
          </cell>
          <cell r="B63" t="str">
            <v>-</v>
          </cell>
          <cell r="C63" t="str">
            <v>Dentes para bueiros triplos D=1,20 m</v>
          </cell>
          <cell r="D63" t="str">
            <v>und</v>
          </cell>
          <cell r="E63">
            <v>142.74</v>
          </cell>
          <cell r="F63">
            <v>0</v>
          </cell>
          <cell r="G63">
            <v>142.74</v>
          </cell>
          <cell r="H63" t="str">
            <v>-</v>
          </cell>
        </row>
        <row r="64">
          <cell r="A64" t="str">
            <v>1 A 00 912 51</v>
          </cell>
          <cell r="B64" t="str">
            <v>-</v>
          </cell>
          <cell r="C64" t="str">
            <v>Dentes para bueiros triplos D=1,20 m AC/BC/PC</v>
          </cell>
          <cell r="D64" t="str">
            <v>und</v>
          </cell>
          <cell r="E64">
            <v>148.83000000000001</v>
          </cell>
          <cell r="F64">
            <v>0</v>
          </cell>
          <cell r="G64">
            <v>148.83000000000001</v>
          </cell>
          <cell r="H64" t="str">
            <v>-</v>
          </cell>
        </row>
        <row r="65">
          <cell r="A65" t="str">
            <v>1 A 00 913 01</v>
          </cell>
          <cell r="B65" t="str">
            <v>-</v>
          </cell>
          <cell r="C65" t="str">
            <v>Dentes para bueiros triplos D=1,50 m</v>
          </cell>
          <cell r="D65" t="str">
            <v>und</v>
          </cell>
          <cell r="E65">
            <v>175.01</v>
          </cell>
          <cell r="F65">
            <v>0</v>
          </cell>
          <cell r="G65">
            <v>175.01</v>
          </cell>
          <cell r="H65" t="str">
            <v>-</v>
          </cell>
        </row>
        <row r="66">
          <cell r="A66" t="str">
            <v>1 A 00 913 51</v>
          </cell>
          <cell r="B66" t="str">
            <v>-</v>
          </cell>
          <cell r="C66" t="str">
            <v>Dentes para bueiros triplos D=1,50 m AC/BC/PC</v>
          </cell>
          <cell r="D66" t="str">
            <v>und</v>
          </cell>
          <cell r="E66">
            <v>182.27</v>
          </cell>
          <cell r="F66">
            <v>0</v>
          </cell>
          <cell r="G66">
            <v>182.27</v>
          </cell>
          <cell r="H66" t="str">
            <v>-</v>
          </cell>
        </row>
        <row r="67">
          <cell r="A67" t="str">
            <v>1 A 00 961 00</v>
          </cell>
          <cell r="B67" t="str">
            <v>-</v>
          </cell>
          <cell r="C67" t="str">
            <v>Peças de Desgaste do Britador 30m3/h</v>
          </cell>
          <cell r="D67" t="str">
            <v>cjh</v>
          </cell>
          <cell r="E67">
            <v>46.15</v>
          </cell>
          <cell r="F67">
            <v>0</v>
          </cell>
          <cell r="G67">
            <v>46.15</v>
          </cell>
          <cell r="H67" t="str">
            <v>-</v>
          </cell>
        </row>
        <row r="68">
          <cell r="A68" t="str">
            <v>1 A 00 962 00</v>
          </cell>
          <cell r="B68" t="str">
            <v>-</v>
          </cell>
          <cell r="C68" t="str">
            <v>Peças de Desgaste do Britador 9 a 20m3/h</v>
          </cell>
          <cell r="D68" t="str">
            <v>cjh</v>
          </cell>
          <cell r="E68">
            <v>19.72</v>
          </cell>
          <cell r="F68">
            <v>0</v>
          </cell>
          <cell r="G68">
            <v>19.72</v>
          </cell>
          <cell r="H68" t="str">
            <v>-</v>
          </cell>
        </row>
        <row r="69">
          <cell r="A69" t="str">
            <v>1 A 00 963 00</v>
          </cell>
          <cell r="B69" t="str">
            <v>-</v>
          </cell>
          <cell r="C69" t="str">
            <v>Peças de Desgaste do Britador 80m3/h</v>
          </cell>
          <cell r="D69" t="str">
            <v>cjh</v>
          </cell>
          <cell r="E69">
            <v>112.13</v>
          </cell>
          <cell r="F69">
            <v>0</v>
          </cell>
          <cell r="G69">
            <v>112.13</v>
          </cell>
          <cell r="H69" t="str">
            <v>-</v>
          </cell>
        </row>
        <row r="70">
          <cell r="A70" t="str">
            <v>1 A 00 964 00</v>
          </cell>
          <cell r="B70" t="str">
            <v>-</v>
          </cell>
          <cell r="C70" t="str">
            <v>Peças de desgaste britador prod. de rachão</v>
          </cell>
          <cell r="D70" t="str">
            <v>cjh</v>
          </cell>
          <cell r="E70">
            <v>36.07</v>
          </cell>
          <cell r="F70">
            <v>0</v>
          </cell>
          <cell r="G70">
            <v>36.07</v>
          </cell>
          <cell r="H70" t="str">
            <v>-</v>
          </cell>
        </row>
        <row r="71">
          <cell r="A71" t="str">
            <v>1 A 00 999 06</v>
          </cell>
          <cell r="B71" t="str">
            <v>-</v>
          </cell>
          <cell r="C71" t="str">
            <v>Solo local / selo de argila apiloado</v>
          </cell>
          <cell r="D71" t="str">
            <v>m³</v>
          </cell>
          <cell r="E71">
            <v>9.01</v>
          </cell>
          <cell r="F71">
            <v>0</v>
          </cell>
          <cell r="G71">
            <v>9.01</v>
          </cell>
          <cell r="H71" t="str">
            <v>-</v>
          </cell>
        </row>
        <row r="72">
          <cell r="A72" t="str">
            <v>1 A 01 100 01</v>
          </cell>
          <cell r="B72" t="str">
            <v>-</v>
          </cell>
          <cell r="C72" t="str">
            <v>Limpeza camada vegetal em jazida (const e restr.)</v>
          </cell>
          <cell r="D72" t="str">
            <v>m²</v>
          </cell>
          <cell r="E72">
            <v>0.28999999999999998</v>
          </cell>
          <cell r="F72">
            <v>0</v>
          </cell>
          <cell r="G72">
            <v>0.28999999999999998</v>
          </cell>
          <cell r="H72" t="str">
            <v>-</v>
          </cell>
        </row>
        <row r="73">
          <cell r="A73" t="str">
            <v>1 A 01 100 02</v>
          </cell>
          <cell r="B73" t="str">
            <v>-</v>
          </cell>
          <cell r="C73" t="str">
            <v>Limpeza de camada vegetal em jazida (consv)</v>
          </cell>
          <cell r="D73" t="str">
            <v>m²</v>
          </cell>
          <cell r="E73">
            <v>0.59</v>
          </cell>
          <cell r="F73">
            <v>0</v>
          </cell>
          <cell r="G73">
            <v>0.59</v>
          </cell>
          <cell r="H73" t="str">
            <v>-</v>
          </cell>
        </row>
        <row r="74">
          <cell r="A74" t="str">
            <v>1 A 01 105 01</v>
          </cell>
          <cell r="B74" t="str">
            <v>-</v>
          </cell>
          <cell r="C74" t="str">
            <v>Expurgo de jazida (const e restr)</v>
          </cell>
          <cell r="D74" t="str">
            <v>m³</v>
          </cell>
          <cell r="E74">
            <v>1.57</v>
          </cell>
          <cell r="F74">
            <v>0</v>
          </cell>
          <cell r="G74">
            <v>1.57</v>
          </cell>
          <cell r="H74" t="str">
            <v>-</v>
          </cell>
        </row>
        <row r="75">
          <cell r="A75" t="str">
            <v>1 A 01 105 02</v>
          </cell>
          <cell r="B75" t="str">
            <v>-</v>
          </cell>
          <cell r="C75" t="str">
            <v>Expurgo de jazida (consv)</v>
          </cell>
          <cell r="D75" t="str">
            <v>m³</v>
          </cell>
          <cell r="E75">
            <v>3.23</v>
          </cell>
          <cell r="F75">
            <v>0</v>
          </cell>
          <cell r="G75">
            <v>3.23</v>
          </cell>
          <cell r="H75" t="str">
            <v>-</v>
          </cell>
        </row>
        <row r="76">
          <cell r="A76" t="str">
            <v>1 A 01 111 00</v>
          </cell>
          <cell r="B76" t="str">
            <v>-</v>
          </cell>
          <cell r="C76" t="str">
            <v>Material de base (consv)</v>
          </cell>
          <cell r="D76" t="str">
            <v>m³</v>
          </cell>
          <cell r="E76">
            <v>0</v>
          </cell>
          <cell r="F76">
            <v>0</v>
          </cell>
          <cell r="G76">
            <v>0</v>
          </cell>
          <cell r="H76" t="str">
            <v>-</v>
          </cell>
        </row>
        <row r="77">
          <cell r="A77" t="str">
            <v>1 A 01 111 01</v>
          </cell>
          <cell r="B77" t="str">
            <v>-</v>
          </cell>
          <cell r="C77" t="str">
            <v>Esc. e carga material de jazida (consv)</v>
          </cell>
          <cell r="D77" t="str">
            <v>m³</v>
          </cell>
          <cell r="E77">
            <v>6.07</v>
          </cell>
          <cell r="F77">
            <v>0</v>
          </cell>
          <cell r="G77">
            <v>6.07</v>
          </cell>
          <cell r="H77" t="str">
            <v>-</v>
          </cell>
        </row>
        <row r="78">
          <cell r="A78" t="str">
            <v>1 A 01 120 01</v>
          </cell>
          <cell r="B78" t="str">
            <v>-</v>
          </cell>
          <cell r="C78" t="str">
            <v>Escav. e carga de mater. de jazida(const e restr)</v>
          </cell>
          <cell r="D78" t="str">
            <v>m³</v>
          </cell>
          <cell r="E78">
            <v>3.26</v>
          </cell>
          <cell r="F78">
            <v>0</v>
          </cell>
          <cell r="G78">
            <v>3.26</v>
          </cell>
          <cell r="H78" t="str">
            <v>-</v>
          </cell>
        </row>
        <row r="79">
          <cell r="A79" t="str">
            <v>1 A 01 150 01</v>
          </cell>
          <cell r="B79" t="str">
            <v>-</v>
          </cell>
          <cell r="C79" t="str">
            <v>Rocha p/ britagem c/ perfur. sobre esteira</v>
          </cell>
          <cell r="D79" t="str">
            <v>m³</v>
          </cell>
          <cell r="E79">
            <v>21.78</v>
          </cell>
          <cell r="F79">
            <v>0</v>
          </cell>
          <cell r="G79">
            <v>21.78</v>
          </cell>
          <cell r="H79" t="str">
            <v>-</v>
          </cell>
        </row>
        <row r="80">
          <cell r="A80" t="str">
            <v>1 A 01 150 02</v>
          </cell>
          <cell r="B80" t="str">
            <v>-</v>
          </cell>
          <cell r="C80" t="str">
            <v>Rocha p/ britagem com perfuratriz manual</v>
          </cell>
          <cell r="D80" t="str">
            <v>m³</v>
          </cell>
          <cell r="E80">
            <v>22.5</v>
          </cell>
          <cell r="F80">
            <v>0</v>
          </cell>
          <cell r="G80">
            <v>22.5</v>
          </cell>
          <cell r="H80" t="str">
            <v>-</v>
          </cell>
        </row>
        <row r="81">
          <cell r="A81" t="str">
            <v>1 A 01 155 01</v>
          </cell>
          <cell r="B81" t="str">
            <v>-</v>
          </cell>
          <cell r="C81" t="str">
            <v>Rachão ou pedra-de-mão produzidos-(const e rest)</v>
          </cell>
          <cell r="D81" t="str">
            <v>m³</v>
          </cell>
          <cell r="E81">
            <v>17.39</v>
          </cell>
          <cell r="F81">
            <v>0</v>
          </cell>
          <cell r="G81">
            <v>17.39</v>
          </cell>
          <cell r="H81" t="str">
            <v>-</v>
          </cell>
        </row>
        <row r="82">
          <cell r="A82" t="str">
            <v>1 A 01 155 51</v>
          </cell>
          <cell r="B82" t="str">
            <v>-</v>
          </cell>
          <cell r="C82" t="str">
            <v>Rachão ou pedra-de-mão comercial (cont e rest)/ PC</v>
          </cell>
          <cell r="D82" t="str">
            <v>m³</v>
          </cell>
          <cell r="E82">
            <v>21</v>
          </cell>
          <cell r="F82">
            <v>0</v>
          </cell>
          <cell r="G82">
            <v>21</v>
          </cell>
          <cell r="H82" t="str">
            <v>-</v>
          </cell>
        </row>
        <row r="83">
          <cell r="A83" t="str">
            <v>1 A 01 170 01</v>
          </cell>
          <cell r="B83" t="str">
            <v>-</v>
          </cell>
          <cell r="C83" t="str">
            <v>Areia extraída com escavadeira hidráulica</v>
          </cell>
          <cell r="D83" t="str">
            <v>m³</v>
          </cell>
          <cell r="E83">
            <v>5.16</v>
          </cell>
          <cell r="F83">
            <v>0</v>
          </cell>
          <cell r="G83">
            <v>5.16</v>
          </cell>
          <cell r="H83" t="str">
            <v>-</v>
          </cell>
        </row>
        <row r="84">
          <cell r="A84" t="str">
            <v>1 A 01 170 02</v>
          </cell>
          <cell r="B84" t="str">
            <v>-</v>
          </cell>
          <cell r="C84" t="str">
            <v>Areia extraída com trator e carregadeira</v>
          </cell>
          <cell r="D84" t="str">
            <v>m³</v>
          </cell>
          <cell r="E84">
            <v>4.37</v>
          </cell>
          <cell r="F84">
            <v>0</v>
          </cell>
          <cell r="G84">
            <v>4.37</v>
          </cell>
          <cell r="H84" t="str">
            <v>-</v>
          </cell>
        </row>
        <row r="85">
          <cell r="A85" t="str">
            <v>1 A 01 170 03</v>
          </cell>
          <cell r="B85" t="str">
            <v>-</v>
          </cell>
          <cell r="C85" t="str">
            <v>Areia extraída com draga de sucção (tipo bomba)</v>
          </cell>
          <cell r="D85" t="str">
            <v>m³</v>
          </cell>
          <cell r="E85">
            <v>14.15</v>
          </cell>
          <cell r="F85">
            <v>0</v>
          </cell>
          <cell r="G85">
            <v>14.15</v>
          </cell>
          <cell r="H85" t="str">
            <v>-</v>
          </cell>
        </row>
        <row r="86">
          <cell r="A86" t="str">
            <v>1 A 01 200 01</v>
          </cell>
          <cell r="B86" t="str">
            <v>-</v>
          </cell>
          <cell r="C86" t="str">
            <v>Brita produzida em central de britagem de 80 m3/h</v>
          </cell>
          <cell r="D86" t="str">
            <v>m³</v>
          </cell>
          <cell r="E86">
            <v>21.28</v>
          </cell>
          <cell r="F86">
            <v>0</v>
          </cell>
          <cell r="G86">
            <v>21.28</v>
          </cell>
          <cell r="H86" t="str">
            <v>-</v>
          </cell>
        </row>
        <row r="87">
          <cell r="A87" t="str">
            <v>1 A 01 200 02</v>
          </cell>
          <cell r="B87" t="str">
            <v>-</v>
          </cell>
          <cell r="C87" t="str">
            <v>Brita produzida em central de britagem de 30 m3/h</v>
          </cell>
          <cell r="D87" t="str">
            <v>m³</v>
          </cell>
          <cell r="E87">
            <v>26.92</v>
          </cell>
          <cell r="F87">
            <v>0</v>
          </cell>
          <cell r="G87">
            <v>26.92</v>
          </cell>
          <cell r="H87" t="str">
            <v>-</v>
          </cell>
        </row>
        <row r="88">
          <cell r="A88" t="str">
            <v>1 A 01 200 04</v>
          </cell>
          <cell r="B88" t="str">
            <v>-</v>
          </cell>
          <cell r="C88" t="str">
            <v>Pedra de mão produzida manualmente (consv)</v>
          </cell>
          <cell r="D88" t="str">
            <v>m³</v>
          </cell>
          <cell r="E88">
            <v>28.38</v>
          </cell>
          <cell r="F88">
            <v>0</v>
          </cell>
          <cell r="G88">
            <v>28.38</v>
          </cell>
          <cell r="H88" t="str">
            <v>-</v>
          </cell>
        </row>
        <row r="89">
          <cell r="A89" t="str">
            <v>1 A 01 390 02</v>
          </cell>
          <cell r="B89" t="str">
            <v>-</v>
          </cell>
          <cell r="C89" t="str">
            <v>Usinagem de CBUQ (capa de rolamento)</v>
          </cell>
          <cell r="D89" t="str">
            <v>t</v>
          </cell>
          <cell r="E89">
            <v>26.16</v>
          </cell>
          <cell r="F89">
            <v>0</v>
          </cell>
          <cell r="G89">
            <v>26.16</v>
          </cell>
          <cell r="H89" t="str">
            <v>-</v>
          </cell>
        </row>
        <row r="90">
          <cell r="A90" t="str">
            <v>1 A 01 390 03</v>
          </cell>
          <cell r="B90" t="str">
            <v>-</v>
          </cell>
          <cell r="C90" t="str">
            <v>Usinagem de CBUQ (binder)</v>
          </cell>
          <cell r="D90" t="str">
            <v>t</v>
          </cell>
          <cell r="E90">
            <v>25.61</v>
          </cell>
          <cell r="F90">
            <v>0</v>
          </cell>
          <cell r="G90">
            <v>25.61</v>
          </cell>
          <cell r="H90" t="str">
            <v>-</v>
          </cell>
        </row>
        <row r="91">
          <cell r="A91" t="str">
            <v>1 A 01 390 52</v>
          </cell>
          <cell r="B91" t="str">
            <v>-</v>
          </cell>
          <cell r="C91" t="str">
            <v>Usinagem de CBUQ (capa de rolamento) AC/BC</v>
          </cell>
          <cell r="D91" t="str">
            <v>t</v>
          </cell>
          <cell r="E91">
            <v>28.35</v>
          </cell>
          <cell r="F91">
            <v>0</v>
          </cell>
          <cell r="G91">
            <v>28.35</v>
          </cell>
          <cell r="H91" t="str">
            <v>-</v>
          </cell>
        </row>
        <row r="92">
          <cell r="A92" t="str">
            <v>1 A 01 390 53</v>
          </cell>
          <cell r="B92" t="str">
            <v>-</v>
          </cell>
          <cell r="C92" t="str">
            <v>Usinagem de CBUQ (binder) AC/BC</v>
          </cell>
          <cell r="D92" t="str">
            <v>t</v>
          </cell>
          <cell r="E92">
            <v>27.78</v>
          </cell>
          <cell r="F92">
            <v>0</v>
          </cell>
          <cell r="G92">
            <v>27.78</v>
          </cell>
          <cell r="H92" t="str">
            <v>-</v>
          </cell>
        </row>
        <row r="93">
          <cell r="A93" t="str">
            <v>1 A 01 391 02</v>
          </cell>
          <cell r="B93" t="str">
            <v>-</v>
          </cell>
          <cell r="C93" t="str">
            <v>Usinagem de areia-asfalto</v>
          </cell>
          <cell r="D93" t="str">
            <v>t</v>
          </cell>
          <cell r="E93">
            <v>28.44</v>
          </cell>
          <cell r="F93">
            <v>0</v>
          </cell>
          <cell r="G93">
            <v>28.44</v>
          </cell>
          <cell r="H93" t="str">
            <v>-</v>
          </cell>
        </row>
        <row r="94">
          <cell r="A94" t="str">
            <v>1 A 01 391 52</v>
          </cell>
          <cell r="B94" t="str">
            <v>-</v>
          </cell>
          <cell r="C94" t="str">
            <v>Usinagem de areia-asfalto AC</v>
          </cell>
          <cell r="D94" t="str">
            <v>t</v>
          </cell>
          <cell r="E94">
            <v>39.31</v>
          </cell>
          <cell r="F94">
            <v>0</v>
          </cell>
          <cell r="G94">
            <v>39.31</v>
          </cell>
          <cell r="H94" t="str">
            <v>-</v>
          </cell>
        </row>
        <row r="95">
          <cell r="A95" t="str">
            <v>1 A 01 395 01</v>
          </cell>
          <cell r="B95" t="str">
            <v>-</v>
          </cell>
          <cell r="C95" t="str">
            <v>Usinagem de brita graduada</v>
          </cell>
          <cell r="D95" t="str">
            <v>m³</v>
          </cell>
          <cell r="E95">
            <v>36.54</v>
          </cell>
          <cell r="F95">
            <v>0</v>
          </cell>
          <cell r="G95">
            <v>36.54</v>
          </cell>
          <cell r="H95" t="str">
            <v>-</v>
          </cell>
        </row>
        <row r="96">
          <cell r="A96" t="str">
            <v>1 A 01 395 02</v>
          </cell>
          <cell r="B96" t="str">
            <v>-</v>
          </cell>
          <cell r="C96" t="str">
            <v>Usinagem de solo-brita</v>
          </cell>
          <cell r="D96" t="str">
            <v>m³</v>
          </cell>
          <cell r="E96">
            <v>19.72</v>
          </cell>
          <cell r="F96">
            <v>0</v>
          </cell>
          <cell r="G96">
            <v>19.72</v>
          </cell>
          <cell r="H96" t="str">
            <v>-</v>
          </cell>
        </row>
        <row r="97">
          <cell r="A97" t="str">
            <v>1 A 01 395 51</v>
          </cell>
          <cell r="B97" t="str">
            <v>-</v>
          </cell>
          <cell r="C97" t="str">
            <v>Usinagem de brita graduada BC</v>
          </cell>
          <cell r="D97" t="str">
            <v>m³</v>
          </cell>
          <cell r="E97">
            <v>35.69</v>
          </cell>
          <cell r="F97">
            <v>0</v>
          </cell>
          <cell r="G97">
            <v>35.69</v>
          </cell>
          <cell r="H97" t="str">
            <v>-</v>
          </cell>
        </row>
        <row r="98">
          <cell r="A98" t="str">
            <v>1 A 01 395 52</v>
          </cell>
          <cell r="B98" t="str">
            <v>-</v>
          </cell>
          <cell r="C98" t="str">
            <v>Usinagem de solo-brita BC</v>
          </cell>
          <cell r="D98" t="str">
            <v>m³</v>
          </cell>
          <cell r="E98">
            <v>19.37</v>
          </cell>
          <cell r="F98">
            <v>0</v>
          </cell>
          <cell r="G98">
            <v>19.37</v>
          </cell>
          <cell r="H98" t="str">
            <v>-</v>
          </cell>
        </row>
        <row r="99">
          <cell r="A99" t="str">
            <v>1 A 01 396 01</v>
          </cell>
          <cell r="B99" t="str">
            <v>-</v>
          </cell>
          <cell r="C99" t="str">
            <v>Usinagem de solo-cimento</v>
          </cell>
          <cell r="D99" t="str">
            <v>m³</v>
          </cell>
          <cell r="E99">
            <v>64.83</v>
          </cell>
          <cell r="F99">
            <v>0</v>
          </cell>
          <cell r="G99">
            <v>64.83</v>
          </cell>
          <cell r="H99" t="str">
            <v>-</v>
          </cell>
        </row>
        <row r="100">
          <cell r="A100" t="str">
            <v>1 A 01 396 02</v>
          </cell>
          <cell r="B100" t="str">
            <v>-</v>
          </cell>
          <cell r="C100" t="str">
            <v>Usinagem de solo melhorado com cimento.</v>
          </cell>
          <cell r="D100" t="str">
            <v>m³</v>
          </cell>
          <cell r="E100">
            <v>35.6</v>
          </cell>
          <cell r="F100">
            <v>0</v>
          </cell>
          <cell r="G100">
            <v>35.6</v>
          </cell>
          <cell r="H100" t="str">
            <v>-</v>
          </cell>
        </row>
        <row r="101">
          <cell r="A101" t="str">
            <v>1 A 01 397 02</v>
          </cell>
          <cell r="B101" t="str">
            <v>-</v>
          </cell>
          <cell r="C101" t="str">
            <v>Usinagem de P.M.F.</v>
          </cell>
          <cell r="D101" t="str">
            <v>m³</v>
          </cell>
          <cell r="E101">
            <v>34.97</v>
          </cell>
          <cell r="F101">
            <v>0</v>
          </cell>
          <cell r="G101">
            <v>34.97</v>
          </cell>
          <cell r="H101" t="str">
            <v>-</v>
          </cell>
        </row>
        <row r="102">
          <cell r="A102" t="str">
            <v>1 A 01 397 52</v>
          </cell>
          <cell r="B102" t="str">
            <v>-</v>
          </cell>
          <cell r="C102" t="str">
            <v>Usinagem de P.M.F. AC/BC</v>
          </cell>
          <cell r="D102" t="str">
            <v>m³</v>
          </cell>
          <cell r="E102">
            <v>37.020000000000003</v>
          </cell>
          <cell r="F102">
            <v>0</v>
          </cell>
          <cell r="G102">
            <v>37.020000000000003</v>
          </cell>
          <cell r="H102" t="str">
            <v>-</v>
          </cell>
        </row>
        <row r="103">
          <cell r="A103" t="str">
            <v>1 A 01 398 02</v>
          </cell>
          <cell r="B103" t="str">
            <v>-</v>
          </cell>
          <cell r="C103" t="str">
            <v>Usinagem de CBUQ p/ reciclagem em usina fixa.</v>
          </cell>
          <cell r="D103" t="str">
            <v>t</v>
          </cell>
          <cell r="E103">
            <v>21.63</v>
          </cell>
          <cell r="F103">
            <v>0</v>
          </cell>
          <cell r="G103">
            <v>21.63</v>
          </cell>
          <cell r="H103" t="str">
            <v>-</v>
          </cell>
        </row>
        <row r="104">
          <cell r="A104" t="str">
            <v>1 A 01 398 52</v>
          </cell>
          <cell r="B104" t="str">
            <v>-</v>
          </cell>
          <cell r="C104" t="str">
            <v>Usinagem de CBUQ p/ reciclagem em usina fixa BC</v>
          </cell>
          <cell r="D104" t="str">
            <v>t</v>
          </cell>
          <cell r="E104">
            <v>21.45</v>
          </cell>
          <cell r="F104">
            <v>0</v>
          </cell>
          <cell r="G104">
            <v>21.45</v>
          </cell>
          <cell r="H104" t="str">
            <v>-</v>
          </cell>
        </row>
        <row r="105">
          <cell r="A105" t="str">
            <v>1 A 01 401 01</v>
          </cell>
          <cell r="B105" t="str">
            <v>-</v>
          </cell>
          <cell r="C105" t="str">
            <v>Fôrma comum de madeira</v>
          </cell>
          <cell r="D105" t="str">
            <v>m²</v>
          </cell>
          <cell r="E105">
            <v>30.39</v>
          </cell>
          <cell r="F105">
            <v>0</v>
          </cell>
          <cell r="G105">
            <v>30.39</v>
          </cell>
          <cell r="H105" t="str">
            <v>-</v>
          </cell>
        </row>
        <row r="106">
          <cell r="A106" t="str">
            <v>1 A 01 402 01</v>
          </cell>
          <cell r="B106" t="str">
            <v>-</v>
          </cell>
          <cell r="C106" t="str">
            <v>Fôrma de placa compensada resinada</v>
          </cell>
          <cell r="D106" t="str">
            <v>m²</v>
          </cell>
          <cell r="E106">
            <v>21.9</v>
          </cell>
          <cell r="F106">
            <v>0</v>
          </cell>
          <cell r="G106">
            <v>21.9</v>
          </cell>
          <cell r="H106" t="str">
            <v>-</v>
          </cell>
        </row>
        <row r="107">
          <cell r="A107" t="str">
            <v>1 A 01 403 01</v>
          </cell>
          <cell r="B107" t="str">
            <v>-</v>
          </cell>
          <cell r="C107" t="str">
            <v>Fôrma de placa compensada plastificada</v>
          </cell>
          <cell r="D107" t="str">
            <v>m²</v>
          </cell>
          <cell r="E107">
            <v>24.01</v>
          </cell>
          <cell r="F107">
            <v>0</v>
          </cell>
          <cell r="G107">
            <v>24.01</v>
          </cell>
          <cell r="H107" t="str">
            <v>-</v>
          </cell>
        </row>
        <row r="108">
          <cell r="A108" t="str">
            <v>1 A 01 404 01</v>
          </cell>
          <cell r="B108" t="str">
            <v>-</v>
          </cell>
          <cell r="C108" t="str">
            <v>Fôrma para tubulão</v>
          </cell>
          <cell r="D108" t="str">
            <v>m²</v>
          </cell>
          <cell r="E108">
            <v>15.85</v>
          </cell>
          <cell r="F108">
            <v>0</v>
          </cell>
          <cell r="G108">
            <v>15.85</v>
          </cell>
          <cell r="H108" t="str">
            <v>-</v>
          </cell>
        </row>
        <row r="109">
          <cell r="A109" t="str">
            <v>1 A 01 407 01</v>
          </cell>
          <cell r="B109" t="str">
            <v>-</v>
          </cell>
          <cell r="C109" t="str">
            <v>Confecção e lançam. de concreto magro em betoneira</v>
          </cell>
          <cell r="D109" t="str">
            <v>m³</v>
          </cell>
          <cell r="E109">
            <v>134.13999999999999</v>
          </cell>
          <cell r="F109">
            <v>0</v>
          </cell>
          <cell r="G109">
            <v>134.13999999999999</v>
          </cell>
          <cell r="H109" t="str">
            <v>-</v>
          </cell>
        </row>
        <row r="110">
          <cell r="A110" t="str">
            <v>1 A 01 407 51</v>
          </cell>
          <cell r="B110" t="str">
            <v>-</v>
          </cell>
          <cell r="C110" t="str">
            <v>Conf.e lanç. de concreto magro em betoneira AC/BC</v>
          </cell>
          <cell r="D110" t="str">
            <v>m³</v>
          </cell>
          <cell r="E110">
            <v>144.44999999999999</v>
          </cell>
          <cell r="F110">
            <v>0</v>
          </cell>
          <cell r="G110">
            <v>144.44999999999999</v>
          </cell>
          <cell r="H110" t="str">
            <v>-</v>
          </cell>
        </row>
        <row r="111">
          <cell r="A111" t="str">
            <v>1 A 01 408 01</v>
          </cell>
          <cell r="B111" t="str">
            <v>-</v>
          </cell>
          <cell r="C111" t="str">
            <v>Concreto fck=8MPa contr raz uso geral conf e lanç</v>
          </cell>
          <cell r="D111" t="str">
            <v>m³</v>
          </cell>
          <cell r="E111">
            <v>156.01</v>
          </cell>
          <cell r="F111">
            <v>0</v>
          </cell>
          <cell r="G111">
            <v>156.01</v>
          </cell>
          <cell r="H111" t="str">
            <v>-</v>
          </cell>
        </row>
        <row r="112">
          <cell r="A112" t="str">
            <v>1 A 01 408 51</v>
          </cell>
          <cell r="B112" t="str">
            <v>-</v>
          </cell>
          <cell r="C112" t="str">
            <v>Concr.fck=8MPa c.raz uso ger conf e lanç AC/BC</v>
          </cell>
          <cell r="D112" t="str">
            <v>m³</v>
          </cell>
          <cell r="E112">
            <v>165.63</v>
          </cell>
          <cell r="F112">
            <v>0</v>
          </cell>
          <cell r="G112">
            <v>165.63</v>
          </cell>
          <cell r="H112" t="str">
            <v>-</v>
          </cell>
        </row>
        <row r="113">
          <cell r="A113" t="str">
            <v>1 A 01 410 01</v>
          </cell>
          <cell r="B113" t="str">
            <v>-</v>
          </cell>
          <cell r="C113" t="str">
            <v>Concreto fck=10MPa contr raz uso geral conf e lanç</v>
          </cell>
          <cell r="D113" t="str">
            <v>m³</v>
          </cell>
          <cell r="E113">
            <v>163.52000000000001</v>
          </cell>
          <cell r="F113">
            <v>0</v>
          </cell>
          <cell r="G113">
            <v>163.52000000000001</v>
          </cell>
          <cell r="H113" t="str">
            <v>-</v>
          </cell>
        </row>
        <row r="114">
          <cell r="A114" t="str">
            <v>1 A 01 410 51</v>
          </cell>
          <cell r="B114" t="str">
            <v>-</v>
          </cell>
          <cell r="C114" t="str">
            <v>Concr.fck=10MPa c.raz uso ger conf/lanç AC/BC</v>
          </cell>
          <cell r="D114" t="str">
            <v>m³</v>
          </cell>
          <cell r="E114">
            <v>172.9</v>
          </cell>
          <cell r="F114">
            <v>0</v>
          </cell>
          <cell r="G114">
            <v>172.9</v>
          </cell>
          <cell r="H114" t="str">
            <v>-</v>
          </cell>
        </row>
        <row r="115">
          <cell r="A115" t="str">
            <v>1 A 01 412 01</v>
          </cell>
          <cell r="B115" t="str">
            <v>-</v>
          </cell>
          <cell r="C115" t="str">
            <v>Concreto fck=12MPa contr raz uso geral conf e lanç</v>
          </cell>
          <cell r="D115" t="str">
            <v>m³</v>
          </cell>
          <cell r="E115">
            <v>171.35</v>
          </cell>
          <cell r="F115">
            <v>0</v>
          </cell>
          <cell r="G115">
            <v>171.35</v>
          </cell>
          <cell r="H115" t="str">
            <v>-</v>
          </cell>
        </row>
        <row r="116">
          <cell r="A116" t="str">
            <v>1 A 01 412 51</v>
          </cell>
          <cell r="B116" t="str">
            <v>-</v>
          </cell>
          <cell r="C116" t="str">
            <v>Concr.fck=12MPa c.raz uso ger conf/lanç AC/BC</v>
          </cell>
          <cell r="D116" t="str">
            <v>m³</v>
          </cell>
          <cell r="E116">
            <v>180.49</v>
          </cell>
          <cell r="F116">
            <v>0</v>
          </cell>
          <cell r="G116">
            <v>180.49</v>
          </cell>
          <cell r="H116" t="str">
            <v>-</v>
          </cell>
        </row>
        <row r="117">
          <cell r="A117" t="str">
            <v>1 A 01 415 01</v>
          </cell>
          <cell r="B117" t="str">
            <v>-</v>
          </cell>
          <cell r="C117" t="str">
            <v>Concr estr fck=15MPa contr raz uso ger conf e lanç</v>
          </cell>
          <cell r="D117" t="str">
            <v>m³</v>
          </cell>
          <cell r="E117">
            <v>179.84</v>
          </cell>
          <cell r="F117">
            <v>0</v>
          </cell>
          <cell r="G117">
            <v>179.84</v>
          </cell>
          <cell r="H117" t="str">
            <v>-</v>
          </cell>
        </row>
        <row r="118">
          <cell r="A118" t="str">
            <v>1 A 01 415 51</v>
          </cell>
          <cell r="B118" t="str">
            <v>-</v>
          </cell>
          <cell r="C118" t="str">
            <v>Concr estr fck=15MPa c.raz uso ger conf/lanç AC/BC</v>
          </cell>
          <cell r="D118" t="str">
            <v>m³</v>
          </cell>
          <cell r="E118">
            <v>188.71</v>
          </cell>
          <cell r="F118">
            <v>0</v>
          </cell>
          <cell r="G118">
            <v>188.71</v>
          </cell>
          <cell r="H118" t="str">
            <v>-</v>
          </cell>
        </row>
        <row r="119">
          <cell r="A119" t="str">
            <v>1 A 01 518 01</v>
          </cell>
          <cell r="B119" t="str">
            <v>-</v>
          </cell>
          <cell r="C119" t="str">
            <v>Concr estr fck=18MPa contr raz uso ger conf e lanç</v>
          </cell>
          <cell r="D119" t="str">
            <v>m³</v>
          </cell>
          <cell r="E119">
            <v>188</v>
          </cell>
          <cell r="F119">
            <v>0</v>
          </cell>
          <cell r="G119">
            <v>188</v>
          </cell>
          <cell r="H119" t="str">
            <v>-</v>
          </cell>
        </row>
        <row r="120">
          <cell r="A120" t="str">
            <v>1 A 01 418 51</v>
          </cell>
          <cell r="B120" t="str">
            <v>-</v>
          </cell>
          <cell r="C120" t="str">
            <v>Concr.estr fck=18MPa c.raz uso ger conf/lanç AC/BC</v>
          </cell>
          <cell r="D120" t="str">
            <v>m³</v>
          </cell>
          <cell r="E120">
            <v>196.59</v>
          </cell>
          <cell r="F120">
            <v>0</v>
          </cell>
          <cell r="G120">
            <v>196.59</v>
          </cell>
          <cell r="H120" t="str">
            <v>-</v>
          </cell>
        </row>
        <row r="121">
          <cell r="A121" t="str">
            <v>1 A 01 422 00</v>
          </cell>
          <cell r="B121" t="str">
            <v>-</v>
          </cell>
          <cell r="C121" t="str">
            <v>Concr estr fck=22MPa contr raz uso ger conf e lanç</v>
          </cell>
          <cell r="D121" t="str">
            <v>m³</v>
          </cell>
          <cell r="E121">
            <v>202.69</v>
          </cell>
          <cell r="F121">
            <v>0</v>
          </cell>
          <cell r="G121">
            <v>202.69</v>
          </cell>
          <cell r="H121" t="str">
            <v>-</v>
          </cell>
        </row>
        <row r="122">
          <cell r="A122" t="str">
            <v>1 A 01 422 51</v>
          </cell>
          <cell r="B122" t="str">
            <v>-</v>
          </cell>
          <cell r="C122" t="str">
            <v>Concr.estr.fck=22MPa c.raz uso ger conf/lanç AC/BC</v>
          </cell>
          <cell r="D122" t="str">
            <v>m³</v>
          </cell>
          <cell r="E122">
            <v>210.82</v>
          </cell>
          <cell r="F122">
            <v>0</v>
          </cell>
          <cell r="G122">
            <v>210.82</v>
          </cell>
          <cell r="H122" t="str">
            <v>-</v>
          </cell>
        </row>
        <row r="123">
          <cell r="A123" t="str">
            <v>1 A 01 423 00</v>
          </cell>
          <cell r="B123" t="str">
            <v>-</v>
          </cell>
          <cell r="C123" t="str">
            <v>Concreto fck=18MPa para pré-moldados (tubos)</v>
          </cell>
          <cell r="D123" t="str">
            <v>m³</v>
          </cell>
          <cell r="E123">
            <v>182.22</v>
          </cell>
          <cell r="F123">
            <v>0</v>
          </cell>
          <cell r="G123">
            <v>182.22</v>
          </cell>
          <cell r="H123" t="str">
            <v>-</v>
          </cell>
        </row>
        <row r="124">
          <cell r="A124" t="str">
            <v>1 A 01 423 50</v>
          </cell>
          <cell r="B124" t="str">
            <v>-</v>
          </cell>
          <cell r="C124" t="str">
            <v>Concr.fck=18MPa para pré-moldados (tubos) AC/BC</v>
          </cell>
          <cell r="D124" t="str">
            <v>m³</v>
          </cell>
          <cell r="E124">
            <v>191.1</v>
          </cell>
          <cell r="F124">
            <v>0</v>
          </cell>
          <cell r="G124">
            <v>191.1</v>
          </cell>
          <cell r="H124" t="str">
            <v>-</v>
          </cell>
        </row>
        <row r="125">
          <cell r="A125" t="str">
            <v>1 A 01 424 00</v>
          </cell>
          <cell r="B125" t="str">
            <v>-</v>
          </cell>
          <cell r="C125" t="str">
            <v>Concreto poroso para pré-moldados (tubos)</v>
          </cell>
          <cell r="D125" t="str">
            <v>m³</v>
          </cell>
          <cell r="E125">
            <v>187.06</v>
          </cell>
          <cell r="F125">
            <v>0</v>
          </cell>
          <cell r="G125">
            <v>187.06</v>
          </cell>
          <cell r="H125" t="str">
            <v>-</v>
          </cell>
        </row>
        <row r="126">
          <cell r="A126" t="str">
            <v>1 A 01 424 50</v>
          </cell>
          <cell r="B126" t="str">
            <v>-</v>
          </cell>
          <cell r="C126" t="str">
            <v>Concreto poroso para pré-moldados (tubos) AC/BC</v>
          </cell>
          <cell r="D126" t="str">
            <v>m³</v>
          </cell>
          <cell r="E126">
            <v>191.25</v>
          </cell>
          <cell r="F126">
            <v>0</v>
          </cell>
          <cell r="G126">
            <v>191.25</v>
          </cell>
          <cell r="H126" t="str">
            <v>-</v>
          </cell>
        </row>
        <row r="127">
          <cell r="A127" t="str">
            <v>1 A 01 450 01</v>
          </cell>
          <cell r="B127" t="str">
            <v>-</v>
          </cell>
          <cell r="C127" t="str">
            <v>Escoramento de bueiros celulares</v>
          </cell>
          <cell r="D127" t="str">
            <v>m³</v>
          </cell>
          <cell r="E127">
            <v>27.96</v>
          </cell>
          <cell r="F127">
            <v>0</v>
          </cell>
          <cell r="G127">
            <v>27.96</v>
          </cell>
          <cell r="H127" t="str">
            <v>-</v>
          </cell>
        </row>
        <row r="128">
          <cell r="A128" t="str">
            <v>1 A 01 512 10</v>
          </cell>
          <cell r="B128" t="str">
            <v>-</v>
          </cell>
          <cell r="C128" t="str">
            <v>Concreto ciclópico fck=12 MPa</v>
          </cell>
          <cell r="D128" t="str">
            <v>m³</v>
          </cell>
          <cell r="E128">
            <v>132.57</v>
          </cell>
          <cell r="F128">
            <v>0</v>
          </cell>
          <cell r="G128">
            <v>132.57</v>
          </cell>
          <cell r="H128" t="str">
            <v>-</v>
          </cell>
        </row>
        <row r="129">
          <cell r="A129" t="str">
            <v>1 A 01 512 60</v>
          </cell>
          <cell r="B129" t="str">
            <v>-</v>
          </cell>
          <cell r="C129" t="str">
            <v>Concreto ciclópico fck=12 MPa AC/BC/PC</v>
          </cell>
          <cell r="D129" t="str">
            <v>m³</v>
          </cell>
          <cell r="E129">
            <v>140.21</v>
          </cell>
          <cell r="F129">
            <v>0</v>
          </cell>
          <cell r="G129">
            <v>140.21</v>
          </cell>
          <cell r="H129" t="str">
            <v>-</v>
          </cell>
        </row>
        <row r="130">
          <cell r="A130" t="str">
            <v>1 A 01 515 10</v>
          </cell>
          <cell r="B130" t="str">
            <v>-</v>
          </cell>
          <cell r="C130" t="str">
            <v>Concreto ciclópico fck=15 MPa</v>
          </cell>
          <cell r="D130" t="str">
            <v>m³</v>
          </cell>
          <cell r="E130">
            <v>138.51</v>
          </cell>
          <cell r="F130">
            <v>0</v>
          </cell>
          <cell r="G130">
            <v>138.51</v>
          </cell>
          <cell r="H130" t="str">
            <v>-</v>
          </cell>
        </row>
        <row r="131">
          <cell r="A131" t="str">
            <v>1 A 01 515 60</v>
          </cell>
          <cell r="B131" t="str">
            <v>-</v>
          </cell>
          <cell r="C131" t="str">
            <v>Concreto ciclópico fck=15 MPa AC/BC/PC</v>
          </cell>
          <cell r="D131" t="str">
            <v>m³</v>
          </cell>
          <cell r="E131">
            <v>145.96</v>
          </cell>
          <cell r="F131">
            <v>0</v>
          </cell>
          <cell r="G131">
            <v>145.96</v>
          </cell>
          <cell r="H131" t="str">
            <v>-</v>
          </cell>
        </row>
        <row r="132">
          <cell r="A132" t="str">
            <v>1 A 01 580 01</v>
          </cell>
          <cell r="B132" t="str">
            <v>-</v>
          </cell>
          <cell r="C132" t="str">
            <v>Fornecimento, preparo e colocação formas aço CA 60</v>
          </cell>
          <cell r="D132" t="str">
            <v>kg</v>
          </cell>
          <cell r="E132">
            <v>5.86</v>
          </cell>
          <cell r="F132">
            <v>0</v>
          </cell>
          <cell r="G132">
            <v>5.86</v>
          </cell>
          <cell r="H132" t="str">
            <v>-</v>
          </cell>
        </row>
        <row r="133">
          <cell r="A133" t="str">
            <v>1 A 01 580 02</v>
          </cell>
          <cell r="B133" t="str">
            <v>-</v>
          </cell>
          <cell r="C133" t="str">
            <v>Fornecimento, preparo e colocação formas aço CA 50</v>
          </cell>
          <cell r="D133" t="str">
            <v>kg</v>
          </cell>
          <cell r="E133">
            <v>5.29</v>
          </cell>
          <cell r="F133">
            <v>0</v>
          </cell>
          <cell r="G133">
            <v>5.29</v>
          </cell>
          <cell r="H133" t="str">
            <v>-</v>
          </cell>
        </row>
        <row r="134">
          <cell r="A134" t="str">
            <v>1 A 01 580 03</v>
          </cell>
          <cell r="B134" t="str">
            <v>-</v>
          </cell>
          <cell r="C134" t="str">
            <v>Fornecimento, preparo e colocação formas aço CA 25</v>
          </cell>
          <cell r="D134" t="str">
            <v>kg</v>
          </cell>
          <cell r="E134">
            <v>5.46</v>
          </cell>
          <cell r="F134">
            <v>0</v>
          </cell>
          <cell r="G134">
            <v>5.46</v>
          </cell>
          <cell r="H134" t="str">
            <v>-</v>
          </cell>
        </row>
        <row r="135">
          <cell r="A135" t="str">
            <v>1 A 01 603 01</v>
          </cell>
          <cell r="B135" t="str">
            <v>-</v>
          </cell>
          <cell r="C135" t="str">
            <v>Argamassa cimento-areia 1:3</v>
          </cell>
          <cell r="D135" t="str">
            <v>m³</v>
          </cell>
          <cell r="E135">
            <v>196.53</v>
          </cell>
          <cell r="F135">
            <v>0</v>
          </cell>
          <cell r="G135">
            <v>196.53</v>
          </cell>
          <cell r="H135" t="str">
            <v>-</v>
          </cell>
        </row>
        <row r="136">
          <cell r="A136" t="str">
            <v>1 A 01 603 51</v>
          </cell>
          <cell r="B136" t="str">
            <v>-</v>
          </cell>
          <cell r="C136" t="str">
            <v>Argamassa cimento-areia 1:3 AC</v>
          </cell>
          <cell r="D136" t="str">
            <v>m³</v>
          </cell>
          <cell r="E136">
            <v>212.37</v>
          </cell>
          <cell r="F136">
            <v>0</v>
          </cell>
          <cell r="G136">
            <v>212.37</v>
          </cell>
          <cell r="H136" t="str">
            <v>-</v>
          </cell>
        </row>
        <row r="137">
          <cell r="A137" t="str">
            <v>1 A 01 604 01</v>
          </cell>
          <cell r="B137" t="str">
            <v>-</v>
          </cell>
          <cell r="C137" t="str">
            <v>Argamassa cimento-areia 1:4</v>
          </cell>
          <cell r="D137" t="str">
            <v>m³</v>
          </cell>
          <cell r="E137">
            <v>164.05</v>
          </cell>
          <cell r="F137">
            <v>0</v>
          </cell>
          <cell r="G137">
            <v>164.05</v>
          </cell>
          <cell r="H137" t="str">
            <v>-</v>
          </cell>
        </row>
        <row r="138">
          <cell r="A138" t="str">
            <v>1 A 01 604 51</v>
          </cell>
          <cell r="B138" t="str">
            <v>-</v>
          </cell>
          <cell r="C138" t="str">
            <v>Argamassa cimento-areia 1:4 AC</v>
          </cell>
          <cell r="D138" t="str">
            <v>m³</v>
          </cell>
          <cell r="E138">
            <v>181.4</v>
          </cell>
          <cell r="F138">
            <v>0</v>
          </cell>
          <cell r="G138">
            <v>181.4</v>
          </cell>
          <cell r="H138" t="str">
            <v>-</v>
          </cell>
        </row>
        <row r="139">
          <cell r="A139" t="str">
            <v>1 A 01 606 01</v>
          </cell>
          <cell r="B139" t="str">
            <v>-</v>
          </cell>
          <cell r="C139" t="str">
            <v>Argamassa cimento-areia 1:6</v>
          </cell>
          <cell r="D139" t="str">
            <v>m³</v>
          </cell>
          <cell r="E139">
            <v>139.56</v>
          </cell>
          <cell r="F139">
            <v>0</v>
          </cell>
          <cell r="G139">
            <v>139.56</v>
          </cell>
          <cell r="H139" t="str">
            <v>-</v>
          </cell>
        </row>
        <row r="140">
          <cell r="A140" t="str">
            <v>1 A 01 606 51</v>
          </cell>
          <cell r="B140" t="str">
            <v>-</v>
          </cell>
          <cell r="C140" t="str">
            <v xml:space="preserve"> Argamassa cimento-areia 1:6 AC</v>
          </cell>
          <cell r="D140" t="str">
            <v>m³</v>
          </cell>
          <cell r="E140">
            <v>157.66</v>
          </cell>
          <cell r="F140">
            <v>0</v>
          </cell>
          <cell r="G140">
            <v>157.66</v>
          </cell>
          <cell r="H140" t="str">
            <v>-</v>
          </cell>
        </row>
        <row r="141">
          <cell r="A141" t="str">
            <v>1 A 01 620 01</v>
          </cell>
          <cell r="B141" t="str">
            <v>-</v>
          </cell>
          <cell r="C141" t="str">
            <v>Argamassa cimento-solo 1:10</v>
          </cell>
          <cell r="D141" t="str">
            <v>m³</v>
          </cell>
          <cell r="E141">
            <v>91.73</v>
          </cell>
          <cell r="F141">
            <v>0</v>
          </cell>
          <cell r="G141">
            <v>91.73</v>
          </cell>
          <cell r="H141" t="str">
            <v>-</v>
          </cell>
        </row>
        <row r="142">
          <cell r="A142" t="str">
            <v>1 A 01 653 00</v>
          </cell>
          <cell r="B142" t="str">
            <v>-</v>
          </cell>
          <cell r="C142" t="str">
            <v>Usinagem para sub-base de concreto rolado</v>
          </cell>
          <cell r="D142" t="str">
            <v>m³</v>
          </cell>
          <cell r="E142">
            <v>64.599999999999994</v>
          </cell>
          <cell r="F142">
            <v>0</v>
          </cell>
          <cell r="G142">
            <v>64.599999999999994</v>
          </cell>
          <cell r="H142" t="str">
            <v>-</v>
          </cell>
        </row>
        <row r="143">
          <cell r="A143" t="str">
            <v>1 A 01 653 50</v>
          </cell>
          <cell r="B143" t="str">
            <v>-</v>
          </cell>
          <cell r="C143" t="str">
            <v>Usinagem p/ sub-base de concreto rolado AC/BC</v>
          </cell>
          <cell r="D143" t="str">
            <v>m³</v>
          </cell>
          <cell r="E143">
            <v>63.74</v>
          </cell>
          <cell r="F143">
            <v>0</v>
          </cell>
          <cell r="G143">
            <v>63.74</v>
          </cell>
          <cell r="H143" t="str">
            <v>-</v>
          </cell>
        </row>
        <row r="144">
          <cell r="A144" t="str">
            <v>1 A 01 654 00</v>
          </cell>
          <cell r="B144" t="str">
            <v>-</v>
          </cell>
          <cell r="C144" t="str">
            <v>Usinagem p/ sub-base de concr. de cimento portland</v>
          </cell>
          <cell r="D144" t="str">
            <v>m³</v>
          </cell>
          <cell r="E144">
            <v>85.55</v>
          </cell>
          <cell r="F144">
            <v>0</v>
          </cell>
          <cell r="G144">
            <v>85.55</v>
          </cell>
          <cell r="H144" t="str">
            <v>-</v>
          </cell>
        </row>
        <row r="145">
          <cell r="A145" t="str">
            <v>1 A 01 654 50</v>
          </cell>
          <cell r="B145" t="str">
            <v>-</v>
          </cell>
          <cell r="C145" t="str">
            <v>Usinagem p/sub-base de concr.cimento portl. AC/BC</v>
          </cell>
          <cell r="D145" t="str">
            <v>m³</v>
          </cell>
          <cell r="E145">
            <v>84.69</v>
          </cell>
          <cell r="F145">
            <v>0</v>
          </cell>
          <cell r="G145">
            <v>84.69</v>
          </cell>
          <cell r="H145" t="str">
            <v>-</v>
          </cell>
        </row>
        <row r="146">
          <cell r="A146" t="str">
            <v>1 A 01 656 00</v>
          </cell>
          <cell r="B146" t="str">
            <v>-</v>
          </cell>
          <cell r="C146" t="str">
            <v>Usinagem p/ conc. de cim. portland c/ forma desliz</v>
          </cell>
          <cell r="D146" t="str">
            <v>m³</v>
          </cell>
          <cell r="E146">
            <v>125.33</v>
          </cell>
          <cell r="F146">
            <v>0</v>
          </cell>
          <cell r="G146">
            <v>125.33</v>
          </cell>
          <cell r="H146" t="str">
            <v>-</v>
          </cell>
        </row>
        <row r="147">
          <cell r="A147" t="str">
            <v>1 A 01 656 50</v>
          </cell>
          <cell r="B147" t="str">
            <v>-</v>
          </cell>
          <cell r="C147" t="str">
            <v>Usinagem p/ conc.cim.portl.c/ forma desliz AC/BC</v>
          </cell>
          <cell r="D147" t="str">
            <v>m³</v>
          </cell>
          <cell r="E147">
            <v>135.15</v>
          </cell>
          <cell r="F147">
            <v>0</v>
          </cell>
          <cell r="G147">
            <v>135.15</v>
          </cell>
          <cell r="H147" t="str">
            <v>-</v>
          </cell>
        </row>
        <row r="148">
          <cell r="A148" t="str">
            <v>1 A 01 657 00</v>
          </cell>
          <cell r="B148" t="str">
            <v>-</v>
          </cell>
          <cell r="C148" t="str">
            <v>Usinagem p/ conc.cim. portland c/ equip. peq. por.</v>
          </cell>
          <cell r="D148" t="str">
            <v>m³</v>
          </cell>
          <cell r="E148">
            <v>185.09</v>
          </cell>
          <cell r="F148">
            <v>0</v>
          </cell>
          <cell r="G148">
            <v>185.09</v>
          </cell>
          <cell r="H148" t="str">
            <v>-</v>
          </cell>
        </row>
        <row r="149">
          <cell r="A149" t="str">
            <v>1 A 01 657 50</v>
          </cell>
          <cell r="B149" t="str">
            <v>-</v>
          </cell>
          <cell r="C149" t="str">
            <v>Usinagem p/conc.cim. portl.c/ equip.peq.por.AC/BC</v>
          </cell>
          <cell r="D149" t="str">
            <v>m³</v>
          </cell>
          <cell r="E149">
            <v>193.21</v>
          </cell>
          <cell r="F149">
            <v>0</v>
          </cell>
          <cell r="G149">
            <v>193.21</v>
          </cell>
          <cell r="H149" t="str">
            <v>-</v>
          </cell>
        </row>
        <row r="150">
          <cell r="A150" t="str">
            <v>1 A 01 700 00</v>
          </cell>
          <cell r="B150" t="str">
            <v>-</v>
          </cell>
          <cell r="C150" t="str">
            <v>Fabricação de peças pré mold. de conc. p/ pavim.</v>
          </cell>
          <cell r="D150" t="str">
            <v>m³</v>
          </cell>
          <cell r="E150">
            <v>201.84</v>
          </cell>
          <cell r="F150">
            <v>0</v>
          </cell>
          <cell r="G150">
            <v>201.84</v>
          </cell>
          <cell r="H150" t="str">
            <v>-</v>
          </cell>
        </row>
        <row r="151">
          <cell r="A151" t="str">
            <v>1 A 01 700 50</v>
          </cell>
          <cell r="B151" t="str">
            <v>-</v>
          </cell>
          <cell r="C151" t="str">
            <v>Fabric.de peças pré mold.de conc. p/pavim.AC/BC</v>
          </cell>
          <cell r="D151" t="str">
            <v>m³</v>
          </cell>
          <cell r="E151">
            <v>209.49</v>
          </cell>
          <cell r="F151">
            <v>0</v>
          </cell>
          <cell r="G151">
            <v>209.49</v>
          </cell>
          <cell r="H151" t="str">
            <v>-</v>
          </cell>
        </row>
        <row r="152">
          <cell r="A152" t="str">
            <v>1 A 01 720 00</v>
          </cell>
          <cell r="B152" t="str">
            <v>-</v>
          </cell>
          <cell r="C152" t="str">
            <v>Concreto fck=18MPa p/ pré-moldados (guarda-corpo)</v>
          </cell>
          <cell r="D152" t="str">
            <v>m³</v>
          </cell>
          <cell r="E152">
            <v>184.93</v>
          </cell>
          <cell r="F152">
            <v>0</v>
          </cell>
          <cell r="G152">
            <v>184.93</v>
          </cell>
          <cell r="H152" t="str">
            <v>-</v>
          </cell>
        </row>
        <row r="153">
          <cell r="A153" t="str">
            <v>1 A 01 720 01</v>
          </cell>
          <cell r="B153" t="str">
            <v>-</v>
          </cell>
          <cell r="C153" t="str">
            <v>Guarda-corpo tipo GM, moldado no local</v>
          </cell>
          <cell r="D153" t="str">
            <v>m³</v>
          </cell>
          <cell r="E153">
            <v>165.48</v>
          </cell>
          <cell r="F153">
            <v>0</v>
          </cell>
          <cell r="G153">
            <v>165.48</v>
          </cell>
          <cell r="H153" t="str">
            <v>-</v>
          </cell>
        </row>
        <row r="154">
          <cell r="A154" t="str">
            <v>1 A 01 720 02</v>
          </cell>
          <cell r="B154" t="str">
            <v>-</v>
          </cell>
          <cell r="C154" t="str">
            <v>Fabricação de Guarda-corpo</v>
          </cell>
          <cell r="D154" t="str">
            <v>m³</v>
          </cell>
          <cell r="E154">
            <v>30.74</v>
          </cell>
          <cell r="F154">
            <v>0</v>
          </cell>
          <cell r="G154">
            <v>30.74</v>
          </cell>
          <cell r="H154" t="str">
            <v>-</v>
          </cell>
        </row>
        <row r="155">
          <cell r="A155" t="str">
            <v>1 A 01 720 50</v>
          </cell>
          <cell r="B155" t="str">
            <v>-</v>
          </cell>
          <cell r="C155" t="str">
            <v>Concr.fck = 18 mPa p/pré-mold.(guarda-corpo)AC/BC</v>
          </cell>
          <cell r="D155" t="str">
            <v>m³</v>
          </cell>
          <cell r="E155">
            <v>193.82</v>
          </cell>
          <cell r="F155">
            <v>0</v>
          </cell>
          <cell r="G155">
            <v>193.82</v>
          </cell>
          <cell r="H155" t="str">
            <v>-</v>
          </cell>
        </row>
        <row r="156">
          <cell r="A156" t="str">
            <v>1 A 01 720 51</v>
          </cell>
          <cell r="B156" t="str">
            <v>-</v>
          </cell>
          <cell r="C156" t="str">
            <v>Guarda-corpo tipo GM, moldado no local AC/BC</v>
          </cell>
          <cell r="D156" t="str">
            <v>m</v>
          </cell>
          <cell r="E156">
            <v>167.48</v>
          </cell>
          <cell r="F156">
            <v>0</v>
          </cell>
          <cell r="G156">
            <v>167.48</v>
          </cell>
          <cell r="H156" t="str">
            <v>-</v>
          </cell>
        </row>
        <row r="157">
          <cell r="A157" t="str">
            <v>1 A 01 720 52</v>
          </cell>
          <cell r="B157" t="str">
            <v>-</v>
          </cell>
          <cell r="C157" t="str">
            <v>Fabricação de guarda - corpo AC/BC</v>
          </cell>
          <cell r="D157" t="str">
            <v>m</v>
          </cell>
          <cell r="E157">
            <v>0</v>
          </cell>
          <cell r="F157">
            <v>0</v>
          </cell>
          <cell r="G157">
            <v>0</v>
          </cell>
          <cell r="H157" t="str">
            <v>-</v>
          </cell>
        </row>
        <row r="158">
          <cell r="A158" t="str">
            <v>1 A 01 725 01</v>
          </cell>
          <cell r="B158" t="str">
            <v>-</v>
          </cell>
          <cell r="C158" t="str">
            <v>Fabricação de balizador de concreto</v>
          </cell>
          <cell r="D158" t="str">
            <v>un</v>
          </cell>
          <cell r="E158">
            <v>9.0399999999999991</v>
          </cell>
          <cell r="F158">
            <v>0</v>
          </cell>
          <cell r="G158">
            <v>9.0399999999999991</v>
          </cell>
          <cell r="H158" t="str">
            <v>-</v>
          </cell>
        </row>
        <row r="159">
          <cell r="A159" t="str">
            <v>1 A 01 725 51</v>
          </cell>
          <cell r="B159" t="str">
            <v>-</v>
          </cell>
          <cell r="C159" t="str">
            <v>Fabricação de balizador de concreto AC/BC</v>
          </cell>
          <cell r="D159" t="str">
            <v>un</v>
          </cell>
          <cell r="E159">
            <v>9.08</v>
          </cell>
          <cell r="F159">
            <v>0</v>
          </cell>
          <cell r="G159">
            <v>9.08</v>
          </cell>
          <cell r="H159" t="str">
            <v>-</v>
          </cell>
        </row>
        <row r="160">
          <cell r="A160" t="str">
            <v>1 A 01 730 00</v>
          </cell>
          <cell r="B160" t="str">
            <v>-</v>
          </cell>
          <cell r="C160" t="str">
            <v>Concreto fck=18MPa p/ pré moldados (mourões)</v>
          </cell>
          <cell r="D160" t="str">
            <v>m³</v>
          </cell>
          <cell r="E160">
            <v>156.22999999999999</v>
          </cell>
          <cell r="F160">
            <v>0</v>
          </cell>
          <cell r="G160">
            <v>156.22999999999999</v>
          </cell>
          <cell r="H160" t="str">
            <v>-</v>
          </cell>
        </row>
        <row r="161">
          <cell r="A161" t="str">
            <v>1 A 01 730 01</v>
          </cell>
          <cell r="B161" t="str">
            <v>-</v>
          </cell>
          <cell r="C161" t="str">
            <v>Fabr. mourão de concr. esticador seção quad. 15cm</v>
          </cell>
          <cell r="D161" t="str">
            <v>un</v>
          </cell>
          <cell r="E161">
            <v>25.25</v>
          </cell>
          <cell r="F161">
            <v>0</v>
          </cell>
          <cell r="G161">
            <v>25.25</v>
          </cell>
          <cell r="H161" t="str">
            <v>-</v>
          </cell>
        </row>
        <row r="162">
          <cell r="A162" t="str">
            <v>1 A 01 730 02</v>
          </cell>
          <cell r="B162" t="str">
            <v>-</v>
          </cell>
          <cell r="C162" t="str">
            <v>Fabr. mourão de concr esticador seção triang. 15cm</v>
          </cell>
          <cell r="D162" t="str">
            <v>un</v>
          </cell>
          <cell r="E162">
            <v>16.96</v>
          </cell>
          <cell r="F162">
            <v>0</v>
          </cell>
          <cell r="G162">
            <v>16.96</v>
          </cell>
          <cell r="H162" t="str">
            <v>-</v>
          </cell>
        </row>
        <row r="163">
          <cell r="A163" t="str">
            <v>1 A 01 730 50</v>
          </cell>
          <cell r="B163" t="str">
            <v>-</v>
          </cell>
          <cell r="C163" t="str">
            <v>Concreto fck=18MPa p/pré moldados (mourões) AC/BC</v>
          </cell>
          <cell r="D163" t="str">
            <v>m³</v>
          </cell>
          <cell r="E163">
            <v>165.11</v>
          </cell>
          <cell r="F163">
            <v>0</v>
          </cell>
          <cell r="G163">
            <v>165.11</v>
          </cell>
          <cell r="H163" t="str">
            <v>-</v>
          </cell>
        </row>
        <row r="164">
          <cell r="A164" t="str">
            <v>1 A 01 730 51</v>
          </cell>
          <cell r="B164" t="str">
            <v>-</v>
          </cell>
          <cell r="C164" t="str">
            <v>Fabric.Mourão concr.estic.seção quadr.15cm AC/BC</v>
          </cell>
          <cell r="D164" t="str">
            <v>un</v>
          </cell>
          <cell r="E164">
            <v>25.69</v>
          </cell>
          <cell r="F164">
            <v>0</v>
          </cell>
          <cell r="G164">
            <v>25.69</v>
          </cell>
          <cell r="H164" t="str">
            <v>-</v>
          </cell>
        </row>
        <row r="165">
          <cell r="A165" t="str">
            <v>1 A 01 730 52</v>
          </cell>
          <cell r="B165" t="str">
            <v>-</v>
          </cell>
          <cell r="C165" t="str">
            <v>Fabric.Mourão concr.estic.seção triang.15cm AC/BC</v>
          </cell>
          <cell r="D165" t="str">
            <v>un</v>
          </cell>
          <cell r="E165">
            <v>17.18</v>
          </cell>
          <cell r="F165">
            <v>0</v>
          </cell>
          <cell r="G165">
            <v>17.18</v>
          </cell>
          <cell r="H165" t="str">
            <v>-</v>
          </cell>
        </row>
        <row r="166">
          <cell r="A166" t="str">
            <v>1 A 01 735 01</v>
          </cell>
          <cell r="B166" t="str">
            <v>-</v>
          </cell>
          <cell r="C166" t="str">
            <v>Fabr. mourão de concreto suporte seção quad. 11cm</v>
          </cell>
          <cell r="D166" t="str">
            <v>un</v>
          </cell>
          <cell r="E166">
            <v>18.850000000000001</v>
          </cell>
          <cell r="F166">
            <v>0</v>
          </cell>
          <cell r="G166">
            <v>18.850000000000001</v>
          </cell>
          <cell r="H166" t="str">
            <v>-</v>
          </cell>
        </row>
        <row r="167">
          <cell r="A167" t="str">
            <v>1 A 01 735 02</v>
          </cell>
          <cell r="B167" t="str">
            <v>-</v>
          </cell>
          <cell r="C167" t="str">
            <v>Fabr. mourão de concr. suporte seção triang. 11cm</v>
          </cell>
          <cell r="D167" t="str">
            <v>un</v>
          </cell>
          <cell r="E167">
            <v>12.94</v>
          </cell>
          <cell r="F167">
            <v>0</v>
          </cell>
          <cell r="G167">
            <v>12.94</v>
          </cell>
          <cell r="H167" t="str">
            <v>-</v>
          </cell>
        </row>
        <row r="168">
          <cell r="A168" t="str">
            <v>1 A 01 735 51</v>
          </cell>
          <cell r="B168" t="str">
            <v>-</v>
          </cell>
          <cell r="C168" t="str">
            <v>Fabric.Mourão concr.suporte seção quadr.11cm AC/BC</v>
          </cell>
          <cell r="D168" t="str">
            <v>un</v>
          </cell>
          <cell r="E168">
            <v>19.079999999999998</v>
          </cell>
          <cell r="F168">
            <v>0</v>
          </cell>
          <cell r="G168">
            <v>19.079999999999998</v>
          </cell>
          <cell r="H168" t="str">
            <v>-</v>
          </cell>
        </row>
        <row r="169">
          <cell r="A169" t="str">
            <v>1 A 01 735 52</v>
          </cell>
          <cell r="B169" t="str">
            <v>-</v>
          </cell>
          <cell r="C169" t="str">
            <v>Fabric.Mourão concr.suporte sec.triang.11cm AC/BC</v>
          </cell>
          <cell r="D169" t="str">
            <v>un</v>
          </cell>
          <cell r="E169">
            <v>13.05</v>
          </cell>
          <cell r="F169">
            <v>0</v>
          </cell>
          <cell r="G169">
            <v>13.05</v>
          </cell>
          <cell r="H169" t="str">
            <v>-</v>
          </cell>
        </row>
        <row r="170">
          <cell r="A170" t="str">
            <v>1 A 01 739 01</v>
          </cell>
          <cell r="B170" t="str">
            <v>-</v>
          </cell>
          <cell r="C170" t="str">
            <v>Confecção de tubos de concreto D=0,20m</v>
          </cell>
          <cell r="D170" t="str">
            <v>m</v>
          </cell>
          <cell r="E170">
            <v>10.199999999999999</v>
          </cell>
          <cell r="F170">
            <v>0</v>
          </cell>
          <cell r="G170">
            <v>10.199999999999999</v>
          </cell>
          <cell r="H170" t="str">
            <v>-</v>
          </cell>
        </row>
        <row r="171">
          <cell r="A171" t="str">
            <v>1 A 01 739 51</v>
          </cell>
          <cell r="B171" t="str">
            <v>-</v>
          </cell>
          <cell r="C171" t="str">
            <v>Confecção de tubos de concreto D=0,20m AC/BC</v>
          </cell>
          <cell r="D171" t="str">
            <v>m</v>
          </cell>
          <cell r="E171">
            <v>10.47</v>
          </cell>
          <cell r="F171">
            <v>0</v>
          </cell>
          <cell r="G171">
            <v>10.47</v>
          </cell>
          <cell r="H171" t="str">
            <v>-</v>
          </cell>
        </row>
        <row r="172">
          <cell r="A172" t="str">
            <v>1 A 01 740 01</v>
          </cell>
          <cell r="B172" t="str">
            <v>-</v>
          </cell>
          <cell r="C172" t="str">
            <v>Confecção de tubos de concreto perfurado D=0,20m</v>
          </cell>
          <cell r="D172" t="str">
            <v>m</v>
          </cell>
          <cell r="E172">
            <v>10.46</v>
          </cell>
          <cell r="F172">
            <v>0</v>
          </cell>
          <cell r="G172">
            <v>10.46</v>
          </cell>
          <cell r="H172" t="str">
            <v>-</v>
          </cell>
        </row>
        <row r="173">
          <cell r="A173" t="str">
            <v>1 A 01 740 51</v>
          </cell>
          <cell r="B173" t="str">
            <v>-</v>
          </cell>
          <cell r="C173" t="str">
            <v>Confecção tubos concr.perfurado D=0,20m AC/BC</v>
          </cell>
          <cell r="D173" t="str">
            <v>m</v>
          </cell>
          <cell r="E173">
            <v>10.73</v>
          </cell>
          <cell r="F173">
            <v>0</v>
          </cell>
          <cell r="G173">
            <v>10.73</v>
          </cell>
          <cell r="H173" t="str">
            <v>-</v>
          </cell>
        </row>
        <row r="174">
          <cell r="A174" t="str">
            <v>1 A 01 741 01</v>
          </cell>
          <cell r="B174" t="str">
            <v>-</v>
          </cell>
          <cell r="C174" t="str">
            <v>Confecção de tubos de concreto poroso D=0,20m</v>
          </cell>
          <cell r="D174" t="str">
            <v>m</v>
          </cell>
          <cell r="E174">
            <v>10.34</v>
          </cell>
          <cell r="F174">
            <v>0</v>
          </cell>
          <cell r="G174">
            <v>10.34</v>
          </cell>
          <cell r="H174" t="str">
            <v>-</v>
          </cell>
        </row>
        <row r="175">
          <cell r="A175" t="str">
            <v>1 A 01 741 51</v>
          </cell>
          <cell r="B175" t="str">
            <v>-</v>
          </cell>
          <cell r="C175" t="str">
            <v>Confecção de tubos de concr.poroso D=0,20m AC/BC</v>
          </cell>
          <cell r="D175" t="str">
            <v>m</v>
          </cell>
          <cell r="E175">
            <v>10.47</v>
          </cell>
          <cell r="F175">
            <v>0</v>
          </cell>
          <cell r="G175">
            <v>10.47</v>
          </cell>
          <cell r="H175" t="str">
            <v>-</v>
          </cell>
        </row>
        <row r="176">
          <cell r="A176" t="str">
            <v>1 A 01 745 01</v>
          </cell>
          <cell r="B176" t="str">
            <v>-</v>
          </cell>
          <cell r="C176" t="str">
            <v>Confecção de tubos de concreto D=0,30m</v>
          </cell>
          <cell r="D176" t="str">
            <v>m</v>
          </cell>
          <cell r="E176">
            <v>16.41</v>
          </cell>
          <cell r="F176">
            <v>0</v>
          </cell>
          <cell r="G176">
            <v>16.41</v>
          </cell>
          <cell r="H176" t="str">
            <v>-</v>
          </cell>
        </row>
        <row r="177">
          <cell r="A177" t="str">
            <v>1 A 01 745 51</v>
          </cell>
          <cell r="B177" t="str">
            <v>-</v>
          </cell>
          <cell r="C177" t="str">
            <v>Confecção de tubos de concreto D=0,30m AC/BC</v>
          </cell>
          <cell r="D177" t="str">
            <v>m</v>
          </cell>
          <cell r="E177">
            <v>16.899999999999999</v>
          </cell>
          <cell r="F177">
            <v>0</v>
          </cell>
          <cell r="G177">
            <v>16.899999999999999</v>
          </cell>
          <cell r="H177" t="str">
            <v>-</v>
          </cell>
        </row>
        <row r="178">
          <cell r="A178" t="str">
            <v xml:space="preserve">1 A 01 746 01 </v>
          </cell>
          <cell r="B178" t="str">
            <v>-</v>
          </cell>
          <cell r="C178" t="str">
            <v>Confecção de tubos de concreto perfurado D=0,30m</v>
          </cell>
          <cell r="D178" t="str">
            <v>m</v>
          </cell>
          <cell r="E178">
            <v>16.670000000000002</v>
          </cell>
          <cell r="F178">
            <v>0</v>
          </cell>
          <cell r="G178">
            <v>16.670000000000002</v>
          </cell>
          <cell r="H178" t="str">
            <v>-</v>
          </cell>
        </row>
        <row r="179">
          <cell r="A179" t="str">
            <v>1 A 01 746 51</v>
          </cell>
          <cell r="B179" t="str">
            <v>-</v>
          </cell>
          <cell r="C179" t="str">
            <v>Confecção de tubos concr.perfurado D=0,30m AC/BC</v>
          </cell>
          <cell r="D179" t="str">
            <v>m</v>
          </cell>
          <cell r="E179">
            <v>17.16</v>
          </cell>
          <cell r="F179">
            <v>0</v>
          </cell>
          <cell r="G179">
            <v>17.16</v>
          </cell>
          <cell r="H179" t="str">
            <v>-</v>
          </cell>
        </row>
        <row r="180">
          <cell r="A180" t="str">
            <v>1 A 01 747 01</v>
          </cell>
          <cell r="B180" t="str">
            <v>-</v>
          </cell>
          <cell r="C180" t="str">
            <v>Confecção de tubos de concreto poroso D=0,30m</v>
          </cell>
          <cell r="D180" t="str">
            <v>m</v>
          </cell>
          <cell r="E180">
            <v>16.68</v>
          </cell>
          <cell r="F180">
            <v>0</v>
          </cell>
          <cell r="G180">
            <v>16.68</v>
          </cell>
          <cell r="H180" t="str">
            <v>-</v>
          </cell>
        </row>
        <row r="181">
          <cell r="A181" t="str">
            <v>1 A 01 747 51</v>
          </cell>
          <cell r="B181" t="str">
            <v>-</v>
          </cell>
          <cell r="C181" t="str">
            <v>Confecção de tubos concr.poroso D=0,30m AC/BC</v>
          </cell>
          <cell r="D181" t="str">
            <v>m</v>
          </cell>
          <cell r="E181">
            <v>16.91</v>
          </cell>
          <cell r="F181">
            <v>0</v>
          </cell>
          <cell r="G181">
            <v>16.91</v>
          </cell>
          <cell r="H181" t="str">
            <v>-</v>
          </cell>
        </row>
        <row r="182">
          <cell r="A182" t="str">
            <v>1 A 01 751 01</v>
          </cell>
          <cell r="B182" t="str">
            <v>-</v>
          </cell>
          <cell r="C182" t="str">
            <v>Confecção de tubos de concreto D=0,40m</v>
          </cell>
          <cell r="D182" t="str">
            <v>m</v>
          </cell>
          <cell r="E182">
            <v>23.89</v>
          </cell>
          <cell r="F182">
            <v>0</v>
          </cell>
          <cell r="G182">
            <v>23.89</v>
          </cell>
          <cell r="H182" t="str">
            <v>-</v>
          </cell>
        </row>
        <row r="183">
          <cell r="A183" t="str">
            <v>1 A 01 751 51</v>
          </cell>
          <cell r="B183" t="str">
            <v>-</v>
          </cell>
          <cell r="C183" t="str">
            <v>Confecção de tubos de concreto D=0,40m AC/BC</v>
          </cell>
          <cell r="D183" t="str">
            <v>m</v>
          </cell>
          <cell r="E183">
            <v>24.66</v>
          </cell>
          <cell r="F183">
            <v>0</v>
          </cell>
          <cell r="G183">
            <v>24.66</v>
          </cell>
          <cell r="H183" t="str">
            <v>-</v>
          </cell>
        </row>
        <row r="184">
          <cell r="A184" t="str">
            <v>1 A 01 752 01</v>
          </cell>
          <cell r="B184" t="str">
            <v>-</v>
          </cell>
          <cell r="C184" t="str">
            <v>Confecção de tubos de concreto perfurado D=0,40m</v>
          </cell>
          <cell r="D184" t="str">
            <v>m</v>
          </cell>
          <cell r="E184">
            <v>24.15</v>
          </cell>
          <cell r="F184">
            <v>0</v>
          </cell>
          <cell r="G184">
            <v>24.15</v>
          </cell>
          <cell r="H184" t="str">
            <v>-</v>
          </cell>
        </row>
        <row r="185">
          <cell r="A185" t="str">
            <v>1 A 01 752 51</v>
          </cell>
          <cell r="B185" t="str">
            <v>-</v>
          </cell>
          <cell r="C185" t="str">
            <v>Confecção de tubos concr.perfurado D=0,40m AC/BC</v>
          </cell>
          <cell r="D185" t="str">
            <v>m</v>
          </cell>
          <cell r="E185">
            <v>24.92</v>
          </cell>
          <cell r="F185">
            <v>0</v>
          </cell>
          <cell r="G185">
            <v>24.92</v>
          </cell>
          <cell r="H185" t="str">
            <v>-</v>
          </cell>
        </row>
        <row r="186">
          <cell r="A186" t="str">
            <v>1 A 01 753 01</v>
          </cell>
          <cell r="B186" t="str">
            <v>-</v>
          </cell>
          <cell r="C186" t="str">
            <v>Confecção de tubos de concreto poroso D=0,40m</v>
          </cell>
          <cell r="D186" t="str">
            <v>m</v>
          </cell>
          <cell r="E186">
            <v>24.31</v>
          </cell>
          <cell r="F186">
            <v>0</v>
          </cell>
          <cell r="G186">
            <v>24.31</v>
          </cell>
          <cell r="H186" t="str">
            <v>-</v>
          </cell>
        </row>
        <row r="187">
          <cell r="A187" t="str">
            <v>1 A 01 753 51</v>
          </cell>
          <cell r="B187" t="str">
            <v>-</v>
          </cell>
          <cell r="C187" t="str">
            <v>Confecção de tubos concr.poroso D=0,40m AC/BC</v>
          </cell>
          <cell r="D187" t="str">
            <v>m</v>
          </cell>
          <cell r="E187">
            <v>24.68</v>
          </cell>
          <cell r="F187">
            <v>0</v>
          </cell>
          <cell r="G187">
            <v>24.68</v>
          </cell>
          <cell r="H187" t="str">
            <v>-</v>
          </cell>
        </row>
        <row r="188">
          <cell r="A188" t="str">
            <v>1 A 01 755 01</v>
          </cell>
          <cell r="B188" t="str">
            <v>-</v>
          </cell>
          <cell r="C188" t="str">
            <v>Confecção de tubos de concreto armado D=0,60m CA-4</v>
          </cell>
          <cell r="D188" t="str">
            <v>m</v>
          </cell>
          <cell r="E188">
            <v>118.18</v>
          </cell>
          <cell r="F188">
            <v>0</v>
          </cell>
          <cell r="G188">
            <v>118.18</v>
          </cell>
          <cell r="H188" t="str">
            <v>-</v>
          </cell>
        </row>
        <row r="189">
          <cell r="A189" t="str">
            <v>1 A 01 755 51</v>
          </cell>
          <cell r="B189" t="str">
            <v>-</v>
          </cell>
          <cell r="C189" t="str">
            <v xml:space="preserve"> Confecção de tubos concr.armado D=0,60m CA-4 AC/BC</v>
          </cell>
          <cell r="D189" t="str">
            <v>m</v>
          </cell>
          <cell r="E189">
            <v>119.69</v>
          </cell>
          <cell r="F189">
            <v>0</v>
          </cell>
          <cell r="G189">
            <v>119.69</v>
          </cell>
          <cell r="H189" t="str">
            <v>-</v>
          </cell>
        </row>
        <row r="190">
          <cell r="A190" t="str">
            <v>1 A 01 760 01</v>
          </cell>
          <cell r="B190" t="str">
            <v>-</v>
          </cell>
          <cell r="C190" t="str">
            <v>Confecção de tubos de concreto armado D=0,80m CA-4</v>
          </cell>
          <cell r="D190" t="str">
            <v>m</v>
          </cell>
          <cell r="E190">
            <v>179.6</v>
          </cell>
          <cell r="F190">
            <v>0</v>
          </cell>
          <cell r="G190">
            <v>179.6</v>
          </cell>
          <cell r="H190" t="str">
            <v>-</v>
          </cell>
        </row>
        <row r="191">
          <cell r="A191" t="str">
            <v>1 A 01 760 51</v>
          </cell>
          <cell r="B191" t="str">
            <v>-</v>
          </cell>
          <cell r="C191" t="str">
            <v>Confecção de tubos concr.armado D=0,80m CA-4 AC/BC</v>
          </cell>
          <cell r="D191" t="str">
            <v>m</v>
          </cell>
          <cell r="E191">
            <v>182.11</v>
          </cell>
          <cell r="F191">
            <v>0</v>
          </cell>
          <cell r="G191">
            <v>182.11</v>
          </cell>
          <cell r="H191" t="str">
            <v>-</v>
          </cell>
        </row>
        <row r="192">
          <cell r="A192" t="str">
            <v>1 A 01 765 01</v>
          </cell>
          <cell r="B192" t="str">
            <v>-</v>
          </cell>
          <cell r="C192" t="str">
            <v>Confecção de tubos de concreto armado D=1,00m CA-4</v>
          </cell>
          <cell r="D192" t="str">
            <v>m</v>
          </cell>
          <cell r="E192">
            <v>271.69</v>
          </cell>
          <cell r="F192">
            <v>0</v>
          </cell>
          <cell r="G192">
            <v>271.69</v>
          </cell>
          <cell r="H192" t="str">
            <v>-</v>
          </cell>
        </row>
        <row r="193">
          <cell r="A193" t="str">
            <v>1 A 01 765 51</v>
          </cell>
          <cell r="B193" t="str">
            <v>-</v>
          </cell>
          <cell r="C193" t="str">
            <v>Confecção de tubos concr.armado D=1,00m CA-4 AC/BC</v>
          </cell>
          <cell r="D193" t="str">
            <v>m</v>
          </cell>
          <cell r="E193">
            <v>275.44</v>
          </cell>
          <cell r="F193">
            <v>0</v>
          </cell>
          <cell r="G193">
            <v>275.44</v>
          </cell>
          <cell r="H193" t="str">
            <v>-</v>
          </cell>
        </row>
        <row r="194">
          <cell r="A194" t="str">
            <v>1 A 01 770 01</v>
          </cell>
          <cell r="B194" t="str">
            <v>-</v>
          </cell>
          <cell r="C194" t="str">
            <v>Confecção de tubos de concreto armado D=1,20m CA-4</v>
          </cell>
          <cell r="D194" t="str">
            <v>m</v>
          </cell>
          <cell r="E194">
            <v>382.35</v>
          </cell>
          <cell r="F194">
            <v>0</v>
          </cell>
          <cell r="G194">
            <v>382.35</v>
          </cell>
          <cell r="H194" t="str">
            <v>-</v>
          </cell>
        </row>
        <row r="195">
          <cell r="A195" t="str">
            <v>1 A 01 700 51</v>
          </cell>
          <cell r="B195" t="str">
            <v>-</v>
          </cell>
          <cell r="C195" t="str">
            <v>Confecção de tubos concr.armado D=1,20m CA-4 AC/BC</v>
          </cell>
          <cell r="D195" t="str">
            <v>m</v>
          </cell>
          <cell r="E195">
            <v>387.18</v>
          </cell>
          <cell r="F195">
            <v>0</v>
          </cell>
          <cell r="G195">
            <v>387.18</v>
          </cell>
          <cell r="H195" t="str">
            <v>-</v>
          </cell>
        </row>
        <row r="196">
          <cell r="A196" t="str">
            <v>1 A 01 775 01</v>
          </cell>
          <cell r="B196" t="str">
            <v>-</v>
          </cell>
          <cell r="C196" t="str">
            <v>Confecção de tubos de concreto armado D=1,50m CA-4</v>
          </cell>
          <cell r="D196" t="str">
            <v>m</v>
          </cell>
          <cell r="E196">
            <v>608.49</v>
          </cell>
          <cell r="F196">
            <v>0</v>
          </cell>
          <cell r="G196">
            <v>608.49</v>
          </cell>
          <cell r="H196" t="str">
            <v>-</v>
          </cell>
        </row>
        <row r="197">
          <cell r="A197" t="str">
            <v>1 A 01 775 51</v>
          </cell>
          <cell r="B197" t="str">
            <v>-</v>
          </cell>
          <cell r="C197" t="str">
            <v>Confecção de tubos concr.armado D=1,50m CA-4 AC/BC</v>
          </cell>
          <cell r="D197" t="str">
            <v>m</v>
          </cell>
          <cell r="E197">
            <v>614.9</v>
          </cell>
          <cell r="F197">
            <v>0</v>
          </cell>
          <cell r="G197">
            <v>614.9</v>
          </cell>
          <cell r="H197" t="str">
            <v>-</v>
          </cell>
        </row>
        <row r="198">
          <cell r="A198" t="str">
            <v>1 A 01 780 01</v>
          </cell>
          <cell r="B198" t="str">
            <v>-</v>
          </cell>
          <cell r="C198" t="str">
            <v>Obtenção de grama para replantio</v>
          </cell>
          <cell r="D198" t="str">
            <v>m²</v>
          </cell>
          <cell r="E198">
            <v>0.8</v>
          </cell>
          <cell r="F198">
            <v>0</v>
          </cell>
          <cell r="G198">
            <v>0.8</v>
          </cell>
          <cell r="H198" t="str">
            <v>-</v>
          </cell>
        </row>
        <row r="199">
          <cell r="A199" t="str">
            <v>1 A 01 790 01</v>
          </cell>
          <cell r="B199" t="str">
            <v>-</v>
          </cell>
          <cell r="C199" t="str">
            <v>Guia de madeira - 2,5 x 7,0 cm</v>
          </cell>
          <cell r="D199" t="str">
            <v>m</v>
          </cell>
          <cell r="E199">
            <v>1.66</v>
          </cell>
          <cell r="F199">
            <v>0</v>
          </cell>
          <cell r="G199">
            <v>1.66</v>
          </cell>
          <cell r="H199" t="str">
            <v>-</v>
          </cell>
        </row>
        <row r="200">
          <cell r="A200" t="str">
            <v>1 A 01 790 02</v>
          </cell>
          <cell r="B200" t="str">
            <v>-</v>
          </cell>
          <cell r="C200" t="str">
            <v>Guia de madeira - 2,5 x 10,0 cm</v>
          </cell>
          <cell r="D200" t="str">
            <v>m</v>
          </cell>
          <cell r="E200">
            <v>1.88</v>
          </cell>
          <cell r="F200">
            <v>0</v>
          </cell>
          <cell r="G200">
            <v>1.88</v>
          </cell>
          <cell r="H200" t="str">
            <v>-</v>
          </cell>
        </row>
        <row r="201">
          <cell r="A201" t="str">
            <v>1 A 01 800 01</v>
          </cell>
          <cell r="B201" t="str">
            <v>-</v>
          </cell>
          <cell r="C201" t="str">
            <v>Recuperação de chapa para placa de sinalização</v>
          </cell>
          <cell r="D201" t="str">
            <v>m²</v>
          </cell>
          <cell r="E201">
            <v>18.18</v>
          </cell>
          <cell r="F201">
            <v>0</v>
          </cell>
          <cell r="G201">
            <v>18.18</v>
          </cell>
          <cell r="H201" t="str">
            <v>-</v>
          </cell>
        </row>
        <row r="202">
          <cell r="A202" t="str">
            <v>1 A 01 810 01</v>
          </cell>
          <cell r="B202" t="str">
            <v>-</v>
          </cell>
          <cell r="C202" t="str">
            <v>Calha metálica semi-circular D=0,40 m</v>
          </cell>
          <cell r="D202" t="str">
            <v>m</v>
          </cell>
          <cell r="E202">
            <v>146.99</v>
          </cell>
          <cell r="F202">
            <v>0</v>
          </cell>
          <cell r="G202">
            <v>146.99</v>
          </cell>
          <cell r="H202" t="str">
            <v>-</v>
          </cell>
        </row>
        <row r="203">
          <cell r="A203" t="str">
            <v>1 A 01 850 01</v>
          </cell>
          <cell r="B203" t="str">
            <v>-</v>
          </cell>
          <cell r="C203" t="str">
            <v>Confecção de placa de sinalização semi-refletiva</v>
          </cell>
          <cell r="D203" t="str">
            <v>m²</v>
          </cell>
          <cell r="E203">
            <v>147.69</v>
          </cell>
          <cell r="F203">
            <v>0</v>
          </cell>
          <cell r="G203">
            <v>147.69</v>
          </cell>
          <cell r="H203" t="str">
            <v>-</v>
          </cell>
        </row>
        <row r="204">
          <cell r="A204" t="str">
            <v>1 A 01 860 01</v>
          </cell>
          <cell r="B204" t="str">
            <v>-</v>
          </cell>
          <cell r="C204" t="str">
            <v>Confecção de placa de sinalização tot. refletiva</v>
          </cell>
          <cell r="D204" t="str">
            <v>m²</v>
          </cell>
          <cell r="E204">
            <v>199.35</v>
          </cell>
          <cell r="F204">
            <v>0</v>
          </cell>
          <cell r="G204">
            <v>199.35</v>
          </cell>
          <cell r="H204" t="str">
            <v>-</v>
          </cell>
        </row>
        <row r="205">
          <cell r="A205" t="str">
            <v>1 A 01 870 01</v>
          </cell>
          <cell r="B205" t="str">
            <v>-</v>
          </cell>
          <cell r="C205" t="str">
            <v>Confecção de suporte e travessa p/ placa de sinal.</v>
          </cell>
          <cell r="D205" t="str">
            <v>un</v>
          </cell>
          <cell r="E205">
            <v>18.57</v>
          </cell>
          <cell r="F205">
            <v>0</v>
          </cell>
          <cell r="G205">
            <v>18.57</v>
          </cell>
          <cell r="H205" t="str">
            <v>-</v>
          </cell>
        </row>
        <row r="206">
          <cell r="A206" t="str">
            <v>1 A 01 890 01</v>
          </cell>
          <cell r="B206" t="str">
            <v>-</v>
          </cell>
          <cell r="C206" t="str">
            <v>Escavação manual em material de 1a categoria</v>
          </cell>
          <cell r="D206" t="str">
            <v>m³</v>
          </cell>
          <cell r="E206">
            <v>16.68</v>
          </cell>
          <cell r="F206">
            <v>0</v>
          </cell>
          <cell r="G206">
            <v>16.68</v>
          </cell>
          <cell r="H206" t="str">
            <v>-</v>
          </cell>
        </row>
        <row r="207">
          <cell r="A207" t="str">
            <v>1 A 01 891 01</v>
          </cell>
          <cell r="B207" t="str">
            <v>-</v>
          </cell>
          <cell r="C207" t="str">
            <v>Escavação manual de vala em material de 1a cat.</v>
          </cell>
          <cell r="D207" t="str">
            <v>m³</v>
          </cell>
          <cell r="E207">
            <v>19.27</v>
          </cell>
          <cell r="F207">
            <v>0</v>
          </cell>
          <cell r="G207">
            <v>19.27</v>
          </cell>
          <cell r="H207" t="str">
            <v>-</v>
          </cell>
        </row>
        <row r="208">
          <cell r="A208" t="str">
            <v>1 A 01 892 01</v>
          </cell>
          <cell r="B208" t="str">
            <v>-</v>
          </cell>
          <cell r="C208" t="str">
            <v>Escavação mecânica de vala em material de 1a cat.</v>
          </cell>
          <cell r="D208" t="str">
            <v>m³</v>
          </cell>
          <cell r="E208">
            <v>3.09</v>
          </cell>
          <cell r="F208">
            <v>0</v>
          </cell>
          <cell r="G208">
            <v>3.09</v>
          </cell>
          <cell r="H208" t="str">
            <v>-</v>
          </cell>
        </row>
        <row r="209">
          <cell r="A209" t="str">
            <v>1 A 01 893 01</v>
          </cell>
          <cell r="B209" t="str">
            <v>-</v>
          </cell>
          <cell r="C209" t="str">
            <v>Compactação manual</v>
          </cell>
          <cell r="D209" t="str">
            <v>m³</v>
          </cell>
          <cell r="E209">
            <v>8.01</v>
          </cell>
          <cell r="F209">
            <v>0</v>
          </cell>
          <cell r="G209">
            <v>8.01</v>
          </cell>
          <cell r="H209" t="str">
            <v>-</v>
          </cell>
        </row>
        <row r="210">
          <cell r="A210" t="str">
            <v>1 A 01 894 01</v>
          </cell>
          <cell r="B210" t="str">
            <v>-</v>
          </cell>
          <cell r="C210" t="str">
            <v>Lastro de brita</v>
          </cell>
          <cell r="D210" t="str">
            <v>m³</v>
          </cell>
          <cell r="E210">
            <v>30.79</v>
          </cell>
          <cell r="F210">
            <v>0</v>
          </cell>
          <cell r="G210">
            <v>30.79</v>
          </cell>
          <cell r="H210" t="str">
            <v>-</v>
          </cell>
        </row>
        <row r="211">
          <cell r="A211" t="str">
            <v>1 A 01 894 51</v>
          </cell>
          <cell r="B211" t="str">
            <v>-</v>
          </cell>
          <cell r="C211" t="str">
            <v>Lastro de brita BC</v>
          </cell>
          <cell r="D211" t="str">
            <v>m³</v>
          </cell>
          <cell r="E211">
            <v>30.15</v>
          </cell>
          <cell r="F211">
            <v>0</v>
          </cell>
          <cell r="G211">
            <v>30.15</v>
          </cell>
          <cell r="H211" t="str">
            <v>-</v>
          </cell>
        </row>
        <row r="212">
          <cell r="A212" t="str">
            <v>1 A 02 702 00</v>
          </cell>
          <cell r="B212" t="str">
            <v>-</v>
          </cell>
          <cell r="C212" t="str">
            <v>Limpeza e enchim. junta pav. concr.(const e rest)</v>
          </cell>
          <cell r="D212" t="str">
            <v>m</v>
          </cell>
          <cell r="E212">
            <v>4.8</v>
          </cell>
          <cell r="F212">
            <v>0</v>
          </cell>
          <cell r="G212">
            <v>4.8</v>
          </cell>
          <cell r="H212" t="str">
            <v>-</v>
          </cell>
        </row>
        <row r="213">
          <cell r="A213" t="str">
            <v>1 A 99 001 00</v>
          </cell>
          <cell r="B213" t="str">
            <v>-</v>
          </cell>
          <cell r="C213" t="str">
            <v>Mistura areia-asfalto usinada a frio</v>
          </cell>
          <cell r="D213" t="str">
            <v>m³</v>
          </cell>
          <cell r="E213">
            <v>0</v>
          </cell>
          <cell r="F213">
            <v>0</v>
          </cell>
          <cell r="G213">
            <v>0</v>
          </cell>
          <cell r="H213" t="str">
            <v>-</v>
          </cell>
        </row>
        <row r="214">
          <cell r="A214" t="str">
            <v>1 A 99 002 00</v>
          </cell>
          <cell r="B214" t="str">
            <v>-</v>
          </cell>
          <cell r="C214" t="str">
            <v>Mistura areia-asfalto usinada a quente</v>
          </cell>
          <cell r="D214" t="str">
            <v>m³</v>
          </cell>
          <cell r="E214">
            <v>0</v>
          </cell>
          <cell r="F214">
            <v>0</v>
          </cell>
          <cell r="G214">
            <v>0</v>
          </cell>
          <cell r="H214" t="str">
            <v>-</v>
          </cell>
        </row>
        <row r="215">
          <cell r="A215" t="str">
            <v>1 A 99 003 00</v>
          </cell>
          <cell r="B215" t="str">
            <v>-</v>
          </cell>
          <cell r="C215" t="str">
            <v>Mistura betuminosa usinada a frio</v>
          </cell>
          <cell r="D215" t="str">
            <v>m³</v>
          </cell>
          <cell r="E215">
            <v>0</v>
          </cell>
          <cell r="F215">
            <v>0</v>
          </cell>
          <cell r="G215">
            <v>0</v>
          </cell>
          <cell r="H215" t="str">
            <v>-</v>
          </cell>
        </row>
        <row r="216">
          <cell r="A216" t="str">
            <v>1 A 99 004 00</v>
          </cell>
          <cell r="B216" t="str">
            <v>-</v>
          </cell>
          <cell r="C216" t="str">
            <v>Mistura betuminosa usinada a quente</v>
          </cell>
          <cell r="D216" t="str">
            <v>m³</v>
          </cell>
          <cell r="E216">
            <v>0</v>
          </cell>
          <cell r="F216">
            <v>0</v>
          </cell>
          <cell r="G216">
            <v>0</v>
          </cell>
          <cell r="H216" t="str">
            <v>-</v>
          </cell>
        </row>
        <row r="217">
          <cell r="A217" t="str">
            <v>1 A 99 005 00</v>
          </cell>
          <cell r="B217" t="str">
            <v>-</v>
          </cell>
          <cell r="C217" t="str">
            <v>Mistura betuminosa</v>
          </cell>
          <cell r="D217" t="str">
            <v>m³</v>
          </cell>
          <cell r="E217">
            <v>0</v>
          </cell>
          <cell r="F217">
            <v>0</v>
          </cell>
          <cell r="G217">
            <v>0</v>
          </cell>
          <cell r="H217" t="str">
            <v>-</v>
          </cell>
        </row>
        <row r="219">
          <cell r="A219" t="str">
            <v>DNIT - Sistema de Custos Rodoviários</v>
          </cell>
          <cell r="D219" t="str">
            <v>Sicro2</v>
          </cell>
          <cell r="H219" t="str">
            <v>Esp. Técnica</v>
          </cell>
        </row>
        <row r="220">
          <cell r="A220" t="str">
            <v>construção Rodoviária</v>
          </cell>
          <cell r="D220" t="str">
            <v>Minas Gerais</v>
          </cell>
          <cell r="H220" t="str">
            <v>Minas Gerais</v>
          </cell>
        </row>
        <row r="221">
          <cell r="A221" t="str">
            <v>Resumo dos Custos Unitários de Referência: Maio de 2005</v>
          </cell>
          <cell r="D221" t="str">
            <v>RCtR0330</v>
          </cell>
          <cell r="H221" t="str">
            <v>=</v>
          </cell>
        </row>
        <row r="223">
          <cell r="A223" t="str">
            <v>Código</v>
          </cell>
          <cell r="C223" t="str">
            <v>Atividade / Serviço</v>
          </cell>
          <cell r="D223" t="str">
            <v>Unidade</v>
          </cell>
          <cell r="F223" t="str">
            <v>Preço Unitário</v>
          </cell>
          <cell r="H223" t="str">
            <v>Código</v>
          </cell>
        </row>
        <row r="224">
          <cell r="D224" t="str">
            <v>Und</v>
          </cell>
          <cell r="E224" t="str">
            <v>Direto</v>
          </cell>
          <cell r="F224" t="str">
            <v>LDI</v>
          </cell>
          <cell r="G224" t="str">
            <v>Total</v>
          </cell>
        </row>
        <row r="226">
          <cell r="A226" t="str">
            <v>2 S 01 000 00</v>
          </cell>
          <cell r="B226" t="str">
            <v>-</v>
          </cell>
          <cell r="C226" t="str">
            <v>Desm. dest. limpeza áreas c/arv. diam. até 0,15 m</v>
          </cell>
          <cell r="D226" t="str">
            <v>m²</v>
          </cell>
          <cell r="E226">
            <v>0.2</v>
          </cell>
          <cell r="F226">
            <v>0.04</v>
          </cell>
          <cell r="G226">
            <v>0.25</v>
          </cell>
          <cell r="H226" t="str">
            <v>DNER-ES-278/97</v>
          </cell>
        </row>
        <row r="227">
          <cell r="A227" t="str">
            <v>2 S 01 010 00</v>
          </cell>
          <cell r="B227" t="str">
            <v>-</v>
          </cell>
          <cell r="C227" t="str">
            <v>Destocamento de árvores D=0,15 a 0,30 m</v>
          </cell>
          <cell r="D227" t="str">
            <v>und</v>
          </cell>
          <cell r="E227">
            <v>19.420000000000002</v>
          </cell>
          <cell r="F227">
            <v>4.6399999999999997</v>
          </cell>
          <cell r="G227">
            <v>24.07</v>
          </cell>
          <cell r="H227" t="str">
            <v>DNER-ES-278/97</v>
          </cell>
        </row>
        <row r="228">
          <cell r="A228" t="str">
            <v>2 S 01 012 00</v>
          </cell>
          <cell r="B228" t="str">
            <v>-</v>
          </cell>
          <cell r="C228" t="str">
            <v>Destocamento de árvores c/diâm. &gt; 0,30 m</v>
          </cell>
          <cell r="D228" t="str">
            <v>und</v>
          </cell>
          <cell r="E228">
            <v>48.56</v>
          </cell>
          <cell r="F228">
            <v>11.6</v>
          </cell>
          <cell r="G228">
            <v>60.17</v>
          </cell>
          <cell r="H228" t="str">
            <v>DNER-ES-278/97</v>
          </cell>
        </row>
        <row r="229">
          <cell r="A229" t="str">
            <v>2 S 01 100 01</v>
          </cell>
          <cell r="B229" t="str">
            <v>-</v>
          </cell>
          <cell r="C229" t="str">
            <v>Esc. carga transp. mat 1ª cat DMT 50 m</v>
          </cell>
          <cell r="D229" t="str">
            <v>m³</v>
          </cell>
          <cell r="E229">
            <v>1.03</v>
          </cell>
          <cell r="F229">
            <v>0.24</v>
          </cell>
          <cell r="G229">
            <v>1.28</v>
          </cell>
          <cell r="H229" t="str">
            <v>DNER-ES-280/97</v>
          </cell>
        </row>
        <row r="230">
          <cell r="A230" t="str">
            <v>2 S 01 100 02</v>
          </cell>
          <cell r="B230" t="str">
            <v>-</v>
          </cell>
          <cell r="C230" t="str">
            <v>Esc. carga transp. mat 1ª cat DMT 50 a 200m c/m</v>
          </cell>
          <cell r="D230" t="str">
            <v>m³</v>
          </cell>
          <cell r="E230">
            <v>3.41</v>
          </cell>
          <cell r="F230">
            <v>0.81</v>
          </cell>
          <cell r="G230">
            <v>4.22</v>
          </cell>
          <cell r="H230" t="str">
            <v>DNER-ES-280/97</v>
          </cell>
        </row>
        <row r="231">
          <cell r="A231" t="str">
            <v>2 S 01 100 03</v>
          </cell>
          <cell r="B231" t="str">
            <v>-</v>
          </cell>
          <cell r="C231" t="str">
            <v>Esc. carga transp. mat 1ª cat DMT 200 a 400m c/m</v>
          </cell>
          <cell r="D231" t="str">
            <v>m³</v>
          </cell>
          <cell r="E231">
            <v>4.1500000000000004</v>
          </cell>
          <cell r="F231">
            <v>0.99</v>
          </cell>
          <cell r="G231">
            <v>5.14</v>
          </cell>
          <cell r="H231" t="str">
            <v>DNER-ES-280/97</v>
          </cell>
        </row>
        <row r="232">
          <cell r="A232" t="str">
            <v>2 S 01 100 04</v>
          </cell>
          <cell r="B232" t="str">
            <v>-</v>
          </cell>
          <cell r="C232" t="str">
            <v>Esc. carga transp. mat 1ª cat DMT 400 a 600m c/m</v>
          </cell>
          <cell r="D232" t="str">
            <v>m³</v>
          </cell>
          <cell r="E232">
            <v>4.9400000000000004</v>
          </cell>
          <cell r="F232">
            <v>1.18</v>
          </cell>
          <cell r="G232">
            <v>6.12</v>
          </cell>
          <cell r="H232" t="str">
            <v>DNER-ES-280/97</v>
          </cell>
        </row>
        <row r="233">
          <cell r="A233" t="str">
            <v>2 S 01 100 05</v>
          </cell>
          <cell r="B233" t="str">
            <v>-</v>
          </cell>
          <cell r="C233" t="str">
            <v>Esc. carga transp. mat 1ª cat DMT 600 a 800m c/m</v>
          </cell>
          <cell r="D233" t="str">
            <v>m³</v>
          </cell>
          <cell r="E233">
            <v>5.64</v>
          </cell>
          <cell r="F233">
            <v>1.34</v>
          </cell>
          <cell r="G233">
            <v>6.99</v>
          </cell>
          <cell r="H233" t="str">
            <v>DNER-ES-280/97</v>
          </cell>
        </row>
        <row r="234">
          <cell r="A234" t="str">
            <v>2 S 01 100 06</v>
          </cell>
          <cell r="B234" t="str">
            <v>-</v>
          </cell>
          <cell r="C234" t="str">
            <v>Esc. carga transp. mat 1ª cat DMT 800 a 1000m c/m</v>
          </cell>
          <cell r="D234" t="str">
            <v>m³</v>
          </cell>
          <cell r="E234">
            <v>6.52</v>
          </cell>
          <cell r="F234">
            <v>1.55</v>
          </cell>
          <cell r="G234">
            <v>8.07</v>
          </cell>
          <cell r="H234" t="str">
            <v>DNER-ES-280/97</v>
          </cell>
        </row>
        <row r="235">
          <cell r="A235" t="str">
            <v>2 S 01 100 07</v>
          </cell>
          <cell r="B235" t="str">
            <v>-</v>
          </cell>
          <cell r="C235" t="str">
            <v>Esc. carga transp. mat 1ª cat DMT 1000 a 1200m c/m</v>
          </cell>
          <cell r="D235" t="str">
            <v>m³</v>
          </cell>
          <cell r="E235">
            <v>7.44</v>
          </cell>
          <cell r="F235">
            <v>1.77</v>
          </cell>
          <cell r="G235">
            <v>9.2200000000000006</v>
          </cell>
          <cell r="H235" t="str">
            <v>DNER-ES-280/97</v>
          </cell>
        </row>
        <row r="236">
          <cell r="A236" t="str">
            <v>2 S 01 100 08</v>
          </cell>
          <cell r="B236" t="str">
            <v>-</v>
          </cell>
          <cell r="C236" t="str">
            <v>Esc. carga transp. mat 1ª cat DMT 1200 a 1400m c/m</v>
          </cell>
          <cell r="D236" t="str">
            <v>m³</v>
          </cell>
          <cell r="E236">
            <v>8.2899999999999991</v>
          </cell>
          <cell r="F236">
            <v>1.98</v>
          </cell>
          <cell r="G236">
            <v>10.27</v>
          </cell>
          <cell r="H236" t="str">
            <v>DNER-ES-280/97</v>
          </cell>
        </row>
        <row r="237">
          <cell r="A237" t="str">
            <v>2 S 01 100 09</v>
          </cell>
          <cell r="B237" t="str">
            <v>-</v>
          </cell>
          <cell r="C237" t="str">
            <v>Esc. carga tr. mat 1ª c. DMT 50 a 200m c/carreg</v>
          </cell>
          <cell r="D237" t="str">
            <v>m³</v>
          </cell>
          <cell r="E237">
            <v>3.92</v>
          </cell>
          <cell r="F237">
            <v>0.93</v>
          </cell>
          <cell r="G237">
            <v>4.8499999999999996</v>
          </cell>
          <cell r="H237" t="str">
            <v>DNER-ES-280/97</v>
          </cell>
        </row>
        <row r="238">
          <cell r="A238" t="str">
            <v>2 S 01 100 10</v>
          </cell>
          <cell r="B238" t="str">
            <v>-</v>
          </cell>
          <cell r="C238" t="str">
            <v>Esc. carga tr. mat 1ª c. DMT 200 a 400m c/carreg</v>
          </cell>
          <cell r="D238" t="str">
            <v>m³</v>
          </cell>
          <cell r="E238">
            <v>4.26</v>
          </cell>
          <cell r="F238">
            <v>1.01</v>
          </cell>
          <cell r="G238">
            <v>5.28</v>
          </cell>
          <cell r="H238" t="str">
            <v>DNER-ES-280/97</v>
          </cell>
        </row>
        <row r="239">
          <cell r="A239" t="str">
            <v>2 S 01 100 11</v>
          </cell>
          <cell r="B239" t="str">
            <v>-</v>
          </cell>
          <cell r="C239" t="str">
            <v>Esc. carga tr. mat 1ª c. DMT 400 a 600m c/carreg</v>
          </cell>
          <cell r="D239" t="str">
            <v>m³</v>
          </cell>
          <cell r="E239">
            <v>4.4400000000000004</v>
          </cell>
          <cell r="F239">
            <v>1.06</v>
          </cell>
          <cell r="G239">
            <v>5.5</v>
          </cell>
          <cell r="H239" t="str">
            <v>DNER-ES-280/97</v>
          </cell>
        </row>
        <row r="240">
          <cell r="A240" t="str">
            <v>2 S 01 100 12</v>
          </cell>
          <cell r="B240" t="str">
            <v>-</v>
          </cell>
          <cell r="C240" t="str">
            <v>Esc. carga tr. mat 1ª c. DMT 600 a 800m c/carreg</v>
          </cell>
          <cell r="D240" t="str">
            <v>m³</v>
          </cell>
          <cell r="E240">
            <v>4.6500000000000004</v>
          </cell>
          <cell r="F240">
            <v>1.1100000000000001</v>
          </cell>
          <cell r="G240">
            <v>5.76</v>
          </cell>
          <cell r="H240" t="str">
            <v>DNER-ES-280/97</v>
          </cell>
        </row>
        <row r="241">
          <cell r="A241" t="str">
            <v>2 S 01 100 13</v>
          </cell>
          <cell r="B241" t="str">
            <v>-</v>
          </cell>
          <cell r="C241" t="str">
            <v>Esc. carga tr. mat 1ª c. DMT 800 a 1000m c/carreg</v>
          </cell>
          <cell r="D241" t="str">
            <v>m³</v>
          </cell>
          <cell r="E241">
            <v>4.9800000000000004</v>
          </cell>
          <cell r="F241">
            <v>1.19</v>
          </cell>
          <cell r="G241">
            <v>6.17</v>
          </cell>
          <cell r="H241" t="str">
            <v>DNER-ES-280/97</v>
          </cell>
        </row>
        <row r="242">
          <cell r="A242" t="str">
            <v>2 S 01 100 14</v>
          </cell>
          <cell r="B242" t="str">
            <v>-</v>
          </cell>
          <cell r="C242" t="str">
            <v>Esc. carga tr. mat 1ª c. DMT 1000 a 1200m c/carreg</v>
          </cell>
          <cell r="D242" t="str">
            <v>m³</v>
          </cell>
          <cell r="E242">
            <v>5.17</v>
          </cell>
          <cell r="F242">
            <v>1.23</v>
          </cell>
          <cell r="G242">
            <v>6.41</v>
          </cell>
          <cell r="H242" t="str">
            <v>DNER-ES-280/97</v>
          </cell>
        </row>
        <row r="243">
          <cell r="A243" t="str">
            <v>2 S 01 100 15</v>
          </cell>
          <cell r="B243" t="str">
            <v>-</v>
          </cell>
          <cell r="C243" t="str">
            <v>Esc. carga tr. mat 1ª c. DMT 1200 a 1400m c/carreg</v>
          </cell>
          <cell r="D243" t="str">
            <v>m³</v>
          </cell>
          <cell r="E243">
            <v>5.34</v>
          </cell>
          <cell r="F243">
            <v>1.27</v>
          </cell>
          <cell r="G243">
            <v>6.62</v>
          </cell>
          <cell r="H243" t="str">
            <v>DNER-ES-280/97</v>
          </cell>
        </row>
        <row r="244">
          <cell r="A244" t="str">
            <v>2 S 01 100 16</v>
          </cell>
          <cell r="B244" t="str">
            <v>-</v>
          </cell>
          <cell r="C244" t="str">
            <v>Esc. carga tr. mat 1ª c. DMT 1400 a 1600m c/carreg</v>
          </cell>
          <cell r="D244" t="str">
            <v>m³</v>
          </cell>
          <cell r="E244">
            <v>5.6</v>
          </cell>
          <cell r="F244">
            <v>1.34</v>
          </cell>
          <cell r="G244">
            <v>6.94</v>
          </cell>
          <cell r="H244" t="str">
            <v>DNER-ES-280/97</v>
          </cell>
        </row>
        <row r="245">
          <cell r="A245" t="str">
            <v>2 S 01 100 17</v>
          </cell>
          <cell r="B245" t="str">
            <v>-</v>
          </cell>
          <cell r="C245" t="str">
            <v>Esc. carga tr. mat 1ª c. DMT 1600 a 1800m c/carreg</v>
          </cell>
          <cell r="D245" t="str">
            <v>m³</v>
          </cell>
          <cell r="E245">
            <v>5.69</v>
          </cell>
          <cell r="F245">
            <v>1.36</v>
          </cell>
          <cell r="G245">
            <v>7.05</v>
          </cell>
          <cell r="H245" t="str">
            <v>DNER-ES-280/97</v>
          </cell>
        </row>
        <row r="246">
          <cell r="A246" t="str">
            <v>2 S 01 100 18</v>
          </cell>
          <cell r="B246" t="str">
            <v>-</v>
          </cell>
          <cell r="C246" t="str">
            <v>Esc. carga tr. mat 1ª c. DMT 1800 a 2000m c/carreg</v>
          </cell>
          <cell r="D246" t="str">
            <v>m³</v>
          </cell>
          <cell r="E246">
            <v>6.02</v>
          </cell>
          <cell r="F246">
            <v>1.44</v>
          </cell>
          <cell r="G246">
            <v>7.47</v>
          </cell>
          <cell r="H246" t="str">
            <v>DNER-ES-280/97</v>
          </cell>
        </row>
        <row r="247">
          <cell r="A247" t="str">
            <v>2 S 01 100 19</v>
          </cell>
          <cell r="B247" t="str">
            <v>-</v>
          </cell>
          <cell r="C247" t="str">
            <v>Esc. carga tr. mat 1ª c. DMT 2000 a 3000m c/carreg</v>
          </cell>
          <cell r="D247" t="str">
            <v>m³</v>
          </cell>
          <cell r="E247">
            <v>6.71</v>
          </cell>
          <cell r="F247">
            <v>1.6</v>
          </cell>
          <cell r="G247">
            <v>8.31</v>
          </cell>
          <cell r="H247" t="str">
            <v>DNER-ES-280/97</v>
          </cell>
        </row>
        <row r="248">
          <cell r="A248" t="str">
            <v>2 S 01 100 20</v>
          </cell>
          <cell r="B248" t="str">
            <v>-</v>
          </cell>
          <cell r="C248" t="str">
            <v>Esc. carga tr. mat 1ª c. DMT 3000 a 5000m c/carreg</v>
          </cell>
          <cell r="D248" t="str">
            <v>m³</v>
          </cell>
          <cell r="E248">
            <v>8.57</v>
          </cell>
          <cell r="F248">
            <v>2.04</v>
          </cell>
          <cell r="G248">
            <v>10.62</v>
          </cell>
          <cell r="H248" t="str">
            <v>DNER-ES-280/97</v>
          </cell>
        </row>
        <row r="249">
          <cell r="A249" t="str">
            <v>2 S 01 100 21</v>
          </cell>
          <cell r="B249" t="str">
            <v>-</v>
          </cell>
          <cell r="C249" t="str">
            <v>Escavação carga transp. manual mat.1a cat. DT=20m</v>
          </cell>
          <cell r="D249" t="str">
            <v>m³</v>
          </cell>
          <cell r="E249">
            <v>14.05</v>
          </cell>
          <cell r="F249">
            <v>3.35</v>
          </cell>
          <cell r="G249">
            <v>117.41</v>
          </cell>
          <cell r="H249" t="str">
            <v>DNER-ES-280/97</v>
          </cell>
        </row>
        <row r="250">
          <cell r="A250" t="str">
            <v>2 S 01 100 22</v>
          </cell>
          <cell r="B250" t="str">
            <v>-</v>
          </cell>
          <cell r="C250" t="str">
            <v>Esc. carga transp. mat 1ª cat DMT 50 a 200m c/e</v>
          </cell>
          <cell r="D250" t="str">
            <v>m³</v>
          </cell>
          <cell r="E250">
            <v>3.31</v>
          </cell>
          <cell r="F250">
            <v>0.79</v>
          </cell>
          <cell r="G250">
            <v>4.0999999999999996</v>
          </cell>
          <cell r="H250" t="str">
            <v>DNER-ES-280/97</v>
          </cell>
        </row>
        <row r="251">
          <cell r="A251" t="str">
            <v>2 S 01 100 23</v>
          </cell>
          <cell r="B251" t="str">
            <v>-</v>
          </cell>
          <cell r="C251" t="str">
            <v>Esc. carga transp. mat 1ª cat DMT 200 a 400m c/e</v>
          </cell>
          <cell r="D251" t="str">
            <v>m³</v>
          </cell>
          <cell r="E251">
            <v>3.58</v>
          </cell>
          <cell r="F251">
            <v>0.85</v>
          </cell>
          <cell r="G251">
            <v>4.43</v>
          </cell>
          <cell r="H251" t="str">
            <v>DNER-ES-280/97</v>
          </cell>
        </row>
        <row r="252">
          <cell r="A252" t="str">
            <v>2 S 01 100 24</v>
          </cell>
          <cell r="B252" t="str">
            <v>-</v>
          </cell>
          <cell r="C252" t="str">
            <v>Esc. carga transp. mat 1ª cat DMT 400 a 600m c/e</v>
          </cell>
          <cell r="D252" t="str">
            <v>m³</v>
          </cell>
          <cell r="E252">
            <v>3.85</v>
          </cell>
          <cell r="F252">
            <v>0.92</v>
          </cell>
          <cell r="G252">
            <v>4.78</v>
          </cell>
          <cell r="H252" t="str">
            <v>DNER-ES-280/97</v>
          </cell>
        </row>
        <row r="253">
          <cell r="A253" t="str">
            <v>2 S 01 100 25</v>
          </cell>
          <cell r="B253" t="str">
            <v>-</v>
          </cell>
          <cell r="C253" t="str">
            <v>Esc. carga transp. mat 1ª cat DMT 600 a 800m c/e</v>
          </cell>
          <cell r="D253" t="str">
            <v>m³</v>
          </cell>
          <cell r="E253">
            <v>4.1100000000000003</v>
          </cell>
          <cell r="F253">
            <v>0.98</v>
          </cell>
          <cell r="G253">
            <v>5.0999999999999996</v>
          </cell>
          <cell r="H253" t="str">
            <v>DNER-ES-280/97</v>
          </cell>
        </row>
        <row r="254">
          <cell r="A254" t="str">
            <v>2 S 01 100 26</v>
          </cell>
          <cell r="B254" t="str">
            <v>-</v>
          </cell>
          <cell r="C254" t="str">
            <v>Esc. carga transp. mat 1ª cat DMT 800 a 1000m c/e</v>
          </cell>
          <cell r="D254" t="str">
            <v>m³</v>
          </cell>
          <cell r="E254">
            <v>4.34</v>
          </cell>
          <cell r="F254">
            <v>1.03</v>
          </cell>
          <cell r="G254">
            <v>5.38</v>
          </cell>
          <cell r="H254" t="str">
            <v>DNER-ES-280/97</v>
          </cell>
        </row>
        <row r="255">
          <cell r="A255" t="str">
            <v>2 S 01 100 27</v>
          </cell>
          <cell r="B255" t="str">
            <v>-</v>
          </cell>
          <cell r="C255" t="str">
            <v>Esc. carga transp. mat 1ª cat DMT 1000 a 1200m c/e</v>
          </cell>
          <cell r="D255" t="str">
            <v>m³</v>
          </cell>
          <cell r="E255">
            <v>4.57</v>
          </cell>
          <cell r="F255">
            <v>1.0900000000000001</v>
          </cell>
          <cell r="G255">
            <v>5.67</v>
          </cell>
          <cell r="H255" t="str">
            <v>DNER-ES-280/97</v>
          </cell>
        </row>
        <row r="256">
          <cell r="A256" t="str">
            <v>2 S 01 100 28</v>
          </cell>
          <cell r="B256" t="str">
            <v>-</v>
          </cell>
          <cell r="C256" t="str">
            <v>Esc. carga transp. mat 1ª cat DMT 1200 a 1400m c/e</v>
          </cell>
          <cell r="D256" t="str">
            <v>m³</v>
          </cell>
          <cell r="E256">
            <v>4.8</v>
          </cell>
          <cell r="F256">
            <v>1.1399999999999999</v>
          </cell>
          <cell r="G256">
            <v>5.94</v>
          </cell>
          <cell r="H256" t="str">
            <v>DNER-ES-280/97</v>
          </cell>
        </row>
        <row r="257">
          <cell r="A257" t="str">
            <v>2 S 01 100 29</v>
          </cell>
          <cell r="B257" t="str">
            <v>-</v>
          </cell>
          <cell r="C257" t="str">
            <v>Esc. carga transp. mat 1ª cat DMT 1400 a 1600m c/e</v>
          </cell>
          <cell r="D257" t="str">
            <v>m³</v>
          </cell>
          <cell r="E257">
            <v>4.9800000000000004</v>
          </cell>
          <cell r="F257">
            <v>1.19</v>
          </cell>
          <cell r="G257">
            <v>6.17</v>
          </cell>
          <cell r="H257" t="str">
            <v>DNER-ES-280/97</v>
          </cell>
        </row>
        <row r="258">
          <cell r="A258" t="str">
            <v>2 S 01 100 30</v>
          </cell>
          <cell r="B258" t="str">
            <v>-</v>
          </cell>
          <cell r="C258" t="str">
            <v>Esc. carga transp. mat 1ª cat DMT 1600 a 1800m c/e</v>
          </cell>
          <cell r="D258" t="str">
            <v>m³</v>
          </cell>
          <cell r="E258">
            <v>5.0599999999999996</v>
          </cell>
          <cell r="F258">
            <v>1.2</v>
          </cell>
          <cell r="G258">
            <v>6.26</v>
          </cell>
          <cell r="H258" t="str">
            <v>DNER-ES-280/97</v>
          </cell>
        </row>
        <row r="259">
          <cell r="A259" t="str">
            <v>2 S 01 100 31</v>
          </cell>
          <cell r="B259" t="str">
            <v>-</v>
          </cell>
          <cell r="C259" t="str">
            <v>Esc. carga transp. mat 1ª cat DMT 1800 a 2000m c/e</v>
          </cell>
          <cell r="D259" t="str">
            <v>m³</v>
          </cell>
          <cell r="E259">
            <v>5.42</v>
          </cell>
          <cell r="F259">
            <v>1.29</v>
          </cell>
          <cell r="G259">
            <v>6.71</v>
          </cell>
          <cell r="H259" t="str">
            <v>DNER-ES-280/97</v>
          </cell>
        </row>
        <row r="260">
          <cell r="A260" t="str">
            <v>2 S 01 100 32</v>
          </cell>
          <cell r="B260" t="str">
            <v>-</v>
          </cell>
          <cell r="C260" t="str">
            <v>Esc. carga transp. mat 1ª cat DMT 2000 a 3000m c/e</v>
          </cell>
          <cell r="D260" t="str">
            <v>m³</v>
          </cell>
          <cell r="E260">
            <v>6.06</v>
          </cell>
          <cell r="F260">
            <v>1.44</v>
          </cell>
          <cell r="G260">
            <v>7.51</v>
          </cell>
          <cell r="H260" t="str">
            <v>DNER-ES-280/97</v>
          </cell>
        </row>
        <row r="261">
          <cell r="A261" t="str">
            <v>2 S 01 100 33</v>
          </cell>
          <cell r="B261" t="str">
            <v>-</v>
          </cell>
          <cell r="C261" t="str">
            <v>Esc. carga transp. mat 1ª cat DMT 3000 a 5000m c/e</v>
          </cell>
          <cell r="D261" t="str">
            <v>m³</v>
          </cell>
          <cell r="E261">
            <v>8</v>
          </cell>
          <cell r="F261">
            <v>1.91</v>
          </cell>
          <cell r="G261">
            <v>9.91</v>
          </cell>
          <cell r="H261" t="str">
            <v>DNER-ES-280/97</v>
          </cell>
        </row>
        <row r="262">
          <cell r="A262" t="str">
            <v>2 S 01 101 01</v>
          </cell>
          <cell r="B262" t="str">
            <v>-</v>
          </cell>
          <cell r="C262" t="str">
            <v>Esc. carga transp. mat 2ª cat DMT 50m</v>
          </cell>
          <cell r="D262" t="str">
            <v>m³</v>
          </cell>
          <cell r="E262">
            <v>2.2000000000000002</v>
          </cell>
          <cell r="F262">
            <v>0.52</v>
          </cell>
          <cell r="G262">
            <v>2.72</v>
          </cell>
          <cell r="H262" t="str">
            <v>DNER-ES-280/97</v>
          </cell>
        </row>
        <row r="263">
          <cell r="A263" t="str">
            <v>2 S 01 101 02</v>
          </cell>
          <cell r="B263" t="str">
            <v>-</v>
          </cell>
          <cell r="C263" t="str">
            <v>Esc. carga transp. mat 2ª cat DMT 50 a 200m c/m</v>
          </cell>
          <cell r="D263" t="str">
            <v>m³</v>
          </cell>
          <cell r="E263">
            <v>5.88</v>
          </cell>
          <cell r="F263">
            <v>1.4</v>
          </cell>
          <cell r="G263">
            <v>7.29</v>
          </cell>
          <cell r="H263" t="str">
            <v>DNER-ES-280/97</v>
          </cell>
        </row>
        <row r="264">
          <cell r="A264" t="str">
            <v>2 S 01 101 03</v>
          </cell>
          <cell r="B264" t="str">
            <v>-</v>
          </cell>
          <cell r="C264" t="str">
            <v>Esc. carga transp. mat 2ª cat DMT 200 a 400m c/m</v>
          </cell>
          <cell r="D264" t="str">
            <v>m³</v>
          </cell>
          <cell r="E264">
            <v>5.9</v>
          </cell>
          <cell r="F264">
            <v>1.41</v>
          </cell>
          <cell r="G264">
            <v>7.31</v>
          </cell>
          <cell r="H264" t="str">
            <v>DNER-ES-280/97</v>
          </cell>
        </row>
        <row r="265">
          <cell r="A265" t="str">
            <v>2 S 01 101 04</v>
          </cell>
          <cell r="B265" t="str">
            <v>-</v>
          </cell>
          <cell r="C265" t="str">
            <v>Esc. carga transp. mat 2ª cat DMT 400 a 600m c/m</v>
          </cell>
          <cell r="D265" t="str">
            <v>m³</v>
          </cell>
          <cell r="E265">
            <v>7.2</v>
          </cell>
          <cell r="F265">
            <v>1.72</v>
          </cell>
          <cell r="G265">
            <v>8.92</v>
          </cell>
          <cell r="H265" t="str">
            <v>DNER-ES-280/97</v>
          </cell>
        </row>
        <row r="266">
          <cell r="A266" t="str">
            <v>2 S 01 101 05</v>
          </cell>
          <cell r="B266" t="str">
            <v>-</v>
          </cell>
          <cell r="C266" t="str">
            <v>Esc. carga transp. mat 2ª cat DMT 600 a 800m c/m</v>
          </cell>
          <cell r="D266" t="str">
            <v>m³</v>
          </cell>
          <cell r="E266">
            <v>8.49</v>
          </cell>
          <cell r="F266">
            <v>2.0299999999999998</v>
          </cell>
          <cell r="G266">
            <v>10.52</v>
          </cell>
          <cell r="H266" t="str">
            <v>DNER-ES-280/97</v>
          </cell>
        </row>
        <row r="267">
          <cell r="A267" t="str">
            <v>2 S 01 101 06</v>
          </cell>
          <cell r="B267" t="str">
            <v>-</v>
          </cell>
          <cell r="C267" t="str">
            <v>Esc. carga transp. mat 2ª cat DMT 800 a 1000m c/m</v>
          </cell>
          <cell r="D267" t="str">
            <v>m³</v>
          </cell>
          <cell r="E267">
            <v>9.7899999999999991</v>
          </cell>
          <cell r="F267">
            <v>2.34</v>
          </cell>
          <cell r="G267">
            <v>12.13</v>
          </cell>
          <cell r="H267" t="str">
            <v>DNER-ES-280/97</v>
          </cell>
        </row>
        <row r="268">
          <cell r="A268" t="str">
            <v>2 S 01 101 07</v>
          </cell>
          <cell r="B268" t="str">
            <v>-</v>
          </cell>
          <cell r="C268" t="str">
            <v>Esc. carga transp. mat 2ª cat DMT 1000 a 1200m c/m</v>
          </cell>
          <cell r="D268" t="str">
            <v>m³</v>
          </cell>
          <cell r="E268">
            <v>9.8000000000000007</v>
          </cell>
          <cell r="F268">
            <v>2.34</v>
          </cell>
          <cell r="G268">
            <v>12.15</v>
          </cell>
          <cell r="H268" t="str">
            <v>DNER-ES-280/97</v>
          </cell>
        </row>
        <row r="269">
          <cell r="A269" t="str">
            <v>2 S 01 101 08</v>
          </cell>
          <cell r="B269" t="str">
            <v>-</v>
          </cell>
          <cell r="C269" t="str">
            <v>Esc. carga transp. mat 2ª cat DMT 1200 a 1400m c/m</v>
          </cell>
          <cell r="D269" t="str">
            <v>m³</v>
          </cell>
          <cell r="E269">
            <v>11.1</v>
          </cell>
          <cell r="F269">
            <v>2.65</v>
          </cell>
          <cell r="G269">
            <v>13.76</v>
          </cell>
          <cell r="H269" t="str">
            <v>DNER-ES-280/97</v>
          </cell>
        </row>
        <row r="270">
          <cell r="A270" t="str">
            <v>2 S 01 101 09</v>
          </cell>
          <cell r="B270" t="str">
            <v>-</v>
          </cell>
          <cell r="C270" t="str">
            <v>Esc. carga tr. mat 2ª c. DMT 50 a 200m c/carreg</v>
          </cell>
          <cell r="D270" t="str">
            <v>m³</v>
          </cell>
          <cell r="E270">
            <v>6.07</v>
          </cell>
          <cell r="F270">
            <v>1.45</v>
          </cell>
          <cell r="G270">
            <v>7.52</v>
          </cell>
          <cell r="H270" t="str">
            <v>DNER-ES-280/97</v>
          </cell>
        </row>
        <row r="271">
          <cell r="A271" t="str">
            <v>2 S 01 101 10</v>
          </cell>
          <cell r="B271" t="str">
            <v>-</v>
          </cell>
          <cell r="C271" t="str">
            <v>Esc. carga tr. mat 2ª c. DMT 200 a 400m c/carreg</v>
          </cell>
          <cell r="D271" t="str">
            <v>m³</v>
          </cell>
          <cell r="E271">
            <v>6.36</v>
          </cell>
          <cell r="F271">
            <v>1.52</v>
          </cell>
          <cell r="G271">
            <v>7.88</v>
          </cell>
          <cell r="H271" t="str">
            <v>DNER-ES-280/97</v>
          </cell>
        </row>
        <row r="272">
          <cell r="A272" t="str">
            <v>2 S 01 101 11</v>
          </cell>
          <cell r="B272" t="str">
            <v>-</v>
          </cell>
          <cell r="C272" t="str">
            <v>Esc. carga tr. mat 2a c. DMT 400 a 600m c/carreg</v>
          </cell>
          <cell r="D272" t="str">
            <v>m³</v>
          </cell>
          <cell r="E272">
            <v>6.72</v>
          </cell>
          <cell r="F272">
            <v>1.6</v>
          </cell>
          <cell r="G272">
            <v>8.33</v>
          </cell>
          <cell r="H272" t="str">
            <v>DNER-ES-280/97</v>
          </cell>
        </row>
        <row r="273">
          <cell r="A273" t="str">
            <v>2 S 01 101 12</v>
          </cell>
          <cell r="B273" t="str">
            <v>-</v>
          </cell>
          <cell r="C273" t="str">
            <v>Esc. carga tr. mat 2a c. DMT 600 a 800m c/carreg</v>
          </cell>
          <cell r="D273" t="str">
            <v>m³</v>
          </cell>
          <cell r="E273">
            <v>7.06</v>
          </cell>
          <cell r="F273">
            <v>1.68</v>
          </cell>
          <cell r="G273">
            <v>8.75</v>
          </cell>
          <cell r="H273" t="str">
            <v>DNER-ES-280/97</v>
          </cell>
        </row>
        <row r="274">
          <cell r="A274" t="str">
            <v>2 S 01 101 13</v>
          </cell>
          <cell r="B274" t="str">
            <v>-</v>
          </cell>
          <cell r="C274" t="str">
            <v>Esc. carga tr. mat 2a c. DMT 800 a 1000m c/carreg</v>
          </cell>
          <cell r="D274" t="str">
            <v>m³</v>
          </cell>
          <cell r="E274">
            <v>7.27</v>
          </cell>
          <cell r="F274">
            <v>1.73</v>
          </cell>
          <cell r="G274">
            <v>9.01</v>
          </cell>
          <cell r="H274" t="str">
            <v>DNER-ES-280/97</v>
          </cell>
        </row>
        <row r="275">
          <cell r="A275" t="str">
            <v>2 S 01 101 14</v>
          </cell>
          <cell r="B275" t="str">
            <v>-</v>
          </cell>
          <cell r="C275" t="str">
            <v>Esc. carga tr. mat 2a c. DMT 1000 a 1200m c/carreg</v>
          </cell>
          <cell r="D275" t="str">
            <v>m³</v>
          </cell>
          <cell r="E275">
            <v>7.66</v>
          </cell>
          <cell r="F275">
            <v>1.83</v>
          </cell>
          <cell r="G275">
            <v>9.49</v>
          </cell>
          <cell r="H275" t="str">
            <v>DNER-ES-280/97</v>
          </cell>
        </row>
        <row r="276">
          <cell r="A276" t="str">
            <v>2 S 01 101 15</v>
          </cell>
          <cell r="B276" t="str">
            <v>-</v>
          </cell>
          <cell r="C276" t="str">
            <v>Esc. carga tr. mat 2a c. DMT 1200 a 1400m c/carreg</v>
          </cell>
          <cell r="D276" t="str">
            <v>m³</v>
          </cell>
          <cell r="E276">
            <v>7.88</v>
          </cell>
          <cell r="F276">
            <v>1.88</v>
          </cell>
          <cell r="G276">
            <v>9.77</v>
          </cell>
          <cell r="H276" t="str">
            <v>DNER-ES-280/97</v>
          </cell>
        </row>
        <row r="277">
          <cell r="A277" t="str">
            <v>2 S 01 101 16</v>
          </cell>
          <cell r="B277" t="str">
            <v>-</v>
          </cell>
          <cell r="C277" t="str">
            <v>Esc. carga tr. mat 2a c. DMT 1400 a 1600m c/carreg</v>
          </cell>
          <cell r="D277" t="str">
            <v>m³</v>
          </cell>
          <cell r="E277">
            <v>8.1</v>
          </cell>
          <cell r="F277">
            <v>1.93</v>
          </cell>
          <cell r="G277">
            <v>10.029999999999999</v>
          </cell>
          <cell r="H277" t="str">
            <v>DNER-ES-280/97</v>
          </cell>
        </row>
        <row r="278">
          <cell r="A278" t="str">
            <v>2 S 01 101 17</v>
          </cell>
          <cell r="B278" t="str">
            <v>-</v>
          </cell>
          <cell r="C278" t="str">
            <v>Esc. carga tr. mat 2a c. DMT 1600 a 1800m c/carreg</v>
          </cell>
          <cell r="D278" t="str">
            <v>m³</v>
          </cell>
          <cell r="E278">
            <v>8.19</v>
          </cell>
          <cell r="F278">
            <v>1.95</v>
          </cell>
          <cell r="G278">
            <v>10.15</v>
          </cell>
          <cell r="H278" t="str">
            <v>DNER-ES-280/97</v>
          </cell>
        </row>
        <row r="279">
          <cell r="A279" t="str">
            <v>2 S 01 101 18</v>
          </cell>
          <cell r="B279" t="str">
            <v>-</v>
          </cell>
          <cell r="C279" t="str">
            <v>Esc. carga tr. mat 2a c. DMT 1800 a 2000m c/carreg</v>
          </cell>
          <cell r="D279" t="str">
            <v>m³</v>
          </cell>
          <cell r="E279">
            <v>8.59</v>
          </cell>
          <cell r="F279">
            <v>2.0499999999999998</v>
          </cell>
          <cell r="G279">
            <v>10.64</v>
          </cell>
          <cell r="H279" t="str">
            <v>DNER-ES-280/97</v>
          </cell>
        </row>
        <row r="280">
          <cell r="A280" t="str">
            <v>2 S 01 101 19</v>
          </cell>
          <cell r="B280" t="str">
            <v>-</v>
          </cell>
          <cell r="C280" t="str">
            <v>Esc. carga tr. mat 2a c. DMT 2000 a 3000m c/carreg</v>
          </cell>
          <cell r="D280" t="str">
            <v>m³</v>
          </cell>
          <cell r="E280">
            <v>9.36</v>
          </cell>
          <cell r="F280">
            <v>2.23</v>
          </cell>
          <cell r="G280">
            <v>11.6</v>
          </cell>
          <cell r="H280" t="str">
            <v>DNER-ES-280/97</v>
          </cell>
        </row>
        <row r="281">
          <cell r="A281" t="str">
            <v>2 S 01 101 20</v>
          </cell>
          <cell r="B281" t="str">
            <v>-</v>
          </cell>
          <cell r="C281" t="str">
            <v>Esc. carga tr. mat 2a c. DMT 3000 a 5000m c/carreg</v>
          </cell>
          <cell r="D281" t="str">
            <v>m³</v>
          </cell>
          <cell r="E281">
            <v>11.82</v>
          </cell>
          <cell r="F281">
            <v>2.82</v>
          </cell>
          <cell r="G281">
            <v>14.64</v>
          </cell>
          <cell r="H281" t="str">
            <v>DNER-ES-280/97</v>
          </cell>
        </row>
        <row r="282">
          <cell r="A282" t="str">
            <v>2 S 01 101 22</v>
          </cell>
          <cell r="B282" t="str">
            <v>-</v>
          </cell>
          <cell r="C282" t="str">
            <v>Esc. carga transp. mat 2a cat DMT 50 a 200m c/e</v>
          </cell>
          <cell r="D282" t="str">
            <v>m³</v>
          </cell>
          <cell r="E282">
            <v>4.6399999999999997</v>
          </cell>
          <cell r="F282">
            <v>1.1100000000000001</v>
          </cell>
          <cell r="G282">
            <v>5.75</v>
          </cell>
          <cell r="H282" t="str">
            <v>DNER-ES-280/97</v>
          </cell>
        </row>
        <row r="283">
          <cell r="A283" t="str">
            <v>2 S 01 101 23</v>
          </cell>
          <cell r="B283" t="str">
            <v>-</v>
          </cell>
          <cell r="C283" t="str">
            <v>Esc. carga transp. mat 2a cat DMT 200 a 400m c/e</v>
          </cell>
          <cell r="D283" t="str">
            <v>m³</v>
          </cell>
          <cell r="E283">
            <v>4.99</v>
          </cell>
          <cell r="F283">
            <v>1.19</v>
          </cell>
          <cell r="G283">
            <v>6.18</v>
          </cell>
          <cell r="H283" t="str">
            <v>DNER-ES-280/97</v>
          </cell>
        </row>
        <row r="284">
          <cell r="A284" t="str">
            <v>2 S 01 101 24</v>
          </cell>
          <cell r="B284" t="str">
            <v>-</v>
          </cell>
          <cell r="C284" t="str">
            <v>Esc. carga transp. mat 2a cat DMT 400 a 600m c/e</v>
          </cell>
          <cell r="D284" t="str">
            <v>m³</v>
          </cell>
          <cell r="E284">
            <v>5.25</v>
          </cell>
          <cell r="F284">
            <v>1.25</v>
          </cell>
          <cell r="G284">
            <v>6.5</v>
          </cell>
          <cell r="H284" t="str">
            <v>DNER-ES-280/97</v>
          </cell>
        </row>
        <row r="285">
          <cell r="A285" t="str">
            <v>2 S 01 101 25</v>
          </cell>
          <cell r="B285" t="str">
            <v>-</v>
          </cell>
          <cell r="C285" t="str">
            <v>Esc. carga transp. mat 2a cat DMT 600 a 800m c/e</v>
          </cell>
          <cell r="D285" t="str">
            <v>m³</v>
          </cell>
          <cell r="E285">
            <v>5.46</v>
          </cell>
          <cell r="F285">
            <v>1.3</v>
          </cell>
          <cell r="G285">
            <v>6.76</v>
          </cell>
          <cell r="H285" t="str">
            <v>DNER-ES-280/97</v>
          </cell>
        </row>
        <row r="286">
          <cell r="A286" t="str">
            <v>2 S 01 101 26</v>
          </cell>
          <cell r="B286" t="str">
            <v>-</v>
          </cell>
          <cell r="C286" t="str">
            <v>Esc. carga transp. mat 2a cat DMT 800 a 1000m c/e</v>
          </cell>
          <cell r="D286" t="str">
            <v>m³</v>
          </cell>
          <cell r="E286">
            <v>5.92</v>
          </cell>
          <cell r="F286">
            <v>1.41</v>
          </cell>
          <cell r="G286">
            <v>7.34</v>
          </cell>
          <cell r="H286" t="str">
            <v>DNER-ES-280/97</v>
          </cell>
        </row>
        <row r="287">
          <cell r="A287" t="str">
            <v>2 S 01 101 27</v>
          </cell>
          <cell r="B287" t="str">
            <v>-</v>
          </cell>
          <cell r="C287" t="str">
            <v>Esc. carga transp. mat 2a cat DMT 1000 a 1200m c/e</v>
          </cell>
          <cell r="D287" t="str">
            <v>m³</v>
          </cell>
          <cell r="E287">
            <v>6.23</v>
          </cell>
          <cell r="F287">
            <v>1.48</v>
          </cell>
          <cell r="G287">
            <v>7.72</v>
          </cell>
          <cell r="H287" t="str">
            <v>DNER-ES-280/97</v>
          </cell>
        </row>
        <row r="288">
          <cell r="A288" t="str">
            <v>2 S 01 101 28</v>
          </cell>
          <cell r="B288" t="str">
            <v>-</v>
          </cell>
          <cell r="C288" t="str">
            <v>Esc. carga transp. mat 2a cat DMT 1200 a 1400m c/e</v>
          </cell>
          <cell r="D288" t="str">
            <v>m³</v>
          </cell>
          <cell r="E288">
            <v>6.46</v>
          </cell>
          <cell r="F288">
            <v>1.54</v>
          </cell>
          <cell r="G288">
            <v>8.01</v>
          </cell>
          <cell r="H288" t="str">
            <v>DNER-ES-280/97</v>
          </cell>
        </row>
        <row r="289">
          <cell r="A289" t="str">
            <v>2 S 01 101 29</v>
          </cell>
          <cell r="B289" t="str">
            <v>-</v>
          </cell>
          <cell r="C289" t="str">
            <v>Esc. carga transp. mat 2a cat DMT 1400 a 1600m c/e</v>
          </cell>
          <cell r="D289" t="str">
            <v>m³</v>
          </cell>
          <cell r="E289">
            <v>6.64</v>
          </cell>
          <cell r="F289">
            <v>1.58</v>
          </cell>
          <cell r="G289">
            <v>8.23</v>
          </cell>
          <cell r="H289" t="str">
            <v>DNER-ES-280/97</v>
          </cell>
        </row>
        <row r="290">
          <cell r="A290" t="str">
            <v>2 S 01 101 30</v>
          </cell>
          <cell r="B290" t="str">
            <v>-</v>
          </cell>
          <cell r="C290" t="str">
            <v>Esc. carga transp. mat 2a cat DMT 1600 a 1800m c/e</v>
          </cell>
          <cell r="D290" t="str">
            <v>m³</v>
          </cell>
          <cell r="E290">
            <v>6.84</v>
          </cell>
          <cell r="F290">
            <v>1.63</v>
          </cell>
          <cell r="G290">
            <v>8.48</v>
          </cell>
          <cell r="H290" t="str">
            <v>DNER-ES-280/97</v>
          </cell>
        </row>
        <row r="291">
          <cell r="A291" t="str">
            <v>2 S 01 101 31</v>
          </cell>
          <cell r="B291" t="str">
            <v>-</v>
          </cell>
          <cell r="C291" t="str">
            <v>Esc. carga transp. mat 2a cat DMT 1800 a 2000m c/e</v>
          </cell>
          <cell r="D291" t="str">
            <v>m³</v>
          </cell>
          <cell r="E291">
            <v>7.17</v>
          </cell>
          <cell r="F291">
            <v>1.71</v>
          </cell>
          <cell r="G291">
            <v>8.8800000000000008</v>
          </cell>
          <cell r="H291" t="str">
            <v>DNER-ES-280/97</v>
          </cell>
        </row>
        <row r="292">
          <cell r="A292" t="str">
            <v>2 S 01 101 32</v>
          </cell>
          <cell r="B292" t="str">
            <v>-</v>
          </cell>
          <cell r="C292" t="str">
            <v>Esc. carga transp. mat 2a cat DMT 2000 a 3000m c/e</v>
          </cell>
          <cell r="D292" t="str">
            <v>m³</v>
          </cell>
          <cell r="E292">
            <v>7.84</v>
          </cell>
          <cell r="F292">
            <v>1.87</v>
          </cell>
          <cell r="G292">
            <v>9.7200000000000006</v>
          </cell>
          <cell r="H292" t="str">
            <v>DNER-ES-280/97</v>
          </cell>
        </row>
        <row r="293">
          <cell r="A293" t="str">
            <v>2 S 01 101 33</v>
          </cell>
          <cell r="B293" t="str">
            <v>-</v>
          </cell>
          <cell r="C293" t="str">
            <v>Esc. carga transp. mat 2a cat DMT 3000 a 5000m c/e</v>
          </cell>
          <cell r="D293" t="str">
            <v>m³</v>
          </cell>
          <cell r="E293">
            <v>10.199999999999999</v>
          </cell>
          <cell r="F293">
            <v>2.4300000000000002</v>
          </cell>
          <cell r="G293">
            <v>12.64</v>
          </cell>
          <cell r="H293" t="str">
            <v>DNER-ES-280/97</v>
          </cell>
        </row>
        <row r="294">
          <cell r="A294" t="str">
            <v>2 S 01 102 01</v>
          </cell>
          <cell r="B294" t="str">
            <v>-</v>
          </cell>
          <cell r="C294" t="str">
            <v>Esc. carga transp. mat 3a cat DMT até 50m</v>
          </cell>
          <cell r="D294" t="str">
            <v>m³</v>
          </cell>
          <cell r="E294">
            <v>15.07</v>
          </cell>
          <cell r="F294">
            <v>3.6</v>
          </cell>
          <cell r="G294">
            <v>18.670000000000002</v>
          </cell>
          <cell r="H294" t="str">
            <v>DNER-ES-280/97</v>
          </cell>
        </row>
        <row r="295">
          <cell r="A295" t="str">
            <v>2 S 01 102 02</v>
          </cell>
          <cell r="B295" t="str">
            <v>-</v>
          </cell>
          <cell r="C295" t="str">
            <v>Esc. carga transp. mat 3a cat DMT 50 a 200m</v>
          </cell>
          <cell r="D295" t="str">
            <v>m³</v>
          </cell>
          <cell r="E295">
            <v>17.62</v>
          </cell>
          <cell r="F295">
            <v>4.21</v>
          </cell>
          <cell r="G295">
            <v>21.83</v>
          </cell>
          <cell r="H295" t="str">
            <v>DNER-ES-280/97</v>
          </cell>
        </row>
        <row r="296">
          <cell r="A296" t="str">
            <v>2 S 01 102 03</v>
          </cell>
          <cell r="B296" t="str">
            <v>-</v>
          </cell>
          <cell r="C296" t="str">
            <v>Esc. carga transp. mat 3a cat DMT 200 a 400m</v>
          </cell>
          <cell r="D296" t="str">
            <v>m³</v>
          </cell>
          <cell r="E296">
            <v>18.14</v>
          </cell>
          <cell r="F296">
            <v>4.33</v>
          </cell>
          <cell r="G296">
            <v>22.48</v>
          </cell>
          <cell r="H296" t="str">
            <v>DNER-ES-280/97</v>
          </cell>
        </row>
        <row r="297">
          <cell r="A297" t="str">
            <v>2 S 01 102 04</v>
          </cell>
          <cell r="B297" t="str">
            <v>-</v>
          </cell>
          <cell r="C297" t="str">
            <v>Esc. carga transp. mat 3a cat DMT 400 a 600m</v>
          </cell>
          <cell r="D297" t="str">
            <v>m³</v>
          </cell>
          <cell r="E297">
            <v>18.87</v>
          </cell>
          <cell r="F297">
            <v>4.51</v>
          </cell>
          <cell r="G297">
            <v>23.38</v>
          </cell>
          <cell r="H297" t="str">
            <v>DNER-ES-280/97</v>
          </cell>
        </row>
        <row r="298">
          <cell r="A298" t="str">
            <v>2 S 01 102 05</v>
          </cell>
          <cell r="B298" t="str">
            <v>-</v>
          </cell>
          <cell r="C298" t="str">
            <v>Esc. carga transp. mat 3a cat DMT 600 a 800m</v>
          </cell>
          <cell r="D298" t="str">
            <v>m³</v>
          </cell>
          <cell r="E298">
            <v>19.39</v>
          </cell>
          <cell r="F298">
            <v>4.63</v>
          </cell>
          <cell r="G298">
            <v>24.03</v>
          </cell>
          <cell r="H298" t="str">
            <v>DNER-ES-280/97</v>
          </cell>
        </row>
        <row r="299">
          <cell r="A299" t="str">
            <v>2 S 01 102 06</v>
          </cell>
          <cell r="B299" t="str">
            <v>-</v>
          </cell>
          <cell r="C299" t="str">
            <v>Esc. carga transp. mat 3a cat DMT 800 a 1000m</v>
          </cell>
          <cell r="D299" t="str">
            <v>m³</v>
          </cell>
          <cell r="E299">
            <v>19.920000000000002</v>
          </cell>
          <cell r="F299">
            <v>4.76</v>
          </cell>
          <cell r="G299">
            <v>24.68</v>
          </cell>
          <cell r="H299" t="str">
            <v>DNER-ES-280/97</v>
          </cell>
        </row>
        <row r="300">
          <cell r="A300" t="str">
            <v>2 S 01 102 07</v>
          </cell>
          <cell r="B300" t="str">
            <v>-</v>
          </cell>
          <cell r="C300" t="str">
            <v>Esc. carga transp. mat 3a cat DMT 1000 a 1200m</v>
          </cell>
          <cell r="D300" t="str">
            <v>m³</v>
          </cell>
          <cell r="E300">
            <v>20.14</v>
          </cell>
          <cell r="F300">
            <v>4.8099999999999996</v>
          </cell>
          <cell r="G300">
            <v>24.96</v>
          </cell>
          <cell r="H300" t="str">
            <v>DNER-ES-280/97</v>
          </cell>
        </row>
        <row r="301">
          <cell r="A301" t="str">
            <v>2 S 01 102 08</v>
          </cell>
          <cell r="B301" t="str">
            <v>-</v>
          </cell>
          <cell r="C301" t="str">
            <v>Esc. carga transp. mat 3a cat DMT 1200 a 1400m</v>
          </cell>
          <cell r="D301" t="str">
            <v>m³</v>
          </cell>
          <cell r="E301">
            <v>20.14</v>
          </cell>
          <cell r="F301">
            <v>4.8099999999999996</v>
          </cell>
          <cell r="G301">
            <v>24.96</v>
          </cell>
          <cell r="H301" t="str">
            <v>DNER-ES-280/97</v>
          </cell>
        </row>
        <row r="302">
          <cell r="A302" t="str">
            <v>2 S 01 300 01</v>
          </cell>
          <cell r="B302" t="str">
            <v>-</v>
          </cell>
          <cell r="C302" t="str">
            <v>Esc. carga transp. solos moles DMT 0 a 200m</v>
          </cell>
          <cell r="D302" t="str">
            <v>m³</v>
          </cell>
          <cell r="E302">
            <v>9.0500000000000007</v>
          </cell>
          <cell r="F302">
            <v>2.16</v>
          </cell>
          <cell r="G302">
            <v>11.21</v>
          </cell>
          <cell r="H302" t="str">
            <v>DNER-ES-280/97</v>
          </cell>
        </row>
        <row r="303">
          <cell r="A303" t="str">
            <v>2 S 01 300 02</v>
          </cell>
          <cell r="B303" t="str">
            <v>-</v>
          </cell>
          <cell r="C303" t="str">
            <v>Esc. carga transp. solos moles DMT 200 a 400m</v>
          </cell>
          <cell r="D303" t="str">
            <v>m³</v>
          </cell>
          <cell r="E303">
            <v>9.6999999999999993</v>
          </cell>
          <cell r="F303">
            <v>2.3199999999999998</v>
          </cell>
          <cell r="G303">
            <v>12.02</v>
          </cell>
          <cell r="H303" t="str">
            <v>DNER-ES-280/97</v>
          </cell>
        </row>
        <row r="304">
          <cell r="A304" t="str">
            <v>2 S 01 300 03</v>
          </cell>
          <cell r="B304" t="str">
            <v>-</v>
          </cell>
          <cell r="C304" t="str">
            <v>Esc. carga transp. solos moles DMT 400 a 600m</v>
          </cell>
          <cell r="D304" t="str">
            <v>m³</v>
          </cell>
          <cell r="E304">
            <v>9.98</v>
          </cell>
          <cell r="F304">
            <v>2.38</v>
          </cell>
          <cell r="G304">
            <v>12.37</v>
          </cell>
          <cell r="H304" t="str">
            <v>DNER-ES-280/97</v>
          </cell>
        </row>
        <row r="305">
          <cell r="A305" t="str">
            <v>2 S 01 300 04</v>
          </cell>
          <cell r="B305" t="str">
            <v>-</v>
          </cell>
          <cell r="C305" t="str">
            <v>Esc. carga transp. solos moles DMT 600 a 800m</v>
          </cell>
          <cell r="D305" t="str">
            <v>m³</v>
          </cell>
          <cell r="E305">
            <v>10.31</v>
          </cell>
          <cell r="F305">
            <v>2.46</v>
          </cell>
          <cell r="G305">
            <v>12.77</v>
          </cell>
          <cell r="H305" t="str">
            <v>DNER-ES-280/97</v>
          </cell>
        </row>
        <row r="306">
          <cell r="A306" t="str">
            <v>2 S 01 300 05</v>
          </cell>
          <cell r="B306" t="str">
            <v>-</v>
          </cell>
          <cell r="C306" t="str">
            <v>Esc. carga transp. solos moles DMT 800 a 1000m</v>
          </cell>
          <cell r="D306" t="str">
            <v>m³</v>
          </cell>
          <cell r="E306">
            <v>10.96</v>
          </cell>
          <cell r="F306">
            <v>2.61</v>
          </cell>
          <cell r="G306">
            <v>13.58</v>
          </cell>
          <cell r="H306" t="str">
            <v>DNER-ES-280/97</v>
          </cell>
        </row>
        <row r="307">
          <cell r="A307" t="str">
            <v>2 S 01 510 00</v>
          </cell>
          <cell r="B307" t="str">
            <v>-</v>
          </cell>
          <cell r="C307" t="str">
            <v>Compactação de aterros a 95% proctor normal</v>
          </cell>
          <cell r="D307" t="str">
            <v>m³</v>
          </cell>
          <cell r="E307">
            <v>1.39</v>
          </cell>
          <cell r="F307">
            <v>0.33</v>
          </cell>
          <cell r="G307">
            <v>1.73</v>
          </cell>
          <cell r="H307" t="str">
            <v>DNER-ES-282/97</v>
          </cell>
        </row>
        <row r="308">
          <cell r="A308" t="str">
            <v>2 S 01 511 00</v>
          </cell>
          <cell r="B308" t="str">
            <v>-</v>
          </cell>
          <cell r="C308" t="str">
            <v>Compactação de aterros a 100% proctor normal</v>
          </cell>
          <cell r="D308" t="str">
            <v>m³</v>
          </cell>
          <cell r="E308">
            <v>1.63</v>
          </cell>
          <cell r="F308">
            <v>0.38</v>
          </cell>
          <cell r="G308">
            <v>2.0099999999999998</v>
          </cell>
          <cell r="H308" t="str">
            <v>DNER-ES-282/97</v>
          </cell>
        </row>
        <row r="309">
          <cell r="A309" t="str">
            <v>2 S 01 512 01</v>
          </cell>
          <cell r="B309" t="str">
            <v>-</v>
          </cell>
          <cell r="C309" t="str">
            <v>Construção de corpo de aterro em rocha</v>
          </cell>
          <cell r="D309" t="str">
            <v>m³</v>
          </cell>
          <cell r="E309">
            <v>4.71</v>
          </cell>
          <cell r="F309">
            <v>1.1200000000000001</v>
          </cell>
          <cell r="G309">
            <v>5.83</v>
          </cell>
          <cell r="H309" t="str">
            <v>DNER-ES-282/97</v>
          </cell>
        </row>
        <row r="310">
          <cell r="A310" t="str">
            <v>2 S 01 512 02</v>
          </cell>
          <cell r="B310" t="str">
            <v>-</v>
          </cell>
          <cell r="C310" t="str">
            <v>Compactação de camada final de aterro de rocha</v>
          </cell>
          <cell r="D310" t="str">
            <v>m³</v>
          </cell>
          <cell r="E310">
            <v>13.34</v>
          </cell>
          <cell r="F310">
            <v>3.18</v>
          </cell>
          <cell r="G310">
            <v>16.53</v>
          </cell>
          <cell r="H310" t="str">
            <v>DNER-ES-282/97</v>
          </cell>
        </row>
        <row r="311">
          <cell r="A311" t="str">
            <v>2 S 01 512 52</v>
          </cell>
          <cell r="B311" t="str">
            <v>-</v>
          </cell>
          <cell r="C311" t="str">
            <v>Compactação camada final de aterro de rocha BC</v>
          </cell>
          <cell r="D311" t="str">
            <v>m³</v>
          </cell>
          <cell r="E311">
            <v>12.66</v>
          </cell>
          <cell r="F311">
            <v>3.02</v>
          </cell>
          <cell r="G311">
            <v>15.68</v>
          </cell>
          <cell r="H311" t="str">
            <v>DNER-ES-282/97</v>
          </cell>
        </row>
        <row r="312">
          <cell r="A312" t="str">
            <v>2 S 01 513 01</v>
          </cell>
          <cell r="B312" t="str">
            <v>-</v>
          </cell>
          <cell r="C312" t="str">
            <v>Compactação de material de "bota-fora"</v>
          </cell>
          <cell r="D312" t="str">
            <v>m³</v>
          </cell>
          <cell r="E312">
            <v>1.0900000000000001</v>
          </cell>
          <cell r="F312">
            <v>0.26</v>
          </cell>
          <cell r="G312">
            <v>1.35</v>
          </cell>
          <cell r="H312" t="str">
            <v>DNER-ES-282/97</v>
          </cell>
        </row>
        <row r="313">
          <cell r="A313" t="str">
            <v>2 S 02 100 00</v>
          </cell>
          <cell r="B313" t="str">
            <v>-</v>
          </cell>
          <cell r="C313" t="str">
            <v>Reforço do subleito</v>
          </cell>
          <cell r="D313" t="str">
            <v>m³</v>
          </cell>
          <cell r="E313">
            <v>7.32</v>
          </cell>
          <cell r="F313">
            <v>1.75</v>
          </cell>
          <cell r="G313">
            <v>9.07</v>
          </cell>
          <cell r="H313" t="str">
            <v>DNER-ES-300/97</v>
          </cell>
        </row>
        <row r="314">
          <cell r="A314" t="str">
            <v>2 S 02 110 00</v>
          </cell>
          <cell r="B314" t="str">
            <v>-</v>
          </cell>
          <cell r="C314" t="str">
            <v>Regularização do subleito</v>
          </cell>
          <cell r="D314" t="str">
            <v>m²</v>
          </cell>
          <cell r="E314">
            <v>0.42</v>
          </cell>
          <cell r="F314">
            <v>0.1</v>
          </cell>
          <cell r="G314">
            <v>0.52</v>
          </cell>
          <cell r="H314" t="str">
            <v>DNER-ES-299/97</v>
          </cell>
        </row>
        <row r="315">
          <cell r="A315" t="str">
            <v>2 S 02 110 01</v>
          </cell>
          <cell r="B315" t="str">
            <v>-</v>
          </cell>
          <cell r="C315" t="str">
            <v>Regul. subleito c/ fres. corte contr.autom. greide</v>
          </cell>
          <cell r="D315" t="str">
            <v>m²</v>
          </cell>
          <cell r="E315">
            <v>0.57999999999999996</v>
          </cell>
          <cell r="F315">
            <v>0.14000000000000001</v>
          </cell>
          <cell r="G315">
            <v>0.72</v>
          </cell>
          <cell r="H315" t="str">
            <v>-</v>
          </cell>
        </row>
        <row r="316">
          <cell r="A316" t="str">
            <v>2 S 02 200 00</v>
          </cell>
          <cell r="B316" t="str">
            <v>-</v>
          </cell>
          <cell r="C316" t="str">
            <v>Sub-base solo estabilizado granul. s/ mistura</v>
          </cell>
          <cell r="D316" t="str">
            <v>m³</v>
          </cell>
          <cell r="E316">
            <v>7.32</v>
          </cell>
          <cell r="F316">
            <v>1.75</v>
          </cell>
          <cell r="G316">
            <v>9.07</v>
          </cell>
          <cell r="H316" t="str">
            <v>DNER-ES-301/97</v>
          </cell>
        </row>
        <row r="317">
          <cell r="A317" t="str">
            <v>2 S 02 200 01</v>
          </cell>
          <cell r="B317" t="str">
            <v>-</v>
          </cell>
          <cell r="C317" t="str">
            <v>Base solo estabilizado granul. s/ mistura</v>
          </cell>
          <cell r="D317" t="str">
            <v>m³</v>
          </cell>
          <cell r="E317">
            <v>7.32</v>
          </cell>
          <cell r="F317">
            <v>1.75</v>
          </cell>
          <cell r="G317">
            <v>9.07</v>
          </cell>
          <cell r="H317" t="str">
            <v>DNER-ES-303/97</v>
          </cell>
        </row>
        <row r="318">
          <cell r="A318" t="str">
            <v>2 S 02 210 00</v>
          </cell>
          <cell r="B318" t="str">
            <v>-</v>
          </cell>
          <cell r="C318" t="str">
            <v>Sub-base estab. granul. c/ mistura solo na pista</v>
          </cell>
          <cell r="D318" t="str">
            <v>m³</v>
          </cell>
          <cell r="E318">
            <v>7.88</v>
          </cell>
          <cell r="F318">
            <v>1.88</v>
          </cell>
          <cell r="G318">
            <v>9.77</v>
          </cell>
          <cell r="H318" t="str">
            <v>-</v>
          </cell>
        </row>
        <row r="319">
          <cell r="A319" t="str">
            <v>2 S 02 210 01</v>
          </cell>
          <cell r="B319" t="str">
            <v>-</v>
          </cell>
          <cell r="C319" t="str">
            <v>Sub-base estab. granul. c/ mist. solo-areia pista</v>
          </cell>
          <cell r="D319" t="str">
            <v>m³</v>
          </cell>
          <cell r="E319">
            <v>8.8000000000000007</v>
          </cell>
          <cell r="F319">
            <v>2.1</v>
          </cell>
          <cell r="G319">
            <v>10.91</v>
          </cell>
          <cell r="H319" t="str">
            <v>-</v>
          </cell>
        </row>
        <row r="320">
          <cell r="A320" t="str">
            <v>2 S 02 210 02</v>
          </cell>
          <cell r="B320" t="str">
            <v>-</v>
          </cell>
          <cell r="C320" t="str">
            <v>Base estab.granul.c/ mist.solo - areia na pista</v>
          </cell>
          <cell r="D320" t="str">
            <v>m³</v>
          </cell>
          <cell r="E320">
            <v>8.8000000000000007</v>
          </cell>
          <cell r="F320">
            <v>2.1</v>
          </cell>
          <cell r="G320">
            <v>10.91</v>
          </cell>
          <cell r="H320" t="str">
            <v>-</v>
          </cell>
        </row>
        <row r="321">
          <cell r="A321" t="str">
            <v>2 S 02 210 51</v>
          </cell>
          <cell r="B321" t="str">
            <v>-</v>
          </cell>
          <cell r="C321" t="str">
            <v>Sub-base estab.granul.c/mist.soloareia pista AC</v>
          </cell>
          <cell r="D321" t="str">
            <v>m³</v>
          </cell>
          <cell r="E321">
            <v>14.09</v>
          </cell>
          <cell r="F321">
            <v>3.36</v>
          </cell>
          <cell r="G321">
            <v>17.45</v>
          </cell>
          <cell r="H321" t="str">
            <v>-</v>
          </cell>
        </row>
        <row r="322">
          <cell r="A322" t="str">
            <v>2 S 02 210 52</v>
          </cell>
          <cell r="B322" t="str">
            <v>-</v>
          </cell>
          <cell r="C322" t="str">
            <v>Base estab.granul.c/mist.soloareia na pista AC</v>
          </cell>
          <cell r="D322" t="str">
            <v>m³</v>
          </cell>
          <cell r="E322">
            <v>14.09</v>
          </cell>
          <cell r="F322">
            <v>3.36</v>
          </cell>
          <cell r="G322">
            <v>17.45</v>
          </cell>
          <cell r="H322" t="str">
            <v>-</v>
          </cell>
        </row>
        <row r="323">
          <cell r="A323" t="str">
            <v>2 S 02 220 00</v>
          </cell>
          <cell r="B323" t="str">
            <v>-</v>
          </cell>
          <cell r="C323" t="str">
            <v>Base estab.granul.c/ mistura solo - brita</v>
          </cell>
          <cell r="D323" t="str">
            <v>m³</v>
          </cell>
          <cell r="E323">
            <v>25.35</v>
          </cell>
          <cell r="F323">
            <v>6.05</v>
          </cell>
          <cell r="G323">
            <v>31.41</v>
          </cell>
          <cell r="H323" t="str">
            <v>-</v>
          </cell>
        </row>
        <row r="324">
          <cell r="A324" t="str">
            <v>2 S 02 220 50</v>
          </cell>
          <cell r="B324" t="str">
            <v>-</v>
          </cell>
          <cell r="C324" t="str">
            <v>Base estab.granul.c/ mistura solo - brita BC</v>
          </cell>
          <cell r="D324" t="str">
            <v>m³</v>
          </cell>
          <cell r="E324">
            <v>25</v>
          </cell>
          <cell r="F324">
            <v>5.97</v>
          </cell>
          <cell r="G324">
            <v>30.98</v>
          </cell>
          <cell r="H324" t="str">
            <v>-</v>
          </cell>
        </row>
        <row r="325">
          <cell r="A325" t="str">
            <v>2 S 02 230 00</v>
          </cell>
          <cell r="B325" t="str">
            <v>-</v>
          </cell>
          <cell r="C325" t="str">
            <v>Base de brita graduada</v>
          </cell>
          <cell r="D325" t="str">
            <v>m³</v>
          </cell>
          <cell r="E325">
            <v>41.4</v>
          </cell>
          <cell r="F325">
            <v>9.89</v>
          </cell>
          <cell r="G325">
            <v>51.3</v>
          </cell>
          <cell r="H325" t="str">
            <v>EP-P-01</v>
          </cell>
        </row>
        <row r="326">
          <cell r="A326" t="str">
            <v>2 S 02 230 01</v>
          </cell>
          <cell r="B326" t="str">
            <v>-</v>
          </cell>
          <cell r="C326" t="str">
            <v>Base brita grad. c/ dist. agreg. contr. de greide</v>
          </cell>
          <cell r="D326" t="str">
            <v>m³</v>
          </cell>
          <cell r="E326">
            <v>41.92</v>
          </cell>
          <cell r="F326">
            <v>10.02</v>
          </cell>
          <cell r="G326">
            <v>51.94</v>
          </cell>
          <cell r="H326" t="str">
            <v>-</v>
          </cell>
        </row>
        <row r="327">
          <cell r="A327" t="str">
            <v>2 S 02 230 50</v>
          </cell>
          <cell r="B327" t="str">
            <v>-</v>
          </cell>
          <cell r="C327" t="str">
            <v>Base de brita graduada BC</v>
          </cell>
          <cell r="D327" t="str">
            <v>m³</v>
          </cell>
          <cell r="E327">
            <v>40.549999999999997</v>
          </cell>
          <cell r="F327">
            <v>9.69</v>
          </cell>
          <cell r="G327">
            <v>50.24</v>
          </cell>
          <cell r="H327" t="str">
            <v>-</v>
          </cell>
        </row>
        <row r="328">
          <cell r="A328" t="str">
            <v>2 S 02 230 51</v>
          </cell>
          <cell r="B328" t="str">
            <v>-</v>
          </cell>
          <cell r="C328" t="str">
            <v>Base brita grad.c/dist.agreg.contr.de greide BC</v>
          </cell>
          <cell r="D328" t="str">
            <v>m³</v>
          </cell>
          <cell r="E328">
            <v>41.06</v>
          </cell>
          <cell r="F328">
            <v>9.81</v>
          </cell>
          <cell r="G328">
            <v>50.88</v>
          </cell>
          <cell r="H328" t="str">
            <v>-</v>
          </cell>
        </row>
        <row r="329">
          <cell r="A329" t="str">
            <v>2 S 02 231 00</v>
          </cell>
          <cell r="B329" t="str">
            <v>-</v>
          </cell>
          <cell r="C329" t="str">
            <v>Base de macadame hidráulico</v>
          </cell>
          <cell r="D329" t="str">
            <v>m³</v>
          </cell>
          <cell r="E329">
            <v>36.39</v>
          </cell>
          <cell r="F329">
            <v>8.69</v>
          </cell>
          <cell r="G329">
            <v>45.09</v>
          </cell>
          <cell r="H329" t="str">
            <v>-</v>
          </cell>
        </row>
        <row r="330">
          <cell r="A330" t="str">
            <v>2 S 02 231 50</v>
          </cell>
          <cell r="B330" t="str">
            <v>-</v>
          </cell>
          <cell r="C330" t="str">
            <v>Base de macadame hidráulico BC</v>
          </cell>
          <cell r="D330" t="str">
            <v>m³</v>
          </cell>
          <cell r="E330">
            <v>35.590000000000003</v>
          </cell>
          <cell r="F330">
            <v>8.5</v>
          </cell>
          <cell r="G330">
            <v>44.1</v>
          </cell>
          <cell r="H330" t="str">
            <v>-</v>
          </cell>
        </row>
        <row r="331">
          <cell r="A331" t="str">
            <v>2 S 02 241 01</v>
          </cell>
          <cell r="B331" t="str">
            <v>-</v>
          </cell>
          <cell r="C331" t="str">
            <v>Base de solo cimento c/ mistura em usina</v>
          </cell>
          <cell r="D331" t="str">
            <v>m³</v>
          </cell>
          <cell r="E331">
            <v>72.59</v>
          </cell>
          <cell r="F331">
            <v>17.350000000000001</v>
          </cell>
          <cell r="G331">
            <v>89.94</v>
          </cell>
          <cell r="H331" t="str">
            <v>-</v>
          </cell>
        </row>
        <row r="332">
          <cell r="A332" t="str">
            <v>2 S 02 243 01</v>
          </cell>
          <cell r="B332" t="str">
            <v>-</v>
          </cell>
          <cell r="C332" t="str">
            <v>Sub-base de solo melhor. c/ cimento mist. em usina</v>
          </cell>
          <cell r="D332" t="str">
            <v>m³</v>
          </cell>
          <cell r="E332">
            <v>42.86</v>
          </cell>
          <cell r="F332">
            <v>10.24</v>
          </cell>
          <cell r="G332">
            <v>53.1</v>
          </cell>
          <cell r="H332" t="str">
            <v>-</v>
          </cell>
        </row>
        <row r="333">
          <cell r="A333" t="str">
            <v>2 S 02 300 00</v>
          </cell>
          <cell r="B333" t="str">
            <v>-</v>
          </cell>
          <cell r="C333" t="str">
            <v>Imprimação</v>
          </cell>
          <cell r="D333" t="str">
            <v>m²</v>
          </cell>
          <cell r="E333">
            <v>0.12</v>
          </cell>
          <cell r="F333">
            <v>0.03</v>
          </cell>
          <cell r="G333">
            <v>0.16</v>
          </cell>
          <cell r="H333" t="str">
            <v>DNER-ES-306/97</v>
          </cell>
        </row>
        <row r="334">
          <cell r="A334" t="str">
            <v>2 S 02 400 00</v>
          </cell>
          <cell r="B334" t="str">
            <v>-</v>
          </cell>
          <cell r="C334" t="str">
            <v>Pintura de ligação</v>
          </cell>
          <cell r="D334" t="str">
            <v>m²</v>
          </cell>
          <cell r="E334">
            <v>0.09</v>
          </cell>
          <cell r="F334">
            <v>0.02</v>
          </cell>
          <cell r="G334">
            <v>0.11</v>
          </cell>
          <cell r="H334" t="str">
            <v>DNER-ES-307/97</v>
          </cell>
        </row>
        <row r="335">
          <cell r="A335" t="str">
            <v>2 S 02 500 00</v>
          </cell>
          <cell r="B335" t="str">
            <v>-</v>
          </cell>
          <cell r="C335" t="str">
            <v>Tratamento superficial simples c/ cap</v>
          </cell>
          <cell r="D335" t="str">
            <v>m²</v>
          </cell>
          <cell r="E335">
            <v>0.46</v>
          </cell>
          <cell r="F335">
            <v>0.11</v>
          </cell>
          <cell r="G335">
            <v>0.56999999999999995</v>
          </cell>
          <cell r="H335" t="str">
            <v>DNER-ES-308/97</v>
          </cell>
        </row>
        <row r="336">
          <cell r="A336" t="str">
            <v>2 S 02 500 01</v>
          </cell>
          <cell r="B336" t="str">
            <v>-</v>
          </cell>
          <cell r="C336" t="str">
            <v>Tratamento superficial simples c/ emulsão</v>
          </cell>
          <cell r="D336" t="str">
            <v>m²</v>
          </cell>
          <cell r="E336">
            <v>0.43</v>
          </cell>
          <cell r="F336">
            <v>0.1</v>
          </cell>
          <cell r="G336">
            <v>0.53</v>
          </cell>
          <cell r="H336" t="str">
            <v>DNER-ES-308/97</v>
          </cell>
        </row>
        <row r="337">
          <cell r="A337" t="str">
            <v>2 S 02 500 02</v>
          </cell>
          <cell r="B337" t="str">
            <v>-</v>
          </cell>
          <cell r="C337" t="str">
            <v>Tratamento superficial simples c/ banho diluído</v>
          </cell>
          <cell r="D337" t="str">
            <v>m²</v>
          </cell>
          <cell r="E337">
            <v>0.5</v>
          </cell>
          <cell r="F337">
            <v>0.11</v>
          </cell>
          <cell r="G337">
            <v>0.62</v>
          </cell>
          <cell r="H337" t="str">
            <v>DNER-ES-308/97</v>
          </cell>
        </row>
        <row r="338">
          <cell r="A338" t="str">
            <v>2 S 02 500 50</v>
          </cell>
          <cell r="B338" t="str">
            <v>-</v>
          </cell>
          <cell r="C338" t="str">
            <v>Tratamento superficial simples c/cap BC</v>
          </cell>
          <cell r="D338" t="str">
            <v>m²</v>
          </cell>
          <cell r="E338">
            <v>0.46</v>
          </cell>
          <cell r="F338">
            <v>0.11</v>
          </cell>
          <cell r="G338">
            <v>0.56999999999999995</v>
          </cell>
          <cell r="H338" t="str">
            <v>DNER-ES-308/97</v>
          </cell>
        </row>
        <row r="339">
          <cell r="A339" t="str">
            <v>2 S 02 500 51</v>
          </cell>
          <cell r="B339" t="str">
            <v>-</v>
          </cell>
          <cell r="C339" t="str">
            <v>Tratamento superficial simples c/emulsão BC</v>
          </cell>
          <cell r="D339" t="str">
            <v>m²</v>
          </cell>
          <cell r="E339">
            <v>0.43</v>
          </cell>
          <cell r="F339">
            <v>0.1</v>
          </cell>
          <cell r="G339">
            <v>0.53</v>
          </cell>
          <cell r="H339" t="str">
            <v>DNER-ES-308/97</v>
          </cell>
        </row>
        <row r="340">
          <cell r="A340" t="str">
            <v>2 S 02 500 52</v>
          </cell>
          <cell r="B340" t="str">
            <v>-</v>
          </cell>
          <cell r="C340" t="str">
            <v>Tratamento superf.simples c/banho diluído BC</v>
          </cell>
          <cell r="D340" t="str">
            <v>m²</v>
          </cell>
          <cell r="E340">
            <v>0.49</v>
          </cell>
          <cell r="F340">
            <v>0.11</v>
          </cell>
          <cell r="G340">
            <v>0.61</v>
          </cell>
          <cell r="H340" t="str">
            <v>DNER-ES-308/97</v>
          </cell>
        </row>
        <row r="341">
          <cell r="A341" t="str">
            <v>2 S 02 501 00</v>
          </cell>
          <cell r="B341" t="str">
            <v>-</v>
          </cell>
          <cell r="C341" t="str">
            <v>Tratamento superficial duplo c/ cap</v>
          </cell>
          <cell r="D341" t="str">
            <v>m²</v>
          </cell>
          <cell r="E341">
            <v>1.35</v>
          </cell>
          <cell r="F341">
            <v>0.32</v>
          </cell>
          <cell r="G341">
            <v>1.68</v>
          </cell>
          <cell r="H341" t="str">
            <v>DNER-ES-309/97</v>
          </cell>
        </row>
        <row r="342">
          <cell r="A342" t="str">
            <v>2 S 02 501 01</v>
          </cell>
          <cell r="B342" t="str">
            <v>-</v>
          </cell>
          <cell r="C342" t="str">
            <v>Tratamento superficial duplo c/ emulsão</v>
          </cell>
          <cell r="D342" t="str">
            <v>m²</v>
          </cell>
          <cell r="E342">
            <v>1.34</v>
          </cell>
          <cell r="F342">
            <v>0.32</v>
          </cell>
          <cell r="G342">
            <v>1.66</v>
          </cell>
          <cell r="H342" t="str">
            <v>DNER-ES-309/97</v>
          </cell>
        </row>
        <row r="343">
          <cell r="A343" t="str">
            <v>2 S 02 501 02</v>
          </cell>
          <cell r="B343" t="str">
            <v>-</v>
          </cell>
          <cell r="C343" t="str">
            <v>Tratamento superficial duplo c/ banho diluído</v>
          </cell>
          <cell r="D343" t="str">
            <v>m²</v>
          </cell>
          <cell r="E343">
            <v>1.49</v>
          </cell>
          <cell r="F343">
            <v>0.35</v>
          </cell>
          <cell r="G343">
            <v>1.84</v>
          </cell>
          <cell r="H343" t="str">
            <v>DNER-ES-309/97</v>
          </cell>
        </row>
        <row r="344">
          <cell r="A344" t="str">
            <v>2 S 02 501 50</v>
          </cell>
          <cell r="B344" t="str">
            <v>-</v>
          </cell>
          <cell r="C344" t="str">
            <v>Tratamento superficial duplo c/cap BC</v>
          </cell>
          <cell r="D344" t="str">
            <v>m²</v>
          </cell>
          <cell r="E344">
            <v>1.34</v>
          </cell>
          <cell r="F344">
            <v>0.32</v>
          </cell>
          <cell r="G344">
            <v>1.66</v>
          </cell>
          <cell r="H344" t="str">
            <v>DNER-ES-309/97</v>
          </cell>
        </row>
        <row r="345">
          <cell r="A345" t="str">
            <v>2 S 02 501 51</v>
          </cell>
          <cell r="B345" t="str">
            <v>-</v>
          </cell>
          <cell r="C345" t="str">
            <v>Tratamento superficial duplo c/ emulsão BC</v>
          </cell>
          <cell r="D345" t="str">
            <v>m²</v>
          </cell>
          <cell r="E345">
            <v>1.33</v>
          </cell>
          <cell r="F345">
            <v>0.31</v>
          </cell>
          <cell r="G345">
            <v>1.65</v>
          </cell>
          <cell r="H345" t="str">
            <v>DNER-ES-309/97</v>
          </cell>
        </row>
        <row r="346">
          <cell r="A346" t="str">
            <v>2 S 02 501 52</v>
          </cell>
          <cell r="B346" t="str">
            <v>-</v>
          </cell>
          <cell r="C346" t="str">
            <v>Tratamento superficial duplo c/banho diluído BC</v>
          </cell>
          <cell r="D346" t="str">
            <v>m²</v>
          </cell>
          <cell r="E346">
            <v>1.47</v>
          </cell>
          <cell r="F346">
            <v>0.35</v>
          </cell>
          <cell r="G346">
            <v>1.83</v>
          </cell>
          <cell r="H346" t="str">
            <v>DNER-ES-309/97</v>
          </cell>
        </row>
        <row r="347">
          <cell r="A347" t="str">
            <v>2 S 02 502 00</v>
          </cell>
          <cell r="B347" t="str">
            <v>-</v>
          </cell>
          <cell r="C347" t="str">
            <v>Tratamento superficial triplo c/ cap</v>
          </cell>
          <cell r="D347" t="str">
            <v>m²</v>
          </cell>
          <cell r="E347">
            <v>1.91</v>
          </cell>
          <cell r="F347">
            <v>0.45</v>
          </cell>
          <cell r="G347">
            <v>2.37</v>
          </cell>
          <cell r="H347" t="str">
            <v>DNER-ES-310/97</v>
          </cell>
        </row>
        <row r="348">
          <cell r="A348" t="str">
            <v>2 S 02 502 01</v>
          </cell>
          <cell r="B348" t="str">
            <v>-</v>
          </cell>
          <cell r="C348" t="str">
            <v>Tratamento superficial triplo c/ emulsão</v>
          </cell>
          <cell r="D348" t="str">
            <v>m²</v>
          </cell>
          <cell r="E348">
            <v>1.94</v>
          </cell>
          <cell r="F348">
            <v>0.46</v>
          </cell>
          <cell r="G348">
            <v>2.4</v>
          </cell>
          <cell r="H348" t="str">
            <v>DNER-ES-310/97</v>
          </cell>
        </row>
        <row r="349">
          <cell r="A349" t="str">
            <v>2 S 02 502 02</v>
          </cell>
          <cell r="B349" t="str">
            <v>-</v>
          </cell>
          <cell r="C349" t="str">
            <v>Tratamento superficial triplo c/ banho diluído</v>
          </cell>
          <cell r="D349" t="str">
            <v>m²</v>
          </cell>
          <cell r="E349">
            <v>2.11</v>
          </cell>
          <cell r="F349">
            <v>0.5</v>
          </cell>
          <cell r="G349">
            <v>2.61</v>
          </cell>
          <cell r="H349" t="str">
            <v>DNER-ES-310/97</v>
          </cell>
        </row>
        <row r="350">
          <cell r="A350" t="str">
            <v>2 S 02 502 50</v>
          </cell>
          <cell r="B350" t="str">
            <v>-</v>
          </cell>
          <cell r="C350" t="str">
            <v>Tratamento superficial triplo c/ cap BC</v>
          </cell>
          <cell r="D350" t="str">
            <v>m²</v>
          </cell>
          <cell r="E350">
            <v>1.9</v>
          </cell>
          <cell r="F350">
            <v>0.45</v>
          </cell>
          <cell r="G350">
            <v>2.35</v>
          </cell>
          <cell r="H350" t="str">
            <v>DNER-ES-310/97</v>
          </cell>
        </row>
        <row r="351">
          <cell r="A351" t="str">
            <v>2 S 02 502 51</v>
          </cell>
          <cell r="B351" t="str">
            <v>-</v>
          </cell>
          <cell r="C351" t="str">
            <v>Tratamento superficial triplo c/ emulsão BC</v>
          </cell>
          <cell r="D351" t="str">
            <v>m²</v>
          </cell>
          <cell r="E351">
            <v>1.92</v>
          </cell>
          <cell r="F351">
            <v>0.46</v>
          </cell>
          <cell r="G351">
            <v>2.38</v>
          </cell>
          <cell r="H351" t="str">
            <v>DNER-ES-310/97</v>
          </cell>
        </row>
        <row r="352">
          <cell r="A352" t="str">
            <v>2 S 02 502 52</v>
          </cell>
          <cell r="B352" t="str">
            <v>-</v>
          </cell>
          <cell r="C352" t="str">
            <v>Tratamento superficial triplo c/banho diluído BC</v>
          </cell>
          <cell r="D352" t="str">
            <v>m²</v>
          </cell>
          <cell r="E352">
            <v>2.09</v>
          </cell>
          <cell r="F352">
            <v>0.5</v>
          </cell>
          <cell r="G352">
            <v>2.59</v>
          </cell>
          <cell r="H352" t="str">
            <v>DNER-ES-310/97</v>
          </cell>
        </row>
        <row r="353">
          <cell r="A353" t="str">
            <v>2 S 02 530 00</v>
          </cell>
          <cell r="B353" t="str">
            <v>-</v>
          </cell>
          <cell r="C353" t="str">
            <v>Pré-misturado a frio</v>
          </cell>
          <cell r="D353" t="str">
            <v>m³</v>
          </cell>
          <cell r="E353">
            <v>54.99</v>
          </cell>
          <cell r="F353">
            <v>13.14</v>
          </cell>
          <cell r="G353">
            <v>68.14</v>
          </cell>
          <cell r="H353" t="str">
            <v>DNER-ES-317/97</v>
          </cell>
        </row>
        <row r="354">
          <cell r="A354" t="str">
            <v>2 S 02 530 50</v>
          </cell>
          <cell r="B354" t="str">
            <v>-</v>
          </cell>
          <cell r="C354" t="str">
            <v>Pré-misturado a frio AC/BC</v>
          </cell>
          <cell r="D354" t="str">
            <v>m³</v>
          </cell>
          <cell r="E354">
            <v>57.04</v>
          </cell>
          <cell r="F354">
            <v>13.63</v>
          </cell>
          <cell r="G354">
            <v>70.67</v>
          </cell>
          <cell r="H354" t="str">
            <v>DNER-ES-317/97</v>
          </cell>
        </row>
        <row r="355">
          <cell r="A355" t="str">
            <v>2 S 02 531 00</v>
          </cell>
          <cell r="B355" t="str">
            <v>-</v>
          </cell>
          <cell r="C355" t="str">
            <v>Macadame betuminoso por penetração</v>
          </cell>
          <cell r="D355" t="str">
            <v>m³</v>
          </cell>
          <cell r="E355">
            <v>48.57</v>
          </cell>
          <cell r="F355">
            <v>11.61</v>
          </cell>
          <cell r="G355">
            <v>60.18</v>
          </cell>
          <cell r="H355" t="str">
            <v>DNER-ES-311/97</v>
          </cell>
        </row>
        <row r="356">
          <cell r="A356" t="str">
            <v>2 S 02 531 50</v>
          </cell>
          <cell r="B356" t="str">
            <v>-</v>
          </cell>
          <cell r="C356" t="str">
            <v>Macadame betuminoso por penetração BC</v>
          </cell>
          <cell r="D356" t="str">
            <v>m³</v>
          </cell>
          <cell r="E356">
            <v>47.83</v>
          </cell>
          <cell r="F356">
            <v>11.43</v>
          </cell>
          <cell r="G356">
            <v>59.26</v>
          </cell>
          <cell r="H356" t="str">
            <v>DNER-ES-311/97</v>
          </cell>
        </row>
        <row r="357">
          <cell r="A357" t="str">
            <v>2 S 02 532 00</v>
          </cell>
          <cell r="B357" t="str">
            <v>-</v>
          </cell>
          <cell r="C357" t="str">
            <v>Areia-asfalto a quente</v>
          </cell>
          <cell r="D357" t="str">
            <v>t</v>
          </cell>
          <cell r="E357">
            <v>34.79</v>
          </cell>
          <cell r="F357">
            <v>8.31</v>
          </cell>
          <cell r="G357">
            <v>43.11</v>
          </cell>
          <cell r="H357" t="str">
            <v>DNIT 032/2005-ES</v>
          </cell>
        </row>
        <row r="358">
          <cell r="A358" t="str">
            <v>2 S 02 532 50</v>
          </cell>
          <cell r="B358" t="str">
            <v>-</v>
          </cell>
          <cell r="C358" t="str">
            <v>Areia-asfalto a quente AC</v>
          </cell>
          <cell r="D358" t="str">
            <v>t</v>
          </cell>
          <cell r="E358">
            <v>45.66</v>
          </cell>
          <cell r="F358">
            <v>10.91</v>
          </cell>
          <cell r="G358">
            <v>56.57</v>
          </cell>
          <cell r="H358" t="str">
            <v>DNIT 032/2005-ES</v>
          </cell>
        </row>
        <row r="359">
          <cell r="A359" t="str">
            <v>2 S 02 540 01</v>
          </cell>
          <cell r="B359" t="str">
            <v>-</v>
          </cell>
          <cell r="C359" t="str">
            <v>Conc. betuminoso usinado a quente - capa rolamento</v>
          </cell>
          <cell r="D359" t="str">
            <v>t</v>
          </cell>
          <cell r="E359">
            <v>31.75</v>
          </cell>
          <cell r="F359">
            <v>7.58</v>
          </cell>
          <cell r="G359">
            <v>39.340000000000003</v>
          </cell>
          <cell r="H359" t="str">
            <v>DNIT 031/2004-ES</v>
          </cell>
        </row>
        <row r="360">
          <cell r="A360" t="str">
            <v>2 S 02 540 02</v>
          </cell>
          <cell r="B360" t="str">
            <v>-</v>
          </cell>
          <cell r="C360" t="str">
            <v>Concreto betuminoso usinado a quente - "blinder"</v>
          </cell>
          <cell r="D360" t="str">
            <v>t</v>
          </cell>
          <cell r="E360">
            <v>31.2</v>
          </cell>
          <cell r="F360">
            <v>7.45</v>
          </cell>
          <cell r="G360">
            <v>38.659999999999997</v>
          </cell>
          <cell r="H360" t="str">
            <v>DNIT 031/2004-ES</v>
          </cell>
        </row>
        <row r="361">
          <cell r="A361" t="str">
            <v>2 S 02 540 51</v>
          </cell>
          <cell r="B361" t="str">
            <v>-</v>
          </cell>
          <cell r="C361" t="str">
            <v>CBUQ - capa rolamento AC/BC</v>
          </cell>
          <cell r="D361" t="str">
            <v>t</v>
          </cell>
          <cell r="E361">
            <v>33.94</v>
          </cell>
          <cell r="F361">
            <v>8.11</v>
          </cell>
          <cell r="G361">
            <v>42.05</v>
          </cell>
          <cell r="H361" t="str">
            <v>DNIT 031/2004-ES</v>
          </cell>
        </row>
        <row r="362">
          <cell r="A362" t="str">
            <v>2 S 02 540 52</v>
          </cell>
          <cell r="B362" t="str">
            <v>-</v>
          </cell>
          <cell r="C362" t="str">
            <v>CBUQ - "binder" AC/BC</v>
          </cell>
          <cell r="D362" t="str">
            <v>t</v>
          </cell>
          <cell r="E362">
            <v>33.380000000000003</v>
          </cell>
          <cell r="F362">
            <v>7.97</v>
          </cell>
          <cell r="G362">
            <v>41.35</v>
          </cell>
          <cell r="H362" t="str">
            <v>DNIT 031/2004-ES</v>
          </cell>
        </row>
        <row r="363">
          <cell r="A363" t="str">
            <v>2 S 02 603 00</v>
          </cell>
          <cell r="B363" t="str">
            <v>-</v>
          </cell>
          <cell r="C363" t="str">
            <v>Sub-base de concreto rolado</v>
          </cell>
          <cell r="D363" t="str">
            <v>m³</v>
          </cell>
          <cell r="E363">
            <v>68.31</v>
          </cell>
          <cell r="F363">
            <v>16.32</v>
          </cell>
          <cell r="G363">
            <v>84.63</v>
          </cell>
        </row>
        <row r="364">
          <cell r="A364" t="str">
            <v>2 S 02 603 50</v>
          </cell>
          <cell r="B364" t="str">
            <v>-</v>
          </cell>
          <cell r="C364" t="str">
            <v>Sub-base de concreto rolado AC/BC</v>
          </cell>
          <cell r="D364" t="str">
            <v>m³</v>
          </cell>
          <cell r="E364">
            <v>67.45</v>
          </cell>
          <cell r="F364">
            <v>16.12</v>
          </cell>
          <cell r="G364">
            <v>83.57</v>
          </cell>
        </row>
        <row r="365">
          <cell r="A365" t="str">
            <v>2 S 02 604 00</v>
          </cell>
          <cell r="B365" t="str">
            <v>-</v>
          </cell>
          <cell r="C365" t="str">
            <v>Sub-base de concreto de cimento portland</v>
          </cell>
          <cell r="D365" t="str">
            <v>m³</v>
          </cell>
          <cell r="E365">
            <v>112.16</v>
          </cell>
          <cell r="F365">
            <v>26.8</v>
          </cell>
          <cell r="G365">
            <v>138.97</v>
          </cell>
        </row>
        <row r="366">
          <cell r="A366" t="str">
            <v>2 S 02 604 50</v>
          </cell>
          <cell r="B366" t="str">
            <v>-</v>
          </cell>
          <cell r="C366" t="str">
            <v>Sub-base de concreto de cimento portland AC/BC</v>
          </cell>
          <cell r="D366" t="str">
            <v>m³</v>
          </cell>
          <cell r="E366">
            <v>111.31</v>
          </cell>
          <cell r="F366">
            <v>26.6</v>
          </cell>
          <cell r="G366">
            <v>137.91</v>
          </cell>
        </row>
        <row r="367">
          <cell r="A367" t="str">
            <v>2 S 02 606 00</v>
          </cell>
          <cell r="B367" t="str">
            <v>-</v>
          </cell>
          <cell r="C367" t="str">
            <v>Concreto de cimento portland com fôrma deslizante</v>
          </cell>
          <cell r="D367" t="str">
            <v>m³</v>
          </cell>
          <cell r="E367">
            <v>146.22</v>
          </cell>
          <cell r="F367">
            <v>34.94</v>
          </cell>
          <cell r="G367">
            <v>181.17</v>
          </cell>
        </row>
        <row r="368">
          <cell r="A368" t="str">
            <v>2 S 02 606 50</v>
          </cell>
          <cell r="B368" t="str">
            <v>-</v>
          </cell>
          <cell r="C368" t="str">
            <v>Concr.de cimento portl.com fôrma deslizante AC/BC</v>
          </cell>
          <cell r="D368" t="str">
            <v>m³</v>
          </cell>
          <cell r="E368">
            <v>156.04</v>
          </cell>
          <cell r="F368">
            <v>37.29</v>
          </cell>
          <cell r="G368">
            <v>193.34</v>
          </cell>
        </row>
        <row r="369">
          <cell r="A369" t="str">
            <v>2 S 02 607 00</v>
          </cell>
          <cell r="B369" t="str">
            <v>-</v>
          </cell>
          <cell r="C369" t="str">
            <v>Concreto cimento portland c/ equip. pequeno porte</v>
          </cell>
          <cell r="D369" t="str">
            <v>m³</v>
          </cell>
          <cell r="E369">
            <v>221.2</v>
          </cell>
          <cell r="F369">
            <v>52.86</v>
          </cell>
          <cell r="G369">
            <v>274.07</v>
          </cell>
        </row>
        <row r="370">
          <cell r="A370" t="str">
            <v>2 S 02 607 50</v>
          </cell>
          <cell r="B370" t="str">
            <v>-</v>
          </cell>
          <cell r="C370" t="str">
            <v>Concr.cimento portl.c/equip.pequeno porte AC/BC</v>
          </cell>
          <cell r="D370" t="str">
            <v>m³</v>
          </cell>
          <cell r="E370">
            <v>229.32</v>
          </cell>
          <cell r="F370">
            <v>54.8</v>
          </cell>
          <cell r="G370">
            <v>284.13</v>
          </cell>
        </row>
        <row r="371">
          <cell r="A371" t="str">
            <v>2 S 02 700 01</v>
          </cell>
          <cell r="B371" t="str">
            <v>-</v>
          </cell>
          <cell r="C371" t="str">
            <v>Execução pavim. c/ peças pré-moldadas concr.</v>
          </cell>
          <cell r="D371" t="str">
            <v>m²</v>
          </cell>
          <cell r="E371">
            <v>34.06</v>
          </cell>
          <cell r="F371">
            <v>8.14</v>
          </cell>
          <cell r="G371">
            <v>42.2</v>
          </cell>
        </row>
        <row r="372">
          <cell r="A372" t="str">
            <v>2 S 02 700 51</v>
          </cell>
          <cell r="B372" t="str">
            <v>-</v>
          </cell>
          <cell r="C372" t="str">
            <v>Execução pavim.c/peças pré-moldadas concr. AC/BC</v>
          </cell>
          <cell r="D372" t="str">
            <v>m²</v>
          </cell>
          <cell r="E372">
            <v>35.43</v>
          </cell>
          <cell r="F372">
            <v>8.4600000000000009</v>
          </cell>
          <cell r="G372">
            <v>43.9</v>
          </cell>
        </row>
        <row r="373">
          <cell r="A373" t="str">
            <v>2 S 02 702 00</v>
          </cell>
          <cell r="B373" t="str">
            <v>-</v>
          </cell>
          <cell r="C373" t="str">
            <v>Limpeza e enchimento de junta de pavimento de conc</v>
          </cell>
          <cell r="D373" t="str">
            <v>m</v>
          </cell>
          <cell r="E373">
            <v>4.8</v>
          </cell>
          <cell r="F373">
            <v>1.1399999999999999</v>
          </cell>
          <cell r="G373">
            <v>5.94</v>
          </cell>
        </row>
        <row r="374">
          <cell r="A374" t="str">
            <v>2 S 03 000 02</v>
          </cell>
          <cell r="B374" t="str">
            <v>-</v>
          </cell>
          <cell r="C374" t="str">
            <v>Escavação manual de cavas em material 1a cat</v>
          </cell>
          <cell r="D374" t="str">
            <v>m³</v>
          </cell>
          <cell r="E374">
            <v>23.32</v>
          </cell>
          <cell r="F374">
            <v>5.57</v>
          </cell>
          <cell r="G374">
            <v>29.9</v>
          </cell>
        </row>
        <row r="375">
          <cell r="A375" t="str">
            <v>2 S 03 000 03</v>
          </cell>
          <cell r="B375" t="str">
            <v>-</v>
          </cell>
          <cell r="C375" t="str">
            <v>Escavação manual de cavas em material 2a cat</v>
          </cell>
          <cell r="D375" t="str">
            <v>m³</v>
          </cell>
          <cell r="E375">
            <v>31.1</v>
          </cell>
          <cell r="F375">
            <v>7.43</v>
          </cell>
          <cell r="G375">
            <v>38.54</v>
          </cell>
        </row>
        <row r="376">
          <cell r="A376" t="str">
            <v>2 S 03 010 01</v>
          </cell>
          <cell r="B376" t="str">
            <v>-</v>
          </cell>
          <cell r="C376" t="str">
            <v>Escavação em cavas de fundação com esgotamento</v>
          </cell>
          <cell r="D376" t="str">
            <v>m³</v>
          </cell>
          <cell r="E376">
            <v>26.55</v>
          </cell>
          <cell r="F376">
            <v>6.34</v>
          </cell>
          <cell r="G376">
            <v>32.89</v>
          </cell>
        </row>
        <row r="377">
          <cell r="A377" t="str">
            <v>2 S 03 119 01</v>
          </cell>
          <cell r="B377" t="str">
            <v>-</v>
          </cell>
          <cell r="C377" t="str">
            <v>Escoramento com madeira de OAE</v>
          </cell>
          <cell r="D377" t="str">
            <v>m³</v>
          </cell>
          <cell r="E377">
            <v>23.68</v>
          </cell>
          <cell r="F377">
            <v>5.66</v>
          </cell>
          <cell r="G377">
            <v>29.35</v>
          </cell>
        </row>
        <row r="378">
          <cell r="A378" t="str">
            <v>2 S 03 300 01</v>
          </cell>
          <cell r="B378" t="str">
            <v>-</v>
          </cell>
          <cell r="C378" t="str">
            <v>Confecção e lançamento concr. magro em betoneira</v>
          </cell>
          <cell r="D378" t="str">
            <v>m³</v>
          </cell>
          <cell r="E378">
            <v>136.08000000000001</v>
          </cell>
          <cell r="F378">
            <v>32.520000000000003</v>
          </cell>
          <cell r="G378">
            <v>168.61</v>
          </cell>
        </row>
        <row r="379">
          <cell r="A379" t="str">
            <v>2 S 03 300 51</v>
          </cell>
          <cell r="B379" t="str">
            <v>-</v>
          </cell>
          <cell r="C379" t="str">
            <v>Confecção e lanç.de concr.magro em betoneira AC/BC</v>
          </cell>
          <cell r="D379" t="str">
            <v>m³</v>
          </cell>
          <cell r="E379">
            <v>146.4</v>
          </cell>
          <cell r="F379">
            <v>34.99</v>
          </cell>
          <cell r="G379">
            <v>181.39</v>
          </cell>
        </row>
        <row r="380">
          <cell r="A380" t="str">
            <v>2 S 03 321 00</v>
          </cell>
          <cell r="B380" t="str">
            <v>-</v>
          </cell>
          <cell r="C380" t="str">
            <v>Conc.estr.fck=8 MPa-contr.raz.uso ger.conf. e lanç</v>
          </cell>
          <cell r="D380" t="str">
            <v>m³</v>
          </cell>
          <cell r="E380">
            <v>158.27000000000001</v>
          </cell>
          <cell r="F380">
            <v>37.82</v>
          </cell>
          <cell r="G380">
            <v>196.1</v>
          </cell>
          <cell r="H380" t="str">
            <v>DNER-ES-335/97</v>
          </cell>
        </row>
        <row r="381">
          <cell r="A381" t="str">
            <v>2 S 03 321 50</v>
          </cell>
          <cell r="B381" t="str">
            <v>-</v>
          </cell>
          <cell r="C381" t="str">
            <v>Concr.estr.fck=8 MPa-c.raz.uso ger.conf.lanç.AC/BC</v>
          </cell>
          <cell r="D381" t="str">
            <v>m³</v>
          </cell>
          <cell r="E381">
            <v>167.9</v>
          </cell>
          <cell r="F381">
            <v>40.119999999999997</v>
          </cell>
          <cell r="G381">
            <v>208.02</v>
          </cell>
          <cell r="H381" t="str">
            <v>DNER-ES-335/97</v>
          </cell>
        </row>
        <row r="382">
          <cell r="A382" t="str">
            <v>2 S 03 322 00</v>
          </cell>
          <cell r="B382" t="str">
            <v>-</v>
          </cell>
          <cell r="C382" t="str">
            <v>Conc.estr.fck=10 MPa-contr.raz.uso ger.conf.e lanç</v>
          </cell>
          <cell r="D382" t="str">
            <v>m³</v>
          </cell>
          <cell r="E382">
            <v>165.78</v>
          </cell>
          <cell r="F382">
            <v>39.619999999999997</v>
          </cell>
          <cell r="G382">
            <v>205.4</v>
          </cell>
          <cell r="H382" t="str">
            <v>DNER-ES-335/97</v>
          </cell>
        </row>
        <row r="383">
          <cell r="A383" t="str">
            <v>2 S 03 322 50</v>
          </cell>
          <cell r="B383" t="str">
            <v>-</v>
          </cell>
          <cell r="C383" t="str">
            <v>Concr.estr.fck=10MPa-c.raz.uso ger.conf.lanç.AC/BC</v>
          </cell>
          <cell r="D383" t="str">
            <v>m³</v>
          </cell>
          <cell r="E383">
            <v>175.16</v>
          </cell>
          <cell r="F383">
            <v>41.86</v>
          </cell>
          <cell r="G383">
            <v>217.03</v>
          </cell>
          <cell r="H383" t="str">
            <v>DNER-ES-335/97</v>
          </cell>
        </row>
        <row r="384">
          <cell r="A384" t="str">
            <v>2 S 03 323 00</v>
          </cell>
          <cell r="B384" t="str">
            <v>-</v>
          </cell>
          <cell r="C384" t="str">
            <v>Conc.estr.fck=12 MPa-contr.raz.uso ger.conf.e lanç</v>
          </cell>
          <cell r="D384" t="str">
            <v>m³</v>
          </cell>
          <cell r="E384">
            <v>173.94</v>
          </cell>
          <cell r="F384">
            <v>41.57</v>
          </cell>
          <cell r="G384">
            <v>215.51</v>
          </cell>
          <cell r="H384" t="str">
            <v>DNER-ES-335/97</v>
          </cell>
        </row>
        <row r="385">
          <cell r="A385" t="str">
            <v>2 S 03 323 50</v>
          </cell>
          <cell r="B385" t="str">
            <v>-</v>
          </cell>
          <cell r="C385" t="str">
            <v>Concr.estr.fck=12MPa-c.raz.uso ger.conf.lanç.AC/BC</v>
          </cell>
          <cell r="D385" t="str">
            <v>m³</v>
          </cell>
          <cell r="E385">
            <v>183.08</v>
          </cell>
          <cell r="F385">
            <v>43.75</v>
          </cell>
          <cell r="G385">
            <v>226.83</v>
          </cell>
          <cell r="H385" t="str">
            <v>DNER-ES-335/97</v>
          </cell>
        </row>
        <row r="386">
          <cell r="A386" t="str">
            <v>2 S 03 324 00</v>
          </cell>
          <cell r="B386" t="str">
            <v>-</v>
          </cell>
          <cell r="C386" t="str">
            <v>Conc.estr.fck=15 MPa-contr.raz.uso ger.conf.e lanç</v>
          </cell>
          <cell r="D386" t="str">
            <v>m³</v>
          </cell>
          <cell r="E386">
            <v>182.43</v>
          </cell>
          <cell r="F386">
            <v>43.6</v>
          </cell>
          <cell r="G386">
            <v>226.03</v>
          </cell>
          <cell r="H386" t="str">
            <v>DNER-ES-335/97</v>
          </cell>
        </row>
        <row r="387">
          <cell r="A387" t="str">
            <v>2 S 03 324 01</v>
          </cell>
          <cell r="B387" t="str">
            <v>-</v>
          </cell>
          <cell r="C387" t="str">
            <v>Conc.estr.fck=15 MPa-contr.raz.c/adit.conf. e lanç</v>
          </cell>
          <cell r="D387" t="str">
            <v>m³</v>
          </cell>
          <cell r="E387">
            <v>167.69</v>
          </cell>
          <cell r="F387">
            <v>40.08</v>
          </cell>
          <cell r="G387">
            <v>207.77</v>
          </cell>
          <cell r="H387" t="str">
            <v>DNER-ES-335/97</v>
          </cell>
        </row>
        <row r="388">
          <cell r="A388" t="str">
            <v>2 S 03 324 50</v>
          </cell>
          <cell r="B388" t="str">
            <v>-</v>
          </cell>
          <cell r="C388" t="str">
            <v>Concr.estr.fck=15MPa-c.raz.c/adit conf.lanç.AC/BC</v>
          </cell>
          <cell r="D388" t="str">
            <v>m³</v>
          </cell>
          <cell r="E388">
            <v>191.29</v>
          </cell>
          <cell r="F388">
            <v>45.72</v>
          </cell>
          <cell r="G388">
            <v>237.01</v>
          </cell>
          <cell r="H388" t="str">
            <v>DNER-ES-335/97</v>
          </cell>
        </row>
        <row r="389">
          <cell r="A389" t="str">
            <v>2 S 03 324 51</v>
          </cell>
          <cell r="B389" t="str">
            <v>-</v>
          </cell>
          <cell r="C389" t="str">
            <v>Concr.estr.fck=15MPa-c.raz.uso ger conf.lançAC/BC</v>
          </cell>
          <cell r="D389" t="str">
            <v>m³</v>
          </cell>
          <cell r="E389">
            <v>176.96</v>
          </cell>
          <cell r="F389">
            <v>42.29</v>
          </cell>
          <cell r="G389">
            <v>219.26</v>
          </cell>
          <cell r="H389" t="str">
            <v>DNER-ES-335/97</v>
          </cell>
        </row>
        <row r="390">
          <cell r="A390" t="str">
            <v>2 S 03 325 00</v>
          </cell>
          <cell r="B390" t="str">
            <v>-</v>
          </cell>
          <cell r="C390" t="str">
            <v>Conc.estr.fck=18 MPa-contr.raz.uso ger.conf.e lanç</v>
          </cell>
          <cell r="D390" t="str">
            <v>m³</v>
          </cell>
          <cell r="E390">
            <v>190.9</v>
          </cell>
          <cell r="F390">
            <v>45.62</v>
          </cell>
          <cell r="G390">
            <v>236.53</v>
          </cell>
          <cell r="H390" t="str">
            <v>DNER-ES-335/97</v>
          </cell>
        </row>
        <row r="391">
          <cell r="A391" t="str">
            <v>2 S 03 325 01</v>
          </cell>
          <cell r="B391" t="str">
            <v>-</v>
          </cell>
          <cell r="C391" t="str">
            <v>Conc.estr.fck=18 MPa-contr.raz.c/adit.conf. e lanç</v>
          </cell>
          <cell r="D391" t="str">
            <v>m³</v>
          </cell>
          <cell r="E391">
            <v>175.53</v>
          </cell>
          <cell r="F391">
            <v>41.95</v>
          </cell>
          <cell r="G391">
            <v>217.48</v>
          </cell>
          <cell r="H391" t="str">
            <v>DNER-ES-335/97</v>
          </cell>
        </row>
        <row r="392">
          <cell r="A392" t="str">
            <v>2 S 03 325 50</v>
          </cell>
          <cell r="B392" t="str">
            <v>-</v>
          </cell>
          <cell r="C392" t="str">
            <v>Concr.estr.fck=18MPa-c.raz.uso ger.conf.lanç.AC/BC</v>
          </cell>
          <cell r="D392" t="str">
            <v>m³</v>
          </cell>
          <cell r="E392">
            <v>199.5</v>
          </cell>
          <cell r="F392">
            <v>47.68</v>
          </cell>
          <cell r="G392">
            <v>247.18</v>
          </cell>
          <cell r="H392" t="str">
            <v>DNER-ES-335/97</v>
          </cell>
        </row>
        <row r="393">
          <cell r="A393" t="str">
            <v>2 S 03 325 51</v>
          </cell>
          <cell r="B393" t="str">
            <v>-</v>
          </cell>
          <cell r="C393" t="str">
            <v>Concr.estr.fck=18MPa-c.raz.c/adit conf. lanç.AC/BC</v>
          </cell>
          <cell r="D393" t="str">
            <v>m³</v>
          </cell>
          <cell r="E393">
            <v>184.54</v>
          </cell>
          <cell r="F393">
            <v>44.1</v>
          </cell>
          <cell r="G393">
            <v>228.65</v>
          </cell>
          <cell r="H393" t="str">
            <v>DNER-ES-335/97</v>
          </cell>
        </row>
        <row r="394">
          <cell r="A394" t="str">
            <v>2 S 03 326 00</v>
          </cell>
          <cell r="B394" t="str">
            <v>-</v>
          </cell>
          <cell r="C394" t="str">
            <v>Conc.estr.fck=20 MPa-contr.raz.uso ger.conf.e lanç</v>
          </cell>
          <cell r="D394" t="str">
            <v>m³</v>
          </cell>
          <cell r="E394">
            <v>197.76</v>
          </cell>
          <cell r="F394">
            <v>47.26</v>
          </cell>
          <cell r="G394">
            <v>245.03</v>
          </cell>
          <cell r="H394" t="str">
            <v>DNER-ES-335/97</v>
          </cell>
        </row>
        <row r="395">
          <cell r="A395" t="str">
            <v>2 S 03 326 01</v>
          </cell>
          <cell r="B395" t="str">
            <v>-</v>
          </cell>
          <cell r="C395" t="str">
            <v>Conc.estr.fck=20 MPa-contr.raz.c/adit.conf. e lanç</v>
          </cell>
          <cell r="D395" t="str">
            <v>m³</v>
          </cell>
          <cell r="E395">
            <v>182.52</v>
          </cell>
          <cell r="F395">
            <v>43.62</v>
          </cell>
          <cell r="G395">
            <v>226.14</v>
          </cell>
          <cell r="H395" t="str">
            <v>DNER-ES-335/97</v>
          </cell>
        </row>
        <row r="396">
          <cell r="A396" t="str">
            <v>2 S 03 326 50</v>
          </cell>
          <cell r="B396" t="str">
            <v>-</v>
          </cell>
          <cell r="C396" t="str">
            <v>Concr.estr.fck=20MPa-c.raz.uso ger.conf.lanç AC/BC</v>
          </cell>
          <cell r="D396" t="str">
            <v>m³</v>
          </cell>
          <cell r="E396">
            <v>206.14</v>
          </cell>
          <cell r="F396">
            <v>49.26</v>
          </cell>
          <cell r="G396">
            <v>255.41</v>
          </cell>
          <cell r="H396" t="str">
            <v>DNER-ES-335/97</v>
          </cell>
        </row>
        <row r="397">
          <cell r="A397" t="str">
            <v>2 S 03 326 51</v>
          </cell>
          <cell r="B397" t="str">
            <v>-</v>
          </cell>
          <cell r="C397" t="str">
            <v>Concr.estr.fck=20MPa-c.raz.c/adit conf.lanç.AC/BC</v>
          </cell>
          <cell r="D397" t="str">
            <v>m³</v>
          </cell>
          <cell r="E397">
            <v>191.32</v>
          </cell>
          <cell r="F397">
            <v>45.72</v>
          </cell>
          <cell r="G397">
            <v>237.05</v>
          </cell>
          <cell r="H397" t="str">
            <v>DNER-ES-335/97</v>
          </cell>
        </row>
        <row r="398">
          <cell r="A398" t="str">
            <v>2 S 03 327 00</v>
          </cell>
          <cell r="B398" t="str">
            <v>-</v>
          </cell>
          <cell r="C398" t="str">
            <v>Conc.estr.fck=22 MPa-contr.raz.uso ger.conf.e lanç</v>
          </cell>
          <cell r="D398" t="str">
            <v>m³</v>
          </cell>
          <cell r="E398">
            <v>205.91</v>
          </cell>
          <cell r="F398">
            <v>49.21</v>
          </cell>
          <cell r="G398">
            <v>255.13</v>
          </cell>
          <cell r="H398" t="str">
            <v>DNER-ES-335/97</v>
          </cell>
        </row>
        <row r="399">
          <cell r="A399" t="str">
            <v>2 S 03 327 50</v>
          </cell>
          <cell r="B399" t="str">
            <v>-</v>
          </cell>
          <cell r="C399" t="str">
            <v>Concr estr.fck=24MPa-c.raz.uso ger conf.lanç.AC/BC</v>
          </cell>
          <cell r="D399" t="str">
            <v>m³</v>
          </cell>
          <cell r="E399">
            <v>214.04</v>
          </cell>
          <cell r="F399">
            <v>51.15</v>
          </cell>
          <cell r="G399">
            <v>265.2</v>
          </cell>
          <cell r="H399" t="str">
            <v>DNER-ES-335/97</v>
          </cell>
        </row>
        <row r="400">
          <cell r="A400" t="str">
            <v>2 S 03 328 00</v>
          </cell>
          <cell r="B400" t="str">
            <v>-</v>
          </cell>
          <cell r="C400" t="str">
            <v>Conc.estr.fck=24 MPa-contr.raz.uso ger.conf.e lanç</v>
          </cell>
          <cell r="D400" t="str">
            <v>m³</v>
          </cell>
          <cell r="E400">
            <v>214.16</v>
          </cell>
          <cell r="F400">
            <v>51.18</v>
          </cell>
          <cell r="G400">
            <v>265.35000000000002</v>
          </cell>
          <cell r="H400" t="str">
            <v>DNER-ES-335/97</v>
          </cell>
        </row>
        <row r="401">
          <cell r="A401" t="str">
            <v>2 S 03 328 50</v>
          </cell>
          <cell r="B401" t="str">
            <v>-</v>
          </cell>
          <cell r="C401" t="str">
            <v>Concr.estr.fck=25MPa-c.raz.c/adit conf.lanç.AC/BC</v>
          </cell>
          <cell r="D401" t="str">
            <v>m³</v>
          </cell>
          <cell r="E401">
            <v>222.29</v>
          </cell>
          <cell r="F401">
            <v>53.12</v>
          </cell>
          <cell r="G401">
            <v>275.42</v>
          </cell>
          <cell r="H401" t="str">
            <v>DNER-ES-335/97</v>
          </cell>
        </row>
        <row r="402">
          <cell r="A402" t="str">
            <v>2 S 03 329 00</v>
          </cell>
          <cell r="B402" t="str">
            <v>-</v>
          </cell>
          <cell r="C402" t="str">
            <v>Conc.estr.fck=25 MPa-contr.raz.c/adit.conf. e lanç</v>
          </cell>
          <cell r="D402" t="str">
            <v>m³</v>
          </cell>
          <cell r="E402">
            <v>198.24</v>
          </cell>
          <cell r="F402">
            <v>47.37</v>
          </cell>
          <cell r="G402">
            <v>245.61</v>
          </cell>
          <cell r="H402" t="str">
            <v>DNER-ES-335/97</v>
          </cell>
        </row>
        <row r="403">
          <cell r="A403" t="str">
            <v>2 S 03 329 01</v>
          </cell>
          <cell r="B403" t="str">
            <v>-</v>
          </cell>
          <cell r="C403" t="str">
            <v>Conc.estr.fck=26 MPa-contr.raz.uso ger.conf.e lanç</v>
          </cell>
          <cell r="D403" t="str">
            <v>m³</v>
          </cell>
          <cell r="E403">
            <v>221.66</v>
          </cell>
          <cell r="F403">
            <v>52.97</v>
          </cell>
          <cell r="G403">
            <v>274.64</v>
          </cell>
          <cell r="H403" t="str">
            <v>DNER-ES-335/97</v>
          </cell>
        </row>
        <row r="404">
          <cell r="A404" t="str">
            <v>2 S 03 329 02</v>
          </cell>
          <cell r="B404" t="str">
            <v>-</v>
          </cell>
          <cell r="C404" t="str">
            <v>Conc.estr.fck=30 MPa-contr.raz.uso ger.conf.e lanç</v>
          </cell>
          <cell r="D404" t="str">
            <v>m³</v>
          </cell>
          <cell r="E404">
            <v>229.08</v>
          </cell>
          <cell r="F404">
            <v>54.75</v>
          </cell>
          <cell r="G404">
            <v>283.83</v>
          </cell>
          <cell r="H404" t="str">
            <v>DNER-ES-335/97</v>
          </cell>
        </row>
        <row r="405">
          <cell r="A405" t="str">
            <v>2 S 03 329 03</v>
          </cell>
          <cell r="B405" t="str">
            <v>-</v>
          </cell>
          <cell r="C405" t="str">
            <v>Conc.estr.fck=30 MPa-contr.raz. c/adit.conf.e lanç</v>
          </cell>
          <cell r="D405" t="str">
            <v>m³</v>
          </cell>
          <cell r="E405">
            <v>212.58</v>
          </cell>
          <cell r="F405">
            <v>50.8</v>
          </cell>
          <cell r="G405">
            <v>263.39</v>
          </cell>
          <cell r="H405" t="str">
            <v>DNER-ES-335/97</v>
          </cell>
        </row>
        <row r="406">
          <cell r="A406" t="str">
            <v>2 S 03 329 04</v>
          </cell>
          <cell r="B406" t="str">
            <v>-</v>
          </cell>
          <cell r="C406" t="str">
            <v>Conc.estr.fck=35 MPa-contr.raz.c/adit.conf. e lanç</v>
          </cell>
          <cell r="D406" t="str">
            <v>m³</v>
          </cell>
          <cell r="E406">
            <v>226.67</v>
          </cell>
          <cell r="F406">
            <v>54.17</v>
          </cell>
          <cell r="G406">
            <v>280.83999999999997</v>
          </cell>
          <cell r="H406" t="str">
            <v>DNER-ES-335/97</v>
          </cell>
        </row>
        <row r="407">
          <cell r="A407" t="str">
            <v>2 S 03 329 50</v>
          </cell>
          <cell r="B407" t="str">
            <v>-</v>
          </cell>
          <cell r="C407" t="str">
            <v>Concr.estr.fck=26MPa-c.raz.uso ger conf.lanc.AC/BC</v>
          </cell>
          <cell r="D407" t="str">
            <v>m³</v>
          </cell>
          <cell r="E407">
            <v>206.55</v>
          </cell>
          <cell r="F407">
            <v>49.36</v>
          </cell>
          <cell r="G407">
            <v>255.92</v>
          </cell>
          <cell r="H407" t="str">
            <v>DNER-ES-335/97</v>
          </cell>
        </row>
        <row r="408">
          <cell r="A408" t="str">
            <v>2 S 03 329 51</v>
          </cell>
          <cell r="B408" t="str">
            <v>-</v>
          </cell>
          <cell r="C408" t="str">
            <v>Concr.estr.fck=30MPa-c.raz.uso ger.conf.lanc.AC/BC</v>
          </cell>
          <cell r="D408" t="str">
            <v>m³</v>
          </cell>
          <cell r="E408">
            <v>229.52</v>
          </cell>
          <cell r="F408">
            <v>54.85</v>
          </cell>
          <cell r="G408">
            <v>284.37</v>
          </cell>
          <cell r="H408" t="str">
            <v>DNER-ES-335/97</v>
          </cell>
        </row>
        <row r="409">
          <cell r="A409" t="str">
            <v>2 S 03 329 52</v>
          </cell>
          <cell r="B409" t="str">
            <v>-</v>
          </cell>
          <cell r="C409" t="str">
            <v>Concr.estr.fck=30MPa-c.raz.c/adit.conf.lanc.AC/BC</v>
          </cell>
          <cell r="D409" t="str">
            <v>m³</v>
          </cell>
          <cell r="E409">
            <v>236.47</v>
          </cell>
          <cell r="F409">
            <v>56.51</v>
          </cell>
          <cell r="G409">
            <v>292.98</v>
          </cell>
          <cell r="H409" t="str">
            <v>DNER-ES-335/97</v>
          </cell>
        </row>
        <row r="410">
          <cell r="A410" t="str">
            <v>2 S 03 329 53</v>
          </cell>
          <cell r="B410" t="str">
            <v>-</v>
          </cell>
          <cell r="C410" t="str">
            <v>Concr.estr.fck=35MPa-c.raz.uso ger.conf.lanc.AC/BC</v>
          </cell>
          <cell r="D410" t="str">
            <v>m³</v>
          </cell>
          <cell r="E410">
            <v>220.48</v>
          </cell>
          <cell r="F410">
            <v>52.69</v>
          </cell>
          <cell r="G410">
            <v>273.17</v>
          </cell>
          <cell r="H410" t="str">
            <v>DNER-ES-335/97</v>
          </cell>
        </row>
        <row r="411">
          <cell r="A411" t="str">
            <v>2 S 03 329 54</v>
          </cell>
          <cell r="B411" t="str">
            <v>-</v>
          </cell>
          <cell r="C411" t="str">
            <v>Concr.estr.fck=35Mpa-c.raz c/adit.conf.lanc.AC/BC</v>
          </cell>
          <cell r="D411" t="str">
            <v>m³</v>
          </cell>
          <cell r="E411">
            <v>234.05</v>
          </cell>
          <cell r="F411">
            <v>55.93</v>
          </cell>
          <cell r="G411">
            <v>289.99</v>
          </cell>
          <cell r="H411" t="str">
            <v>DNER-ES-335/97</v>
          </cell>
        </row>
        <row r="412">
          <cell r="A412" t="str">
            <v>2 S 03 370 00</v>
          </cell>
          <cell r="B412" t="str">
            <v>-</v>
          </cell>
          <cell r="C412" t="str">
            <v>Forma comum de madeira</v>
          </cell>
          <cell r="D412" t="str">
            <v>m²</v>
          </cell>
          <cell r="E412">
            <v>30.39</v>
          </cell>
          <cell r="F412">
            <v>7.26</v>
          </cell>
          <cell r="G412">
            <v>37.659999999999997</v>
          </cell>
          <cell r="H412" t="str">
            <v>DNER-ES-333/97</v>
          </cell>
        </row>
        <row r="413">
          <cell r="A413" t="str">
            <v>2 S 03 371 01</v>
          </cell>
          <cell r="B413" t="str">
            <v>-</v>
          </cell>
          <cell r="C413" t="str">
            <v>Forma de placa compensada resinada</v>
          </cell>
          <cell r="D413" t="str">
            <v>m²</v>
          </cell>
          <cell r="E413">
            <v>21.9</v>
          </cell>
          <cell r="F413">
            <v>5.23</v>
          </cell>
          <cell r="G413">
            <v>27.13</v>
          </cell>
          <cell r="H413" t="str">
            <v>DNER-ES-333/97</v>
          </cell>
        </row>
        <row r="414">
          <cell r="A414" t="str">
            <v>2 S 03 371 02</v>
          </cell>
          <cell r="B414" t="str">
            <v>-</v>
          </cell>
          <cell r="C414" t="str">
            <v>Forma de placa compensada plastificada</v>
          </cell>
          <cell r="D414" t="str">
            <v>m²</v>
          </cell>
          <cell r="E414">
            <v>24.01</v>
          </cell>
          <cell r="F414">
            <v>5.74</v>
          </cell>
          <cell r="G414">
            <v>29.75</v>
          </cell>
          <cell r="H414" t="str">
            <v>DNER-ES-333/97</v>
          </cell>
        </row>
        <row r="415">
          <cell r="A415" t="str">
            <v>2 S 03 372 01</v>
          </cell>
          <cell r="B415" t="str">
            <v>-</v>
          </cell>
          <cell r="C415" t="str">
            <v>Formas para tubulão</v>
          </cell>
          <cell r="D415" t="str">
            <v>m²</v>
          </cell>
          <cell r="E415">
            <v>14.83</v>
          </cell>
          <cell r="F415">
            <v>3.54</v>
          </cell>
          <cell r="G415">
            <v>18.37</v>
          </cell>
          <cell r="H415" t="str">
            <v>DNER-ES-333/97</v>
          </cell>
        </row>
        <row r="416">
          <cell r="A416" t="str">
            <v>2 S 03 401 01</v>
          </cell>
          <cell r="B416" t="str">
            <v>-</v>
          </cell>
          <cell r="C416" t="str">
            <v>Estaca tipo Franki D=350 mm</v>
          </cell>
          <cell r="D416" t="str">
            <v>m</v>
          </cell>
          <cell r="E416">
            <v>110.41</v>
          </cell>
          <cell r="F416">
            <v>26.38</v>
          </cell>
          <cell r="G416">
            <v>136.80000000000001</v>
          </cell>
          <cell r="H416" t="str">
            <v>EC-OAE-22</v>
          </cell>
        </row>
        <row r="417">
          <cell r="A417" t="str">
            <v>2 S 03 401 02</v>
          </cell>
          <cell r="B417" t="str">
            <v>-</v>
          </cell>
          <cell r="C417" t="str">
            <v>Estaca tipo Franki D=400 mm</v>
          </cell>
          <cell r="D417" t="str">
            <v>m</v>
          </cell>
          <cell r="E417">
            <v>120.22</v>
          </cell>
          <cell r="F417">
            <v>28.73</v>
          </cell>
          <cell r="G417">
            <v>148.94999999999999</v>
          </cell>
          <cell r="H417" t="str">
            <v>EC-OAE-22</v>
          </cell>
        </row>
        <row r="418">
          <cell r="A418" t="str">
            <v>2 S 03 401 03</v>
          </cell>
          <cell r="B418" t="str">
            <v>-</v>
          </cell>
          <cell r="C418" t="str">
            <v>Estaca tipo Franki D=520 mm</v>
          </cell>
          <cell r="D418" t="str">
            <v>m</v>
          </cell>
          <cell r="E418">
            <v>166.79</v>
          </cell>
          <cell r="F418">
            <v>39.86</v>
          </cell>
          <cell r="G418">
            <v>206.66</v>
          </cell>
          <cell r="H418" t="str">
            <v>EC-OAE-22</v>
          </cell>
        </row>
        <row r="419">
          <cell r="A419" t="str">
            <v>2 S 03 401 04</v>
          </cell>
          <cell r="B419" t="str">
            <v>-</v>
          </cell>
          <cell r="C419" t="str">
            <v>Estaca tipo Franki D=600 mm</v>
          </cell>
          <cell r="D419" t="str">
            <v>m</v>
          </cell>
          <cell r="E419">
            <v>209.15</v>
          </cell>
          <cell r="F419">
            <v>49.98</v>
          </cell>
          <cell r="G419">
            <v>259.14</v>
          </cell>
          <cell r="H419" t="str">
            <v>EC-OAE-22</v>
          </cell>
        </row>
        <row r="420">
          <cell r="A420" t="str">
            <v>2 S 03 401 51</v>
          </cell>
          <cell r="B420" t="str">
            <v>-</v>
          </cell>
          <cell r="C420" t="str">
            <v>Estaca tipo Franki D=350 mm AC/BC</v>
          </cell>
          <cell r="D420" t="str">
            <v>m</v>
          </cell>
          <cell r="E420">
            <v>111.3</v>
          </cell>
          <cell r="F420">
            <v>26.6</v>
          </cell>
          <cell r="G420">
            <v>137.9</v>
          </cell>
          <cell r="H420" t="str">
            <v>EC-OAE-22</v>
          </cell>
        </row>
        <row r="421">
          <cell r="A421" t="str">
            <v>2 S 03 401 52</v>
          </cell>
          <cell r="B421" t="str">
            <v>-</v>
          </cell>
          <cell r="C421" t="str">
            <v>Estaca tipo Franki D=400 mm AC/BC</v>
          </cell>
          <cell r="D421" t="str">
            <v>m</v>
          </cell>
          <cell r="E421">
            <v>121.28</v>
          </cell>
          <cell r="F421">
            <v>28.98</v>
          </cell>
          <cell r="G421">
            <v>150.27000000000001</v>
          </cell>
          <cell r="H421" t="str">
            <v>EC-OAE-22</v>
          </cell>
        </row>
        <row r="422">
          <cell r="A422" t="str">
            <v>2 S 03 401 53</v>
          </cell>
          <cell r="B422" t="str">
            <v>-</v>
          </cell>
          <cell r="C422" t="str">
            <v>Estaca tipo Franki D=520 mm AC/BC</v>
          </cell>
          <cell r="D422" t="str">
            <v>m</v>
          </cell>
          <cell r="E422">
            <v>168.66</v>
          </cell>
          <cell r="F422">
            <v>40.299999999999997</v>
          </cell>
          <cell r="G422">
            <v>208.97</v>
          </cell>
          <cell r="H422" t="str">
            <v>EC-OAE-22</v>
          </cell>
        </row>
        <row r="423">
          <cell r="A423" t="str">
            <v>2 S 03 401 54</v>
          </cell>
          <cell r="B423" t="str">
            <v>-</v>
          </cell>
          <cell r="C423" t="str">
            <v>Estaca tipo Franki D=600 mm AC/BC</v>
          </cell>
          <cell r="D423" t="str">
            <v>m</v>
          </cell>
          <cell r="E423">
            <v>211.64</v>
          </cell>
          <cell r="F423">
            <v>50.58</v>
          </cell>
          <cell r="G423">
            <v>262.22000000000003</v>
          </cell>
          <cell r="H423" t="str">
            <v>EC-OAE-22</v>
          </cell>
        </row>
        <row r="424">
          <cell r="A424" t="str">
            <v>2 S 03 402 01</v>
          </cell>
          <cell r="B424" t="str">
            <v>-</v>
          </cell>
          <cell r="C424" t="str">
            <v>Cravação estacas pré-mold. de concreto 30 x 30 cm</v>
          </cell>
          <cell r="D424" t="str">
            <v>m</v>
          </cell>
          <cell r="E424">
            <v>114.46</v>
          </cell>
          <cell r="F424">
            <v>27.35</v>
          </cell>
          <cell r="G424">
            <v>141.81</v>
          </cell>
        </row>
        <row r="425">
          <cell r="A425" t="str">
            <v>2 S 03 402 51</v>
          </cell>
          <cell r="B425" t="str">
            <v>-</v>
          </cell>
          <cell r="C425" t="str">
            <v>Cravação estacas pré-mold. concreto 30x30 cm AC/BC</v>
          </cell>
          <cell r="D425" t="str">
            <v>m</v>
          </cell>
          <cell r="E425">
            <v>115.26</v>
          </cell>
          <cell r="F425">
            <v>27.54</v>
          </cell>
          <cell r="G425">
            <v>142.80000000000001</v>
          </cell>
        </row>
        <row r="426">
          <cell r="A426" t="str">
            <v>2 S 03 404 01</v>
          </cell>
          <cell r="B426" t="str">
            <v>-</v>
          </cell>
          <cell r="C426" t="str">
            <v>Forn. e crav. estacas perfil met. I de 10" simples</v>
          </cell>
          <cell r="D426" t="str">
            <v>m</v>
          </cell>
          <cell r="E426">
            <v>257.24</v>
          </cell>
          <cell r="F426">
            <v>61.48</v>
          </cell>
          <cell r="G426">
            <v>318.72000000000003</v>
          </cell>
        </row>
        <row r="427">
          <cell r="A427" t="str">
            <v>2 S 03 404 04</v>
          </cell>
          <cell r="B427" t="str">
            <v>-</v>
          </cell>
          <cell r="C427" t="str">
            <v>Forn. e crav. estacas perfil met. I de 10" duplo</v>
          </cell>
          <cell r="D427" t="str">
            <v>m</v>
          </cell>
          <cell r="E427">
            <v>416.51</v>
          </cell>
          <cell r="F427">
            <v>99.54</v>
          </cell>
          <cell r="G427">
            <v>516.05999999999995</v>
          </cell>
        </row>
        <row r="428">
          <cell r="A428" t="str">
            <v>2 S 03 404 11</v>
          </cell>
          <cell r="B428" t="str">
            <v>-</v>
          </cell>
          <cell r="C428" t="str">
            <v>Cravação estacas met. trilhos soldados - estrela</v>
          </cell>
          <cell r="D428" t="str">
            <v>m</v>
          </cell>
          <cell r="E428">
            <v>463.98</v>
          </cell>
          <cell r="F428">
            <v>110.89</v>
          </cell>
          <cell r="G428">
            <v>574.87</v>
          </cell>
        </row>
        <row r="429">
          <cell r="A429" t="str">
            <v>2 S 03 410 01</v>
          </cell>
          <cell r="B429" t="str">
            <v>-</v>
          </cell>
          <cell r="C429" t="str">
            <v>Tubulão a céu aberto diâmetro externo = 1,00 m</v>
          </cell>
          <cell r="D429" t="str">
            <v>m</v>
          </cell>
          <cell r="E429">
            <v>741.31</v>
          </cell>
          <cell r="F429">
            <v>177.17</v>
          </cell>
          <cell r="G429">
            <v>918.49</v>
          </cell>
          <cell r="H429" t="str">
            <v>DNER-ES-334/97</v>
          </cell>
        </row>
        <row r="430">
          <cell r="A430" t="str">
            <v>2 S 03 410 11</v>
          </cell>
          <cell r="B430" t="str">
            <v>-</v>
          </cell>
          <cell r="C430" t="str">
            <v>Tubulão a céu aberto diâmetro externo = 1,20 m</v>
          </cell>
          <cell r="D430" t="str">
            <v>m</v>
          </cell>
          <cell r="E430">
            <v>947.19</v>
          </cell>
          <cell r="F430">
            <v>226.37</v>
          </cell>
          <cell r="G430">
            <v>1173.57</v>
          </cell>
          <cell r="H430" t="str">
            <v>DNER-ES-334/97</v>
          </cell>
        </row>
        <row r="431">
          <cell r="A431" t="str">
            <v>2 S 03 410 21</v>
          </cell>
          <cell r="B431" t="str">
            <v>-</v>
          </cell>
          <cell r="C431" t="str">
            <v>Tubulão a céu aberto diâmetro externo = 1,40 m</v>
          </cell>
          <cell r="D431" t="str">
            <v>m</v>
          </cell>
          <cell r="E431">
            <v>1171</v>
          </cell>
          <cell r="F431">
            <v>279.86</v>
          </cell>
          <cell r="G431">
            <v>1450.87</v>
          </cell>
          <cell r="H431" t="str">
            <v>DNER-ES-334/97</v>
          </cell>
        </row>
        <row r="432">
          <cell r="A432" t="str">
            <v>2 S 03 410 31</v>
          </cell>
          <cell r="B432" t="str">
            <v>-</v>
          </cell>
          <cell r="C432" t="str">
            <v>Tubulão a céu aberto diâmetro externo = 1,60 m</v>
          </cell>
          <cell r="D432" t="str">
            <v>m</v>
          </cell>
          <cell r="E432">
            <v>1399.71</v>
          </cell>
          <cell r="F432">
            <v>334.53</v>
          </cell>
          <cell r="G432">
            <v>1734.24</v>
          </cell>
          <cell r="H432" t="str">
            <v>DNER-ES-334/97</v>
          </cell>
        </row>
        <row r="433">
          <cell r="A433" t="str">
            <v>2 S 03 410 41</v>
          </cell>
          <cell r="B433" t="str">
            <v>-</v>
          </cell>
          <cell r="C433" t="str">
            <v>Tubulão a céu aberto diâmetro externo = 1,80 m</v>
          </cell>
          <cell r="D433" t="str">
            <v>m</v>
          </cell>
          <cell r="E433">
            <v>1672.3</v>
          </cell>
          <cell r="F433">
            <v>399.68</v>
          </cell>
          <cell r="G433">
            <v>2071.98</v>
          </cell>
          <cell r="H433" t="str">
            <v>DNER-ES-334/97</v>
          </cell>
        </row>
        <row r="434">
          <cell r="A434" t="str">
            <v>2 S 03 410 51</v>
          </cell>
          <cell r="B434" t="str">
            <v>-</v>
          </cell>
          <cell r="C434" t="str">
            <v>Tubulão a céu aberto diâmetro externo = 2,00 m</v>
          </cell>
          <cell r="D434" t="str">
            <v>m</v>
          </cell>
          <cell r="E434">
            <v>1976.96</v>
          </cell>
          <cell r="F434">
            <v>472.49</v>
          </cell>
          <cell r="G434">
            <v>2449.46</v>
          </cell>
          <cell r="H434" t="str">
            <v>DNER-ES-334/97</v>
          </cell>
        </row>
        <row r="435">
          <cell r="A435" t="str">
            <v>2 S 03 410 61</v>
          </cell>
          <cell r="B435" t="str">
            <v>-</v>
          </cell>
          <cell r="C435" t="str">
            <v>Tubulão a céu aberto diâmetro externo = 2,20 m</v>
          </cell>
          <cell r="D435" t="str">
            <v>m</v>
          </cell>
          <cell r="E435">
            <v>2349.23</v>
          </cell>
          <cell r="F435">
            <v>561.46</v>
          </cell>
          <cell r="G435">
            <v>2910.69</v>
          </cell>
          <cell r="H435" t="str">
            <v>DNER-ES-334/97</v>
          </cell>
        </row>
        <row r="436">
          <cell r="A436" t="str">
            <v>2 S 03 411 11</v>
          </cell>
          <cell r="B436" t="str">
            <v>-</v>
          </cell>
          <cell r="C436" t="str">
            <v>Tub.ar comp.D=1,2 m prof.até 12 m lâmina d'água LF</v>
          </cell>
          <cell r="D436" t="str">
            <v>m</v>
          </cell>
          <cell r="E436">
            <v>1993.4</v>
          </cell>
          <cell r="F436">
            <v>476.42</v>
          </cell>
          <cell r="G436">
            <v>2469.8200000000002</v>
          </cell>
          <cell r="H436" t="str">
            <v>DNER-ES-334/97</v>
          </cell>
        </row>
        <row r="437">
          <cell r="A437" t="str">
            <v>2 S 03 411 12</v>
          </cell>
          <cell r="B437" t="str">
            <v>-</v>
          </cell>
          <cell r="C437" t="str">
            <v>Tub.ar comp.D=1,2 m prof. 12/18 m lâmina d'água LF</v>
          </cell>
          <cell r="D437" t="str">
            <v>m</v>
          </cell>
          <cell r="E437">
            <v>2202.86</v>
          </cell>
          <cell r="F437">
            <v>526.48</v>
          </cell>
          <cell r="G437">
            <v>2739.35</v>
          </cell>
          <cell r="H437" t="str">
            <v>DNER-ES-334/97</v>
          </cell>
        </row>
        <row r="438">
          <cell r="A438" t="str">
            <v>2 S 03 411 13</v>
          </cell>
          <cell r="B438" t="str">
            <v>-</v>
          </cell>
          <cell r="C438" t="str">
            <v>Tub.ar comp.D=1,2 m prof. 18/24 m lâmina d'água LF</v>
          </cell>
          <cell r="D438" t="str">
            <v>m</v>
          </cell>
          <cell r="E438">
            <v>2431.29</v>
          </cell>
          <cell r="F438">
            <v>581.08000000000004</v>
          </cell>
          <cell r="G438">
            <v>3012.37</v>
          </cell>
          <cell r="H438" t="str">
            <v>DNER-ES-334/97</v>
          </cell>
        </row>
        <row r="439">
          <cell r="A439" t="str">
            <v>2 S 03 411 14</v>
          </cell>
          <cell r="B439" t="str">
            <v>-</v>
          </cell>
          <cell r="C439" t="str">
            <v>Tub.ar comp.D=1,2 m prof. 24/27 m lâmina d'água LF</v>
          </cell>
          <cell r="D439" t="str">
            <v>m</v>
          </cell>
          <cell r="E439">
            <v>2767.64</v>
          </cell>
          <cell r="F439">
            <v>661.46</v>
          </cell>
          <cell r="G439">
            <v>3429.11</v>
          </cell>
          <cell r="H439" t="str">
            <v>DNER-ES-334/97</v>
          </cell>
        </row>
        <row r="440">
          <cell r="A440" t="str">
            <v>2 S 03 411 15</v>
          </cell>
          <cell r="B440" t="str">
            <v>-</v>
          </cell>
          <cell r="C440" t="str">
            <v>Tub.ar.comp.D=1,2 m prof. 27/31 m lâmina d'água LF</v>
          </cell>
          <cell r="D440" t="str">
            <v>m</v>
          </cell>
          <cell r="E440">
            <v>3253.02</v>
          </cell>
          <cell r="F440">
            <v>777.47</v>
          </cell>
          <cell r="G440">
            <v>4030.5</v>
          </cell>
          <cell r="H440" t="str">
            <v>DNER-ES-334/97</v>
          </cell>
        </row>
        <row r="441">
          <cell r="A441" t="str">
            <v>2 S 03 411 21</v>
          </cell>
          <cell r="B441" t="str">
            <v>-</v>
          </cell>
          <cell r="C441" t="str">
            <v>Tub.ar.comp.D=1,4 m prof.até 12 m lâmina d'água LF</v>
          </cell>
          <cell r="D441" t="str">
            <v>m</v>
          </cell>
          <cell r="E441">
            <v>2555.09</v>
          </cell>
          <cell r="F441">
            <v>610.66</v>
          </cell>
          <cell r="G441">
            <v>3165.76</v>
          </cell>
          <cell r="H441" t="str">
            <v>DNER-ES-334/97</v>
          </cell>
        </row>
        <row r="442">
          <cell r="A442" t="str">
            <v>2 S 03 411 22</v>
          </cell>
          <cell r="B442" t="str">
            <v>-</v>
          </cell>
          <cell r="C442" t="str">
            <v>Tub.ar comp.D=1,4 m prof. 12/18 m lâmina d'água LF</v>
          </cell>
          <cell r="D442" t="str">
            <v>m</v>
          </cell>
          <cell r="E442">
            <v>2836.51</v>
          </cell>
          <cell r="F442">
            <v>677.92</v>
          </cell>
          <cell r="G442">
            <v>3514.44</v>
          </cell>
          <cell r="H442" t="str">
            <v>DNER-ES-334/97</v>
          </cell>
        </row>
        <row r="443">
          <cell r="A443" t="str">
            <v>2 S 03 411 23</v>
          </cell>
          <cell r="B443" t="str">
            <v>-</v>
          </cell>
          <cell r="C443" t="str">
            <v>Tub.ar comp.D=1,4 m prof. 18/24 m lâmina d'água LF</v>
          </cell>
          <cell r="D443" t="str">
            <v>m</v>
          </cell>
          <cell r="E443">
            <v>3142.81</v>
          </cell>
          <cell r="F443">
            <v>751.13</v>
          </cell>
          <cell r="G443">
            <v>3893.94</v>
          </cell>
          <cell r="H443" t="str">
            <v>DNER-ES-334/97</v>
          </cell>
        </row>
        <row r="444">
          <cell r="A444" t="str">
            <v>2 S 03 411 24</v>
          </cell>
          <cell r="B444" t="str">
            <v>-</v>
          </cell>
          <cell r="C444" t="str">
            <v>Tub.ar comp.D=1,4 m prof. 24/27 m lâmina d'água LF</v>
          </cell>
          <cell r="D444" t="str">
            <v>m</v>
          </cell>
          <cell r="E444">
            <v>3594.12</v>
          </cell>
          <cell r="F444">
            <v>858.99</v>
          </cell>
          <cell r="G444">
            <v>4453.1099999999997</v>
          </cell>
          <cell r="H444" t="str">
            <v>DNER-ES-334/97</v>
          </cell>
        </row>
        <row r="445">
          <cell r="A445" t="str">
            <v>2 S 03 411 25</v>
          </cell>
          <cell r="B445" t="str">
            <v>-</v>
          </cell>
          <cell r="C445" t="str">
            <v>Tub.ar comp.D=1,4 m prof. 27/31 m lâmina d'água LF</v>
          </cell>
          <cell r="D445" t="str">
            <v>m</v>
          </cell>
          <cell r="E445">
            <v>4360.33</v>
          </cell>
          <cell r="F445">
            <v>1042.1199999999999</v>
          </cell>
          <cell r="G445">
            <v>5402.45</v>
          </cell>
          <cell r="H445" t="str">
            <v>DNER-ES-334/97</v>
          </cell>
        </row>
        <row r="446">
          <cell r="A446" t="str">
            <v>2 S 03 411 31</v>
          </cell>
          <cell r="B446" t="str">
            <v>-</v>
          </cell>
          <cell r="C446" t="str">
            <v>Tub.ar comp.D=1,6 m prof.até 12 m lâmina d'água LF</v>
          </cell>
          <cell r="D446" t="str">
            <v>m</v>
          </cell>
          <cell r="E446">
            <v>3218.92</v>
          </cell>
          <cell r="F446">
            <v>769.32</v>
          </cell>
          <cell r="G446">
            <v>3988.25</v>
          </cell>
          <cell r="H446" t="str">
            <v>DNER-ES-334/97</v>
          </cell>
        </row>
        <row r="447">
          <cell r="A447" t="str">
            <v>2 S 03 411 32</v>
          </cell>
          <cell r="B447" t="str">
            <v>-</v>
          </cell>
          <cell r="C447" t="str">
            <v>Tub.ar comp.D=1,6 m prof. 12/18 m lâmina d'água LF</v>
          </cell>
          <cell r="D447" t="str">
            <v>m</v>
          </cell>
          <cell r="E447">
            <v>3590.53</v>
          </cell>
          <cell r="F447">
            <v>858.13</v>
          </cell>
          <cell r="G447">
            <v>4448.67</v>
          </cell>
          <cell r="H447" t="str">
            <v>DNER-ES-334/97</v>
          </cell>
        </row>
        <row r="448">
          <cell r="A448" t="str">
            <v>2 S 03 411 33</v>
          </cell>
          <cell r="B448" t="str">
            <v>-</v>
          </cell>
          <cell r="C448" t="str">
            <v>Tub.ar comp.D=1,6 m prof. 18/24 m lâmina d'água LF</v>
          </cell>
          <cell r="D448" t="str">
            <v>m</v>
          </cell>
          <cell r="E448">
            <v>3995.32</v>
          </cell>
          <cell r="F448">
            <v>954.88</v>
          </cell>
          <cell r="G448">
            <v>4950.2</v>
          </cell>
          <cell r="H448" t="str">
            <v>DNER-ES-334/97</v>
          </cell>
        </row>
        <row r="449">
          <cell r="A449" t="str">
            <v>2 S 03 411 34</v>
          </cell>
          <cell r="B449" t="str">
            <v>-</v>
          </cell>
          <cell r="C449" t="str">
            <v>Tub.ar comp.D=1,6 m prof. 24/27 m lâmina d'água LF</v>
          </cell>
          <cell r="D449" t="str">
            <v>m</v>
          </cell>
          <cell r="E449">
            <v>4591.9799999999996</v>
          </cell>
          <cell r="F449">
            <v>1097.48</v>
          </cell>
          <cell r="G449">
            <v>5689.47</v>
          </cell>
          <cell r="H449" t="str">
            <v>DNER-ES-334/97</v>
          </cell>
        </row>
        <row r="450">
          <cell r="A450" t="str">
            <v>2 S 03 411 35</v>
          </cell>
          <cell r="B450" t="str">
            <v>-</v>
          </cell>
          <cell r="C450" t="str">
            <v>Tub.ar comp.D=1,6 m prof. 27/31 m lâmina d'água LF</v>
          </cell>
          <cell r="D450" t="str">
            <v>m</v>
          </cell>
          <cell r="E450">
            <v>5604.28</v>
          </cell>
          <cell r="F450">
            <v>1339.42</v>
          </cell>
          <cell r="G450">
            <v>6943.7</v>
          </cell>
          <cell r="H450" t="str">
            <v>DNER-ES-334/97</v>
          </cell>
        </row>
        <row r="451">
          <cell r="A451" t="str">
            <v>2 S 03 411 41</v>
          </cell>
          <cell r="B451" t="str">
            <v>-</v>
          </cell>
          <cell r="C451" t="str">
            <v>Tub.ar comp.D=1,8 m prof.até 12 m lâmina d'água LF</v>
          </cell>
          <cell r="D451" t="str">
            <v>m</v>
          </cell>
          <cell r="E451">
            <v>4011.6</v>
          </cell>
          <cell r="F451">
            <v>958.77</v>
          </cell>
          <cell r="G451">
            <v>4970.38</v>
          </cell>
          <cell r="H451" t="str">
            <v>DNER-ES-334/97</v>
          </cell>
        </row>
        <row r="452">
          <cell r="A452" t="str">
            <v>2 S 03 411 42</v>
          </cell>
          <cell r="B452" t="str">
            <v>-</v>
          </cell>
          <cell r="C452" t="str">
            <v>Tub.ar comp.D=1,8 m prof. 12/18 m lâmina d'água LF</v>
          </cell>
          <cell r="D452" t="str">
            <v>m</v>
          </cell>
          <cell r="E452">
            <v>4488.34</v>
          </cell>
          <cell r="F452">
            <v>1072.71</v>
          </cell>
          <cell r="G452">
            <v>5561.06</v>
          </cell>
          <cell r="H452" t="str">
            <v>DNER-ES-334/97</v>
          </cell>
        </row>
        <row r="453">
          <cell r="A453" t="str">
            <v>2 S 03 411 43</v>
          </cell>
          <cell r="B453" t="str">
            <v>-</v>
          </cell>
          <cell r="C453" t="str">
            <v>Tub.ar comp.D=1,8 m prof. 18/24 m lâmina d'água LF</v>
          </cell>
          <cell r="D453" t="str">
            <v>m</v>
          </cell>
          <cell r="E453">
            <v>5011.3999999999996</v>
          </cell>
          <cell r="F453">
            <v>1197.72</v>
          </cell>
          <cell r="G453">
            <v>6219.13</v>
          </cell>
          <cell r="H453" t="str">
            <v>DNER-ES-334/97</v>
          </cell>
        </row>
        <row r="454">
          <cell r="A454" t="str">
            <v>2 S 03 411 44</v>
          </cell>
          <cell r="B454" t="str">
            <v>-</v>
          </cell>
          <cell r="C454" t="str">
            <v>Tub.ar comp.D=1,8 m prof. 24/27 m lâmina d'água LF</v>
          </cell>
          <cell r="D454" t="str">
            <v>m</v>
          </cell>
          <cell r="E454">
            <v>5785.53</v>
          </cell>
          <cell r="F454">
            <v>1382.74</v>
          </cell>
          <cell r="G454">
            <v>7168.28</v>
          </cell>
          <cell r="H454" t="str">
            <v>DNER-ES-334/97</v>
          </cell>
        </row>
        <row r="455">
          <cell r="A455" t="str">
            <v>2 S 03 411 45</v>
          </cell>
          <cell r="B455" t="str">
            <v>-</v>
          </cell>
          <cell r="C455" t="str">
            <v>Tub.ar comp.D=1,8 m prof. 27/31 m lâmina d'água LF</v>
          </cell>
          <cell r="D455" t="str">
            <v>m</v>
          </cell>
          <cell r="E455">
            <v>7093.4</v>
          </cell>
          <cell r="F455">
            <v>1695.32</v>
          </cell>
          <cell r="G455">
            <v>8788.7199999999993</v>
          </cell>
          <cell r="H455" t="str">
            <v>DNER-ES-334/97</v>
          </cell>
        </row>
        <row r="456">
          <cell r="A456" t="str">
            <v>2 S 03 411 51</v>
          </cell>
          <cell r="B456" t="str">
            <v>-</v>
          </cell>
          <cell r="C456" t="str">
            <v>Tub.ar comp.D=2,0 m até 12 m lâmina d'água LF</v>
          </cell>
          <cell r="D456" t="str">
            <v>m</v>
          </cell>
          <cell r="E456">
            <v>4766.1899999999996</v>
          </cell>
          <cell r="F456">
            <v>1139.1199999999999</v>
          </cell>
          <cell r="G456">
            <v>5905.32</v>
          </cell>
          <cell r="H456" t="str">
            <v>DNER-ES-334/97</v>
          </cell>
        </row>
        <row r="457">
          <cell r="A457" t="str">
            <v>2 S 03 411 52</v>
          </cell>
          <cell r="B457" t="str">
            <v>-</v>
          </cell>
          <cell r="C457" t="str">
            <v>Tub.ar comp.D=2,0 m prof. 12/18 m lâmina d'água LF</v>
          </cell>
          <cell r="D457" t="str">
            <v>m</v>
          </cell>
          <cell r="E457">
            <v>5342</v>
          </cell>
          <cell r="F457">
            <v>1276.73</v>
          </cell>
          <cell r="G457">
            <v>6618.74</v>
          </cell>
          <cell r="H457" t="str">
            <v>DNER-ES-334/97</v>
          </cell>
        </row>
        <row r="458">
          <cell r="A458" t="str">
            <v>2 S 03 411 53</v>
          </cell>
          <cell r="B458" t="str">
            <v>-</v>
          </cell>
          <cell r="C458" t="str">
            <v>Tub.ar comp.D=2,0 m prof.18/24 m lâmina d'água LF</v>
          </cell>
          <cell r="D458" t="str">
            <v>m</v>
          </cell>
          <cell r="E458">
            <v>5991.78</v>
          </cell>
          <cell r="F458">
            <v>1432.03</v>
          </cell>
          <cell r="G458">
            <v>7423.81</v>
          </cell>
          <cell r="H458" t="str">
            <v>DNER-ES-334/97</v>
          </cell>
        </row>
        <row r="459">
          <cell r="A459" t="str">
            <v>2 S 03 411 54</v>
          </cell>
          <cell r="B459" t="str">
            <v>-</v>
          </cell>
          <cell r="C459" t="str">
            <v>Tub.ar comp.D=2,0 m prof.24/27 m lâmina d'água LF</v>
          </cell>
          <cell r="D459" t="str">
            <v>m</v>
          </cell>
          <cell r="E459">
            <v>6894.5</v>
          </cell>
          <cell r="F459">
            <v>1647.78</v>
          </cell>
          <cell r="G459">
            <v>8542.2800000000007</v>
          </cell>
          <cell r="H459" t="str">
            <v>DNER-ES-334/97</v>
          </cell>
        </row>
        <row r="460">
          <cell r="A460" t="str">
            <v>2 S 03 411 55</v>
          </cell>
          <cell r="B460" t="str">
            <v>-</v>
          </cell>
          <cell r="C460" t="str">
            <v>Tub.ar comp.D=2,0 m prof.27/31 m lâmina d'água LF</v>
          </cell>
          <cell r="D460" t="str">
            <v>m</v>
          </cell>
          <cell r="E460">
            <v>8463.9500000000007</v>
          </cell>
          <cell r="F460">
            <v>2022.88</v>
          </cell>
          <cell r="G460">
            <v>10486.84</v>
          </cell>
          <cell r="H460" t="str">
            <v>DNER-ES-334/97</v>
          </cell>
        </row>
        <row r="461">
          <cell r="A461" t="str">
            <v>2 S 03 411 61</v>
          </cell>
          <cell r="B461" t="str">
            <v>-</v>
          </cell>
          <cell r="C461" t="str">
            <v>Tub.ar comp.D=2,2 m prof.até 12 m lâmina d'água LF</v>
          </cell>
          <cell r="D461" t="str">
            <v>m</v>
          </cell>
          <cell r="E461">
            <v>5836.08</v>
          </cell>
          <cell r="F461">
            <v>1394.82</v>
          </cell>
          <cell r="G461">
            <v>7230.9</v>
          </cell>
          <cell r="H461" t="str">
            <v>DNER-ES-334/97</v>
          </cell>
        </row>
        <row r="462">
          <cell r="A462" t="str">
            <v>2 S 03 411 62</v>
          </cell>
          <cell r="B462" t="str">
            <v>-</v>
          </cell>
          <cell r="C462" t="str">
            <v>Tub.ar comp.D=2,2 m prof.12/18 m lâmina d'água LF</v>
          </cell>
          <cell r="D462" t="str">
            <v>m</v>
          </cell>
          <cell r="E462">
            <v>6555.67</v>
          </cell>
          <cell r="F462">
            <v>1566.8</v>
          </cell>
          <cell r="G462">
            <v>8122.48</v>
          </cell>
          <cell r="H462" t="str">
            <v>DNER-ES-334/97</v>
          </cell>
        </row>
        <row r="463">
          <cell r="A463" t="str">
            <v>2 S 03 411 63</v>
          </cell>
          <cell r="B463" t="str">
            <v>-</v>
          </cell>
          <cell r="C463" t="str">
            <v>Tub.ar comp.D=2,2 m prof.18/24 m lâmina d'água LF</v>
          </cell>
          <cell r="D463" t="str">
            <v>m</v>
          </cell>
          <cell r="E463">
            <v>7341.13</v>
          </cell>
          <cell r="F463">
            <v>1754.53</v>
          </cell>
          <cell r="G463">
            <v>9095.66</v>
          </cell>
          <cell r="H463" t="str">
            <v>DNER-ES-334/97</v>
          </cell>
        </row>
        <row r="464">
          <cell r="A464" t="str">
            <v>2 S 03 411 64</v>
          </cell>
          <cell r="B464" t="str">
            <v>-</v>
          </cell>
          <cell r="C464" t="str">
            <v>Tub.ar comp.D=2,2 m prof.24/27 m lâmina d'água LF</v>
          </cell>
          <cell r="D464" t="str">
            <v>m</v>
          </cell>
          <cell r="E464">
            <v>8496.82</v>
          </cell>
          <cell r="F464">
            <v>2030.74</v>
          </cell>
          <cell r="G464">
            <v>10527.56</v>
          </cell>
          <cell r="H464" t="str">
            <v>DNER-ES-334/97</v>
          </cell>
        </row>
        <row r="465">
          <cell r="A465" t="str">
            <v>2 S 03 411 65</v>
          </cell>
          <cell r="B465" t="str">
            <v>-</v>
          </cell>
          <cell r="C465" t="str">
            <v>Tub.ar comp.D=2,2 m prof.27/31m lâmina d'água LF</v>
          </cell>
          <cell r="D465" t="str">
            <v>m</v>
          </cell>
          <cell r="E465">
            <v>10119.93</v>
          </cell>
          <cell r="F465">
            <v>2418.66</v>
          </cell>
          <cell r="G465">
            <v>12538.6</v>
          </cell>
          <cell r="H465" t="str">
            <v>DNER-ES-334/97</v>
          </cell>
        </row>
        <row r="466">
          <cell r="A466" t="str">
            <v>2 S 03 412 01</v>
          </cell>
          <cell r="B466" t="str">
            <v>-</v>
          </cell>
          <cell r="C466" t="str">
            <v>Esc.p/alarg. base tub.ar comp.prof. até 12 m LF</v>
          </cell>
          <cell r="D466" t="str">
            <v>m³</v>
          </cell>
          <cell r="E466">
            <v>1048.28</v>
          </cell>
          <cell r="F466">
            <v>250.54</v>
          </cell>
          <cell r="G466">
            <v>1298.82</v>
          </cell>
        </row>
        <row r="467">
          <cell r="A467" t="str">
            <v>2 S 03 412 02</v>
          </cell>
          <cell r="B467" t="str">
            <v>-</v>
          </cell>
          <cell r="C467" t="str">
            <v>Esc.p/alarg. base tub.ar comp.prof.12/18 m LF</v>
          </cell>
          <cell r="D467" t="str">
            <v>m³</v>
          </cell>
          <cell r="E467">
            <v>1230.58</v>
          </cell>
          <cell r="F467">
            <v>294.11</v>
          </cell>
          <cell r="G467">
            <v>1524.7</v>
          </cell>
        </row>
        <row r="468">
          <cell r="A468" t="str">
            <v>2 S 03 412 03</v>
          </cell>
          <cell r="B468" t="str">
            <v>-</v>
          </cell>
          <cell r="C468" t="str">
            <v>Esc.p/alarg. base tub.ar comp.prof.18/24 m LF</v>
          </cell>
          <cell r="D468" t="str">
            <v>m³</v>
          </cell>
          <cell r="E468">
            <v>1429.1</v>
          </cell>
          <cell r="F468">
            <v>341.55</v>
          </cell>
          <cell r="G468">
            <v>1770.66</v>
          </cell>
        </row>
        <row r="469">
          <cell r="A469" t="str">
            <v>2 S 03 411 04</v>
          </cell>
          <cell r="B469" t="str">
            <v>-</v>
          </cell>
          <cell r="C469" t="str">
            <v>Esc.p/alarg. base tub.ar comp.prof.24/27 m LF</v>
          </cell>
          <cell r="D469" t="str">
            <v>m³</v>
          </cell>
          <cell r="E469">
            <v>1721.3</v>
          </cell>
          <cell r="F469">
            <v>411.39</v>
          </cell>
          <cell r="G469">
            <v>2132.69</v>
          </cell>
        </row>
        <row r="470">
          <cell r="A470" t="str">
            <v>2 S 03 411 05</v>
          </cell>
          <cell r="B470" t="str">
            <v>-</v>
          </cell>
          <cell r="C470" t="str">
            <v>Esc.p/alarg. base tub.ar comp.prof.27/31m LF</v>
          </cell>
          <cell r="D470" t="str">
            <v>m³</v>
          </cell>
          <cell r="E470">
            <v>2118.37</v>
          </cell>
          <cell r="F470">
            <v>530.19000000000005</v>
          </cell>
          <cell r="G470">
            <v>2648.56</v>
          </cell>
        </row>
        <row r="471">
          <cell r="A471" t="str">
            <v>2 S 03 411 11</v>
          </cell>
          <cell r="B471" t="str">
            <v>-</v>
          </cell>
          <cell r="C471" t="str">
            <v>Forn.lanç.conc. base tub.ar comp.até 12m LF</v>
          </cell>
          <cell r="D471" t="str">
            <v>m³</v>
          </cell>
          <cell r="E471">
            <v>219.67</v>
          </cell>
          <cell r="F471">
            <v>52.5</v>
          </cell>
          <cell r="G471">
            <v>272.17</v>
          </cell>
          <cell r="H471" t="str">
            <v>DNER-ES-335/97</v>
          </cell>
        </row>
        <row r="472">
          <cell r="A472" t="str">
            <v>2 S 03 411 12</v>
          </cell>
          <cell r="B472" t="str">
            <v>-</v>
          </cell>
          <cell r="C472" t="str">
            <v>Forn.lanc.conc.base tub.ar comp.prof.12/18m LF</v>
          </cell>
          <cell r="D472" t="str">
            <v>m³</v>
          </cell>
          <cell r="E472">
            <v>235.26</v>
          </cell>
          <cell r="F472">
            <v>56.22</v>
          </cell>
          <cell r="G472">
            <v>291.49</v>
          </cell>
          <cell r="H472" t="str">
            <v>DNER-ES-335/97</v>
          </cell>
        </row>
        <row r="473">
          <cell r="A473" t="str">
            <v>2 S 03 411 13</v>
          </cell>
          <cell r="B473" t="str">
            <v>-</v>
          </cell>
          <cell r="C473" t="str">
            <v>Forn.lanç.conc.base tub.ar comp.prof.18/24m LF</v>
          </cell>
          <cell r="D473" t="str">
            <v>m³</v>
          </cell>
          <cell r="E473">
            <v>252.27</v>
          </cell>
          <cell r="F473">
            <v>60.29</v>
          </cell>
          <cell r="G473">
            <v>312.57</v>
          </cell>
          <cell r="H473" t="str">
            <v>DNER-ES-335/97</v>
          </cell>
        </row>
        <row r="474">
          <cell r="A474" t="str">
            <v>2 S 03 411 14</v>
          </cell>
          <cell r="B474" t="str">
            <v>-</v>
          </cell>
          <cell r="C474" t="str">
            <v>Forn.lanç.conc.base tub.ar comp.prof.24/27m LF</v>
          </cell>
          <cell r="D474" t="str">
            <v>m³</v>
          </cell>
          <cell r="E474">
            <v>276.95999999999998</v>
          </cell>
          <cell r="F474">
            <v>66.19</v>
          </cell>
          <cell r="G474">
            <v>343.15</v>
          </cell>
          <cell r="H474" t="str">
            <v>DNER-ES-335/97</v>
          </cell>
        </row>
        <row r="475">
          <cell r="A475" t="str">
            <v>2 S 03 411 15</v>
          </cell>
          <cell r="B475" t="str">
            <v>-</v>
          </cell>
          <cell r="C475" t="str">
            <v>Forn.lanç.conc.base tub.ar comp.prof. 27/31m LF</v>
          </cell>
          <cell r="D475" t="str">
            <v>m³</v>
          </cell>
          <cell r="E475">
            <v>318.41000000000003</v>
          </cell>
          <cell r="F475">
            <v>76.099999999999994</v>
          </cell>
          <cell r="G475">
            <v>394.51</v>
          </cell>
          <cell r="H475" t="str">
            <v>DNER-ES-335/97</v>
          </cell>
        </row>
        <row r="476">
          <cell r="A476" t="str">
            <v>2 S 03 411 61</v>
          </cell>
          <cell r="B476" t="str">
            <v>-</v>
          </cell>
          <cell r="C476" t="str">
            <v>Forn.lanç.c. base tub.ar comp.até 12m LF/AC/BC/PC</v>
          </cell>
          <cell r="D476" t="str">
            <v>m³</v>
          </cell>
          <cell r="E476">
            <v>227.12</v>
          </cell>
          <cell r="F476">
            <v>54.28</v>
          </cell>
          <cell r="G476">
            <v>281.39999999999998</v>
          </cell>
          <cell r="H476" t="str">
            <v>DNER-ES-335/97</v>
          </cell>
        </row>
        <row r="477">
          <cell r="A477" t="str">
            <v>2 S 03 411 62</v>
          </cell>
          <cell r="B477" t="str">
            <v>-</v>
          </cell>
          <cell r="C477" t="str">
            <v>Forn.lanc.c.base tub.ar comp.pr.12/18m LF/AC/BC/PC</v>
          </cell>
          <cell r="D477" t="str">
            <v>m³</v>
          </cell>
          <cell r="E477">
            <v>263.70999999999998</v>
          </cell>
          <cell r="F477">
            <v>63.02</v>
          </cell>
          <cell r="G477">
            <v>326.74</v>
          </cell>
          <cell r="H477" t="str">
            <v>DNER-ES-335/97</v>
          </cell>
        </row>
        <row r="478">
          <cell r="A478" t="str">
            <v>2 S 03 411 63</v>
          </cell>
          <cell r="B478" t="str">
            <v>-</v>
          </cell>
          <cell r="C478" t="str">
            <v>Forn.lanç.c.base tub.ar comp.pr.18/24m LF/AC/BC/PC</v>
          </cell>
          <cell r="D478" t="str">
            <v>m³</v>
          </cell>
          <cell r="E478">
            <v>259.72000000000003</v>
          </cell>
          <cell r="F478">
            <v>62.07</v>
          </cell>
          <cell r="G478">
            <v>321.8</v>
          </cell>
          <cell r="H478" t="str">
            <v>DNER-ES-335/97</v>
          </cell>
        </row>
        <row r="479">
          <cell r="A479" t="str">
            <v>2 S 03 411 64</v>
          </cell>
          <cell r="B479" t="str">
            <v>-</v>
          </cell>
          <cell r="C479" t="str">
            <v>Forn.lanç.c.base tub.ar comp.pr.24/27m LF/AC/BC/PC</v>
          </cell>
          <cell r="D479" t="str">
            <v>m³</v>
          </cell>
          <cell r="E479">
            <v>284.41000000000003</v>
          </cell>
          <cell r="F479">
            <v>67.97</v>
          </cell>
          <cell r="G479">
            <v>352.38</v>
          </cell>
          <cell r="H479" t="str">
            <v>DNER-ES-335/97</v>
          </cell>
        </row>
        <row r="480">
          <cell r="A480" t="str">
            <v>2 S 03 411 65</v>
          </cell>
          <cell r="B480" t="str">
            <v>-</v>
          </cell>
          <cell r="C480" t="str">
            <v>Forn.lanç.c.base tub.ar comp.pr.27/31m LF/AC/BC/PC</v>
          </cell>
          <cell r="D480" t="str">
            <v>m³</v>
          </cell>
          <cell r="E480">
            <v>325.86</v>
          </cell>
          <cell r="F480">
            <v>77.88</v>
          </cell>
          <cell r="G480">
            <v>403.74</v>
          </cell>
          <cell r="H480" t="str">
            <v>DNER-ES-335/97</v>
          </cell>
        </row>
        <row r="481">
          <cell r="A481" t="str">
            <v>2 S 03 415 01</v>
          </cell>
          <cell r="B481" t="str">
            <v>-</v>
          </cell>
          <cell r="C481" t="str">
            <v>Tub.céu aberto diâmetro externo=1,00 m c/AC/BC/PC</v>
          </cell>
          <cell r="D481" t="str">
            <v>m</v>
          </cell>
          <cell r="E481">
            <v>747.73</v>
          </cell>
          <cell r="F481">
            <v>178.7</v>
          </cell>
          <cell r="G481">
            <v>926.44</v>
          </cell>
        </row>
        <row r="482">
          <cell r="A482" t="str">
            <v>2 S 03 415 11</v>
          </cell>
          <cell r="B482" t="str">
            <v>-</v>
          </cell>
          <cell r="C482" t="str">
            <v>Tub.céu aberto diâmetro externo =1,20 m c/AC/BC/PC</v>
          </cell>
          <cell r="D482" t="str">
            <v>m</v>
          </cell>
          <cell r="E482">
            <v>956.5</v>
          </cell>
          <cell r="F482">
            <v>228.6</v>
          </cell>
          <cell r="G482">
            <v>1185.0999999999999</v>
          </cell>
        </row>
        <row r="483">
          <cell r="A483" t="str">
            <v>2 S03 415 21</v>
          </cell>
          <cell r="B483" t="str">
            <v>-</v>
          </cell>
          <cell r="C483" t="str">
            <v>Tub.céu aberto diâmetro externo=1,40 m c/AC/BC/PC</v>
          </cell>
          <cell r="D483" t="str">
            <v>m</v>
          </cell>
          <cell r="E483">
            <v>1183.53</v>
          </cell>
          <cell r="F483">
            <v>282.86</v>
          </cell>
          <cell r="G483">
            <v>1466.4</v>
          </cell>
        </row>
        <row r="484">
          <cell r="A484" t="str">
            <v>2 S 03 415 31</v>
          </cell>
          <cell r="B484" t="str">
            <v>-</v>
          </cell>
          <cell r="C484" t="str">
            <v>Tub.céu aberto diâmetro externo=1,60 m c/AC/BC/PC</v>
          </cell>
          <cell r="D484" t="str">
            <v>m</v>
          </cell>
          <cell r="E484">
            <v>1415.92</v>
          </cell>
          <cell r="F484">
            <v>338.4</v>
          </cell>
          <cell r="G484">
            <v>1754.33</v>
          </cell>
        </row>
        <row r="485">
          <cell r="A485" t="str">
            <v>2 S 03 415 41</v>
          </cell>
          <cell r="B485" t="str">
            <v>-</v>
          </cell>
          <cell r="C485" t="str">
            <v>Tub.céu aberto diâmetro externo=1,80 m c/AC/BC/PC</v>
          </cell>
          <cell r="D485" t="str">
            <v>m</v>
          </cell>
          <cell r="E485">
            <v>1692.98</v>
          </cell>
          <cell r="F485">
            <v>404.62</v>
          </cell>
          <cell r="G485">
            <v>2097.6</v>
          </cell>
        </row>
        <row r="486">
          <cell r="A486" t="str">
            <v>2 S 03 415 51</v>
          </cell>
          <cell r="B486" t="str">
            <v>-</v>
          </cell>
          <cell r="C486" t="str">
            <v>Tub.céu aberto diâmetro externo=2,00 m c/AC/BC/PC</v>
          </cell>
          <cell r="D486" t="str">
            <v>m</v>
          </cell>
          <cell r="E486">
            <v>2002.62</v>
          </cell>
          <cell r="F486">
            <v>478.62</v>
          </cell>
          <cell r="G486">
            <v>2481.25</v>
          </cell>
        </row>
        <row r="487">
          <cell r="A487" t="str">
            <v>2 S 03 415 61</v>
          </cell>
          <cell r="B487" t="str">
            <v>-</v>
          </cell>
          <cell r="C487" t="str">
            <v>Tub.céu aberto diâmetro externo=2,20 m c/AC/BC/PC</v>
          </cell>
          <cell r="D487" t="str">
            <v>m</v>
          </cell>
          <cell r="E487">
            <v>2380.08</v>
          </cell>
          <cell r="F487">
            <v>568.83000000000004</v>
          </cell>
          <cell r="G487">
            <v>2948.92</v>
          </cell>
        </row>
        <row r="488">
          <cell r="A488" t="str">
            <v>2 S 03 416 11</v>
          </cell>
          <cell r="B488" t="str">
            <v>-</v>
          </cell>
          <cell r="C488" t="str">
            <v>Tub.ar comp.D=1,2m prof.12m lâm.d'água LF/AC/BC/PC</v>
          </cell>
          <cell r="D488" t="str">
            <v>m</v>
          </cell>
          <cell r="E488">
            <v>2002.71</v>
          </cell>
          <cell r="F488">
            <v>478.64</v>
          </cell>
          <cell r="G488">
            <v>2481.36</v>
          </cell>
        </row>
        <row r="489">
          <cell r="A489" t="str">
            <v>2 S 03 416 12</v>
          </cell>
          <cell r="B489" t="str">
            <v>-</v>
          </cell>
          <cell r="C489" t="str">
            <v>Tub.ar c.D=1,2m prof.12/18m lâm.d'água LF/AC/BC/PC</v>
          </cell>
          <cell r="D489" t="str">
            <v>m</v>
          </cell>
          <cell r="E489">
            <v>2212.17</v>
          </cell>
          <cell r="F489">
            <v>528.71</v>
          </cell>
          <cell r="G489">
            <v>2740.88</v>
          </cell>
        </row>
        <row r="490">
          <cell r="A490" t="str">
            <v>2 S 03 416 13</v>
          </cell>
          <cell r="B490" t="str">
            <v>-</v>
          </cell>
          <cell r="C490" t="str">
            <v>Tub.ar c.D=1,2m prof.18/24m lâm.d'água LF/AC/BC/PC</v>
          </cell>
          <cell r="D490" t="str">
            <v>m</v>
          </cell>
          <cell r="E490">
            <v>2440.6</v>
          </cell>
          <cell r="F490">
            <v>583.29999999999995</v>
          </cell>
          <cell r="G490">
            <v>3023.91</v>
          </cell>
        </row>
        <row r="491">
          <cell r="A491" t="str">
            <v>2 S 03 416 14</v>
          </cell>
          <cell r="B491" t="str">
            <v>-</v>
          </cell>
          <cell r="C491" t="str">
            <v>Tub.ar c.D=1,2m prof.24/27m lâm.d'água LF/AC/BC/PC</v>
          </cell>
          <cell r="D491" t="str">
            <v>m</v>
          </cell>
          <cell r="E491">
            <v>2776.95</v>
          </cell>
          <cell r="F491">
            <v>663.69</v>
          </cell>
          <cell r="G491">
            <v>3440.65</v>
          </cell>
        </row>
        <row r="492">
          <cell r="A492" t="str">
            <v>2 S 03 416 15</v>
          </cell>
          <cell r="B492" t="str">
            <v>-</v>
          </cell>
          <cell r="C492" t="str">
            <v>Tub.ar.c.D=1,2m prof.27/31m lâm.d'água LF/AC/BC/PC</v>
          </cell>
          <cell r="D492" t="str">
            <v>m</v>
          </cell>
          <cell r="E492">
            <v>3262.33</v>
          </cell>
          <cell r="F492">
            <v>779.69</v>
          </cell>
          <cell r="G492">
            <v>4042.03</v>
          </cell>
        </row>
        <row r="493">
          <cell r="A493" t="str">
            <v>2 S 03 416 21</v>
          </cell>
          <cell r="B493" t="str">
            <v>-</v>
          </cell>
          <cell r="C493" t="str">
            <v>Tub.ar c.D=1,4m prof.até12m lâm.d'água LF/AC/BC/PC</v>
          </cell>
          <cell r="D493" t="str">
            <v>m</v>
          </cell>
          <cell r="E493">
            <v>2567.62</v>
          </cell>
          <cell r="F493">
            <v>613.66</v>
          </cell>
          <cell r="G493">
            <v>3181.29</v>
          </cell>
        </row>
        <row r="494">
          <cell r="A494" t="str">
            <v>2 S 03 416 22</v>
          </cell>
          <cell r="B494" t="str">
            <v>-</v>
          </cell>
          <cell r="C494" t="str">
            <v>Tub.ar c.D=1,4m prof.12/18m lâm.d'água LF/AC/BC/PC</v>
          </cell>
          <cell r="D494" t="str">
            <v>m</v>
          </cell>
          <cell r="E494">
            <v>2849.05</v>
          </cell>
          <cell r="F494">
            <v>680.92</v>
          </cell>
          <cell r="G494">
            <v>3529.97</v>
          </cell>
        </row>
        <row r="495">
          <cell r="A495" t="str">
            <v>2 S 03 416 23</v>
          </cell>
          <cell r="B495" t="str">
            <v>-</v>
          </cell>
          <cell r="C495" t="str">
            <v>Tub.ar c.D=1,4m prof.18/24m lâm.d'água LF/AC/BC/PC</v>
          </cell>
          <cell r="D495" t="str">
            <v>m</v>
          </cell>
          <cell r="E495">
            <v>3155.34</v>
          </cell>
          <cell r="F495">
            <v>754.12</v>
          </cell>
          <cell r="G495">
            <v>3909.47</v>
          </cell>
        </row>
        <row r="496">
          <cell r="A496" t="str">
            <v>2 S 03 416 24</v>
          </cell>
          <cell r="B496" t="str">
            <v>-</v>
          </cell>
          <cell r="C496" t="str">
            <v>Tub.ar c.D=1,4m prof.24/27m lâm.d'água LF/AC/BC/PC</v>
          </cell>
          <cell r="D496" t="str">
            <v>m</v>
          </cell>
          <cell r="E496">
            <v>3606.65</v>
          </cell>
          <cell r="F496">
            <v>861.99</v>
          </cell>
          <cell r="G496">
            <v>4468.6400000000003</v>
          </cell>
        </row>
        <row r="497">
          <cell r="A497" t="str">
            <v>2 S 03 416 25</v>
          </cell>
          <cell r="B497" t="str">
            <v>-</v>
          </cell>
          <cell r="C497" t="str">
            <v>Tub.ar c.D=1,4m prof.27/31m lâm.d'água LF/AC/BC/PC</v>
          </cell>
          <cell r="D497" t="str">
            <v>m</v>
          </cell>
          <cell r="E497">
            <v>4372.87</v>
          </cell>
          <cell r="F497">
            <v>1045.1099999999999</v>
          </cell>
          <cell r="G497">
            <v>5417.98</v>
          </cell>
        </row>
        <row r="498">
          <cell r="A498" t="str">
            <v>2 S 03 416 31</v>
          </cell>
          <cell r="B498" t="str">
            <v>-</v>
          </cell>
          <cell r="C498" t="str">
            <v>Tub.ar c.D=1,6m prof.até12m lâm.d'água LF/AC/BC/PC</v>
          </cell>
          <cell r="D498" t="str">
            <v>m</v>
          </cell>
          <cell r="E498">
            <v>3235.14</v>
          </cell>
          <cell r="F498">
            <v>773.19</v>
          </cell>
          <cell r="G498">
            <v>4008.34</v>
          </cell>
        </row>
        <row r="499">
          <cell r="A499" t="str">
            <v>2 S 03 416 32</v>
          </cell>
          <cell r="B499" t="str">
            <v>-</v>
          </cell>
          <cell r="C499" t="str">
            <v>Tub.ar c.D=1,6m prof.12/18m lâm.d'água LF/AC/BC/PC</v>
          </cell>
          <cell r="D499" t="str">
            <v>m</v>
          </cell>
          <cell r="E499">
            <v>3606.75</v>
          </cell>
          <cell r="F499">
            <v>862.01</v>
          </cell>
          <cell r="G499">
            <v>4468.76</v>
          </cell>
        </row>
        <row r="500">
          <cell r="A500" t="str">
            <v>2 S 03 416 33</v>
          </cell>
          <cell r="B500" t="str">
            <v>-</v>
          </cell>
          <cell r="C500" t="str">
            <v>Tub.ar c.D=1,6m prof.18/24m lâm.d'água LF/AC/BC/PC</v>
          </cell>
          <cell r="D500" t="str">
            <v>m</v>
          </cell>
          <cell r="E500">
            <v>4011.53</v>
          </cell>
          <cell r="F500">
            <v>958.75</v>
          </cell>
          <cell r="G500">
            <v>4970.29</v>
          </cell>
        </row>
        <row r="501">
          <cell r="A501" t="str">
            <v>2 S 03 416 34</v>
          </cell>
          <cell r="B501" t="str">
            <v>-</v>
          </cell>
          <cell r="C501" t="str">
            <v>Tub.ar c.D=1,6m prof.24/27m lâm.d'água LF/AC/BC/PC</v>
          </cell>
          <cell r="D501" t="str">
            <v>m</v>
          </cell>
          <cell r="E501">
            <v>4608.2</v>
          </cell>
          <cell r="F501">
            <v>1101.3599999999999</v>
          </cell>
          <cell r="G501">
            <v>5709.56</v>
          </cell>
        </row>
        <row r="502">
          <cell r="A502" t="str">
            <v>2 S 03 416 35</v>
          </cell>
          <cell r="B502" t="str">
            <v>-</v>
          </cell>
          <cell r="C502" t="str">
            <v>Tub.ar c.D=1,6m prof.27/31m lâm.d'água LF/AC/BC/PC</v>
          </cell>
          <cell r="D502" t="str">
            <v>m</v>
          </cell>
          <cell r="E502">
            <v>5620.49</v>
          </cell>
          <cell r="F502">
            <v>1343.29</v>
          </cell>
          <cell r="G502">
            <v>6963.79</v>
          </cell>
        </row>
        <row r="503">
          <cell r="A503" t="str">
            <v>2 S 03 416 41</v>
          </cell>
          <cell r="B503" t="str">
            <v>-</v>
          </cell>
          <cell r="C503" t="str">
            <v>Tub.ar c.D=1,8m prof.até12m lâm.d'água LF/AC/BC/PC</v>
          </cell>
          <cell r="D503" t="str">
            <v>m</v>
          </cell>
        </row>
        <row r="504">
          <cell r="A504" t="str">
            <v>2 S 03 416 42</v>
          </cell>
          <cell r="B504" t="str">
            <v>-</v>
          </cell>
          <cell r="C504" t="str">
            <v>Tub.ar c.D=1,8m prof.12/18m lâm.d'água LF AC/BC/PC</v>
          </cell>
          <cell r="D504" t="str">
            <v>m</v>
          </cell>
        </row>
        <row r="505">
          <cell r="A505" t="str">
            <v>2 S 03 416 43</v>
          </cell>
          <cell r="B505" t="str">
            <v>-</v>
          </cell>
          <cell r="C505" t="str">
            <v>Tub.ar c.D=1,8m prof.18/24m lâm.d'água LF/AC/BC/PC</v>
          </cell>
          <cell r="D505" t="str">
            <v>m</v>
          </cell>
        </row>
        <row r="506">
          <cell r="A506" t="str">
            <v>2 S 03 416 44</v>
          </cell>
          <cell r="B506" t="str">
            <v>-</v>
          </cell>
          <cell r="C506" t="str">
            <v>Tub.ar c.D=1,8m prof.24/27m lâm.d'água LF/AC/BC/PC</v>
          </cell>
          <cell r="D506" t="str">
            <v>m</v>
          </cell>
        </row>
        <row r="507">
          <cell r="A507" t="str">
            <v>2 S 03 416 45</v>
          </cell>
          <cell r="B507" t="str">
            <v>-</v>
          </cell>
          <cell r="C507" t="str">
            <v>Tub.ar c.D=1,8m prof.27/31m lâm.d'água LF/AC/BC/PC</v>
          </cell>
          <cell r="D507" t="str">
            <v>m</v>
          </cell>
        </row>
        <row r="508">
          <cell r="A508" t="str">
            <v>2 S 03 416 51</v>
          </cell>
          <cell r="B508" t="str">
            <v>-</v>
          </cell>
          <cell r="C508" t="str">
            <v>Tub.ar c.D=2,0m prof.até12m lâm.d'água LF/AC/BC/PC</v>
          </cell>
          <cell r="D508" t="str">
            <v>m</v>
          </cell>
        </row>
        <row r="509">
          <cell r="A509" t="str">
            <v>2 S 03 416 52</v>
          </cell>
          <cell r="B509" t="str">
            <v>-</v>
          </cell>
          <cell r="C509" t="str">
            <v>Tub.ar c.D=2,0m prof.12/18m lâm.d'água LF/AC/BC/PC</v>
          </cell>
          <cell r="D509" t="str">
            <v>m</v>
          </cell>
        </row>
        <row r="510">
          <cell r="A510" t="str">
            <v>2 S 03 416 53</v>
          </cell>
          <cell r="B510" t="str">
            <v>-</v>
          </cell>
          <cell r="C510" t="str">
            <v>Tub.ar c.D=2,0m prof.18/24m lâm.d'água LF/AC/BC/PC</v>
          </cell>
          <cell r="D510" t="str">
            <v>m</v>
          </cell>
        </row>
        <row r="511">
          <cell r="A511" t="str">
            <v>2 S 03 416 54</v>
          </cell>
          <cell r="B511" t="str">
            <v>-</v>
          </cell>
          <cell r="C511" t="str">
            <v>Tub.ar c.D=2,0m prof.24/27m lâm.d'água LF/AC/BC/PC</v>
          </cell>
          <cell r="D511" t="str">
            <v>m</v>
          </cell>
        </row>
        <row r="512">
          <cell r="A512" t="str">
            <v>2 S 03 416 55</v>
          </cell>
          <cell r="B512" t="str">
            <v>-</v>
          </cell>
          <cell r="C512" t="str">
            <v>Tub.ar c.D=2,0m prof.27/31m lâm.d'água LF/AC/BC/PC</v>
          </cell>
          <cell r="D512" t="str">
            <v>m</v>
          </cell>
        </row>
        <row r="513">
          <cell r="A513" t="str">
            <v>2 S 03 416 61</v>
          </cell>
          <cell r="B513" t="str">
            <v>-</v>
          </cell>
          <cell r="C513" t="str">
            <v>Tub.ar c.D=2,2m prof.até12m lâm.d'água LF/AC/BC/PC</v>
          </cell>
          <cell r="D513" t="str">
            <v>m</v>
          </cell>
        </row>
        <row r="514">
          <cell r="A514" t="str">
            <v>2 S 03 416 62</v>
          </cell>
          <cell r="B514" t="str">
            <v>-</v>
          </cell>
          <cell r="C514" t="str">
            <v>Tub.ar c.D=2,2m prof.12/18m lâm.d'água LF/AC/BC/PC</v>
          </cell>
          <cell r="D514" t="str">
            <v>m</v>
          </cell>
        </row>
        <row r="515">
          <cell r="A515" t="str">
            <v>2 S 03 416 63</v>
          </cell>
          <cell r="B515" t="str">
            <v>-</v>
          </cell>
          <cell r="C515" t="str">
            <v>Tub.ar c.D=2,2m prof.18/24m lâm.d'água LF/AC/BC/PC</v>
          </cell>
          <cell r="D515" t="str">
            <v>m</v>
          </cell>
        </row>
        <row r="516">
          <cell r="A516" t="str">
            <v>2 S 03 416 64</v>
          </cell>
          <cell r="B516" t="str">
            <v>-</v>
          </cell>
          <cell r="C516" t="str">
            <v>Tub.ar c.D=2,2m prof.24/27m lâm.d'água LF/AC/BC/PC</v>
          </cell>
          <cell r="D516" t="str">
            <v>m</v>
          </cell>
        </row>
        <row r="517">
          <cell r="A517" t="str">
            <v>2 S 03 416 65</v>
          </cell>
          <cell r="B517" t="str">
            <v>-</v>
          </cell>
          <cell r="C517" t="str">
            <v>Tub.ar c.D=2,2m prof.27/31m lâm.d'água LF/AC/BC/PC</v>
          </cell>
          <cell r="D517" t="str">
            <v>m</v>
          </cell>
        </row>
        <row r="518">
          <cell r="A518" t="str">
            <v>2 S 03 510 00</v>
          </cell>
          <cell r="B518" t="str">
            <v>-</v>
          </cell>
          <cell r="C518" t="str">
            <v>Aparelho Apoio em Neoperene Fretado - forn. e aplic.</v>
          </cell>
          <cell r="D518" t="str">
            <v>kg</v>
          </cell>
          <cell r="H518" t="str">
            <v>EC-OAE-03</v>
          </cell>
        </row>
        <row r="519">
          <cell r="A519" t="str">
            <v>2 S 03 510 50</v>
          </cell>
          <cell r="B519" t="str">
            <v>-</v>
          </cell>
          <cell r="C519" t="str">
            <v>Fabric.guarda-corpo tipo GM,moldado no local AC/BC</v>
          </cell>
          <cell r="D519" t="str">
            <v>kg</v>
          </cell>
        </row>
        <row r="520">
          <cell r="A520" t="str">
            <v>2 S 03 580 01</v>
          </cell>
          <cell r="B520" t="str">
            <v>-</v>
          </cell>
          <cell r="C520" t="str">
            <v>Fornecimento, preparo e colocação formas aço CA 60</v>
          </cell>
          <cell r="D520" t="str">
            <v>kg</v>
          </cell>
          <cell r="H520" t="str">
            <v>DNER-ES-331/97</v>
          </cell>
        </row>
        <row r="521">
          <cell r="A521" t="str">
            <v>2 S 03 580 02</v>
          </cell>
          <cell r="B521" t="str">
            <v>-</v>
          </cell>
          <cell r="C521" t="str">
            <v>Fornecimento, preparo e colocação formas aço CA 50</v>
          </cell>
          <cell r="D521" t="str">
            <v>kg</v>
          </cell>
          <cell r="H521" t="str">
            <v>DNER-ES-331/97</v>
          </cell>
        </row>
        <row r="522">
          <cell r="A522" t="str">
            <v>2 S 03 580 03</v>
          </cell>
          <cell r="B522" t="str">
            <v>-</v>
          </cell>
          <cell r="C522" t="str">
            <v>Fornecimento, preparo e colocação formas aço CA 25</v>
          </cell>
          <cell r="D522" t="str">
            <v>kg</v>
          </cell>
          <cell r="H522" t="str">
            <v>DNER-ES-331/97</v>
          </cell>
        </row>
        <row r="523">
          <cell r="A523" t="str">
            <v>2 S 03 700 01</v>
          </cell>
          <cell r="B523" t="str">
            <v>-</v>
          </cell>
          <cell r="C523" t="str">
            <v>Fabricação guarda-corpo tipo GM, moldado no local</v>
          </cell>
          <cell r="D523" t="str">
            <v>m</v>
          </cell>
        </row>
        <row r="524">
          <cell r="A524" t="str">
            <v>2 S 03 700 51</v>
          </cell>
          <cell r="B524" t="str">
            <v>-</v>
          </cell>
          <cell r="C524" t="str">
            <v>Abertura concretag.bases tubulões céu aberto AC/BC</v>
          </cell>
          <cell r="D524" t="str">
            <v>m</v>
          </cell>
        </row>
        <row r="525">
          <cell r="A525" t="str">
            <v>2 S 03 920 01</v>
          </cell>
          <cell r="B525" t="str">
            <v>-</v>
          </cell>
          <cell r="C525" t="str">
            <v>Abertura concretagem bases tubulões céu aberto</v>
          </cell>
          <cell r="D525" t="str">
            <v>m³</v>
          </cell>
        </row>
        <row r="526">
          <cell r="A526" t="str">
            <v>2 S 03 930 00</v>
          </cell>
          <cell r="B526" t="str">
            <v>-</v>
          </cell>
          <cell r="C526" t="str">
            <v>Junta de cantoneira</v>
          </cell>
          <cell r="D526" t="str">
            <v>m</v>
          </cell>
        </row>
        <row r="527">
          <cell r="A527" t="str">
            <v>2 S 03 940 00</v>
          </cell>
          <cell r="B527" t="str">
            <v>-</v>
          </cell>
          <cell r="C527" t="str">
            <v>Compactação manual</v>
          </cell>
          <cell r="D527" t="str">
            <v>m³</v>
          </cell>
        </row>
        <row r="528">
          <cell r="A528" t="str">
            <v>2 S 03 940 01</v>
          </cell>
          <cell r="B528" t="str">
            <v>-</v>
          </cell>
          <cell r="C528" t="str">
            <v>Reaterro e compactação</v>
          </cell>
          <cell r="D528" t="str">
            <v>m³</v>
          </cell>
          <cell r="H528" t="str">
            <v>EC-D-01</v>
          </cell>
        </row>
        <row r="529">
          <cell r="A529" t="str">
            <v>2 S 03 951 01</v>
          </cell>
          <cell r="B529" t="str">
            <v>-</v>
          </cell>
          <cell r="C529" t="str">
            <v>Pintura com nata de cimento</v>
          </cell>
          <cell r="D529" t="str">
            <v>m²</v>
          </cell>
          <cell r="H529" t="str">
            <v>DNER-ES-330/97</v>
          </cell>
        </row>
        <row r="530">
          <cell r="A530" t="str">
            <v>2 S 03 990 01</v>
          </cell>
          <cell r="B530" t="str">
            <v>-</v>
          </cell>
          <cell r="C530" t="str">
            <v>Confecção e colocação cabo 4 cord de 12,7 mm - MAC</v>
          </cell>
          <cell r="D530" t="str">
            <v>kg</v>
          </cell>
        </row>
        <row r="531">
          <cell r="A531" t="str">
            <v>2 S 03 990 02</v>
          </cell>
          <cell r="B531" t="str">
            <v>-</v>
          </cell>
          <cell r="C531" t="str">
            <v>Confecção e colocação cabo 6 cord de 12,7 mm - MAC</v>
          </cell>
          <cell r="D531" t="str">
            <v>kg</v>
          </cell>
        </row>
        <row r="532">
          <cell r="A532" t="str">
            <v>2 S 03 990 03</v>
          </cell>
          <cell r="B532" t="str">
            <v>-</v>
          </cell>
          <cell r="C532" t="str">
            <v>Confecção e colocação cabo 7 cord de 12,7 mm - MAC</v>
          </cell>
          <cell r="D532" t="str">
            <v>kg</v>
          </cell>
        </row>
        <row r="533">
          <cell r="A533" t="str">
            <v>2 S 03 990 04</v>
          </cell>
          <cell r="B533" t="str">
            <v>-</v>
          </cell>
          <cell r="C533" t="str">
            <v>Confecção e colocação cabo 12 cord de 12,7 mm -MAC</v>
          </cell>
          <cell r="D533" t="str">
            <v>kg</v>
          </cell>
        </row>
        <row r="534">
          <cell r="A534" t="str">
            <v>2 S 03 990 05</v>
          </cell>
          <cell r="B534" t="str">
            <v>-</v>
          </cell>
          <cell r="C534" t="str">
            <v>Confecção e colocação cabo 4 cord. D=12,7mm FREYSS</v>
          </cell>
          <cell r="D534" t="str">
            <v>kg</v>
          </cell>
        </row>
        <row r="535">
          <cell r="A535" t="str">
            <v>2 S 03 990 06</v>
          </cell>
          <cell r="B535" t="str">
            <v>-</v>
          </cell>
          <cell r="C535" t="str">
            <v>Confecção e colocação cabo 6 cord. D=12,7mm FREYSS</v>
          </cell>
          <cell r="D535" t="str">
            <v>kg</v>
          </cell>
        </row>
        <row r="536">
          <cell r="A536" t="str">
            <v>2 S 03 990 07</v>
          </cell>
          <cell r="B536" t="str">
            <v>-</v>
          </cell>
          <cell r="C536" t="str">
            <v>Confecção e colocação cabo 7 cord. D=12,7mm FREYSS</v>
          </cell>
          <cell r="D536" t="str">
            <v>kg</v>
          </cell>
        </row>
        <row r="537">
          <cell r="A537" t="str">
            <v>2 S 03 990 08</v>
          </cell>
          <cell r="B537" t="str">
            <v>-</v>
          </cell>
          <cell r="C537" t="str">
            <v>Confecção e colocação cabo 12cord. D=12,7mm FREYSS</v>
          </cell>
          <cell r="D537" t="str">
            <v>kg</v>
          </cell>
        </row>
        <row r="538">
          <cell r="A538" t="str">
            <v>2 S 03 991 01</v>
          </cell>
          <cell r="B538" t="str">
            <v>-</v>
          </cell>
          <cell r="C538" t="str">
            <v>Dreno de PVC D=75 mm</v>
          </cell>
          <cell r="D538" t="str">
            <v>und</v>
          </cell>
          <cell r="H538" t="str">
            <v>DNIT 015-204-ES</v>
          </cell>
        </row>
        <row r="539">
          <cell r="A539" t="str">
            <v>2 S 03 991 02</v>
          </cell>
          <cell r="B539" t="str">
            <v>-</v>
          </cell>
          <cell r="C539" t="str">
            <v>Dreno de PVC D=100 mm</v>
          </cell>
          <cell r="D539" t="str">
            <v>und</v>
          </cell>
          <cell r="H539" t="str">
            <v>DNIT 015-204-ES</v>
          </cell>
        </row>
        <row r="540">
          <cell r="A540" t="str">
            <v>2 S 03 999 01</v>
          </cell>
          <cell r="B540" t="str">
            <v>-</v>
          </cell>
          <cell r="C540" t="str">
            <v>Protensão e injeção cabo 4 cord. D=12,7 mm - MAC</v>
          </cell>
          <cell r="D540" t="str">
            <v>und</v>
          </cell>
        </row>
        <row r="541">
          <cell r="A541" t="str">
            <v>2 S 03 999 02</v>
          </cell>
          <cell r="B541" t="str">
            <v>-</v>
          </cell>
          <cell r="C541" t="str">
            <v>Protensão e injeção cabo 6 cord. D=12,7 mm - MAC</v>
          </cell>
          <cell r="D541" t="str">
            <v>und</v>
          </cell>
        </row>
        <row r="542">
          <cell r="A542" t="str">
            <v>2 S 03 999 03</v>
          </cell>
          <cell r="B542" t="str">
            <v>-</v>
          </cell>
          <cell r="C542" t="str">
            <v>Protensão e injeção cabo 7 cord. D=12,7 mm - MAC</v>
          </cell>
          <cell r="D542" t="str">
            <v>und</v>
          </cell>
        </row>
        <row r="543">
          <cell r="A543" t="str">
            <v>2 S 03 999 04</v>
          </cell>
          <cell r="B543" t="str">
            <v>-</v>
          </cell>
          <cell r="C543" t="str">
            <v>Protensão e injeção cabo 12 cord. D=12,7 mm - MAC</v>
          </cell>
          <cell r="D543" t="str">
            <v>und</v>
          </cell>
        </row>
        <row r="544">
          <cell r="A544" t="str">
            <v>2 S 03 999 05</v>
          </cell>
          <cell r="B544" t="str">
            <v>-</v>
          </cell>
          <cell r="C544" t="str">
            <v>Protensão e injeção cabo 4 cord. D=12,7mm - FREYSS</v>
          </cell>
          <cell r="D544" t="str">
            <v>und</v>
          </cell>
        </row>
        <row r="545">
          <cell r="A545" t="str">
            <v>2 S 03 999 06</v>
          </cell>
          <cell r="B545" t="str">
            <v>-</v>
          </cell>
          <cell r="C545" t="str">
            <v>Protensão e injeção cabo 6 cord. D=12,7mm - FREYSS</v>
          </cell>
          <cell r="D545" t="str">
            <v>und</v>
          </cell>
        </row>
        <row r="546">
          <cell r="A546" t="str">
            <v>2 S 03 999 07</v>
          </cell>
          <cell r="B546" t="str">
            <v>-</v>
          </cell>
          <cell r="C546" t="str">
            <v>Protensão e injeção cabo 7 cord. D=12,7mm - FREYSS</v>
          </cell>
          <cell r="D546" t="str">
            <v>und</v>
          </cell>
        </row>
        <row r="547">
          <cell r="A547" t="str">
            <v>2 S 03 999 08</v>
          </cell>
          <cell r="B547" t="str">
            <v>-</v>
          </cell>
          <cell r="C547" t="str">
            <v>Protensão e injeção cabo 12 cord. D=12,7mm FREYSS</v>
          </cell>
          <cell r="D547" t="str">
            <v>und</v>
          </cell>
        </row>
        <row r="548">
          <cell r="A548" t="str">
            <v>2 S 04 000 00</v>
          </cell>
          <cell r="B548" t="str">
            <v>-</v>
          </cell>
          <cell r="C548" t="str">
            <v>Escavação manual em material de 1a cat</v>
          </cell>
          <cell r="D548" t="str">
            <v>m³</v>
          </cell>
          <cell r="H548" t="str">
            <v>EC-D-02</v>
          </cell>
        </row>
        <row r="549">
          <cell r="A549" t="str">
            <v>2 S 04 000 01</v>
          </cell>
          <cell r="B549" t="str">
            <v>-</v>
          </cell>
          <cell r="C549" t="str">
            <v>Escavação manual reat.compact.mat.1a cat.</v>
          </cell>
          <cell r="D549" t="str">
            <v>m³</v>
          </cell>
          <cell r="H549" t="str">
            <v>EC-D-02</v>
          </cell>
        </row>
        <row r="550">
          <cell r="A550" t="str">
            <v>2 S 04 001 00</v>
          </cell>
          <cell r="B550" t="str">
            <v>-</v>
          </cell>
          <cell r="C550" t="str">
            <v>Escavação mecânica de vala em mat.1a cat.</v>
          </cell>
          <cell r="D550" t="str">
            <v>m³</v>
          </cell>
          <cell r="H550" t="str">
            <v>EC-D-01</v>
          </cell>
        </row>
        <row r="551">
          <cell r="A551" t="str">
            <v>2 S 04 001 01</v>
          </cell>
          <cell r="B551" t="str">
            <v>-</v>
          </cell>
          <cell r="C551" t="str">
            <v>Escavação mecânica reat. e comp. vala mat.1a cat.</v>
          </cell>
          <cell r="D551" t="str">
            <v>m³</v>
          </cell>
          <cell r="H551" t="str">
            <v>EC-D-03</v>
          </cell>
        </row>
        <row r="552">
          <cell r="A552" t="str">
            <v>2 S 04 002 01</v>
          </cell>
          <cell r="B552" t="str">
            <v>-</v>
          </cell>
          <cell r="C552" t="str">
            <v>Perfuração para dreno sub-horizontal mat. 1a cat.</v>
          </cell>
          <cell r="D552" t="str">
            <v>m</v>
          </cell>
        </row>
        <row r="553">
          <cell r="A553" t="str">
            <v>2 S 04 010 00</v>
          </cell>
          <cell r="B553" t="str">
            <v>-</v>
          </cell>
          <cell r="C553" t="str">
            <v>Escavação manual material 2a categoria</v>
          </cell>
          <cell r="D553" t="str">
            <v>m³</v>
          </cell>
          <cell r="H553" t="str">
            <v>EC-D-02</v>
          </cell>
        </row>
        <row r="554">
          <cell r="A554" t="str">
            <v>2 S 04 010 01</v>
          </cell>
          <cell r="B554" t="str">
            <v>-</v>
          </cell>
          <cell r="C554" t="str">
            <v>Escavação manual reat.compactação em mat.2a cat.</v>
          </cell>
          <cell r="D554" t="str">
            <v>m³</v>
          </cell>
          <cell r="H554" t="str">
            <v>EC-D-02</v>
          </cell>
        </row>
        <row r="555">
          <cell r="A555" t="str">
            <v>2 S 04 011 00</v>
          </cell>
          <cell r="B555" t="str">
            <v>-</v>
          </cell>
          <cell r="C555" t="str">
            <v>Escavação mecânica de vala em mat. 2a categoria</v>
          </cell>
          <cell r="D555" t="str">
            <v>m³</v>
          </cell>
          <cell r="H555" t="str">
            <v>EC-D-01</v>
          </cell>
        </row>
        <row r="556">
          <cell r="A556" t="str">
            <v>2 S 04 011 01</v>
          </cell>
          <cell r="B556" t="str">
            <v>-</v>
          </cell>
          <cell r="C556" t="str">
            <v>Escavação mecânica reat.compact. vala mat.2a cat.</v>
          </cell>
          <cell r="D556" t="str">
            <v>m³</v>
          </cell>
          <cell r="H556" t="str">
            <v>EC-D-03</v>
          </cell>
        </row>
        <row r="557">
          <cell r="A557" t="str">
            <v>2 S 04 012 01</v>
          </cell>
          <cell r="B557" t="str">
            <v>-</v>
          </cell>
          <cell r="C557" t="str">
            <v>Perfuração para dreno sub-horizontal mat 2a cat.</v>
          </cell>
          <cell r="D557" t="str">
            <v>m</v>
          </cell>
        </row>
        <row r="558">
          <cell r="A558" t="str">
            <v>2 S 04 020 00</v>
          </cell>
          <cell r="B558" t="str">
            <v>-</v>
          </cell>
          <cell r="C558" t="str">
            <v>Escavação em vala material de 3a categoria</v>
          </cell>
          <cell r="D558" t="str">
            <v>m³</v>
          </cell>
          <cell r="H558" t="str">
            <v>EC-D-02</v>
          </cell>
        </row>
        <row r="559">
          <cell r="A559" t="str">
            <v>2 S 04 100 01</v>
          </cell>
          <cell r="B559" t="str">
            <v>-</v>
          </cell>
          <cell r="C559" t="str">
            <v>Corpo BSTC D=0,60m</v>
          </cell>
          <cell r="D559" t="str">
            <v>m</v>
          </cell>
          <cell r="H559" t="str">
            <v>DNIT 023/2004-ES</v>
          </cell>
        </row>
        <row r="560">
          <cell r="A560" t="str">
            <v>2 S 04 100 02</v>
          </cell>
          <cell r="B560" t="str">
            <v>-</v>
          </cell>
          <cell r="C560" t="str">
            <v>Corpo BSTC D=0,80m</v>
          </cell>
          <cell r="D560" t="str">
            <v>m</v>
          </cell>
          <cell r="H560" t="str">
            <v>DNIT 023/2004-ES</v>
          </cell>
        </row>
        <row r="561">
          <cell r="A561" t="str">
            <v>2 S 04 100 03</v>
          </cell>
          <cell r="B561" t="str">
            <v>-</v>
          </cell>
          <cell r="C561" t="str">
            <v>Corpo BSTC D=1,00m</v>
          </cell>
          <cell r="D561" t="str">
            <v>m</v>
          </cell>
          <cell r="H561" t="str">
            <v>DNIT 023/2004-ES</v>
          </cell>
        </row>
        <row r="562">
          <cell r="A562" t="str">
            <v>2 S 04 100 04</v>
          </cell>
          <cell r="B562" t="str">
            <v>-</v>
          </cell>
          <cell r="C562" t="str">
            <v>Corpo BSTC D=1,20m</v>
          </cell>
          <cell r="D562" t="str">
            <v>m</v>
          </cell>
          <cell r="H562" t="str">
            <v>DNIT 023/2004-ES</v>
          </cell>
        </row>
        <row r="563">
          <cell r="A563" t="str">
            <v>2 S 04 100 05</v>
          </cell>
          <cell r="B563" t="str">
            <v>-</v>
          </cell>
          <cell r="C563" t="str">
            <v>Corpo BSTC D=1,50m</v>
          </cell>
          <cell r="D563" t="str">
            <v>m</v>
          </cell>
          <cell r="H563" t="str">
            <v>DNIT 023/2004-ES</v>
          </cell>
        </row>
        <row r="564">
          <cell r="A564" t="str">
            <v>2 S 04 100 51</v>
          </cell>
          <cell r="B564" t="str">
            <v>-</v>
          </cell>
          <cell r="C564" t="str">
            <v>Corpo BSTC D=0,60 m AC/BC/PC</v>
          </cell>
          <cell r="D564" t="str">
            <v>m</v>
          </cell>
          <cell r="H564" t="str">
            <v>DNIT 023/2004-ES</v>
          </cell>
        </row>
        <row r="565">
          <cell r="A565" t="str">
            <v>2 S 04 100 52</v>
          </cell>
          <cell r="B565" t="str">
            <v>-</v>
          </cell>
          <cell r="C565" t="str">
            <v>Corpo BSTC D=0,80 m AC/BC/PC</v>
          </cell>
          <cell r="D565" t="str">
            <v>m</v>
          </cell>
          <cell r="H565" t="str">
            <v>DNIT 023/2004-ES</v>
          </cell>
        </row>
        <row r="566">
          <cell r="A566" t="str">
            <v>2 S 04 100 53</v>
          </cell>
          <cell r="B566" t="str">
            <v>-</v>
          </cell>
          <cell r="C566" t="str">
            <v>Corpo BSTC D=1,00 m AC/BC/PC</v>
          </cell>
          <cell r="D566" t="str">
            <v>m</v>
          </cell>
          <cell r="H566" t="str">
            <v>DNIT 023/2004-ES</v>
          </cell>
        </row>
        <row r="567">
          <cell r="A567" t="str">
            <v>2 S 04 100 54</v>
          </cell>
          <cell r="B567" t="str">
            <v>-</v>
          </cell>
          <cell r="C567" t="str">
            <v>Corpo BSTC D=1,20 m AC/BC/PC</v>
          </cell>
          <cell r="D567" t="str">
            <v>m</v>
          </cell>
          <cell r="H567" t="str">
            <v>DNIT 023/2004-ES</v>
          </cell>
        </row>
        <row r="568">
          <cell r="A568" t="str">
            <v>2 S 04 100 55</v>
          </cell>
          <cell r="B568" t="str">
            <v>-</v>
          </cell>
          <cell r="C568" t="str">
            <v>Corpo BSTC D=1,50 m AC/BC/PC</v>
          </cell>
          <cell r="D568" t="str">
            <v>m</v>
          </cell>
          <cell r="H568" t="str">
            <v>DNIT 023/2004-ES</v>
          </cell>
        </row>
        <row r="569">
          <cell r="A569" t="str">
            <v>2 S 04 101 01</v>
          </cell>
          <cell r="B569" t="str">
            <v>-</v>
          </cell>
          <cell r="C569" t="str">
            <v>Boca BSTC D=0,60 m normal</v>
          </cell>
          <cell r="D569" t="str">
            <v>und</v>
          </cell>
          <cell r="H569" t="str">
            <v>DNIT 023/2004-ES</v>
          </cell>
        </row>
        <row r="570">
          <cell r="A570" t="str">
            <v>2 S 04 101 02</v>
          </cell>
          <cell r="B570" t="str">
            <v>-</v>
          </cell>
          <cell r="C570" t="str">
            <v>Boca BSTC D=0,80m normal</v>
          </cell>
          <cell r="D570" t="str">
            <v>und</v>
          </cell>
          <cell r="H570" t="str">
            <v>DNIT 023/2004-ES</v>
          </cell>
        </row>
        <row r="571">
          <cell r="A571" t="str">
            <v>2 S 04 101 03</v>
          </cell>
          <cell r="B571" t="str">
            <v>-</v>
          </cell>
          <cell r="C571" t="str">
            <v>Boca BSTC D=1,00m normal</v>
          </cell>
          <cell r="D571" t="str">
            <v>und</v>
          </cell>
          <cell r="H571" t="str">
            <v>DNIT 023/2004-ES</v>
          </cell>
        </row>
        <row r="572">
          <cell r="A572" t="str">
            <v>2 S 04 101 04</v>
          </cell>
          <cell r="B572" t="str">
            <v>-</v>
          </cell>
          <cell r="C572" t="str">
            <v>Boca BSTC D=1,20m normal</v>
          </cell>
          <cell r="D572" t="str">
            <v>und</v>
          </cell>
          <cell r="H572" t="str">
            <v>DNIT 023/2004-ES</v>
          </cell>
        </row>
        <row r="573">
          <cell r="A573" t="str">
            <v>2 S 04 101 05</v>
          </cell>
          <cell r="B573" t="str">
            <v>-</v>
          </cell>
          <cell r="C573" t="str">
            <v>Boca BSTC D=1,50m normal</v>
          </cell>
          <cell r="D573" t="str">
            <v>und</v>
          </cell>
          <cell r="H573" t="str">
            <v>DNIT 023/2004-ES</v>
          </cell>
        </row>
        <row r="574">
          <cell r="A574" t="str">
            <v>2 S 04 101 06</v>
          </cell>
          <cell r="B574" t="str">
            <v>-</v>
          </cell>
          <cell r="C574" t="str">
            <v>Boca BSTC D=0,60m - esc.=15</v>
          </cell>
          <cell r="D574" t="str">
            <v>und</v>
          </cell>
          <cell r="H574" t="str">
            <v>DNIT 023/2004-ES</v>
          </cell>
        </row>
        <row r="575">
          <cell r="A575" t="str">
            <v>2 S 04 101 07</v>
          </cell>
          <cell r="B575" t="str">
            <v>-</v>
          </cell>
          <cell r="C575" t="str">
            <v>Boca BSTC D=0,80 m - esc.=15</v>
          </cell>
          <cell r="D575" t="str">
            <v>und</v>
          </cell>
          <cell r="H575" t="str">
            <v>DNIT 023/2004-ES</v>
          </cell>
        </row>
        <row r="576">
          <cell r="A576" t="str">
            <v>2 S 04 101 08</v>
          </cell>
          <cell r="B576" t="str">
            <v>-</v>
          </cell>
          <cell r="C576" t="str">
            <v>Boca BSTC D=1,00 m - esc.=15</v>
          </cell>
          <cell r="D576" t="str">
            <v>und</v>
          </cell>
          <cell r="H576" t="str">
            <v>DNIT 023/2004-ES</v>
          </cell>
        </row>
        <row r="577">
          <cell r="A577" t="str">
            <v>2 S 04 101 09</v>
          </cell>
          <cell r="B577" t="str">
            <v>-</v>
          </cell>
          <cell r="C577" t="str">
            <v>Boca BSTC D=1,20 m - esc.=15</v>
          </cell>
          <cell r="D577" t="str">
            <v>und</v>
          </cell>
          <cell r="H577" t="str">
            <v>DNIT 023/2004-ES</v>
          </cell>
        </row>
        <row r="578">
          <cell r="A578" t="str">
            <v>2 S 04 101 10</v>
          </cell>
          <cell r="B578" t="str">
            <v>-</v>
          </cell>
          <cell r="C578" t="str">
            <v>Boca BSTC D=1,50 m - esc.=15</v>
          </cell>
          <cell r="D578" t="str">
            <v>und</v>
          </cell>
          <cell r="H578" t="str">
            <v>DNIT 023/2004-ES</v>
          </cell>
        </row>
        <row r="579">
          <cell r="A579" t="str">
            <v>2 S 04 101 11</v>
          </cell>
          <cell r="B579" t="str">
            <v>-</v>
          </cell>
          <cell r="C579" t="str">
            <v>Boca BSTC D=0,60 m - esc.=30</v>
          </cell>
          <cell r="D579" t="str">
            <v>und</v>
          </cell>
          <cell r="H579" t="str">
            <v>DNIT 023/2004-ES</v>
          </cell>
        </row>
        <row r="580">
          <cell r="A580" t="str">
            <v>2 S 04 101 12</v>
          </cell>
          <cell r="B580" t="str">
            <v>-</v>
          </cell>
          <cell r="C580" t="str">
            <v>Boca BSTC D=0,80 m - esc.=30</v>
          </cell>
          <cell r="D580" t="str">
            <v>und</v>
          </cell>
          <cell r="H580" t="str">
            <v>DNIT 023/2004-ES</v>
          </cell>
        </row>
        <row r="581">
          <cell r="A581" t="str">
            <v>2 S 04 101 13</v>
          </cell>
          <cell r="B581" t="str">
            <v>-</v>
          </cell>
          <cell r="C581" t="str">
            <v>Boca BSTC D=1,00 m - esc.=30</v>
          </cell>
          <cell r="D581" t="str">
            <v>und</v>
          </cell>
          <cell r="H581" t="str">
            <v>DNIT 023/2004-ES</v>
          </cell>
        </row>
        <row r="582">
          <cell r="A582" t="str">
            <v>2 S 04 101 14</v>
          </cell>
          <cell r="B582" t="str">
            <v>-</v>
          </cell>
          <cell r="C582" t="str">
            <v>Boca BSTC D=1,20 m - esc.=30</v>
          </cell>
          <cell r="D582" t="str">
            <v>und</v>
          </cell>
          <cell r="H582" t="str">
            <v>DNIT 023/2004-ES</v>
          </cell>
        </row>
        <row r="583">
          <cell r="A583" t="str">
            <v>2 S 04 101 15</v>
          </cell>
          <cell r="B583" t="str">
            <v>-</v>
          </cell>
          <cell r="C583" t="str">
            <v>Boca BSTC D=1,50 m - esc.=30</v>
          </cell>
          <cell r="D583" t="str">
            <v>und</v>
          </cell>
          <cell r="H583" t="str">
            <v>DNIT 023/2004-ES</v>
          </cell>
        </row>
        <row r="584">
          <cell r="A584" t="str">
            <v>2 S 04 101 16</v>
          </cell>
          <cell r="B584" t="str">
            <v>-</v>
          </cell>
          <cell r="C584" t="str">
            <v>Boca BSTC D=0,60 m - esc.=45</v>
          </cell>
          <cell r="D584" t="str">
            <v>und</v>
          </cell>
          <cell r="H584" t="str">
            <v>DNIT 023/2004-ES</v>
          </cell>
        </row>
        <row r="585">
          <cell r="A585" t="str">
            <v>2 S 04 101 17</v>
          </cell>
          <cell r="B585" t="str">
            <v>-</v>
          </cell>
          <cell r="C585" t="str">
            <v>Boca BSTC D=0,80 m - esc.=45</v>
          </cell>
          <cell r="D585" t="str">
            <v>und</v>
          </cell>
          <cell r="H585" t="str">
            <v>DNIT 023/2004-ES</v>
          </cell>
        </row>
        <row r="586">
          <cell r="A586" t="str">
            <v>2 S 04 101 18</v>
          </cell>
          <cell r="B586" t="str">
            <v>-</v>
          </cell>
          <cell r="C586" t="str">
            <v>Boca BSTC D=1,00 m - esc.=45</v>
          </cell>
          <cell r="D586" t="str">
            <v>und</v>
          </cell>
          <cell r="H586" t="str">
            <v>DNIT 023/2004-ES</v>
          </cell>
        </row>
        <row r="587">
          <cell r="A587" t="str">
            <v>2 S 04 101 19</v>
          </cell>
          <cell r="B587" t="str">
            <v>-</v>
          </cell>
          <cell r="C587" t="str">
            <v>Boca BSTC D=1,20 m - esc.=45</v>
          </cell>
          <cell r="D587" t="str">
            <v>und</v>
          </cell>
          <cell r="H587" t="str">
            <v>DNIT 023/2004-ES</v>
          </cell>
        </row>
        <row r="588">
          <cell r="A588" t="str">
            <v>2 S 04 101 20</v>
          </cell>
          <cell r="B588" t="str">
            <v>-</v>
          </cell>
          <cell r="C588" t="str">
            <v>Boca BSTC D=1,50 m - esc.=45</v>
          </cell>
          <cell r="D588" t="str">
            <v>und</v>
          </cell>
          <cell r="H588" t="str">
            <v>DNIT 023/2004-ES</v>
          </cell>
        </row>
        <row r="589">
          <cell r="A589" t="str">
            <v>2 S 04 101 51</v>
          </cell>
          <cell r="B589" t="str">
            <v>-</v>
          </cell>
          <cell r="C589" t="str">
            <v>Boca BSTC D=0,60 m normal AC/BC/PC</v>
          </cell>
          <cell r="D589" t="str">
            <v>und</v>
          </cell>
          <cell r="H589" t="str">
            <v>DNIT 023/2004-ES</v>
          </cell>
        </row>
        <row r="590">
          <cell r="A590" t="str">
            <v>2 S 04 101 52</v>
          </cell>
          <cell r="B590" t="str">
            <v>-</v>
          </cell>
          <cell r="C590" t="str">
            <v>Boca BSTC D=0,80 m normal AC/BC/PC</v>
          </cell>
          <cell r="D590" t="str">
            <v>und</v>
          </cell>
          <cell r="H590" t="str">
            <v>DNIT 023/2004-ES</v>
          </cell>
        </row>
        <row r="591">
          <cell r="A591" t="str">
            <v>2 S 04 101 53</v>
          </cell>
          <cell r="B591" t="str">
            <v>-</v>
          </cell>
          <cell r="C591" t="str">
            <v>Boca BSTC D=1,00 m normal AC/BC/PC</v>
          </cell>
          <cell r="D591" t="str">
            <v>und</v>
          </cell>
          <cell r="H591" t="str">
            <v>DNIT 023/2004-ES</v>
          </cell>
        </row>
        <row r="592">
          <cell r="A592" t="str">
            <v>2 S 04 101 54</v>
          </cell>
          <cell r="B592" t="str">
            <v>-</v>
          </cell>
          <cell r="C592" t="str">
            <v>Boca BSTC D=1,20 m normal AC/BC/PC</v>
          </cell>
          <cell r="D592" t="str">
            <v>und</v>
          </cell>
          <cell r="H592" t="str">
            <v>DNIT 023/2004-ES</v>
          </cell>
        </row>
        <row r="593">
          <cell r="A593" t="str">
            <v>2 S 04 101 55</v>
          </cell>
          <cell r="B593" t="str">
            <v>-</v>
          </cell>
          <cell r="C593" t="str">
            <v>Boca BSTC D=1,50 m normal AC/BC/PC</v>
          </cell>
          <cell r="D593" t="str">
            <v>und</v>
          </cell>
          <cell r="H593" t="str">
            <v>DNIT 023/2004-ES</v>
          </cell>
        </row>
        <row r="594">
          <cell r="A594" t="str">
            <v>2 S 04 101 56</v>
          </cell>
          <cell r="B594" t="str">
            <v>-</v>
          </cell>
          <cell r="C594" t="str">
            <v>Boca BSTC D=0,60 m - esc=15 AC/BC/PC</v>
          </cell>
          <cell r="D594" t="str">
            <v>und</v>
          </cell>
          <cell r="H594" t="str">
            <v>DNIT 023/2004-ES</v>
          </cell>
        </row>
        <row r="595">
          <cell r="A595" t="str">
            <v>2 S 04 101 57</v>
          </cell>
          <cell r="B595" t="str">
            <v>-</v>
          </cell>
          <cell r="C595" t="str">
            <v>Boca BSTC D=0,80 m - esc=15 AC/BC/PC</v>
          </cell>
          <cell r="D595" t="str">
            <v>und</v>
          </cell>
          <cell r="H595" t="str">
            <v>DNIT 023/2004-ES</v>
          </cell>
        </row>
        <row r="596">
          <cell r="A596" t="str">
            <v>2 S 04 101 58</v>
          </cell>
          <cell r="B596" t="str">
            <v>-</v>
          </cell>
          <cell r="C596" t="str">
            <v>Boca BSTC D=1,00 m - esc=15 AC/BC/PC</v>
          </cell>
          <cell r="D596" t="str">
            <v>und</v>
          </cell>
          <cell r="H596" t="str">
            <v>DNIT 023/2004-ES</v>
          </cell>
        </row>
        <row r="597">
          <cell r="A597" t="str">
            <v>2 S 04 101 59</v>
          </cell>
          <cell r="B597" t="str">
            <v>-</v>
          </cell>
          <cell r="C597" t="str">
            <v>Boca BSTC D=1,20 m - esc=15 AC/BC/PC</v>
          </cell>
          <cell r="D597" t="str">
            <v>und</v>
          </cell>
          <cell r="H597" t="str">
            <v>DNIT 023/2004-ES</v>
          </cell>
        </row>
        <row r="598">
          <cell r="A598" t="str">
            <v>2 S 04 101 60</v>
          </cell>
          <cell r="B598" t="str">
            <v>-</v>
          </cell>
          <cell r="C598" t="str">
            <v>Boca BSTC D=1,50 m - esc=15 AC/BC/PC</v>
          </cell>
          <cell r="D598" t="str">
            <v>und</v>
          </cell>
          <cell r="H598" t="str">
            <v>DNIT 023/2004-ES</v>
          </cell>
        </row>
        <row r="599">
          <cell r="A599" t="str">
            <v>2 S 04 101 61</v>
          </cell>
          <cell r="B599" t="str">
            <v>-</v>
          </cell>
          <cell r="C599" t="str">
            <v>Boca BSTC D=0,60 m - esc=30 AC/BC/PC</v>
          </cell>
          <cell r="D599" t="str">
            <v>und</v>
          </cell>
          <cell r="H599" t="str">
            <v>DNIT 023/2004-ES</v>
          </cell>
        </row>
        <row r="600">
          <cell r="A600" t="str">
            <v>2 S 04 101 62</v>
          </cell>
          <cell r="B600" t="str">
            <v>-</v>
          </cell>
          <cell r="C600" t="str">
            <v>Boca BSTC D=0,80 m - esc=30 AC/BC/PC</v>
          </cell>
          <cell r="D600" t="str">
            <v>und</v>
          </cell>
          <cell r="H600" t="str">
            <v>DNIT 023/2004-ES</v>
          </cell>
        </row>
        <row r="601">
          <cell r="A601" t="str">
            <v>2 S 04 101 63</v>
          </cell>
          <cell r="B601" t="str">
            <v>-</v>
          </cell>
          <cell r="C601" t="str">
            <v>Boca BSTC D=1,00 m - esc=30 AC/BC/PC</v>
          </cell>
          <cell r="D601" t="str">
            <v>und</v>
          </cell>
          <cell r="H601" t="str">
            <v>DNIT 023/2004-ES</v>
          </cell>
        </row>
        <row r="602">
          <cell r="A602" t="str">
            <v>2 S 04 101 64</v>
          </cell>
          <cell r="B602" t="str">
            <v>-</v>
          </cell>
          <cell r="C602" t="str">
            <v>Boca BSTC D=1,20 m - esc=30 AC/BC/PC</v>
          </cell>
          <cell r="D602" t="str">
            <v>und</v>
          </cell>
          <cell r="H602" t="str">
            <v>DNIT 023/2004-ES</v>
          </cell>
        </row>
        <row r="603">
          <cell r="A603" t="str">
            <v>2 S 04 101 65</v>
          </cell>
          <cell r="B603" t="str">
            <v>-</v>
          </cell>
          <cell r="C603" t="str">
            <v>Boca BSTC D=1,50 m - esc=30 AC/BC/PC</v>
          </cell>
          <cell r="D603" t="str">
            <v>und</v>
          </cell>
          <cell r="H603" t="str">
            <v>DNIT 023/2004-ES</v>
          </cell>
        </row>
        <row r="604">
          <cell r="A604" t="str">
            <v>2 S 04 101 66</v>
          </cell>
          <cell r="B604" t="str">
            <v>-</v>
          </cell>
          <cell r="C604" t="str">
            <v>Boca BSTC D=0,60 m - esc=45 AC/BC/PC</v>
          </cell>
          <cell r="D604" t="str">
            <v>und</v>
          </cell>
          <cell r="H604" t="str">
            <v>DNIT 023/2004-ES</v>
          </cell>
        </row>
        <row r="605">
          <cell r="A605" t="str">
            <v>2 S 04 101 67</v>
          </cell>
          <cell r="B605" t="str">
            <v>-</v>
          </cell>
          <cell r="C605" t="str">
            <v>Boca BSTC D=0,80 m - esc=45 AC/BC/PC</v>
          </cell>
          <cell r="D605" t="str">
            <v>und</v>
          </cell>
          <cell r="H605" t="str">
            <v>DNIT 023/2004-ES</v>
          </cell>
        </row>
        <row r="606">
          <cell r="A606" t="str">
            <v>2 S 04 101 68</v>
          </cell>
          <cell r="B606" t="str">
            <v>-</v>
          </cell>
          <cell r="C606" t="str">
            <v>Boca BSTC D=1,00 m - esc=45 AC/BC/PC</v>
          </cell>
          <cell r="D606" t="str">
            <v>und</v>
          </cell>
          <cell r="H606" t="str">
            <v>DNIT 023/2004-ES</v>
          </cell>
        </row>
        <row r="607">
          <cell r="A607" t="str">
            <v>2 S 04 101 69</v>
          </cell>
          <cell r="B607" t="str">
            <v>-</v>
          </cell>
          <cell r="C607" t="str">
            <v>Boca BSTC D=1,20 m - esc=45 AC/BC/PC</v>
          </cell>
          <cell r="D607" t="str">
            <v>und</v>
          </cell>
          <cell r="H607" t="str">
            <v>DNIT 023/2004-ES</v>
          </cell>
        </row>
        <row r="608">
          <cell r="A608" t="str">
            <v>2 S 04 101 70</v>
          </cell>
          <cell r="B608" t="str">
            <v>-</v>
          </cell>
          <cell r="C608" t="str">
            <v>Boca BSTC D=1,50 m - esc=45 AC/BC/PC</v>
          </cell>
          <cell r="D608" t="str">
            <v>und</v>
          </cell>
          <cell r="H608" t="str">
            <v>DNIT 023/2004-ES</v>
          </cell>
        </row>
        <row r="609">
          <cell r="A609" t="str">
            <v>2 S 04 110 01</v>
          </cell>
          <cell r="B609" t="str">
            <v>-</v>
          </cell>
          <cell r="C609" t="str">
            <v>Corpo BDTC D=1,00m</v>
          </cell>
          <cell r="D609" t="str">
            <v>m</v>
          </cell>
          <cell r="H609" t="str">
            <v>DNIT 023/2004-ES</v>
          </cell>
        </row>
        <row r="610">
          <cell r="A610" t="str">
            <v>2 S 04 110 02</v>
          </cell>
          <cell r="B610" t="str">
            <v>-</v>
          </cell>
          <cell r="C610" t="str">
            <v>Corpo BDTC D=1,20m</v>
          </cell>
          <cell r="D610" t="str">
            <v>m</v>
          </cell>
          <cell r="H610" t="str">
            <v>DNIT 023/2004-ES</v>
          </cell>
        </row>
        <row r="611">
          <cell r="A611" t="str">
            <v>2 S 04 110 03</v>
          </cell>
          <cell r="B611" t="str">
            <v>-</v>
          </cell>
          <cell r="C611" t="str">
            <v>Corpo BDTC D=1,50m</v>
          </cell>
          <cell r="D611" t="str">
            <v>m</v>
          </cell>
          <cell r="H611" t="str">
            <v>DNIT 023/2004-ES</v>
          </cell>
        </row>
        <row r="612">
          <cell r="A612" t="str">
            <v>2 S 04 110 51</v>
          </cell>
          <cell r="B612" t="str">
            <v>-</v>
          </cell>
          <cell r="C612" t="str">
            <v>Corpo BDTC D=1,00 m AC/BC/PC</v>
          </cell>
          <cell r="D612" t="str">
            <v>m</v>
          </cell>
          <cell r="H612" t="str">
            <v>DNIT 023/2004-ES</v>
          </cell>
        </row>
        <row r="613">
          <cell r="A613" t="str">
            <v>2 S 04 110 52</v>
          </cell>
          <cell r="B613" t="str">
            <v>-</v>
          </cell>
          <cell r="C613" t="str">
            <v>Corpo BDTC D=1,20 m AC/BC/PC</v>
          </cell>
          <cell r="D613" t="str">
            <v>m</v>
          </cell>
          <cell r="H613" t="str">
            <v>DNIT 023/2004-ES</v>
          </cell>
        </row>
        <row r="614">
          <cell r="A614" t="str">
            <v>2 S 04 110 53</v>
          </cell>
          <cell r="B614" t="str">
            <v>-</v>
          </cell>
          <cell r="C614" t="str">
            <v>Corpo BDTC D=1,50 m AC/BC/PC</v>
          </cell>
          <cell r="D614" t="str">
            <v>m</v>
          </cell>
          <cell r="H614" t="str">
            <v>DNIT 023/2004-ES</v>
          </cell>
        </row>
        <row r="615">
          <cell r="A615" t="str">
            <v>2 S 04 111 01</v>
          </cell>
          <cell r="B615" t="str">
            <v>-</v>
          </cell>
          <cell r="C615" t="str">
            <v>Boca BDTC D=1,00m normal</v>
          </cell>
          <cell r="D615" t="str">
            <v>und</v>
          </cell>
          <cell r="H615" t="str">
            <v>DNIT 023/2004-ES</v>
          </cell>
        </row>
        <row r="616">
          <cell r="A616" t="str">
            <v>2 S 04 111 02</v>
          </cell>
          <cell r="B616" t="str">
            <v>-</v>
          </cell>
          <cell r="C616" t="str">
            <v>Boca BDTC D=1,20m normal</v>
          </cell>
          <cell r="D616" t="str">
            <v>und</v>
          </cell>
          <cell r="H616" t="str">
            <v>DNIT 023/2004-ES</v>
          </cell>
        </row>
        <row r="617">
          <cell r="A617" t="str">
            <v>2 S 04 111 03</v>
          </cell>
          <cell r="B617" t="str">
            <v>-</v>
          </cell>
          <cell r="C617" t="str">
            <v>Boca BDTC D=1,50m normal</v>
          </cell>
          <cell r="D617" t="str">
            <v>und</v>
          </cell>
          <cell r="H617" t="str">
            <v>DNIT 023/2004-ES</v>
          </cell>
        </row>
        <row r="618">
          <cell r="A618" t="str">
            <v>2 S 04 111 05</v>
          </cell>
          <cell r="B618" t="str">
            <v>-</v>
          </cell>
          <cell r="C618" t="str">
            <v>Boca BDTC D=1,00 m - esc.=15</v>
          </cell>
          <cell r="D618" t="str">
            <v>und</v>
          </cell>
          <cell r="H618" t="str">
            <v>DNIT 023/2004-ES</v>
          </cell>
        </row>
        <row r="619">
          <cell r="A619" t="str">
            <v>2 S 04 111 06</v>
          </cell>
          <cell r="B619" t="str">
            <v>-</v>
          </cell>
          <cell r="C619" t="str">
            <v>Boca BDTC D=1,20 m - esc.=15</v>
          </cell>
          <cell r="D619" t="str">
            <v>und</v>
          </cell>
          <cell r="H619" t="str">
            <v>DNIT 023/2004-ES</v>
          </cell>
        </row>
        <row r="620">
          <cell r="A620" t="str">
            <v>2 S 04 111 07</v>
          </cell>
          <cell r="B620" t="str">
            <v>-</v>
          </cell>
          <cell r="C620" t="str">
            <v>Boca BDTC D=1,50 m - esc.=15</v>
          </cell>
          <cell r="D620" t="str">
            <v>und</v>
          </cell>
          <cell r="H620" t="str">
            <v>DNIT 023/2004-ES</v>
          </cell>
        </row>
        <row r="621">
          <cell r="A621" t="str">
            <v>2 S 04 111 08</v>
          </cell>
          <cell r="B621" t="str">
            <v>-</v>
          </cell>
          <cell r="C621" t="str">
            <v>Boca BDTC D=1,00 - esc.=30</v>
          </cell>
          <cell r="D621" t="str">
            <v>und</v>
          </cell>
          <cell r="H621" t="str">
            <v>DNIT 023/2004-ES</v>
          </cell>
        </row>
        <row r="622">
          <cell r="A622" t="str">
            <v>2 S 04 111 09</v>
          </cell>
          <cell r="B622" t="str">
            <v>-</v>
          </cell>
          <cell r="C622" t="str">
            <v>Boca BDTC D=1,20 m - esc.=30</v>
          </cell>
          <cell r="D622" t="str">
            <v>und</v>
          </cell>
          <cell r="H622" t="str">
            <v>DNIT 023/2004-ES</v>
          </cell>
        </row>
        <row r="623">
          <cell r="A623" t="str">
            <v>2 S 04 111 10</v>
          </cell>
          <cell r="B623" t="str">
            <v>-</v>
          </cell>
          <cell r="C623" t="str">
            <v>Boca BDTC D=1,50 m - esc.=30</v>
          </cell>
          <cell r="D623" t="str">
            <v>und</v>
          </cell>
          <cell r="H623" t="str">
            <v>DNIT 023/2004-ES</v>
          </cell>
        </row>
        <row r="624">
          <cell r="A624" t="str">
            <v>2 S 04 111 11</v>
          </cell>
          <cell r="B624" t="str">
            <v>-</v>
          </cell>
          <cell r="C624" t="str">
            <v>Boca BDTC D=1,00 m - esc.=45</v>
          </cell>
          <cell r="D624" t="str">
            <v>und</v>
          </cell>
          <cell r="H624" t="str">
            <v>DNIT 023/2004-ES</v>
          </cell>
        </row>
        <row r="625">
          <cell r="A625" t="str">
            <v>2 S 04 111 12</v>
          </cell>
          <cell r="B625" t="str">
            <v>-</v>
          </cell>
          <cell r="C625" t="str">
            <v>Boca BDTC D=1,20 m - esc.=45</v>
          </cell>
          <cell r="D625" t="str">
            <v>und</v>
          </cell>
          <cell r="H625" t="str">
            <v>DNIT 023/2004-ES</v>
          </cell>
        </row>
        <row r="626">
          <cell r="A626" t="str">
            <v>2 S 04 111 13</v>
          </cell>
          <cell r="B626" t="str">
            <v>-</v>
          </cell>
          <cell r="C626" t="str">
            <v>Boca BDTC D=1,50 m - esc.=45</v>
          </cell>
          <cell r="D626" t="str">
            <v>und</v>
          </cell>
          <cell r="H626" t="str">
            <v>DNIT 023/2004-ES</v>
          </cell>
        </row>
        <row r="627">
          <cell r="A627" t="str">
            <v>2 S 04 111 51</v>
          </cell>
          <cell r="B627" t="str">
            <v>-</v>
          </cell>
          <cell r="C627" t="str">
            <v>Boca BDTC D=1,00 m normal AC/BC/PC</v>
          </cell>
          <cell r="D627" t="str">
            <v>und</v>
          </cell>
          <cell r="H627" t="str">
            <v>DNIT 023/2004-ES</v>
          </cell>
        </row>
        <row r="628">
          <cell r="A628" t="str">
            <v>2 S 04 111 52</v>
          </cell>
          <cell r="B628" t="str">
            <v>-</v>
          </cell>
          <cell r="C628" t="str">
            <v>Boca BDTC D=1,20 m normal AC/BC/PC</v>
          </cell>
          <cell r="D628" t="str">
            <v>und</v>
          </cell>
          <cell r="H628" t="str">
            <v>DNIT 023/2004-ES</v>
          </cell>
        </row>
        <row r="629">
          <cell r="A629" t="str">
            <v>2 S 04 111 53</v>
          </cell>
          <cell r="B629" t="str">
            <v>-</v>
          </cell>
          <cell r="C629" t="str">
            <v>Boca BDTC D=1,50 m normal AC/BC/PC</v>
          </cell>
          <cell r="D629" t="str">
            <v>und</v>
          </cell>
          <cell r="H629" t="str">
            <v>DNIT 023/2004-ES</v>
          </cell>
        </row>
        <row r="630">
          <cell r="A630" t="str">
            <v>2 S 04 111 55</v>
          </cell>
          <cell r="B630" t="str">
            <v>-</v>
          </cell>
          <cell r="C630" t="str">
            <v>Boca BDTC D=1,00 m - esc=15 AC/BC/PC</v>
          </cell>
          <cell r="D630" t="str">
            <v>und</v>
          </cell>
          <cell r="H630" t="str">
            <v>DNIT 023/2004-ES</v>
          </cell>
        </row>
        <row r="631">
          <cell r="A631" t="str">
            <v>2 S 04 111 56</v>
          </cell>
          <cell r="B631" t="str">
            <v>-</v>
          </cell>
          <cell r="C631" t="str">
            <v>Boca BDTC D=1,20 m - esc=15 AC/BC/PC</v>
          </cell>
          <cell r="D631" t="str">
            <v>und</v>
          </cell>
          <cell r="H631" t="str">
            <v>DNIT 023/2004-ES</v>
          </cell>
        </row>
        <row r="632">
          <cell r="A632" t="str">
            <v>2 S 04 111 57</v>
          </cell>
          <cell r="B632" t="str">
            <v>-</v>
          </cell>
          <cell r="C632" t="str">
            <v>Boca BDTC D=1,50 m - esc=15 AC/BC/PC</v>
          </cell>
          <cell r="D632" t="str">
            <v>und</v>
          </cell>
          <cell r="H632" t="str">
            <v>DNIT 023/2004-ES</v>
          </cell>
        </row>
        <row r="633">
          <cell r="A633" t="str">
            <v>2 S 04 111 58</v>
          </cell>
          <cell r="B633" t="str">
            <v>-</v>
          </cell>
          <cell r="C633" t="str">
            <v>Boca BDTC D=1,00 m - esc=30 AC/BC/PC</v>
          </cell>
          <cell r="D633" t="str">
            <v>und</v>
          </cell>
          <cell r="H633" t="str">
            <v>DNIT 023/2004-ES</v>
          </cell>
        </row>
        <row r="634">
          <cell r="A634" t="str">
            <v>2 S 04 111 59</v>
          </cell>
          <cell r="B634" t="str">
            <v>-</v>
          </cell>
          <cell r="C634" t="str">
            <v>Boca BDTC D=1,20 m - esc=30 AC/BC/PC</v>
          </cell>
          <cell r="D634" t="str">
            <v>und</v>
          </cell>
          <cell r="H634" t="str">
            <v>DNIT 023/2004-ES</v>
          </cell>
        </row>
        <row r="635">
          <cell r="A635" t="str">
            <v>2 S 04 111 60</v>
          </cell>
          <cell r="B635" t="str">
            <v>-</v>
          </cell>
          <cell r="C635" t="str">
            <v>Boca BDTC D=1,50 m - esc=30 AC/BC/PC</v>
          </cell>
          <cell r="D635" t="str">
            <v>und</v>
          </cell>
          <cell r="H635" t="str">
            <v>DNIT 023/2004-ES</v>
          </cell>
        </row>
        <row r="636">
          <cell r="A636" t="str">
            <v>2 S 04 111 61</v>
          </cell>
          <cell r="B636" t="str">
            <v>-</v>
          </cell>
          <cell r="C636" t="str">
            <v>Boca BDTC D=1,00 m - esc=45 AC/BC/PC</v>
          </cell>
          <cell r="D636" t="str">
            <v>und</v>
          </cell>
          <cell r="H636" t="str">
            <v>DNIT 023/2004-ES</v>
          </cell>
        </row>
        <row r="637">
          <cell r="A637" t="str">
            <v>2 S 04 111 62</v>
          </cell>
          <cell r="B637" t="str">
            <v>-</v>
          </cell>
          <cell r="C637" t="str">
            <v>Boca BDTC D=1,20 m - esc=45 AC/BC/PC</v>
          </cell>
          <cell r="D637" t="str">
            <v>und</v>
          </cell>
          <cell r="H637" t="str">
            <v>DNIT 023/2004-ES</v>
          </cell>
        </row>
        <row r="638">
          <cell r="A638" t="str">
            <v>2 S 04 111 63</v>
          </cell>
          <cell r="B638" t="str">
            <v>-</v>
          </cell>
          <cell r="C638" t="str">
            <v>Boca BDTC D=1,50 m - esc=45 AC/BC/PC</v>
          </cell>
          <cell r="D638" t="str">
            <v>und</v>
          </cell>
          <cell r="H638" t="str">
            <v>DNIT 023/2004-ES</v>
          </cell>
        </row>
        <row r="639">
          <cell r="A639" t="str">
            <v>2 S 04 120 01</v>
          </cell>
          <cell r="B639" t="str">
            <v>-</v>
          </cell>
          <cell r="C639" t="str">
            <v>Corpo BTTC D=1,00m</v>
          </cell>
          <cell r="D639" t="str">
            <v>m</v>
          </cell>
          <cell r="H639" t="str">
            <v>DNIT 023/2004-ES</v>
          </cell>
        </row>
        <row r="640">
          <cell r="A640" t="str">
            <v>2 S 04 120 02</v>
          </cell>
          <cell r="B640" t="str">
            <v>-</v>
          </cell>
          <cell r="C640" t="str">
            <v>Corpo BTTC D=1,20m</v>
          </cell>
          <cell r="D640" t="str">
            <v>m</v>
          </cell>
          <cell r="H640" t="str">
            <v>DNIT 023/2004-ES</v>
          </cell>
        </row>
        <row r="641">
          <cell r="A641" t="str">
            <v>2 S 04 120 03</v>
          </cell>
          <cell r="B641" t="str">
            <v>-</v>
          </cell>
          <cell r="C641" t="str">
            <v>Corpo BTTC D=1,50m</v>
          </cell>
          <cell r="D641" t="str">
            <v>m</v>
          </cell>
          <cell r="H641" t="str">
            <v>DNIT 023/2004-ES</v>
          </cell>
        </row>
        <row r="642">
          <cell r="A642" t="str">
            <v>2 S 04 120 51</v>
          </cell>
          <cell r="B642" t="str">
            <v>-</v>
          </cell>
          <cell r="C642" t="str">
            <v>Corpo BTTC D=1,00 m AC/BC/PC</v>
          </cell>
          <cell r="D642" t="str">
            <v>m</v>
          </cell>
          <cell r="H642" t="str">
            <v>DNIT 023/2004-ES</v>
          </cell>
        </row>
        <row r="643">
          <cell r="A643" t="str">
            <v>2 S 04 120 52</v>
          </cell>
          <cell r="B643" t="str">
            <v>-</v>
          </cell>
          <cell r="C643" t="str">
            <v>Corpo BTTC D=1,20 m AC/BC/PC</v>
          </cell>
          <cell r="D643" t="str">
            <v>m</v>
          </cell>
          <cell r="H643" t="str">
            <v>DNIT 023/2004-ES</v>
          </cell>
        </row>
        <row r="644">
          <cell r="A644" t="str">
            <v>2 S 04 120 53</v>
          </cell>
          <cell r="B644" t="str">
            <v>-</v>
          </cell>
          <cell r="C644" t="str">
            <v>Corpo BTTC D=1,50 m AC/BC/PC</v>
          </cell>
          <cell r="D644" t="str">
            <v>m</v>
          </cell>
          <cell r="H644" t="str">
            <v>DNIT 023/2004-ES</v>
          </cell>
        </row>
        <row r="645">
          <cell r="A645" t="str">
            <v>2 S 04 121 01</v>
          </cell>
          <cell r="B645" t="str">
            <v>-</v>
          </cell>
          <cell r="C645" t="str">
            <v>Boca BTTC D=1,00m normal</v>
          </cell>
          <cell r="D645" t="str">
            <v>und</v>
          </cell>
          <cell r="H645" t="str">
            <v>DNIT 023/2004-ES</v>
          </cell>
        </row>
        <row r="646">
          <cell r="A646" t="str">
            <v>2 S 04 121 02</v>
          </cell>
          <cell r="B646" t="str">
            <v>-</v>
          </cell>
          <cell r="C646" t="str">
            <v>Boca BTTC D=1,20m normal</v>
          </cell>
          <cell r="D646" t="str">
            <v>und</v>
          </cell>
          <cell r="H646" t="str">
            <v>DNIT 023/2004-ES</v>
          </cell>
        </row>
        <row r="647">
          <cell r="A647" t="str">
            <v>2 S 04 121 03</v>
          </cell>
          <cell r="B647" t="str">
            <v>-</v>
          </cell>
          <cell r="C647" t="str">
            <v>Boca BTTC D=1,50m normal</v>
          </cell>
          <cell r="D647" t="str">
            <v>und</v>
          </cell>
          <cell r="H647" t="str">
            <v>DNIT 023/2004-ES</v>
          </cell>
        </row>
        <row r="648">
          <cell r="A648" t="str">
            <v>2 S 04 121 04</v>
          </cell>
          <cell r="B648" t="str">
            <v>-</v>
          </cell>
          <cell r="C648" t="str">
            <v>Boca BTTC D=1,00 m - esc.=15</v>
          </cell>
          <cell r="D648" t="str">
            <v>und</v>
          </cell>
          <cell r="H648" t="str">
            <v>DNIT 023/2004-ES</v>
          </cell>
        </row>
        <row r="649">
          <cell r="A649" t="str">
            <v>2 S 04 121 05</v>
          </cell>
          <cell r="B649" t="str">
            <v>-</v>
          </cell>
          <cell r="C649" t="str">
            <v>Boca BTTC D=1,20 m - esc.=15</v>
          </cell>
          <cell r="D649" t="str">
            <v>und</v>
          </cell>
          <cell r="H649" t="str">
            <v>DNIT 023/2004-ES</v>
          </cell>
        </row>
        <row r="650">
          <cell r="A650" t="str">
            <v>2 S 04 121 06</v>
          </cell>
          <cell r="B650" t="str">
            <v>-</v>
          </cell>
          <cell r="C650" t="str">
            <v>Boca BTTC D=1,50 m - esc.=15</v>
          </cell>
          <cell r="D650" t="str">
            <v>und</v>
          </cell>
          <cell r="H650" t="str">
            <v>DNIT 023/2004-ES</v>
          </cell>
        </row>
        <row r="651">
          <cell r="A651" t="str">
            <v>2 S 04 121 07</v>
          </cell>
          <cell r="B651" t="str">
            <v>-</v>
          </cell>
          <cell r="C651" t="str">
            <v>Boca BTTC D=1,00 m - esc.=30</v>
          </cell>
          <cell r="D651" t="str">
            <v>und</v>
          </cell>
          <cell r="H651" t="str">
            <v>DNIT 023/2004-ES</v>
          </cell>
        </row>
        <row r="652">
          <cell r="A652" t="str">
            <v>2 S 04 121 08</v>
          </cell>
          <cell r="B652" t="str">
            <v>-</v>
          </cell>
          <cell r="C652" t="str">
            <v>Boca BTTC D=1,20 m - esc.=30</v>
          </cell>
          <cell r="D652" t="str">
            <v>und</v>
          </cell>
          <cell r="H652" t="str">
            <v>DNIT 023/2004-ES</v>
          </cell>
        </row>
        <row r="653">
          <cell r="A653" t="str">
            <v>2 S 04 121 09</v>
          </cell>
          <cell r="B653" t="str">
            <v>-</v>
          </cell>
          <cell r="C653" t="str">
            <v>Boca BTTC D=1,50 m - esc.=30</v>
          </cell>
          <cell r="D653" t="str">
            <v>und</v>
          </cell>
          <cell r="H653" t="str">
            <v>DNIT 023/2004-ES</v>
          </cell>
        </row>
        <row r="654">
          <cell r="A654" t="str">
            <v>2 S 04 121 10</v>
          </cell>
          <cell r="B654" t="str">
            <v>-</v>
          </cell>
          <cell r="C654" t="str">
            <v>Boca BTTC D=1,00 m - esc.=45</v>
          </cell>
          <cell r="D654" t="str">
            <v>und</v>
          </cell>
          <cell r="H654" t="str">
            <v>DNIT 023/2004-ES</v>
          </cell>
        </row>
        <row r="655">
          <cell r="A655" t="str">
            <v>2 S 04 121 11</v>
          </cell>
          <cell r="B655" t="str">
            <v>-</v>
          </cell>
          <cell r="C655" t="str">
            <v>Boca BTTC D=1,20 m - esc.=45</v>
          </cell>
          <cell r="D655" t="str">
            <v>und</v>
          </cell>
          <cell r="H655" t="str">
            <v>DNIT 023/2004-ES</v>
          </cell>
        </row>
        <row r="656">
          <cell r="A656" t="str">
            <v>2 S 04 121 12</v>
          </cell>
          <cell r="B656" t="str">
            <v>-</v>
          </cell>
          <cell r="C656" t="str">
            <v>Boca BTTC D=1,50 m - esc.=45</v>
          </cell>
          <cell r="D656" t="str">
            <v>und</v>
          </cell>
          <cell r="H656" t="str">
            <v>DNIT 023/2004-ES</v>
          </cell>
        </row>
        <row r="657">
          <cell r="A657" t="str">
            <v>2 S 04 121 51</v>
          </cell>
          <cell r="B657" t="str">
            <v>-</v>
          </cell>
          <cell r="C657" t="str">
            <v>Boca BTTC D=1,00 m normal AC/BC/PC</v>
          </cell>
          <cell r="D657" t="str">
            <v>und</v>
          </cell>
          <cell r="H657" t="str">
            <v>DNIT 023/2004-ES</v>
          </cell>
        </row>
        <row r="658">
          <cell r="A658" t="str">
            <v>2 S 04 121 52</v>
          </cell>
          <cell r="B658" t="str">
            <v>-</v>
          </cell>
          <cell r="C658" t="str">
            <v>Boca BTTC D=1,20 m normal AC/BC/PC</v>
          </cell>
          <cell r="D658" t="str">
            <v>und</v>
          </cell>
          <cell r="H658" t="str">
            <v>DNIT 023/2004-ES</v>
          </cell>
        </row>
        <row r="659">
          <cell r="A659" t="str">
            <v>2 S 04 121 53</v>
          </cell>
          <cell r="B659" t="str">
            <v>-</v>
          </cell>
          <cell r="C659" t="str">
            <v>Boca BTTC D=1,50 m normal AC/BC/PC</v>
          </cell>
          <cell r="D659" t="str">
            <v>und</v>
          </cell>
          <cell r="H659" t="str">
            <v>DNIT 023/2004-ES</v>
          </cell>
        </row>
        <row r="660">
          <cell r="A660" t="str">
            <v>2 S 04 121 54</v>
          </cell>
          <cell r="B660" t="str">
            <v>-</v>
          </cell>
          <cell r="C660" t="str">
            <v>Boca BTTC D=1,00 m - esc=15 AC/BC/PC</v>
          </cell>
          <cell r="D660" t="str">
            <v>und</v>
          </cell>
          <cell r="H660" t="str">
            <v>DNIT 023/2004-ES</v>
          </cell>
        </row>
        <row r="661">
          <cell r="A661" t="str">
            <v>2 S 04 121 55</v>
          </cell>
          <cell r="B661" t="str">
            <v>-</v>
          </cell>
          <cell r="C661" t="str">
            <v>Boca BTTC D=1,20 m - esc=15 AC/BC/PC</v>
          </cell>
          <cell r="D661" t="str">
            <v>und</v>
          </cell>
          <cell r="H661" t="str">
            <v>DNIT 023/2004-ES</v>
          </cell>
        </row>
        <row r="662">
          <cell r="A662" t="str">
            <v>2 S 04 121 56</v>
          </cell>
          <cell r="B662" t="str">
            <v>-</v>
          </cell>
          <cell r="C662" t="str">
            <v>Boca BTTC D=1,50 m - esc=15 AC/BC/PC</v>
          </cell>
          <cell r="D662" t="str">
            <v>und</v>
          </cell>
          <cell r="H662" t="str">
            <v>DNIT 023/2004-ES</v>
          </cell>
        </row>
        <row r="663">
          <cell r="A663" t="str">
            <v>2 S 04 121 57</v>
          </cell>
          <cell r="B663" t="str">
            <v>-</v>
          </cell>
          <cell r="C663" t="str">
            <v>Boca BTTC D=1,00 m - esc=30 AC/BC/PC</v>
          </cell>
          <cell r="D663" t="str">
            <v>und</v>
          </cell>
          <cell r="H663" t="str">
            <v>DNIT 023/2004-ES</v>
          </cell>
        </row>
        <row r="664">
          <cell r="A664" t="str">
            <v>2 S 04 121 58</v>
          </cell>
          <cell r="B664" t="str">
            <v>-</v>
          </cell>
          <cell r="C664" t="str">
            <v>Boca BTTC D=1,20 m - esc=30 AC/BC/PC</v>
          </cell>
          <cell r="D664" t="str">
            <v>und</v>
          </cell>
          <cell r="H664" t="str">
            <v>DNIT 023/2004-ES</v>
          </cell>
        </row>
        <row r="665">
          <cell r="A665" t="str">
            <v>2 S 04 121 59</v>
          </cell>
          <cell r="B665" t="str">
            <v>-</v>
          </cell>
          <cell r="C665" t="str">
            <v>Boca BTTC D=1,50 m - esc=30 AC/BC/PC</v>
          </cell>
          <cell r="D665" t="str">
            <v>und</v>
          </cell>
          <cell r="H665" t="str">
            <v>DNIT 023/2004-ES</v>
          </cell>
        </row>
        <row r="666">
          <cell r="A666" t="str">
            <v>2 S 04 121 60</v>
          </cell>
          <cell r="B666" t="str">
            <v>-</v>
          </cell>
          <cell r="C666" t="str">
            <v>Boca BTTC D=1,00 m - esc=45 AC/BC/PC</v>
          </cell>
          <cell r="D666" t="str">
            <v>und</v>
          </cell>
          <cell r="H666" t="str">
            <v>DNIT 023/2004-ES</v>
          </cell>
        </row>
        <row r="667">
          <cell r="A667" t="str">
            <v>2 S 04 121 61</v>
          </cell>
          <cell r="B667" t="str">
            <v>-</v>
          </cell>
          <cell r="C667" t="str">
            <v>Boca BTTC D=1,20 m - esc=45 AC/BC/PC</v>
          </cell>
          <cell r="D667" t="str">
            <v>und</v>
          </cell>
          <cell r="H667" t="str">
            <v>DNIT 023/2004-ES</v>
          </cell>
        </row>
        <row r="668">
          <cell r="A668" t="str">
            <v>2 S 04 121 62</v>
          </cell>
          <cell r="B668" t="str">
            <v>-</v>
          </cell>
          <cell r="C668" t="str">
            <v>Boca BTTC D=1,50 m - esc=45 AC/BC/PC</v>
          </cell>
          <cell r="D668" t="str">
            <v>und</v>
          </cell>
          <cell r="H668" t="str">
            <v>DNIT 023/2004-ES</v>
          </cell>
        </row>
        <row r="669">
          <cell r="A669" t="str">
            <v>2 S 04 200 01</v>
          </cell>
          <cell r="B669" t="str">
            <v>-</v>
          </cell>
          <cell r="C669" t="str">
            <v>Corpo BSCC 1,50 x 1,50 m alt. 0 a 1,00 m</v>
          </cell>
          <cell r="D669" t="str">
            <v>und</v>
          </cell>
          <cell r="H669" t="str">
            <v>DNIT 025/2004-ES</v>
          </cell>
        </row>
        <row r="670">
          <cell r="A670" t="str">
            <v>2 S 04 200 02</v>
          </cell>
          <cell r="B670" t="str">
            <v>-</v>
          </cell>
          <cell r="C670" t="str">
            <v>Corpo BSCC 2,00 x 2,00 m alt. 0 a 1,00 m</v>
          </cell>
          <cell r="D670" t="str">
            <v>und</v>
          </cell>
          <cell r="H670" t="str">
            <v>DNIT 025/2004-ES</v>
          </cell>
        </row>
        <row r="671">
          <cell r="A671" t="str">
            <v>2 S 04 200 03</v>
          </cell>
          <cell r="B671" t="str">
            <v>-</v>
          </cell>
          <cell r="C671" t="str">
            <v>Corpo BSCC 2,50 x 2,50 m alt. 0 a 1,00 m</v>
          </cell>
          <cell r="D671" t="str">
            <v>m</v>
          </cell>
          <cell r="H671" t="str">
            <v>DNIT 025/2004-ES</v>
          </cell>
        </row>
        <row r="672">
          <cell r="A672" t="str">
            <v>2 S 04 200 04</v>
          </cell>
          <cell r="B672" t="str">
            <v>-</v>
          </cell>
          <cell r="C672" t="str">
            <v>Corpo BSCC 3,00 x 3,00 m alt. 0 a 1,00 m</v>
          </cell>
          <cell r="D672" t="str">
            <v>m</v>
          </cell>
          <cell r="H672" t="str">
            <v>DNIT 025/2004-ES</v>
          </cell>
        </row>
        <row r="673">
          <cell r="A673" t="str">
            <v>2 S 04 200 05</v>
          </cell>
          <cell r="B673" t="str">
            <v>-</v>
          </cell>
          <cell r="C673" t="str">
            <v>Corpo BSCC 1,50 x 1,50 m alt. 1,00 a 2,50 m</v>
          </cell>
          <cell r="D673" t="str">
            <v>m</v>
          </cell>
          <cell r="H673" t="str">
            <v>DNIT 025/2004-ES</v>
          </cell>
        </row>
        <row r="674">
          <cell r="A674" t="str">
            <v>2 S 04 200 06</v>
          </cell>
          <cell r="B674" t="str">
            <v>-</v>
          </cell>
          <cell r="C674" t="str">
            <v>Corpo BSCC 2,00 x 2,00 m alt. 1,00 a 2,50 m</v>
          </cell>
          <cell r="D674" t="str">
            <v>m</v>
          </cell>
          <cell r="H674" t="str">
            <v>DNIT 025/2004-ES</v>
          </cell>
        </row>
        <row r="675">
          <cell r="A675" t="str">
            <v>2 S 04 200 07</v>
          </cell>
          <cell r="B675" t="str">
            <v>-</v>
          </cell>
          <cell r="C675" t="str">
            <v>Corpo BSCC 2,50 x 2,50 m alt. 1,00 a 2,50 m</v>
          </cell>
          <cell r="D675" t="str">
            <v>m</v>
          </cell>
          <cell r="H675" t="str">
            <v>DNIT 025/2004-ES</v>
          </cell>
        </row>
        <row r="676">
          <cell r="A676" t="str">
            <v>2 S 04 200 08</v>
          </cell>
          <cell r="B676" t="str">
            <v>-</v>
          </cell>
          <cell r="C676" t="str">
            <v>Corpo BSCC 3,00 x 3,00 m alt. 1,00 a 2,50 m</v>
          </cell>
          <cell r="D676" t="str">
            <v>m</v>
          </cell>
          <cell r="H676" t="str">
            <v>DNIT 025/2004-ES</v>
          </cell>
        </row>
        <row r="677">
          <cell r="A677" t="str">
            <v>2 S 04 200 09</v>
          </cell>
          <cell r="B677" t="str">
            <v>-</v>
          </cell>
          <cell r="C677" t="str">
            <v>Corpo BSCC 1,50 x 1,50 m alt. 2,50 a 5,00 m</v>
          </cell>
          <cell r="D677" t="str">
            <v>m</v>
          </cell>
          <cell r="H677" t="str">
            <v>DNIT 025/2004-ES</v>
          </cell>
        </row>
        <row r="678">
          <cell r="A678" t="str">
            <v>2 S 04 200 10</v>
          </cell>
          <cell r="B678" t="str">
            <v>-</v>
          </cell>
          <cell r="C678" t="str">
            <v>Corpo BSCC 2,00 x 2,00 m alt. 2,50 a 5,00 m</v>
          </cell>
          <cell r="D678" t="str">
            <v>m</v>
          </cell>
          <cell r="H678" t="str">
            <v>DNIT 025/2004-ES</v>
          </cell>
        </row>
        <row r="679">
          <cell r="A679" t="str">
            <v>2 S 04 200 11</v>
          </cell>
          <cell r="B679" t="str">
            <v>-</v>
          </cell>
          <cell r="C679" t="str">
            <v>Corpo BSCC 2,50 x 2,50 m alt. 2,50 a 5,00 m</v>
          </cell>
          <cell r="D679" t="str">
            <v>m</v>
          </cell>
          <cell r="H679" t="str">
            <v>DNIT 025/2004-ES</v>
          </cell>
        </row>
        <row r="680">
          <cell r="A680" t="str">
            <v>2 S 04 200 12</v>
          </cell>
          <cell r="B680" t="str">
            <v>-</v>
          </cell>
          <cell r="C680" t="str">
            <v>Corpo BSCC 3,00 x 3,00 m alt. 2,50 a 5,00 m</v>
          </cell>
          <cell r="D680" t="str">
            <v>m</v>
          </cell>
          <cell r="H680" t="str">
            <v>DNIT 025/2004-ES</v>
          </cell>
        </row>
        <row r="681">
          <cell r="A681" t="str">
            <v>2 S 04 200 13</v>
          </cell>
          <cell r="B681" t="str">
            <v>-</v>
          </cell>
          <cell r="C681" t="str">
            <v>Corpo BSCC 1,50 x 1,50 m alt. 5,00 a 7,50 m</v>
          </cell>
          <cell r="D681" t="str">
            <v>m</v>
          </cell>
          <cell r="H681" t="str">
            <v>DNIT 025/2004-ES</v>
          </cell>
        </row>
        <row r="682">
          <cell r="A682" t="str">
            <v>2 S 04 200 14</v>
          </cell>
          <cell r="B682" t="str">
            <v>-</v>
          </cell>
          <cell r="C682" t="str">
            <v>Corpo BSCC 2,00 x 2,00 m alt. 5,00 a 7,50 m</v>
          </cell>
          <cell r="D682" t="str">
            <v>m</v>
          </cell>
          <cell r="H682" t="str">
            <v>DNIT 025/2004-ES</v>
          </cell>
        </row>
        <row r="683">
          <cell r="A683" t="str">
            <v>2 S 04 200 15</v>
          </cell>
          <cell r="B683" t="str">
            <v>-</v>
          </cell>
          <cell r="C683" t="str">
            <v>Corpo BSCC 2,50 x 2,50 m alt. 5,00 a 7,50 m</v>
          </cell>
          <cell r="D683" t="str">
            <v>m</v>
          </cell>
          <cell r="H683" t="str">
            <v>DNIT 025/2004-ES</v>
          </cell>
        </row>
        <row r="684">
          <cell r="A684" t="str">
            <v>2 S 04 200 16</v>
          </cell>
          <cell r="B684" t="str">
            <v>-</v>
          </cell>
          <cell r="C684" t="str">
            <v>Corpo BSCC 3,00 x 3,00 m alt. 5,00 a 7,50 m</v>
          </cell>
          <cell r="D684" t="str">
            <v>m</v>
          </cell>
          <cell r="H684" t="str">
            <v>DNIT 025/2004-ES</v>
          </cell>
        </row>
        <row r="685">
          <cell r="A685" t="str">
            <v>2 S 04 200 17</v>
          </cell>
          <cell r="B685" t="str">
            <v>-</v>
          </cell>
          <cell r="C685" t="str">
            <v>Corpo BSCC 1,50 x 1,50 m alt. 7,50 a 10,00 m</v>
          </cell>
          <cell r="D685" t="str">
            <v>m</v>
          </cell>
          <cell r="H685" t="str">
            <v>DNIT 025/2004-ES</v>
          </cell>
        </row>
        <row r="686">
          <cell r="A686" t="str">
            <v>2 S 04 200 18</v>
          </cell>
          <cell r="B686" t="str">
            <v>-</v>
          </cell>
          <cell r="C686" t="str">
            <v>Corpo BSCC 2,00 x 2,00 m alt. 7,50 a 10,00 m</v>
          </cell>
          <cell r="D686" t="str">
            <v>m</v>
          </cell>
          <cell r="H686" t="str">
            <v>DNIT 025/2004-ES</v>
          </cell>
        </row>
        <row r="687">
          <cell r="A687" t="str">
            <v>2 S 04 200 19</v>
          </cell>
          <cell r="B687" t="str">
            <v>-</v>
          </cell>
          <cell r="C687" t="str">
            <v>Corpo BSCC 2,50 x 2,50 m alt. 7,50 a 10,00 m</v>
          </cell>
          <cell r="D687" t="str">
            <v>m</v>
          </cell>
          <cell r="H687" t="str">
            <v>DNIT 025/2004-ES</v>
          </cell>
        </row>
        <row r="688">
          <cell r="A688" t="str">
            <v>2 S 04 200 20</v>
          </cell>
          <cell r="B688" t="str">
            <v>-</v>
          </cell>
          <cell r="C688" t="str">
            <v>Corpo BSCC 3,00 x 3,00 m alt. 7,50 a 10,00 m</v>
          </cell>
          <cell r="D688" t="str">
            <v>m</v>
          </cell>
          <cell r="H688" t="str">
            <v>DNIT 025/2004-ES</v>
          </cell>
        </row>
        <row r="689">
          <cell r="A689" t="str">
            <v>2 S 04 200 21</v>
          </cell>
          <cell r="B689" t="str">
            <v>-</v>
          </cell>
          <cell r="C689" t="str">
            <v>Corpo BSCC 1,50 x 1,50 m alt. 10,00 a 12,50 m</v>
          </cell>
          <cell r="D689" t="str">
            <v>m</v>
          </cell>
          <cell r="H689" t="str">
            <v>DNIT 025/2004-ES</v>
          </cell>
        </row>
        <row r="690">
          <cell r="A690" t="str">
            <v>2 S 04 200 22</v>
          </cell>
          <cell r="B690" t="str">
            <v>-</v>
          </cell>
          <cell r="C690" t="str">
            <v>Corpo BSCC 2,00 x 2,00 m alt. 10,00 a 12,50 m</v>
          </cell>
          <cell r="D690" t="str">
            <v>m</v>
          </cell>
          <cell r="H690" t="str">
            <v>DNIT 025/2004-ES</v>
          </cell>
        </row>
        <row r="691">
          <cell r="A691" t="str">
            <v>2 S 04 200 23</v>
          </cell>
          <cell r="B691" t="str">
            <v>-</v>
          </cell>
          <cell r="C691" t="str">
            <v>Corpo BSCC 2,50 x 2,50 m alt. 10,00 a 12,50 m</v>
          </cell>
          <cell r="D691" t="str">
            <v>m</v>
          </cell>
          <cell r="H691" t="str">
            <v>DNIT 025/2004-ES</v>
          </cell>
        </row>
        <row r="692">
          <cell r="A692" t="str">
            <v>2 S 04 200 24</v>
          </cell>
          <cell r="B692" t="str">
            <v>-</v>
          </cell>
          <cell r="C692" t="str">
            <v>Corpo BSCC 3,00 a 3,00 m alt. 10,00 a 12,50 m</v>
          </cell>
          <cell r="D692" t="str">
            <v>m</v>
          </cell>
          <cell r="H692" t="str">
            <v>DNIT 025/2004-ES</v>
          </cell>
        </row>
        <row r="693">
          <cell r="A693" t="str">
            <v>2 S 04 200 25</v>
          </cell>
          <cell r="B693" t="str">
            <v>-</v>
          </cell>
          <cell r="C693" t="str">
            <v>Corpo BSCC 1,50 x 1,50 m alt. 12,50 a 15,00 m</v>
          </cell>
          <cell r="D693" t="str">
            <v>m</v>
          </cell>
          <cell r="H693" t="str">
            <v>DNIT 025/2004-ES</v>
          </cell>
        </row>
        <row r="694">
          <cell r="A694" t="str">
            <v>2 S 04 200 26</v>
          </cell>
          <cell r="B694" t="str">
            <v>-</v>
          </cell>
          <cell r="C694" t="str">
            <v>Corpo BSCC 2,00 a 2,00 m alt. 12,50 a 15,00 m</v>
          </cell>
          <cell r="D694" t="str">
            <v>m</v>
          </cell>
          <cell r="H694" t="str">
            <v>DNIT 025/2004-ES</v>
          </cell>
        </row>
        <row r="695">
          <cell r="A695" t="str">
            <v>2 S 04 200 27</v>
          </cell>
          <cell r="B695" t="str">
            <v>-</v>
          </cell>
          <cell r="C695" t="str">
            <v>Corpo BSCC 2,50 x 2,50 m alt. 12,50 a 15,00 m</v>
          </cell>
          <cell r="D695" t="str">
            <v>m</v>
          </cell>
          <cell r="H695" t="str">
            <v>DNIT 025/2004-ES</v>
          </cell>
        </row>
        <row r="696">
          <cell r="A696" t="str">
            <v>2 S 04 200 28</v>
          </cell>
          <cell r="B696" t="str">
            <v>-</v>
          </cell>
          <cell r="C696" t="str">
            <v>Corpo BSCC 3,00 x 3,00 m alt. 12,50 a 15,00 m</v>
          </cell>
          <cell r="D696" t="str">
            <v>m</v>
          </cell>
          <cell r="H696" t="str">
            <v>DNIT 025/2004-ES</v>
          </cell>
        </row>
        <row r="697">
          <cell r="A697" t="str">
            <v>2 S 04 200 51</v>
          </cell>
          <cell r="B697" t="str">
            <v>-</v>
          </cell>
          <cell r="C697" t="str">
            <v>Corpo BSCC 1,50 x 1,50 m alt. 0 a 1,00 m AC/BC</v>
          </cell>
          <cell r="D697" t="str">
            <v>und</v>
          </cell>
          <cell r="H697" t="str">
            <v>DNIT 025/2004-ES</v>
          </cell>
        </row>
        <row r="698">
          <cell r="A698" t="str">
            <v>2 S 04 200 52</v>
          </cell>
          <cell r="B698" t="str">
            <v>-</v>
          </cell>
          <cell r="C698" t="str">
            <v>Corpo BSCC 2,00 x 2,00 m alt. 0 a 1,00 m AC/BC</v>
          </cell>
          <cell r="D698" t="str">
            <v>und</v>
          </cell>
          <cell r="H698" t="str">
            <v>DNIT 025/2004-ES</v>
          </cell>
        </row>
        <row r="699">
          <cell r="A699" t="str">
            <v>2 S 04 200 53</v>
          </cell>
          <cell r="B699" t="str">
            <v>-</v>
          </cell>
          <cell r="C699" t="str">
            <v>Corpo BSCC 2,50 x 2,50 m alt. 0 a 1,00 m AC/BC</v>
          </cell>
          <cell r="D699" t="str">
            <v>m</v>
          </cell>
          <cell r="H699" t="str">
            <v>DNIT 025/2004-ES</v>
          </cell>
        </row>
        <row r="700">
          <cell r="A700" t="str">
            <v>2 S 04 200 54</v>
          </cell>
          <cell r="B700" t="str">
            <v>-</v>
          </cell>
          <cell r="C700" t="str">
            <v>Corpo BSCC 3,00 x 3,00 m alt. 0 a 1,00 m AC/BC</v>
          </cell>
          <cell r="D700" t="str">
            <v>m</v>
          </cell>
          <cell r="H700" t="str">
            <v>DNIT 025/2004-ES</v>
          </cell>
        </row>
        <row r="701">
          <cell r="A701" t="str">
            <v>2 S 04 200 55</v>
          </cell>
          <cell r="B701" t="str">
            <v>-</v>
          </cell>
          <cell r="C701" t="str">
            <v>Corpo BSCC 1,50 x 1,50 m alt. 1,00 a 2,50 m AC/BC</v>
          </cell>
          <cell r="D701" t="str">
            <v>m</v>
          </cell>
          <cell r="H701" t="str">
            <v>DNIT 025/2004-ES</v>
          </cell>
        </row>
        <row r="702">
          <cell r="A702" t="str">
            <v>2 S 04 200 56</v>
          </cell>
          <cell r="B702" t="str">
            <v>-</v>
          </cell>
          <cell r="C702" t="str">
            <v>Corpo BSCC 2,00 x 2,00 m alt. 1,00 a 2,50 m AC/BC</v>
          </cell>
          <cell r="D702" t="str">
            <v>m</v>
          </cell>
          <cell r="H702" t="str">
            <v>DNIT 025/2004-ES</v>
          </cell>
        </row>
        <row r="703">
          <cell r="A703" t="str">
            <v>2 S 04 200 57</v>
          </cell>
          <cell r="B703" t="str">
            <v>-</v>
          </cell>
          <cell r="C703" t="str">
            <v>Corpo BSCC 2,50 x 2,50 m alt. 1,00 a 2,50 m AC/BC</v>
          </cell>
          <cell r="D703" t="str">
            <v>m</v>
          </cell>
          <cell r="H703" t="str">
            <v>DNIT 025/2004-ES</v>
          </cell>
        </row>
        <row r="704">
          <cell r="A704" t="str">
            <v>2 S 04 200 58</v>
          </cell>
          <cell r="B704" t="str">
            <v>-</v>
          </cell>
          <cell r="C704" t="str">
            <v>Corpo BSCC 3,00 x 3,00 m alt. 1,00 a 2,50 m AC/BC</v>
          </cell>
          <cell r="D704" t="str">
            <v>m</v>
          </cell>
          <cell r="H704" t="str">
            <v>DNIT 025/2004-ES</v>
          </cell>
        </row>
        <row r="705">
          <cell r="A705" t="str">
            <v>2 S 04 200 59</v>
          </cell>
          <cell r="B705" t="str">
            <v>-</v>
          </cell>
          <cell r="C705" t="str">
            <v>Corpo BSCC 1,50 x 1,50 m alt. 2,50 a 5,00 m AC/BC</v>
          </cell>
          <cell r="D705" t="str">
            <v>m</v>
          </cell>
          <cell r="H705" t="str">
            <v>DNIT 025/2004-ES</v>
          </cell>
        </row>
        <row r="706">
          <cell r="A706" t="str">
            <v>2 S 04 200 60</v>
          </cell>
          <cell r="B706" t="str">
            <v>-</v>
          </cell>
          <cell r="C706" t="str">
            <v>Corpo BSCC 2,00 x 2,00 m alt. 2,50 a 5,00 m AC/BC</v>
          </cell>
          <cell r="D706" t="str">
            <v>m</v>
          </cell>
          <cell r="H706" t="str">
            <v>DNIT 025/2004-ES</v>
          </cell>
        </row>
        <row r="707">
          <cell r="A707" t="str">
            <v>2 S 04 200 61</v>
          </cell>
          <cell r="B707" t="str">
            <v>-</v>
          </cell>
          <cell r="C707" t="str">
            <v>Corpo BSCC 2,50 x 2,50 m alt. 2,50 a 5,00 m AC/BC</v>
          </cell>
          <cell r="D707" t="str">
            <v>m</v>
          </cell>
          <cell r="H707" t="str">
            <v>DNIT 025/2004-ES</v>
          </cell>
        </row>
        <row r="708">
          <cell r="A708" t="str">
            <v>2 S 04 200 62</v>
          </cell>
          <cell r="B708" t="str">
            <v>-</v>
          </cell>
          <cell r="C708" t="str">
            <v>Corpo BSCC 3,00 x 3,00 m alt. 2,50 a 5,00 m AC/BC</v>
          </cell>
          <cell r="D708" t="str">
            <v>m</v>
          </cell>
          <cell r="H708" t="str">
            <v>DNIT 025/2004-ES</v>
          </cell>
        </row>
        <row r="709">
          <cell r="A709" t="str">
            <v>2 S 04 200 63</v>
          </cell>
          <cell r="B709" t="str">
            <v>-</v>
          </cell>
          <cell r="C709" t="str">
            <v>Corpo BSCC 1,50 a 1,50 m alt. 5,00 a 7,50 m AC/BC</v>
          </cell>
          <cell r="D709" t="str">
            <v>m</v>
          </cell>
          <cell r="H709" t="str">
            <v>DNIT 025/2004-ES</v>
          </cell>
        </row>
        <row r="710">
          <cell r="A710" t="str">
            <v>2 S 04 200 64</v>
          </cell>
          <cell r="B710" t="str">
            <v>-</v>
          </cell>
          <cell r="C710" t="str">
            <v>Corpo BSCC 2,00 x 2,00 m alt. 5,00 a 7,50 m AC/BC</v>
          </cell>
          <cell r="D710" t="str">
            <v>m</v>
          </cell>
          <cell r="H710" t="str">
            <v>DNIT 025/2004-ES</v>
          </cell>
        </row>
        <row r="711">
          <cell r="A711" t="str">
            <v>2 S 04 200 65</v>
          </cell>
          <cell r="B711" t="str">
            <v>-</v>
          </cell>
          <cell r="C711" t="str">
            <v>Corpo BSCC 2,50 x 2,50 m alt. 5,00 a 7,50 m AC/BC</v>
          </cell>
          <cell r="D711" t="str">
            <v>m</v>
          </cell>
          <cell r="H711" t="str">
            <v>DNIT 025/2004-ES</v>
          </cell>
        </row>
        <row r="712">
          <cell r="A712" t="str">
            <v>2 S 04 200 66</v>
          </cell>
          <cell r="B712" t="str">
            <v>-</v>
          </cell>
          <cell r="C712" t="str">
            <v>Corpo BSCC 3,00 x 3,00 m alt. 5,00 a 7,50 m AC/BC</v>
          </cell>
          <cell r="D712" t="str">
            <v>m</v>
          </cell>
          <cell r="H712" t="str">
            <v>DNIT 025/2004-ES</v>
          </cell>
        </row>
        <row r="713">
          <cell r="A713" t="str">
            <v>2 S 04 200 67</v>
          </cell>
          <cell r="B713" t="str">
            <v>-</v>
          </cell>
          <cell r="C713" t="str">
            <v>Corpo BSCC 1,50 x 1,50 m alt. 7,50 a 10,00 m AC/BC</v>
          </cell>
          <cell r="D713" t="str">
            <v>m</v>
          </cell>
          <cell r="H713" t="str">
            <v>DNIT 025/2004-ES</v>
          </cell>
        </row>
        <row r="714">
          <cell r="A714" t="str">
            <v>2 S 04 200 68</v>
          </cell>
          <cell r="B714" t="str">
            <v>-</v>
          </cell>
          <cell r="C714" t="str">
            <v>Corpo BSCC 2,00 x 2,00 m alt. 7,50 a 10,00 m AC/BC</v>
          </cell>
          <cell r="D714" t="str">
            <v>m</v>
          </cell>
          <cell r="H714" t="str">
            <v>DNIT 025/2004-ES</v>
          </cell>
        </row>
        <row r="715">
          <cell r="A715" t="str">
            <v>2 S 04 200 69</v>
          </cell>
          <cell r="B715" t="str">
            <v>-</v>
          </cell>
          <cell r="C715" t="str">
            <v>Corpo BSCC 2,50 x 2,50 m alt. 7,50 a 10,00 m AC/BC</v>
          </cell>
          <cell r="D715" t="str">
            <v>m</v>
          </cell>
          <cell r="H715" t="str">
            <v>DNIT 025/2004-ES</v>
          </cell>
        </row>
        <row r="716">
          <cell r="A716" t="str">
            <v>2 S 04 200 70</v>
          </cell>
          <cell r="B716" t="str">
            <v>-</v>
          </cell>
          <cell r="C716" t="str">
            <v>Corpo BSCC 3,00 x 3,00 m alt. 7,50 a 10,00 m AC/BC</v>
          </cell>
          <cell r="D716" t="str">
            <v>m</v>
          </cell>
          <cell r="H716" t="str">
            <v>DNIT 025/2004-ES</v>
          </cell>
        </row>
        <row r="717">
          <cell r="A717" t="str">
            <v>2 S 04 200 71</v>
          </cell>
          <cell r="B717" t="str">
            <v>-</v>
          </cell>
          <cell r="C717" t="str">
            <v>Corpo BSCC 1,50 x 1,50 m alt.10,00 a 12,50 m AC/BC</v>
          </cell>
          <cell r="D717" t="str">
            <v>m</v>
          </cell>
          <cell r="H717" t="str">
            <v>DNIT 025/2004-ES</v>
          </cell>
        </row>
        <row r="718">
          <cell r="A718" t="str">
            <v>2 S 04 200 72</v>
          </cell>
          <cell r="B718" t="str">
            <v>-</v>
          </cell>
          <cell r="C718" t="str">
            <v>Corpo BSCC 2,00 a 2,00 m alt.10,00 a 12,50 m AC/BC</v>
          </cell>
          <cell r="D718" t="str">
            <v>m</v>
          </cell>
          <cell r="H718" t="str">
            <v>DNIT 025/2004-ES</v>
          </cell>
        </row>
        <row r="719">
          <cell r="A719" t="str">
            <v>2 S 04 200 73</v>
          </cell>
          <cell r="B719" t="str">
            <v>-</v>
          </cell>
          <cell r="C719" t="str">
            <v>Corpo BSCC 2,50 x 2,50 m alt.10,00 a 12,50 m AC/BC</v>
          </cell>
          <cell r="D719" t="str">
            <v>m</v>
          </cell>
          <cell r="H719" t="str">
            <v>DNIT 025/2004-ES</v>
          </cell>
        </row>
        <row r="720">
          <cell r="A720" t="str">
            <v>2 S 04 200 74</v>
          </cell>
          <cell r="B720" t="str">
            <v>-</v>
          </cell>
          <cell r="C720" t="str">
            <v>Corpo BSCC 3,00 x 3,00 m alt.10,00 a 12,50 m AC/BC</v>
          </cell>
          <cell r="D720" t="str">
            <v>m</v>
          </cell>
          <cell r="H720" t="str">
            <v>DNIT 025/2004-ES</v>
          </cell>
        </row>
        <row r="721">
          <cell r="A721" t="str">
            <v>2 S 04 200 75</v>
          </cell>
          <cell r="B721" t="str">
            <v>-</v>
          </cell>
          <cell r="C721" t="str">
            <v>Corpo BSCC 1,50 x 1,50 m alt.12,50 a 15,00 m AC/BC</v>
          </cell>
          <cell r="D721" t="str">
            <v>m</v>
          </cell>
          <cell r="H721" t="str">
            <v>DNIT 025/2004-ES</v>
          </cell>
        </row>
        <row r="722">
          <cell r="A722" t="str">
            <v>2 S 04 200 76</v>
          </cell>
          <cell r="B722" t="str">
            <v>-</v>
          </cell>
          <cell r="C722" t="str">
            <v>Corpo BSCC 2,00 x 2,00 m alt.12,50 a 15,00 m AC/BC</v>
          </cell>
          <cell r="D722" t="str">
            <v>m</v>
          </cell>
          <cell r="H722" t="str">
            <v>DNIT 025/2004-ES</v>
          </cell>
        </row>
        <row r="723">
          <cell r="A723" t="str">
            <v>2 S 04 200 77</v>
          </cell>
          <cell r="B723" t="str">
            <v>-</v>
          </cell>
          <cell r="C723" t="str">
            <v>Corpo BSCC 2,50 a 2,50 m alt.12,50 a 15,00 m AC/BC</v>
          </cell>
          <cell r="D723" t="str">
            <v>m</v>
          </cell>
          <cell r="H723" t="str">
            <v>DNIT 025/2004-ES</v>
          </cell>
        </row>
        <row r="724">
          <cell r="A724" t="str">
            <v>2 S 04 200 78</v>
          </cell>
          <cell r="B724" t="str">
            <v>-</v>
          </cell>
          <cell r="C724" t="str">
            <v>Corpo BSCC 3,00 x 3,00 m alt.12,50 a 15,00 m AC/BC</v>
          </cell>
          <cell r="D724" t="str">
            <v>m</v>
          </cell>
          <cell r="H724" t="str">
            <v>DNIT 025/2004-ES</v>
          </cell>
        </row>
        <row r="725">
          <cell r="A725" t="str">
            <v>2 S 04 201 01</v>
          </cell>
          <cell r="B725" t="str">
            <v>-</v>
          </cell>
          <cell r="C725" t="str">
            <v>Boca BSCC 1,50 x 1,50 m normal</v>
          </cell>
          <cell r="D725" t="str">
            <v>und</v>
          </cell>
          <cell r="H725" t="str">
            <v>DNIT 025/2004-ES</v>
          </cell>
        </row>
        <row r="726">
          <cell r="A726" t="str">
            <v>2 S 04 201 02</v>
          </cell>
          <cell r="B726" t="str">
            <v>-</v>
          </cell>
          <cell r="C726" t="str">
            <v>Boca BSCC 2,00 x 2,00 m normal</v>
          </cell>
          <cell r="D726" t="str">
            <v>und</v>
          </cell>
          <cell r="H726" t="str">
            <v>DNIT 025/2004-ES</v>
          </cell>
        </row>
        <row r="727">
          <cell r="A727" t="str">
            <v>2 S 04 201 03</v>
          </cell>
          <cell r="B727" t="str">
            <v>-</v>
          </cell>
          <cell r="C727" t="str">
            <v>Boca BSCC 2,50 x 2,50 m normal</v>
          </cell>
          <cell r="D727" t="str">
            <v>und</v>
          </cell>
          <cell r="H727" t="str">
            <v>DNIT 025/2004-ES</v>
          </cell>
        </row>
        <row r="728">
          <cell r="A728" t="str">
            <v>2 S 04 201 04</v>
          </cell>
          <cell r="B728" t="str">
            <v>-</v>
          </cell>
          <cell r="C728" t="str">
            <v>Boca BSCC 3,00 x 3,00 m normal</v>
          </cell>
          <cell r="D728" t="str">
            <v>und</v>
          </cell>
          <cell r="H728" t="str">
            <v>DNIT 025/2004-ES</v>
          </cell>
        </row>
        <row r="729">
          <cell r="A729" t="str">
            <v>2 S 04 201 05</v>
          </cell>
          <cell r="B729" t="str">
            <v>-</v>
          </cell>
          <cell r="C729" t="str">
            <v>Boca BSCC 1,50 x 1,50 m - esc.=15</v>
          </cell>
          <cell r="D729" t="str">
            <v>und</v>
          </cell>
          <cell r="H729" t="str">
            <v>DNIT 025/2004-ES</v>
          </cell>
        </row>
        <row r="730">
          <cell r="A730" t="str">
            <v>2 S 04 201 06</v>
          </cell>
          <cell r="B730" t="str">
            <v>-</v>
          </cell>
          <cell r="C730" t="str">
            <v>Boca BSCC 2,00 x 2,00 m - esc.=15</v>
          </cell>
          <cell r="D730" t="str">
            <v>und</v>
          </cell>
          <cell r="H730" t="str">
            <v>DNIT 025/2004-ES</v>
          </cell>
        </row>
        <row r="731">
          <cell r="A731" t="str">
            <v>2 S 04 201 07</v>
          </cell>
          <cell r="B731" t="str">
            <v>-</v>
          </cell>
          <cell r="C731" t="str">
            <v>Boca BSCC 2,50 x 2,50 m - esc.=15</v>
          </cell>
          <cell r="D731" t="str">
            <v>und</v>
          </cell>
          <cell r="H731" t="str">
            <v>DNIT 025/2004-ES</v>
          </cell>
        </row>
        <row r="732">
          <cell r="A732" t="str">
            <v>2 S 04 201 08</v>
          </cell>
          <cell r="B732" t="str">
            <v>-</v>
          </cell>
          <cell r="C732" t="str">
            <v>Boca BSCC 3,00 x 3,00 m - esc.=15</v>
          </cell>
          <cell r="D732" t="str">
            <v>und</v>
          </cell>
          <cell r="H732" t="str">
            <v>DNIT 025/2004-ES</v>
          </cell>
        </row>
        <row r="733">
          <cell r="A733" t="str">
            <v>2 S 04 201 09</v>
          </cell>
          <cell r="B733" t="str">
            <v>-</v>
          </cell>
          <cell r="C733" t="str">
            <v>Boca BSCC 1,50 x 1,50 m - esc.=30</v>
          </cell>
          <cell r="D733" t="str">
            <v>und</v>
          </cell>
          <cell r="H733" t="str">
            <v>DNIT 025/2004-ES</v>
          </cell>
        </row>
        <row r="734">
          <cell r="A734" t="str">
            <v>2 S 04 201 10</v>
          </cell>
          <cell r="B734" t="str">
            <v>-</v>
          </cell>
          <cell r="C734" t="str">
            <v>Boca BSCC 2,00 x 2,00 m - esc.=30</v>
          </cell>
          <cell r="D734" t="str">
            <v>und</v>
          </cell>
          <cell r="H734" t="str">
            <v>DNIT 025/2004-ES</v>
          </cell>
        </row>
        <row r="735">
          <cell r="A735" t="str">
            <v>2 S 04 201 11</v>
          </cell>
          <cell r="B735" t="str">
            <v>-</v>
          </cell>
          <cell r="C735" t="str">
            <v>Boca BSCC 2,50 x 2,50 m - esc.=30</v>
          </cell>
          <cell r="D735" t="str">
            <v>und</v>
          </cell>
          <cell r="H735" t="str">
            <v>DNIT 025/2004-ES</v>
          </cell>
        </row>
        <row r="736">
          <cell r="A736" t="str">
            <v>2 S 04 201 12</v>
          </cell>
          <cell r="B736" t="str">
            <v>-</v>
          </cell>
          <cell r="C736" t="str">
            <v>Boca BSCC 3,00 x 3,00 m =esc.=30</v>
          </cell>
          <cell r="D736" t="str">
            <v>und</v>
          </cell>
          <cell r="H736" t="str">
            <v>DNIT 025/2004-ES</v>
          </cell>
        </row>
        <row r="737">
          <cell r="A737" t="str">
            <v>2 S 04 201 13</v>
          </cell>
          <cell r="B737" t="str">
            <v>-</v>
          </cell>
          <cell r="C737" t="str">
            <v>Boca BSCC 1,50 x 1,50 m - esc.=45</v>
          </cell>
          <cell r="D737" t="str">
            <v>und</v>
          </cell>
          <cell r="H737" t="str">
            <v>DNIT 025/2004-ES</v>
          </cell>
        </row>
        <row r="738">
          <cell r="A738" t="str">
            <v>2 S 04 201 14</v>
          </cell>
          <cell r="B738" t="str">
            <v>-</v>
          </cell>
          <cell r="C738" t="str">
            <v>Boca BSCC 2,00 x 2,00 m - esc.=45</v>
          </cell>
          <cell r="D738" t="str">
            <v>und</v>
          </cell>
          <cell r="H738" t="str">
            <v>DNIT 025/2004-ES</v>
          </cell>
        </row>
        <row r="739">
          <cell r="A739" t="str">
            <v>2 S 04 201 15</v>
          </cell>
          <cell r="B739" t="str">
            <v>-</v>
          </cell>
          <cell r="C739" t="str">
            <v>Boca BSCC 2,50 x 2,50 m - esc.=45</v>
          </cell>
          <cell r="D739" t="str">
            <v>und</v>
          </cell>
          <cell r="H739" t="str">
            <v>DNIT 025/2004-ES</v>
          </cell>
        </row>
        <row r="740">
          <cell r="A740" t="str">
            <v>2 S 04 201 16</v>
          </cell>
          <cell r="B740" t="str">
            <v>-</v>
          </cell>
          <cell r="C740" t="str">
            <v>Boca BSCC 3,00 x 3,00 m - esc.=45</v>
          </cell>
          <cell r="D740" t="str">
            <v>und</v>
          </cell>
          <cell r="H740" t="str">
            <v>DNIT 025/2004-ES</v>
          </cell>
        </row>
        <row r="741">
          <cell r="A741" t="str">
            <v>2 S 04 201 51</v>
          </cell>
          <cell r="B741" t="str">
            <v>-</v>
          </cell>
          <cell r="C741" t="str">
            <v>Boca BSCC 1,50 x 1,50 m normal AC/BC</v>
          </cell>
          <cell r="D741" t="str">
            <v>und</v>
          </cell>
          <cell r="H741" t="str">
            <v>DNIT 025/2004-ES</v>
          </cell>
        </row>
        <row r="742">
          <cell r="A742" t="str">
            <v>2 S 04 201 52</v>
          </cell>
          <cell r="B742" t="str">
            <v>-</v>
          </cell>
          <cell r="C742" t="str">
            <v>Boca BSCC 2,00 x 2,00 m normal AC/BC</v>
          </cell>
          <cell r="D742" t="str">
            <v>und</v>
          </cell>
          <cell r="H742" t="str">
            <v>DNIT 025/2004-ES</v>
          </cell>
        </row>
        <row r="743">
          <cell r="A743" t="str">
            <v>2 S 04 201 53</v>
          </cell>
          <cell r="B743" t="str">
            <v>-</v>
          </cell>
          <cell r="C743" t="str">
            <v>Boca BSCC 2,50 x 2,50 m normal AC/BC</v>
          </cell>
          <cell r="D743" t="str">
            <v>und</v>
          </cell>
          <cell r="H743" t="str">
            <v>DNIT 025/2004-ES</v>
          </cell>
        </row>
        <row r="744">
          <cell r="A744" t="str">
            <v>2 S 04 201 54</v>
          </cell>
          <cell r="B744" t="str">
            <v>-</v>
          </cell>
          <cell r="C744" t="str">
            <v>Boca BSCC 3,00 x 3,00 m normal AC/BC</v>
          </cell>
          <cell r="D744" t="str">
            <v>und</v>
          </cell>
          <cell r="H744" t="str">
            <v>DNIT 025/2004-ES</v>
          </cell>
        </row>
        <row r="745">
          <cell r="A745" t="str">
            <v>2 S 04 201 55</v>
          </cell>
          <cell r="B745" t="str">
            <v>-</v>
          </cell>
          <cell r="C745" t="str">
            <v>Boca BSCC 1,50 x 1,50 m - esc=15 AC/BC</v>
          </cell>
          <cell r="D745" t="str">
            <v>und</v>
          </cell>
          <cell r="H745" t="str">
            <v>DNIT 025/2004-ES</v>
          </cell>
        </row>
        <row r="746">
          <cell r="A746" t="str">
            <v>2 S 04 201 56</v>
          </cell>
          <cell r="B746" t="str">
            <v>-</v>
          </cell>
          <cell r="C746" t="str">
            <v>Boca BSCC 2,00 x 2,00 m - esc=15 AC/BC</v>
          </cell>
          <cell r="D746" t="str">
            <v>und</v>
          </cell>
          <cell r="H746" t="str">
            <v>DNIT 025/2004-ES</v>
          </cell>
        </row>
        <row r="747">
          <cell r="A747" t="str">
            <v>2 S 04 201 57</v>
          </cell>
          <cell r="B747" t="str">
            <v>-</v>
          </cell>
          <cell r="C747" t="str">
            <v>Boca BSCC 2,50 x 2,50 m - esc=15 AC/BC</v>
          </cell>
          <cell r="D747" t="str">
            <v>und</v>
          </cell>
          <cell r="H747" t="str">
            <v>DNIT 025/2004-ES</v>
          </cell>
        </row>
        <row r="748">
          <cell r="A748" t="str">
            <v>2 S 04 201 58</v>
          </cell>
          <cell r="B748" t="str">
            <v>-</v>
          </cell>
          <cell r="C748" t="str">
            <v>Boca BSCC 3,00 x 3,00 m - esc=15 AC/BC</v>
          </cell>
          <cell r="D748" t="str">
            <v>und</v>
          </cell>
          <cell r="H748" t="str">
            <v>DNIT 025/2004-ES</v>
          </cell>
        </row>
        <row r="749">
          <cell r="A749" t="str">
            <v>2 S 04 201 59</v>
          </cell>
          <cell r="B749" t="str">
            <v>-</v>
          </cell>
          <cell r="C749" t="str">
            <v>Boca BSCC 1,50 x 1,50 m - esc=30 AC/BC</v>
          </cell>
          <cell r="D749" t="str">
            <v>und</v>
          </cell>
          <cell r="H749" t="str">
            <v>DNIT 025/2004-ES</v>
          </cell>
        </row>
        <row r="750">
          <cell r="A750" t="str">
            <v>2 S 04 201 60</v>
          </cell>
          <cell r="B750" t="str">
            <v>-</v>
          </cell>
          <cell r="C750" t="str">
            <v>Boca BSCC 2,00 x 2,00 m - esc=30 AC/BC</v>
          </cell>
          <cell r="D750" t="str">
            <v>und</v>
          </cell>
          <cell r="H750" t="str">
            <v>DNIT 025/2004-ES</v>
          </cell>
        </row>
        <row r="751">
          <cell r="A751" t="str">
            <v>2 S 04 201 61</v>
          </cell>
          <cell r="B751" t="str">
            <v>-</v>
          </cell>
          <cell r="C751" t="str">
            <v>Boca BSCC 2,50 x 2,50 m - esc=30 AC/BC</v>
          </cell>
          <cell r="D751" t="str">
            <v>und</v>
          </cell>
          <cell r="H751" t="str">
            <v>DNIT 025/2004-ES</v>
          </cell>
        </row>
        <row r="752">
          <cell r="A752" t="str">
            <v>2 S 04 201 62</v>
          </cell>
          <cell r="B752" t="str">
            <v>-</v>
          </cell>
          <cell r="C752" t="str">
            <v>Boca BSCC 3,00 x 3,00 m - esc=30 AC/BC</v>
          </cell>
          <cell r="D752" t="str">
            <v>und</v>
          </cell>
          <cell r="H752" t="str">
            <v>DNIT 025/2004-ES</v>
          </cell>
        </row>
        <row r="753">
          <cell r="A753" t="str">
            <v>2 S 04 201 63</v>
          </cell>
          <cell r="B753" t="str">
            <v>-</v>
          </cell>
          <cell r="C753" t="str">
            <v>Boca BSCC 1,50 x 1,50 m - esc=45 AC/BC</v>
          </cell>
          <cell r="D753" t="str">
            <v>und</v>
          </cell>
          <cell r="H753" t="str">
            <v>DNIT 025/2004-ES</v>
          </cell>
        </row>
        <row r="754">
          <cell r="A754" t="str">
            <v>2 S 04 201 64</v>
          </cell>
          <cell r="B754" t="str">
            <v>-</v>
          </cell>
          <cell r="C754" t="str">
            <v>Boca BSCC 2,00 x 2,00 m - esc=45 AC/BC</v>
          </cell>
          <cell r="D754" t="str">
            <v>und</v>
          </cell>
          <cell r="H754" t="str">
            <v>DNIT 025/2004-ES</v>
          </cell>
        </row>
        <row r="755">
          <cell r="A755" t="str">
            <v>2 S 04 201 65</v>
          </cell>
          <cell r="B755" t="str">
            <v>-</v>
          </cell>
          <cell r="C755" t="str">
            <v>Boca BSCC 2,50 x 2,50 m - esc=45 AC/BC</v>
          </cell>
          <cell r="D755" t="str">
            <v>und</v>
          </cell>
          <cell r="H755" t="str">
            <v>DNIT 025/2004-ES</v>
          </cell>
        </row>
        <row r="756">
          <cell r="A756" t="str">
            <v>2 S 04 201 66</v>
          </cell>
          <cell r="B756" t="str">
            <v>-</v>
          </cell>
          <cell r="C756" t="str">
            <v>Boca BSCC 3,00 x 3,00 m - esc=45 AC/BC</v>
          </cell>
          <cell r="D756" t="str">
            <v>und</v>
          </cell>
          <cell r="H756" t="str">
            <v>DNIT 025/2004-ES</v>
          </cell>
        </row>
        <row r="757">
          <cell r="A757" t="str">
            <v>2 S 04 210 01</v>
          </cell>
          <cell r="B757" t="str">
            <v>-</v>
          </cell>
          <cell r="C757" t="str">
            <v>Corpo BDCC 1,50 x 1,50 m alt. 0 a 1,00 m</v>
          </cell>
          <cell r="D757" t="str">
            <v>m</v>
          </cell>
          <cell r="H757" t="str">
            <v>DNIT 025/2004-ES</v>
          </cell>
        </row>
        <row r="758">
          <cell r="A758" t="str">
            <v>2 S 04 210 02</v>
          </cell>
          <cell r="B758" t="str">
            <v>-</v>
          </cell>
          <cell r="C758" t="str">
            <v>Corpo BDCC 2,00 x 2,00 m alt. 0 a 1,00 m</v>
          </cell>
          <cell r="D758" t="str">
            <v>m</v>
          </cell>
          <cell r="H758" t="str">
            <v>DNIT 025/2004-ES</v>
          </cell>
        </row>
        <row r="759">
          <cell r="A759" t="str">
            <v>2 S 04 210 03</v>
          </cell>
          <cell r="B759" t="str">
            <v>-</v>
          </cell>
          <cell r="C759" t="str">
            <v>Corpo BDCC 2,50 x 2,50 m alt. 0 a 1,00 m</v>
          </cell>
          <cell r="D759" t="str">
            <v>m</v>
          </cell>
          <cell r="H759" t="str">
            <v>DNIT 025/2004-ES</v>
          </cell>
        </row>
        <row r="760">
          <cell r="A760" t="str">
            <v>2 S 04 210 04</v>
          </cell>
          <cell r="B760" t="str">
            <v>-</v>
          </cell>
          <cell r="C760" t="str">
            <v>Corpo BDCC 3,00 x 3,00 m alt. 0 a 1,00</v>
          </cell>
          <cell r="D760" t="str">
            <v>m</v>
          </cell>
          <cell r="H760" t="str">
            <v>DNIT 025/2004-ES</v>
          </cell>
        </row>
        <row r="761">
          <cell r="A761" t="str">
            <v>2 S 04 210 05</v>
          </cell>
          <cell r="B761" t="str">
            <v>-</v>
          </cell>
          <cell r="C761" t="str">
            <v>Corpo BDCC 1,50 x 1,50 m alt. 1,00 a 2,50 m</v>
          </cell>
          <cell r="D761" t="str">
            <v>m</v>
          </cell>
          <cell r="H761" t="str">
            <v>DNIT 025/2004-ES</v>
          </cell>
        </row>
        <row r="762">
          <cell r="A762" t="str">
            <v>2 S 04 210 06</v>
          </cell>
          <cell r="B762" t="str">
            <v>-</v>
          </cell>
          <cell r="C762" t="str">
            <v>Corpo BDCC 2,00 x 2,00 m alt. 1,00 a 2,50 m</v>
          </cell>
          <cell r="D762" t="str">
            <v>m</v>
          </cell>
          <cell r="H762" t="str">
            <v>DNIT 025/2004-ES</v>
          </cell>
        </row>
        <row r="763">
          <cell r="A763" t="str">
            <v>2 S 04 210 07</v>
          </cell>
          <cell r="B763" t="str">
            <v>-</v>
          </cell>
          <cell r="C763" t="str">
            <v>Corpo BDCC 2,50 x 2,50 m alt. 1,00 a 2,50 m</v>
          </cell>
          <cell r="D763" t="str">
            <v>m</v>
          </cell>
          <cell r="H763" t="str">
            <v>DNIT 025/2004-ES</v>
          </cell>
        </row>
        <row r="764">
          <cell r="A764" t="str">
            <v>2 S 04 210 08</v>
          </cell>
          <cell r="B764" t="str">
            <v>-</v>
          </cell>
          <cell r="C764" t="str">
            <v>Corpo BDCC 3,00 x 3,00 m alt. 1,00 a 2,50 m</v>
          </cell>
          <cell r="D764" t="str">
            <v>m</v>
          </cell>
          <cell r="H764" t="str">
            <v>DNIT 025/2004-ES</v>
          </cell>
        </row>
        <row r="765">
          <cell r="A765" t="str">
            <v>2 S 04 210 09</v>
          </cell>
          <cell r="B765" t="str">
            <v>-</v>
          </cell>
          <cell r="C765" t="str">
            <v>Corpo BDCC 1,50 x 1,50 m alt. 2,50 a 5,00 m</v>
          </cell>
          <cell r="D765" t="str">
            <v>m</v>
          </cell>
          <cell r="H765" t="str">
            <v>DNIT 025/2004-ES</v>
          </cell>
        </row>
        <row r="766">
          <cell r="A766" t="str">
            <v>2 S 04 210 10</v>
          </cell>
          <cell r="B766" t="str">
            <v>-</v>
          </cell>
          <cell r="C766" t="str">
            <v>Corpo BDCC 2,00 x 2,00 m alt. 2,50 a 5,00 m</v>
          </cell>
          <cell r="D766" t="str">
            <v>m</v>
          </cell>
          <cell r="H766" t="str">
            <v>DNIT 025/2004-ES</v>
          </cell>
        </row>
        <row r="767">
          <cell r="A767" t="str">
            <v>2 S 04 210 11</v>
          </cell>
          <cell r="B767" t="str">
            <v>-</v>
          </cell>
          <cell r="C767" t="str">
            <v>Corpo BDCC 2,50 x 2,50 m alt. 2,50 a 5,00 m</v>
          </cell>
          <cell r="D767" t="str">
            <v>m</v>
          </cell>
          <cell r="H767" t="str">
            <v>DNIT 025/2004-ES</v>
          </cell>
        </row>
        <row r="768">
          <cell r="A768" t="str">
            <v>2 S 04 210 12</v>
          </cell>
          <cell r="B768" t="str">
            <v>-</v>
          </cell>
          <cell r="C768" t="str">
            <v>Corpo BDCC 3,00 x 3,00 m alt. 2,50 a 5,00 m</v>
          </cell>
          <cell r="D768" t="str">
            <v>m</v>
          </cell>
          <cell r="H768" t="str">
            <v>DNIT 025/2004-ES</v>
          </cell>
        </row>
        <row r="769">
          <cell r="A769" t="str">
            <v>2 S 04 210 13</v>
          </cell>
          <cell r="B769" t="str">
            <v>-</v>
          </cell>
          <cell r="C769" t="str">
            <v>Corpo BDCC 1,50 x 1,50 m alt. 5,00 a 7,50 m</v>
          </cell>
          <cell r="D769" t="str">
            <v>m</v>
          </cell>
          <cell r="H769" t="str">
            <v>DNIT 025/2004-ES</v>
          </cell>
        </row>
        <row r="770">
          <cell r="A770" t="str">
            <v>2 S 04 210 14</v>
          </cell>
          <cell r="B770" t="str">
            <v>-</v>
          </cell>
          <cell r="C770" t="str">
            <v>Corpo BDCC 2,00 a 2,00 m alt. 5,00 a 7,50 m</v>
          </cell>
          <cell r="D770" t="str">
            <v>m</v>
          </cell>
          <cell r="H770" t="str">
            <v>DNIT 025/2004-ES</v>
          </cell>
        </row>
        <row r="771">
          <cell r="A771" t="str">
            <v>2 S 04 210 15</v>
          </cell>
          <cell r="B771" t="str">
            <v>-</v>
          </cell>
          <cell r="C771" t="str">
            <v>Corpo BDCC 2,50 x 2,50 m alt. 5,00 a 7,50 m</v>
          </cell>
          <cell r="D771" t="str">
            <v>m</v>
          </cell>
          <cell r="H771" t="str">
            <v>DNIT 025/2004-ES</v>
          </cell>
        </row>
        <row r="772">
          <cell r="A772" t="str">
            <v>2 S 04 210 16</v>
          </cell>
          <cell r="B772" t="str">
            <v>-</v>
          </cell>
          <cell r="C772" t="str">
            <v>Corpo BDCC 3,00 x 3,00 m alt. 5,00 a 7,50 m</v>
          </cell>
          <cell r="D772" t="str">
            <v>m</v>
          </cell>
          <cell r="H772" t="str">
            <v>DNIT 025/2004-ES</v>
          </cell>
        </row>
        <row r="773">
          <cell r="A773" t="str">
            <v>2 S 04 210 17</v>
          </cell>
          <cell r="B773" t="str">
            <v>-</v>
          </cell>
          <cell r="C773" t="str">
            <v>Corpo BDCC 1,50 x 1,50 m alt. 7,50 a 10,00 m</v>
          </cell>
          <cell r="D773" t="str">
            <v>m</v>
          </cell>
          <cell r="H773" t="str">
            <v>DNIT 025/2004-ES</v>
          </cell>
        </row>
        <row r="774">
          <cell r="A774" t="str">
            <v>2 S 04 210 18</v>
          </cell>
          <cell r="B774" t="str">
            <v>-</v>
          </cell>
          <cell r="C774" t="str">
            <v>Corpo BDCC 2,00 x 2,00 m alt. 7,50 a 10,00 m</v>
          </cell>
          <cell r="D774" t="str">
            <v>m</v>
          </cell>
          <cell r="H774" t="str">
            <v>DNIT 025/2004-ES</v>
          </cell>
        </row>
        <row r="775">
          <cell r="A775" t="str">
            <v>2 S 04 210 19</v>
          </cell>
          <cell r="B775" t="str">
            <v>-</v>
          </cell>
          <cell r="C775" t="str">
            <v>Corpo BDCC 2,50 x 2,50 m alt. 7,50 a 10,00 m</v>
          </cell>
          <cell r="D775" t="str">
            <v>m</v>
          </cell>
          <cell r="H775" t="str">
            <v>DNIT 025/2004-ES</v>
          </cell>
        </row>
        <row r="776">
          <cell r="A776" t="str">
            <v>2 S 04 210 20</v>
          </cell>
          <cell r="B776" t="str">
            <v>-</v>
          </cell>
          <cell r="C776" t="str">
            <v>Corpo BDCC 3,00 x 3,00 m alt. 7,50 a 10,00 m</v>
          </cell>
          <cell r="D776" t="str">
            <v>m</v>
          </cell>
          <cell r="H776" t="str">
            <v>DNIT 025/2004-ES</v>
          </cell>
        </row>
        <row r="777">
          <cell r="A777" t="str">
            <v>2 S 04 210 21</v>
          </cell>
          <cell r="B777" t="str">
            <v>-</v>
          </cell>
          <cell r="C777" t="str">
            <v>Corpo BDCC 1,50 x 1,50 m alt. 10,00 a 12,50 m</v>
          </cell>
          <cell r="D777" t="str">
            <v>m</v>
          </cell>
          <cell r="H777" t="str">
            <v>DNIT 025/2004-ES</v>
          </cell>
        </row>
        <row r="778">
          <cell r="A778" t="str">
            <v>2 S 04 210 22</v>
          </cell>
          <cell r="B778" t="str">
            <v>-</v>
          </cell>
          <cell r="C778" t="str">
            <v>Corpo BDCC 2,00 x 2,00 m alt. 10,00 a 12,50 m</v>
          </cell>
          <cell r="D778" t="str">
            <v>m</v>
          </cell>
          <cell r="H778" t="str">
            <v>DNIT 025/2004-ES</v>
          </cell>
        </row>
        <row r="779">
          <cell r="A779" t="str">
            <v>2 S 04 210 23</v>
          </cell>
          <cell r="B779" t="str">
            <v>-</v>
          </cell>
          <cell r="C779" t="str">
            <v>Corpo BDCC 2,50 x 2,50 m alt. 10,00 a 12,50 m</v>
          </cell>
          <cell r="D779" t="str">
            <v>m</v>
          </cell>
          <cell r="H779" t="str">
            <v>DNIT 025/2004-ES</v>
          </cell>
        </row>
        <row r="780">
          <cell r="A780" t="str">
            <v>2 S 04 210 24</v>
          </cell>
          <cell r="B780" t="str">
            <v>-</v>
          </cell>
          <cell r="C780" t="str">
            <v>Corpo BDCC 3,00 x 3,00 m alt. 10,00 a 12,50 m</v>
          </cell>
          <cell r="D780" t="str">
            <v>m</v>
          </cell>
          <cell r="H780" t="str">
            <v>DNIT 025/2004-ES</v>
          </cell>
        </row>
        <row r="781">
          <cell r="A781" t="str">
            <v>2 S 04 210 25</v>
          </cell>
          <cell r="B781" t="str">
            <v>-</v>
          </cell>
          <cell r="C781" t="str">
            <v>Corpo BDCC 1,50 x 1,50 m alt. 12,50 a 15,00 m</v>
          </cell>
          <cell r="D781" t="str">
            <v>m</v>
          </cell>
          <cell r="H781" t="str">
            <v>DNIT 025/2004-ES</v>
          </cell>
        </row>
        <row r="782">
          <cell r="A782" t="str">
            <v>2 S 04 210 26</v>
          </cell>
          <cell r="B782" t="str">
            <v>-</v>
          </cell>
          <cell r="C782" t="str">
            <v>Corpo BDCC 2,00 x 2,00 m alt. 12,50 a 15,00 m</v>
          </cell>
          <cell r="D782" t="str">
            <v>m</v>
          </cell>
          <cell r="H782" t="str">
            <v>DNIT 025/2004-ES</v>
          </cell>
        </row>
        <row r="783">
          <cell r="A783" t="str">
            <v>2 S 04 210 27</v>
          </cell>
          <cell r="B783" t="str">
            <v>-</v>
          </cell>
          <cell r="C783" t="str">
            <v>Corpo BDCC 2,50 x 2,50 m alt. 12,50 a 15,00 m</v>
          </cell>
          <cell r="D783" t="str">
            <v>m</v>
          </cell>
          <cell r="H783" t="str">
            <v>DNIT 025/2004-ES</v>
          </cell>
        </row>
        <row r="784">
          <cell r="A784" t="str">
            <v>2 S 04 210 28</v>
          </cell>
          <cell r="B784" t="str">
            <v>-</v>
          </cell>
          <cell r="C784" t="str">
            <v>Corpo BDCC 3,00 x 3,00 m alt. 12,50 a 15,00 m</v>
          </cell>
          <cell r="D784" t="str">
            <v>m</v>
          </cell>
          <cell r="H784" t="str">
            <v>DNIT 025/2004-ES</v>
          </cell>
        </row>
        <row r="785">
          <cell r="A785" t="str">
            <v>2 S 04 210 51</v>
          </cell>
          <cell r="B785" t="str">
            <v>-</v>
          </cell>
          <cell r="C785" t="str">
            <v>Corpo BDCC 1,50 x 1,50 m alt. 0 a 1,00 m AC/BC</v>
          </cell>
          <cell r="D785" t="str">
            <v>m</v>
          </cell>
          <cell r="H785" t="str">
            <v>DNIT 025/2004-ES</v>
          </cell>
        </row>
        <row r="786">
          <cell r="A786" t="str">
            <v>2 S 04 210 52</v>
          </cell>
          <cell r="B786" t="str">
            <v>-</v>
          </cell>
          <cell r="C786" t="str">
            <v>Corpo BDCC 2,00 x 2,00 m alt. 0 a 1,00 m AC/BC</v>
          </cell>
          <cell r="D786" t="str">
            <v>m</v>
          </cell>
          <cell r="H786" t="str">
            <v>DNIT 025/2004-ES</v>
          </cell>
        </row>
        <row r="787">
          <cell r="A787" t="str">
            <v>2 S 04 210 53</v>
          </cell>
          <cell r="B787" t="str">
            <v>-</v>
          </cell>
          <cell r="C787" t="str">
            <v>Corpo BDCC 2,50 a 2,50 m alt. 0 a 1,00 m AC/BC</v>
          </cell>
          <cell r="D787" t="str">
            <v>m</v>
          </cell>
          <cell r="H787" t="str">
            <v>DNIT 025/2004-ES</v>
          </cell>
        </row>
        <row r="788">
          <cell r="A788" t="str">
            <v>2 S 04 210 54</v>
          </cell>
          <cell r="B788" t="str">
            <v>-</v>
          </cell>
          <cell r="C788" t="str">
            <v>Corpo BDCC 3,00 x 3,00 m alt. 0 a 1,00 m AC/BC</v>
          </cell>
          <cell r="D788" t="str">
            <v>m</v>
          </cell>
          <cell r="H788" t="str">
            <v>DNIT 025/2004-ES</v>
          </cell>
        </row>
        <row r="789">
          <cell r="A789" t="str">
            <v>2 S 04 210 55</v>
          </cell>
          <cell r="B789" t="str">
            <v>-</v>
          </cell>
          <cell r="C789" t="str">
            <v>Corpo BDCC 1,50 x 1,50 m alt. 1,00 a 2,50 m AC/BC</v>
          </cell>
          <cell r="D789" t="str">
            <v>m</v>
          </cell>
          <cell r="H789" t="str">
            <v>DNIT 025/2004-ES</v>
          </cell>
        </row>
        <row r="790">
          <cell r="A790" t="str">
            <v>2 S 04 210 56</v>
          </cell>
          <cell r="B790" t="str">
            <v>-</v>
          </cell>
          <cell r="C790" t="str">
            <v>Corpo BDCC 2,00 x 2,00 m alt. 1,00 a 2,50 m AC/BC</v>
          </cell>
          <cell r="D790" t="str">
            <v>m</v>
          </cell>
          <cell r="H790" t="str">
            <v>DNIT 025/2004-ES</v>
          </cell>
        </row>
        <row r="791">
          <cell r="A791" t="str">
            <v>2 S 04 210 57</v>
          </cell>
          <cell r="B791" t="str">
            <v>-</v>
          </cell>
          <cell r="C791" t="str">
            <v>Corpo BDCC 2,50 x 2,50 m alt. 1,00 a 2,50 m AC/BC</v>
          </cell>
          <cell r="D791" t="str">
            <v>m</v>
          </cell>
          <cell r="H791" t="str">
            <v>DNIT 025/2004-ES</v>
          </cell>
        </row>
        <row r="792">
          <cell r="A792" t="str">
            <v>2 S 04 210 58</v>
          </cell>
          <cell r="B792" t="str">
            <v>-</v>
          </cell>
          <cell r="C792" t="str">
            <v>Corpo BDCC 3,00 x 3,00 m alt. 1,00 a 2,50 m AC/BC</v>
          </cell>
          <cell r="D792" t="str">
            <v>m</v>
          </cell>
          <cell r="H792" t="str">
            <v>DNIT 025/2004-ES</v>
          </cell>
        </row>
        <row r="793">
          <cell r="A793" t="str">
            <v>2 S 04 210 59</v>
          </cell>
          <cell r="B793" t="str">
            <v>-</v>
          </cell>
          <cell r="C793" t="str">
            <v>Corpo BDCC 1,50 x 1,50 m alt. 2,50 a 5,00 m AC/BC</v>
          </cell>
          <cell r="D793" t="str">
            <v>m</v>
          </cell>
          <cell r="H793" t="str">
            <v>DNIT 025/2004-ES</v>
          </cell>
        </row>
        <row r="794">
          <cell r="A794" t="str">
            <v>2 S 04 210 60</v>
          </cell>
          <cell r="B794" t="str">
            <v>-</v>
          </cell>
          <cell r="C794" t="str">
            <v>Corpo BDCC 2,00 x 2,00 m alt. 2,50 a 5,00 m AC/BC</v>
          </cell>
          <cell r="D794" t="str">
            <v>m</v>
          </cell>
          <cell r="H794" t="str">
            <v>DNIT 025/2004-ES</v>
          </cell>
        </row>
        <row r="795">
          <cell r="A795" t="str">
            <v>2 S 04 210 61</v>
          </cell>
          <cell r="B795" t="str">
            <v>-</v>
          </cell>
          <cell r="C795" t="str">
            <v>Corpo BDCC 2,50 x 2,50 m alt. 2,50 a 5,00 m AC/BC</v>
          </cell>
          <cell r="D795" t="str">
            <v>m</v>
          </cell>
          <cell r="H795" t="str">
            <v>DNIT 025/2004-ES</v>
          </cell>
        </row>
        <row r="796">
          <cell r="A796" t="str">
            <v>2 S 04 210 62</v>
          </cell>
          <cell r="B796" t="str">
            <v>-</v>
          </cell>
          <cell r="C796" t="str">
            <v>Corpo BDCC 3,00 x 3,00 m alt. 2,50 a 5,00 m AC/BC</v>
          </cell>
          <cell r="D796" t="str">
            <v>m</v>
          </cell>
          <cell r="H796" t="str">
            <v>DNIT 025/2004-ES</v>
          </cell>
        </row>
        <row r="797">
          <cell r="A797" t="str">
            <v>2 S 04 210 63</v>
          </cell>
          <cell r="B797" t="str">
            <v>-</v>
          </cell>
          <cell r="C797" t="str">
            <v>Corpo BDCC 1,50 x 1,50 m alt. 5,00 a 7,50 m AC/BC</v>
          </cell>
          <cell r="D797" t="str">
            <v>m</v>
          </cell>
          <cell r="H797" t="str">
            <v>DNIT 025/2004-ES</v>
          </cell>
        </row>
        <row r="798">
          <cell r="A798" t="str">
            <v>2 S 04 210 64</v>
          </cell>
          <cell r="B798" t="str">
            <v>-</v>
          </cell>
          <cell r="C798" t="str">
            <v>Corpo BDCC 2,00 x 2,00 m alt. 5,00 a 7,50 m AC/BC</v>
          </cell>
          <cell r="D798" t="str">
            <v>m</v>
          </cell>
          <cell r="H798" t="str">
            <v>DNIT 025/2004-ES</v>
          </cell>
        </row>
        <row r="799">
          <cell r="A799" t="str">
            <v>2 S 04 210 65</v>
          </cell>
          <cell r="B799" t="str">
            <v>-</v>
          </cell>
          <cell r="C799" t="str">
            <v>Corpo BDCC 2,50 x 2,50 m alt. 5,00 a 7,50 m AC/BC</v>
          </cell>
          <cell r="D799" t="str">
            <v>m</v>
          </cell>
          <cell r="H799" t="str">
            <v>DNIT 025/2004-ES</v>
          </cell>
        </row>
        <row r="800">
          <cell r="A800" t="str">
            <v>2 S 04 210 66</v>
          </cell>
          <cell r="B800" t="str">
            <v>-</v>
          </cell>
          <cell r="C800" t="str">
            <v>Corpo BDCC 3,00 x 3,00 m alt. 5,00 a 7,50 m AC/BC</v>
          </cell>
          <cell r="D800" t="str">
            <v>m</v>
          </cell>
          <cell r="H800" t="str">
            <v>DNIT 025/2004-ES</v>
          </cell>
        </row>
        <row r="801">
          <cell r="A801" t="str">
            <v>2 S 04 210 67</v>
          </cell>
          <cell r="B801" t="str">
            <v>-</v>
          </cell>
          <cell r="C801" t="str">
            <v>Corpo BDCC 1,50 x 1,50 m alt. 7,50 a 10,00 m AC/BC</v>
          </cell>
          <cell r="D801" t="str">
            <v>m</v>
          </cell>
          <cell r="H801" t="str">
            <v>DNIT 025/2004-ES</v>
          </cell>
        </row>
        <row r="802">
          <cell r="A802" t="str">
            <v>2 S 04 210 68</v>
          </cell>
          <cell r="B802" t="str">
            <v>-</v>
          </cell>
          <cell r="C802" t="str">
            <v>Corpo BDCC 2,00 x 2,00 m alt. 7,50 a 10,00 m AC/BC</v>
          </cell>
          <cell r="D802" t="str">
            <v>m</v>
          </cell>
          <cell r="H802" t="str">
            <v>DNIT 025/2004-ES</v>
          </cell>
        </row>
        <row r="803">
          <cell r="A803" t="str">
            <v>2 S 04 210 69</v>
          </cell>
          <cell r="B803" t="str">
            <v>-</v>
          </cell>
          <cell r="C803" t="str">
            <v>Corpo BDCC 2,50 x 2,50 m alt. 7,50 a 10,00 m AC/BC</v>
          </cell>
          <cell r="D803" t="str">
            <v>m</v>
          </cell>
          <cell r="H803" t="str">
            <v>DNIT 025/2004-ES</v>
          </cell>
        </row>
        <row r="804">
          <cell r="A804" t="str">
            <v>2 S 04 210 70</v>
          </cell>
          <cell r="B804" t="str">
            <v>-</v>
          </cell>
          <cell r="C804" t="str">
            <v>Corpo BDCC 3,00 x 3,00 m alt. 7,50 a 10,00 m AC/BC</v>
          </cell>
          <cell r="D804" t="str">
            <v>m</v>
          </cell>
          <cell r="H804" t="str">
            <v>DNIT 025/2004-ES</v>
          </cell>
        </row>
        <row r="805">
          <cell r="A805" t="str">
            <v>2 S 04 210 71</v>
          </cell>
          <cell r="B805" t="str">
            <v>-</v>
          </cell>
          <cell r="C805" t="str">
            <v>Corpo BDCC 1,50 x 1,50 m alt.10,00 a 12,50 m AC/BC</v>
          </cell>
          <cell r="D805" t="str">
            <v>m</v>
          </cell>
          <cell r="H805" t="str">
            <v>DNIT 025/2004-ES</v>
          </cell>
        </row>
        <row r="806">
          <cell r="A806" t="str">
            <v>2 S 04 210 72</v>
          </cell>
          <cell r="B806" t="str">
            <v>-</v>
          </cell>
          <cell r="C806" t="str">
            <v>Corpo BDCC 2,00 x 2,00 m alt.10,00 a 12,50 m AC/BC</v>
          </cell>
          <cell r="D806" t="str">
            <v>m</v>
          </cell>
          <cell r="H806" t="str">
            <v>DNIT 025/2004-ES</v>
          </cell>
        </row>
        <row r="807">
          <cell r="A807" t="str">
            <v>2 S 04 210 73</v>
          </cell>
          <cell r="B807" t="str">
            <v>-</v>
          </cell>
          <cell r="C807" t="str">
            <v>Corpo BDCC 2,50 x 2,50 m alt.10,00 a 12,50 m AC/BC</v>
          </cell>
          <cell r="D807" t="str">
            <v>m</v>
          </cell>
          <cell r="H807" t="str">
            <v>DNIT 025/2004-ES</v>
          </cell>
        </row>
        <row r="808">
          <cell r="A808" t="str">
            <v>2 S 04 210 74</v>
          </cell>
          <cell r="B808" t="str">
            <v>-</v>
          </cell>
          <cell r="C808" t="str">
            <v>Corpo BDCC 3,00 x 3,00 m alt.10,00 a 12,50 m AC/BC</v>
          </cell>
          <cell r="D808" t="str">
            <v>m</v>
          </cell>
          <cell r="H808" t="str">
            <v>DNIT 025/2004-ES</v>
          </cell>
        </row>
        <row r="809">
          <cell r="A809" t="str">
            <v>2 S 04 210 75</v>
          </cell>
          <cell r="B809" t="str">
            <v>-</v>
          </cell>
          <cell r="C809" t="str">
            <v>Corpo BDCC 1,50 x 1,50 m alt.12,50 a 15,00 m AC/BC</v>
          </cell>
          <cell r="D809" t="str">
            <v>m</v>
          </cell>
          <cell r="H809" t="str">
            <v>DNIT 025/2004-ES</v>
          </cell>
        </row>
        <row r="810">
          <cell r="A810" t="str">
            <v>2 S 04 210 76</v>
          </cell>
          <cell r="B810" t="str">
            <v>-</v>
          </cell>
          <cell r="C810" t="str">
            <v>Corpo BDCC 2,00 x 2,00 m alt.12,50 a 15,00 m AC/BC</v>
          </cell>
          <cell r="D810" t="str">
            <v>m</v>
          </cell>
          <cell r="H810" t="str">
            <v>DNIT 025/2004-ES</v>
          </cell>
        </row>
        <row r="811">
          <cell r="A811" t="str">
            <v>2 S 04 210 77</v>
          </cell>
          <cell r="B811" t="str">
            <v>-</v>
          </cell>
          <cell r="C811" t="str">
            <v>Corpo BDCC 2,50 x 2,50 m alt.12,50 a 15,00 m AC/BC</v>
          </cell>
          <cell r="D811" t="str">
            <v>m</v>
          </cell>
          <cell r="H811" t="str">
            <v>DNIT 025/2004-ES</v>
          </cell>
        </row>
        <row r="812">
          <cell r="A812" t="str">
            <v>2 S 04 210 78</v>
          </cell>
          <cell r="B812" t="str">
            <v>-</v>
          </cell>
          <cell r="C812" t="str">
            <v>Corpo BDCC 3,00 x 3,00 m alt.12,50 a 15,00 m AC/BC</v>
          </cell>
          <cell r="D812" t="str">
            <v>m</v>
          </cell>
          <cell r="H812" t="str">
            <v>DNIT 025/2004-ES</v>
          </cell>
        </row>
        <row r="813">
          <cell r="A813" t="str">
            <v>2 S 04 211 01</v>
          </cell>
          <cell r="B813" t="str">
            <v>-</v>
          </cell>
          <cell r="C813" t="str">
            <v>Boca BDCC 1,50 x 1,50 m normal</v>
          </cell>
          <cell r="D813" t="str">
            <v>und</v>
          </cell>
          <cell r="H813" t="str">
            <v>DNIT 025/2004-ES</v>
          </cell>
        </row>
        <row r="814">
          <cell r="A814" t="str">
            <v>2 S 04 211 02</v>
          </cell>
          <cell r="B814" t="str">
            <v>-</v>
          </cell>
          <cell r="C814" t="str">
            <v>Boca BDCC 2,00 x 2,00 m normal</v>
          </cell>
          <cell r="D814" t="str">
            <v>und</v>
          </cell>
          <cell r="H814" t="str">
            <v>DNIT 025/2004-ES</v>
          </cell>
        </row>
        <row r="815">
          <cell r="A815" t="str">
            <v>2 S 04 211 03</v>
          </cell>
          <cell r="B815" t="str">
            <v>-</v>
          </cell>
          <cell r="C815" t="str">
            <v>Boca BDCC 2,50 x 2,50 m normal</v>
          </cell>
          <cell r="D815" t="str">
            <v>und</v>
          </cell>
          <cell r="H815" t="str">
            <v>DNIT 025/2004-ES</v>
          </cell>
        </row>
        <row r="816">
          <cell r="A816" t="str">
            <v>2 S 04 211 04</v>
          </cell>
          <cell r="B816" t="str">
            <v>-</v>
          </cell>
          <cell r="C816" t="str">
            <v>Boca BDCC 3,00 x 3,00 m normal</v>
          </cell>
          <cell r="D816" t="str">
            <v>und</v>
          </cell>
          <cell r="H816" t="str">
            <v>DNIT 025/2004-ES</v>
          </cell>
        </row>
        <row r="817">
          <cell r="A817" t="str">
            <v>2 S 04 211 05</v>
          </cell>
          <cell r="B817" t="str">
            <v>-</v>
          </cell>
          <cell r="C817" t="str">
            <v>Boca BDCC 1,50 x 1,50 m esc.=15</v>
          </cell>
          <cell r="D817" t="str">
            <v>und</v>
          </cell>
          <cell r="H817" t="str">
            <v>DNIT 025/2004-ES</v>
          </cell>
        </row>
        <row r="818">
          <cell r="A818" t="str">
            <v>2 S 04 211 06</v>
          </cell>
          <cell r="B818" t="str">
            <v>-</v>
          </cell>
          <cell r="C818" t="str">
            <v>Boca BDCC 2,00 x 2,00 m esc=15</v>
          </cell>
          <cell r="D818" t="str">
            <v>und</v>
          </cell>
          <cell r="H818" t="str">
            <v>DNIT 025/2004-ES</v>
          </cell>
        </row>
        <row r="819">
          <cell r="A819" t="str">
            <v>2 S 04 211 07</v>
          </cell>
          <cell r="B819" t="str">
            <v>-</v>
          </cell>
          <cell r="C819" t="str">
            <v>Boca BDCC 2,50 x 2,50 m esc=15</v>
          </cell>
          <cell r="D819" t="str">
            <v>und</v>
          </cell>
          <cell r="H819" t="str">
            <v>DNIT 025/2004-ES</v>
          </cell>
        </row>
        <row r="820">
          <cell r="A820" t="str">
            <v>2 S 04 211 08</v>
          </cell>
          <cell r="B820" t="str">
            <v>-</v>
          </cell>
          <cell r="C820" t="str">
            <v>Boca BDCC 3,00 x 3,00 m esc=15</v>
          </cell>
          <cell r="D820" t="str">
            <v>und</v>
          </cell>
          <cell r="H820" t="str">
            <v>DNIT 025/2004-ES</v>
          </cell>
        </row>
        <row r="821">
          <cell r="A821" t="str">
            <v>2 S 04 211 09</v>
          </cell>
          <cell r="B821" t="str">
            <v>-</v>
          </cell>
          <cell r="C821" t="str">
            <v>Boca BDCC 1,50 x 1,50 m - esc.=30</v>
          </cell>
          <cell r="D821" t="str">
            <v>und</v>
          </cell>
          <cell r="H821" t="str">
            <v>DNIT 025/2004-ES</v>
          </cell>
        </row>
        <row r="822">
          <cell r="A822" t="str">
            <v>2 S 04 211 10</v>
          </cell>
          <cell r="B822" t="str">
            <v>-</v>
          </cell>
          <cell r="C822" t="str">
            <v>Boca BDCC 2,00 x 2,00 m esc=30</v>
          </cell>
          <cell r="D822" t="str">
            <v>und</v>
          </cell>
          <cell r="H822" t="str">
            <v>DNIT 025/2004-ES</v>
          </cell>
        </row>
        <row r="823">
          <cell r="A823" t="str">
            <v>2 S 04 211 11</v>
          </cell>
          <cell r="B823" t="str">
            <v>-</v>
          </cell>
          <cell r="C823" t="str">
            <v>Boca BDCC 2,50 x 2,50 m esc.=30</v>
          </cell>
          <cell r="D823" t="str">
            <v>und</v>
          </cell>
          <cell r="H823" t="str">
            <v>DNIT 025/2004-ES</v>
          </cell>
        </row>
        <row r="824">
          <cell r="A824" t="str">
            <v>2 S 04 211 12</v>
          </cell>
          <cell r="B824" t="str">
            <v>-</v>
          </cell>
          <cell r="C824" t="str">
            <v>Boca BDCC 3,00 x 3,00 m esc=30</v>
          </cell>
          <cell r="D824" t="str">
            <v>und</v>
          </cell>
          <cell r="H824" t="str">
            <v>DNIT 025/2004-ES</v>
          </cell>
        </row>
        <row r="825">
          <cell r="A825" t="str">
            <v>2 S 04 211 13</v>
          </cell>
          <cell r="B825" t="str">
            <v>-</v>
          </cell>
          <cell r="C825" t="str">
            <v>Boca BDCC 1,50 x 1,50 m esc=45</v>
          </cell>
          <cell r="D825" t="str">
            <v>Und</v>
          </cell>
          <cell r="H825" t="str">
            <v>DNIT 025/2004-ES</v>
          </cell>
        </row>
        <row r="826">
          <cell r="A826" t="str">
            <v>2 S 04 211 14</v>
          </cell>
          <cell r="B826" t="str">
            <v>-</v>
          </cell>
          <cell r="C826" t="str">
            <v>Boca BDCC 2,00 x 2,00 m esc=45</v>
          </cell>
          <cell r="D826" t="str">
            <v>Und</v>
          </cell>
          <cell r="H826" t="str">
            <v>DNIT 025/2004-ES</v>
          </cell>
        </row>
        <row r="827">
          <cell r="A827" t="str">
            <v>2 S 04 211 15</v>
          </cell>
          <cell r="B827" t="str">
            <v>-</v>
          </cell>
          <cell r="C827" t="str">
            <v>Boca BDCC 2,50 x 2,50 m esc=45</v>
          </cell>
          <cell r="D827" t="str">
            <v>Und</v>
          </cell>
          <cell r="H827" t="str">
            <v>DNIT 025/2004-ES</v>
          </cell>
        </row>
        <row r="828">
          <cell r="A828" t="str">
            <v>2 S 04 211 16</v>
          </cell>
          <cell r="B828" t="str">
            <v>-</v>
          </cell>
          <cell r="C828" t="str">
            <v>Boca BDCC 3,00x3,00m - esc=45</v>
          </cell>
          <cell r="D828" t="str">
            <v>Und</v>
          </cell>
          <cell r="H828" t="str">
            <v>DNIT 025/2004-ES</v>
          </cell>
        </row>
        <row r="829">
          <cell r="A829" t="str">
            <v>2 S 04 211 51</v>
          </cell>
          <cell r="B829" t="str">
            <v>-</v>
          </cell>
          <cell r="C829" t="str">
            <v>Boca BDCC 1,50 x 1,50 m normal AC/BC</v>
          </cell>
          <cell r="D829" t="str">
            <v>Und</v>
          </cell>
          <cell r="H829" t="str">
            <v>DNIT 025/2004-ES</v>
          </cell>
        </row>
        <row r="830">
          <cell r="A830" t="str">
            <v>2 S 04 211 52</v>
          </cell>
          <cell r="B830" t="str">
            <v>-</v>
          </cell>
          <cell r="C830" t="str">
            <v>Boca BDCC 2,00 x 2,00 m normal AC/BC</v>
          </cell>
          <cell r="D830" t="str">
            <v>Und</v>
          </cell>
          <cell r="H830" t="str">
            <v>DNIT 025/2004-ES</v>
          </cell>
        </row>
        <row r="831">
          <cell r="A831" t="str">
            <v>2 S 04 211 53</v>
          </cell>
          <cell r="B831" t="str">
            <v>-</v>
          </cell>
          <cell r="C831" t="str">
            <v>Boca BDCC 2,50 x 2,50 m normal AC/BC</v>
          </cell>
          <cell r="D831" t="str">
            <v>Und</v>
          </cell>
          <cell r="H831" t="str">
            <v>DNIT 025/2004-ES</v>
          </cell>
        </row>
        <row r="832">
          <cell r="A832" t="str">
            <v>2 S 04 211 54</v>
          </cell>
          <cell r="B832" t="str">
            <v>-</v>
          </cell>
          <cell r="C832" t="str">
            <v>Boca BDCC 3,00 x 3,00 m normal AC/BC</v>
          </cell>
          <cell r="D832" t="str">
            <v>Und</v>
          </cell>
          <cell r="H832" t="str">
            <v>DNIT 025/2004-ES</v>
          </cell>
        </row>
        <row r="833">
          <cell r="A833" t="str">
            <v>2 S 04 211 55</v>
          </cell>
          <cell r="B833" t="str">
            <v>-</v>
          </cell>
          <cell r="C833" t="str">
            <v>Boca BDCC 1,50 x 1,50 m esc=15 AC/BC</v>
          </cell>
          <cell r="D833" t="str">
            <v>Und</v>
          </cell>
          <cell r="H833" t="str">
            <v>DNIT 025/2004-ES</v>
          </cell>
        </row>
        <row r="834">
          <cell r="A834" t="str">
            <v>2 S 04 211 56</v>
          </cell>
          <cell r="B834" t="str">
            <v>-</v>
          </cell>
          <cell r="C834" t="str">
            <v>Boca BDCC 2,00 x 2,00 m esc=15 AC/BC</v>
          </cell>
          <cell r="D834" t="str">
            <v>Und</v>
          </cell>
          <cell r="H834" t="str">
            <v>DNIT 025/2004-ES</v>
          </cell>
        </row>
        <row r="835">
          <cell r="A835" t="str">
            <v>2 S 04 211 57</v>
          </cell>
          <cell r="B835" t="str">
            <v>-</v>
          </cell>
          <cell r="C835" t="str">
            <v>Boca BDCC 2,50 x 2,50 m esc=15 AC/BC</v>
          </cell>
          <cell r="D835" t="str">
            <v>Und</v>
          </cell>
          <cell r="H835" t="str">
            <v>DNIT 025/2004-ES</v>
          </cell>
        </row>
        <row r="836">
          <cell r="A836" t="str">
            <v>2 S 04 211 58</v>
          </cell>
          <cell r="B836" t="str">
            <v>-</v>
          </cell>
          <cell r="C836" t="str">
            <v>Boca BDCC 3,00 x 3,00 m esc=15 AC/BC</v>
          </cell>
          <cell r="D836" t="str">
            <v>Und</v>
          </cell>
          <cell r="H836" t="str">
            <v>DNIT 025/2004-ES</v>
          </cell>
        </row>
        <row r="837">
          <cell r="A837" t="str">
            <v>2 S 04 211 59</v>
          </cell>
          <cell r="B837" t="str">
            <v>-</v>
          </cell>
          <cell r="C837" t="str">
            <v>Boca BDCC 1,50 x 1,50 m esc=30 AC/BC</v>
          </cell>
          <cell r="D837" t="str">
            <v>Und</v>
          </cell>
          <cell r="H837" t="str">
            <v>DNIT 025/2004-ES</v>
          </cell>
        </row>
        <row r="838">
          <cell r="A838" t="str">
            <v>2 S 04 211 60</v>
          </cell>
          <cell r="B838" t="str">
            <v>-</v>
          </cell>
          <cell r="C838" t="str">
            <v>Boca BDCC 2,00 x 2,00 m esc=30 AC/BC</v>
          </cell>
          <cell r="D838" t="str">
            <v>Und</v>
          </cell>
          <cell r="H838" t="str">
            <v>DNIT 025/2004-ES</v>
          </cell>
        </row>
        <row r="839">
          <cell r="A839" t="str">
            <v>2 S 04 211 61</v>
          </cell>
          <cell r="B839" t="str">
            <v>-</v>
          </cell>
          <cell r="C839" t="str">
            <v>Boca BDCC 2,50 x 2,50 m - esc=30 AC/BC</v>
          </cell>
          <cell r="D839" t="str">
            <v>Und</v>
          </cell>
          <cell r="H839" t="str">
            <v>DNIT 025/2004-ES</v>
          </cell>
        </row>
        <row r="840">
          <cell r="A840" t="str">
            <v>2 S 04 211 62</v>
          </cell>
          <cell r="B840" t="str">
            <v>-</v>
          </cell>
          <cell r="C840" t="str">
            <v>Boca BDCC 3,00 x 3,00 m - esc=30 AC/BC</v>
          </cell>
          <cell r="D840" t="str">
            <v>Und</v>
          </cell>
          <cell r="H840" t="str">
            <v>DNIT 025/2004-ES</v>
          </cell>
        </row>
        <row r="841">
          <cell r="A841" t="str">
            <v>2 S 04 211 63</v>
          </cell>
          <cell r="B841" t="str">
            <v>-</v>
          </cell>
          <cell r="C841" t="str">
            <v>Boca BDCC 1,50 x 1,50 m - esc=45 AC/BC</v>
          </cell>
          <cell r="D841" t="str">
            <v>Und</v>
          </cell>
          <cell r="H841" t="str">
            <v>DNIT 025/2004-ES</v>
          </cell>
        </row>
        <row r="842">
          <cell r="A842" t="str">
            <v>2 S 04 211 64</v>
          </cell>
          <cell r="B842" t="str">
            <v>-</v>
          </cell>
          <cell r="C842" t="str">
            <v>Boca BDCC 2,00 x 2,00 m - esc=45 AC/BC</v>
          </cell>
          <cell r="D842" t="str">
            <v>Und</v>
          </cell>
          <cell r="H842" t="str">
            <v>DNIT 025/2004-ES</v>
          </cell>
        </row>
        <row r="843">
          <cell r="A843" t="str">
            <v>2 S 04 211 65</v>
          </cell>
          <cell r="B843" t="str">
            <v>-</v>
          </cell>
          <cell r="C843" t="str">
            <v>Boca BDCC 2,50 x 2,50 m - esc=45 AC/BC</v>
          </cell>
          <cell r="D843" t="str">
            <v>Und</v>
          </cell>
          <cell r="H843" t="str">
            <v>DNIT 025/2004-ES</v>
          </cell>
        </row>
        <row r="844">
          <cell r="A844" t="str">
            <v>2 S 04 211 66</v>
          </cell>
          <cell r="B844" t="str">
            <v>-</v>
          </cell>
          <cell r="C844" t="str">
            <v>Boca BDCC 3,00 x 3,00 m - esc=45 AC/BC</v>
          </cell>
          <cell r="D844" t="str">
            <v>Und</v>
          </cell>
          <cell r="H844" t="str">
            <v>DNIT 025/2004-ES</v>
          </cell>
        </row>
        <row r="845">
          <cell r="A845" t="str">
            <v>2 S 04 220 01</v>
          </cell>
          <cell r="B845" t="str">
            <v>-</v>
          </cell>
          <cell r="C845" t="str">
            <v>Corpo BTCC 1,50 x 1,50 m alt. 0 a 1,00 m</v>
          </cell>
          <cell r="D845" t="str">
            <v>m</v>
          </cell>
          <cell r="H845" t="str">
            <v>DNIT 025/2004-ES</v>
          </cell>
        </row>
        <row r="846">
          <cell r="A846" t="str">
            <v>2 S 04 220 02</v>
          </cell>
          <cell r="B846" t="str">
            <v>-</v>
          </cell>
          <cell r="C846" t="str">
            <v>Corpo BTCC 2,00 x 2,00 m alt. 0 a 1,00 m</v>
          </cell>
          <cell r="D846" t="str">
            <v>m</v>
          </cell>
          <cell r="H846" t="str">
            <v>DNIT 025/2004-ES</v>
          </cell>
        </row>
        <row r="847">
          <cell r="A847" t="str">
            <v>2 S 04 220 03</v>
          </cell>
          <cell r="B847" t="str">
            <v>-</v>
          </cell>
          <cell r="C847" t="str">
            <v>Corpo BTCC 2,50 x 2,50 m alt. 0 a 1,00 m</v>
          </cell>
          <cell r="D847" t="str">
            <v>m</v>
          </cell>
          <cell r="H847" t="str">
            <v>DNIT 025/2004-ES</v>
          </cell>
        </row>
        <row r="848">
          <cell r="A848" t="str">
            <v>2 S 04 220 04</v>
          </cell>
          <cell r="B848" t="str">
            <v>-</v>
          </cell>
          <cell r="C848" t="str">
            <v>Corpo BTCC 3,00 x 3,00 m alt. 0 a 1,00 m</v>
          </cell>
          <cell r="D848" t="str">
            <v>m</v>
          </cell>
          <cell r="H848" t="str">
            <v>DNIT 025/2004-ES</v>
          </cell>
        </row>
        <row r="849">
          <cell r="A849" t="str">
            <v>2 S 04 220 05</v>
          </cell>
          <cell r="B849" t="str">
            <v>-</v>
          </cell>
          <cell r="C849" t="str">
            <v>Corpo BTCC 1,50 x 1,50 m alt. 1,00 a 2,50 m</v>
          </cell>
          <cell r="D849" t="str">
            <v>m</v>
          </cell>
          <cell r="H849" t="str">
            <v>DNIT 025/2004-ES</v>
          </cell>
        </row>
        <row r="850">
          <cell r="A850" t="str">
            <v>2 S 04 220 06</v>
          </cell>
          <cell r="B850" t="str">
            <v>-</v>
          </cell>
          <cell r="C850" t="str">
            <v>Corpo BTCC 2,00 x 2,00 m alt. 1,00 a 2,50 m</v>
          </cell>
          <cell r="D850" t="str">
            <v>m</v>
          </cell>
          <cell r="H850" t="str">
            <v>DNIT 025/2004-ES</v>
          </cell>
        </row>
        <row r="851">
          <cell r="A851" t="str">
            <v>2 S 04 220 07</v>
          </cell>
          <cell r="B851" t="str">
            <v>-</v>
          </cell>
          <cell r="C851" t="str">
            <v>Corpo BTCC 2,50 a 2,50 m alt. 1,00 a 2,50 m</v>
          </cell>
          <cell r="D851" t="str">
            <v>m</v>
          </cell>
          <cell r="H851" t="str">
            <v>DNIT 025/2004-ES</v>
          </cell>
        </row>
        <row r="852">
          <cell r="A852" t="str">
            <v>2 S 04 220 08</v>
          </cell>
          <cell r="B852" t="str">
            <v>-</v>
          </cell>
          <cell r="C852" t="str">
            <v>Corpo BTCC 3,00 x 3,00 m alt. 1,00 a 2,50 m</v>
          </cell>
          <cell r="D852" t="str">
            <v>m</v>
          </cell>
          <cell r="H852" t="str">
            <v>DNIT 025/2004-ES</v>
          </cell>
        </row>
        <row r="853">
          <cell r="A853" t="str">
            <v>2 S 04 220 09</v>
          </cell>
          <cell r="B853" t="str">
            <v>-</v>
          </cell>
          <cell r="C853" t="str">
            <v>Corpo BTCC 1,50 x 1,50 m alt. 2,50 a 5,00 m</v>
          </cell>
          <cell r="D853" t="str">
            <v>m</v>
          </cell>
          <cell r="H853" t="str">
            <v>DNIT 025/2004-ES</v>
          </cell>
        </row>
        <row r="854">
          <cell r="A854" t="str">
            <v>2 S 04 220 10</v>
          </cell>
          <cell r="B854" t="str">
            <v>-</v>
          </cell>
          <cell r="C854" t="str">
            <v>Corpo BTCC 2,00 x 2,00 m alt. 2,50 a 5,00 m</v>
          </cell>
          <cell r="D854" t="str">
            <v>m</v>
          </cell>
          <cell r="H854" t="str">
            <v>DNIT 025/2004-ES</v>
          </cell>
        </row>
        <row r="855">
          <cell r="A855" t="str">
            <v>2 S 04 220 11</v>
          </cell>
          <cell r="B855" t="str">
            <v>-</v>
          </cell>
          <cell r="C855" t="str">
            <v>Corpo BTCC 2,50 x 2,50 m alt. 2,50 a 5,00 m</v>
          </cell>
          <cell r="D855" t="str">
            <v>m</v>
          </cell>
          <cell r="H855" t="str">
            <v>DNIT 025/2004-ES</v>
          </cell>
        </row>
        <row r="856">
          <cell r="A856" t="str">
            <v>2 S 04 220 12</v>
          </cell>
          <cell r="B856" t="str">
            <v>-</v>
          </cell>
          <cell r="C856" t="str">
            <v>Corpo BTCC 3,00 x 3,00 m alt. 2,50 a 5,00 m</v>
          </cell>
          <cell r="D856" t="str">
            <v>m</v>
          </cell>
          <cell r="H856" t="str">
            <v>DNIT 025/2004-ES</v>
          </cell>
        </row>
        <row r="857">
          <cell r="A857" t="str">
            <v>2 S 04 220 13</v>
          </cell>
          <cell r="B857" t="str">
            <v>-</v>
          </cell>
          <cell r="C857" t="str">
            <v>Corpo BTCC 1,50 x 1,50 m alt. 5,00 a 7,50 m</v>
          </cell>
          <cell r="D857" t="str">
            <v>m</v>
          </cell>
          <cell r="H857" t="str">
            <v>DNIT 025/2004-ES</v>
          </cell>
        </row>
        <row r="858">
          <cell r="A858" t="str">
            <v>2 S 04 220 14</v>
          </cell>
          <cell r="B858" t="str">
            <v>-</v>
          </cell>
          <cell r="C858" t="str">
            <v>Corpo BTCC 2,00 x 2,00 m alt. 5,00 a 7,50 m</v>
          </cell>
          <cell r="D858" t="str">
            <v>m</v>
          </cell>
          <cell r="H858" t="str">
            <v>DNIT 025/2004-ES</v>
          </cell>
        </row>
        <row r="859">
          <cell r="A859" t="str">
            <v>2 S 04 220 15</v>
          </cell>
          <cell r="B859" t="str">
            <v>-</v>
          </cell>
          <cell r="C859" t="str">
            <v>Corpo BTCC 2,50 x 2,50 m alt. 5,00 a 7,50 m</v>
          </cell>
          <cell r="D859" t="str">
            <v>m</v>
          </cell>
          <cell r="H859" t="str">
            <v>DNIT 025/2004-ES</v>
          </cell>
        </row>
        <row r="860">
          <cell r="A860" t="str">
            <v>2 S 04 220 16</v>
          </cell>
          <cell r="B860" t="str">
            <v>-</v>
          </cell>
          <cell r="C860" t="str">
            <v>Corpo BTCC 3,00 x 3,00 m alt. 5,00 a 7,50 m</v>
          </cell>
          <cell r="D860" t="str">
            <v>m</v>
          </cell>
          <cell r="H860" t="str">
            <v>DNIT 025/2004-ES</v>
          </cell>
        </row>
        <row r="861">
          <cell r="A861" t="str">
            <v>2 S 04 220 17</v>
          </cell>
          <cell r="B861" t="str">
            <v>-</v>
          </cell>
          <cell r="C861" t="str">
            <v>Corpo BTCC 1,50 x 1,50 m alt. 7,50 a 10,00 m</v>
          </cell>
          <cell r="D861" t="str">
            <v>m</v>
          </cell>
          <cell r="H861" t="str">
            <v>DNIT 025/2004-ES</v>
          </cell>
        </row>
        <row r="862">
          <cell r="A862" t="str">
            <v>2 S 04 220 18</v>
          </cell>
          <cell r="B862" t="str">
            <v>-</v>
          </cell>
          <cell r="C862" t="str">
            <v>Corpo BTCC 2,00 x 2,00 m alt. 7,50 m a 10,00 m</v>
          </cell>
          <cell r="D862" t="str">
            <v>m</v>
          </cell>
          <cell r="H862" t="str">
            <v>DNIT 025/2004-ES</v>
          </cell>
        </row>
        <row r="863">
          <cell r="A863" t="str">
            <v>2 S 04 220 19</v>
          </cell>
          <cell r="B863" t="str">
            <v>-</v>
          </cell>
          <cell r="C863" t="str">
            <v>Corpo BTCC 2,50 x 2,50 m alt. 7,50 a 10,00 m</v>
          </cell>
          <cell r="D863" t="str">
            <v>m</v>
          </cell>
          <cell r="H863" t="str">
            <v>DNIT 025/2004-ES</v>
          </cell>
        </row>
        <row r="864">
          <cell r="A864" t="str">
            <v>2 S 04 220 20</v>
          </cell>
          <cell r="B864" t="str">
            <v>-</v>
          </cell>
          <cell r="C864" t="str">
            <v>Corpo BTCC 3,00 x 3,00 m alt 7,50 a 10,00 m</v>
          </cell>
          <cell r="D864" t="str">
            <v>m</v>
          </cell>
          <cell r="H864" t="str">
            <v>DNIT 025/2004-ES</v>
          </cell>
        </row>
        <row r="865">
          <cell r="A865" t="str">
            <v>2 S 04 220 21</v>
          </cell>
          <cell r="B865" t="str">
            <v>-</v>
          </cell>
          <cell r="C865" t="str">
            <v>Corpo BTCC 1,50 x 1,50 m alt. 10,00 a 12,50 m</v>
          </cell>
          <cell r="D865" t="str">
            <v>m</v>
          </cell>
          <cell r="H865" t="str">
            <v>DNIT 025/2004-ES</v>
          </cell>
        </row>
        <row r="866">
          <cell r="A866" t="str">
            <v>2 S 04 220 22</v>
          </cell>
          <cell r="B866" t="str">
            <v>-</v>
          </cell>
          <cell r="C866" t="str">
            <v>Corpo BTCC 2,00 x 2,00 m alt. 10,00 a 12,50 m</v>
          </cell>
          <cell r="D866" t="str">
            <v>m</v>
          </cell>
          <cell r="H866" t="str">
            <v>DNIT 025/2004-ES</v>
          </cell>
        </row>
        <row r="867">
          <cell r="A867" t="str">
            <v>2 S 04 220 23</v>
          </cell>
          <cell r="B867" t="str">
            <v>-</v>
          </cell>
          <cell r="C867" t="str">
            <v>Corpo BTCC 2,50 x 2,50 m alt. 10,00 a 12,50 m</v>
          </cell>
          <cell r="D867" t="str">
            <v>m</v>
          </cell>
          <cell r="H867" t="str">
            <v>DNIT 025/2004-ES</v>
          </cell>
        </row>
        <row r="868">
          <cell r="A868" t="str">
            <v>2 S 04 220 24</v>
          </cell>
          <cell r="B868" t="str">
            <v>-</v>
          </cell>
          <cell r="C868" t="str">
            <v>Corpo BTCC 3,00 x 3,00 m alt. 10,00 a 12,50 m</v>
          </cell>
          <cell r="D868" t="str">
            <v>m</v>
          </cell>
          <cell r="H868" t="str">
            <v>DNIT 025/2004-ES</v>
          </cell>
        </row>
        <row r="869">
          <cell r="A869" t="str">
            <v>2 S 04 220 25</v>
          </cell>
          <cell r="B869" t="str">
            <v>-</v>
          </cell>
          <cell r="C869" t="str">
            <v>Corpo BTCC 1,50 x 1,50 m alt. 12,50 a 15,00 m</v>
          </cell>
          <cell r="D869" t="str">
            <v>m</v>
          </cell>
          <cell r="H869" t="str">
            <v>DNIT 025/2004-ES</v>
          </cell>
        </row>
        <row r="870">
          <cell r="A870" t="str">
            <v>2 S 04 220 26</v>
          </cell>
          <cell r="B870" t="str">
            <v>-</v>
          </cell>
          <cell r="C870" t="str">
            <v>Corpo BTCC 2,00 x 2,00 m alt. 12,50 a 15,00 m</v>
          </cell>
          <cell r="D870" t="str">
            <v>m</v>
          </cell>
          <cell r="H870" t="str">
            <v>DNIT 025/2004-ES</v>
          </cell>
        </row>
        <row r="871">
          <cell r="A871" t="str">
            <v>2 S 04 220 27</v>
          </cell>
          <cell r="B871" t="str">
            <v>-</v>
          </cell>
          <cell r="C871" t="str">
            <v>Corpo BTCC 2,50 x 2,50 m alt. 12,50 a 15,00 m</v>
          </cell>
          <cell r="D871" t="str">
            <v>m</v>
          </cell>
          <cell r="H871" t="str">
            <v>DNIT 025/2004-ES</v>
          </cell>
        </row>
        <row r="872">
          <cell r="A872" t="str">
            <v>2 S 04 220 28</v>
          </cell>
          <cell r="B872" t="str">
            <v>-</v>
          </cell>
          <cell r="C872" t="str">
            <v>Corpo BTCC 3,00 x 3,00 m alt. 12,50 a 15,00 m</v>
          </cell>
          <cell r="D872" t="str">
            <v>m</v>
          </cell>
          <cell r="H872" t="str">
            <v>DNIT 025/2004-ES</v>
          </cell>
        </row>
        <row r="873">
          <cell r="A873" t="str">
            <v>2 S 04 220 51</v>
          </cell>
          <cell r="B873" t="str">
            <v>-</v>
          </cell>
          <cell r="C873" t="str">
            <v>Corpo BTCC 1,50 x 1,50 m alt. 0 a 1,00 m AC/BC</v>
          </cell>
          <cell r="D873" t="str">
            <v>m</v>
          </cell>
          <cell r="H873" t="str">
            <v>DNIT 025/2004-ES</v>
          </cell>
        </row>
        <row r="874">
          <cell r="A874" t="str">
            <v>2 S 04 220 52</v>
          </cell>
          <cell r="B874" t="str">
            <v>-</v>
          </cell>
          <cell r="C874" t="str">
            <v>Corpo BTCC 2,00 x 2,00 m alt. 0 a 1,00 m AC/BC</v>
          </cell>
          <cell r="D874" t="str">
            <v>m</v>
          </cell>
          <cell r="H874" t="str">
            <v>DNIT 025/2004-ES</v>
          </cell>
        </row>
        <row r="875">
          <cell r="A875" t="str">
            <v>2 S 04 220 53</v>
          </cell>
          <cell r="B875" t="str">
            <v>-</v>
          </cell>
          <cell r="C875" t="str">
            <v>Corpo BTCC 2,50 x 2,50 m alt. 0 a 1,00 m AC/BC</v>
          </cell>
          <cell r="D875" t="str">
            <v>m</v>
          </cell>
          <cell r="H875" t="str">
            <v>DNIT 025/2004-ES</v>
          </cell>
        </row>
        <row r="876">
          <cell r="A876" t="str">
            <v>2 S 04 220 54</v>
          </cell>
          <cell r="B876" t="str">
            <v>-</v>
          </cell>
          <cell r="C876" t="str">
            <v>Corpo BTCC 3,00 x 3,00 m alt. 0 a 1,00 m AC/BC</v>
          </cell>
          <cell r="D876" t="str">
            <v>m</v>
          </cell>
          <cell r="H876" t="str">
            <v>DNIT 025/2004-ES</v>
          </cell>
        </row>
        <row r="877">
          <cell r="A877" t="str">
            <v>2 S 04 220 55</v>
          </cell>
          <cell r="B877" t="str">
            <v>-</v>
          </cell>
          <cell r="C877" t="str">
            <v>Corpo BTCC 1,50 x 1,50 m alt. 1,00 a 2,50 m AC/BC</v>
          </cell>
          <cell r="D877" t="str">
            <v>m</v>
          </cell>
          <cell r="H877" t="str">
            <v>DNIT 025/2004-ES</v>
          </cell>
        </row>
        <row r="878">
          <cell r="A878" t="str">
            <v>2 S 04 220 56</v>
          </cell>
          <cell r="B878" t="str">
            <v>-</v>
          </cell>
          <cell r="C878" t="str">
            <v>Corpo BTCC 2,00 x 2,00 m alt. 1,00 a 2,50 m AC/BC</v>
          </cell>
          <cell r="D878" t="str">
            <v>m</v>
          </cell>
          <cell r="H878" t="str">
            <v>DNIT 025/2004-ES</v>
          </cell>
        </row>
        <row r="879">
          <cell r="A879" t="str">
            <v>2 S 04 220 57</v>
          </cell>
          <cell r="B879" t="str">
            <v>-</v>
          </cell>
          <cell r="C879" t="str">
            <v>Corpo BTCC 2,50 x 2,50 m alt. 1,00 a 2,50 m AC/BC</v>
          </cell>
          <cell r="D879" t="str">
            <v>m</v>
          </cell>
          <cell r="H879" t="str">
            <v>DNIT 025/2004-ES</v>
          </cell>
        </row>
        <row r="880">
          <cell r="A880" t="str">
            <v>2 S 04 220 58</v>
          </cell>
          <cell r="B880" t="str">
            <v>-</v>
          </cell>
          <cell r="C880" t="str">
            <v>Corpo BTCC 3,00 x 3,00 m alt. 1,00 a 2,50 m AC/BC</v>
          </cell>
          <cell r="D880" t="str">
            <v>m</v>
          </cell>
          <cell r="H880" t="str">
            <v>DNIT 025/2004-ES</v>
          </cell>
        </row>
        <row r="881">
          <cell r="A881" t="str">
            <v>2 S 04 220 59</v>
          </cell>
          <cell r="B881" t="str">
            <v>-</v>
          </cell>
          <cell r="C881" t="str">
            <v>Corpo BTCC 1,50 x 1,50 m alt. 2,50 a 5,00 m AC/BC</v>
          </cell>
          <cell r="D881" t="str">
            <v>m</v>
          </cell>
          <cell r="H881" t="str">
            <v>DNIT 025/2004-ES</v>
          </cell>
        </row>
        <row r="882">
          <cell r="A882" t="str">
            <v>2 S 04 220 60</v>
          </cell>
          <cell r="B882" t="str">
            <v>-</v>
          </cell>
          <cell r="C882" t="str">
            <v>Corpo BTCC 2,00 x 2,00 m alt. 2,50 a 5,00 m AC/BC</v>
          </cell>
          <cell r="D882" t="str">
            <v>m</v>
          </cell>
          <cell r="H882" t="str">
            <v>DNIT 025/2004-ES</v>
          </cell>
        </row>
        <row r="883">
          <cell r="A883" t="str">
            <v>2 S 04 220 61</v>
          </cell>
          <cell r="B883" t="str">
            <v>-</v>
          </cell>
          <cell r="C883" t="str">
            <v>Corpo BTCC 2,50 x 2,50 m alt. 2,50 a 5,00 m AC/BC</v>
          </cell>
          <cell r="D883" t="str">
            <v>m</v>
          </cell>
          <cell r="H883" t="str">
            <v>DNIT 025/2004-ES</v>
          </cell>
        </row>
        <row r="884">
          <cell r="A884" t="str">
            <v>2 S 04 220 62</v>
          </cell>
          <cell r="B884" t="str">
            <v>-</v>
          </cell>
          <cell r="C884" t="str">
            <v>Corpo BTCC 3,00 x 3,00 m alt. 2,50 a 5,00 m AC/BC</v>
          </cell>
          <cell r="D884" t="str">
            <v>m</v>
          </cell>
          <cell r="H884" t="str">
            <v>DNIT 025/2004-ES</v>
          </cell>
        </row>
        <row r="885">
          <cell r="A885" t="str">
            <v>2 S 04 220 63</v>
          </cell>
          <cell r="B885" t="str">
            <v>-</v>
          </cell>
          <cell r="C885" t="str">
            <v>Corpo BTCC 1,50 x 1,50 m alt. 5,00 a 7,50 m AC/BC</v>
          </cell>
          <cell r="D885" t="str">
            <v>m</v>
          </cell>
          <cell r="H885" t="str">
            <v>DNIT 025/2004-ES</v>
          </cell>
        </row>
        <row r="886">
          <cell r="A886" t="str">
            <v>2 S 04 220 64</v>
          </cell>
          <cell r="B886" t="str">
            <v>-</v>
          </cell>
          <cell r="C886" t="str">
            <v>Corpo BTCC 2,00 x 2,00 m alt. 5,00 a 7,50 m AC/BC</v>
          </cell>
          <cell r="D886" t="str">
            <v>m</v>
          </cell>
          <cell r="H886" t="str">
            <v>DNIT 025/2004-ES</v>
          </cell>
        </row>
        <row r="887">
          <cell r="A887" t="str">
            <v>2 S 04 220 65</v>
          </cell>
          <cell r="B887" t="str">
            <v>-</v>
          </cell>
          <cell r="C887" t="str">
            <v>Corpo BTCC 2,50 x 2,50 m alt. 5,00 a 7,50 m AC/BC</v>
          </cell>
          <cell r="D887" t="str">
            <v>m</v>
          </cell>
          <cell r="H887" t="str">
            <v>DNIT 025/2004-ES</v>
          </cell>
        </row>
        <row r="888">
          <cell r="A888" t="str">
            <v>2 S 04 220 66</v>
          </cell>
          <cell r="B888" t="str">
            <v>-</v>
          </cell>
          <cell r="C888" t="str">
            <v>Corpo BTCC 3,00 x 3,00 m alt. 5,00 a 7,50 m AC/BC</v>
          </cell>
          <cell r="D888" t="str">
            <v>m</v>
          </cell>
          <cell r="H888" t="str">
            <v>DNIT 025/2004-ES</v>
          </cell>
        </row>
        <row r="889">
          <cell r="A889" t="str">
            <v>2 S 04 220 67</v>
          </cell>
          <cell r="B889" t="str">
            <v>-</v>
          </cell>
          <cell r="C889" t="str">
            <v>Corpo BTCC 1,50 x 1,50 m alt. 7,50 a 10,00 m AC/BC</v>
          </cell>
          <cell r="D889" t="str">
            <v>m</v>
          </cell>
          <cell r="H889" t="str">
            <v>DNIT 025/2004-ES</v>
          </cell>
        </row>
        <row r="890">
          <cell r="A890" t="str">
            <v>2 S 04 220 68</v>
          </cell>
          <cell r="B890" t="str">
            <v>-</v>
          </cell>
          <cell r="C890" t="str">
            <v>Corpo BTCC 2,00 x 2,00 m alt. 7,50 a 10,00 m AC/BC</v>
          </cell>
          <cell r="D890" t="str">
            <v>m</v>
          </cell>
          <cell r="H890" t="str">
            <v>DNIT 025/2004-ES</v>
          </cell>
        </row>
        <row r="891">
          <cell r="A891" t="str">
            <v>2 S 04 220 69</v>
          </cell>
          <cell r="B891" t="str">
            <v>-</v>
          </cell>
          <cell r="C891" t="str">
            <v>Corpo BTCC 2,50 x 2,50 m alt. 7,50 a 10,00 m AC/BC</v>
          </cell>
          <cell r="D891" t="str">
            <v>m</v>
          </cell>
          <cell r="H891" t="str">
            <v>DNIT 025/2004-ES</v>
          </cell>
        </row>
        <row r="892">
          <cell r="A892" t="str">
            <v>2 S 04 220 70</v>
          </cell>
          <cell r="B892" t="str">
            <v>-</v>
          </cell>
          <cell r="C892" t="str">
            <v>Corpo BTCC 3,00 x 3,00 m alt. 7,50 a 10,00 m AC/BC</v>
          </cell>
          <cell r="D892" t="str">
            <v>m</v>
          </cell>
          <cell r="H892" t="str">
            <v>DNIT 025/2004-ES</v>
          </cell>
        </row>
        <row r="893">
          <cell r="A893" t="str">
            <v>2 S 04 220 71</v>
          </cell>
          <cell r="B893" t="str">
            <v>-</v>
          </cell>
          <cell r="C893" t="str">
            <v>Corpo BTCC 1,50 x 1,50 m alt.10,00 a 12,50 m AC/BC</v>
          </cell>
          <cell r="D893" t="str">
            <v>m</v>
          </cell>
          <cell r="H893" t="str">
            <v>DNIT 025/2004-ES</v>
          </cell>
        </row>
        <row r="894">
          <cell r="A894" t="str">
            <v>2 S 04 220 72</v>
          </cell>
          <cell r="B894" t="str">
            <v>-</v>
          </cell>
          <cell r="C894" t="str">
            <v>Corpo BTCC 2,00 x 2,00 m alt.10,00 a 12,50 m AC/BC</v>
          </cell>
          <cell r="D894" t="str">
            <v>m</v>
          </cell>
          <cell r="H894" t="str">
            <v>DNIT 025/2004-ES</v>
          </cell>
        </row>
        <row r="895">
          <cell r="A895" t="str">
            <v>2 S 04 220 73</v>
          </cell>
          <cell r="B895" t="str">
            <v>-</v>
          </cell>
          <cell r="C895" t="str">
            <v>Corpo BTCC 2,50 x 2,50 m alt.10,00 a 12,50 m AC/BC</v>
          </cell>
          <cell r="D895" t="str">
            <v>m</v>
          </cell>
          <cell r="H895" t="str">
            <v>DNIT 025/2004-ES</v>
          </cell>
        </row>
        <row r="896">
          <cell r="A896" t="str">
            <v>2 S 04 220 74</v>
          </cell>
          <cell r="B896" t="str">
            <v>-</v>
          </cell>
          <cell r="C896" t="str">
            <v>Corpo BTCC 3,00 x 3,00 m alt.10,00 a 12,50 m AC/BC</v>
          </cell>
          <cell r="D896" t="str">
            <v>m</v>
          </cell>
          <cell r="H896" t="str">
            <v>DNIT 025/2004-ES</v>
          </cell>
        </row>
        <row r="897">
          <cell r="A897" t="str">
            <v>2 S 04 220 75</v>
          </cell>
          <cell r="B897" t="str">
            <v>-</v>
          </cell>
          <cell r="C897" t="str">
            <v>Corpo BTCC 1,50 x 1,50 m alt.12,50 a 15,00 m AC/BC</v>
          </cell>
          <cell r="D897" t="str">
            <v>m</v>
          </cell>
          <cell r="H897" t="str">
            <v>DNIT 025/2004-ES</v>
          </cell>
        </row>
        <row r="898">
          <cell r="A898" t="str">
            <v>2 S 04 220 76</v>
          </cell>
          <cell r="B898" t="str">
            <v>-</v>
          </cell>
          <cell r="C898" t="str">
            <v>Corpo BTCC 2,00 x 2,00 m alt.12,50 a 15,00 m AC/BC</v>
          </cell>
          <cell r="D898" t="str">
            <v>m</v>
          </cell>
          <cell r="H898" t="str">
            <v>DNIT 025/2004-ES</v>
          </cell>
        </row>
        <row r="899">
          <cell r="A899" t="str">
            <v>2 S 04 220 77</v>
          </cell>
          <cell r="B899" t="str">
            <v>-</v>
          </cell>
          <cell r="C899" t="str">
            <v>Corpo BTCC 2,50 x 2,50 m alt.12,50 a 15,00 m AC/BC</v>
          </cell>
          <cell r="D899" t="str">
            <v>m</v>
          </cell>
          <cell r="H899" t="str">
            <v>DNIT 025/2004-ES</v>
          </cell>
        </row>
        <row r="900">
          <cell r="A900" t="str">
            <v>2 S 04 220 78</v>
          </cell>
          <cell r="B900" t="str">
            <v>-</v>
          </cell>
          <cell r="C900" t="str">
            <v>Corpo BTCC 3,00 x 3,00 m alt.12,50 a 15,00 m AC/BC</v>
          </cell>
          <cell r="D900" t="str">
            <v>m</v>
          </cell>
          <cell r="H900" t="str">
            <v>DNIT 025/2004-ES</v>
          </cell>
        </row>
        <row r="901">
          <cell r="A901" t="str">
            <v>2 S 04 221 01</v>
          </cell>
          <cell r="B901" t="str">
            <v>-</v>
          </cell>
          <cell r="C901" t="str">
            <v>Boca BTCC 1,50 x 1,50 m normal</v>
          </cell>
          <cell r="D901" t="str">
            <v>und</v>
          </cell>
          <cell r="H901" t="str">
            <v>DNIT 025/2004-ES</v>
          </cell>
        </row>
        <row r="902">
          <cell r="A902" t="str">
            <v>2 S 04 221 02</v>
          </cell>
          <cell r="B902" t="str">
            <v>-</v>
          </cell>
          <cell r="C902" t="str">
            <v>Boca BTCC 2,00 x 2,00 m normal</v>
          </cell>
          <cell r="D902" t="str">
            <v>und</v>
          </cell>
          <cell r="H902" t="str">
            <v>DNIT 025/2004-ES</v>
          </cell>
        </row>
        <row r="903">
          <cell r="A903" t="str">
            <v>2 S 04 221 03</v>
          </cell>
          <cell r="B903" t="str">
            <v>-</v>
          </cell>
          <cell r="C903" t="str">
            <v>Boca BTCC 2,50 x 2,50 m normal</v>
          </cell>
          <cell r="D903" t="str">
            <v>und</v>
          </cell>
          <cell r="H903" t="str">
            <v>DNIT 025/2004-ES</v>
          </cell>
        </row>
        <row r="904">
          <cell r="A904" t="str">
            <v>2 S 04 221 04</v>
          </cell>
          <cell r="B904" t="str">
            <v>-</v>
          </cell>
          <cell r="C904" t="str">
            <v>Boca BTCC 3,00 x 3,00 m normal</v>
          </cell>
          <cell r="D904" t="str">
            <v>und</v>
          </cell>
          <cell r="H904" t="str">
            <v>DNIT 025/2004-ES</v>
          </cell>
        </row>
        <row r="905">
          <cell r="A905" t="str">
            <v>2 S 04 221 05</v>
          </cell>
          <cell r="B905" t="str">
            <v>-</v>
          </cell>
          <cell r="C905" t="str">
            <v>Boca BTCC 1,50 x 1,50 m esc=15</v>
          </cell>
          <cell r="D905" t="str">
            <v>und</v>
          </cell>
          <cell r="H905" t="str">
            <v>DNIT 025/2004-ES</v>
          </cell>
        </row>
        <row r="906">
          <cell r="A906" t="str">
            <v>2 S 04 221 06</v>
          </cell>
          <cell r="B906" t="str">
            <v>-</v>
          </cell>
          <cell r="C906" t="str">
            <v>Boca BTCC 2,00 x 2,00 m esc=15</v>
          </cell>
          <cell r="D906" t="str">
            <v>und</v>
          </cell>
          <cell r="H906" t="str">
            <v>DNIT 025/2004-ES</v>
          </cell>
        </row>
        <row r="907">
          <cell r="A907" t="str">
            <v>2 S 04 221 07</v>
          </cell>
          <cell r="B907" t="str">
            <v>-</v>
          </cell>
          <cell r="C907" t="str">
            <v>Boca BTCC 2,50 x 2,50 m esc=15</v>
          </cell>
          <cell r="D907" t="str">
            <v>und</v>
          </cell>
          <cell r="H907" t="str">
            <v>DNIT 025/2004-ES</v>
          </cell>
        </row>
        <row r="908">
          <cell r="A908" t="str">
            <v>2 S 04 221 08</v>
          </cell>
          <cell r="B908" t="str">
            <v>-</v>
          </cell>
          <cell r="C908" t="str">
            <v>Boca BTCC 3,00 x 3,00 m esc=15</v>
          </cell>
          <cell r="D908" t="str">
            <v>und</v>
          </cell>
          <cell r="H908" t="str">
            <v>DNIT 025/2004-ES</v>
          </cell>
        </row>
        <row r="909">
          <cell r="A909" t="str">
            <v>2 S 04 221 09</v>
          </cell>
          <cell r="B909" t="str">
            <v>-</v>
          </cell>
          <cell r="C909" t="str">
            <v>Boca BTCC 1,50 x 1,50 m esc=30</v>
          </cell>
          <cell r="D909" t="str">
            <v>und</v>
          </cell>
          <cell r="H909" t="str">
            <v>DNIT 025/2004-ES</v>
          </cell>
        </row>
        <row r="910">
          <cell r="A910" t="str">
            <v>2 S 04 221 10</v>
          </cell>
          <cell r="B910" t="str">
            <v>-</v>
          </cell>
          <cell r="C910" t="str">
            <v>Boca BTCC 2,00 x 2,00 m exc.=30</v>
          </cell>
          <cell r="D910" t="str">
            <v>und</v>
          </cell>
          <cell r="H910" t="str">
            <v>DNIT 025/2004-ES</v>
          </cell>
        </row>
        <row r="911">
          <cell r="A911" t="str">
            <v>2 S 04 221 11</v>
          </cell>
          <cell r="B911" t="str">
            <v>-</v>
          </cell>
          <cell r="C911" t="str">
            <v>Boca BTCC 2,50 x 2,50 m esc=30</v>
          </cell>
          <cell r="D911" t="str">
            <v>und</v>
          </cell>
          <cell r="H911" t="str">
            <v>DNIT 025/2004-ES</v>
          </cell>
        </row>
        <row r="912">
          <cell r="A912" t="str">
            <v>2 S 04 221 12</v>
          </cell>
          <cell r="B912" t="str">
            <v>-</v>
          </cell>
          <cell r="C912" t="str">
            <v>Boca BTCC 3,00 x 3,00 m esc=30</v>
          </cell>
          <cell r="D912" t="str">
            <v>und</v>
          </cell>
          <cell r="H912" t="str">
            <v>DNIT 025/2004-ES</v>
          </cell>
        </row>
        <row r="913">
          <cell r="A913" t="str">
            <v>2 S 04 221 13</v>
          </cell>
          <cell r="B913" t="str">
            <v>-</v>
          </cell>
          <cell r="C913" t="str">
            <v>Boca BTCC 1,50 x 1,50 m esc.=45</v>
          </cell>
          <cell r="D913" t="str">
            <v>und</v>
          </cell>
          <cell r="H913" t="str">
            <v>DNIT 025/2004-ES</v>
          </cell>
        </row>
        <row r="914">
          <cell r="A914" t="str">
            <v>2 S 04 221 14</v>
          </cell>
          <cell r="B914" t="str">
            <v>-</v>
          </cell>
          <cell r="C914" t="str">
            <v>Boca BTCC 2,00 x 2,00 m esc=45</v>
          </cell>
          <cell r="D914" t="str">
            <v>und</v>
          </cell>
          <cell r="H914" t="str">
            <v>DNIT 025/2004-ES</v>
          </cell>
        </row>
        <row r="915">
          <cell r="A915" t="str">
            <v>2 S 04 221 15</v>
          </cell>
          <cell r="B915" t="str">
            <v>-</v>
          </cell>
          <cell r="C915" t="str">
            <v>Boca BTCC 2,50 x 2,50 m esc=45</v>
          </cell>
          <cell r="D915" t="str">
            <v>und</v>
          </cell>
          <cell r="H915" t="str">
            <v>DNIT 025/2004-ES</v>
          </cell>
        </row>
        <row r="916">
          <cell r="A916" t="str">
            <v>2 S 04 221 16</v>
          </cell>
          <cell r="B916" t="str">
            <v>-</v>
          </cell>
          <cell r="C916" t="str">
            <v>Boca BTCC 3,00 x 3,00 m esc=45</v>
          </cell>
          <cell r="D916" t="str">
            <v>und</v>
          </cell>
          <cell r="H916" t="str">
            <v>DNIT 025/2004-ES</v>
          </cell>
        </row>
        <row r="917">
          <cell r="A917" t="str">
            <v>2 S 04 221 51</v>
          </cell>
          <cell r="B917" t="str">
            <v>-</v>
          </cell>
          <cell r="C917" t="str">
            <v>Boca BTCC 1,50 x 1,50 m normal AC/BC</v>
          </cell>
          <cell r="D917" t="str">
            <v>und</v>
          </cell>
          <cell r="H917" t="str">
            <v>DNIT 025/2004-ES</v>
          </cell>
        </row>
        <row r="918">
          <cell r="A918" t="str">
            <v>2 S 04 221 52</v>
          </cell>
          <cell r="B918" t="str">
            <v>-</v>
          </cell>
          <cell r="C918" t="str">
            <v>Boca BTCC 2,00 x 2,00 m normal AC/BC</v>
          </cell>
          <cell r="D918" t="str">
            <v>und</v>
          </cell>
          <cell r="H918" t="str">
            <v>DNIT 025/2004-ES</v>
          </cell>
        </row>
        <row r="919">
          <cell r="A919" t="str">
            <v>2 S 04 221 53</v>
          </cell>
          <cell r="B919" t="str">
            <v>-</v>
          </cell>
          <cell r="C919" t="str">
            <v>Boca BTCC 2,50 x 2,50 m normal AC/BC</v>
          </cell>
          <cell r="D919" t="str">
            <v>und</v>
          </cell>
          <cell r="H919" t="str">
            <v>DNIT 025/2004-ES</v>
          </cell>
        </row>
        <row r="920">
          <cell r="A920" t="str">
            <v>2 S 04 221 54</v>
          </cell>
          <cell r="B920" t="str">
            <v>-</v>
          </cell>
          <cell r="C920" t="str">
            <v>Boca BTCC 3,00 x 3,00 m normal AC/BC</v>
          </cell>
          <cell r="D920" t="str">
            <v>und</v>
          </cell>
          <cell r="H920" t="str">
            <v>DNIT 025/2004-ES</v>
          </cell>
        </row>
        <row r="921">
          <cell r="A921" t="str">
            <v>2 S 04 221 55</v>
          </cell>
          <cell r="B921" t="str">
            <v>-</v>
          </cell>
          <cell r="C921" t="str">
            <v>Boca BTCC 1,50 x 1,50 m - esc=15 AC/BC</v>
          </cell>
          <cell r="D921" t="str">
            <v>und</v>
          </cell>
          <cell r="H921" t="str">
            <v>DNIT 025/2004-ES</v>
          </cell>
        </row>
        <row r="922">
          <cell r="A922" t="str">
            <v>2 S 04 221 56</v>
          </cell>
          <cell r="B922" t="str">
            <v>-</v>
          </cell>
          <cell r="C922" t="str">
            <v>Boca BTCC 2,00 x 2,00 m - esc=15 AC/BC</v>
          </cell>
          <cell r="D922" t="str">
            <v>und</v>
          </cell>
          <cell r="H922" t="str">
            <v>DNIT 025/2004-ES</v>
          </cell>
        </row>
        <row r="923">
          <cell r="A923" t="str">
            <v>2 S 04 221 57</v>
          </cell>
          <cell r="B923" t="str">
            <v>-</v>
          </cell>
          <cell r="C923" t="str">
            <v>Boca BTCC 2,50 x 2,50 m - esc=15 AC/BC</v>
          </cell>
          <cell r="D923" t="str">
            <v>und</v>
          </cell>
          <cell r="H923" t="str">
            <v>DNIT 025/2004-ES</v>
          </cell>
        </row>
        <row r="924">
          <cell r="A924" t="str">
            <v>2 S 04 221 58</v>
          </cell>
          <cell r="B924" t="str">
            <v>-</v>
          </cell>
          <cell r="C924" t="str">
            <v>Boca BTCC 3,00 x 3,00 m - esc=15 AC/BC</v>
          </cell>
          <cell r="D924" t="str">
            <v>und</v>
          </cell>
          <cell r="H924" t="str">
            <v>DNIT 025/2004-ES</v>
          </cell>
        </row>
        <row r="925">
          <cell r="A925" t="str">
            <v>2 S 04 221 59</v>
          </cell>
          <cell r="B925" t="str">
            <v>-</v>
          </cell>
          <cell r="C925" t="str">
            <v>Boca BTCC 1,50 x 1,50 m - esc=30 AC/BC</v>
          </cell>
          <cell r="D925" t="str">
            <v>und</v>
          </cell>
          <cell r="H925" t="str">
            <v>DNIT 025/2004-ES</v>
          </cell>
        </row>
        <row r="926">
          <cell r="A926" t="str">
            <v>2 S 04 221 60</v>
          </cell>
          <cell r="B926" t="str">
            <v>-</v>
          </cell>
          <cell r="C926" t="str">
            <v>Boca BTCC 2,00 x 2,00 m - esc=30 AC/BC</v>
          </cell>
          <cell r="D926" t="str">
            <v>und</v>
          </cell>
          <cell r="H926" t="str">
            <v>DNIT 025/2004-ES</v>
          </cell>
        </row>
        <row r="927">
          <cell r="A927" t="str">
            <v>2 S 04 221 61</v>
          </cell>
          <cell r="B927" t="str">
            <v>-</v>
          </cell>
          <cell r="C927" t="str">
            <v>Boca BTCC 2,50 x 2,50 m - esc=30 AC/BC</v>
          </cell>
          <cell r="D927" t="str">
            <v>und</v>
          </cell>
          <cell r="H927" t="str">
            <v>DNIT 025/2004-ES</v>
          </cell>
        </row>
        <row r="928">
          <cell r="A928" t="str">
            <v>2 S 04 221 62</v>
          </cell>
          <cell r="B928" t="str">
            <v>-</v>
          </cell>
          <cell r="C928" t="str">
            <v>Boca BTCC 3,00 x 3,00 m - esc=30 AC/BC</v>
          </cell>
          <cell r="D928" t="str">
            <v>und</v>
          </cell>
          <cell r="H928" t="str">
            <v>DNIT 025/2004-ES</v>
          </cell>
        </row>
        <row r="929">
          <cell r="A929" t="str">
            <v>2 S 04 221 63</v>
          </cell>
          <cell r="B929" t="str">
            <v>-</v>
          </cell>
          <cell r="C929" t="str">
            <v>Boca BTCC 1,50 x 1,50 m - esc=45 AC/BC</v>
          </cell>
          <cell r="D929" t="str">
            <v>und</v>
          </cell>
          <cell r="H929" t="str">
            <v>DNIT 025/2004-ES</v>
          </cell>
        </row>
        <row r="930">
          <cell r="A930" t="str">
            <v>2 S 04 221 64</v>
          </cell>
          <cell r="B930" t="str">
            <v>-</v>
          </cell>
          <cell r="C930" t="str">
            <v>Boca BTCC 2,00 x 2,00 m - esc=45 AC/BC</v>
          </cell>
          <cell r="D930" t="str">
            <v>und</v>
          </cell>
          <cell r="H930" t="str">
            <v>DNIT 025/2004-ES</v>
          </cell>
        </row>
        <row r="931">
          <cell r="A931" t="str">
            <v>2 S 04 221 65</v>
          </cell>
          <cell r="B931" t="str">
            <v>-</v>
          </cell>
          <cell r="C931" t="str">
            <v>Boca BTCC 2,50 x 2,50 m - esc=45 AC/BC</v>
          </cell>
          <cell r="D931" t="str">
            <v>und</v>
          </cell>
          <cell r="H931" t="str">
            <v>DNIT 025/2004-ES</v>
          </cell>
        </row>
        <row r="932">
          <cell r="A932" t="str">
            <v>2 S 04 221 66</v>
          </cell>
          <cell r="B932" t="str">
            <v>-</v>
          </cell>
          <cell r="C932" t="str">
            <v>Boca BTCC 3,00 x 3,00 m - esc = 45 AC/BC</v>
          </cell>
          <cell r="D932" t="str">
            <v>und</v>
          </cell>
          <cell r="H932" t="str">
            <v>DNIT 025/2004-ES</v>
          </cell>
        </row>
        <row r="933">
          <cell r="A933" t="str">
            <v>2 S 04 300 16</v>
          </cell>
          <cell r="B933" t="str">
            <v>-</v>
          </cell>
          <cell r="C933" t="str">
            <v>Bueiro met. chapas múltiplas D=1,60 m galv.</v>
          </cell>
          <cell r="D933" t="str">
            <v>m</v>
          </cell>
        </row>
        <row r="934">
          <cell r="A934" t="str">
            <v>2 S 04 300 20</v>
          </cell>
          <cell r="B934" t="str">
            <v>-</v>
          </cell>
          <cell r="C934" t="str">
            <v>Bueiro met.chapas múltiplas D=2,00 m galv.</v>
          </cell>
          <cell r="D934" t="str">
            <v>m</v>
          </cell>
        </row>
        <row r="935">
          <cell r="A935" t="str">
            <v>2 S 04 300 66</v>
          </cell>
          <cell r="B935" t="str">
            <v>-</v>
          </cell>
          <cell r="C935" t="str">
            <v>Bueiro met.chapas múltiplas D=1,60 m galvan.BC</v>
          </cell>
          <cell r="D935" t="str">
            <v>m</v>
          </cell>
        </row>
        <row r="936">
          <cell r="A936" t="str">
            <v>2 S 04 300 70</v>
          </cell>
          <cell r="B936" t="str">
            <v>-</v>
          </cell>
          <cell r="C936" t="str">
            <v>Bueiro met.chapas múltiplas D=2,00 m galvan.BC</v>
          </cell>
          <cell r="D936" t="str">
            <v>m</v>
          </cell>
        </row>
        <row r="937">
          <cell r="A937" t="str">
            <v>2 S 04 301 16</v>
          </cell>
          <cell r="B937" t="str">
            <v>-</v>
          </cell>
          <cell r="C937" t="str">
            <v>Bueiro met. chapas múltiplas D=1,60 m rev. epoxy</v>
          </cell>
          <cell r="D937" t="str">
            <v>m</v>
          </cell>
        </row>
        <row r="938">
          <cell r="A938" t="str">
            <v>2 S 04 301 20</v>
          </cell>
          <cell r="B938" t="str">
            <v>-</v>
          </cell>
          <cell r="C938" t="str">
            <v>Bueiro met. chapa múltipla D=2,00 m rev. epoxy</v>
          </cell>
          <cell r="D938" t="str">
            <v>m</v>
          </cell>
        </row>
        <row r="939">
          <cell r="A939" t="str">
            <v>2 S 04 301 66</v>
          </cell>
          <cell r="B939" t="str">
            <v>-</v>
          </cell>
          <cell r="C939" t="str">
            <v>Bueiro met.chapas múlt. D=1,60 m rev. c/epoxy BC</v>
          </cell>
          <cell r="D939" t="str">
            <v>m</v>
          </cell>
        </row>
        <row r="940">
          <cell r="A940" t="str">
            <v>2 S 04 301 70</v>
          </cell>
          <cell r="B940" t="str">
            <v>-</v>
          </cell>
          <cell r="C940" t="str">
            <v>Bueiro met.chapas múlt. D=2,00 m rev. c/epoxy BC</v>
          </cell>
          <cell r="D940" t="str">
            <v>m</v>
          </cell>
        </row>
        <row r="941">
          <cell r="A941" t="str">
            <v>2 S 04 310 12</v>
          </cell>
          <cell r="B941" t="str">
            <v>-</v>
          </cell>
          <cell r="C941" t="str">
            <v>Bueiro met.s/interrupção traf. D=1,20m galv.</v>
          </cell>
          <cell r="D941" t="str">
            <v>m</v>
          </cell>
          <cell r="H941" t="str">
            <v>DNIT 024/2004-ES</v>
          </cell>
        </row>
        <row r="942">
          <cell r="A942" t="str">
            <v>2 S 04 310 16</v>
          </cell>
          <cell r="B942" t="str">
            <v>-</v>
          </cell>
          <cell r="C942" t="str">
            <v>Bueiro met.s/ interrupção tráf. D=1,60m galv.</v>
          </cell>
          <cell r="D942" t="str">
            <v>m</v>
          </cell>
          <cell r="H942" t="str">
            <v>DNIT 024/2004-ES</v>
          </cell>
        </row>
        <row r="943">
          <cell r="A943" t="str">
            <v>2 S 04 310 20</v>
          </cell>
          <cell r="B943" t="str">
            <v>-</v>
          </cell>
          <cell r="C943" t="str">
            <v>Bueiro met.s/ interrupção tráf. D=2,00m galv.</v>
          </cell>
          <cell r="D943" t="str">
            <v>m</v>
          </cell>
          <cell r="H943" t="str">
            <v>DNIT 024/2004-ES</v>
          </cell>
        </row>
        <row r="944">
          <cell r="A944" t="str">
            <v>2 S 04 311 12</v>
          </cell>
          <cell r="B944" t="str">
            <v>-</v>
          </cell>
          <cell r="C944" t="str">
            <v>Bueiro met.s/interrupção traf. D=1,20m epoxy</v>
          </cell>
          <cell r="D944" t="str">
            <v>m</v>
          </cell>
          <cell r="H944" t="str">
            <v>DNIT 024/2004-ES</v>
          </cell>
        </row>
        <row r="945">
          <cell r="A945" t="str">
            <v>2 S 04 311 16</v>
          </cell>
          <cell r="B945" t="str">
            <v>-</v>
          </cell>
          <cell r="C945" t="str">
            <v>Bueiro met.s/interrupção tráf.D=1,60 m rev.epoxy</v>
          </cell>
          <cell r="D945" t="str">
            <v>m</v>
          </cell>
          <cell r="H945" t="str">
            <v>DNIT 024/2004-ES</v>
          </cell>
        </row>
        <row r="946">
          <cell r="A946" t="str">
            <v>2 S 04 311 20</v>
          </cell>
          <cell r="B946" t="str">
            <v>-</v>
          </cell>
          <cell r="C946" t="str">
            <v>Bueiro met.s/interrupção traf.D=2,00 m rev.epoxy</v>
          </cell>
          <cell r="D946" t="str">
            <v>m</v>
          </cell>
          <cell r="H946" t="str">
            <v>DNIT 024/2004-ES</v>
          </cell>
        </row>
        <row r="947">
          <cell r="A947" t="str">
            <v>2 S 04 400 01</v>
          </cell>
          <cell r="B947" t="str">
            <v>-</v>
          </cell>
          <cell r="C947" t="str">
            <v>Valeta prot.cortes c/revest. vegetal - VPC 01</v>
          </cell>
          <cell r="D947" t="str">
            <v>m</v>
          </cell>
          <cell r="H947" t="str">
            <v>DNIT 018/2004-ES</v>
          </cell>
        </row>
        <row r="948">
          <cell r="A948" t="str">
            <v>2 S 04 400 02</v>
          </cell>
          <cell r="B948" t="str">
            <v>-</v>
          </cell>
          <cell r="C948" t="str">
            <v>Valeta prot.cortes c/revest. vegetal - VPC 02</v>
          </cell>
          <cell r="D948" t="str">
            <v>m</v>
          </cell>
          <cell r="H948" t="str">
            <v>DNIT 018/2004-ES</v>
          </cell>
        </row>
        <row r="949">
          <cell r="A949" t="str">
            <v>2 S 04 400 03</v>
          </cell>
          <cell r="B949" t="str">
            <v>-</v>
          </cell>
          <cell r="C949" t="str">
            <v>Valeta prot.cortes c/revest.concreto - VPC 03</v>
          </cell>
          <cell r="D949" t="str">
            <v>m</v>
          </cell>
          <cell r="H949" t="str">
            <v>DNIT 018/2004-ES</v>
          </cell>
        </row>
        <row r="950">
          <cell r="A950" t="str">
            <v>2 S 04 400 04</v>
          </cell>
          <cell r="B950" t="str">
            <v>-</v>
          </cell>
          <cell r="C950" t="str">
            <v>Valeta prot.cortes c/revest.concreto - VPC 04</v>
          </cell>
          <cell r="D950" t="str">
            <v>m</v>
          </cell>
          <cell r="H950" t="str">
            <v>DNIT 018/2004-ES</v>
          </cell>
        </row>
        <row r="951">
          <cell r="A951" t="str">
            <v>2 S 04 400 53</v>
          </cell>
          <cell r="B951" t="str">
            <v>-</v>
          </cell>
          <cell r="C951" t="str">
            <v>Valeta prot.de cortes c/revest.concr.VPC 03 AC/BC</v>
          </cell>
          <cell r="D951" t="str">
            <v>m</v>
          </cell>
          <cell r="H951" t="str">
            <v>DNIT 018/2004-ES</v>
          </cell>
        </row>
        <row r="952">
          <cell r="A952" t="str">
            <v>2 S 04 400 54</v>
          </cell>
          <cell r="B952" t="str">
            <v>-</v>
          </cell>
          <cell r="C952" t="str">
            <v>Valeta prot.de cortes c/revest.concr.VPC 04 AC/BC</v>
          </cell>
          <cell r="D952" t="str">
            <v>m</v>
          </cell>
          <cell r="H952" t="str">
            <v>DNIT 018/2004-ES</v>
          </cell>
        </row>
        <row r="953">
          <cell r="A953" t="str">
            <v>2 S 04 401 01</v>
          </cell>
          <cell r="B953" t="str">
            <v>-</v>
          </cell>
          <cell r="C953" t="str">
            <v>Valeta prot.aterros c/revest. vegetal - VPA 01</v>
          </cell>
          <cell r="D953" t="str">
            <v>m</v>
          </cell>
          <cell r="H953" t="str">
            <v>DNIT 018/2004-ES</v>
          </cell>
        </row>
        <row r="954">
          <cell r="A954" t="str">
            <v>2 S 04 401 02</v>
          </cell>
          <cell r="B954" t="str">
            <v>-</v>
          </cell>
          <cell r="C954" t="str">
            <v>Valeta prot.aterros c/revest. vegetal - VPA 02</v>
          </cell>
          <cell r="D954" t="str">
            <v>m</v>
          </cell>
          <cell r="H954" t="str">
            <v>DNIT 018/2004-ES</v>
          </cell>
        </row>
        <row r="955">
          <cell r="A955" t="str">
            <v>2 S 04 401 03</v>
          </cell>
          <cell r="B955" t="str">
            <v>-</v>
          </cell>
          <cell r="C955" t="str">
            <v>Valeta prot.aterro c/revest. concreto - VPA 03</v>
          </cell>
          <cell r="D955" t="str">
            <v>m</v>
          </cell>
          <cell r="H955" t="str">
            <v>DNIT 018/2004-ES</v>
          </cell>
        </row>
        <row r="956">
          <cell r="A956" t="str">
            <v>2 S 04 401 04</v>
          </cell>
          <cell r="B956" t="str">
            <v>-</v>
          </cell>
          <cell r="C956" t="str">
            <v>Valeta prot.aterro c/revest. concreto - VPA 04</v>
          </cell>
          <cell r="D956" t="str">
            <v>m</v>
          </cell>
          <cell r="H956" t="str">
            <v>DNIT 018/2004-ES</v>
          </cell>
        </row>
        <row r="957">
          <cell r="A957" t="str">
            <v>2 S 04 401 05</v>
          </cell>
          <cell r="B957" t="str">
            <v>-</v>
          </cell>
          <cell r="C957" t="str">
            <v>Valeta prot.corte/aterro s/rev. - VPC 05/VPA 05</v>
          </cell>
          <cell r="D957" t="str">
            <v>m</v>
          </cell>
          <cell r="H957" t="str">
            <v>DNIT 018/2004-ES</v>
          </cell>
        </row>
        <row r="958">
          <cell r="A958" t="str">
            <v>2 S 04 401 06</v>
          </cell>
          <cell r="B958" t="str">
            <v>-</v>
          </cell>
          <cell r="C958" t="str">
            <v>Valeta prot.corte/aterro s/rev. - VPC 06/VPA 06</v>
          </cell>
          <cell r="D958" t="str">
            <v>m</v>
          </cell>
          <cell r="H958" t="str">
            <v>DNIT 018/2004-ES</v>
          </cell>
        </row>
        <row r="959">
          <cell r="A959" t="str">
            <v>2 S 04 401 53</v>
          </cell>
          <cell r="B959" t="str">
            <v>-</v>
          </cell>
          <cell r="C959" t="str">
            <v>Valeta prot.de aterro c/revest.concr.VPA 03 AC/BC</v>
          </cell>
          <cell r="D959" t="str">
            <v>m</v>
          </cell>
          <cell r="H959" t="str">
            <v>DNIT 018/2004-ES</v>
          </cell>
        </row>
        <row r="960">
          <cell r="A960" t="str">
            <v>2 S 04 401 54</v>
          </cell>
          <cell r="B960" t="str">
            <v>-</v>
          </cell>
          <cell r="C960" t="str">
            <v>Valeta prot.de aterro c/revest.concr.VPA 04 AC/BC</v>
          </cell>
          <cell r="D960" t="str">
            <v>m</v>
          </cell>
          <cell r="H960" t="str">
            <v>DNIT 018/2004-ES</v>
          </cell>
        </row>
        <row r="961">
          <cell r="A961" t="str">
            <v>2 S 04 500 01</v>
          </cell>
          <cell r="B961" t="str">
            <v>-</v>
          </cell>
          <cell r="C961" t="str">
            <v>Dreno longitudinal prof. p/corte em solo - DPS 01</v>
          </cell>
          <cell r="D961" t="str">
            <v>m</v>
          </cell>
          <cell r="H961" t="str">
            <v>DNIT 015/2004-ES</v>
          </cell>
        </row>
        <row r="962">
          <cell r="A962" t="str">
            <v>2 S 04 500 02</v>
          </cell>
          <cell r="B962" t="str">
            <v>-</v>
          </cell>
          <cell r="C962" t="str">
            <v>Dreno longitudinal prof. p/corte em solo - DPS 02</v>
          </cell>
          <cell r="D962" t="str">
            <v>m</v>
          </cell>
          <cell r="H962" t="str">
            <v>DNIT 015/2004-ES</v>
          </cell>
        </row>
        <row r="963">
          <cell r="A963" t="str">
            <v>2 S 04 500 03</v>
          </cell>
          <cell r="B963" t="str">
            <v>-</v>
          </cell>
          <cell r="C963" t="str">
            <v>Dreno longitudinal prof. p/corte em solo - DPS 03</v>
          </cell>
          <cell r="D963" t="str">
            <v>m</v>
          </cell>
          <cell r="H963" t="str">
            <v>DNIT 015/2004-ES</v>
          </cell>
        </row>
        <row r="964">
          <cell r="A964" t="str">
            <v>2 S 04 500 04</v>
          </cell>
          <cell r="B964" t="str">
            <v>-</v>
          </cell>
          <cell r="C964" t="str">
            <v>Dreno longitudinal prof. p/corte em solo - DPS 04</v>
          </cell>
          <cell r="D964" t="str">
            <v>m</v>
          </cell>
          <cell r="H964" t="str">
            <v>DNIT 015/2004-ES</v>
          </cell>
        </row>
        <row r="965">
          <cell r="A965" t="str">
            <v>2 S 04 500 05</v>
          </cell>
          <cell r="B965" t="str">
            <v>-</v>
          </cell>
          <cell r="C965" t="str">
            <v>Dreno longitudinal prof. p/corte em solo - DPS 05</v>
          </cell>
          <cell r="D965" t="str">
            <v>m</v>
          </cell>
          <cell r="H965" t="str">
            <v>DNIT 015/2004-ES</v>
          </cell>
        </row>
        <row r="966">
          <cell r="A966" t="str">
            <v>2 S 04 500 06</v>
          </cell>
          <cell r="B966" t="str">
            <v>-</v>
          </cell>
          <cell r="C966" t="str">
            <v>Dreno longitudinal prof. p/corte em solo - DPS 06</v>
          </cell>
          <cell r="D966" t="str">
            <v>m</v>
          </cell>
          <cell r="H966" t="str">
            <v>DNIT 015/2004-ES</v>
          </cell>
        </row>
        <row r="967">
          <cell r="A967" t="str">
            <v>2 S 04 500 07</v>
          </cell>
          <cell r="B967" t="str">
            <v>-</v>
          </cell>
          <cell r="C967" t="str">
            <v>Dreno longitudinal prof. p/corte em solo - DPS 07</v>
          </cell>
          <cell r="D967" t="str">
            <v>m</v>
          </cell>
          <cell r="H967" t="str">
            <v>DNIT 015/2004-ES</v>
          </cell>
        </row>
        <row r="968">
          <cell r="A968" t="str">
            <v>2 S 04 500 08</v>
          </cell>
          <cell r="B968" t="str">
            <v>-</v>
          </cell>
          <cell r="C968" t="str">
            <v>Dreno longitudinal prof. p/corte em solo - DPS 08</v>
          </cell>
          <cell r="D968" t="str">
            <v>m</v>
          </cell>
          <cell r="H968" t="str">
            <v>DNIT 015/2004-ES</v>
          </cell>
        </row>
        <row r="969">
          <cell r="A969" t="str">
            <v>2 S 04 500 51</v>
          </cell>
          <cell r="B969" t="str">
            <v>-</v>
          </cell>
          <cell r="C969" t="str">
            <v>Dreno longit. prof.p/corte em solo - DPS 01 AC/BC</v>
          </cell>
          <cell r="D969" t="str">
            <v>m</v>
          </cell>
          <cell r="H969" t="str">
            <v>DNIT 015/2004-ES</v>
          </cell>
        </row>
        <row r="970">
          <cell r="A970" t="str">
            <v>2 S 04 500 52</v>
          </cell>
          <cell r="B970" t="str">
            <v>-</v>
          </cell>
          <cell r="C970" t="str">
            <v>Dreno longit.prof. p/corte em solo - DPS 02 AC/BC</v>
          </cell>
          <cell r="D970" t="str">
            <v>m</v>
          </cell>
          <cell r="H970" t="str">
            <v>DNIT 015/2004-ES</v>
          </cell>
        </row>
        <row r="971">
          <cell r="A971" t="str">
            <v>2 S 04 500 53</v>
          </cell>
          <cell r="B971" t="str">
            <v>-</v>
          </cell>
          <cell r="C971" t="str">
            <v>Dreno longit.prof. p/corte em solo - DPS 03 AC/BC</v>
          </cell>
          <cell r="D971" t="str">
            <v>m</v>
          </cell>
          <cell r="H971" t="str">
            <v>DNIT 015/2004-ES</v>
          </cell>
        </row>
        <row r="972">
          <cell r="A972" t="str">
            <v xml:space="preserve">2 S 04 500 54 </v>
          </cell>
          <cell r="B972" t="str">
            <v>-</v>
          </cell>
          <cell r="C972" t="str">
            <v>Dreno longit.prof. p/corte em solo - DPS 04 AC/BC</v>
          </cell>
          <cell r="D972" t="str">
            <v>m</v>
          </cell>
          <cell r="H972" t="str">
            <v>DNIT 015/2004-ES</v>
          </cell>
        </row>
        <row r="973">
          <cell r="A973" t="str">
            <v>2 S 04 500 55</v>
          </cell>
          <cell r="B973" t="str">
            <v>-</v>
          </cell>
          <cell r="C973" t="str">
            <v>Dreno longit.prof. p/corte em solo - DPS 05 AC/BC</v>
          </cell>
          <cell r="D973" t="str">
            <v>m</v>
          </cell>
          <cell r="H973" t="str">
            <v>DNIT 015/2004-ES</v>
          </cell>
        </row>
        <row r="974">
          <cell r="A974" t="str">
            <v>2 S 04 500 56</v>
          </cell>
          <cell r="B974" t="str">
            <v>-</v>
          </cell>
          <cell r="C974" t="str">
            <v>Dreno longit.prof. p/corte em solo - DPS 06 AC/BC</v>
          </cell>
          <cell r="D974" t="str">
            <v>m</v>
          </cell>
          <cell r="H974" t="str">
            <v>DNIT 015/2004-ES</v>
          </cell>
        </row>
        <row r="975">
          <cell r="A975" t="str">
            <v>2 S 04 500 57</v>
          </cell>
          <cell r="B975" t="str">
            <v>-</v>
          </cell>
          <cell r="C975" t="str">
            <v>Dreno longit.prof. p/corte em solo - DPS 07 AC/BC</v>
          </cell>
          <cell r="D975" t="str">
            <v>m</v>
          </cell>
          <cell r="H975" t="str">
            <v>DNIT 015/2004-ES</v>
          </cell>
        </row>
        <row r="976">
          <cell r="A976" t="str">
            <v>2 S 04 500 58</v>
          </cell>
          <cell r="B976" t="str">
            <v>-</v>
          </cell>
          <cell r="C976" t="str">
            <v>Dreno longit.prof. p/corte em solo - DPS 08 AC/BC</v>
          </cell>
          <cell r="D976" t="str">
            <v>m</v>
          </cell>
          <cell r="H976" t="str">
            <v>DNIT 015/2004-ES</v>
          </cell>
        </row>
        <row r="977">
          <cell r="A977" t="str">
            <v>2 S 04 501 01</v>
          </cell>
          <cell r="B977" t="str">
            <v>-</v>
          </cell>
          <cell r="C977" t="str">
            <v>Dreno longitudinal prof. p/corte em rocha - DPR 01</v>
          </cell>
          <cell r="D977" t="str">
            <v>m</v>
          </cell>
          <cell r="H977" t="str">
            <v>DNIT 015/2004-ES</v>
          </cell>
        </row>
        <row r="978">
          <cell r="A978" t="str">
            <v>2 S 04 501 02</v>
          </cell>
          <cell r="B978" t="str">
            <v>-</v>
          </cell>
          <cell r="C978" t="str">
            <v>Dreno longitudinal prof. p/corte em rocha - DPR 02</v>
          </cell>
          <cell r="D978" t="str">
            <v>m</v>
          </cell>
          <cell r="H978" t="str">
            <v>DNIT 015/2004-ES</v>
          </cell>
        </row>
        <row r="979">
          <cell r="A979" t="str">
            <v>2 S 04 501 03</v>
          </cell>
          <cell r="B979" t="str">
            <v>-</v>
          </cell>
          <cell r="C979" t="str">
            <v>Dreno longitudinal prof. p/corte em rocha - DPR 03</v>
          </cell>
          <cell r="D979" t="str">
            <v>m</v>
          </cell>
          <cell r="H979" t="str">
            <v>DNIT 015/2004-ES</v>
          </cell>
        </row>
        <row r="980">
          <cell r="A980" t="str">
            <v>2 S 04 501 04</v>
          </cell>
          <cell r="B980" t="str">
            <v>-</v>
          </cell>
          <cell r="C980" t="str">
            <v>Dreno longitudinal prof. p/corte em rocha - DPR 04</v>
          </cell>
          <cell r="D980" t="str">
            <v>m</v>
          </cell>
          <cell r="H980" t="str">
            <v>DNIT 015/2004-ES</v>
          </cell>
        </row>
        <row r="981">
          <cell r="A981" t="str">
            <v>2 S 04 501 05</v>
          </cell>
          <cell r="B981" t="str">
            <v>-</v>
          </cell>
          <cell r="C981" t="str">
            <v>Dreno longitudinal prof. p/corte em rocha - DPR 05</v>
          </cell>
          <cell r="D981" t="str">
            <v>m</v>
          </cell>
          <cell r="H981" t="str">
            <v>DNIT 015/2004-ES</v>
          </cell>
        </row>
        <row r="982">
          <cell r="A982" t="str">
            <v>2 S 04 501 51</v>
          </cell>
          <cell r="B982" t="str">
            <v>-</v>
          </cell>
          <cell r="C982" t="str">
            <v>Dreno longit.prof. p/corte em rocha - DPR 01 AC/BC</v>
          </cell>
          <cell r="D982" t="str">
            <v>m</v>
          </cell>
          <cell r="H982" t="str">
            <v>DNIT 015/2004-ES</v>
          </cell>
        </row>
        <row r="983">
          <cell r="A983" t="str">
            <v>2 S 04 501 52</v>
          </cell>
          <cell r="B983" t="str">
            <v>-</v>
          </cell>
          <cell r="C983" t="str">
            <v>Dreno longit.prof. p/corte em rocha - DPR 02 AC/BC</v>
          </cell>
          <cell r="D983" t="str">
            <v>m</v>
          </cell>
          <cell r="H983" t="str">
            <v>DNIT 015/2004-ES</v>
          </cell>
        </row>
        <row r="984">
          <cell r="A984" t="str">
            <v>2 S 04 501 53</v>
          </cell>
          <cell r="B984" t="str">
            <v>-</v>
          </cell>
          <cell r="C984" t="str">
            <v>Dreno longit.prof. p/corte em rocha - DPR 03 BC</v>
          </cell>
          <cell r="D984" t="str">
            <v>m</v>
          </cell>
          <cell r="H984" t="str">
            <v>DNIT 015/2004-ES</v>
          </cell>
        </row>
        <row r="985">
          <cell r="A985" t="str">
            <v>2 S 04 501 54</v>
          </cell>
          <cell r="B985" t="str">
            <v>-</v>
          </cell>
          <cell r="C985" t="str">
            <v>Dreno longit.prof. p/corte em rocha - DPR 04 BC</v>
          </cell>
          <cell r="D985" t="str">
            <v>m</v>
          </cell>
          <cell r="H985" t="str">
            <v>DNIT 015/2004-ES</v>
          </cell>
        </row>
        <row r="986">
          <cell r="A986" t="str">
            <v>2 S 04 501 55</v>
          </cell>
          <cell r="B986" t="str">
            <v>-</v>
          </cell>
          <cell r="C986" t="str">
            <v>Dreno longit.prof. p/corte em rocha - DPR 05 AC/BC</v>
          </cell>
          <cell r="D986" t="str">
            <v>m</v>
          </cell>
          <cell r="H986" t="str">
            <v>DNIT 015/2004-ES</v>
          </cell>
        </row>
        <row r="987">
          <cell r="A987" t="str">
            <v>2 S 04 502 01</v>
          </cell>
          <cell r="B987" t="str">
            <v>-</v>
          </cell>
          <cell r="C987" t="str">
            <v>Boca saída p/dreno longitudinal prof. BSD 01</v>
          </cell>
          <cell r="D987" t="str">
            <v>m</v>
          </cell>
          <cell r="H987" t="str">
            <v>DNIT 015/2004-ES</v>
          </cell>
        </row>
        <row r="988">
          <cell r="A988" t="str">
            <v>2 S 04 502 02</v>
          </cell>
          <cell r="B988" t="str">
            <v>-</v>
          </cell>
          <cell r="C988" t="str">
            <v>Boca saída p/dreno longitudinal prof. BSD 02</v>
          </cell>
          <cell r="D988" t="str">
            <v>m</v>
          </cell>
          <cell r="H988" t="str">
            <v>DNIT 015/2004-ES</v>
          </cell>
        </row>
        <row r="989">
          <cell r="A989" t="str">
            <v>2 S 04 502 51</v>
          </cell>
          <cell r="B989" t="str">
            <v>-</v>
          </cell>
          <cell r="C989" t="str">
            <v>Boca de saída p/dreno longit. prof. - BSD 01 AC/BC</v>
          </cell>
          <cell r="D989" t="str">
            <v>m</v>
          </cell>
          <cell r="H989" t="str">
            <v>DNIT 015/2004-ES</v>
          </cell>
        </row>
        <row r="990">
          <cell r="A990" t="str">
            <v>2 S 04 502 52</v>
          </cell>
          <cell r="B990" t="str">
            <v>-</v>
          </cell>
          <cell r="C990" t="str">
            <v>Boca de saída p/dreno longit. prof. - BSD 02 AC/BC</v>
          </cell>
          <cell r="D990" t="str">
            <v>m</v>
          </cell>
          <cell r="H990" t="str">
            <v>DNIT 015/2004-ES</v>
          </cell>
        </row>
        <row r="991">
          <cell r="A991" t="str">
            <v>2 S 04 510 01</v>
          </cell>
          <cell r="B991" t="str">
            <v>-</v>
          </cell>
          <cell r="C991" t="str">
            <v>Dreno sub-superficial - DSS 01</v>
          </cell>
          <cell r="D991" t="str">
            <v>m</v>
          </cell>
          <cell r="H991" t="str">
            <v>DNIT 016/2004-ES</v>
          </cell>
        </row>
        <row r="992">
          <cell r="A992" t="str">
            <v>2 S 04 510 02</v>
          </cell>
          <cell r="B992" t="str">
            <v>-</v>
          </cell>
          <cell r="C992" t="str">
            <v>Dreno sub-superficial - DSS 02</v>
          </cell>
          <cell r="D992" t="str">
            <v>m</v>
          </cell>
          <cell r="H992" t="str">
            <v>DNIT 016/2004-ES</v>
          </cell>
        </row>
        <row r="993">
          <cell r="A993" t="str">
            <v>2 S 04 510 03</v>
          </cell>
          <cell r="B993" t="str">
            <v>-</v>
          </cell>
          <cell r="C993" t="str">
            <v>Dreno sub-superficial - DSS 03</v>
          </cell>
          <cell r="D993" t="str">
            <v>m</v>
          </cell>
          <cell r="H993" t="str">
            <v>DNIT 016/2004-ES</v>
          </cell>
        </row>
        <row r="994">
          <cell r="A994" t="str">
            <v>2 S 04 510 04</v>
          </cell>
          <cell r="B994" t="str">
            <v>-</v>
          </cell>
          <cell r="C994" t="str">
            <v>Dreno sub-superficial - DSS 04</v>
          </cell>
          <cell r="D994" t="str">
            <v>m</v>
          </cell>
          <cell r="H994" t="str">
            <v>DNIT 016/2004-ES</v>
          </cell>
        </row>
        <row r="995">
          <cell r="A995" t="str">
            <v>2 S 04 510 51</v>
          </cell>
          <cell r="B995" t="str">
            <v>-</v>
          </cell>
          <cell r="C995" t="str">
            <v>Dreno sub-superficial - DSS 01 AC</v>
          </cell>
          <cell r="D995" t="str">
            <v>m</v>
          </cell>
          <cell r="H995" t="str">
            <v>DNIT 016/2004-ES</v>
          </cell>
        </row>
        <row r="996">
          <cell r="A996" t="str">
            <v>2 S 04 510 52</v>
          </cell>
          <cell r="B996" t="str">
            <v>-</v>
          </cell>
          <cell r="C996" t="str">
            <v>Dreno sub-superficial - DSS 02 BC</v>
          </cell>
          <cell r="D996" t="str">
            <v>m</v>
          </cell>
          <cell r="H996" t="str">
            <v>DNIT 016/2004-ES</v>
          </cell>
        </row>
        <row r="997">
          <cell r="A997" t="str">
            <v>2 S 04 510 53</v>
          </cell>
          <cell r="B997" t="str">
            <v>-</v>
          </cell>
          <cell r="C997" t="str">
            <v>Dreno sub-superficial - DSS 03 BC</v>
          </cell>
          <cell r="D997" t="str">
            <v>m</v>
          </cell>
          <cell r="H997" t="str">
            <v>DNIT 016/2004-ES</v>
          </cell>
        </row>
        <row r="998">
          <cell r="A998" t="str">
            <v>2 S 04 510 54</v>
          </cell>
          <cell r="B998" t="str">
            <v>-</v>
          </cell>
          <cell r="C998" t="str">
            <v>Dreno sub-superficial - DSS 04 BC</v>
          </cell>
          <cell r="D998" t="str">
            <v>m</v>
          </cell>
          <cell r="H998" t="str">
            <v>DNIT 016/2004-ES</v>
          </cell>
        </row>
        <row r="999">
          <cell r="A999" t="str">
            <v>2 S 04 511 01</v>
          </cell>
          <cell r="B999" t="str">
            <v>-</v>
          </cell>
          <cell r="C999" t="str">
            <v>Boca saída p/dreno sub-superficial - BSD 03</v>
          </cell>
          <cell r="D999" t="str">
            <v>m</v>
          </cell>
          <cell r="H999" t="str">
            <v>DNIT 016/2004-ES</v>
          </cell>
        </row>
        <row r="1000">
          <cell r="A1000" t="str">
            <v>2 S 04 511 51</v>
          </cell>
          <cell r="B1000" t="str">
            <v>-</v>
          </cell>
          <cell r="C1000" t="str">
            <v>Boca de saída p/dreno sub-superficial-BSD 03 AC/BC</v>
          </cell>
          <cell r="D1000" t="str">
            <v>Und</v>
          </cell>
          <cell r="H1000" t="str">
            <v>DNIT 016/2004-ES</v>
          </cell>
        </row>
        <row r="1001">
          <cell r="A1001" t="str">
            <v>2 S 04 520 01</v>
          </cell>
          <cell r="B1001" t="str">
            <v>-</v>
          </cell>
          <cell r="C1001" t="str">
            <v>Dreno sub-horizontal - DSH 01</v>
          </cell>
          <cell r="D1001" t="str">
            <v>m</v>
          </cell>
          <cell r="H1001" t="str">
            <v>DNIT 017/2004-ES</v>
          </cell>
        </row>
        <row r="1002">
          <cell r="A1002" t="str">
            <v>2 S 04 520 51</v>
          </cell>
          <cell r="B1002" t="str">
            <v>-</v>
          </cell>
          <cell r="C1002" t="str">
            <v>Dreno sub-horizontal - DSH 01</v>
          </cell>
          <cell r="D1002" t="str">
            <v>m</v>
          </cell>
          <cell r="H1002" t="str">
            <v>DNIT 017/2004-ES</v>
          </cell>
        </row>
        <row r="1003">
          <cell r="A1003" t="str">
            <v>2 S 04 521 01</v>
          </cell>
          <cell r="B1003" t="str">
            <v>-</v>
          </cell>
          <cell r="C1003" t="str">
            <v>Boca saída p/dreno sub-horizontal - BSD 04</v>
          </cell>
          <cell r="D1003" t="str">
            <v>Und</v>
          </cell>
          <cell r="H1003" t="str">
            <v>DNIT 017/2004-ES</v>
          </cell>
        </row>
        <row r="1004">
          <cell r="A1004" t="str">
            <v>2 S 04 521 51</v>
          </cell>
          <cell r="B1004" t="str">
            <v>-</v>
          </cell>
          <cell r="C1004" t="str">
            <v>Boca de saída p/dreno sub-superficial-BSD 04 AC/BC</v>
          </cell>
          <cell r="D1004" t="str">
            <v>Und</v>
          </cell>
          <cell r="H1004" t="str">
            <v>DNIT 017/2004-ES</v>
          </cell>
        </row>
        <row r="1005">
          <cell r="A1005" t="str">
            <v>2 S 04 900 01</v>
          </cell>
          <cell r="B1005" t="str">
            <v>-</v>
          </cell>
          <cell r="C1005" t="str">
            <v>Sarjeta triangular de concreto - STC 01</v>
          </cell>
          <cell r="D1005" t="str">
            <v>m</v>
          </cell>
          <cell r="H1005" t="str">
            <v>DNIT 018/2004-ES</v>
          </cell>
        </row>
        <row r="1006">
          <cell r="A1006" t="str">
            <v>2 S 04 900 02</v>
          </cell>
          <cell r="B1006" t="str">
            <v>-</v>
          </cell>
          <cell r="C1006" t="str">
            <v>Sarjeta triangular de concreto - STC 02</v>
          </cell>
          <cell r="D1006" t="str">
            <v>m</v>
          </cell>
          <cell r="H1006" t="str">
            <v>DNIT 018/2004-ES</v>
          </cell>
        </row>
        <row r="1007">
          <cell r="A1007" t="str">
            <v>2 S 04 900 03</v>
          </cell>
          <cell r="B1007" t="str">
            <v>-</v>
          </cell>
          <cell r="C1007" t="str">
            <v>Sarjeta triangular de concreto - STC 03</v>
          </cell>
          <cell r="D1007" t="str">
            <v>m</v>
          </cell>
          <cell r="H1007" t="str">
            <v>DNIT 018/2004-ES</v>
          </cell>
        </row>
        <row r="1008">
          <cell r="A1008" t="str">
            <v>2 S 04 900 04</v>
          </cell>
          <cell r="B1008" t="str">
            <v>-</v>
          </cell>
          <cell r="C1008" t="str">
            <v>Sarjeta triangular de concreto - STC 04</v>
          </cell>
          <cell r="D1008" t="str">
            <v>m</v>
          </cell>
          <cell r="H1008" t="str">
            <v>DNIT 018/2004-ES</v>
          </cell>
        </row>
        <row r="1009">
          <cell r="A1009" t="str">
            <v>2 S 04 900 05</v>
          </cell>
          <cell r="B1009" t="str">
            <v>-</v>
          </cell>
          <cell r="C1009" t="str">
            <v>Sarjeta triangular de concreto - STC 05</v>
          </cell>
          <cell r="D1009" t="str">
            <v>m</v>
          </cell>
          <cell r="H1009" t="str">
            <v>DNIT 018/2004-ES</v>
          </cell>
        </row>
        <row r="1010">
          <cell r="A1010" t="str">
            <v>2 S 04 900 06</v>
          </cell>
          <cell r="B1010" t="str">
            <v>-</v>
          </cell>
          <cell r="C1010" t="str">
            <v>Sarjeta triangular de concreto - STC 06</v>
          </cell>
          <cell r="D1010" t="str">
            <v>m</v>
          </cell>
          <cell r="H1010" t="str">
            <v>DNIT 018/2004-ES</v>
          </cell>
        </row>
        <row r="1011">
          <cell r="A1011" t="str">
            <v>2 S 04 900 07</v>
          </cell>
          <cell r="B1011" t="str">
            <v>-</v>
          </cell>
          <cell r="C1011" t="str">
            <v>Sarjeta triangular de concreto - STC 07</v>
          </cell>
          <cell r="D1011" t="str">
            <v>m</v>
          </cell>
          <cell r="H1011" t="str">
            <v>DNIT 018/2004-ES</v>
          </cell>
        </row>
        <row r="1012">
          <cell r="A1012" t="str">
            <v>2 S 04 900 08</v>
          </cell>
          <cell r="B1012" t="str">
            <v>-</v>
          </cell>
          <cell r="C1012" t="str">
            <v>Sarjeta triangular de concreto - STC 08</v>
          </cell>
          <cell r="D1012" t="str">
            <v>m</v>
          </cell>
          <cell r="H1012" t="str">
            <v>DNIT 018/2004-ES</v>
          </cell>
        </row>
        <row r="1013">
          <cell r="A1013" t="str">
            <v>2 S 04 900 21</v>
          </cell>
          <cell r="B1013" t="str">
            <v>-</v>
          </cell>
          <cell r="C1013" t="str">
            <v>Sarjeta canteiro central concreto - SCC 01</v>
          </cell>
          <cell r="D1013" t="str">
            <v>m</v>
          </cell>
          <cell r="H1013" t="str">
            <v>DNIT 018/2004-ES</v>
          </cell>
        </row>
        <row r="1014">
          <cell r="A1014" t="str">
            <v>2 S 04 900 22</v>
          </cell>
          <cell r="B1014" t="str">
            <v>-</v>
          </cell>
          <cell r="C1014" t="str">
            <v>Sarjeta canteiro central concreto - SCC 02</v>
          </cell>
          <cell r="D1014" t="str">
            <v>m</v>
          </cell>
          <cell r="H1014" t="str">
            <v>DNIT 018/2004-ES</v>
          </cell>
        </row>
        <row r="1015">
          <cell r="A1015" t="str">
            <v>2 S 04 900 31</v>
          </cell>
          <cell r="B1015" t="str">
            <v>-</v>
          </cell>
          <cell r="C1015" t="str">
            <v>Sarjeta triangular de grama - STG 01</v>
          </cell>
          <cell r="D1015" t="str">
            <v>m</v>
          </cell>
          <cell r="H1015" t="str">
            <v>DNIT 018/2004-ES</v>
          </cell>
        </row>
        <row r="1016">
          <cell r="A1016" t="str">
            <v>2 S 04 900 32</v>
          </cell>
          <cell r="B1016" t="str">
            <v>-</v>
          </cell>
          <cell r="C1016" t="str">
            <v>Sarjeta triangular de grama - STG 02</v>
          </cell>
          <cell r="D1016" t="str">
            <v>m</v>
          </cell>
          <cell r="H1016" t="str">
            <v>DNIT 018/2004-ES</v>
          </cell>
        </row>
        <row r="1017">
          <cell r="A1017" t="str">
            <v>2 S 04 900 33</v>
          </cell>
          <cell r="B1017" t="str">
            <v>-</v>
          </cell>
          <cell r="C1017" t="str">
            <v>Sarjeta triangular de grama - STG 03</v>
          </cell>
          <cell r="D1017" t="str">
            <v>m</v>
          </cell>
          <cell r="H1017" t="str">
            <v>DNIT 018/2004-ES</v>
          </cell>
        </row>
        <row r="1018">
          <cell r="A1018" t="str">
            <v>2 S 04 900 34</v>
          </cell>
          <cell r="B1018" t="str">
            <v>-</v>
          </cell>
          <cell r="C1018" t="str">
            <v>Sarjeta triangular de grama - STG 04</v>
          </cell>
          <cell r="D1018" t="str">
            <v>m</v>
          </cell>
          <cell r="H1018" t="str">
            <v>DNIT 018/2004-ES</v>
          </cell>
        </row>
        <row r="1019">
          <cell r="A1019" t="str">
            <v>2 S 04 900 41</v>
          </cell>
          <cell r="B1019" t="str">
            <v>-</v>
          </cell>
          <cell r="C1019" t="str">
            <v>Sarjeta triangular não revestida - STT 01</v>
          </cell>
          <cell r="D1019" t="str">
            <v>m</v>
          </cell>
          <cell r="H1019" t="str">
            <v>DNIT 018/2004-ES</v>
          </cell>
        </row>
        <row r="1020">
          <cell r="A1020" t="str">
            <v>2 S 04 900 42</v>
          </cell>
          <cell r="B1020" t="str">
            <v>-</v>
          </cell>
          <cell r="C1020" t="str">
            <v>Sarjeta triangular não revestida - STT 02</v>
          </cell>
          <cell r="D1020" t="str">
            <v>m</v>
          </cell>
          <cell r="H1020" t="str">
            <v>DNIT 018/2004-ES</v>
          </cell>
        </row>
        <row r="1021">
          <cell r="A1021" t="str">
            <v>2 S 04 900 43</v>
          </cell>
          <cell r="B1021" t="str">
            <v>-</v>
          </cell>
          <cell r="C1021" t="str">
            <v>Sarjeta triangular não revestida - STT 03</v>
          </cell>
          <cell r="D1021" t="str">
            <v>m</v>
          </cell>
          <cell r="H1021" t="str">
            <v>DNIT 018/2004-ES</v>
          </cell>
        </row>
        <row r="1022">
          <cell r="A1022" t="str">
            <v>2 S 04 900 44</v>
          </cell>
          <cell r="B1022" t="str">
            <v>-</v>
          </cell>
          <cell r="C1022" t="str">
            <v>Sarjeta triangular não revestida - STT 04</v>
          </cell>
          <cell r="D1022" t="str">
            <v>m</v>
          </cell>
          <cell r="H1022" t="str">
            <v>DNIT 018/2004-ES</v>
          </cell>
        </row>
        <row r="1023">
          <cell r="A1023" t="str">
            <v>2 S 04 900 51</v>
          </cell>
          <cell r="B1023" t="str">
            <v>-</v>
          </cell>
          <cell r="C1023" t="str">
            <v>Sarjeta triangular de concreto - STC 01 AC/BC</v>
          </cell>
          <cell r="D1023" t="str">
            <v>m</v>
          </cell>
          <cell r="H1023" t="str">
            <v>DNIT 018/2004-ES</v>
          </cell>
        </row>
        <row r="1024">
          <cell r="A1024" t="str">
            <v>2 S 04 900 52</v>
          </cell>
          <cell r="B1024" t="str">
            <v>-</v>
          </cell>
          <cell r="C1024" t="str">
            <v>Sarjeta triangular de concreto - STC 02 AC/BC</v>
          </cell>
          <cell r="D1024" t="str">
            <v>m</v>
          </cell>
          <cell r="H1024" t="str">
            <v>DNIT 018/2004-ES</v>
          </cell>
        </row>
        <row r="1025">
          <cell r="A1025" t="str">
            <v>2 S 04 900 53</v>
          </cell>
          <cell r="B1025" t="str">
            <v>-</v>
          </cell>
          <cell r="C1025" t="str">
            <v>Sarjeta triangular de concreto - STC 03 AC/BC</v>
          </cell>
          <cell r="D1025" t="str">
            <v>m</v>
          </cell>
          <cell r="H1025" t="str">
            <v>DNIT 018/2004-ES</v>
          </cell>
        </row>
        <row r="1026">
          <cell r="A1026" t="str">
            <v>2 S 04 900 54</v>
          </cell>
          <cell r="B1026" t="str">
            <v>-</v>
          </cell>
          <cell r="C1026" t="str">
            <v>Sarjeta triangular de concreto - STC 04 AC/BC</v>
          </cell>
          <cell r="D1026" t="str">
            <v>m</v>
          </cell>
          <cell r="H1026" t="str">
            <v>DNIT 018/2004-ES</v>
          </cell>
        </row>
        <row r="1027">
          <cell r="A1027" t="str">
            <v>2 S 04 900 55</v>
          </cell>
          <cell r="B1027" t="str">
            <v>-</v>
          </cell>
          <cell r="C1027" t="str">
            <v>Sarjeta triangular de concreto - STC 05 AC/BC</v>
          </cell>
          <cell r="D1027" t="str">
            <v>m</v>
          </cell>
          <cell r="H1027" t="str">
            <v>DNIT 018/2004-ES</v>
          </cell>
        </row>
        <row r="1028">
          <cell r="A1028" t="str">
            <v>2 S 04 900 56</v>
          </cell>
          <cell r="B1028" t="str">
            <v>-</v>
          </cell>
          <cell r="C1028" t="str">
            <v>Sarjeta triangular de concreto - STC 06 AC/BC</v>
          </cell>
          <cell r="D1028" t="str">
            <v>m</v>
          </cell>
          <cell r="H1028" t="str">
            <v>DNIT 018/2004-ES</v>
          </cell>
        </row>
        <row r="1029">
          <cell r="A1029" t="str">
            <v>2 S 04 900 57</v>
          </cell>
          <cell r="B1029" t="str">
            <v>-</v>
          </cell>
          <cell r="C1029" t="str">
            <v>Sarjeta triangular de concreto - STC 07 AC/BC</v>
          </cell>
          <cell r="D1029" t="str">
            <v>m</v>
          </cell>
          <cell r="H1029" t="str">
            <v>DNIT 018/2004-ES</v>
          </cell>
        </row>
        <row r="1030">
          <cell r="A1030" t="str">
            <v>2 S 04 900 58</v>
          </cell>
          <cell r="B1030" t="str">
            <v>-</v>
          </cell>
          <cell r="C1030" t="str">
            <v>Sarjeta triangular de concreto - STC 08 AC/BC</v>
          </cell>
          <cell r="D1030" t="str">
            <v>m</v>
          </cell>
          <cell r="H1030" t="str">
            <v>DNIT 018/2004-ES</v>
          </cell>
        </row>
        <row r="1031">
          <cell r="A1031" t="str">
            <v>2 S 04 900 71</v>
          </cell>
          <cell r="B1031" t="str">
            <v>-</v>
          </cell>
          <cell r="C1031" t="str">
            <v>Sarjeta canteiro central concreto - SCC 01 AC/BC</v>
          </cell>
          <cell r="D1031" t="str">
            <v>m</v>
          </cell>
          <cell r="H1031" t="str">
            <v>DNIT 018/2004-ES</v>
          </cell>
        </row>
        <row r="1032">
          <cell r="A1032" t="str">
            <v>2 S 04 900 72</v>
          </cell>
          <cell r="B1032" t="str">
            <v>-</v>
          </cell>
          <cell r="C1032" t="str">
            <v>Sarjeta canteiro central concreto - SCC 02 AC/BC</v>
          </cell>
          <cell r="D1032" t="str">
            <v>m</v>
          </cell>
          <cell r="H1032" t="str">
            <v>DNIT 018/2004-ES</v>
          </cell>
        </row>
        <row r="1033">
          <cell r="A1033" t="str">
            <v>2 S 04 901 01</v>
          </cell>
          <cell r="B1033" t="str">
            <v>-</v>
          </cell>
          <cell r="C1033" t="str">
            <v>Sarjeta trapezoidal de concreto - SZC 01</v>
          </cell>
          <cell r="D1033" t="str">
            <v>m</v>
          </cell>
          <cell r="H1033" t="str">
            <v>DNIT 018/2004-ES</v>
          </cell>
        </row>
        <row r="1034">
          <cell r="A1034" t="str">
            <v>2 S 04 901 02</v>
          </cell>
          <cell r="B1034" t="str">
            <v>-</v>
          </cell>
          <cell r="C1034" t="str">
            <v>Sarjeta trapezoidal de concreto - SZC 02</v>
          </cell>
          <cell r="D1034" t="str">
            <v>m</v>
          </cell>
          <cell r="H1034" t="str">
            <v>DNIT 018/2004-ES</v>
          </cell>
        </row>
        <row r="1035">
          <cell r="A1035" t="str">
            <v>2 S 04 901 21</v>
          </cell>
          <cell r="B1035" t="str">
            <v>-</v>
          </cell>
          <cell r="C1035" t="str">
            <v>Sarjeta de canteiro central de concreto - SCC 03</v>
          </cell>
          <cell r="D1035" t="str">
            <v>m</v>
          </cell>
          <cell r="H1035" t="str">
            <v>DNIT 018/2004-ES</v>
          </cell>
        </row>
        <row r="1036">
          <cell r="A1036" t="str">
            <v>2 S 04 901 22</v>
          </cell>
          <cell r="B1036" t="str">
            <v>-</v>
          </cell>
          <cell r="C1036" t="str">
            <v>Sarjeta de canteiro central de cocnreto - SCC 04</v>
          </cell>
          <cell r="D1036" t="str">
            <v>m</v>
          </cell>
          <cell r="H1036" t="str">
            <v>DNIT 018/2004-ES</v>
          </cell>
        </row>
        <row r="1037">
          <cell r="A1037" t="str">
            <v>2 S 04 901 31</v>
          </cell>
          <cell r="B1037" t="str">
            <v>-</v>
          </cell>
          <cell r="C1037" t="str">
            <v>Sarjeta trapezoidal de grama - SZG 01</v>
          </cell>
          <cell r="D1037" t="str">
            <v>m</v>
          </cell>
          <cell r="H1037" t="str">
            <v>DNIT 018/2004-ES</v>
          </cell>
        </row>
        <row r="1038">
          <cell r="A1038" t="str">
            <v>2 S 04 901 32</v>
          </cell>
          <cell r="B1038" t="str">
            <v>-</v>
          </cell>
          <cell r="C1038" t="str">
            <v>Sarjeta trapezoidal de grama - SZG 02</v>
          </cell>
          <cell r="D1038" t="str">
            <v>m</v>
          </cell>
          <cell r="H1038" t="str">
            <v>DNIT 018/2004-ES</v>
          </cell>
        </row>
        <row r="1039">
          <cell r="A1039" t="str">
            <v>2 S 04 901 41</v>
          </cell>
          <cell r="B1039" t="str">
            <v>-</v>
          </cell>
          <cell r="C1039" t="str">
            <v>Sarjeta trapezoidal não revestida - SZT 01</v>
          </cell>
          <cell r="D1039" t="str">
            <v>m</v>
          </cell>
          <cell r="H1039" t="str">
            <v>DNIT 018/2004-ES</v>
          </cell>
        </row>
        <row r="1040">
          <cell r="A1040" t="str">
            <v>2 S 04 901 42</v>
          </cell>
          <cell r="B1040" t="str">
            <v>-</v>
          </cell>
          <cell r="C1040" t="str">
            <v>Sarjeta trapezoidal não revestida - SZT 02</v>
          </cell>
          <cell r="D1040" t="str">
            <v>m</v>
          </cell>
          <cell r="H1040" t="str">
            <v>DNIT 018/2004-ES</v>
          </cell>
        </row>
        <row r="1041">
          <cell r="A1041" t="str">
            <v>2 S 04 901 51</v>
          </cell>
          <cell r="B1041" t="str">
            <v>-</v>
          </cell>
          <cell r="C1041" t="str">
            <v>Sarjeta trapezoidal de concreto - SZC 01 AC/BC</v>
          </cell>
          <cell r="D1041" t="str">
            <v>m</v>
          </cell>
          <cell r="H1041" t="str">
            <v>DNIT 018/2004-ES</v>
          </cell>
        </row>
        <row r="1042">
          <cell r="A1042" t="str">
            <v>2 S 04 901 52</v>
          </cell>
          <cell r="B1042" t="str">
            <v>-</v>
          </cell>
          <cell r="C1042" t="str">
            <v>Sarjeta trapezoidal de concreto - SZC 02 AC/BC</v>
          </cell>
          <cell r="D1042" t="str">
            <v>m</v>
          </cell>
          <cell r="H1042" t="str">
            <v>DNIT 018/2004-ES</v>
          </cell>
        </row>
        <row r="1043">
          <cell r="A1043" t="str">
            <v>2 S 04 901 71</v>
          </cell>
          <cell r="B1043" t="str">
            <v>-</v>
          </cell>
          <cell r="C1043" t="str">
            <v>Sarjeta canteiro central concreto - SCC 03 AC/BC</v>
          </cell>
          <cell r="D1043" t="str">
            <v>m</v>
          </cell>
          <cell r="H1043" t="str">
            <v>DNIT 018/2004-ES</v>
          </cell>
        </row>
        <row r="1044">
          <cell r="A1044" t="str">
            <v>2 S 04 901 72</v>
          </cell>
          <cell r="B1044" t="str">
            <v>-</v>
          </cell>
          <cell r="C1044" t="str">
            <v>Sarjeta canteiro central concreto - SCC 04 AC/BC</v>
          </cell>
          <cell r="D1044" t="str">
            <v>m</v>
          </cell>
          <cell r="H1044" t="str">
            <v>DNIT 018/2004-ES</v>
          </cell>
        </row>
        <row r="1045">
          <cell r="A1045" t="str">
            <v>2 S 04 910 01</v>
          </cell>
          <cell r="B1045" t="str">
            <v>-</v>
          </cell>
          <cell r="C1045" t="str">
            <v>Meio fio de concreto - MFC 01</v>
          </cell>
          <cell r="D1045" t="str">
            <v>m</v>
          </cell>
          <cell r="H1045" t="str">
            <v>DNIT 020/2004-ES</v>
          </cell>
        </row>
        <row r="1046">
          <cell r="A1046" t="str">
            <v>2 S 04 910 02</v>
          </cell>
          <cell r="B1046" t="str">
            <v>-</v>
          </cell>
          <cell r="C1046" t="str">
            <v>Meio fio de concreto - MFC 02</v>
          </cell>
          <cell r="D1046" t="str">
            <v>m</v>
          </cell>
          <cell r="H1046" t="str">
            <v>DNIT 020/2004-ES</v>
          </cell>
        </row>
        <row r="1047">
          <cell r="A1047" t="str">
            <v>2 S 04 910 03</v>
          </cell>
          <cell r="B1047" t="str">
            <v>-</v>
          </cell>
          <cell r="C1047" t="str">
            <v>Meio fio de concreto - MFC 03</v>
          </cell>
          <cell r="D1047" t="str">
            <v>m</v>
          </cell>
          <cell r="H1047" t="str">
            <v>DNIT 020/2004-ES</v>
          </cell>
        </row>
        <row r="1048">
          <cell r="A1048" t="str">
            <v>2 S 04 910 04</v>
          </cell>
          <cell r="B1048" t="str">
            <v>-</v>
          </cell>
          <cell r="C1048" t="str">
            <v>Meio fio de concreto - MFC 04</v>
          </cell>
          <cell r="D1048" t="str">
            <v>m</v>
          </cell>
          <cell r="H1048" t="str">
            <v>DNIT 020/2004-ES</v>
          </cell>
        </row>
        <row r="1049">
          <cell r="A1049" t="str">
            <v>2 S 04 910 05</v>
          </cell>
          <cell r="B1049" t="str">
            <v>-</v>
          </cell>
          <cell r="C1049" t="str">
            <v>Meio fio de concreto - MFC 05</v>
          </cell>
          <cell r="D1049" t="str">
            <v>m</v>
          </cell>
          <cell r="H1049" t="str">
            <v>DNIT 020/2004-ES</v>
          </cell>
        </row>
        <row r="1050">
          <cell r="A1050" t="str">
            <v>2 S 04 910 06</v>
          </cell>
          <cell r="B1050" t="str">
            <v>-</v>
          </cell>
          <cell r="C1050" t="str">
            <v>Meio fio de concreto - MFC 06</v>
          </cell>
          <cell r="D1050" t="str">
            <v>m</v>
          </cell>
          <cell r="H1050" t="str">
            <v>DNIT 020/2004-ES</v>
          </cell>
        </row>
        <row r="1051">
          <cell r="A1051" t="str">
            <v>2 S 04 910 07</v>
          </cell>
          <cell r="B1051" t="str">
            <v>-</v>
          </cell>
          <cell r="C1051" t="str">
            <v>Meio fio de concreto - MFC 07</v>
          </cell>
          <cell r="D1051" t="str">
            <v>m</v>
          </cell>
          <cell r="H1051" t="str">
            <v>DNIT 020/2004-ES</v>
          </cell>
        </row>
        <row r="1052">
          <cell r="A1052" t="str">
            <v>2 S 04 910 08</v>
          </cell>
          <cell r="B1052" t="str">
            <v>-</v>
          </cell>
          <cell r="C1052" t="str">
            <v>Meio fio de concreto - MFC 08</v>
          </cell>
          <cell r="D1052" t="str">
            <v>m</v>
          </cell>
          <cell r="H1052" t="str">
            <v>DNIT 020/2004-ES</v>
          </cell>
        </row>
        <row r="1053">
          <cell r="A1053" t="str">
            <v>2 S 04 910 51</v>
          </cell>
          <cell r="B1053" t="str">
            <v>-</v>
          </cell>
          <cell r="C1053" t="str">
            <v>Meio-fio de concreto - MFC 01 AC/BC</v>
          </cell>
          <cell r="D1053" t="str">
            <v>m</v>
          </cell>
          <cell r="H1053" t="str">
            <v>DNIT 020/2004-ES</v>
          </cell>
        </row>
        <row r="1054">
          <cell r="A1054" t="str">
            <v>2 S 04 910 52</v>
          </cell>
          <cell r="B1054" t="str">
            <v>-</v>
          </cell>
          <cell r="C1054" t="str">
            <v>Meio-fio de concreto - MFC 02 AC/BC</v>
          </cell>
          <cell r="D1054" t="str">
            <v>m</v>
          </cell>
          <cell r="H1054" t="str">
            <v>DNIT 020/2004-ES</v>
          </cell>
        </row>
        <row r="1055">
          <cell r="A1055" t="str">
            <v>2 S 04 910 53</v>
          </cell>
          <cell r="B1055" t="str">
            <v>-</v>
          </cell>
          <cell r="C1055" t="str">
            <v>Meio-fio de concreto - MFC 03 AC/BC</v>
          </cell>
          <cell r="D1055" t="str">
            <v>m</v>
          </cell>
          <cell r="H1055" t="str">
            <v>DNIT 020/2004-ES</v>
          </cell>
        </row>
        <row r="1056">
          <cell r="A1056" t="str">
            <v>2 S 04 910 54</v>
          </cell>
          <cell r="B1056" t="str">
            <v>-</v>
          </cell>
          <cell r="C1056" t="str">
            <v>Meio-fio de concreto - MFC 04 AC/BC</v>
          </cell>
          <cell r="D1056" t="str">
            <v>m</v>
          </cell>
          <cell r="H1056" t="str">
            <v>DNIT 020/2004-ES</v>
          </cell>
        </row>
        <row r="1057">
          <cell r="A1057" t="str">
            <v>2 S 04 910 55</v>
          </cell>
          <cell r="B1057" t="str">
            <v>-</v>
          </cell>
          <cell r="C1057" t="str">
            <v>Meio-fio de concreto - MFC 05 AC/BC</v>
          </cell>
          <cell r="D1057" t="str">
            <v>m</v>
          </cell>
          <cell r="H1057" t="str">
            <v>DNIT 020/2004-ES</v>
          </cell>
        </row>
        <row r="1058">
          <cell r="A1058" t="str">
            <v>2 S 04 910 56</v>
          </cell>
          <cell r="B1058" t="str">
            <v>-</v>
          </cell>
          <cell r="C1058" t="str">
            <v>Meio-fio de concreto - MFC 06 AC/BC</v>
          </cell>
          <cell r="D1058" t="str">
            <v>m</v>
          </cell>
          <cell r="H1058" t="str">
            <v>DNIT 020/2004-ES</v>
          </cell>
        </row>
        <row r="1059">
          <cell r="A1059" t="str">
            <v>2 S 04 910 57</v>
          </cell>
          <cell r="B1059" t="str">
            <v>-</v>
          </cell>
          <cell r="C1059" t="str">
            <v>Meio-fio de concreto - MFC 07 AC/BC</v>
          </cell>
          <cell r="D1059" t="str">
            <v>m</v>
          </cell>
          <cell r="H1059" t="str">
            <v>DNIT 020/2004-ES</v>
          </cell>
        </row>
        <row r="1060">
          <cell r="A1060" t="str">
            <v>2 S 04 910 58</v>
          </cell>
          <cell r="B1060" t="str">
            <v>-</v>
          </cell>
          <cell r="C1060" t="str">
            <v>Meio-fio de concreto - MFC 08 AC/BC</v>
          </cell>
          <cell r="D1060" t="str">
            <v>m</v>
          </cell>
          <cell r="H1060" t="str">
            <v>DNIT 020/2004-ES</v>
          </cell>
        </row>
        <row r="1061">
          <cell r="A1061" t="str">
            <v>2 S 04 930 01</v>
          </cell>
          <cell r="B1061" t="str">
            <v>-</v>
          </cell>
          <cell r="C1061" t="str">
            <v>Caixa coletora de sarjeta - CCS 01</v>
          </cell>
          <cell r="D1061" t="str">
            <v>und</v>
          </cell>
          <cell r="H1061" t="str">
            <v>DNIT 026/2004-ES</v>
          </cell>
        </row>
        <row r="1062">
          <cell r="A1062" t="str">
            <v>2 S 04 930 02</v>
          </cell>
          <cell r="B1062" t="str">
            <v>-</v>
          </cell>
          <cell r="C1062" t="str">
            <v>Caixa coletora de sarjeta - CCS 02</v>
          </cell>
          <cell r="D1062" t="str">
            <v>und</v>
          </cell>
          <cell r="H1062" t="str">
            <v>DNIT 026/2004-ES</v>
          </cell>
        </row>
        <row r="1063">
          <cell r="A1063" t="str">
            <v>2 S 04 930 03</v>
          </cell>
          <cell r="B1063" t="str">
            <v>-</v>
          </cell>
          <cell r="C1063" t="str">
            <v>Caixa coletora de sarjeta - CCS 03</v>
          </cell>
          <cell r="D1063" t="str">
            <v>und</v>
          </cell>
          <cell r="H1063" t="str">
            <v>DNIT 026/2004-ES</v>
          </cell>
        </row>
        <row r="1064">
          <cell r="A1064" t="str">
            <v>2 S 04 930 04</v>
          </cell>
          <cell r="B1064" t="str">
            <v>-</v>
          </cell>
          <cell r="C1064" t="str">
            <v>Caixa coletora de sarjeta - CCS 04</v>
          </cell>
          <cell r="D1064" t="str">
            <v>und</v>
          </cell>
          <cell r="H1064" t="str">
            <v>DNIT 026/2004-ES</v>
          </cell>
        </row>
        <row r="1065">
          <cell r="A1065" t="str">
            <v>2 S 04 930 05</v>
          </cell>
          <cell r="B1065" t="str">
            <v>-</v>
          </cell>
          <cell r="C1065" t="str">
            <v>Caixa coletora de sarjeta - CCS 05</v>
          </cell>
          <cell r="D1065" t="str">
            <v>und</v>
          </cell>
          <cell r="H1065" t="str">
            <v>DNIT 026/2004-ES</v>
          </cell>
        </row>
        <row r="1066">
          <cell r="A1066" t="str">
            <v>2 S 04 930 06</v>
          </cell>
          <cell r="B1066" t="str">
            <v>-</v>
          </cell>
          <cell r="C1066" t="str">
            <v>Caixa coletora de sarjeta - CCS 06</v>
          </cell>
          <cell r="D1066" t="str">
            <v>und</v>
          </cell>
          <cell r="H1066" t="str">
            <v>DNIT 026/2004-ES</v>
          </cell>
        </row>
        <row r="1067">
          <cell r="A1067" t="str">
            <v>2 S 04 930 07</v>
          </cell>
          <cell r="B1067" t="str">
            <v>-</v>
          </cell>
          <cell r="C1067" t="str">
            <v>Caixa coletora de sarjeta - CCS 07</v>
          </cell>
          <cell r="D1067" t="str">
            <v>und</v>
          </cell>
          <cell r="H1067" t="str">
            <v>DNIT 026/2004-ES</v>
          </cell>
        </row>
        <row r="1068">
          <cell r="A1068" t="str">
            <v>2 S 04 930 08</v>
          </cell>
          <cell r="B1068" t="str">
            <v>-</v>
          </cell>
          <cell r="C1068" t="str">
            <v>Caixa coletora de sarjeta - CCS 08</v>
          </cell>
          <cell r="D1068" t="str">
            <v>und</v>
          </cell>
          <cell r="H1068" t="str">
            <v>DNIT 026/2004-ES</v>
          </cell>
        </row>
        <row r="1069">
          <cell r="A1069" t="str">
            <v>2 S 04 930 09</v>
          </cell>
          <cell r="B1069" t="str">
            <v>-</v>
          </cell>
          <cell r="C1069" t="str">
            <v>Caixa coletora de sarjeta - CCS 09</v>
          </cell>
          <cell r="D1069" t="str">
            <v>und</v>
          </cell>
          <cell r="H1069" t="str">
            <v>DNIT 026/2004-ES</v>
          </cell>
        </row>
        <row r="1070">
          <cell r="A1070" t="str">
            <v>2 S 04 930 10</v>
          </cell>
          <cell r="B1070" t="str">
            <v>-</v>
          </cell>
          <cell r="C1070" t="str">
            <v>Caixa coletora de sarjeta - CCS 10</v>
          </cell>
          <cell r="D1070" t="str">
            <v>und</v>
          </cell>
          <cell r="H1070" t="str">
            <v>DNIT 026/2004-ES</v>
          </cell>
        </row>
        <row r="1071">
          <cell r="A1071" t="str">
            <v>2 S 04 930 11</v>
          </cell>
          <cell r="B1071" t="str">
            <v>-</v>
          </cell>
          <cell r="C1071" t="str">
            <v>Caixa coletora de sarjeta - CCS 11</v>
          </cell>
          <cell r="D1071" t="str">
            <v>und</v>
          </cell>
          <cell r="H1071" t="str">
            <v>DNIT 026/2004-ES</v>
          </cell>
        </row>
        <row r="1072">
          <cell r="A1072" t="str">
            <v>2 S 04 930 12</v>
          </cell>
          <cell r="B1072" t="str">
            <v>-</v>
          </cell>
          <cell r="C1072" t="str">
            <v>Caixa coletora de sarjeta - CCS 12</v>
          </cell>
          <cell r="D1072" t="str">
            <v>und</v>
          </cell>
          <cell r="H1072" t="str">
            <v>DNIT 026/2004-ES</v>
          </cell>
        </row>
        <row r="1073">
          <cell r="A1073" t="str">
            <v>2 S 04 930 13</v>
          </cell>
          <cell r="B1073" t="str">
            <v>-</v>
          </cell>
          <cell r="C1073" t="str">
            <v>Caixa coletora de sarjeta - CCS 13</v>
          </cell>
          <cell r="D1073" t="str">
            <v>und</v>
          </cell>
          <cell r="H1073" t="str">
            <v>DNIT 026/2004-ES</v>
          </cell>
        </row>
        <row r="1074">
          <cell r="A1074" t="str">
            <v>2 S 04 930 14</v>
          </cell>
          <cell r="B1074" t="str">
            <v>-</v>
          </cell>
          <cell r="C1074" t="str">
            <v>Caixa coletora de sarjeta - CCS14</v>
          </cell>
          <cell r="D1074" t="str">
            <v>und</v>
          </cell>
          <cell r="H1074" t="str">
            <v>DNIT 026/2004-ES</v>
          </cell>
        </row>
        <row r="1075">
          <cell r="A1075" t="str">
            <v>2 S 04 930 15</v>
          </cell>
          <cell r="B1075" t="str">
            <v>-</v>
          </cell>
          <cell r="C1075" t="str">
            <v>Caixa coletora de sarjeta - CCS 15</v>
          </cell>
          <cell r="D1075" t="str">
            <v>und</v>
          </cell>
          <cell r="H1075" t="str">
            <v>DNIT 026/2004-ES</v>
          </cell>
        </row>
        <row r="1076">
          <cell r="A1076" t="str">
            <v>2 S 04 930 16</v>
          </cell>
          <cell r="B1076" t="str">
            <v>-</v>
          </cell>
          <cell r="C1076" t="str">
            <v>Caixa coletora de sarjeta - CCS 16</v>
          </cell>
          <cell r="D1076" t="str">
            <v>und</v>
          </cell>
          <cell r="H1076" t="str">
            <v>DNIT 026/2004-ES</v>
          </cell>
        </row>
        <row r="1077">
          <cell r="A1077" t="str">
            <v>2 S 04 930 17</v>
          </cell>
          <cell r="B1077" t="str">
            <v>-</v>
          </cell>
          <cell r="C1077" t="str">
            <v>Caixa coletora de sarjeta - CCS 17</v>
          </cell>
          <cell r="D1077" t="str">
            <v>und</v>
          </cell>
          <cell r="H1077" t="str">
            <v>DNIT 026/2004-ES</v>
          </cell>
        </row>
        <row r="1078">
          <cell r="A1078" t="str">
            <v>2 S 04 930 18</v>
          </cell>
          <cell r="B1078" t="str">
            <v>-</v>
          </cell>
          <cell r="C1078" t="str">
            <v>Caixa coletora de sarjeta - CCS 18</v>
          </cell>
          <cell r="D1078" t="str">
            <v>und</v>
          </cell>
          <cell r="H1078" t="str">
            <v>DNIT 026/2004-ES</v>
          </cell>
        </row>
        <row r="1079">
          <cell r="A1079" t="str">
            <v>2 S 04 930 19</v>
          </cell>
          <cell r="B1079" t="str">
            <v>-</v>
          </cell>
          <cell r="C1079" t="str">
            <v>Caixa coletora de sarjeta - CCS 19</v>
          </cell>
          <cell r="D1079" t="str">
            <v>und</v>
          </cell>
          <cell r="H1079" t="str">
            <v>DNIT 026/2004-ES</v>
          </cell>
        </row>
        <row r="1080">
          <cell r="A1080" t="str">
            <v>2 S 04 930 20</v>
          </cell>
          <cell r="B1080" t="str">
            <v>-</v>
          </cell>
          <cell r="C1080" t="str">
            <v>Caixa coletora de sarjeta - CCS 20</v>
          </cell>
          <cell r="D1080" t="str">
            <v>und</v>
          </cell>
          <cell r="H1080" t="str">
            <v>DNIT 026/2004-ES</v>
          </cell>
        </row>
        <row r="1081">
          <cell r="A1081" t="str">
            <v>2 S 04 930 51</v>
          </cell>
          <cell r="B1081" t="str">
            <v>-</v>
          </cell>
          <cell r="C1081" t="str">
            <v>Caixa coletora de sarjeta - CCS 01 AC/BC</v>
          </cell>
          <cell r="D1081" t="str">
            <v>und</v>
          </cell>
          <cell r="H1081" t="str">
            <v>DNIT 026/2004-ES</v>
          </cell>
        </row>
        <row r="1082">
          <cell r="A1082" t="str">
            <v>2 S 04 930 52</v>
          </cell>
          <cell r="B1082" t="str">
            <v>-</v>
          </cell>
          <cell r="C1082" t="str">
            <v>Caixa coletora de sarjeta - CCS 02 AC/BC</v>
          </cell>
          <cell r="D1082" t="str">
            <v>und</v>
          </cell>
          <cell r="H1082" t="str">
            <v>DNIT 026/2004-ES</v>
          </cell>
        </row>
        <row r="1083">
          <cell r="A1083" t="str">
            <v>2 S 04 930 53</v>
          </cell>
          <cell r="B1083" t="str">
            <v>-</v>
          </cell>
          <cell r="C1083" t="str">
            <v>Caixa coletora de sarjeta - CCS 03 AC/BC</v>
          </cell>
          <cell r="D1083" t="str">
            <v>und</v>
          </cell>
          <cell r="H1083" t="str">
            <v>DNIT 026/2004-ES</v>
          </cell>
        </row>
        <row r="1084">
          <cell r="A1084" t="str">
            <v>2 S 04 930 54</v>
          </cell>
          <cell r="B1084" t="str">
            <v>-</v>
          </cell>
          <cell r="C1084" t="str">
            <v>Caixa coletora de sarjeta - CCS 04 AC/BC</v>
          </cell>
          <cell r="D1084" t="str">
            <v>und</v>
          </cell>
          <cell r="H1084" t="str">
            <v>DNIT 026/2004-ES</v>
          </cell>
        </row>
        <row r="1085">
          <cell r="A1085" t="str">
            <v>2 S 04 930 55</v>
          </cell>
          <cell r="B1085" t="str">
            <v>-</v>
          </cell>
          <cell r="C1085" t="str">
            <v>Caixa coletora de sarjeta - CCS 05 AC/BC</v>
          </cell>
          <cell r="D1085" t="str">
            <v>und</v>
          </cell>
          <cell r="H1085" t="str">
            <v>DNIT 026/2004-ES</v>
          </cell>
        </row>
        <row r="1086">
          <cell r="A1086" t="str">
            <v>2 S 04 930 56</v>
          </cell>
          <cell r="B1086" t="str">
            <v>-</v>
          </cell>
          <cell r="C1086" t="str">
            <v>Caixa coletora de sarjeta - CCS 06 AC/BC</v>
          </cell>
          <cell r="D1086" t="str">
            <v>und</v>
          </cell>
          <cell r="H1086" t="str">
            <v>DNIT 026/2004-ES</v>
          </cell>
        </row>
        <row r="1087">
          <cell r="A1087" t="str">
            <v>2 S 04 930 57</v>
          </cell>
          <cell r="B1087" t="str">
            <v>-</v>
          </cell>
          <cell r="C1087" t="str">
            <v>Caixa coletora de sarjeta - CCS 07 AC/BC</v>
          </cell>
          <cell r="D1087" t="str">
            <v>und</v>
          </cell>
          <cell r="H1087" t="str">
            <v>DNIT 026/2004-ES</v>
          </cell>
        </row>
        <row r="1088">
          <cell r="A1088" t="str">
            <v>2 S 04 930 58</v>
          </cell>
          <cell r="B1088" t="str">
            <v>-</v>
          </cell>
          <cell r="C1088" t="str">
            <v>Caixa coletora de sarjeta - CCS 08 AC/BC</v>
          </cell>
          <cell r="D1088" t="str">
            <v>und</v>
          </cell>
          <cell r="H1088" t="str">
            <v>DNIT 026/2004-ES</v>
          </cell>
        </row>
        <row r="1089">
          <cell r="A1089" t="str">
            <v>2 S 04 930 59</v>
          </cell>
          <cell r="B1089" t="str">
            <v>-</v>
          </cell>
          <cell r="C1089" t="str">
            <v>Caixa coletora de sarjeta - CCS 09 AC/BC</v>
          </cell>
          <cell r="D1089" t="str">
            <v>und</v>
          </cell>
          <cell r="H1089" t="str">
            <v>DNIT 026/2004-ES</v>
          </cell>
        </row>
        <row r="1090">
          <cell r="A1090" t="str">
            <v>2 S 04 930 60</v>
          </cell>
          <cell r="B1090" t="str">
            <v>-</v>
          </cell>
          <cell r="C1090" t="str">
            <v>Caixa coletora de sarjeta - CCS 10 AC/BC</v>
          </cell>
          <cell r="D1090" t="str">
            <v>und</v>
          </cell>
          <cell r="H1090" t="str">
            <v>DNIT 026/2004-ES</v>
          </cell>
        </row>
        <row r="1091">
          <cell r="A1091" t="str">
            <v>2 S 04 930 61</v>
          </cell>
          <cell r="B1091" t="str">
            <v>-</v>
          </cell>
          <cell r="C1091" t="str">
            <v>Caixa coletora de sarjeta - CCS 11 AC/BC</v>
          </cell>
          <cell r="D1091" t="str">
            <v>und</v>
          </cell>
          <cell r="H1091" t="str">
            <v>DNIT 026/2004-ES</v>
          </cell>
        </row>
        <row r="1092">
          <cell r="A1092" t="str">
            <v>2 S 04 930 62</v>
          </cell>
          <cell r="B1092" t="str">
            <v>-</v>
          </cell>
          <cell r="C1092" t="str">
            <v>Caixa coletora de sarjeta - CCS 12 AC/BC</v>
          </cell>
          <cell r="D1092" t="str">
            <v>und</v>
          </cell>
          <cell r="H1092" t="str">
            <v>DNIT 026/2004-ES</v>
          </cell>
        </row>
        <row r="1093">
          <cell r="A1093" t="str">
            <v>2 S 04 930 63</v>
          </cell>
          <cell r="B1093" t="str">
            <v>-</v>
          </cell>
          <cell r="C1093" t="str">
            <v>Caixa coletora de sarjeta - CCS 13 AC/BC</v>
          </cell>
          <cell r="D1093" t="str">
            <v>und</v>
          </cell>
          <cell r="H1093" t="str">
            <v>DNIT 026/2004-ES</v>
          </cell>
        </row>
        <row r="1094">
          <cell r="A1094" t="str">
            <v>2 S 04 930 64</v>
          </cell>
          <cell r="B1094" t="str">
            <v>-</v>
          </cell>
          <cell r="C1094" t="str">
            <v>Caixa coletora de sarjeta - CCS 14 AC/BC</v>
          </cell>
          <cell r="D1094" t="str">
            <v>und</v>
          </cell>
          <cell r="H1094" t="str">
            <v>DNIT 026/2004-ES</v>
          </cell>
        </row>
        <row r="1095">
          <cell r="A1095" t="str">
            <v>2 S 04 930 65</v>
          </cell>
          <cell r="B1095" t="str">
            <v>-</v>
          </cell>
          <cell r="C1095" t="str">
            <v>Caixa coletora de sarjeta - CCS 15 AC/BC</v>
          </cell>
          <cell r="D1095" t="str">
            <v>und</v>
          </cell>
          <cell r="H1095" t="str">
            <v>DNIT 026/2004-ES</v>
          </cell>
        </row>
        <row r="1096">
          <cell r="A1096" t="str">
            <v>2 S 04 930 66</v>
          </cell>
          <cell r="B1096" t="str">
            <v>-</v>
          </cell>
          <cell r="C1096" t="str">
            <v>Caixa coletora de sarjeta - CCS 16 AC/BC</v>
          </cell>
          <cell r="D1096" t="str">
            <v>und</v>
          </cell>
          <cell r="H1096" t="str">
            <v>DNIT 026/2004-ES</v>
          </cell>
        </row>
        <row r="1097">
          <cell r="A1097" t="str">
            <v>2 S 04 930 67</v>
          </cell>
          <cell r="B1097" t="str">
            <v>-</v>
          </cell>
          <cell r="C1097" t="str">
            <v>Caixa coletora de sarjeta - CCS 17 AC/BC</v>
          </cell>
          <cell r="D1097" t="str">
            <v>und</v>
          </cell>
          <cell r="H1097" t="str">
            <v>DNIT 026/2004-ES</v>
          </cell>
        </row>
        <row r="1098">
          <cell r="A1098" t="str">
            <v>2 S 04 930 68</v>
          </cell>
          <cell r="B1098" t="str">
            <v>-</v>
          </cell>
          <cell r="C1098" t="str">
            <v>Caixa coletora de sarjeta - CCS 18 AC/BC</v>
          </cell>
          <cell r="D1098" t="str">
            <v>und</v>
          </cell>
          <cell r="H1098" t="str">
            <v>DNIT 026/2004-ES</v>
          </cell>
        </row>
        <row r="1099">
          <cell r="A1099" t="str">
            <v>2 S 04 930 69</v>
          </cell>
          <cell r="B1099" t="str">
            <v>-</v>
          </cell>
          <cell r="C1099" t="str">
            <v>Caixa coletora de sarjeta - CCS 19 AC/BC</v>
          </cell>
          <cell r="D1099" t="str">
            <v>und</v>
          </cell>
          <cell r="H1099" t="str">
            <v>DNIT 026/2004-ES</v>
          </cell>
        </row>
        <row r="1100">
          <cell r="A1100" t="str">
            <v>2 S 04 930 70</v>
          </cell>
          <cell r="B1100" t="str">
            <v>-</v>
          </cell>
          <cell r="C1100" t="str">
            <v>Caixa coletora de sarjeta - CCS 20 AC/BC</v>
          </cell>
          <cell r="D1100" t="str">
            <v>und</v>
          </cell>
          <cell r="H1100" t="str">
            <v>DNIT 026/2004-ES</v>
          </cell>
        </row>
        <row r="1101">
          <cell r="A1101" t="str">
            <v>2 S 04 931 01</v>
          </cell>
          <cell r="B1101" t="str">
            <v>-</v>
          </cell>
          <cell r="C1101" t="str">
            <v>Caixa coletora de talvegue - CCT 01</v>
          </cell>
          <cell r="D1101" t="str">
            <v>und</v>
          </cell>
          <cell r="H1101" t="str">
            <v>DNIT 026/2004-ES</v>
          </cell>
        </row>
        <row r="1102">
          <cell r="A1102" t="str">
            <v>2 S 04 931 02</v>
          </cell>
          <cell r="B1102" t="str">
            <v>-</v>
          </cell>
          <cell r="C1102" t="str">
            <v>Caixa coletora de talvegue - CCT 02</v>
          </cell>
          <cell r="D1102" t="str">
            <v>und</v>
          </cell>
          <cell r="H1102" t="str">
            <v>DNIT 026/2004-ES</v>
          </cell>
        </row>
        <row r="1103">
          <cell r="A1103" t="str">
            <v>2 S 04 931 03</v>
          </cell>
          <cell r="B1103" t="str">
            <v>-</v>
          </cell>
          <cell r="C1103" t="str">
            <v>Caixa coletora de talvegue - CCT 03</v>
          </cell>
          <cell r="D1103" t="str">
            <v>und</v>
          </cell>
          <cell r="H1103" t="str">
            <v>DNIT 026/2004-ES</v>
          </cell>
        </row>
        <row r="1104">
          <cell r="A1104" t="str">
            <v>2 S 04 931 04</v>
          </cell>
          <cell r="B1104" t="str">
            <v>-</v>
          </cell>
          <cell r="C1104" t="str">
            <v>Caixa coletora de talvegue - CCT 04</v>
          </cell>
          <cell r="D1104" t="str">
            <v>und</v>
          </cell>
          <cell r="H1104" t="str">
            <v>DNIT 026/2004-ES</v>
          </cell>
        </row>
        <row r="1105">
          <cell r="A1105" t="str">
            <v>2 S 04 931 05</v>
          </cell>
          <cell r="B1105" t="str">
            <v>-</v>
          </cell>
          <cell r="C1105" t="str">
            <v>Caixa coletora de talvegue - CCT 05</v>
          </cell>
          <cell r="D1105" t="str">
            <v>und</v>
          </cell>
          <cell r="H1105" t="str">
            <v>DNIT 026/2004-ES</v>
          </cell>
        </row>
        <row r="1106">
          <cell r="A1106" t="str">
            <v>2 S 04 931 06</v>
          </cell>
          <cell r="B1106" t="str">
            <v>-</v>
          </cell>
          <cell r="C1106" t="str">
            <v>Caixa coletora de talvegue - CCT 06</v>
          </cell>
          <cell r="D1106" t="str">
            <v>und</v>
          </cell>
          <cell r="H1106" t="str">
            <v>DNIT 026/2004-ES</v>
          </cell>
        </row>
        <row r="1107">
          <cell r="A1107" t="str">
            <v>2 S 04 931 07</v>
          </cell>
          <cell r="B1107" t="str">
            <v>-</v>
          </cell>
          <cell r="C1107" t="str">
            <v>Caixa coletora de talvegue - CCT 07</v>
          </cell>
          <cell r="D1107" t="str">
            <v>und</v>
          </cell>
          <cell r="H1107" t="str">
            <v>DNIT 026/2004-ES</v>
          </cell>
        </row>
        <row r="1108">
          <cell r="A1108" t="str">
            <v>2 S 04 931 08</v>
          </cell>
          <cell r="B1108" t="str">
            <v>-</v>
          </cell>
          <cell r="C1108" t="str">
            <v>Caixa coletora de talvegue - CCT 08</v>
          </cell>
          <cell r="D1108" t="str">
            <v>und</v>
          </cell>
          <cell r="H1108" t="str">
            <v>DNIT 026/2004-ES</v>
          </cell>
        </row>
        <row r="1109">
          <cell r="A1109" t="str">
            <v>2 S 04 931 09</v>
          </cell>
          <cell r="B1109" t="str">
            <v>-</v>
          </cell>
          <cell r="C1109" t="str">
            <v>Caixa coletora de talvegue - CCT 09</v>
          </cell>
          <cell r="D1109" t="str">
            <v>und</v>
          </cell>
          <cell r="H1109" t="str">
            <v>DNIT 026/2004-ES</v>
          </cell>
        </row>
        <row r="1110">
          <cell r="A1110" t="str">
            <v>2 S 04 931 10</v>
          </cell>
          <cell r="B1110" t="str">
            <v>-</v>
          </cell>
          <cell r="C1110" t="str">
            <v>Caixa coletora de talvegue - CCT 10</v>
          </cell>
          <cell r="D1110" t="str">
            <v>und</v>
          </cell>
          <cell r="H1110" t="str">
            <v>DNIT 026/2004-ES</v>
          </cell>
        </row>
        <row r="1111">
          <cell r="A1111" t="str">
            <v>2 S 04 931 11</v>
          </cell>
          <cell r="B1111" t="str">
            <v>-</v>
          </cell>
          <cell r="C1111" t="str">
            <v>Caixa coletora de talvegue - CCT 11</v>
          </cell>
          <cell r="D1111" t="str">
            <v>und</v>
          </cell>
          <cell r="H1111" t="str">
            <v>DNIT 026/2004-ES</v>
          </cell>
        </row>
        <row r="1112">
          <cell r="A1112" t="str">
            <v>2 S 04 931 12</v>
          </cell>
          <cell r="B1112" t="str">
            <v>-</v>
          </cell>
          <cell r="C1112" t="str">
            <v>Caixa coletora de talvegue - CCT 12</v>
          </cell>
          <cell r="D1112" t="str">
            <v>und</v>
          </cell>
          <cell r="H1112" t="str">
            <v>DNIT 026/2004-ES</v>
          </cell>
        </row>
        <row r="1113">
          <cell r="A1113" t="str">
            <v>2 S 04 931 13</v>
          </cell>
          <cell r="B1113" t="str">
            <v>-</v>
          </cell>
          <cell r="C1113" t="str">
            <v>Caixa coletora de talvegue - CCT 13</v>
          </cell>
          <cell r="D1113" t="str">
            <v>und</v>
          </cell>
          <cell r="H1113" t="str">
            <v>DNIT 026/2004-ES</v>
          </cell>
        </row>
        <row r="1114">
          <cell r="A1114" t="str">
            <v>2 S 04 931 14</v>
          </cell>
          <cell r="B1114" t="str">
            <v>-</v>
          </cell>
          <cell r="C1114" t="str">
            <v>Caixa coletora de talvegue - CCT 14</v>
          </cell>
          <cell r="D1114" t="str">
            <v>und</v>
          </cell>
          <cell r="H1114" t="str">
            <v>DNIT 026/2004-ES</v>
          </cell>
        </row>
        <row r="1115">
          <cell r="A1115" t="str">
            <v>2 S 04 931 15</v>
          </cell>
          <cell r="B1115" t="str">
            <v>-</v>
          </cell>
          <cell r="C1115" t="str">
            <v>Caixa coletora de talvegue - CCT 15</v>
          </cell>
          <cell r="D1115" t="str">
            <v>und</v>
          </cell>
          <cell r="H1115" t="str">
            <v>DNIT 026/2004-ES</v>
          </cell>
        </row>
        <row r="1116">
          <cell r="A1116" t="str">
            <v>2 S 04 931 16</v>
          </cell>
          <cell r="B1116" t="str">
            <v>-</v>
          </cell>
          <cell r="C1116" t="str">
            <v>Caixa coletora de talvegue - CCT 16</v>
          </cell>
          <cell r="D1116" t="str">
            <v>und</v>
          </cell>
          <cell r="H1116" t="str">
            <v>DNIT 026/2004-ES</v>
          </cell>
        </row>
        <row r="1117">
          <cell r="A1117" t="str">
            <v>2 S 04 931 17</v>
          </cell>
          <cell r="B1117" t="str">
            <v>-</v>
          </cell>
          <cell r="C1117" t="str">
            <v>Caixa coletora de talvegue - CCT 17</v>
          </cell>
          <cell r="D1117" t="str">
            <v>und</v>
          </cell>
          <cell r="H1117" t="str">
            <v>DNIT 026/2004-ES</v>
          </cell>
        </row>
        <row r="1118">
          <cell r="A1118" t="str">
            <v>2 S 04 931 18</v>
          </cell>
          <cell r="B1118" t="str">
            <v>-</v>
          </cell>
          <cell r="C1118" t="str">
            <v>Caixa coletora de talvegue - CCT 18</v>
          </cell>
          <cell r="D1118" t="str">
            <v>und</v>
          </cell>
          <cell r="H1118" t="str">
            <v>DNIT 026/2004-ES</v>
          </cell>
        </row>
        <row r="1119">
          <cell r="A1119" t="str">
            <v>2 S 04 931 19</v>
          </cell>
          <cell r="B1119" t="str">
            <v>-</v>
          </cell>
          <cell r="C1119" t="str">
            <v>Caixa coletora de talvegue - CCT 19</v>
          </cell>
          <cell r="D1119" t="str">
            <v>und</v>
          </cell>
          <cell r="H1119" t="str">
            <v>DNIT 026/2004-ES</v>
          </cell>
        </row>
        <row r="1120">
          <cell r="A1120" t="str">
            <v>2 S 04 931 20</v>
          </cell>
          <cell r="B1120" t="str">
            <v>-</v>
          </cell>
          <cell r="C1120" t="str">
            <v>Caixa coletora de talvegue - CCT 20</v>
          </cell>
          <cell r="D1120" t="str">
            <v>und</v>
          </cell>
          <cell r="H1120" t="str">
            <v>DNIT 026/2004-ES</v>
          </cell>
        </row>
        <row r="1121">
          <cell r="A1121" t="str">
            <v>2 S 04 931 51</v>
          </cell>
          <cell r="B1121" t="str">
            <v>-</v>
          </cell>
          <cell r="C1121" t="str">
            <v>Caixa coletora de talvegue - CCT 01 AC/BC</v>
          </cell>
          <cell r="D1121" t="str">
            <v>und</v>
          </cell>
          <cell r="H1121" t="str">
            <v>DNIT 026/2004-ES</v>
          </cell>
        </row>
        <row r="1122">
          <cell r="A1122" t="str">
            <v>2 S 04 931 52</v>
          </cell>
          <cell r="B1122" t="str">
            <v>-</v>
          </cell>
          <cell r="C1122" t="str">
            <v>Caixa coletora de talvegue - CCT 02 AC/BC</v>
          </cell>
          <cell r="D1122" t="str">
            <v>und</v>
          </cell>
          <cell r="H1122" t="str">
            <v>DNIT 026/2004-ES</v>
          </cell>
        </row>
        <row r="1123">
          <cell r="A1123" t="str">
            <v>2 S 04 931 53</v>
          </cell>
          <cell r="B1123" t="str">
            <v>-</v>
          </cell>
          <cell r="C1123" t="str">
            <v>Caixa coletora de talvegue - CCT 03 AC/BC</v>
          </cell>
          <cell r="D1123" t="str">
            <v>und</v>
          </cell>
          <cell r="H1123" t="str">
            <v>DNIT 026/2004-ES</v>
          </cell>
        </row>
        <row r="1124">
          <cell r="A1124" t="str">
            <v>2 S 04 931 54</v>
          </cell>
          <cell r="B1124" t="str">
            <v>-</v>
          </cell>
          <cell r="C1124" t="str">
            <v>Caixa coletora de talvegue - CCT 04 AC/BC</v>
          </cell>
          <cell r="D1124" t="str">
            <v>und</v>
          </cell>
          <cell r="H1124" t="str">
            <v>DNIT 026/2004-ES</v>
          </cell>
        </row>
        <row r="1125">
          <cell r="A1125" t="str">
            <v>2 S 04 931 55</v>
          </cell>
          <cell r="B1125" t="str">
            <v>-</v>
          </cell>
          <cell r="C1125" t="str">
            <v>Caixa coletora de talvegue - CCT 05 AC/BC</v>
          </cell>
          <cell r="D1125" t="str">
            <v>und</v>
          </cell>
          <cell r="H1125" t="str">
            <v>DNIT 026/2004-ES</v>
          </cell>
        </row>
        <row r="1126">
          <cell r="A1126" t="str">
            <v>2 S 04 931 56</v>
          </cell>
          <cell r="B1126" t="str">
            <v>-</v>
          </cell>
          <cell r="C1126" t="str">
            <v>Caixa coletora de talvegue - CCT 06 AC/BC</v>
          </cell>
          <cell r="D1126" t="str">
            <v>und</v>
          </cell>
          <cell r="H1126" t="str">
            <v>DNIT 026/2004-ES</v>
          </cell>
        </row>
        <row r="1127">
          <cell r="A1127" t="str">
            <v>2 S 04 931 57</v>
          </cell>
          <cell r="B1127" t="str">
            <v>-</v>
          </cell>
          <cell r="C1127" t="str">
            <v>Caixa coletora de talvegue - CCT 07 AC/BC</v>
          </cell>
          <cell r="D1127" t="str">
            <v>und</v>
          </cell>
          <cell r="H1127" t="str">
            <v>DNIT 026/2004-ES</v>
          </cell>
        </row>
        <row r="1128">
          <cell r="A1128" t="str">
            <v>2 S 04 931 58</v>
          </cell>
          <cell r="B1128" t="str">
            <v>-</v>
          </cell>
          <cell r="C1128" t="str">
            <v>Caixa coletora de talvegue - CCT 08 AC/BC</v>
          </cell>
          <cell r="D1128" t="str">
            <v>und</v>
          </cell>
          <cell r="H1128" t="str">
            <v>DNIT 026/2004-ES</v>
          </cell>
        </row>
        <row r="1129">
          <cell r="A1129" t="str">
            <v>2 S 04 931 59</v>
          </cell>
          <cell r="B1129" t="str">
            <v>-</v>
          </cell>
          <cell r="C1129" t="str">
            <v>Caixa coletora de talvegue - CCT 09 AC/BC</v>
          </cell>
          <cell r="D1129" t="str">
            <v>und</v>
          </cell>
          <cell r="H1129" t="str">
            <v>DNIT 026/2004-ES</v>
          </cell>
        </row>
        <row r="1130">
          <cell r="A1130" t="str">
            <v>2 S 04 931 60</v>
          </cell>
          <cell r="B1130" t="str">
            <v>-</v>
          </cell>
          <cell r="C1130" t="str">
            <v>Caixa coletora de talvegue - CCT 10 AC/BC</v>
          </cell>
          <cell r="D1130" t="str">
            <v>und</v>
          </cell>
          <cell r="H1130" t="str">
            <v>DNIT 026/2004-ES</v>
          </cell>
        </row>
        <row r="1131">
          <cell r="A1131" t="str">
            <v>2 S 04 931 61</v>
          </cell>
          <cell r="B1131" t="str">
            <v>-</v>
          </cell>
          <cell r="C1131" t="str">
            <v>Caixa coletora de talvegue - CCT 11 AC/BC</v>
          </cell>
          <cell r="D1131" t="str">
            <v>und</v>
          </cell>
          <cell r="H1131" t="str">
            <v>DNIT 026/2004-ES</v>
          </cell>
        </row>
        <row r="1132">
          <cell r="A1132" t="str">
            <v>2 S 04 931 62</v>
          </cell>
          <cell r="B1132" t="str">
            <v>-</v>
          </cell>
          <cell r="C1132" t="str">
            <v>Caixa coletora de talvegue - CCT 12 AC/BC</v>
          </cell>
          <cell r="D1132" t="str">
            <v>und</v>
          </cell>
          <cell r="H1132" t="str">
            <v>DNIT 026/2004-ES</v>
          </cell>
        </row>
        <row r="1133">
          <cell r="A1133" t="str">
            <v>2 S 04 931 63</v>
          </cell>
          <cell r="B1133" t="str">
            <v>-</v>
          </cell>
          <cell r="C1133" t="str">
            <v>Caixa coletora de talvegue - CCT 13 AC/BC</v>
          </cell>
          <cell r="D1133" t="str">
            <v>und</v>
          </cell>
          <cell r="H1133" t="str">
            <v>DNIT 026/2004-ES</v>
          </cell>
        </row>
        <row r="1134">
          <cell r="A1134" t="str">
            <v>2 S 04 931 64</v>
          </cell>
          <cell r="B1134" t="str">
            <v>-</v>
          </cell>
          <cell r="C1134" t="str">
            <v>Caixa coletora de talvegue - CCT 14 AC/BC</v>
          </cell>
          <cell r="D1134" t="str">
            <v>und</v>
          </cell>
          <cell r="H1134" t="str">
            <v>DNIT 026/2004-ES</v>
          </cell>
        </row>
        <row r="1135">
          <cell r="A1135" t="str">
            <v>2 S 04 931 65</v>
          </cell>
          <cell r="B1135" t="str">
            <v>-</v>
          </cell>
          <cell r="C1135" t="str">
            <v>Caixa coletora de talvegue - CCT 15 AC/BC</v>
          </cell>
          <cell r="D1135" t="str">
            <v>und</v>
          </cell>
          <cell r="H1135" t="str">
            <v>DNIT 026/2004-ES</v>
          </cell>
        </row>
        <row r="1136">
          <cell r="A1136" t="str">
            <v>2 S 04 931 66</v>
          </cell>
          <cell r="B1136" t="str">
            <v>-</v>
          </cell>
          <cell r="C1136" t="str">
            <v>Caixa coletora de talvegue - CCT 16 AC/BC</v>
          </cell>
          <cell r="D1136" t="str">
            <v>und</v>
          </cell>
          <cell r="H1136" t="str">
            <v>DNIT 026/2004-ES</v>
          </cell>
        </row>
        <row r="1137">
          <cell r="A1137" t="str">
            <v>2 S 04 931 67</v>
          </cell>
          <cell r="B1137" t="str">
            <v>-</v>
          </cell>
          <cell r="C1137" t="str">
            <v>Caixa coleotra de talvegue - CCT 17 AC/BC</v>
          </cell>
          <cell r="D1137" t="str">
            <v>und</v>
          </cell>
          <cell r="H1137" t="str">
            <v>DNIT 026/2004-ES</v>
          </cell>
        </row>
        <row r="1138">
          <cell r="A1138" t="str">
            <v>2 S 04 931 68</v>
          </cell>
          <cell r="B1138" t="str">
            <v>-</v>
          </cell>
          <cell r="C1138" t="str">
            <v>Caixa coletora de talvegue - CCT 18 AC/BC</v>
          </cell>
          <cell r="D1138" t="str">
            <v>und</v>
          </cell>
          <cell r="H1138" t="str">
            <v>DNIT 026/2004-ES</v>
          </cell>
        </row>
        <row r="1139">
          <cell r="A1139" t="str">
            <v>2 S 04 931 69</v>
          </cell>
          <cell r="B1139" t="str">
            <v>-</v>
          </cell>
          <cell r="C1139" t="str">
            <v>Caixa coletora de talvegue - CCT 19 AC/BC</v>
          </cell>
          <cell r="D1139" t="str">
            <v>und</v>
          </cell>
          <cell r="H1139" t="str">
            <v>DNIT 026/2004-ES</v>
          </cell>
        </row>
        <row r="1140">
          <cell r="A1140" t="str">
            <v>2 S 04 931 70</v>
          </cell>
          <cell r="B1140" t="str">
            <v>-</v>
          </cell>
          <cell r="C1140" t="str">
            <v>Caixa coletora de talvegue - CCT 20 AC/BC</v>
          </cell>
          <cell r="D1140" t="str">
            <v>und</v>
          </cell>
          <cell r="H1140" t="str">
            <v>DNIT 026/2004-ES</v>
          </cell>
        </row>
        <row r="1141">
          <cell r="A1141" t="str">
            <v>2 S 04 940 01</v>
          </cell>
          <cell r="B1141" t="str">
            <v>-</v>
          </cell>
          <cell r="C1141" t="str">
            <v>Descida d'água tipo rap. - calha concr. - DAR 01</v>
          </cell>
          <cell r="D1141" t="str">
            <v>m</v>
          </cell>
          <cell r="H1141" t="str">
            <v>DNIT 021/2004-ES</v>
          </cell>
        </row>
        <row r="1142">
          <cell r="A1142" t="str">
            <v>2 S 04 940 02</v>
          </cell>
          <cell r="B1142" t="str">
            <v>-</v>
          </cell>
          <cell r="C1142" t="str">
            <v>Descida d'água tipo rap. - canal retang.- DAR 02</v>
          </cell>
          <cell r="D1142" t="str">
            <v>m</v>
          </cell>
          <cell r="H1142" t="str">
            <v>DNIT 021/2004-ES</v>
          </cell>
        </row>
        <row r="1143">
          <cell r="A1143" t="str">
            <v>2 S 04 940 03</v>
          </cell>
          <cell r="B1143" t="str">
            <v>-</v>
          </cell>
          <cell r="C1143" t="str">
            <v>Descida d'água tipo rap. - canal retang.- DAR 03</v>
          </cell>
          <cell r="D1143" t="str">
            <v>m</v>
          </cell>
          <cell r="H1143" t="str">
            <v>DNIT 021/2004-ES</v>
          </cell>
        </row>
        <row r="1144">
          <cell r="A1144" t="str">
            <v>2 S 04 940 04</v>
          </cell>
          <cell r="B1144" t="str">
            <v>-</v>
          </cell>
          <cell r="C1144" t="str">
            <v>Descida d'água tipo rap. - calha metálica - DAR 04</v>
          </cell>
          <cell r="D1144" t="str">
            <v>m</v>
          </cell>
          <cell r="H1144" t="str">
            <v>DNIT 021/2004-ES</v>
          </cell>
        </row>
        <row r="1145">
          <cell r="A1145" t="str">
            <v>2 S 04 940 51</v>
          </cell>
          <cell r="B1145" t="str">
            <v>-</v>
          </cell>
          <cell r="C1145" t="str">
            <v>Descida d'água tipo rap.calha concreto-DAR 01AC/BC</v>
          </cell>
          <cell r="D1145" t="str">
            <v>m</v>
          </cell>
          <cell r="H1145" t="str">
            <v>DNIT 021/2004-ES</v>
          </cell>
        </row>
        <row r="1146">
          <cell r="A1146" t="str">
            <v>2 S 04 940 52</v>
          </cell>
          <cell r="B1146" t="str">
            <v>-</v>
          </cell>
          <cell r="C1146" t="str">
            <v>Descida d'água tipo rap.canal retang.-DAR 02 AC/BC</v>
          </cell>
          <cell r="D1146" t="str">
            <v>m</v>
          </cell>
          <cell r="H1146" t="str">
            <v>DNIT 021/2004-ES</v>
          </cell>
        </row>
        <row r="1147">
          <cell r="A1147" t="str">
            <v>2 S 04 940 53</v>
          </cell>
          <cell r="B1147" t="str">
            <v>-</v>
          </cell>
          <cell r="C1147" t="str">
            <v>Descida d'água tipo rap.canal retang.-DAR 03 AC/BC</v>
          </cell>
          <cell r="D1147" t="str">
            <v>m</v>
          </cell>
          <cell r="H1147" t="str">
            <v>DNIT 021/2004-ES</v>
          </cell>
        </row>
        <row r="1148">
          <cell r="A1148" t="str">
            <v>2 S 04 940 54</v>
          </cell>
          <cell r="B1148" t="str">
            <v>-</v>
          </cell>
          <cell r="C1148" t="str">
            <v>Descida d'água tipo rap.calha metál.-DAR 04 AC/BC</v>
          </cell>
          <cell r="D1148" t="str">
            <v>m</v>
          </cell>
          <cell r="H1148" t="str">
            <v>DNIT 021/2004-ES</v>
          </cell>
        </row>
        <row r="1149">
          <cell r="A1149" t="str">
            <v>2 S 04 941 01</v>
          </cell>
          <cell r="B1149" t="str">
            <v>-</v>
          </cell>
          <cell r="C1149" t="str">
            <v>Descida d'água aterros em degraus - DAD 01</v>
          </cell>
          <cell r="D1149" t="str">
            <v>m</v>
          </cell>
          <cell r="H1149" t="str">
            <v>DNIT 021/2004-ES</v>
          </cell>
        </row>
        <row r="1150">
          <cell r="A1150" t="str">
            <v>2 S 04 941 02</v>
          </cell>
          <cell r="B1150" t="str">
            <v>-</v>
          </cell>
          <cell r="C1150" t="str">
            <v>Descida d'água aterros em degraus - arm - DAD 02</v>
          </cell>
          <cell r="D1150" t="str">
            <v>m</v>
          </cell>
          <cell r="H1150" t="str">
            <v>DNIT 021/2004-ES</v>
          </cell>
        </row>
        <row r="1151">
          <cell r="A1151" t="str">
            <v>2 S 04 941 03</v>
          </cell>
          <cell r="B1151" t="str">
            <v>-</v>
          </cell>
          <cell r="C1151" t="str">
            <v>Descida d'água aterros em degraus - DAD 03</v>
          </cell>
          <cell r="D1151" t="str">
            <v>m</v>
          </cell>
          <cell r="H1151" t="str">
            <v>DNIT 021/2004-ES</v>
          </cell>
        </row>
        <row r="1152">
          <cell r="A1152" t="str">
            <v>2 S 04 941 04</v>
          </cell>
          <cell r="B1152" t="str">
            <v>-</v>
          </cell>
          <cell r="C1152" t="str">
            <v>Descida d'água aterros em degraus - arm - DAD 04</v>
          </cell>
          <cell r="D1152" t="str">
            <v>m</v>
          </cell>
          <cell r="H1152" t="str">
            <v>DNIT 021/2004-ES</v>
          </cell>
        </row>
        <row r="1153">
          <cell r="A1153" t="str">
            <v>2 S 04 941 05</v>
          </cell>
          <cell r="B1153" t="str">
            <v>-</v>
          </cell>
          <cell r="C1153" t="str">
            <v>Descida d'água aterros em degraus - DAD 05</v>
          </cell>
          <cell r="D1153" t="str">
            <v>m</v>
          </cell>
          <cell r="H1153" t="str">
            <v>DNIT 021/2004-ES</v>
          </cell>
        </row>
        <row r="1154">
          <cell r="A1154" t="str">
            <v>2 S 04 941 06</v>
          </cell>
          <cell r="B1154" t="str">
            <v>-</v>
          </cell>
          <cell r="C1154" t="str">
            <v>Descida d'água aterros em degraus - arm - DAD 06</v>
          </cell>
          <cell r="D1154" t="str">
            <v>m</v>
          </cell>
          <cell r="H1154" t="str">
            <v>DNIT 021/2004-ES</v>
          </cell>
        </row>
        <row r="1155">
          <cell r="A1155" t="str">
            <v>2 S 04 941 07</v>
          </cell>
          <cell r="B1155" t="str">
            <v>-</v>
          </cell>
          <cell r="C1155" t="str">
            <v>Descida d'água aterros em degraus - DAD 07</v>
          </cell>
          <cell r="D1155" t="str">
            <v>m</v>
          </cell>
          <cell r="H1155" t="str">
            <v>DNIT 021/2004-ES</v>
          </cell>
        </row>
        <row r="1156">
          <cell r="A1156" t="str">
            <v>2 S 04 941 08</v>
          </cell>
          <cell r="B1156" t="str">
            <v>-</v>
          </cell>
          <cell r="C1156" t="str">
            <v>Descida d'água aterros em degraus - arm - DAD 08</v>
          </cell>
          <cell r="D1156" t="str">
            <v>m</v>
          </cell>
          <cell r="H1156" t="str">
            <v>DNIT 021/2004-ES</v>
          </cell>
        </row>
        <row r="1157">
          <cell r="A1157" t="str">
            <v>2 S 04 941 09</v>
          </cell>
          <cell r="B1157" t="str">
            <v>-</v>
          </cell>
          <cell r="C1157" t="str">
            <v>Descida d'água aterros em degraus - DAD 09</v>
          </cell>
          <cell r="D1157" t="str">
            <v>m</v>
          </cell>
          <cell r="H1157" t="str">
            <v>DNIT 021/2004-ES</v>
          </cell>
        </row>
        <row r="1158">
          <cell r="A1158" t="str">
            <v>2 S 04 941 10</v>
          </cell>
          <cell r="B1158" t="str">
            <v>-</v>
          </cell>
          <cell r="C1158" t="str">
            <v>Descida d'água aterros em degraus - arm - DAD 10</v>
          </cell>
          <cell r="D1158" t="str">
            <v>m</v>
          </cell>
          <cell r="H1158" t="str">
            <v>DNIT 021/2004-ES</v>
          </cell>
        </row>
        <row r="1159">
          <cell r="A1159" t="str">
            <v>2 S 04 941 11</v>
          </cell>
          <cell r="B1159" t="str">
            <v>-</v>
          </cell>
          <cell r="C1159" t="str">
            <v>Descida d'água aterros em degraus - DAD 11</v>
          </cell>
          <cell r="D1159" t="str">
            <v>m</v>
          </cell>
          <cell r="H1159" t="str">
            <v>DNIT 021/2004-ES</v>
          </cell>
        </row>
        <row r="1160">
          <cell r="A1160" t="str">
            <v>2 S 04 941 12</v>
          </cell>
          <cell r="B1160" t="str">
            <v>-</v>
          </cell>
          <cell r="C1160" t="str">
            <v>Descida d'água aterros em degraus - arm - dad 12</v>
          </cell>
          <cell r="D1160" t="str">
            <v>m</v>
          </cell>
          <cell r="H1160" t="str">
            <v>DNIT 021/2004-ES</v>
          </cell>
        </row>
        <row r="1161">
          <cell r="A1161" t="str">
            <v>2 S 04 941 13</v>
          </cell>
          <cell r="B1161" t="str">
            <v>-</v>
          </cell>
          <cell r="C1161" t="str">
            <v>Descida d'água aterros em degraus - DAD 13</v>
          </cell>
          <cell r="D1161" t="str">
            <v>m</v>
          </cell>
          <cell r="H1161" t="str">
            <v>DNIT 021/2004-ES</v>
          </cell>
        </row>
        <row r="1162">
          <cell r="A1162" t="str">
            <v>2 S 04 941 14</v>
          </cell>
          <cell r="B1162" t="str">
            <v>-</v>
          </cell>
          <cell r="C1162" t="str">
            <v>Descida d'água aterros em degraus - arm - DAD 14</v>
          </cell>
          <cell r="D1162" t="str">
            <v>m</v>
          </cell>
          <cell r="H1162" t="str">
            <v>DNIT 021/2004-ES</v>
          </cell>
        </row>
        <row r="1163">
          <cell r="A1163" t="str">
            <v>2 S 04 941 15</v>
          </cell>
          <cell r="B1163" t="str">
            <v>-</v>
          </cell>
          <cell r="C1163" t="str">
            <v>Descida d'água aterros em degraus - DAD 15</v>
          </cell>
          <cell r="D1163" t="str">
            <v>m</v>
          </cell>
          <cell r="H1163" t="str">
            <v>DNIT 021/2004-ES</v>
          </cell>
        </row>
        <row r="1164">
          <cell r="A1164" t="str">
            <v>2 S 04 941 16</v>
          </cell>
          <cell r="B1164" t="str">
            <v>-</v>
          </cell>
          <cell r="C1164" t="str">
            <v>Descida d'água aterros em degraus - arm - DAD 16</v>
          </cell>
          <cell r="D1164" t="str">
            <v>m</v>
          </cell>
          <cell r="H1164" t="str">
            <v>DNIT 021/2004-ES</v>
          </cell>
        </row>
        <row r="1165">
          <cell r="A1165" t="str">
            <v>2 S 04 941 17</v>
          </cell>
          <cell r="B1165" t="str">
            <v>-</v>
          </cell>
          <cell r="C1165" t="str">
            <v>Descida d'água aterros em degraus - DAD 17</v>
          </cell>
          <cell r="D1165" t="str">
            <v>m</v>
          </cell>
          <cell r="H1165" t="str">
            <v>DNIT 021/2004-ES</v>
          </cell>
        </row>
        <row r="1166">
          <cell r="A1166" t="str">
            <v>2 S 04 941 18</v>
          </cell>
          <cell r="B1166" t="str">
            <v>-</v>
          </cell>
          <cell r="C1166" t="str">
            <v>Descida d'água aterros em degraus - arm - DAD 18</v>
          </cell>
          <cell r="D1166" t="str">
            <v>m</v>
          </cell>
          <cell r="H1166" t="str">
            <v>DNIT 021/2004-ES</v>
          </cell>
        </row>
        <row r="1167">
          <cell r="A1167" t="str">
            <v>2 S 04 941 31</v>
          </cell>
          <cell r="B1167" t="str">
            <v>-</v>
          </cell>
          <cell r="C1167" t="str">
            <v>Descida d'água cortes em degraus - DCD 01</v>
          </cell>
          <cell r="D1167" t="str">
            <v>m</v>
          </cell>
          <cell r="H1167" t="str">
            <v>DNIT 021/2004-ES</v>
          </cell>
        </row>
        <row r="1168">
          <cell r="A1168" t="str">
            <v>2 S 04 941 32</v>
          </cell>
          <cell r="B1168" t="str">
            <v>-</v>
          </cell>
          <cell r="C1168" t="str">
            <v>Descida d'água cortes em degraus - arm - DCD 02</v>
          </cell>
          <cell r="D1168" t="str">
            <v>m</v>
          </cell>
          <cell r="H1168" t="str">
            <v>DNIT 021/2004-ES</v>
          </cell>
        </row>
        <row r="1169">
          <cell r="A1169" t="str">
            <v>2 S 04 941 33</v>
          </cell>
          <cell r="B1169" t="str">
            <v>-</v>
          </cell>
          <cell r="C1169" t="str">
            <v>Descida d'água cortes em degraus - DCD 03</v>
          </cell>
          <cell r="D1169" t="str">
            <v>m</v>
          </cell>
          <cell r="H1169" t="str">
            <v>DNIT 021/2004-ES</v>
          </cell>
        </row>
        <row r="1170">
          <cell r="A1170" t="str">
            <v>2 S 04 941 34</v>
          </cell>
          <cell r="B1170" t="str">
            <v>-</v>
          </cell>
          <cell r="C1170" t="str">
            <v>Descida d'água cortes em degraus - arm - DCD 04</v>
          </cell>
          <cell r="D1170" t="str">
            <v>m</v>
          </cell>
          <cell r="H1170" t="str">
            <v>DNIT 021/2004-ES</v>
          </cell>
        </row>
        <row r="1171">
          <cell r="A1171" t="str">
            <v>2 S 04 941 51</v>
          </cell>
          <cell r="B1171" t="str">
            <v>-</v>
          </cell>
          <cell r="C1171" t="str">
            <v>Descida d'água aterros em degraus - DAD 01 AC/BC</v>
          </cell>
          <cell r="D1171" t="str">
            <v>m</v>
          </cell>
          <cell r="H1171" t="str">
            <v>DNIT 021/2004-ES</v>
          </cell>
        </row>
        <row r="1172">
          <cell r="A1172" t="str">
            <v>2 S 04 941 52</v>
          </cell>
          <cell r="B1172" t="str">
            <v>-</v>
          </cell>
          <cell r="C1172" t="str">
            <v>Descida d'água aterros em degraus arm-DAD 02 AC/BC</v>
          </cell>
          <cell r="D1172" t="str">
            <v>m</v>
          </cell>
          <cell r="H1172" t="str">
            <v>DNIT 021/2004-ES</v>
          </cell>
        </row>
        <row r="1173">
          <cell r="A1173" t="str">
            <v>2 S 04 941 53</v>
          </cell>
          <cell r="B1173" t="str">
            <v>-</v>
          </cell>
          <cell r="C1173" t="str">
            <v>Descida d'água aterros em degraus - DAD 03 AC/BC</v>
          </cell>
          <cell r="D1173" t="str">
            <v>m</v>
          </cell>
          <cell r="H1173" t="str">
            <v>DNIT 021/2004-ES</v>
          </cell>
        </row>
        <row r="1174">
          <cell r="A1174" t="str">
            <v>2 S 04 941 54</v>
          </cell>
          <cell r="B1174" t="str">
            <v>-</v>
          </cell>
          <cell r="C1174" t="str">
            <v>Descida d'água aterros em degraus arm-DAD 04 AC/BC</v>
          </cell>
          <cell r="D1174" t="str">
            <v>m</v>
          </cell>
          <cell r="H1174" t="str">
            <v>DNIT 021/2004-ES</v>
          </cell>
        </row>
        <row r="1175">
          <cell r="A1175" t="str">
            <v>2 S 04 941 55</v>
          </cell>
          <cell r="B1175" t="str">
            <v>-</v>
          </cell>
          <cell r="C1175" t="str">
            <v>Descida d'água aterros em degraus-DAD 05 AC/BC</v>
          </cell>
          <cell r="D1175" t="str">
            <v>m</v>
          </cell>
          <cell r="H1175" t="str">
            <v>DNIT 021/2004-ES</v>
          </cell>
        </row>
        <row r="1176">
          <cell r="A1176" t="str">
            <v>2 S 04 941 56</v>
          </cell>
          <cell r="B1176" t="str">
            <v>-</v>
          </cell>
          <cell r="C1176" t="str">
            <v>Descida d'água aterros em degraus - DAD 06 AC/BC</v>
          </cell>
          <cell r="D1176" t="str">
            <v>m</v>
          </cell>
          <cell r="H1176" t="str">
            <v>DNIT 021/2004-ES</v>
          </cell>
        </row>
        <row r="1177">
          <cell r="A1177" t="str">
            <v>2 S 04 941 57</v>
          </cell>
          <cell r="B1177" t="str">
            <v>-</v>
          </cell>
          <cell r="C1177" t="str">
            <v>Descida d'água aterros em degraus - DAD 07 AC/BC</v>
          </cell>
          <cell r="D1177" t="str">
            <v>m</v>
          </cell>
          <cell r="H1177" t="str">
            <v>DNIT 021/2004-ES</v>
          </cell>
        </row>
        <row r="1178">
          <cell r="A1178" t="str">
            <v>2 S 04 941 58</v>
          </cell>
          <cell r="B1178" t="str">
            <v>-</v>
          </cell>
          <cell r="C1178" t="str">
            <v>Descida d'água aterros em degraus arm-DAD 08 AC/BC</v>
          </cell>
          <cell r="D1178" t="str">
            <v>m</v>
          </cell>
          <cell r="H1178" t="str">
            <v>DNIT 021/2004-ES</v>
          </cell>
        </row>
        <row r="1179">
          <cell r="A1179" t="str">
            <v>2 S 04 941 59</v>
          </cell>
          <cell r="B1179" t="str">
            <v>-</v>
          </cell>
          <cell r="C1179" t="str">
            <v>Descida d'água aterros em degraus - DAD 09 AC/BC</v>
          </cell>
          <cell r="D1179" t="str">
            <v>m</v>
          </cell>
          <cell r="H1179" t="str">
            <v>DNIT 021/2004-ES</v>
          </cell>
        </row>
        <row r="1180">
          <cell r="A1180" t="str">
            <v>2 S 04 941 60</v>
          </cell>
          <cell r="B1180" t="str">
            <v>-</v>
          </cell>
          <cell r="C1180" t="str">
            <v>Descida d'água aterros em degraus arm-DAD 10 AC/BC</v>
          </cell>
          <cell r="D1180" t="str">
            <v>m</v>
          </cell>
          <cell r="H1180" t="str">
            <v>DNIT 021/2004-ES</v>
          </cell>
        </row>
        <row r="1181">
          <cell r="A1181" t="str">
            <v>2 S 04 941 61</v>
          </cell>
          <cell r="B1181" t="str">
            <v>-</v>
          </cell>
          <cell r="C1181" t="str">
            <v>Descida d'água aterros em degraus - DAD 11 AC/BC</v>
          </cell>
          <cell r="D1181" t="str">
            <v>m</v>
          </cell>
          <cell r="H1181" t="str">
            <v>DNIT 021/2004-ES</v>
          </cell>
        </row>
        <row r="1182">
          <cell r="A1182" t="str">
            <v>2 S 04 941 62</v>
          </cell>
          <cell r="B1182" t="str">
            <v>-</v>
          </cell>
          <cell r="C1182" t="str">
            <v>Descida d'água aterros em degraus arm-DAD 12 AC/BC</v>
          </cell>
          <cell r="D1182" t="str">
            <v>m</v>
          </cell>
          <cell r="H1182" t="str">
            <v>DNIT 021/2004-ES</v>
          </cell>
        </row>
        <row r="1183">
          <cell r="A1183" t="str">
            <v>2 S 04 941 63</v>
          </cell>
          <cell r="B1183" t="str">
            <v>-</v>
          </cell>
          <cell r="C1183" t="str">
            <v>Descida d'água aterros em degraus - DAD 13 AC/BC</v>
          </cell>
          <cell r="D1183" t="str">
            <v>m</v>
          </cell>
          <cell r="H1183" t="str">
            <v>DNIT 021/2004-ES</v>
          </cell>
        </row>
        <row r="1184">
          <cell r="A1184" t="str">
            <v>2 S 04 941 64</v>
          </cell>
          <cell r="B1184" t="str">
            <v>-</v>
          </cell>
          <cell r="C1184" t="str">
            <v>Descida d'água aterros em degraus arm-DAD 14 AC/BC</v>
          </cell>
          <cell r="D1184" t="str">
            <v>m</v>
          </cell>
          <cell r="H1184" t="str">
            <v>DNIT 021/2004-ES</v>
          </cell>
        </row>
        <row r="1185">
          <cell r="A1185" t="str">
            <v>2 S 04 941 65</v>
          </cell>
          <cell r="B1185" t="str">
            <v>-</v>
          </cell>
          <cell r="C1185" t="str">
            <v>Descida d'água aterros em degraus - DAD 15 AC/BC</v>
          </cell>
          <cell r="D1185" t="str">
            <v>m</v>
          </cell>
          <cell r="H1185" t="str">
            <v>DNIT 021/2004-ES</v>
          </cell>
        </row>
        <row r="1186">
          <cell r="A1186" t="str">
            <v>2 S 04 941 66</v>
          </cell>
          <cell r="B1186" t="str">
            <v>-</v>
          </cell>
          <cell r="C1186" t="str">
            <v>Descida d'água aterros em degraus arm-DAD 16 AC/BC</v>
          </cell>
          <cell r="D1186" t="str">
            <v>m</v>
          </cell>
          <cell r="H1186" t="str">
            <v>DNIT 021/2004-ES</v>
          </cell>
        </row>
        <row r="1187">
          <cell r="A1187" t="str">
            <v>2 S 04 941 67</v>
          </cell>
          <cell r="B1187" t="str">
            <v>-</v>
          </cell>
          <cell r="C1187" t="str">
            <v>Descida d'água aterros em degraus - DAD 17 AC/BC</v>
          </cell>
          <cell r="D1187" t="str">
            <v>m</v>
          </cell>
          <cell r="H1187" t="str">
            <v>DNIT 021/2004-ES</v>
          </cell>
        </row>
        <row r="1188">
          <cell r="A1188" t="str">
            <v>2 S 04 941 68</v>
          </cell>
          <cell r="B1188" t="str">
            <v>-</v>
          </cell>
          <cell r="C1188" t="str">
            <v>Descida d'água aterros em degraus arm-DAD 18 AC/BC</v>
          </cell>
          <cell r="D1188" t="str">
            <v>m</v>
          </cell>
          <cell r="H1188" t="str">
            <v>DNIT 021/2004-ES</v>
          </cell>
        </row>
        <row r="1189">
          <cell r="A1189" t="str">
            <v>2 S 04 941 81</v>
          </cell>
          <cell r="B1189" t="str">
            <v>-</v>
          </cell>
          <cell r="C1189" t="str">
            <v>Descida d'água cortes em degraus - DCD 01 AC/BC</v>
          </cell>
          <cell r="D1189" t="str">
            <v>m</v>
          </cell>
          <cell r="H1189" t="str">
            <v>DNIT 021/2004-ES</v>
          </cell>
        </row>
        <row r="1190">
          <cell r="A1190" t="str">
            <v>2 S 04 941 82</v>
          </cell>
          <cell r="B1190" t="str">
            <v>-</v>
          </cell>
          <cell r="C1190" t="str">
            <v>Descida d'água cortes em degraus arm-DCD 02 AC/BC</v>
          </cell>
          <cell r="D1190" t="str">
            <v>m</v>
          </cell>
          <cell r="H1190" t="str">
            <v>DNIT 021/2004-ES</v>
          </cell>
        </row>
        <row r="1191">
          <cell r="A1191" t="str">
            <v>2 S 04 941 83</v>
          </cell>
          <cell r="B1191" t="str">
            <v>-</v>
          </cell>
          <cell r="C1191" t="str">
            <v>Descida d'água cortes em degraus - DCD 03 AC/BC</v>
          </cell>
          <cell r="D1191" t="str">
            <v>m</v>
          </cell>
          <cell r="H1191" t="str">
            <v>DNIT 021/2004-ES</v>
          </cell>
        </row>
        <row r="1192">
          <cell r="A1192" t="str">
            <v>2 S 04 941 84</v>
          </cell>
          <cell r="B1192" t="str">
            <v>-</v>
          </cell>
          <cell r="C1192" t="str">
            <v>Descida d'água cortes em degraus arm-DCD 04 AC/BC</v>
          </cell>
          <cell r="D1192" t="str">
            <v>m</v>
          </cell>
          <cell r="H1192" t="str">
            <v>DNIT 021/2004-ES</v>
          </cell>
        </row>
        <row r="1193">
          <cell r="A1193" t="str">
            <v>2 S 04 942 01</v>
          </cell>
          <cell r="B1193" t="str">
            <v>-</v>
          </cell>
          <cell r="C1193" t="str">
            <v>Entrada d'água - EDA 01</v>
          </cell>
          <cell r="D1193" t="str">
            <v>und</v>
          </cell>
          <cell r="H1193" t="str">
            <v>DNIT 021/2004-ES</v>
          </cell>
        </row>
        <row r="1194">
          <cell r="A1194" t="str">
            <v>2 S 04 942 02</v>
          </cell>
          <cell r="B1194" t="str">
            <v>-</v>
          </cell>
          <cell r="C1194" t="str">
            <v>Entrada d'água - EDA 02</v>
          </cell>
          <cell r="D1194" t="str">
            <v>und</v>
          </cell>
          <cell r="H1194" t="str">
            <v>DNIT 021/2004-ES</v>
          </cell>
        </row>
        <row r="1195">
          <cell r="A1195" t="str">
            <v>2 S 04 942 51</v>
          </cell>
          <cell r="B1195" t="str">
            <v>-</v>
          </cell>
          <cell r="C1195" t="str">
            <v>Entrada d'água - EDA 01 AC/BC</v>
          </cell>
          <cell r="D1195" t="str">
            <v>und</v>
          </cell>
          <cell r="H1195" t="str">
            <v>DNIT 021/2004-ES</v>
          </cell>
        </row>
        <row r="1196">
          <cell r="A1196" t="str">
            <v>2 S 04 942 52</v>
          </cell>
          <cell r="B1196" t="str">
            <v>-</v>
          </cell>
          <cell r="C1196" t="str">
            <v>Entrada d'água - EDA 02 AC/BC</v>
          </cell>
          <cell r="D1196" t="str">
            <v>und</v>
          </cell>
          <cell r="H1196" t="str">
            <v>DNIT 021/2004-ES</v>
          </cell>
        </row>
        <row r="1197">
          <cell r="A1197" t="str">
            <v>2 S 04 950 01</v>
          </cell>
          <cell r="B1197" t="str">
            <v>-</v>
          </cell>
          <cell r="C1197" t="str">
            <v>Dissipador de energia - DES 01</v>
          </cell>
          <cell r="D1197" t="str">
            <v>und</v>
          </cell>
          <cell r="H1197" t="str">
            <v>DNIT 022/2004-ES</v>
          </cell>
        </row>
        <row r="1198">
          <cell r="A1198" t="str">
            <v>2 S 04 950 02</v>
          </cell>
          <cell r="B1198" t="str">
            <v>-</v>
          </cell>
          <cell r="C1198" t="str">
            <v>Dissipador de energia - DES 02</v>
          </cell>
          <cell r="D1198" t="str">
            <v>und</v>
          </cell>
          <cell r="H1198" t="str">
            <v>DNIT 022/2004-ES</v>
          </cell>
        </row>
        <row r="1199">
          <cell r="A1199" t="str">
            <v>2 S 04 950 03</v>
          </cell>
          <cell r="B1199" t="str">
            <v>-</v>
          </cell>
          <cell r="C1199" t="str">
            <v>Dissipador de energia - DES 03</v>
          </cell>
          <cell r="D1199" t="str">
            <v>und</v>
          </cell>
          <cell r="H1199" t="str">
            <v>DNIT 022/2004-ES</v>
          </cell>
        </row>
        <row r="1200">
          <cell r="A1200" t="str">
            <v>2 S 04 950 04</v>
          </cell>
          <cell r="B1200" t="str">
            <v>-</v>
          </cell>
          <cell r="C1200" t="str">
            <v>Dissipador de energia - DES04</v>
          </cell>
          <cell r="D1200" t="str">
            <v>und</v>
          </cell>
          <cell r="H1200" t="str">
            <v>DNIT 022/2004-ES</v>
          </cell>
        </row>
        <row r="1201">
          <cell r="A1201" t="str">
            <v>2 S 04 950 21</v>
          </cell>
          <cell r="B1201" t="str">
            <v>-</v>
          </cell>
          <cell r="C1201" t="str">
            <v>Dissipador de energia - DEB 01</v>
          </cell>
          <cell r="D1201" t="str">
            <v>und</v>
          </cell>
          <cell r="H1201" t="str">
            <v>DNIT 022/2004-ES</v>
          </cell>
        </row>
        <row r="1202">
          <cell r="A1202" t="str">
            <v>2 S 04 950 22</v>
          </cell>
          <cell r="B1202" t="str">
            <v>-</v>
          </cell>
          <cell r="C1202" t="str">
            <v>Dissipador de energia - DEB 02</v>
          </cell>
          <cell r="D1202" t="str">
            <v>und</v>
          </cell>
          <cell r="H1202" t="str">
            <v>DNIT 022/2004-ES</v>
          </cell>
        </row>
        <row r="1203">
          <cell r="A1203" t="str">
            <v>2 S 04 950 23</v>
          </cell>
          <cell r="B1203" t="str">
            <v>-</v>
          </cell>
          <cell r="C1203" t="str">
            <v>Dissipador de energia - DEB 03</v>
          </cell>
          <cell r="D1203" t="str">
            <v>und</v>
          </cell>
          <cell r="H1203" t="str">
            <v>DNIT 022/2004-ES</v>
          </cell>
        </row>
        <row r="1204">
          <cell r="A1204" t="str">
            <v>2 S 04 950 24</v>
          </cell>
          <cell r="B1204" t="str">
            <v>-</v>
          </cell>
          <cell r="C1204" t="str">
            <v>Dissipador de energia - DEB 04</v>
          </cell>
          <cell r="D1204" t="str">
            <v>und</v>
          </cell>
          <cell r="H1204" t="str">
            <v>DNIT 022/2004-ES</v>
          </cell>
        </row>
        <row r="1205">
          <cell r="A1205" t="str">
            <v>2 S 04 950 25</v>
          </cell>
          <cell r="B1205" t="str">
            <v>-</v>
          </cell>
          <cell r="C1205" t="str">
            <v>Dissipador de energia - DEB 05</v>
          </cell>
          <cell r="D1205" t="str">
            <v>und</v>
          </cell>
          <cell r="H1205" t="str">
            <v>DNIT 022/2004-ES</v>
          </cell>
        </row>
        <row r="1206">
          <cell r="A1206" t="str">
            <v>2 S 04 950 26</v>
          </cell>
          <cell r="B1206" t="str">
            <v>-</v>
          </cell>
          <cell r="C1206" t="str">
            <v>Dissipador de energia - DEB 06</v>
          </cell>
          <cell r="D1206" t="str">
            <v>und</v>
          </cell>
          <cell r="H1206" t="str">
            <v>DNIT 022/2004-ES</v>
          </cell>
        </row>
        <row r="1207">
          <cell r="A1207" t="str">
            <v>2 S 04 950 27</v>
          </cell>
          <cell r="B1207" t="str">
            <v>-</v>
          </cell>
          <cell r="C1207" t="str">
            <v>Dissipador de energia - DEB 07</v>
          </cell>
          <cell r="D1207" t="str">
            <v>und</v>
          </cell>
          <cell r="H1207" t="str">
            <v>DNIT 022/2004-ES</v>
          </cell>
        </row>
        <row r="1208">
          <cell r="A1208" t="str">
            <v>2 S 04 950 28</v>
          </cell>
          <cell r="B1208" t="str">
            <v>-</v>
          </cell>
          <cell r="C1208" t="str">
            <v>Dissipador de energia - DEB 08</v>
          </cell>
          <cell r="D1208" t="str">
            <v>und</v>
          </cell>
          <cell r="H1208" t="str">
            <v>DNIT 022/2004-ES</v>
          </cell>
        </row>
        <row r="1209">
          <cell r="A1209" t="str">
            <v>2 S 04 950 29</v>
          </cell>
          <cell r="B1209" t="str">
            <v>-</v>
          </cell>
          <cell r="C1209" t="str">
            <v>Dissipador de energia - DEB 09</v>
          </cell>
          <cell r="D1209" t="str">
            <v>und</v>
          </cell>
          <cell r="H1209" t="str">
            <v>DNIT 022/2004-ES</v>
          </cell>
        </row>
        <row r="1210">
          <cell r="A1210" t="str">
            <v>2 S 04 950 30</v>
          </cell>
          <cell r="B1210" t="str">
            <v>-</v>
          </cell>
          <cell r="C1210" t="str">
            <v>Dissipador de energia - DEB 10</v>
          </cell>
          <cell r="D1210" t="str">
            <v>und</v>
          </cell>
          <cell r="H1210" t="str">
            <v>DNIT 022/2004-ES</v>
          </cell>
        </row>
        <row r="1211">
          <cell r="A1211" t="str">
            <v>2 S 04 950 31</v>
          </cell>
          <cell r="B1211" t="str">
            <v>-</v>
          </cell>
          <cell r="C1211" t="str">
            <v>Dissipador de energia - DEB 11</v>
          </cell>
          <cell r="D1211" t="str">
            <v>und</v>
          </cell>
          <cell r="H1211" t="str">
            <v>DNIT 022/2004-ES</v>
          </cell>
        </row>
        <row r="1212">
          <cell r="A1212" t="str">
            <v>2 S 04 950 32</v>
          </cell>
          <cell r="B1212" t="str">
            <v>-</v>
          </cell>
          <cell r="C1212" t="str">
            <v>Dissipador de energia - DEB 12</v>
          </cell>
          <cell r="D1212" t="str">
            <v>und</v>
          </cell>
          <cell r="H1212" t="str">
            <v>DNIT 022/2004-ES</v>
          </cell>
        </row>
        <row r="1213">
          <cell r="A1213" t="str">
            <v>2 S 04 950 51</v>
          </cell>
          <cell r="B1213" t="str">
            <v>-</v>
          </cell>
          <cell r="C1213" t="str">
            <v>Dissipador de energia - DED 01</v>
          </cell>
          <cell r="D1213" t="str">
            <v>und</v>
          </cell>
          <cell r="H1213" t="str">
            <v>DNIT 022/2004-ES</v>
          </cell>
        </row>
        <row r="1214">
          <cell r="A1214" t="str">
            <v>2 S 04 950 61</v>
          </cell>
          <cell r="B1214" t="str">
            <v>-</v>
          </cell>
          <cell r="C1214" t="str">
            <v>Dissipador de energia - DES 01 AC/PC</v>
          </cell>
          <cell r="D1214" t="str">
            <v>und</v>
          </cell>
          <cell r="H1214" t="str">
            <v>DNIT 022/2004-ES</v>
          </cell>
        </row>
        <row r="1215">
          <cell r="A1215" t="str">
            <v>2 S 04 950 62</v>
          </cell>
          <cell r="B1215" t="str">
            <v>-</v>
          </cell>
          <cell r="C1215" t="str">
            <v>Dissipador de energia - DES 02 AC/PC</v>
          </cell>
          <cell r="D1215" t="str">
            <v>und</v>
          </cell>
          <cell r="H1215" t="str">
            <v>DNIT 022/2004-ES</v>
          </cell>
        </row>
        <row r="1216">
          <cell r="A1216" t="str">
            <v>2 S 04 950 63</v>
          </cell>
          <cell r="B1216" t="str">
            <v>-</v>
          </cell>
          <cell r="C1216" t="str">
            <v>Dissipador de energia - DES 03 AC/PC</v>
          </cell>
          <cell r="D1216" t="str">
            <v>und</v>
          </cell>
          <cell r="H1216" t="str">
            <v>DNIT 022/2004-ES</v>
          </cell>
        </row>
        <row r="1217">
          <cell r="A1217" t="str">
            <v>2 S 04 950 64</v>
          </cell>
          <cell r="B1217" t="str">
            <v>-</v>
          </cell>
          <cell r="C1217" t="str">
            <v>Dissipador de energia - DES 04 AC/PC</v>
          </cell>
          <cell r="D1217" t="str">
            <v>und</v>
          </cell>
          <cell r="H1217" t="str">
            <v>DNIT 022/2004-ES</v>
          </cell>
        </row>
        <row r="1218">
          <cell r="A1218" t="str">
            <v>2 S 04 950 71</v>
          </cell>
          <cell r="B1218" t="str">
            <v>-</v>
          </cell>
          <cell r="C1218" t="str">
            <v>Dissipador de energia - DEB 01 AC/BC/PC</v>
          </cell>
          <cell r="D1218" t="str">
            <v>und</v>
          </cell>
          <cell r="H1218" t="str">
            <v>DNIT 022/2004-ES</v>
          </cell>
        </row>
        <row r="1219">
          <cell r="A1219" t="str">
            <v>2 S 04 950 72</v>
          </cell>
          <cell r="B1219" t="str">
            <v>-</v>
          </cell>
          <cell r="C1219" t="str">
            <v>Dissipador de energia - DEB 02 AC/BC/PC</v>
          </cell>
          <cell r="D1219" t="str">
            <v>und</v>
          </cell>
          <cell r="H1219" t="str">
            <v>DNIT 022/2004-ES</v>
          </cell>
        </row>
        <row r="1220">
          <cell r="A1220" t="str">
            <v>2 S 04 950 73</v>
          </cell>
          <cell r="B1220" t="str">
            <v>-</v>
          </cell>
          <cell r="C1220" t="str">
            <v>Dissipador de energia - DEB 03 AC/BC/PC</v>
          </cell>
          <cell r="D1220" t="str">
            <v>und</v>
          </cell>
          <cell r="H1220" t="str">
            <v>DNIT 022/2004-ES</v>
          </cell>
        </row>
        <row r="1221">
          <cell r="A1221" t="str">
            <v>2 S 04 950 74</v>
          </cell>
          <cell r="B1221" t="str">
            <v>-</v>
          </cell>
          <cell r="C1221" t="str">
            <v>Dissipador de energia - DEB 04 AC/BC/PC</v>
          </cell>
          <cell r="D1221" t="str">
            <v>und</v>
          </cell>
          <cell r="H1221" t="str">
            <v>DNIT 022/2004-ES</v>
          </cell>
        </row>
        <row r="1222">
          <cell r="A1222" t="str">
            <v>2 S 04 950 75</v>
          </cell>
          <cell r="B1222" t="str">
            <v>-</v>
          </cell>
          <cell r="C1222" t="str">
            <v>Dissipador de energia - DEB 05 AC/BC/PC</v>
          </cell>
          <cell r="D1222" t="str">
            <v>und</v>
          </cell>
          <cell r="H1222" t="str">
            <v>DNIT 022/2004-ES</v>
          </cell>
        </row>
        <row r="1223">
          <cell r="A1223" t="str">
            <v>2 S 04 950 76</v>
          </cell>
          <cell r="B1223" t="str">
            <v>-</v>
          </cell>
          <cell r="C1223" t="str">
            <v>Dissipador de energia - DEB 06 AC/BC/PC</v>
          </cell>
          <cell r="D1223" t="str">
            <v>und</v>
          </cell>
          <cell r="H1223" t="str">
            <v>DNIT 022/2004-ES</v>
          </cell>
        </row>
        <row r="1224">
          <cell r="A1224" t="str">
            <v>2 S 04 950 77</v>
          </cell>
          <cell r="B1224" t="str">
            <v>-</v>
          </cell>
          <cell r="C1224" t="str">
            <v>Dissipador de energia - DEB 07 AC/BC/PC</v>
          </cell>
          <cell r="D1224" t="str">
            <v>und</v>
          </cell>
          <cell r="H1224" t="str">
            <v>DNIT 022/2004-ES</v>
          </cell>
        </row>
        <row r="1225">
          <cell r="A1225" t="str">
            <v>2 S 04 950 78</v>
          </cell>
          <cell r="B1225" t="str">
            <v>-</v>
          </cell>
          <cell r="C1225" t="str">
            <v>Dissipador de energia - DEB 08 AC/BC/PC</v>
          </cell>
          <cell r="D1225" t="str">
            <v>und</v>
          </cell>
          <cell r="H1225" t="str">
            <v>DNIT 022/2004-ES</v>
          </cell>
        </row>
        <row r="1226">
          <cell r="A1226" t="str">
            <v>2 S 04 950 79</v>
          </cell>
          <cell r="B1226" t="str">
            <v>-</v>
          </cell>
          <cell r="C1226" t="str">
            <v>Dissipador de energia - DEB 09 AC/BC/PC</v>
          </cell>
          <cell r="D1226" t="str">
            <v>und</v>
          </cell>
          <cell r="H1226" t="str">
            <v>DNIT 022/2004-ES</v>
          </cell>
        </row>
        <row r="1227">
          <cell r="A1227" t="str">
            <v>2 S 04 950 80</v>
          </cell>
          <cell r="B1227" t="str">
            <v>-</v>
          </cell>
          <cell r="C1227" t="str">
            <v>Dissipador de energia - DEB 10 AC/BC/PC</v>
          </cell>
          <cell r="D1227" t="str">
            <v>und</v>
          </cell>
          <cell r="H1227" t="str">
            <v>DNIT 022/2004-ES</v>
          </cell>
        </row>
        <row r="1228">
          <cell r="A1228" t="str">
            <v>2 S 04 950 81</v>
          </cell>
          <cell r="B1228" t="str">
            <v>-</v>
          </cell>
          <cell r="C1228" t="str">
            <v>Dissipador de energia - DEB 11 AC/BC/PC</v>
          </cell>
          <cell r="D1228" t="str">
            <v>und</v>
          </cell>
          <cell r="H1228" t="str">
            <v>DNIT 022/2004-ES</v>
          </cell>
        </row>
        <row r="1229">
          <cell r="A1229" t="str">
            <v>2 S 04 950 82</v>
          </cell>
          <cell r="B1229" t="str">
            <v>-</v>
          </cell>
          <cell r="C1229" t="str">
            <v>Dissipador de energia - DEB 12 AC/BC/PC</v>
          </cell>
          <cell r="D1229" t="str">
            <v>und</v>
          </cell>
          <cell r="H1229" t="str">
            <v>DNIT 022/2004-ES</v>
          </cell>
        </row>
        <row r="1230">
          <cell r="A1230" t="str">
            <v>2 S 04 950 99</v>
          </cell>
          <cell r="B1230" t="str">
            <v>-</v>
          </cell>
          <cell r="C1230" t="str">
            <v>Dissipador de energia - DED 01 AC/BC</v>
          </cell>
          <cell r="D1230" t="str">
            <v>und</v>
          </cell>
          <cell r="H1230" t="str">
            <v>DNIT 022/2004-ES</v>
          </cell>
        </row>
        <row r="1231">
          <cell r="A1231" t="str">
            <v>2 S 04 960 01</v>
          </cell>
          <cell r="B1231" t="str">
            <v>-</v>
          </cell>
          <cell r="C1231" t="str">
            <v>Boca de lobo simples grelha concr. - BLS 01</v>
          </cell>
          <cell r="D1231" t="str">
            <v>und</v>
          </cell>
          <cell r="H1231" t="str">
            <v>DNIT 030/2004-ES</v>
          </cell>
        </row>
        <row r="1232">
          <cell r="A1232" t="str">
            <v>2 S 04 960 02</v>
          </cell>
          <cell r="B1232" t="str">
            <v>-</v>
          </cell>
          <cell r="C1232" t="str">
            <v>Boca de lobo simples grelha concr. - BLS 02</v>
          </cell>
          <cell r="D1232" t="str">
            <v>und</v>
          </cell>
          <cell r="H1232" t="str">
            <v>DNIT 030/2004-ES</v>
          </cell>
        </row>
        <row r="1233">
          <cell r="A1233" t="str">
            <v>2 S 04 960 03</v>
          </cell>
          <cell r="B1233" t="str">
            <v>-</v>
          </cell>
          <cell r="C1233" t="str">
            <v>Boca de lobo simples grelha concr. - BLS 03</v>
          </cell>
          <cell r="D1233" t="str">
            <v>und</v>
          </cell>
          <cell r="H1233" t="str">
            <v>DNIT 030/2004-ES</v>
          </cell>
        </row>
        <row r="1234">
          <cell r="A1234" t="str">
            <v>2 S 04 960 04</v>
          </cell>
          <cell r="B1234" t="str">
            <v>-</v>
          </cell>
          <cell r="C1234" t="str">
            <v>Boca de lobo simples grelha concr. - BLS 04</v>
          </cell>
          <cell r="D1234" t="str">
            <v>und</v>
          </cell>
          <cell r="H1234" t="str">
            <v>DNIT 030/2004-ES</v>
          </cell>
        </row>
        <row r="1235">
          <cell r="A1235" t="str">
            <v>2 S 04 960 05</v>
          </cell>
          <cell r="B1235" t="str">
            <v>-</v>
          </cell>
          <cell r="C1235" t="str">
            <v>Boca de lobo simples grelha concr. - BLS 05</v>
          </cell>
          <cell r="D1235" t="str">
            <v>und</v>
          </cell>
          <cell r="H1235" t="str">
            <v>DNIT 030/2004-ES</v>
          </cell>
        </row>
        <row r="1236">
          <cell r="A1236" t="str">
            <v>2 S 04 960 06</v>
          </cell>
          <cell r="B1236" t="str">
            <v>-</v>
          </cell>
          <cell r="C1236" t="str">
            <v>Boca de lobo simples grelha concr. - BLS 06</v>
          </cell>
          <cell r="D1236" t="str">
            <v>und</v>
          </cell>
          <cell r="H1236" t="str">
            <v>DNIT 030/2004-ES</v>
          </cell>
        </row>
        <row r="1237">
          <cell r="A1237" t="str">
            <v>2 S 04 960 07</v>
          </cell>
          <cell r="B1237" t="str">
            <v>-</v>
          </cell>
          <cell r="C1237" t="str">
            <v>Boca de lobo simples grelha concr. - BLS 07</v>
          </cell>
          <cell r="D1237" t="str">
            <v>und</v>
          </cell>
          <cell r="H1237" t="str">
            <v>DNIT 030/2004-ES</v>
          </cell>
        </row>
        <row r="1238">
          <cell r="A1238" t="str">
            <v>2 S 04 960 51</v>
          </cell>
          <cell r="B1238" t="str">
            <v>-</v>
          </cell>
          <cell r="C1238" t="str">
            <v>Boca de lobo simples grelha concr. BLS 01 AC/BC</v>
          </cell>
          <cell r="D1238" t="str">
            <v>und</v>
          </cell>
          <cell r="H1238" t="str">
            <v>DNIT 030/2004-ES</v>
          </cell>
        </row>
        <row r="1239">
          <cell r="A1239" t="str">
            <v>2 S 04 960 52</v>
          </cell>
          <cell r="B1239" t="str">
            <v>-</v>
          </cell>
          <cell r="C1239" t="str">
            <v>Boca de lobo simples grelha concr. BLS 02 AC/BC</v>
          </cell>
          <cell r="D1239" t="str">
            <v>und</v>
          </cell>
          <cell r="H1239" t="str">
            <v>DNIT 030/2004-ES</v>
          </cell>
        </row>
        <row r="1240">
          <cell r="A1240" t="str">
            <v>2 S 04 960 53</v>
          </cell>
          <cell r="B1240" t="str">
            <v>-</v>
          </cell>
          <cell r="C1240" t="str">
            <v>Boca de lobo simples grelha concr. BLS 03 AC/BC</v>
          </cell>
          <cell r="D1240" t="str">
            <v>und</v>
          </cell>
          <cell r="H1240" t="str">
            <v>DNIT 030/2004-ES</v>
          </cell>
        </row>
        <row r="1241">
          <cell r="A1241" t="str">
            <v>2 S 04 960 54</v>
          </cell>
          <cell r="B1241" t="str">
            <v>-</v>
          </cell>
          <cell r="C1241" t="str">
            <v>Boca de lobo simples grelha concr. BLS 04 AC/BC</v>
          </cell>
          <cell r="D1241" t="str">
            <v>und</v>
          </cell>
          <cell r="H1241" t="str">
            <v>DNIT 030/2004-ES</v>
          </cell>
        </row>
        <row r="1242">
          <cell r="A1242" t="str">
            <v>2 S 04 960 55</v>
          </cell>
          <cell r="B1242" t="str">
            <v>-</v>
          </cell>
          <cell r="C1242" t="str">
            <v>Boca de lobo simples grelha concr. BLS 05 AC/BC</v>
          </cell>
          <cell r="D1242" t="str">
            <v>und</v>
          </cell>
          <cell r="H1242" t="str">
            <v>DNIT 030/2004-ES</v>
          </cell>
        </row>
        <row r="1243">
          <cell r="A1243" t="str">
            <v>2 S 04 960 56</v>
          </cell>
          <cell r="B1243" t="str">
            <v>-</v>
          </cell>
          <cell r="C1243" t="str">
            <v>Boca de lobo simples grelha concr. BLS 06 AC/BC</v>
          </cell>
          <cell r="D1243" t="str">
            <v>und</v>
          </cell>
          <cell r="H1243" t="str">
            <v>DNIT 030/2004-ES</v>
          </cell>
        </row>
        <row r="1244">
          <cell r="A1244" t="str">
            <v>2 S 04 960 57</v>
          </cell>
          <cell r="B1244" t="str">
            <v>-</v>
          </cell>
          <cell r="C1244" t="str">
            <v>Boca de lobo simples grelha concr. BLS 07 AC/BC</v>
          </cell>
          <cell r="D1244" t="str">
            <v>und</v>
          </cell>
          <cell r="H1244" t="str">
            <v>DNIT 030/2004-ES</v>
          </cell>
        </row>
        <row r="1245">
          <cell r="A1245" t="str">
            <v>2 S 04 961 01</v>
          </cell>
          <cell r="B1245" t="str">
            <v>-</v>
          </cell>
          <cell r="C1245" t="str">
            <v>Boca de lobo dupla com grelha de concreto - BLD 01</v>
          </cell>
          <cell r="D1245" t="str">
            <v>und</v>
          </cell>
          <cell r="H1245" t="str">
            <v>DNIT 030/2004-ES</v>
          </cell>
        </row>
        <row r="1246">
          <cell r="A1246" t="str">
            <v>2 S 04 961 02</v>
          </cell>
          <cell r="B1246" t="str">
            <v>-</v>
          </cell>
          <cell r="C1246" t="str">
            <v>Boca de lobo dupla com grelha de concreto - BLD 02</v>
          </cell>
          <cell r="D1246" t="str">
            <v>und</v>
          </cell>
          <cell r="H1246" t="str">
            <v>DNIT 030/2004-ES</v>
          </cell>
        </row>
        <row r="1247">
          <cell r="A1247" t="str">
            <v>2 S 04 961 03</v>
          </cell>
          <cell r="B1247" t="str">
            <v>-</v>
          </cell>
          <cell r="C1247" t="str">
            <v>Boca de lobo dupla com grelha de concreto - BLD 03</v>
          </cell>
          <cell r="D1247" t="str">
            <v>und</v>
          </cell>
          <cell r="H1247" t="str">
            <v>DNIT 030/2004-ES</v>
          </cell>
        </row>
        <row r="1248">
          <cell r="A1248" t="str">
            <v>2 S 04 961 04</v>
          </cell>
          <cell r="B1248" t="str">
            <v>-</v>
          </cell>
          <cell r="C1248" t="str">
            <v>Boca de lobo dupla com grelha de concreto - BLD 04</v>
          </cell>
          <cell r="D1248" t="str">
            <v>und</v>
          </cell>
          <cell r="H1248" t="str">
            <v>DNIT 030/2004-ES</v>
          </cell>
        </row>
        <row r="1249">
          <cell r="A1249" t="str">
            <v>2 S 04 961 05</v>
          </cell>
          <cell r="B1249" t="str">
            <v>-</v>
          </cell>
          <cell r="C1249" t="str">
            <v>Boca de lobo dupla com grelha de concreto - BLD 05</v>
          </cell>
          <cell r="D1249" t="str">
            <v>und</v>
          </cell>
          <cell r="H1249" t="str">
            <v>DNIT 030/2004-ES</v>
          </cell>
        </row>
        <row r="1250">
          <cell r="A1250" t="str">
            <v>2 S 04 961 06</v>
          </cell>
          <cell r="B1250" t="str">
            <v>-</v>
          </cell>
          <cell r="C1250" t="str">
            <v>Boca de lobo dupla com grelha de concreto - BLD 06</v>
          </cell>
          <cell r="D1250" t="str">
            <v>und</v>
          </cell>
          <cell r="H1250" t="str">
            <v>DNIT 030/2004-ES</v>
          </cell>
        </row>
        <row r="1251">
          <cell r="A1251" t="str">
            <v>2 S 04 961 07</v>
          </cell>
          <cell r="B1251" t="str">
            <v>-</v>
          </cell>
          <cell r="C1251" t="str">
            <v>Boca de lobo dupla com grelha de concreto - BLD 07</v>
          </cell>
          <cell r="D1251" t="str">
            <v>und</v>
          </cell>
          <cell r="H1251" t="str">
            <v>DNIT 030/2004-ES</v>
          </cell>
        </row>
        <row r="1252">
          <cell r="A1252" t="str">
            <v>2 S 04 961 51</v>
          </cell>
          <cell r="B1252" t="str">
            <v>-</v>
          </cell>
          <cell r="C1252" t="str">
            <v>Boca de lobo dupla grelha concr. BLD 01 AC/BC</v>
          </cell>
          <cell r="D1252" t="str">
            <v>und</v>
          </cell>
          <cell r="H1252" t="str">
            <v>DNIT 030/2004-ES</v>
          </cell>
        </row>
        <row r="1253">
          <cell r="A1253" t="str">
            <v>2 S 04 961 52</v>
          </cell>
          <cell r="B1253" t="str">
            <v>-</v>
          </cell>
          <cell r="C1253" t="str">
            <v>Boca de lobo dupla grelha concr. BLD 02 AC/BC</v>
          </cell>
          <cell r="D1253" t="str">
            <v>und</v>
          </cell>
          <cell r="H1253" t="str">
            <v>DNIT 030/2004-ES</v>
          </cell>
        </row>
        <row r="1254">
          <cell r="A1254" t="str">
            <v>2 S 04 961 53</v>
          </cell>
          <cell r="B1254" t="str">
            <v>-</v>
          </cell>
          <cell r="C1254" t="str">
            <v>Boca de lobo dupla grelha concr. BLD 03 AC/BC</v>
          </cell>
          <cell r="D1254" t="str">
            <v>und</v>
          </cell>
          <cell r="H1254" t="str">
            <v>DNIT 030/2004-ES</v>
          </cell>
        </row>
        <row r="1255">
          <cell r="A1255" t="str">
            <v>2 S 04 961 54</v>
          </cell>
          <cell r="B1255" t="str">
            <v>-</v>
          </cell>
          <cell r="C1255" t="str">
            <v>Boca de lobo dupla grelha concr. BLD 04 AC/BC</v>
          </cell>
          <cell r="D1255" t="str">
            <v>und</v>
          </cell>
          <cell r="H1255" t="str">
            <v>DNIT 030/2004-ES</v>
          </cell>
        </row>
        <row r="1256">
          <cell r="A1256" t="str">
            <v>2 S 04 961 55</v>
          </cell>
          <cell r="B1256" t="str">
            <v>-</v>
          </cell>
          <cell r="C1256" t="str">
            <v>Boca de lobo dupla grelha concr. BLD 05 AC/BC</v>
          </cell>
          <cell r="D1256" t="str">
            <v>und</v>
          </cell>
          <cell r="H1256" t="str">
            <v>DNIT 030/2004-ES</v>
          </cell>
        </row>
        <row r="1257">
          <cell r="A1257" t="str">
            <v>2 S 04 961 56</v>
          </cell>
          <cell r="B1257" t="str">
            <v>-</v>
          </cell>
          <cell r="C1257" t="str">
            <v>Boca de lobo dupla grelha concr. BLD 06 AC/BC</v>
          </cell>
          <cell r="D1257" t="str">
            <v>und</v>
          </cell>
          <cell r="H1257" t="str">
            <v>DNIT 030/2004-ES</v>
          </cell>
        </row>
        <row r="1258">
          <cell r="A1258" t="str">
            <v>2 S 04 961 57</v>
          </cell>
          <cell r="B1258" t="str">
            <v>-</v>
          </cell>
          <cell r="C1258" t="str">
            <v>Boca de lobo dupla grelha concr. BLD 07 AC/BC</v>
          </cell>
          <cell r="D1258" t="str">
            <v>und</v>
          </cell>
          <cell r="H1258" t="str">
            <v>DNIT 030/2004-ES</v>
          </cell>
        </row>
        <row r="1259">
          <cell r="A1259" t="str">
            <v>2 S 04 962 01</v>
          </cell>
          <cell r="B1259" t="str">
            <v>-</v>
          </cell>
          <cell r="C1259" t="str">
            <v>Caixa de ligação e passagem - CLP 01</v>
          </cell>
          <cell r="D1259" t="str">
            <v>und</v>
          </cell>
          <cell r="H1259" t="str">
            <v>DNIT 030/2004-ES</v>
          </cell>
        </row>
        <row r="1260">
          <cell r="A1260" t="str">
            <v>2 S 04 962 02</v>
          </cell>
          <cell r="B1260" t="str">
            <v>-</v>
          </cell>
          <cell r="C1260" t="str">
            <v>Caixa de ligação e passagem - CLP 02</v>
          </cell>
          <cell r="D1260" t="str">
            <v>und</v>
          </cell>
          <cell r="H1260" t="str">
            <v>DNIT 030/2004-ES</v>
          </cell>
        </row>
        <row r="1261">
          <cell r="A1261" t="str">
            <v>2 S 04 962 03</v>
          </cell>
          <cell r="B1261" t="str">
            <v>-</v>
          </cell>
          <cell r="C1261" t="str">
            <v>Caixa de ligação e passagem - CLP 03</v>
          </cell>
          <cell r="D1261" t="str">
            <v>und</v>
          </cell>
          <cell r="H1261" t="str">
            <v>DNIT 030/2004-ES</v>
          </cell>
        </row>
        <row r="1262">
          <cell r="A1262" t="str">
            <v>2 S 04 962 04</v>
          </cell>
          <cell r="B1262" t="str">
            <v>-</v>
          </cell>
          <cell r="C1262" t="str">
            <v>Caixa de ligação e passagem - CLP 04</v>
          </cell>
          <cell r="D1262" t="str">
            <v>und</v>
          </cell>
          <cell r="H1262" t="str">
            <v>DNIT 030/2004-ES</v>
          </cell>
        </row>
        <row r="1263">
          <cell r="A1263" t="str">
            <v>2 S 04 962 05</v>
          </cell>
          <cell r="B1263" t="str">
            <v>-</v>
          </cell>
          <cell r="C1263" t="str">
            <v>Caixa de ligação e passagem - CLP 05</v>
          </cell>
          <cell r="D1263" t="str">
            <v>und</v>
          </cell>
          <cell r="H1263" t="str">
            <v>DNIT 030/2004-ES</v>
          </cell>
        </row>
        <row r="1264">
          <cell r="A1264" t="str">
            <v>2 S 04 962 06</v>
          </cell>
          <cell r="B1264" t="str">
            <v>-</v>
          </cell>
          <cell r="C1264" t="str">
            <v>Caixa de ligação e passagem - CLP 06</v>
          </cell>
          <cell r="D1264" t="str">
            <v>und</v>
          </cell>
          <cell r="H1264" t="str">
            <v>DNIT 030/2004-ES</v>
          </cell>
        </row>
        <row r="1265">
          <cell r="A1265" t="str">
            <v>2 S 04 962 07</v>
          </cell>
          <cell r="B1265" t="str">
            <v>-</v>
          </cell>
          <cell r="C1265" t="str">
            <v>Caixa de ligação e passagem - CLP 07</v>
          </cell>
          <cell r="D1265" t="str">
            <v>und</v>
          </cell>
          <cell r="H1265" t="str">
            <v>DNIT 030/2004-ES</v>
          </cell>
        </row>
        <row r="1266">
          <cell r="A1266" t="str">
            <v>2 S 04 962 08</v>
          </cell>
          <cell r="B1266" t="str">
            <v>-</v>
          </cell>
          <cell r="C1266" t="str">
            <v>Caixa de ligação e passagem - CLP 08</v>
          </cell>
          <cell r="D1266" t="str">
            <v>und</v>
          </cell>
          <cell r="H1266" t="str">
            <v>DNIT 030/2004-ES</v>
          </cell>
        </row>
        <row r="1267">
          <cell r="A1267" t="str">
            <v>2 S 04 962 09</v>
          </cell>
          <cell r="B1267" t="str">
            <v>-</v>
          </cell>
          <cell r="C1267" t="str">
            <v>Caixa de ligação e passagem - CLP 09</v>
          </cell>
          <cell r="D1267" t="str">
            <v>und</v>
          </cell>
          <cell r="H1267" t="str">
            <v>DNIT 030/2004-ES</v>
          </cell>
        </row>
        <row r="1268">
          <cell r="A1268" t="str">
            <v>2 S 04 962 10</v>
          </cell>
          <cell r="B1268" t="str">
            <v>-</v>
          </cell>
          <cell r="C1268" t="str">
            <v>Caixa de ligação e passagem - CLP 10</v>
          </cell>
          <cell r="D1268" t="str">
            <v>und</v>
          </cell>
          <cell r="H1268" t="str">
            <v>DNIT 030/2004-ES</v>
          </cell>
        </row>
        <row r="1269">
          <cell r="A1269" t="str">
            <v>2 S 04 962 11</v>
          </cell>
          <cell r="B1269" t="str">
            <v>-</v>
          </cell>
          <cell r="C1269" t="str">
            <v>Caixa de ligação e passagem - CLP 11</v>
          </cell>
          <cell r="D1269" t="str">
            <v>und</v>
          </cell>
          <cell r="H1269" t="str">
            <v>DNIT 030/2004-ES</v>
          </cell>
        </row>
        <row r="1270">
          <cell r="A1270" t="str">
            <v>2 S 04 962 12</v>
          </cell>
          <cell r="B1270" t="str">
            <v>-</v>
          </cell>
          <cell r="C1270" t="str">
            <v>Caixa de ligação e passagem - CLP 12</v>
          </cell>
          <cell r="D1270" t="str">
            <v>und</v>
          </cell>
          <cell r="H1270" t="str">
            <v>DNIT 030/2004-ES</v>
          </cell>
        </row>
        <row r="1271">
          <cell r="A1271" t="str">
            <v>2 S 04 962 13</v>
          </cell>
          <cell r="B1271" t="str">
            <v>-</v>
          </cell>
          <cell r="C1271" t="str">
            <v>Caixa de ligação e passagem - CLP 13</v>
          </cell>
          <cell r="D1271" t="str">
            <v>und</v>
          </cell>
          <cell r="H1271" t="str">
            <v>DNIT 030/2004-ES</v>
          </cell>
        </row>
        <row r="1272">
          <cell r="A1272" t="str">
            <v>2 S 04 962 14</v>
          </cell>
          <cell r="B1272" t="str">
            <v>-</v>
          </cell>
          <cell r="C1272" t="str">
            <v>Caixa de ligação e passagem - CLP 14</v>
          </cell>
          <cell r="D1272" t="str">
            <v>und</v>
          </cell>
          <cell r="H1272" t="str">
            <v>DNIT 030/2004-ES</v>
          </cell>
        </row>
        <row r="1273">
          <cell r="A1273" t="str">
            <v>2 S 04 962 15</v>
          </cell>
          <cell r="B1273" t="str">
            <v>-</v>
          </cell>
          <cell r="C1273" t="str">
            <v>Caixa de ligação e passagem - CLP 15</v>
          </cell>
          <cell r="D1273" t="str">
            <v>und</v>
          </cell>
          <cell r="H1273" t="str">
            <v>DNIT 030/2004-ES</v>
          </cell>
        </row>
        <row r="1274">
          <cell r="A1274" t="str">
            <v>2 S 04 962 16</v>
          </cell>
          <cell r="B1274" t="str">
            <v>-</v>
          </cell>
          <cell r="C1274" t="str">
            <v>Caixa de ligação e passagem - CLP 16</v>
          </cell>
          <cell r="D1274" t="str">
            <v>und</v>
          </cell>
          <cell r="H1274" t="str">
            <v>DNIT 030/2004-ES</v>
          </cell>
        </row>
        <row r="1275">
          <cell r="A1275" t="str">
            <v>2 S 04 962 17</v>
          </cell>
          <cell r="B1275" t="str">
            <v>-</v>
          </cell>
          <cell r="C1275" t="str">
            <v>Caixa de ligação e passagem - CLP 17</v>
          </cell>
          <cell r="D1275" t="str">
            <v>und</v>
          </cell>
          <cell r="H1275" t="str">
            <v>DNIT 030/2004-ES</v>
          </cell>
        </row>
        <row r="1276">
          <cell r="A1276" t="str">
            <v>2 S 04 962 18</v>
          </cell>
          <cell r="B1276" t="str">
            <v>-</v>
          </cell>
          <cell r="C1276" t="str">
            <v>Caixa de ligação e passagem - CLP 18</v>
          </cell>
          <cell r="D1276" t="str">
            <v>und</v>
          </cell>
          <cell r="H1276" t="str">
            <v>DNIT 030/2004-ES</v>
          </cell>
        </row>
        <row r="1277">
          <cell r="A1277" t="str">
            <v>2 S 04 962 51</v>
          </cell>
          <cell r="B1277" t="str">
            <v>-</v>
          </cell>
          <cell r="C1277" t="str">
            <v>Caixa de ligação e passagem - CLP 01 AC/BC</v>
          </cell>
          <cell r="D1277" t="str">
            <v>und</v>
          </cell>
          <cell r="H1277" t="str">
            <v>DNIT 030/2004-ES</v>
          </cell>
        </row>
        <row r="1278">
          <cell r="A1278" t="str">
            <v>2 S 04 962 52</v>
          </cell>
          <cell r="B1278" t="str">
            <v>-</v>
          </cell>
          <cell r="C1278" t="str">
            <v>Caixa de ligação e passagem - CLP 02 AC/BC</v>
          </cell>
          <cell r="D1278" t="str">
            <v>und</v>
          </cell>
          <cell r="H1278" t="str">
            <v>DNIT 030/2004-ES</v>
          </cell>
        </row>
        <row r="1279">
          <cell r="A1279" t="str">
            <v>2 S 04 962 53</v>
          </cell>
          <cell r="B1279" t="str">
            <v>-</v>
          </cell>
          <cell r="C1279" t="str">
            <v>Caixa de ligação e passagem - CLP 03 AC/BC</v>
          </cell>
          <cell r="D1279" t="str">
            <v>und</v>
          </cell>
          <cell r="H1279" t="str">
            <v>DNIT 030/2004-ES</v>
          </cell>
        </row>
        <row r="1280">
          <cell r="A1280" t="str">
            <v>2 S 04 962 54</v>
          </cell>
          <cell r="B1280" t="str">
            <v>-</v>
          </cell>
          <cell r="C1280" t="str">
            <v>Caixa de ligação e passagem - CLP 04 AC/BC</v>
          </cell>
          <cell r="D1280" t="str">
            <v>und</v>
          </cell>
          <cell r="H1280" t="str">
            <v>DNIT 030/2004-ES</v>
          </cell>
        </row>
        <row r="1281">
          <cell r="A1281" t="str">
            <v>2 S 04 962 55</v>
          </cell>
          <cell r="B1281" t="str">
            <v>-</v>
          </cell>
          <cell r="C1281" t="str">
            <v>Caixa de ligação e passagem - CLP 05 AC/BC</v>
          </cell>
          <cell r="D1281" t="str">
            <v>und</v>
          </cell>
          <cell r="H1281" t="str">
            <v>DNIT 030/2004-ES</v>
          </cell>
        </row>
        <row r="1282">
          <cell r="A1282" t="str">
            <v>2 S 04 962 56</v>
          </cell>
          <cell r="B1282" t="str">
            <v>-</v>
          </cell>
          <cell r="C1282" t="str">
            <v>Caixa de ligação e passagem - CLP 06 AC/BC</v>
          </cell>
          <cell r="D1282" t="str">
            <v>und</v>
          </cell>
          <cell r="H1282" t="str">
            <v>DNIT 030/2004-ES</v>
          </cell>
        </row>
        <row r="1283">
          <cell r="A1283" t="str">
            <v>2 S 04 962 57</v>
          </cell>
          <cell r="B1283" t="str">
            <v>-</v>
          </cell>
          <cell r="C1283" t="str">
            <v>Caixa de ligação e passagem - CLP 07 AC/BC</v>
          </cell>
          <cell r="D1283" t="str">
            <v>und</v>
          </cell>
          <cell r="H1283" t="str">
            <v>DNIT 030/2004-ES</v>
          </cell>
        </row>
        <row r="1284">
          <cell r="A1284" t="str">
            <v>2 S 04 962 58</v>
          </cell>
          <cell r="B1284" t="str">
            <v>-</v>
          </cell>
          <cell r="C1284" t="str">
            <v>Caixa de ligação e passagem - CLP 08 AC/BC</v>
          </cell>
          <cell r="D1284" t="str">
            <v>und</v>
          </cell>
          <cell r="H1284" t="str">
            <v>DNIT 030/2004-ES</v>
          </cell>
        </row>
        <row r="1285">
          <cell r="A1285" t="str">
            <v>2 S 04 962 59</v>
          </cell>
          <cell r="B1285" t="str">
            <v>-</v>
          </cell>
          <cell r="C1285" t="str">
            <v>Caixa de ligação e passagem - CLP 09 AC/BC</v>
          </cell>
          <cell r="D1285" t="str">
            <v>und</v>
          </cell>
          <cell r="H1285" t="str">
            <v>DNIT 030/2004-ES</v>
          </cell>
        </row>
        <row r="1286">
          <cell r="A1286" t="str">
            <v>2 S 04 962 60</v>
          </cell>
          <cell r="B1286" t="str">
            <v>-</v>
          </cell>
          <cell r="C1286" t="str">
            <v>Caixa de ligação e passagem - CLP 10 AC/BC</v>
          </cell>
          <cell r="D1286" t="str">
            <v>und</v>
          </cell>
          <cell r="H1286" t="str">
            <v>DNIT 030/2004-ES</v>
          </cell>
        </row>
        <row r="1287">
          <cell r="A1287" t="str">
            <v>2 S 04 962 61</v>
          </cell>
          <cell r="B1287" t="str">
            <v>-</v>
          </cell>
          <cell r="C1287" t="str">
            <v>Caixa de ligação e passagem - CLP 11 AC/BC</v>
          </cell>
          <cell r="D1287" t="str">
            <v>und</v>
          </cell>
          <cell r="H1287" t="str">
            <v>DNIT 030/2004-ES</v>
          </cell>
        </row>
        <row r="1288">
          <cell r="A1288" t="str">
            <v>2 S 04 962 62</v>
          </cell>
          <cell r="B1288" t="str">
            <v>-</v>
          </cell>
          <cell r="C1288" t="str">
            <v>Caixa de ligação e passagem - CLP 12 AC/BC</v>
          </cell>
          <cell r="D1288" t="str">
            <v>und</v>
          </cell>
          <cell r="H1288" t="str">
            <v>DNIT 030/2004-ES</v>
          </cell>
        </row>
        <row r="1289">
          <cell r="A1289" t="str">
            <v>2 S 04 962 63</v>
          </cell>
          <cell r="B1289" t="str">
            <v>-</v>
          </cell>
          <cell r="C1289" t="str">
            <v>Caixa de ligação e passagem - CLP 13 AC/BC</v>
          </cell>
          <cell r="D1289" t="str">
            <v>und</v>
          </cell>
          <cell r="H1289" t="str">
            <v>DNIT 030/2004-ES</v>
          </cell>
        </row>
        <row r="1290">
          <cell r="A1290" t="str">
            <v>2 S 04 962 64</v>
          </cell>
          <cell r="B1290" t="str">
            <v>-</v>
          </cell>
          <cell r="C1290" t="str">
            <v>Caixa de ligação e passagem - CLP 14 AC/BC</v>
          </cell>
          <cell r="D1290" t="str">
            <v>und</v>
          </cell>
          <cell r="H1290" t="str">
            <v>DNIT 030/2004-ES</v>
          </cell>
        </row>
        <row r="1291">
          <cell r="A1291" t="str">
            <v>2 S 04 962 65</v>
          </cell>
          <cell r="B1291" t="str">
            <v>-</v>
          </cell>
          <cell r="C1291" t="str">
            <v>Caixa de ligação e passagem - CLP 15 AC/BC</v>
          </cell>
          <cell r="D1291" t="str">
            <v>und</v>
          </cell>
          <cell r="H1291" t="str">
            <v>DNIT 030/2004-ES</v>
          </cell>
        </row>
        <row r="1292">
          <cell r="A1292" t="str">
            <v>2 S 04 962 66</v>
          </cell>
          <cell r="B1292" t="str">
            <v>-</v>
          </cell>
          <cell r="C1292" t="str">
            <v>Caixa de ligação e passagem - CLP 16 AC/BC</v>
          </cell>
          <cell r="D1292" t="str">
            <v>und</v>
          </cell>
          <cell r="H1292" t="str">
            <v>DNIT 030/2004-ES</v>
          </cell>
        </row>
        <row r="1293">
          <cell r="A1293" t="str">
            <v>2 S 04 962 67</v>
          </cell>
          <cell r="B1293" t="str">
            <v>-</v>
          </cell>
          <cell r="C1293" t="str">
            <v>Caixa de ligação e passagem - CLP 17 AC/BC</v>
          </cell>
          <cell r="D1293" t="str">
            <v>und</v>
          </cell>
          <cell r="H1293" t="str">
            <v>DNIT 030/2004-ES</v>
          </cell>
        </row>
        <row r="1294">
          <cell r="A1294" t="str">
            <v>2 S 04 962 68</v>
          </cell>
          <cell r="B1294" t="str">
            <v>-</v>
          </cell>
          <cell r="C1294" t="str">
            <v>Caixa de ligação e passagem - CLP 18 AC/BC</v>
          </cell>
          <cell r="D1294" t="str">
            <v>und</v>
          </cell>
          <cell r="H1294" t="str">
            <v>DNIT 030/2004-ES</v>
          </cell>
        </row>
        <row r="1295">
          <cell r="A1295" t="str">
            <v>2 S 04 963 01</v>
          </cell>
          <cell r="B1295" t="str">
            <v>-</v>
          </cell>
          <cell r="C1295" t="str">
            <v>Poço de visita - PVI 01</v>
          </cell>
          <cell r="D1295" t="str">
            <v>und</v>
          </cell>
          <cell r="H1295" t="str">
            <v>DNIT 030/2004-ES</v>
          </cell>
        </row>
        <row r="1296">
          <cell r="A1296" t="str">
            <v>2 S 04 963 02</v>
          </cell>
          <cell r="B1296" t="str">
            <v>-</v>
          </cell>
          <cell r="C1296" t="str">
            <v>Poço de visita - PVI 02</v>
          </cell>
          <cell r="D1296" t="str">
            <v>und</v>
          </cell>
          <cell r="H1296" t="str">
            <v>DNIT 030/2004-ES</v>
          </cell>
        </row>
        <row r="1297">
          <cell r="A1297" t="str">
            <v>2 S 04 963 03</v>
          </cell>
          <cell r="B1297" t="str">
            <v>-</v>
          </cell>
          <cell r="C1297" t="str">
            <v>Poço de visita - PVI 03</v>
          </cell>
          <cell r="D1297" t="str">
            <v>und</v>
          </cell>
          <cell r="H1297" t="str">
            <v>DNIT 030/2004-ES</v>
          </cell>
        </row>
        <row r="1298">
          <cell r="A1298" t="str">
            <v>2 S 04 963 04</v>
          </cell>
          <cell r="B1298" t="str">
            <v>-</v>
          </cell>
          <cell r="C1298" t="str">
            <v>Poço de visita - PVI 04</v>
          </cell>
          <cell r="D1298" t="str">
            <v>und</v>
          </cell>
          <cell r="H1298" t="str">
            <v>DNIT 030/2004-ES</v>
          </cell>
        </row>
        <row r="1299">
          <cell r="A1299" t="str">
            <v>2 S 04 963 05</v>
          </cell>
          <cell r="B1299" t="str">
            <v>-</v>
          </cell>
          <cell r="C1299" t="str">
            <v>Poço de visita - PVI 05</v>
          </cell>
          <cell r="D1299" t="str">
            <v>und</v>
          </cell>
          <cell r="H1299" t="str">
            <v>DNIT 030/2004-ES</v>
          </cell>
        </row>
        <row r="1300">
          <cell r="A1300" t="str">
            <v>2 S 04 963 06</v>
          </cell>
          <cell r="B1300" t="str">
            <v>-</v>
          </cell>
          <cell r="C1300" t="str">
            <v>Poço de visita - PVI 06</v>
          </cell>
          <cell r="D1300" t="str">
            <v>und</v>
          </cell>
          <cell r="H1300" t="str">
            <v>DNIT 030/2004-ES</v>
          </cell>
        </row>
        <row r="1301">
          <cell r="A1301" t="str">
            <v>2 S 04 963 07</v>
          </cell>
          <cell r="B1301" t="str">
            <v>-</v>
          </cell>
          <cell r="C1301" t="str">
            <v>Poço de visita - PVI 07</v>
          </cell>
          <cell r="D1301" t="str">
            <v>und</v>
          </cell>
          <cell r="H1301" t="str">
            <v>DNIT 030/2004-ES</v>
          </cell>
        </row>
        <row r="1302">
          <cell r="A1302" t="str">
            <v>2 S 04 963 08</v>
          </cell>
          <cell r="B1302" t="str">
            <v>-</v>
          </cell>
          <cell r="C1302" t="str">
            <v>Poço de visita - PVI 08</v>
          </cell>
          <cell r="D1302" t="str">
            <v>und</v>
          </cell>
          <cell r="H1302" t="str">
            <v>DNIT 030/2004-ES</v>
          </cell>
        </row>
        <row r="1303">
          <cell r="A1303" t="str">
            <v>2 S 04 963 09</v>
          </cell>
          <cell r="B1303" t="str">
            <v>-</v>
          </cell>
          <cell r="C1303" t="str">
            <v>Poço de visita - PVI 09</v>
          </cell>
          <cell r="D1303" t="str">
            <v>und</v>
          </cell>
          <cell r="H1303" t="str">
            <v>DNIT 030/2004-ES</v>
          </cell>
        </row>
        <row r="1304">
          <cell r="A1304" t="str">
            <v>2 S 04 963 10</v>
          </cell>
          <cell r="B1304" t="str">
            <v>-</v>
          </cell>
          <cell r="C1304" t="str">
            <v>Poço de visita - PVI 10</v>
          </cell>
          <cell r="D1304" t="str">
            <v>und</v>
          </cell>
          <cell r="H1304" t="str">
            <v>DNIT 030/2004-ES</v>
          </cell>
        </row>
        <row r="1305">
          <cell r="A1305" t="str">
            <v>2 S 04 963 11</v>
          </cell>
          <cell r="B1305" t="str">
            <v>-</v>
          </cell>
          <cell r="C1305" t="str">
            <v>Poço de visita - PVI 11</v>
          </cell>
          <cell r="D1305" t="str">
            <v>und</v>
          </cell>
          <cell r="H1305" t="str">
            <v>DNIT 030/2004-ES</v>
          </cell>
        </row>
        <row r="1306">
          <cell r="A1306" t="str">
            <v>2 S 04 963 12</v>
          </cell>
          <cell r="B1306" t="str">
            <v>-</v>
          </cell>
          <cell r="C1306" t="str">
            <v>Poço de visita - PVI 12</v>
          </cell>
          <cell r="D1306" t="str">
            <v>und</v>
          </cell>
          <cell r="H1306" t="str">
            <v>DNIT 030/2004-ES</v>
          </cell>
        </row>
        <row r="1307">
          <cell r="A1307" t="str">
            <v>2 S 04 963 13</v>
          </cell>
          <cell r="B1307" t="str">
            <v>-</v>
          </cell>
          <cell r="C1307" t="str">
            <v>Poço de visita - PVI 13</v>
          </cell>
          <cell r="D1307" t="str">
            <v>und</v>
          </cell>
          <cell r="H1307" t="str">
            <v>DNIT 030/2004-ES</v>
          </cell>
        </row>
        <row r="1308">
          <cell r="A1308" t="str">
            <v>2 S 04 963 14</v>
          </cell>
          <cell r="B1308" t="str">
            <v>-</v>
          </cell>
          <cell r="C1308" t="str">
            <v>Poço de visita - PVI 14</v>
          </cell>
          <cell r="D1308" t="str">
            <v>und</v>
          </cell>
          <cell r="H1308" t="str">
            <v>DNIT 030/2004-ES</v>
          </cell>
        </row>
        <row r="1309">
          <cell r="A1309" t="str">
            <v>2 S 04 963 15</v>
          </cell>
          <cell r="B1309" t="str">
            <v>-</v>
          </cell>
          <cell r="C1309" t="str">
            <v>Poço de visita - PVI 15</v>
          </cell>
          <cell r="D1309" t="str">
            <v>und</v>
          </cell>
          <cell r="H1309" t="str">
            <v>DNIT 030/2004-ES</v>
          </cell>
        </row>
        <row r="1310">
          <cell r="A1310" t="str">
            <v>2 S 04 963 16</v>
          </cell>
          <cell r="B1310" t="str">
            <v>-</v>
          </cell>
          <cell r="C1310" t="str">
            <v>Poço de visita - PVI 16</v>
          </cell>
          <cell r="D1310" t="str">
            <v>und</v>
          </cell>
          <cell r="H1310" t="str">
            <v>DNIT 030/2004-ES</v>
          </cell>
        </row>
        <row r="1311">
          <cell r="A1311" t="str">
            <v>2 S 04 963 17</v>
          </cell>
          <cell r="B1311" t="str">
            <v>-</v>
          </cell>
          <cell r="C1311" t="str">
            <v>Poço de visita - PVI 17</v>
          </cell>
          <cell r="D1311" t="str">
            <v>und</v>
          </cell>
          <cell r="H1311" t="str">
            <v>DNIT 030/2004-ES</v>
          </cell>
        </row>
        <row r="1312">
          <cell r="A1312" t="str">
            <v>2 S 04 963 18</v>
          </cell>
          <cell r="B1312" t="str">
            <v>-</v>
          </cell>
          <cell r="C1312" t="str">
            <v>Poço de visita - PVI 18</v>
          </cell>
          <cell r="D1312" t="str">
            <v>und</v>
          </cell>
          <cell r="H1312" t="str">
            <v>DNIT 030/2004-ES</v>
          </cell>
        </row>
        <row r="1313">
          <cell r="A1313" t="str">
            <v>2 S 04 963 31</v>
          </cell>
          <cell r="B1313" t="str">
            <v>-</v>
          </cell>
          <cell r="C1313" t="str">
            <v>Chaminé dos poços de visita - CPV 01</v>
          </cell>
          <cell r="D1313" t="str">
            <v>und</v>
          </cell>
          <cell r="H1313" t="str">
            <v>DNIT 030/2004-ES</v>
          </cell>
        </row>
        <row r="1314">
          <cell r="A1314" t="str">
            <v>2 S 04 963 32</v>
          </cell>
          <cell r="B1314" t="str">
            <v>-</v>
          </cell>
          <cell r="C1314" t="str">
            <v>Chaminé dos poços de visita - CPV 02</v>
          </cell>
          <cell r="D1314" t="str">
            <v>und</v>
          </cell>
          <cell r="H1314" t="str">
            <v>DNIT 030/2004-ES</v>
          </cell>
        </row>
        <row r="1315">
          <cell r="A1315" t="str">
            <v>2 S 04 963 33</v>
          </cell>
          <cell r="B1315" t="str">
            <v>-</v>
          </cell>
          <cell r="C1315" t="str">
            <v>Chaminé dos poços de visita - CPV 03</v>
          </cell>
          <cell r="D1315" t="str">
            <v>und</v>
          </cell>
          <cell r="H1315" t="str">
            <v>DNIT 030/2004-ES</v>
          </cell>
        </row>
        <row r="1316">
          <cell r="A1316" t="str">
            <v>2 S 04 963 34</v>
          </cell>
          <cell r="B1316" t="str">
            <v>-</v>
          </cell>
          <cell r="C1316" t="str">
            <v>Chaminé dos poços de visita - CPV 04</v>
          </cell>
          <cell r="D1316" t="str">
            <v>und</v>
          </cell>
          <cell r="H1316" t="str">
            <v>DNIT 030/2004-ES</v>
          </cell>
        </row>
        <row r="1317">
          <cell r="A1317" t="str">
            <v>2 S 04 963 35</v>
          </cell>
          <cell r="B1317" t="str">
            <v>-</v>
          </cell>
          <cell r="C1317" t="str">
            <v>Chaminé dos poços de visita - CPV 05</v>
          </cell>
          <cell r="D1317" t="str">
            <v>und</v>
          </cell>
          <cell r="H1317" t="str">
            <v>DNIT 030/2004-ES</v>
          </cell>
        </row>
        <row r="1318">
          <cell r="A1318" t="str">
            <v>2 S 04 963 36</v>
          </cell>
          <cell r="B1318" t="str">
            <v>-</v>
          </cell>
          <cell r="C1318" t="str">
            <v>Chaminé dos poços de visita - CPV 06</v>
          </cell>
          <cell r="D1318" t="str">
            <v>und</v>
          </cell>
          <cell r="H1318" t="str">
            <v>DNIT 030/2004-ES</v>
          </cell>
        </row>
        <row r="1319">
          <cell r="A1319" t="str">
            <v>2 S 04 963 37</v>
          </cell>
          <cell r="B1319" t="str">
            <v>-</v>
          </cell>
          <cell r="C1319" t="str">
            <v>Chaminé dos poços de visita - CPV 07</v>
          </cell>
          <cell r="D1319" t="str">
            <v>und</v>
          </cell>
          <cell r="H1319" t="str">
            <v>DNIT 030/2004-ES</v>
          </cell>
        </row>
        <row r="1320">
          <cell r="A1320" t="str">
            <v>2 S 04 963 51</v>
          </cell>
          <cell r="B1320" t="str">
            <v>-</v>
          </cell>
          <cell r="C1320" t="str">
            <v>Poço de visita - PVI 01 AC/BC</v>
          </cell>
          <cell r="D1320" t="str">
            <v>und</v>
          </cell>
          <cell r="H1320" t="str">
            <v>DNIT 030/2004-ES</v>
          </cell>
        </row>
        <row r="1321">
          <cell r="A1321" t="str">
            <v>2 S 04 963 52</v>
          </cell>
          <cell r="B1321" t="str">
            <v>-</v>
          </cell>
          <cell r="C1321" t="str">
            <v>Poço de visita - PVI 02 AC/BC</v>
          </cell>
          <cell r="D1321" t="str">
            <v>und</v>
          </cell>
          <cell r="H1321" t="str">
            <v>DNIT 030/2004-ES</v>
          </cell>
        </row>
        <row r="1322">
          <cell r="A1322" t="str">
            <v>2 S 04 963 53</v>
          </cell>
          <cell r="B1322" t="str">
            <v>-</v>
          </cell>
          <cell r="C1322" t="str">
            <v>Poço de visita - PVI 03 AC/BC</v>
          </cell>
          <cell r="D1322" t="str">
            <v>und</v>
          </cell>
          <cell r="H1322" t="str">
            <v>DNIT 030/2004-ES</v>
          </cell>
        </row>
        <row r="1323">
          <cell r="A1323" t="str">
            <v>2 S 04 963 54</v>
          </cell>
          <cell r="B1323" t="str">
            <v>-</v>
          </cell>
          <cell r="C1323" t="str">
            <v>Poço de visita - PVI 04 AC/BC</v>
          </cell>
          <cell r="D1323" t="str">
            <v>und</v>
          </cell>
          <cell r="H1323" t="str">
            <v>DNIT 030/2004-ES</v>
          </cell>
        </row>
        <row r="1324">
          <cell r="A1324" t="str">
            <v>2 S 04 963 55</v>
          </cell>
          <cell r="B1324" t="str">
            <v>-</v>
          </cell>
          <cell r="C1324" t="str">
            <v>Poço de visita - PVI 05 AC/BC</v>
          </cell>
          <cell r="D1324" t="str">
            <v>und</v>
          </cell>
          <cell r="H1324" t="str">
            <v>DNIT 030/2004-ES</v>
          </cell>
        </row>
        <row r="1325">
          <cell r="A1325" t="str">
            <v>2 S 04 963 56</v>
          </cell>
          <cell r="B1325" t="str">
            <v>-</v>
          </cell>
          <cell r="C1325" t="str">
            <v>Poço de visita - PVI 06 AC/BC</v>
          </cell>
          <cell r="D1325" t="str">
            <v>und</v>
          </cell>
          <cell r="H1325" t="str">
            <v>DNIT 030/2004-ES</v>
          </cell>
        </row>
        <row r="1326">
          <cell r="A1326" t="str">
            <v>2 S 04 963 57</v>
          </cell>
          <cell r="B1326" t="str">
            <v>-</v>
          </cell>
          <cell r="C1326" t="str">
            <v>Poço de visita - PVI 07 AC/BC</v>
          </cell>
          <cell r="D1326" t="str">
            <v>und</v>
          </cell>
          <cell r="H1326" t="str">
            <v>DNIT 030/2004-ES</v>
          </cell>
        </row>
        <row r="1327">
          <cell r="A1327" t="str">
            <v>2 S 04 963 58</v>
          </cell>
          <cell r="B1327" t="str">
            <v>-</v>
          </cell>
          <cell r="C1327" t="str">
            <v>Poço de visita - PVI 08 AC/BC</v>
          </cell>
          <cell r="D1327" t="str">
            <v>und</v>
          </cell>
          <cell r="H1327" t="str">
            <v>DNIT 030/2004-ES</v>
          </cell>
        </row>
        <row r="1328">
          <cell r="A1328" t="str">
            <v>2 S 04 963 59</v>
          </cell>
          <cell r="B1328" t="str">
            <v>-</v>
          </cell>
          <cell r="C1328" t="str">
            <v>Poço de visita - PVI 09 AC/BC</v>
          </cell>
          <cell r="D1328" t="str">
            <v>und</v>
          </cell>
          <cell r="H1328" t="str">
            <v>DNIT 030/2004-ES</v>
          </cell>
        </row>
        <row r="1329">
          <cell r="A1329" t="str">
            <v>2 S 04 963 60</v>
          </cell>
          <cell r="B1329" t="str">
            <v>-</v>
          </cell>
          <cell r="C1329" t="str">
            <v>Poço de visita - PVI 10 AC/BC</v>
          </cell>
          <cell r="D1329" t="str">
            <v>und</v>
          </cell>
          <cell r="H1329" t="str">
            <v>DNIT 030/2004-ES</v>
          </cell>
        </row>
        <row r="1330">
          <cell r="A1330" t="str">
            <v>2 S 04 963 61</v>
          </cell>
          <cell r="B1330" t="str">
            <v>-</v>
          </cell>
          <cell r="C1330" t="str">
            <v>Poço de visita - PVI 11 AC/BC</v>
          </cell>
          <cell r="D1330" t="str">
            <v>und</v>
          </cell>
          <cell r="H1330" t="str">
            <v>DNIT 030/2004-ES</v>
          </cell>
        </row>
        <row r="1331">
          <cell r="A1331" t="str">
            <v>2 S 04 963 62</v>
          </cell>
          <cell r="B1331" t="str">
            <v>-</v>
          </cell>
          <cell r="C1331" t="str">
            <v>Poço de visita - PVI 12 AC/BC</v>
          </cell>
          <cell r="D1331" t="str">
            <v>und</v>
          </cell>
          <cell r="H1331" t="str">
            <v>DNIT 030/2004-ES</v>
          </cell>
        </row>
        <row r="1332">
          <cell r="A1332" t="str">
            <v>2 S 04 963 63</v>
          </cell>
          <cell r="B1332" t="str">
            <v>-</v>
          </cell>
          <cell r="C1332" t="str">
            <v>Poço de visita - PVI 13 AC/BC</v>
          </cell>
          <cell r="D1332" t="str">
            <v>und</v>
          </cell>
          <cell r="H1332" t="str">
            <v>DNIT 030/2004-ES</v>
          </cell>
        </row>
        <row r="1333">
          <cell r="A1333" t="str">
            <v>2 S 04 963 64</v>
          </cell>
          <cell r="B1333" t="str">
            <v>-</v>
          </cell>
          <cell r="C1333" t="str">
            <v>Poço de visita - PVI 14 AC/BC</v>
          </cell>
          <cell r="D1333" t="str">
            <v>und</v>
          </cell>
          <cell r="H1333" t="str">
            <v>DNIT 030/2004-ES</v>
          </cell>
        </row>
        <row r="1334">
          <cell r="A1334" t="str">
            <v>2 S 04 963 65</v>
          </cell>
          <cell r="B1334" t="str">
            <v>-</v>
          </cell>
          <cell r="C1334" t="str">
            <v>Poço de visita - PVI 15 AC/BC</v>
          </cell>
          <cell r="D1334" t="str">
            <v>und</v>
          </cell>
          <cell r="H1334" t="str">
            <v>DNIT 030/2004-ES</v>
          </cell>
        </row>
        <row r="1335">
          <cell r="A1335" t="str">
            <v>2 S 04 963 66</v>
          </cell>
          <cell r="B1335" t="str">
            <v>-</v>
          </cell>
          <cell r="C1335" t="str">
            <v>Poço de visita - PVI 16 AC/BC</v>
          </cell>
          <cell r="D1335" t="str">
            <v>und</v>
          </cell>
          <cell r="H1335" t="str">
            <v>DNIT 030/2004-ES</v>
          </cell>
        </row>
        <row r="1336">
          <cell r="A1336" t="str">
            <v>2 S 04 963 67</v>
          </cell>
          <cell r="B1336" t="str">
            <v>-</v>
          </cell>
          <cell r="C1336" t="str">
            <v>Poço de visita - PVI 17 AC/BC</v>
          </cell>
          <cell r="D1336" t="str">
            <v>und</v>
          </cell>
          <cell r="H1336" t="str">
            <v>DNIT 030/2004-ES</v>
          </cell>
        </row>
        <row r="1337">
          <cell r="A1337" t="str">
            <v>2 S 04 963 68</v>
          </cell>
          <cell r="B1337" t="str">
            <v>-</v>
          </cell>
          <cell r="C1337" t="str">
            <v>Poço de visita - PVI 18 AC/BC</v>
          </cell>
          <cell r="D1337" t="str">
            <v>und</v>
          </cell>
          <cell r="H1337" t="str">
            <v>DNIT 030/2004-ES</v>
          </cell>
        </row>
        <row r="1338">
          <cell r="A1338" t="str">
            <v>2 S 04 963 81</v>
          </cell>
          <cell r="B1338" t="str">
            <v>-</v>
          </cell>
          <cell r="C1338" t="str">
            <v>Chaminé dos poços de visita - CPV 01 AC/BC</v>
          </cell>
          <cell r="D1338" t="str">
            <v>und</v>
          </cell>
          <cell r="H1338" t="str">
            <v>DNIT 030/2004-ES</v>
          </cell>
        </row>
        <row r="1339">
          <cell r="A1339" t="str">
            <v>2 S 04 963 82</v>
          </cell>
          <cell r="B1339" t="str">
            <v>-</v>
          </cell>
          <cell r="C1339" t="str">
            <v>Chaminé dos poços de visita - CPV 02 AC/BC</v>
          </cell>
          <cell r="D1339" t="str">
            <v>und</v>
          </cell>
          <cell r="H1339" t="str">
            <v>DNIT 030/2004-ES</v>
          </cell>
        </row>
        <row r="1340">
          <cell r="A1340" t="str">
            <v>2 S 04 963 83</v>
          </cell>
          <cell r="B1340" t="str">
            <v>-</v>
          </cell>
          <cell r="C1340" t="str">
            <v>Chaminé dos poços de visita - CPV 03 AC/BC</v>
          </cell>
          <cell r="D1340" t="str">
            <v>und</v>
          </cell>
          <cell r="H1340" t="str">
            <v>DNIT 030/2004-ES</v>
          </cell>
        </row>
        <row r="1341">
          <cell r="A1341" t="str">
            <v>2 S 04 963 84</v>
          </cell>
          <cell r="B1341" t="str">
            <v>-</v>
          </cell>
          <cell r="C1341" t="str">
            <v>Chaminé dos poços de visita - CPV 04 AC/BC</v>
          </cell>
          <cell r="D1341" t="str">
            <v>und</v>
          </cell>
          <cell r="H1341" t="str">
            <v>DNIT 030/2004-ES</v>
          </cell>
        </row>
        <row r="1342">
          <cell r="A1342" t="str">
            <v>2 S 04 963 85</v>
          </cell>
          <cell r="B1342" t="str">
            <v>-</v>
          </cell>
          <cell r="C1342" t="str">
            <v>Chaminé dos poços de visita - CPV 05 AC/BC</v>
          </cell>
          <cell r="D1342" t="str">
            <v>und</v>
          </cell>
          <cell r="H1342" t="str">
            <v>DNIT 030/2004-ES</v>
          </cell>
        </row>
        <row r="1343">
          <cell r="A1343" t="str">
            <v>2 S 04 963 86</v>
          </cell>
          <cell r="B1343" t="str">
            <v>-</v>
          </cell>
          <cell r="C1343" t="str">
            <v>Chaminé dos poços de visita - CPV 06 AC/BC</v>
          </cell>
          <cell r="D1343" t="str">
            <v>und</v>
          </cell>
          <cell r="H1343" t="str">
            <v>DNIT 030/2004-ES</v>
          </cell>
        </row>
        <row r="1344">
          <cell r="A1344" t="str">
            <v>2 S 04 963 87</v>
          </cell>
          <cell r="B1344" t="str">
            <v>-</v>
          </cell>
          <cell r="C1344" t="str">
            <v>Chaminé dos poços de visita - CPV 07 AC/BC</v>
          </cell>
          <cell r="D1344" t="str">
            <v>und</v>
          </cell>
          <cell r="H1344" t="str">
            <v>DNIT 030/2004-ES</v>
          </cell>
        </row>
        <row r="1345">
          <cell r="A1345" t="str">
            <v>2 S 04 964 01</v>
          </cell>
          <cell r="B1345" t="str">
            <v>-</v>
          </cell>
          <cell r="C1345" t="str">
            <v>Tubulação de drenagem urbana - D=0,40 m s/ berço</v>
          </cell>
          <cell r="D1345" t="str">
            <v>m</v>
          </cell>
          <cell r="H1345" t="str">
            <v>DNIT 030/2004-ES</v>
          </cell>
        </row>
        <row r="1346">
          <cell r="A1346" t="str">
            <v>2 S 04 964 02</v>
          </cell>
          <cell r="B1346" t="str">
            <v>-</v>
          </cell>
          <cell r="C1346" t="str">
            <v>Tubulação de drenagem urbana - D=0,60 m s/ berço</v>
          </cell>
          <cell r="D1346" t="str">
            <v>m</v>
          </cell>
          <cell r="H1346" t="str">
            <v>DNIT 030/2004-ES</v>
          </cell>
        </row>
        <row r="1347">
          <cell r="A1347" t="str">
            <v>2 S 04 964 03</v>
          </cell>
          <cell r="B1347" t="str">
            <v>-</v>
          </cell>
          <cell r="C1347" t="str">
            <v>Tubulação de drenagem urbana - D=0,80 m s/ berço</v>
          </cell>
          <cell r="D1347" t="str">
            <v>m</v>
          </cell>
          <cell r="H1347" t="str">
            <v>DNIT 030/2004-ES</v>
          </cell>
        </row>
        <row r="1348">
          <cell r="A1348" t="str">
            <v>2 S 04 964 04</v>
          </cell>
          <cell r="B1348" t="str">
            <v>-</v>
          </cell>
          <cell r="C1348" t="str">
            <v>Tubulação de drenagem urbana - D=1,00 m s/ berço</v>
          </cell>
          <cell r="D1348" t="str">
            <v>m</v>
          </cell>
          <cell r="H1348" t="str">
            <v>DNIT 030/2004-ES</v>
          </cell>
        </row>
        <row r="1349">
          <cell r="A1349" t="str">
            <v>2 S 04 964 05</v>
          </cell>
          <cell r="B1349" t="str">
            <v>-</v>
          </cell>
          <cell r="C1349" t="str">
            <v>Tubulação de drenagem urbana - D=1,20 m s/ berço</v>
          </cell>
          <cell r="D1349" t="str">
            <v>m</v>
          </cell>
          <cell r="H1349" t="str">
            <v>DNIT 030/2004-ES</v>
          </cell>
        </row>
        <row r="1350">
          <cell r="A1350" t="str">
            <v>2 S 04 964 06</v>
          </cell>
          <cell r="B1350" t="str">
            <v>-</v>
          </cell>
          <cell r="C1350" t="str">
            <v>Tubulação de drenagem urbana - D=1,50 m s/ berço</v>
          </cell>
          <cell r="D1350" t="str">
            <v>m</v>
          </cell>
          <cell r="H1350" t="str">
            <v>DNIT 030/2004-ES</v>
          </cell>
        </row>
        <row r="1351">
          <cell r="A1351" t="str">
            <v>2 S 04 964 51</v>
          </cell>
          <cell r="B1351" t="str">
            <v>-</v>
          </cell>
          <cell r="C1351" t="str">
            <v>Tubulação de drenagem urbana-D=0,40m s/berço AC/BC</v>
          </cell>
          <cell r="D1351" t="str">
            <v>m</v>
          </cell>
          <cell r="H1351" t="str">
            <v>DNIT 030/2004-ES</v>
          </cell>
        </row>
        <row r="1352">
          <cell r="A1352" t="str">
            <v>2 S 04 964 52</v>
          </cell>
          <cell r="B1352" t="str">
            <v>-</v>
          </cell>
          <cell r="C1352" t="str">
            <v>Tubulação de drenagem urbana-D=0,60m s/berço AC/BC</v>
          </cell>
          <cell r="D1352" t="str">
            <v>m</v>
          </cell>
          <cell r="H1352" t="str">
            <v>DNIT 030/2004-ES</v>
          </cell>
        </row>
        <row r="1353">
          <cell r="A1353" t="str">
            <v>2 S 04 964 53</v>
          </cell>
          <cell r="B1353" t="str">
            <v>-</v>
          </cell>
          <cell r="C1353" t="str">
            <v>Tubulação de drenagem urbana-D=0,80m s/berço AC/BC</v>
          </cell>
          <cell r="D1353" t="str">
            <v>m</v>
          </cell>
          <cell r="H1353" t="str">
            <v>DNIT 030/2004-ES</v>
          </cell>
        </row>
        <row r="1354">
          <cell r="A1354" t="str">
            <v>2 S 04 964 54</v>
          </cell>
          <cell r="B1354" t="str">
            <v>-</v>
          </cell>
          <cell r="C1354" t="str">
            <v>Tubulação de drenagem urbana-D=1,00m s/berço AC/BC</v>
          </cell>
          <cell r="D1354" t="str">
            <v>m</v>
          </cell>
          <cell r="H1354" t="str">
            <v>DNIT 030/2004-ES</v>
          </cell>
        </row>
        <row r="1355">
          <cell r="A1355" t="str">
            <v>2 S 04 964 55</v>
          </cell>
          <cell r="B1355" t="str">
            <v>-</v>
          </cell>
          <cell r="C1355" t="str">
            <v>Tubulação de drenagem urbana-D=1,20m s/berço AC/BC</v>
          </cell>
          <cell r="D1355" t="str">
            <v>m</v>
          </cell>
          <cell r="H1355" t="str">
            <v>DNIT 030/2004-ES</v>
          </cell>
        </row>
        <row r="1356">
          <cell r="A1356" t="str">
            <v>2 S 04 964 56</v>
          </cell>
          <cell r="B1356" t="str">
            <v>-</v>
          </cell>
          <cell r="C1356" t="str">
            <v>Tubulação de drenagem urbana-D=1,50m s/berço AC/BC</v>
          </cell>
          <cell r="D1356" t="str">
            <v>m</v>
          </cell>
          <cell r="H1356" t="str">
            <v>DNIT 030/2004-ES</v>
          </cell>
        </row>
        <row r="1357">
          <cell r="A1357" t="str">
            <v>2 S 04 990 01</v>
          </cell>
          <cell r="B1357" t="str">
            <v>-</v>
          </cell>
          <cell r="C1357" t="str">
            <v>Transposição de segmento de sarjetas - TSS 01</v>
          </cell>
          <cell r="D1357" t="str">
            <v>m</v>
          </cell>
          <cell r="H1357" t="str">
            <v>DNIT 019/2004-ES</v>
          </cell>
        </row>
        <row r="1358">
          <cell r="A1358" t="str">
            <v>2 S 04 990 02</v>
          </cell>
          <cell r="B1358" t="str">
            <v>-</v>
          </cell>
          <cell r="C1358" t="str">
            <v>Transposição de segmento de sarjetas - TSS 02</v>
          </cell>
          <cell r="D1358" t="str">
            <v>m</v>
          </cell>
          <cell r="H1358" t="str">
            <v>DNIT 019/2004-ES</v>
          </cell>
        </row>
        <row r="1359">
          <cell r="A1359" t="str">
            <v>2 S 04 990 03</v>
          </cell>
          <cell r="B1359" t="str">
            <v>-</v>
          </cell>
          <cell r="C1359" t="str">
            <v>Transposição de segmento de sarjetas - TSS 03</v>
          </cell>
          <cell r="D1359" t="str">
            <v>m</v>
          </cell>
          <cell r="H1359" t="str">
            <v>DNIT 019/2004-ES</v>
          </cell>
        </row>
        <row r="1360">
          <cell r="A1360" t="str">
            <v>2 S 04 990 04</v>
          </cell>
          <cell r="B1360" t="str">
            <v>-</v>
          </cell>
          <cell r="C1360" t="str">
            <v>Transposição de segmento de sarjetas - TSS 04</v>
          </cell>
          <cell r="D1360" t="str">
            <v>m</v>
          </cell>
          <cell r="H1360" t="str">
            <v>DNIT 019/2004-ES</v>
          </cell>
        </row>
        <row r="1361">
          <cell r="A1361" t="str">
            <v>2 S 04 990 05</v>
          </cell>
          <cell r="B1361" t="str">
            <v>-</v>
          </cell>
          <cell r="C1361" t="str">
            <v>Transposição de segmento de sarjetas - TSS 05</v>
          </cell>
          <cell r="D1361" t="str">
            <v>m</v>
          </cell>
          <cell r="H1361" t="str">
            <v>DNIT 019/2004-ES</v>
          </cell>
        </row>
        <row r="1362">
          <cell r="A1362" t="str">
            <v>2 S 04 990 06</v>
          </cell>
          <cell r="B1362" t="str">
            <v>-</v>
          </cell>
          <cell r="C1362" t="str">
            <v>Transposição de segmento de sarjetas - TSS 06</v>
          </cell>
          <cell r="D1362" t="str">
            <v>m</v>
          </cell>
          <cell r="H1362" t="str">
            <v>DNIT 019/2004-ES</v>
          </cell>
        </row>
        <row r="1363">
          <cell r="A1363" t="str">
            <v>2 S 04 990 51</v>
          </cell>
          <cell r="B1363" t="str">
            <v>-</v>
          </cell>
          <cell r="C1363" t="str">
            <v>Transposição de segmentos de sarjetas-TSS 01 AC/BC</v>
          </cell>
          <cell r="D1363" t="str">
            <v>m</v>
          </cell>
          <cell r="H1363" t="str">
            <v>DNIT 019/2004-ES</v>
          </cell>
        </row>
        <row r="1364">
          <cell r="A1364" t="str">
            <v>2 S 04 990 52</v>
          </cell>
          <cell r="B1364" t="str">
            <v>-</v>
          </cell>
          <cell r="C1364" t="str">
            <v>Transposição de segmentos de sarjetas-TSS 02 AC/BC</v>
          </cell>
          <cell r="D1364" t="str">
            <v>m</v>
          </cell>
          <cell r="H1364" t="str">
            <v>DNIT 019/2004-ES</v>
          </cell>
        </row>
        <row r="1365">
          <cell r="A1365" t="str">
            <v>2 S 04 990 53</v>
          </cell>
          <cell r="B1365" t="str">
            <v>-</v>
          </cell>
          <cell r="C1365" t="str">
            <v>Transposição de segmento de sarjetas-TSS 03 AC/BC</v>
          </cell>
          <cell r="D1365" t="str">
            <v>m</v>
          </cell>
          <cell r="H1365" t="str">
            <v>DNIT 019/2004-ES</v>
          </cell>
        </row>
        <row r="1366">
          <cell r="A1366" t="str">
            <v>2 S 04 990 54</v>
          </cell>
          <cell r="B1366" t="str">
            <v>-</v>
          </cell>
          <cell r="C1366" t="str">
            <v>Transposição de segmento de sarjetas-TSS 04 AC/BC</v>
          </cell>
          <cell r="D1366" t="str">
            <v>m</v>
          </cell>
          <cell r="H1366" t="str">
            <v>DNIT 019/2004-ES</v>
          </cell>
        </row>
        <row r="1367">
          <cell r="A1367" t="str">
            <v>2 S 04 990 55</v>
          </cell>
          <cell r="B1367" t="str">
            <v>-</v>
          </cell>
          <cell r="C1367" t="str">
            <v>Transposição de segmento de sarjetas-TSS 05 AC/BC</v>
          </cell>
          <cell r="D1367" t="str">
            <v>m</v>
          </cell>
          <cell r="H1367" t="str">
            <v>DNIT 019/2004-ES</v>
          </cell>
        </row>
        <row r="1368">
          <cell r="A1368" t="str">
            <v>2 S 04 990 56</v>
          </cell>
          <cell r="B1368" t="str">
            <v>-</v>
          </cell>
          <cell r="C1368" t="str">
            <v>Transposição de segmento de sarjetas-TSS 06 AC/BC</v>
          </cell>
          <cell r="D1368" t="str">
            <v>m</v>
          </cell>
          <cell r="H1368" t="str">
            <v>DNIT 019/2004-ES</v>
          </cell>
        </row>
        <row r="1369">
          <cell r="A1369" t="str">
            <v>2 S 04 991 01</v>
          </cell>
          <cell r="B1369" t="str">
            <v>-</v>
          </cell>
          <cell r="C1369" t="str">
            <v>Tampa concr. p/caixa colet. (4 nervuras) - TCC 01</v>
          </cell>
          <cell r="D1369" t="str">
            <v>und</v>
          </cell>
          <cell r="H1369" t="str">
            <v>DNIT 026/2004-ES</v>
          </cell>
        </row>
        <row r="1370">
          <cell r="A1370" t="str">
            <v>2 S 04 991 02</v>
          </cell>
          <cell r="B1370" t="str">
            <v>-</v>
          </cell>
          <cell r="C1370" t="str">
            <v>Tampa de ferro p/ caixa coletora - TCC 02</v>
          </cell>
          <cell r="D1370" t="str">
            <v>und</v>
          </cell>
          <cell r="H1370" t="str">
            <v>DNIT 026/2004-ES</v>
          </cell>
        </row>
        <row r="1371">
          <cell r="A1371" t="str">
            <v>2 S 04 991 51</v>
          </cell>
          <cell r="B1371" t="str">
            <v>-</v>
          </cell>
          <cell r="C1371" t="str">
            <v>Tampa concr.p/caixa colet(4 nervuras)-TCC 01 AC/BC</v>
          </cell>
          <cell r="D1371" t="str">
            <v>und</v>
          </cell>
          <cell r="H1371" t="str">
            <v>DNIT 026/2004-ES</v>
          </cell>
        </row>
        <row r="1372">
          <cell r="A1372" t="str">
            <v>2 S 04 999 03</v>
          </cell>
          <cell r="B1372" t="str">
            <v>-</v>
          </cell>
          <cell r="C1372" t="str">
            <v>Escoramento de bueiros celulares</v>
          </cell>
          <cell r="D1372" t="str">
            <v>m³</v>
          </cell>
        </row>
        <row r="1373">
          <cell r="A1373" t="str">
            <v>2 S 04 999 06</v>
          </cell>
          <cell r="B1373" t="str">
            <v>-</v>
          </cell>
          <cell r="C1373" t="str">
            <v>Solo local / selo de argila apiloado</v>
          </cell>
          <cell r="D1373" t="str">
            <v>m³</v>
          </cell>
        </row>
        <row r="1374">
          <cell r="A1374" t="str">
            <v>2 S 04 999 07</v>
          </cell>
          <cell r="B1374" t="str">
            <v>-</v>
          </cell>
          <cell r="C1374" t="str">
            <v>Lastro de brita</v>
          </cell>
          <cell r="D1374" t="str">
            <v>m³</v>
          </cell>
        </row>
        <row r="1375">
          <cell r="A1375" t="str">
            <v>2 S 04 999 57</v>
          </cell>
          <cell r="B1375" t="str">
            <v>-</v>
          </cell>
          <cell r="C1375" t="str">
            <v>Lastro de brita BC</v>
          </cell>
          <cell r="D1375" t="str">
            <v>m³</v>
          </cell>
        </row>
        <row r="1376">
          <cell r="A1376" t="str">
            <v>2 S 05 000 06</v>
          </cell>
          <cell r="B1376" t="str">
            <v>-</v>
          </cell>
          <cell r="C1376" t="str">
            <v>Calha metálica semi-circular D=0,40 m</v>
          </cell>
          <cell r="D1376" t="str">
            <v>m</v>
          </cell>
        </row>
        <row r="1377">
          <cell r="A1377" t="str">
            <v>2 S 05 000 09</v>
          </cell>
          <cell r="B1377" t="str">
            <v>-</v>
          </cell>
          <cell r="C1377" t="str">
            <v>Dentes para bueiros simples D=0,60 m</v>
          </cell>
          <cell r="D1377" t="str">
            <v>und</v>
          </cell>
        </row>
        <row r="1378">
          <cell r="A1378" t="str">
            <v>2 S 05 000 10</v>
          </cell>
          <cell r="B1378" t="str">
            <v>-</v>
          </cell>
          <cell r="C1378" t="str">
            <v>Dentes para bueiros simples D=0,80 m</v>
          </cell>
          <cell r="D1378" t="str">
            <v>und</v>
          </cell>
        </row>
        <row r="1379">
          <cell r="A1379" t="str">
            <v>2 S 05 000 11</v>
          </cell>
          <cell r="B1379" t="str">
            <v>-</v>
          </cell>
          <cell r="C1379" t="str">
            <v>Dentes para bueiros simples D=1,00 m</v>
          </cell>
          <cell r="D1379" t="str">
            <v>und</v>
          </cell>
        </row>
        <row r="1380">
          <cell r="A1380" t="str">
            <v>2 S 05 000 12</v>
          </cell>
          <cell r="B1380" t="str">
            <v>-</v>
          </cell>
          <cell r="C1380" t="str">
            <v>Dentes para bueiros simples D=1,20 m</v>
          </cell>
          <cell r="D1380" t="str">
            <v>und</v>
          </cell>
        </row>
        <row r="1381">
          <cell r="A1381" t="str">
            <v>2 S 05 000 13</v>
          </cell>
          <cell r="B1381" t="str">
            <v>-</v>
          </cell>
          <cell r="C1381" t="str">
            <v>Dentes para bueiros simples D=1,50 m</v>
          </cell>
          <cell r="D1381" t="str">
            <v>und</v>
          </cell>
        </row>
        <row r="1382">
          <cell r="A1382" t="str">
            <v>2 S 05 000 14</v>
          </cell>
          <cell r="B1382" t="str">
            <v>-</v>
          </cell>
          <cell r="C1382" t="str">
            <v>Dentes para bueiros duplos D=1,00 m</v>
          </cell>
          <cell r="D1382" t="str">
            <v>und</v>
          </cell>
        </row>
        <row r="1383">
          <cell r="A1383" t="str">
            <v>2 S 05 000 15</v>
          </cell>
          <cell r="B1383" t="str">
            <v>-</v>
          </cell>
          <cell r="C1383" t="str">
            <v>Dentes para bueiros duplos D=1,20 m</v>
          </cell>
          <cell r="D1383" t="str">
            <v>und</v>
          </cell>
        </row>
        <row r="1384">
          <cell r="A1384" t="str">
            <v>2 S 05 000 16</v>
          </cell>
          <cell r="B1384" t="str">
            <v>-</v>
          </cell>
          <cell r="C1384" t="str">
            <v>Dentes para bueiros duplos D=1,50 m</v>
          </cell>
          <cell r="D1384" t="str">
            <v>und</v>
          </cell>
        </row>
        <row r="1385">
          <cell r="A1385" t="str">
            <v>2 S 05 000 17</v>
          </cell>
          <cell r="B1385" t="str">
            <v>-</v>
          </cell>
          <cell r="C1385" t="str">
            <v>Dentes para bueiros triplos D=1,00 m</v>
          </cell>
          <cell r="D1385" t="str">
            <v>und</v>
          </cell>
        </row>
        <row r="1386">
          <cell r="A1386" t="str">
            <v>2 S 05 000 18</v>
          </cell>
          <cell r="B1386" t="str">
            <v>-</v>
          </cell>
          <cell r="C1386" t="str">
            <v>Dentes para bueiros triplos D=1,20</v>
          </cell>
          <cell r="D1386" t="str">
            <v>und</v>
          </cell>
        </row>
        <row r="1387">
          <cell r="A1387" t="str">
            <v>2 S 05 000 19</v>
          </cell>
          <cell r="B1387" t="str">
            <v>-</v>
          </cell>
          <cell r="C1387" t="str">
            <v>Dentes para bueiros triplos D=1,50 m</v>
          </cell>
          <cell r="D1387" t="str">
            <v>und</v>
          </cell>
        </row>
        <row r="1388">
          <cell r="A1388" t="str">
            <v>2 S 05 000 59</v>
          </cell>
          <cell r="B1388" t="str">
            <v>-</v>
          </cell>
          <cell r="C1388" t="str">
            <v>Dentes para bueiros simples D=0,60 m AC/BC/PC</v>
          </cell>
          <cell r="D1388" t="str">
            <v>und</v>
          </cell>
        </row>
        <row r="1389">
          <cell r="A1389" t="str">
            <v>2 S 05 000 60</v>
          </cell>
          <cell r="B1389" t="str">
            <v>-</v>
          </cell>
          <cell r="C1389" t="str">
            <v>Dentes para bueiros simples D=0,80 m AC/BC/PC</v>
          </cell>
          <cell r="D1389" t="str">
            <v>und</v>
          </cell>
        </row>
        <row r="1390">
          <cell r="A1390" t="str">
            <v>2 S 05 000 61</v>
          </cell>
          <cell r="B1390" t="str">
            <v>-</v>
          </cell>
          <cell r="C1390" t="str">
            <v>Dentes para bueiros simples D=1,00 m AC/BC/PC</v>
          </cell>
          <cell r="D1390" t="str">
            <v>und</v>
          </cell>
        </row>
        <row r="1391">
          <cell r="A1391" t="str">
            <v>2 S 05 000 62</v>
          </cell>
          <cell r="B1391" t="str">
            <v>-</v>
          </cell>
          <cell r="C1391" t="str">
            <v>Dentes para bueiros simples D=1,20 m AC/BC/PC</v>
          </cell>
          <cell r="D1391" t="str">
            <v>und</v>
          </cell>
        </row>
        <row r="1392">
          <cell r="A1392" t="str">
            <v>2 S 05 000 63</v>
          </cell>
          <cell r="B1392" t="str">
            <v>-</v>
          </cell>
          <cell r="C1392" t="str">
            <v>Dentes para bueiros simples D=1,50 m AC/BC/PC</v>
          </cell>
          <cell r="D1392" t="str">
            <v>und</v>
          </cell>
        </row>
        <row r="1393">
          <cell r="A1393" t="str">
            <v>2 S 05 000 64</v>
          </cell>
          <cell r="B1393" t="str">
            <v>-</v>
          </cell>
          <cell r="C1393" t="str">
            <v>Dentes para bueiros duplos D=1,00 m AC/BC/PC</v>
          </cell>
          <cell r="D1393" t="str">
            <v>und</v>
          </cell>
        </row>
        <row r="1394">
          <cell r="A1394" t="str">
            <v>2 S 05 000 65</v>
          </cell>
          <cell r="B1394" t="str">
            <v>-</v>
          </cell>
          <cell r="C1394" t="str">
            <v>Dentes para bueiros duplos D=1,20 m AC/BC/PC</v>
          </cell>
          <cell r="D1394" t="str">
            <v>und</v>
          </cell>
        </row>
        <row r="1395">
          <cell r="A1395" t="str">
            <v>2 S 05 000 66</v>
          </cell>
          <cell r="B1395" t="str">
            <v>-</v>
          </cell>
          <cell r="C1395" t="str">
            <v>Dentes para bueiros duplos D=1,50 m AC/BC/PC</v>
          </cell>
          <cell r="D1395" t="str">
            <v>und</v>
          </cell>
        </row>
        <row r="1396">
          <cell r="A1396" t="str">
            <v>2 S 05 000 67</v>
          </cell>
          <cell r="B1396" t="str">
            <v>-</v>
          </cell>
          <cell r="C1396" t="str">
            <v>Dentes para bueiros triplos D=1,00 m AC/BC/PC</v>
          </cell>
          <cell r="D1396" t="str">
            <v>und</v>
          </cell>
        </row>
        <row r="1397">
          <cell r="A1397" t="str">
            <v>2 S 05 000 68</v>
          </cell>
          <cell r="B1397" t="str">
            <v>-</v>
          </cell>
          <cell r="C1397" t="str">
            <v>Dentes para bueiros triplos D=1,20 AC/BC/PC</v>
          </cell>
          <cell r="D1397" t="str">
            <v>und</v>
          </cell>
        </row>
        <row r="1398">
          <cell r="A1398" t="str">
            <v>2 S 05 000 69</v>
          </cell>
          <cell r="B1398" t="str">
            <v>-</v>
          </cell>
          <cell r="C1398" t="str">
            <v>Dentes para bueiros triplos D=1,50 m AC/BC/PC</v>
          </cell>
          <cell r="D1398" t="str">
            <v>und</v>
          </cell>
        </row>
        <row r="1399">
          <cell r="A1399" t="str">
            <v>2 S 05 100 00</v>
          </cell>
          <cell r="B1399" t="str">
            <v>-</v>
          </cell>
          <cell r="C1399" t="str">
            <v>Enleivamento</v>
          </cell>
          <cell r="D1399" t="str">
            <v>m²</v>
          </cell>
          <cell r="H1399" t="str">
            <v>DNER-ES-341/97</v>
          </cell>
        </row>
        <row r="1400">
          <cell r="A1400" t="str">
            <v>2 S 05 102 00</v>
          </cell>
          <cell r="B1400" t="str">
            <v>-</v>
          </cell>
          <cell r="C1400" t="str">
            <v>Hidrossemeadura</v>
          </cell>
          <cell r="D1400" t="str">
            <v>m²</v>
          </cell>
          <cell r="H1400" t="str">
            <v>DNER-ES-341/97</v>
          </cell>
        </row>
        <row r="1401">
          <cell r="A1401" t="str">
            <v>2 S 05 300 01</v>
          </cell>
          <cell r="B1401" t="str">
            <v>-</v>
          </cell>
          <cell r="C1401" t="str">
            <v>Alvenaria de pedra arrumada</v>
          </cell>
          <cell r="D1401" t="str">
            <v>m³</v>
          </cell>
        </row>
        <row r="1402">
          <cell r="A1402" t="str">
            <v>2 S 05 300 02</v>
          </cell>
          <cell r="B1402" t="str">
            <v>-</v>
          </cell>
          <cell r="C1402" t="str">
            <v>Enrocamento de pedra jogada</v>
          </cell>
          <cell r="D1402" t="str">
            <v>m³</v>
          </cell>
        </row>
        <row r="1403">
          <cell r="A1403" t="str">
            <v>2 S 05 301 00</v>
          </cell>
          <cell r="B1403" t="str">
            <v>-</v>
          </cell>
          <cell r="C1403" t="str">
            <v>Alvenaria de pedra argamassada</v>
          </cell>
          <cell r="D1403" t="str">
            <v>m³</v>
          </cell>
        </row>
        <row r="1404">
          <cell r="A1404" t="str">
            <v>2 S 05 301 01</v>
          </cell>
          <cell r="B1404" t="str">
            <v>-</v>
          </cell>
          <cell r="C1404" t="str">
            <v>Alvenaria tijolos de 20 cm de espessura</v>
          </cell>
          <cell r="D1404" t="str">
            <v>m²</v>
          </cell>
        </row>
        <row r="1405">
          <cell r="A1405" t="str">
            <v>2 S 05 301 50</v>
          </cell>
          <cell r="B1405" t="str">
            <v>-</v>
          </cell>
          <cell r="C1405" t="str">
            <v>Alvenaria de pedra argamassada AC/BC/PC</v>
          </cell>
          <cell r="D1405" t="str">
            <v>m³</v>
          </cell>
        </row>
        <row r="1406">
          <cell r="A1406" t="str">
            <v>2 S 05 301 51</v>
          </cell>
          <cell r="B1406" t="str">
            <v>-</v>
          </cell>
          <cell r="C1406" t="str">
            <v>Alvenaria tijolos de 0,20 cm de espessura AC</v>
          </cell>
          <cell r="D1406" t="str">
            <v>m²</v>
          </cell>
        </row>
        <row r="1407">
          <cell r="A1407" t="str">
            <v>2 S 05 302 01</v>
          </cell>
          <cell r="B1407" t="str">
            <v>-</v>
          </cell>
          <cell r="C1407" t="str">
            <v>Muro gabião tipo caixa</v>
          </cell>
          <cell r="D1407" t="str">
            <v>m³</v>
          </cell>
        </row>
        <row r="1408">
          <cell r="A1408" t="str">
            <v>2 S 05 303 01</v>
          </cell>
          <cell r="B1408" t="str">
            <v>-</v>
          </cell>
          <cell r="C1408" t="str">
            <v>Terra armada - ECE - greide 0,0&lt;h&lt;6,00m</v>
          </cell>
          <cell r="D1408" t="str">
            <v>m²</v>
          </cell>
        </row>
        <row r="1409">
          <cell r="A1409" t="str">
            <v>2 S 05 303 02</v>
          </cell>
          <cell r="B1409" t="str">
            <v>-</v>
          </cell>
          <cell r="C1409" t="str">
            <v>Terra armada - ECE - greide 6,0&lt;h&lt;9,00m</v>
          </cell>
          <cell r="D1409" t="str">
            <v>m²</v>
          </cell>
        </row>
        <row r="1410">
          <cell r="A1410" t="str">
            <v>2 S 05 303 03</v>
          </cell>
          <cell r="B1410" t="str">
            <v>-</v>
          </cell>
          <cell r="C1410" t="str">
            <v>Terra armada - ECE - greide 9,0&lt;h&lt;12,00m</v>
          </cell>
          <cell r="D1410" t="str">
            <v>m²</v>
          </cell>
        </row>
        <row r="1411">
          <cell r="A1411" t="str">
            <v>2 S 05 303 04</v>
          </cell>
          <cell r="B1411" t="str">
            <v>-</v>
          </cell>
          <cell r="C1411" t="str">
            <v>Terra armada - ECE - pé de talude 0,0&lt;h&lt;6,00m</v>
          </cell>
          <cell r="D1411" t="str">
            <v>m²</v>
          </cell>
        </row>
        <row r="1412">
          <cell r="A1412" t="str">
            <v>2 S 05 303 05</v>
          </cell>
          <cell r="B1412" t="str">
            <v>-</v>
          </cell>
          <cell r="C1412" t="str">
            <v>Terra armada - ECE - pé de talude 6,0&lt;h&lt;9,00m</v>
          </cell>
          <cell r="D1412" t="str">
            <v>m²</v>
          </cell>
        </row>
        <row r="1413">
          <cell r="A1413" t="str">
            <v>2 S 05 303 06</v>
          </cell>
          <cell r="B1413" t="str">
            <v>-</v>
          </cell>
          <cell r="C1413" t="str">
            <v>Terra armada - ECE - pé de talude 9,0&lt;h&lt;12,00m</v>
          </cell>
          <cell r="D1413" t="str">
            <v>m²</v>
          </cell>
        </row>
        <row r="1414">
          <cell r="A1414" t="str">
            <v>2 S 05 303 07</v>
          </cell>
          <cell r="B1414" t="str">
            <v>-</v>
          </cell>
          <cell r="C1414" t="str">
            <v>Terra armada - ECE - encontro portante 0,0&lt;h&lt;6,00m</v>
          </cell>
          <cell r="D1414" t="str">
            <v>m²</v>
          </cell>
        </row>
        <row r="1415">
          <cell r="A1415" t="str">
            <v>2 S 05 303 08</v>
          </cell>
          <cell r="B1415" t="str">
            <v>-</v>
          </cell>
          <cell r="C1415" t="str">
            <v>Terra armada - ECE - encontro portante 6,0&lt;h&lt;9,00m</v>
          </cell>
          <cell r="D1415" t="str">
            <v>m²</v>
          </cell>
        </row>
        <row r="1416">
          <cell r="A1416" t="str">
            <v>2 S 05 303 09</v>
          </cell>
          <cell r="B1416" t="str">
            <v>-</v>
          </cell>
          <cell r="C1416" t="str">
            <v>Escamas de concreto armado para terra armada</v>
          </cell>
          <cell r="D1416" t="str">
            <v>m³</v>
          </cell>
        </row>
        <row r="1417">
          <cell r="A1417" t="str">
            <v>2 S 05 303 10</v>
          </cell>
          <cell r="B1417" t="str">
            <v>-</v>
          </cell>
          <cell r="C1417" t="str">
            <v>Concr. soleira e arremates de maciço terra armada</v>
          </cell>
          <cell r="D1417" t="str">
            <v>m³</v>
          </cell>
        </row>
        <row r="1418">
          <cell r="A1418" t="str">
            <v>2 S 05 303 11</v>
          </cell>
          <cell r="B1418" t="str">
            <v>-</v>
          </cell>
          <cell r="C1418" t="str">
            <v>Montagem de maciço terra armada</v>
          </cell>
          <cell r="D1418" t="str">
            <v>m²</v>
          </cell>
        </row>
        <row r="1419">
          <cell r="A1419" t="str">
            <v>2 S 05 303 59</v>
          </cell>
          <cell r="B1419" t="str">
            <v>-</v>
          </cell>
          <cell r="C1419" t="str">
            <v>Escamas de concr.armado para terra armada AC/BC</v>
          </cell>
          <cell r="D1419" t="str">
            <v>m³</v>
          </cell>
        </row>
        <row r="1420">
          <cell r="A1420" t="str">
            <v>2 S 05 303 60</v>
          </cell>
          <cell r="B1420" t="str">
            <v>-</v>
          </cell>
          <cell r="C1420" t="str">
            <v>Concr.soleira/arremates de maciço terra arm.AC/BC</v>
          </cell>
          <cell r="D1420" t="str">
            <v>m³</v>
          </cell>
        </row>
        <row r="1421">
          <cell r="A1421" t="str">
            <v>2 S 05 340 01</v>
          </cell>
          <cell r="B1421" t="str">
            <v>-</v>
          </cell>
          <cell r="C1421" t="str">
            <v>Execução cortina atirantada conc.armado fck=15 MPa</v>
          </cell>
          <cell r="D1421" t="str">
            <v>m²</v>
          </cell>
        </row>
        <row r="1422">
          <cell r="A1422" t="str">
            <v>2 S 05 340 51</v>
          </cell>
          <cell r="B1422" t="str">
            <v>-</v>
          </cell>
          <cell r="C1422" t="str">
            <v>Exec.cortina atirantada concr.arm.fck=15 MPa AC/BC</v>
          </cell>
          <cell r="D1422" t="str">
            <v>m³</v>
          </cell>
        </row>
        <row r="1423">
          <cell r="A1423" t="str">
            <v>2 S 05 900 01</v>
          </cell>
          <cell r="B1423" t="str">
            <v>-</v>
          </cell>
          <cell r="C1423" t="str">
            <v>Tirante protendido p/ cort. aço st 85/105 D= 32mm</v>
          </cell>
          <cell r="D1423" t="str">
            <v>m</v>
          </cell>
        </row>
        <row r="1424">
          <cell r="A1424" t="str">
            <v>2 S 06 210 01</v>
          </cell>
          <cell r="B1424" t="str">
            <v>-</v>
          </cell>
          <cell r="C1424" t="str">
            <v>Pórtico metálico</v>
          </cell>
          <cell r="D1424" t="str">
            <v>und</v>
          </cell>
        </row>
        <row r="1425">
          <cell r="A1425" t="str">
            <v>2 S 06 210 51</v>
          </cell>
          <cell r="B1425" t="str">
            <v>-</v>
          </cell>
          <cell r="C1425" t="str">
            <v>Pórtico metálico AC/BC</v>
          </cell>
          <cell r="D1425" t="str">
            <v>und</v>
          </cell>
        </row>
        <row r="1426">
          <cell r="A1426" t="str">
            <v>2 S 06 400 01</v>
          </cell>
          <cell r="B1426" t="str">
            <v>-</v>
          </cell>
          <cell r="C1426" t="str">
            <v>Cerca arame farp. c/ mourão concr. seção quadrada</v>
          </cell>
          <cell r="D1426" t="str">
            <v>m</v>
          </cell>
        </row>
        <row r="1427">
          <cell r="A1427" t="str">
            <v>2 S 06 400 02</v>
          </cell>
          <cell r="B1427" t="str">
            <v>-</v>
          </cell>
          <cell r="C1427" t="str">
            <v>Cerca arame farp. c/ mourão concr. seção triang.</v>
          </cell>
          <cell r="D1427" t="str">
            <v>m</v>
          </cell>
        </row>
        <row r="1428">
          <cell r="A1428" t="str">
            <v>2 S 06 400 51</v>
          </cell>
          <cell r="B1428" t="str">
            <v>-</v>
          </cell>
          <cell r="C1428" t="str">
            <v>Cerca arame farp.c/mourão concr.seção quadr.AC/BC</v>
          </cell>
          <cell r="D1428" t="str">
            <v>m</v>
          </cell>
        </row>
        <row r="1429">
          <cell r="A1429" t="str">
            <v>2 S 06 400 52</v>
          </cell>
          <cell r="B1429" t="str">
            <v>-</v>
          </cell>
          <cell r="C1429" t="str">
            <v>Cerca arame farp.c/mourão concr.seção triang.AC/BC</v>
          </cell>
          <cell r="D1429" t="str">
            <v>m</v>
          </cell>
        </row>
        <row r="1430">
          <cell r="A1430" t="str">
            <v>2 S 06 410 00</v>
          </cell>
          <cell r="B1430" t="str">
            <v>-</v>
          </cell>
          <cell r="C1430" t="str">
            <v>Cercas de arame farpado com suportes de madeira</v>
          </cell>
          <cell r="D1430" t="str">
            <v>m</v>
          </cell>
        </row>
        <row r="1431">
          <cell r="A1431" t="str">
            <v>2 S 09 001 05</v>
          </cell>
          <cell r="B1431" t="str">
            <v>-</v>
          </cell>
          <cell r="C1431" t="str">
            <v>Transporte local em rodov. não pav. (const.)</v>
          </cell>
          <cell r="D1431" t="str">
            <v>tkm</v>
          </cell>
        </row>
        <row r="1432">
          <cell r="A1432" t="str">
            <v>2 S 09 001 40</v>
          </cell>
          <cell r="B1432" t="str">
            <v>-</v>
          </cell>
          <cell r="C1432" t="str">
            <v>Transporte local c/ carroceria em rodovia não pav.</v>
          </cell>
          <cell r="D1432" t="str">
            <v>tkm</v>
          </cell>
        </row>
        <row r="1433">
          <cell r="A1433" t="str">
            <v>2 S 09 001 90</v>
          </cell>
          <cell r="B1433" t="str">
            <v>-</v>
          </cell>
          <cell r="C1433" t="str">
            <v>Transporte comercial c/ carr. rodov. não pav.</v>
          </cell>
          <cell r="D1433" t="str">
            <v>tkm</v>
          </cell>
        </row>
        <row r="1434">
          <cell r="A1434" t="str">
            <v>2 S 09 001 91</v>
          </cell>
          <cell r="B1434" t="str">
            <v>-</v>
          </cell>
          <cell r="C1434" t="str">
            <v>Transporte comercial c/ basc. 10m3 rod. não pav.</v>
          </cell>
          <cell r="D1434" t="str">
            <v>tkm</v>
          </cell>
        </row>
        <row r="1435">
          <cell r="A1435" t="str">
            <v>2 S 09 002 05</v>
          </cell>
          <cell r="B1435" t="str">
            <v>-</v>
          </cell>
          <cell r="C1435" t="str">
            <v>Transporte local em rodov. pavim. (const.)</v>
          </cell>
          <cell r="D1435" t="str">
            <v>tkm</v>
          </cell>
        </row>
        <row r="1436">
          <cell r="A1436" t="str">
            <v>2 S 09 002 40</v>
          </cell>
          <cell r="B1436" t="str">
            <v>-</v>
          </cell>
          <cell r="C1436" t="str">
            <v>Transporte local c/ carroceria em rodov. pavim.</v>
          </cell>
          <cell r="D1436" t="str">
            <v>tkm</v>
          </cell>
        </row>
        <row r="1437">
          <cell r="A1437" t="str">
            <v>2 S 09 002 90</v>
          </cell>
          <cell r="B1437" t="str">
            <v>-</v>
          </cell>
          <cell r="C1437" t="str">
            <v>Transporte comerc. c/ carr. rodov. pavim.</v>
          </cell>
          <cell r="D1437" t="str">
            <v>tkm</v>
          </cell>
        </row>
        <row r="1438">
          <cell r="A1438" t="str">
            <v>2 S 09 002 91</v>
          </cell>
          <cell r="B1438" t="str">
            <v>-</v>
          </cell>
          <cell r="C1438" t="str">
            <v>Transporte comercial c/ basc. 10m3 rod. pav.</v>
          </cell>
          <cell r="D1438" t="str">
            <v>tkm</v>
          </cell>
        </row>
        <row r="1440">
          <cell r="A1440" t="str">
            <v>DNIT - Sistema de Custos Rodoviários</v>
          </cell>
          <cell r="D1440" t="str">
            <v>Sicro2</v>
          </cell>
        </row>
        <row r="1441">
          <cell r="A1441" t="str">
            <v xml:space="preserve">Conservação Rodoviária </v>
          </cell>
          <cell r="D1441" t="str">
            <v>Minas Gerais</v>
          </cell>
        </row>
        <row r="1442">
          <cell r="A1442" t="str">
            <v>Resumo dos Custos Unitários de Referência: Maio de 2005</v>
          </cell>
          <cell r="D1442" t="str">
            <v>RCtR0330</v>
          </cell>
        </row>
        <row r="1444">
          <cell r="A1444" t="str">
            <v>Código</v>
          </cell>
          <cell r="C1444" t="str">
            <v>Atividade / Serviço</v>
          </cell>
          <cell r="D1444" t="str">
            <v>Unidade</v>
          </cell>
          <cell r="F1444" t="str">
            <v>Preço Unitário</v>
          </cell>
        </row>
        <row r="1445">
          <cell r="D1445" t="str">
            <v>Und</v>
          </cell>
          <cell r="E1445" t="str">
            <v>Direto</v>
          </cell>
          <cell r="F1445" t="str">
            <v>LDI</v>
          </cell>
          <cell r="G1445" t="str">
            <v>Total</v>
          </cell>
        </row>
        <row r="1447">
          <cell r="A1447" t="str">
            <v>3 S 01 200 00</v>
          </cell>
          <cell r="B1447" t="str">
            <v>-</v>
          </cell>
          <cell r="C1447" t="str">
            <v>Escavação e carga mat. jazida (consv)</v>
          </cell>
          <cell r="D1447" t="str">
            <v>m³</v>
          </cell>
        </row>
        <row r="1448">
          <cell r="A1448" t="str">
            <v>3 S 01 401 00</v>
          </cell>
          <cell r="B1448" t="str">
            <v>-</v>
          </cell>
          <cell r="C1448" t="str">
            <v>Recomposição de revestimento primário</v>
          </cell>
          <cell r="D1448" t="str">
            <v>m³</v>
          </cell>
        </row>
        <row r="1449">
          <cell r="A1449" t="str">
            <v>3 S 01 930 00</v>
          </cell>
          <cell r="B1449" t="str">
            <v>-</v>
          </cell>
          <cell r="C1449" t="str">
            <v>Regularização mecânica da faixa de domínio</v>
          </cell>
          <cell r="D1449" t="str">
            <v>m³</v>
          </cell>
        </row>
        <row r="1450">
          <cell r="A1450" t="str">
            <v>3 S 02 200 00</v>
          </cell>
          <cell r="B1450" t="str">
            <v>-</v>
          </cell>
          <cell r="C1450" t="str">
            <v>Solo p/ base de remendo profundo</v>
          </cell>
          <cell r="D1450" t="str">
            <v>m³</v>
          </cell>
        </row>
        <row r="1451">
          <cell r="A1451" t="str">
            <v>3 S 02 200 01</v>
          </cell>
          <cell r="B1451" t="str">
            <v>-</v>
          </cell>
          <cell r="C1451" t="str">
            <v>Recomposição de camada granular do pavimento</v>
          </cell>
          <cell r="D1451" t="str">
            <v>m³</v>
          </cell>
        </row>
        <row r="1452">
          <cell r="A1452" t="str">
            <v>3 S 02 220 00</v>
          </cell>
          <cell r="B1452" t="str">
            <v>-</v>
          </cell>
          <cell r="C1452" t="str">
            <v>Solo brita p/ base de rem. profundo</v>
          </cell>
          <cell r="D1452" t="str">
            <v>m³</v>
          </cell>
        </row>
        <row r="1453">
          <cell r="A1453" t="str">
            <v>3 S 02 220 50</v>
          </cell>
          <cell r="B1453" t="str">
            <v>-</v>
          </cell>
          <cell r="C1453" t="str">
            <v>Solo brita p/ base de remendo profundo BC</v>
          </cell>
          <cell r="D1453" t="str">
            <v>m³</v>
          </cell>
        </row>
        <row r="1454">
          <cell r="A1454" t="str">
            <v>3 S 02 230 00</v>
          </cell>
          <cell r="B1454" t="str">
            <v>-</v>
          </cell>
          <cell r="C1454" t="str">
            <v>Brita para base de remendo profundo</v>
          </cell>
          <cell r="D1454" t="str">
            <v>m³</v>
          </cell>
        </row>
        <row r="1455">
          <cell r="A1455" t="str">
            <v>3 S 02 230 50</v>
          </cell>
          <cell r="B1455" t="str">
            <v>-</v>
          </cell>
          <cell r="C1455" t="str">
            <v>Brita para base de remendo profundo BC</v>
          </cell>
          <cell r="D1455" t="str">
            <v>m³</v>
          </cell>
        </row>
        <row r="1456">
          <cell r="A1456" t="str">
            <v>3 S 02 241 00</v>
          </cell>
          <cell r="B1456" t="str">
            <v>-</v>
          </cell>
          <cell r="C1456" t="str">
            <v>Solo melhorado c/ cimento p/ base rem. profundo</v>
          </cell>
          <cell r="D1456" t="str">
            <v>m³</v>
          </cell>
        </row>
        <row r="1457">
          <cell r="A1457" t="str">
            <v>3 S 02 300 00</v>
          </cell>
          <cell r="B1457" t="str">
            <v>-</v>
          </cell>
          <cell r="C1457" t="str">
            <v>Imprimação</v>
          </cell>
          <cell r="D1457" t="str">
            <v>m³</v>
          </cell>
        </row>
        <row r="1458">
          <cell r="A1458" t="str">
            <v>3 S 02 400 00</v>
          </cell>
          <cell r="B1458" t="str">
            <v>-</v>
          </cell>
          <cell r="C1458" t="str">
            <v>Pintura de ligação</v>
          </cell>
          <cell r="D1458" t="str">
            <v>m³</v>
          </cell>
        </row>
        <row r="1459">
          <cell r="A1459" t="str">
            <v>3 S 02 500 00</v>
          </cell>
          <cell r="B1459" t="str">
            <v>-</v>
          </cell>
          <cell r="C1459" t="str">
            <v>Capa selante com pedrisco</v>
          </cell>
          <cell r="D1459" t="str">
            <v>m³</v>
          </cell>
        </row>
        <row r="1460">
          <cell r="A1460" t="str">
            <v>3 S 02 500 01</v>
          </cell>
          <cell r="B1460" t="str">
            <v>-</v>
          </cell>
          <cell r="C1460" t="str">
            <v>Capa selante com areia</v>
          </cell>
          <cell r="D1460" t="str">
            <v>m³</v>
          </cell>
        </row>
        <row r="1461">
          <cell r="A1461" t="str">
            <v>3 S 02 500 02</v>
          </cell>
          <cell r="B1461" t="str">
            <v>-</v>
          </cell>
          <cell r="C1461" t="str">
            <v>Tratamento superficial simples com CAP</v>
          </cell>
          <cell r="D1461" t="str">
            <v>m²</v>
          </cell>
        </row>
        <row r="1462">
          <cell r="A1462" t="str">
            <v>3 S 02 500 03</v>
          </cell>
          <cell r="B1462" t="str">
            <v>-</v>
          </cell>
          <cell r="C1462" t="str">
            <v>Tratamento superficial simples com emulsão</v>
          </cell>
          <cell r="D1462" t="str">
            <v>m²</v>
          </cell>
        </row>
        <row r="1463">
          <cell r="A1463" t="str">
            <v>3 S 02 500 04</v>
          </cell>
          <cell r="B1463" t="str">
            <v>-</v>
          </cell>
          <cell r="C1463" t="str">
            <v>Tratamento superficial simples c/ banho diluído</v>
          </cell>
          <cell r="D1463" t="str">
            <v>m²</v>
          </cell>
        </row>
        <row r="1464">
          <cell r="A1464" t="str">
            <v>3 S 02 500 50</v>
          </cell>
          <cell r="B1464" t="str">
            <v>-</v>
          </cell>
          <cell r="C1464" t="str">
            <v>Capa selante com pedrisco BC</v>
          </cell>
          <cell r="D1464" t="str">
            <v>m²</v>
          </cell>
        </row>
        <row r="1465">
          <cell r="A1465" t="str">
            <v>3 S 02 500 51</v>
          </cell>
          <cell r="B1465" t="str">
            <v>-</v>
          </cell>
          <cell r="C1465" t="str">
            <v>Capa selante com areia AC</v>
          </cell>
          <cell r="D1465" t="str">
            <v>m²</v>
          </cell>
        </row>
        <row r="1466">
          <cell r="A1466" t="str">
            <v>3 S 02 500 52</v>
          </cell>
          <cell r="B1466" t="str">
            <v>-</v>
          </cell>
          <cell r="C1466" t="str">
            <v>Tratamento superficial simples com CAP BC</v>
          </cell>
          <cell r="D1466" t="str">
            <v>m²</v>
          </cell>
        </row>
        <row r="1467">
          <cell r="A1467" t="str">
            <v>3 S 02 500 53</v>
          </cell>
          <cell r="B1467" t="str">
            <v>-</v>
          </cell>
          <cell r="C1467" t="str">
            <v>Tratamento superficial simples com emulsão BC</v>
          </cell>
          <cell r="D1467" t="str">
            <v>m²</v>
          </cell>
        </row>
        <row r="1468">
          <cell r="A1468" t="str">
            <v>3 S 02 500 54</v>
          </cell>
          <cell r="B1468" t="str">
            <v>-</v>
          </cell>
          <cell r="C1468" t="str">
            <v>Tratam.superficial simples c/banho diluído BC</v>
          </cell>
          <cell r="D1468" t="str">
            <v>m²</v>
          </cell>
        </row>
        <row r="1469">
          <cell r="A1469" t="str">
            <v>3 S 02 501 00</v>
          </cell>
          <cell r="B1469" t="str">
            <v>-</v>
          </cell>
          <cell r="C1469" t="str">
            <v>Tratamento superficial duplo c/ CAP</v>
          </cell>
          <cell r="D1469" t="str">
            <v>m²</v>
          </cell>
        </row>
        <row r="1470">
          <cell r="A1470" t="str">
            <v>3 S 02 501 01</v>
          </cell>
          <cell r="B1470" t="str">
            <v>-</v>
          </cell>
          <cell r="C1470" t="str">
            <v>Tratamento superficial duplo com emulsão</v>
          </cell>
          <cell r="D1470" t="str">
            <v>m²</v>
          </cell>
        </row>
        <row r="1471">
          <cell r="A1471" t="str">
            <v>3 S 02 501 02</v>
          </cell>
          <cell r="B1471" t="str">
            <v>-</v>
          </cell>
          <cell r="C1471" t="str">
            <v>Tratamento superficial duplo com banho diluído</v>
          </cell>
          <cell r="D1471" t="str">
            <v>m²</v>
          </cell>
        </row>
        <row r="1472">
          <cell r="A1472" t="str">
            <v>3 S 02 501 50</v>
          </cell>
          <cell r="B1472" t="str">
            <v>-</v>
          </cell>
          <cell r="C1472" t="str">
            <v>Tratamento superficial duplo c/ CAP BC</v>
          </cell>
          <cell r="D1472" t="str">
            <v>m²</v>
          </cell>
        </row>
        <row r="1473">
          <cell r="A1473" t="str">
            <v>3 S 02 501 51</v>
          </cell>
          <cell r="B1473" t="str">
            <v>-</v>
          </cell>
          <cell r="C1473" t="str">
            <v>Tratamento superficial duplo com emulsão BC</v>
          </cell>
          <cell r="D1473" t="str">
            <v>m²</v>
          </cell>
        </row>
        <row r="1474">
          <cell r="A1474" t="str">
            <v>3 S 02 501 52</v>
          </cell>
          <cell r="B1474" t="str">
            <v>-</v>
          </cell>
          <cell r="C1474" t="str">
            <v>Tratam.superficial duplo com banho diluído BC</v>
          </cell>
          <cell r="D1474" t="str">
            <v>m²</v>
          </cell>
        </row>
        <row r="1475">
          <cell r="A1475" t="str">
            <v>3 S 02 502 00</v>
          </cell>
          <cell r="B1475" t="str">
            <v>-</v>
          </cell>
          <cell r="C1475" t="str">
            <v>Tratamento superficial triplo com c.a.p.</v>
          </cell>
          <cell r="D1475" t="str">
            <v>m²</v>
          </cell>
        </row>
        <row r="1476">
          <cell r="A1476" t="str">
            <v>3 S 02 502 01</v>
          </cell>
          <cell r="B1476" t="str">
            <v>-</v>
          </cell>
          <cell r="C1476" t="str">
            <v>Tratamento superficial triplo com emulsão</v>
          </cell>
          <cell r="D1476" t="str">
            <v>m²</v>
          </cell>
        </row>
        <row r="1477">
          <cell r="A1477" t="str">
            <v>3 S 02 502 02</v>
          </cell>
          <cell r="B1477" t="str">
            <v>-</v>
          </cell>
          <cell r="C1477" t="str">
            <v>Tratamento superficial triplo com banho diluído</v>
          </cell>
          <cell r="D1477" t="str">
            <v>m²</v>
          </cell>
        </row>
        <row r="1478">
          <cell r="A1478" t="str">
            <v>3 S 02 502 50</v>
          </cell>
          <cell r="B1478" t="str">
            <v>-</v>
          </cell>
          <cell r="C1478" t="str">
            <v>Tratamento superficial triplo com CAP BC</v>
          </cell>
          <cell r="D1478" t="str">
            <v>m²</v>
          </cell>
        </row>
        <row r="1479">
          <cell r="A1479" t="str">
            <v>3 S 02 502 51</v>
          </cell>
          <cell r="B1479" t="str">
            <v>-</v>
          </cell>
          <cell r="C1479" t="str">
            <v>Tratamento superficial triplo com emulsão BC</v>
          </cell>
          <cell r="D1479" t="str">
            <v>m²</v>
          </cell>
        </row>
        <row r="1480">
          <cell r="A1480" t="str">
            <v>3 S 02 502 52</v>
          </cell>
          <cell r="B1480" t="str">
            <v>-</v>
          </cell>
          <cell r="C1480" t="str">
            <v>Tratam.superficial triplo com banho diluído BC</v>
          </cell>
          <cell r="D1480" t="str">
            <v>m²</v>
          </cell>
        </row>
        <row r="1481">
          <cell r="A1481" t="str">
            <v>3 S 02 510 00</v>
          </cell>
          <cell r="B1481" t="str">
            <v>-</v>
          </cell>
          <cell r="C1481" t="str">
            <v>Lama asfáltica fina (granulometrias I e II )</v>
          </cell>
          <cell r="D1481" t="str">
            <v>m²</v>
          </cell>
        </row>
        <row r="1482">
          <cell r="A1482" t="str">
            <v>3 S 02 510 01</v>
          </cell>
          <cell r="B1482" t="str">
            <v>-</v>
          </cell>
          <cell r="C1482" t="str">
            <v>Lama asfáltica grossa (granulometrias III e IV)</v>
          </cell>
          <cell r="D1482" t="str">
            <v>m²</v>
          </cell>
        </row>
        <row r="1483">
          <cell r="A1483" t="str">
            <v>3 S 02 510 50</v>
          </cell>
          <cell r="B1483" t="str">
            <v>-</v>
          </cell>
          <cell r="C1483" t="str">
            <v>Lama asfáltica fina (granulometrias I e II ) AC/BC</v>
          </cell>
          <cell r="D1483" t="str">
            <v>m²</v>
          </cell>
        </row>
        <row r="1484">
          <cell r="A1484" t="str">
            <v>3 S 02 510 51</v>
          </cell>
          <cell r="B1484" t="str">
            <v>-</v>
          </cell>
          <cell r="C1484" t="str">
            <v>Lama asfált.grossa (granulometrias III e IV)AC/BC</v>
          </cell>
          <cell r="D1484" t="str">
            <v>m²</v>
          </cell>
        </row>
        <row r="1485">
          <cell r="A1485" t="str">
            <v>3 S 02 520 00</v>
          </cell>
          <cell r="B1485" t="str">
            <v>-</v>
          </cell>
          <cell r="C1485" t="str">
            <v>Mistura areia-asfalto em betoneira</v>
          </cell>
          <cell r="D1485" t="str">
            <v>m³</v>
          </cell>
        </row>
        <row r="1486">
          <cell r="A1486" t="str">
            <v>3 S 02 520 01</v>
          </cell>
          <cell r="B1486" t="str">
            <v>-</v>
          </cell>
          <cell r="C1486" t="str">
            <v>Mistura areia-asfalto usinada a frio</v>
          </cell>
          <cell r="D1486" t="str">
            <v>m³</v>
          </cell>
        </row>
        <row r="1487">
          <cell r="A1487" t="str">
            <v>3 S 02 520 02</v>
          </cell>
          <cell r="B1487" t="str">
            <v>-</v>
          </cell>
          <cell r="C1487" t="str">
            <v>Rec.do rev. com areia asfalto a frio</v>
          </cell>
          <cell r="D1487" t="str">
            <v>m³</v>
          </cell>
        </row>
        <row r="1488">
          <cell r="A1488" t="str">
            <v>3 S 02 520 50</v>
          </cell>
          <cell r="B1488" t="str">
            <v>-</v>
          </cell>
          <cell r="C1488" t="str">
            <v>Mistura areia-asfalto em betoneira AC</v>
          </cell>
          <cell r="D1488" t="str">
            <v>m³</v>
          </cell>
        </row>
        <row r="1489">
          <cell r="A1489" t="str">
            <v>3 S 02 520 51</v>
          </cell>
          <cell r="B1489" t="str">
            <v>-</v>
          </cell>
          <cell r="C1489" t="str">
            <v>Mistura areia-asfalto usinada a frio AC</v>
          </cell>
          <cell r="D1489" t="str">
            <v>m³</v>
          </cell>
        </row>
        <row r="1490">
          <cell r="A1490" t="str">
            <v>3 S 02 521 00</v>
          </cell>
          <cell r="B1490" t="str">
            <v>-</v>
          </cell>
          <cell r="C1490" t="str">
            <v>Mistura areia-asfalto usinada a quente</v>
          </cell>
          <cell r="D1490" t="str">
            <v>m³</v>
          </cell>
        </row>
        <row r="1491">
          <cell r="A1491" t="str">
            <v>3 S 02 521 01</v>
          </cell>
          <cell r="B1491" t="str">
            <v>-</v>
          </cell>
          <cell r="C1491" t="str">
            <v>Rec. do rev. com areia asfalto a quente</v>
          </cell>
          <cell r="D1491" t="str">
            <v>m³</v>
          </cell>
        </row>
        <row r="1492">
          <cell r="A1492" t="str">
            <v>3 S 02 521 50</v>
          </cell>
          <cell r="B1492" t="str">
            <v>-</v>
          </cell>
          <cell r="C1492" t="str">
            <v>Mistura areia-asfalto usinada a quente AC</v>
          </cell>
          <cell r="D1492" t="str">
            <v>m³</v>
          </cell>
        </row>
        <row r="1493">
          <cell r="A1493" t="str">
            <v>3 S 02 530 00</v>
          </cell>
          <cell r="B1493" t="str">
            <v>-</v>
          </cell>
          <cell r="C1493" t="str">
            <v>Mistura betuminosa em betoneira</v>
          </cell>
          <cell r="D1493" t="str">
            <v>m³</v>
          </cell>
        </row>
        <row r="1494">
          <cell r="A1494" t="str">
            <v>3 S 02 530 01</v>
          </cell>
          <cell r="B1494" t="str">
            <v>-</v>
          </cell>
          <cell r="C1494" t="str">
            <v>Mistura betuminosa usinada a frio</v>
          </cell>
          <cell r="D1494" t="str">
            <v>m³</v>
          </cell>
        </row>
        <row r="1495">
          <cell r="A1495" t="str">
            <v>3 S 02 530 02</v>
          </cell>
          <cell r="B1495" t="str">
            <v>-</v>
          </cell>
          <cell r="C1495" t="str">
            <v>Rec.do rev. com mistura betuminosa a frio</v>
          </cell>
          <cell r="D1495" t="str">
            <v>m³</v>
          </cell>
        </row>
        <row r="1496">
          <cell r="A1496" t="str">
            <v>3 S 02 530 50</v>
          </cell>
          <cell r="B1496" t="str">
            <v>-</v>
          </cell>
          <cell r="C1496" t="str">
            <v>Mistura betuminosa em betoneira AC/BC</v>
          </cell>
          <cell r="D1496" t="str">
            <v>m³</v>
          </cell>
        </row>
        <row r="1497">
          <cell r="A1497" t="str">
            <v>3 S 02 530 51</v>
          </cell>
          <cell r="B1497" t="str">
            <v>-</v>
          </cell>
          <cell r="C1497" t="str">
            <v>Mistura betuminosa usinada a frio AC/BC</v>
          </cell>
          <cell r="D1497" t="str">
            <v>m³</v>
          </cell>
        </row>
        <row r="1498">
          <cell r="A1498" t="str">
            <v>3 S 02 540 00</v>
          </cell>
          <cell r="B1498" t="str">
            <v>-</v>
          </cell>
          <cell r="C1498" t="str">
            <v>Mistura betuminosa usinada a quente</v>
          </cell>
          <cell r="D1498" t="str">
            <v>m³</v>
          </cell>
        </row>
        <row r="1499">
          <cell r="A1499" t="str">
            <v>3 S 02 540 01</v>
          </cell>
          <cell r="B1499" t="str">
            <v>-</v>
          </cell>
          <cell r="C1499" t="str">
            <v>Rec.do rev.com mistura betuminosa a quente</v>
          </cell>
          <cell r="D1499" t="str">
            <v>m³</v>
          </cell>
        </row>
        <row r="1500">
          <cell r="A1500" t="str">
            <v>3 S 02 540 50</v>
          </cell>
          <cell r="B1500" t="str">
            <v>-</v>
          </cell>
          <cell r="C1500" t="str">
            <v>Mistura betuminosa usinada a quente AC/BC</v>
          </cell>
          <cell r="D1500" t="str">
            <v>m³</v>
          </cell>
        </row>
        <row r="1501">
          <cell r="A1501" t="str">
            <v>3 S 02 601 00</v>
          </cell>
          <cell r="B1501" t="str">
            <v>-</v>
          </cell>
          <cell r="C1501" t="str">
            <v>Recomposição de placa de concreto</v>
          </cell>
          <cell r="D1501" t="str">
            <v>m³</v>
          </cell>
        </row>
        <row r="1502">
          <cell r="A1502" t="str">
            <v>3 S 02 601 50</v>
          </cell>
          <cell r="B1502" t="str">
            <v>-</v>
          </cell>
          <cell r="C1502" t="str">
            <v>Recomposição de placa de concreto AC/BC</v>
          </cell>
          <cell r="D1502" t="str">
            <v>m³</v>
          </cell>
        </row>
        <row r="1503">
          <cell r="A1503" t="str">
            <v>3 S 02 900 00</v>
          </cell>
          <cell r="B1503" t="str">
            <v>-</v>
          </cell>
          <cell r="C1503" t="str">
            <v>Remoção mecanizada de revestimento betuminoso</v>
          </cell>
          <cell r="D1503" t="str">
            <v>m³</v>
          </cell>
          <cell r="H1503" t="str">
            <v>DNER-ES-321/97</v>
          </cell>
        </row>
        <row r="1504">
          <cell r="A1504" t="str">
            <v>3 S 02 901 00</v>
          </cell>
          <cell r="B1504" t="str">
            <v>-</v>
          </cell>
          <cell r="C1504" t="str">
            <v>Remoção manual de revestimento betuminoso</v>
          </cell>
          <cell r="D1504" t="str">
            <v>m³</v>
          </cell>
          <cell r="H1504" t="str">
            <v>DNER-ES-321/97</v>
          </cell>
        </row>
        <row r="1505">
          <cell r="A1505" t="str">
            <v>3 S 02 902 00</v>
          </cell>
          <cell r="B1505" t="str">
            <v>-</v>
          </cell>
          <cell r="C1505" t="str">
            <v>Remoção mecanizada da camada granular do pavimento</v>
          </cell>
          <cell r="D1505" t="str">
            <v>m³</v>
          </cell>
          <cell r="H1505" t="str">
            <v>DNER-ES-321/97</v>
          </cell>
        </row>
        <row r="1506">
          <cell r="A1506" t="str">
            <v>3 S 02 903 00</v>
          </cell>
          <cell r="B1506" t="str">
            <v>-</v>
          </cell>
          <cell r="C1506" t="str">
            <v>Remoção manual da camada granular do pavimento</v>
          </cell>
          <cell r="D1506" t="str">
            <v>m³</v>
          </cell>
          <cell r="H1506" t="str">
            <v>DNER-ES-321/97</v>
          </cell>
        </row>
        <row r="1507">
          <cell r="A1507" t="str">
            <v>3 S 02 999 00</v>
          </cell>
          <cell r="B1507" t="str">
            <v>-</v>
          </cell>
          <cell r="C1507" t="str">
            <v>Peneiramento</v>
          </cell>
          <cell r="D1507" t="str">
            <v>m³</v>
          </cell>
        </row>
        <row r="1508">
          <cell r="A1508" t="str">
            <v>3 S 03 310 00</v>
          </cell>
          <cell r="B1508" t="str">
            <v>-</v>
          </cell>
          <cell r="C1508" t="str">
            <v>Concreto ciclópico</v>
          </cell>
          <cell r="D1508" t="str">
            <v>m³</v>
          </cell>
        </row>
        <row r="1509">
          <cell r="A1509" t="str">
            <v>3 S 03 310 50</v>
          </cell>
          <cell r="B1509" t="str">
            <v>-</v>
          </cell>
          <cell r="C1509" t="str">
            <v>Concreto ciclópico AC/BC/PC</v>
          </cell>
          <cell r="D1509" t="str">
            <v>m³</v>
          </cell>
        </row>
        <row r="1510">
          <cell r="A1510" t="str">
            <v>3 S 03 329 00</v>
          </cell>
          <cell r="B1510" t="str">
            <v>-</v>
          </cell>
          <cell r="C1510" t="str">
            <v>Concreto de cimento (confecção e lançamento)</v>
          </cell>
          <cell r="D1510" t="str">
            <v>m³</v>
          </cell>
        </row>
        <row r="1511">
          <cell r="A1511" t="str">
            <v>3 S 03 329 01</v>
          </cell>
          <cell r="B1511" t="str">
            <v>-</v>
          </cell>
          <cell r="C1511" t="str">
            <v>Concreto de cimento(confecção manual e lançamento)</v>
          </cell>
          <cell r="D1511" t="str">
            <v>m³</v>
          </cell>
        </row>
        <row r="1512">
          <cell r="A1512" t="str">
            <v>3 S 03 329 50</v>
          </cell>
          <cell r="B1512" t="str">
            <v>-</v>
          </cell>
          <cell r="C1512" t="str">
            <v>Concreto de cimento (confecção e lançamento) AC/BC</v>
          </cell>
          <cell r="D1512" t="str">
            <v>m³</v>
          </cell>
        </row>
        <row r="1513">
          <cell r="A1513" t="str">
            <v>3 S 03 329 51</v>
          </cell>
          <cell r="B1513" t="str">
            <v>-</v>
          </cell>
          <cell r="C1513" t="str">
            <v>Concr.de cimento (conf.manual lançamento) AC/BC</v>
          </cell>
          <cell r="D1513" t="str">
            <v>m³</v>
          </cell>
        </row>
        <row r="1514">
          <cell r="A1514" t="str">
            <v>3 S 03 340 02</v>
          </cell>
          <cell r="B1514" t="str">
            <v>-</v>
          </cell>
          <cell r="C1514" t="str">
            <v>Argamassa cimento areia 1-6</v>
          </cell>
          <cell r="D1514" t="str">
            <v>m³</v>
          </cell>
        </row>
        <row r="1515">
          <cell r="A1515" t="str">
            <v>3 S 03 340 03</v>
          </cell>
          <cell r="B1515" t="str">
            <v>-</v>
          </cell>
          <cell r="C1515" t="str">
            <v>Argamassa cimento solo 1:10</v>
          </cell>
          <cell r="D1515" t="str">
            <v>m³</v>
          </cell>
        </row>
        <row r="1516">
          <cell r="A1516" t="str">
            <v>3 S 03 340 52</v>
          </cell>
          <cell r="B1516" t="str">
            <v>-</v>
          </cell>
          <cell r="C1516" t="str">
            <v>Argamassa cimento areia 1-6 AC</v>
          </cell>
          <cell r="D1516" t="str">
            <v>m³</v>
          </cell>
        </row>
        <row r="1517">
          <cell r="A1517" t="str">
            <v>3 S 03 353 00</v>
          </cell>
          <cell r="B1517" t="str">
            <v>-</v>
          </cell>
          <cell r="C1517" t="str">
            <v>Dobragem e colocação de armadura</v>
          </cell>
          <cell r="D1517" t="str">
            <v>Kg</v>
          </cell>
        </row>
        <row r="1518">
          <cell r="A1518" t="str">
            <v>3 S 03 370 00</v>
          </cell>
          <cell r="B1518" t="str">
            <v>-</v>
          </cell>
          <cell r="C1518" t="str">
            <v>Forma comum de madeira</v>
          </cell>
          <cell r="D1518" t="str">
            <v>m²</v>
          </cell>
        </row>
        <row r="1519">
          <cell r="A1519" t="str">
            <v>3 S 03 940 01</v>
          </cell>
          <cell r="B1519" t="str">
            <v>-</v>
          </cell>
          <cell r="C1519" t="str">
            <v>Reaterro e compactação p/ bueiro</v>
          </cell>
          <cell r="D1519" t="str">
            <v>m³</v>
          </cell>
        </row>
        <row r="1520">
          <cell r="A1520" t="str">
            <v>3 S 03 940 02</v>
          </cell>
          <cell r="B1520" t="str">
            <v>-</v>
          </cell>
          <cell r="C1520" t="str">
            <v>Reaterro apiloado</v>
          </cell>
          <cell r="D1520" t="str">
            <v>m³</v>
          </cell>
        </row>
        <row r="1521">
          <cell r="A1521" t="str">
            <v>3 S 03 950 00</v>
          </cell>
          <cell r="B1521" t="str">
            <v>-</v>
          </cell>
          <cell r="C1521" t="str">
            <v>Limpeza de ponte</v>
          </cell>
          <cell r="D1521" t="str">
            <v>m</v>
          </cell>
        </row>
        <row r="1522">
          <cell r="A1522" t="str">
            <v>3 S 04 000 00</v>
          </cell>
          <cell r="B1522" t="str">
            <v>-</v>
          </cell>
          <cell r="C1522" t="str">
            <v>Escavação manual em material de 1a categoria</v>
          </cell>
          <cell r="D1522" t="str">
            <v>m³</v>
          </cell>
        </row>
        <row r="1523">
          <cell r="A1523" t="str">
            <v>3 S 04 000 01</v>
          </cell>
          <cell r="B1523" t="str">
            <v>-</v>
          </cell>
          <cell r="C1523" t="str">
            <v>Escavação manual em material de 2a categoria</v>
          </cell>
          <cell r="D1523" t="str">
            <v>m³</v>
          </cell>
        </row>
        <row r="1524">
          <cell r="A1524" t="str">
            <v>3 S 04 001 00</v>
          </cell>
          <cell r="B1524" t="str">
            <v>-</v>
          </cell>
          <cell r="C1524" t="str">
            <v>Escavação mecaniz. de vala em mater. de 1a cat.</v>
          </cell>
          <cell r="D1524" t="str">
            <v>m³</v>
          </cell>
        </row>
        <row r="1525">
          <cell r="A1525" t="str">
            <v>3 S 04 010 00</v>
          </cell>
          <cell r="B1525" t="str">
            <v>-</v>
          </cell>
          <cell r="C1525" t="str">
            <v>Escavação mecaniz.de vala em material de 2a cat.</v>
          </cell>
          <cell r="D1525" t="str">
            <v>m³</v>
          </cell>
        </row>
        <row r="1526">
          <cell r="A1526" t="str">
            <v>3 S 04 020 00</v>
          </cell>
          <cell r="B1526" t="str">
            <v>-</v>
          </cell>
          <cell r="C1526" t="str">
            <v>Escavação e carga de material de 3a cat. em valas</v>
          </cell>
          <cell r="D1526" t="str">
            <v>m³</v>
          </cell>
        </row>
        <row r="1527">
          <cell r="A1527" t="str">
            <v>3 S 04 300 16</v>
          </cell>
          <cell r="B1527" t="str">
            <v>-</v>
          </cell>
          <cell r="C1527" t="str">
            <v>Bueiro met. chapa múltipla D=1,60m galv.</v>
          </cell>
          <cell r="D1527" t="str">
            <v>m</v>
          </cell>
        </row>
        <row r="1528">
          <cell r="A1528" t="str">
            <v>3 S 04 300 20</v>
          </cell>
          <cell r="B1528" t="str">
            <v>-</v>
          </cell>
          <cell r="C1528" t="str">
            <v>Bueiro met. chapa múltipla D=2,00m galv.</v>
          </cell>
          <cell r="D1528" t="str">
            <v>m</v>
          </cell>
        </row>
        <row r="1529">
          <cell r="A1529" t="str">
            <v>3 S 04 300 66</v>
          </cell>
          <cell r="B1529" t="str">
            <v>-</v>
          </cell>
          <cell r="C1529" t="str">
            <v>Bueiro met. chapa múltipla D=1,60m galvan. BC</v>
          </cell>
          <cell r="D1529" t="str">
            <v>m</v>
          </cell>
        </row>
        <row r="1530">
          <cell r="A1530" t="str">
            <v>3 S 04 300 70</v>
          </cell>
          <cell r="B1530" t="str">
            <v>-</v>
          </cell>
          <cell r="C1530" t="str">
            <v>Bueiro met. chapa múltipla D=2,00m galvan. BC</v>
          </cell>
          <cell r="D1530" t="str">
            <v>m</v>
          </cell>
        </row>
        <row r="1531">
          <cell r="A1531" t="str">
            <v>3 S 04 301 16</v>
          </cell>
          <cell r="B1531" t="str">
            <v>-</v>
          </cell>
          <cell r="C1531" t="str">
            <v>Bueiro met.chapas múlt. D=1,60 m rev. epoxy</v>
          </cell>
          <cell r="D1531" t="str">
            <v>m</v>
          </cell>
        </row>
        <row r="1532">
          <cell r="A1532" t="str">
            <v>3 S 04 301 20</v>
          </cell>
          <cell r="B1532" t="str">
            <v>-</v>
          </cell>
          <cell r="C1532" t="str">
            <v>Bueiro met. chapas múlt. D=2,00 m rev. epoxy</v>
          </cell>
          <cell r="D1532" t="str">
            <v>m</v>
          </cell>
        </row>
        <row r="1533">
          <cell r="A1533" t="str">
            <v>3 S 04 301 66</v>
          </cell>
          <cell r="B1533" t="str">
            <v>-</v>
          </cell>
          <cell r="C1533" t="str">
            <v>Bueiro met. chapas múlt. D=1,60 m rev. Epoxy BC</v>
          </cell>
          <cell r="D1533" t="str">
            <v>m</v>
          </cell>
        </row>
        <row r="1534">
          <cell r="A1534" t="str">
            <v>3 S 04 301 70</v>
          </cell>
          <cell r="B1534" t="str">
            <v>-</v>
          </cell>
          <cell r="C1534" t="str">
            <v>Bueiro met. chapas múlt. D=2,00 m rev. epoxy BC</v>
          </cell>
          <cell r="D1534" t="str">
            <v>m</v>
          </cell>
        </row>
        <row r="1535">
          <cell r="A1535" t="str">
            <v>3 S 04 310 12</v>
          </cell>
          <cell r="B1535" t="str">
            <v>-</v>
          </cell>
          <cell r="C1535" t="str">
            <v>Bueiro met. s/interrupção tráf. D=1,20 m galv.</v>
          </cell>
          <cell r="D1535" t="str">
            <v>m</v>
          </cell>
        </row>
        <row r="1536">
          <cell r="A1536" t="str">
            <v>3 S 04 310 16</v>
          </cell>
          <cell r="B1536" t="str">
            <v>-</v>
          </cell>
          <cell r="C1536" t="str">
            <v>Bueiro met. s/interrupção tráf. D=1,60 m galv.</v>
          </cell>
          <cell r="D1536" t="str">
            <v>m</v>
          </cell>
        </row>
        <row r="1537">
          <cell r="A1537" t="str">
            <v>3 S 04 310 20</v>
          </cell>
          <cell r="B1537" t="str">
            <v>-</v>
          </cell>
          <cell r="C1537" t="str">
            <v>Bueiro met. s/interrupção tráf. D=2,00 m galv.</v>
          </cell>
          <cell r="D1537" t="str">
            <v>m</v>
          </cell>
        </row>
        <row r="1538">
          <cell r="A1538" t="str">
            <v>3 S 04 311 12</v>
          </cell>
          <cell r="B1538" t="str">
            <v>-</v>
          </cell>
          <cell r="C1538" t="str">
            <v>Bueiro met.s/interrupção tráf. D=1,20 m rev. epoxy</v>
          </cell>
          <cell r="D1538" t="str">
            <v>m</v>
          </cell>
        </row>
        <row r="1539">
          <cell r="A1539" t="str">
            <v>3 S 04 311 16</v>
          </cell>
          <cell r="B1539" t="str">
            <v>-</v>
          </cell>
          <cell r="C1539" t="str">
            <v>Bueiro met.s/interrupção tráf. D=1,60 m rev. epoxy</v>
          </cell>
          <cell r="D1539" t="str">
            <v>m</v>
          </cell>
        </row>
        <row r="1540">
          <cell r="A1540" t="str">
            <v>3 S 04 311 20</v>
          </cell>
          <cell r="B1540" t="str">
            <v>-</v>
          </cell>
          <cell r="C1540" t="str">
            <v>Bueiro met.s/interrupção tráf. D=2,00 m rev. epoxy</v>
          </cell>
          <cell r="D1540" t="str">
            <v>m</v>
          </cell>
        </row>
        <row r="1541">
          <cell r="A1541" t="str">
            <v>3 S 04 590 00</v>
          </cell>
          <cell r="B1541" t="str">
            <v>-</v>
          </cell>
          <cell r="C1541" t="str">
            <v>Assentamento de dreno profundo</v>
          </cell>
          <cell r="D1541" t="str">
            <v>m</v>
          </cell>
        </row>
        <row r="1542">
          <cell r="A1542" t="str">
            <v>3 S 04 590 50</v>
          </cell>
          <cell r="B1542" t="str">
            <v>-</v>
          </cell>
          <cell r="C1542" t="str">
            <v>Assentamento de dreno profundo AC/BC</v>
          </cell>
          <cell r="D1542" t="str">
            <v>m</v>
          </cell>
        </row>
        <row r="1543">
          <cell r="A1543" t="str">
            <v>3 S 04 999 08</v>
          </cell>
          <cell r="B1543" t="str">
            <v>-</v>
          </cell>
          <cell r="C1543" t="str">
            <v>Selo de argila apiloado com solo local</v>
          </cell>
          <cell r="D1543" t="str">
            <v>m³</v>
          </cell>
        </row>
        <row r="1544">
          <cell r="A1544" t="str">
            <v>3 S 05 000 00</v>
          </cell>
          <cell r="B1544" t="str">
            <v>-</v>
          </cell>
          <cell r="C1544" t="str">
            <v>Enrocamento de pedra arrumada</v>
          </cell>
          <cell r="D1544" t="str">
            <v>m³</v>
          </cell>
        </row>
        <row r="1545">
          <cell r="A1545" t="str">
            <v>3 S 05 001 00</v>
          </cell>
          <cell r="B1545" t="str">
            <v>-</v>
          </cell>
          <cell r="C1545" t="str">
            <v>Enrocamento de pedra jogada</v>
          </cell>
          <cell r="D1545" t="str">
            <v>m³</v>
          </cell>
        </row>
        <row r="1546">
          <cell r="A1546" t="str">
            <v>3 S 05 101 01</v>
          </cell>
          <cell r="B1546" t="str">
            <v>-</v>
          </cell>
          <cell r="C1546" t="str">
            <v>Revestimento vegetal com mudas</v>
          </cell>
          <cell r="D1546" t="str">
            <v>m²</v>
          </cell>
        </row>
        <row r="1547">
          <cell r="A1547" t="str">
            <v>3 S 05 101 02</v>
          </cell>
          <cell r="B1547" t="str">
            <v>-</v>
          </cell>
          <cell r="C1547" t="str">
            <v>Revestimento vegetal com grama em leivas</v>
          </cell>
          <cell r="D1547" t="str">
            <v>m²</v>
          </cell>
        </row>
        <row r="1548">
          <cell r="A1548" t="str">
            <v>3 S 08 001 00</v>
          </cell>
          <cell r="B1548" t="str">
            <v>-</v>
          </cell>
          <cell r="C1548" t="str">
            <v>Reconformação da plataforma</v>
          </cell>
          <cell r="D1548" t="str">
            <v>ha</v>
          </cell>
        </row>
        <row r="1549">
          <cell r="A1549" t="str">
            <v>3 S 08 100 00</v>
          </cell>
          <cell r="B1549" t="str">
            <v>-</v>
          </cell>
          <cell r="C1549" t="str">
            <v>Tapa buraco</v>
          </cell>
          <cell r="D1549" t="str">
            <v>m³</v>
          </cell>
        </row>
        <row r="1550">
          <cell r="A1550" t="str">
            <v>3 S 08 101 01</v>
          </cell>
          <cell r="B1550" t="str">
            <v>-</v>
          </cell>
          <cell r="C1550" t="str">
            <v>Remendo profundo com demolição manual</v>
          </cell>
          <cell r="D1550" t="str">
            <v>m³</v>
          </cell>
        </row>
        <row r="1551">
          <cell r="A1551" t="str">
            <v>3 S 08 101 02</v>
          </cell>
          <cell r="B1551" t="str">
            <v>-</v>
          </cell>
          <cell r="C1551" t="str">
            <v>Remendo profundo com demolição mecanizada</v>
          </cell>
          <cell r="D1551" t="str">
            <v>m³</v>
          </cell>
        </row>
        <row r="1552">
          <cell r="A1552" t="str">
            <v>3 S 08 102 00</v>
          </cell>
          <cell r="B1552" t="str">
            <v>-</v>
          </cell>
          <cell r="C1552" t="str">
            <v>Limpeza ench. juntas pav. concr. a quente (consv)</v>
          </cell>
          <cell r="D1552" t="str">
            <v>m</v>
          </cell>
        </row>
        <row r="1553">
          <cell r="A1553" t="str">
            <v>3 S 08 102 01</v>
          </cell>
          <cell r="B1553" t="str">
            <v>-</v>
          </cell>
          <cell r="C1553" t="str">
            <v>Limpeza ench. juntas pav. concr. a frio (consv)</v>
          </cell>
          <cell r="D1553" t="str">
            <v>m</v>
          </cell>
        </row>
        <row r="1554">
          <cell r="A1554" t="str">
            <v>3 S 08 102 51</v>
          </cell>
          <cell r="B1554" t="str">
            <v>-</v>
          </cell>
          <cell r="C1554" t="str">
            <v>Limpeza ench.juntas pav.concr.a frio(consv) AC</v>
          </cell>
          <cell r="D1554" t="str">
            <v>m</v>
          </cell>
        </row>
        <row r="1555">
          <cell r="A1555" t="str">
            <v>3 S 08 103 00</v>
          </cell>
          <cell r="B1555" t="str">
            <v>-</v>
          </cell>
          <cell r="C1555" t="str">
            <v>Selagem de trinca</v>
          </cell>
          <cell r="D1555" t="str">
            <v>I</v>
          </cell>
        </row>
        <row r="1556">
          <cell r="A1556" t="str">
            <v>3 S 08 103 50</v>
          </cell>
          <cell r="B1556" t="str">
            <v>-</v>
          </cell>
          <cell r="C1556" t="str">
            <v>Selagem de trinca AC</v>
          </cell>
          <cell r="D1556" t="str">
            <v>I</v>
          </cell>
        </row>
        <row r="1557">
          <cell r="A1557" t="str">
            <v>3 S 08 104 01</v>
          </cell>
          <cell r="B1557" t="str">
            <v>-</v>
          </cell>
          <cell r="C1557" t="str">
            <v>Combate à exsudação com areia</v>
          </cell>
          <cell r="D1557" t="str">
            <v>m²</v>
          </cell>
        </row>
        <row r="1558">
          <cell r="A1558" t="str">
            <v>3 S 08 104 02</v>
          </cell>
          <cell r="B1558" t="str">
            <v>-</v>
          </cell>
          <cell r="C1558" t="str">
            <v>Combate à exsudação com pedrisco</v>
          </cell>
          <cell r="D1558" t="str">
            <v>m²</v>
          </cell>
        </row>
        <row r="1559">
          <cell r="A1559" t="str">
            <v>3 S 08 104 51</v>
          </cell>
          <cell r="B1559" t="str">
            <v>-</v>
          </cell>
          <cell r="C1559" t="str">
            <v>Combate à exsudação com areia AC</v>
          </cell>
          <cell r="D1559" t="str">
            <v>m²</v>
          </cell>
        </row>
        <row r="1560">
          <cell r="A1560" t="str">
            <v>3 S 08 104 52</v>
          </cell>
          <cell r="B1560" t="str">
            <v>-</v>
          </cell>
          <cell r="C1560" t="str">
            <v>Combate à exsudação com pedrisco BC</v>
          </cell>
          <cell r="D1560" t="str">
            <v>m²</v>
          </cell>
        </row>
        <row r="1561">
          <cell r="A1561" t="str">
            <v>3 S 08 109 00</v>
          </cell>
          <cell r="B1561" t="str">
            <v>-</v>
          </cell>
          <cell r="C1561" t="str">
            <v>Correção de defeitos com mistura betuminosa</v>
          </cell>
          <cell r="D1561" t="str">
            <v>m³</v>
          </cell>
        </row>
        <row r="1562">
          <cell r="A1562" t="str">
            <v>3 S 08 109 12</v>
          </cell>
          <cell r="B1562" t="str">
            <v>-</v>
          </cell>
          <cell r="C1562" t="str">
            <v>Correção de defeitos por fresagem descontínua</v>
          </cell>
          <cell r="D1562" t="str">
            <v>m³</v>
          </cell>
        </row>
        <row r="1563">
          <cell r="A1563" t="str">
            <v>3 S 08 110 00</v>
          </cell>
          <cell r="B1563" t="str">
            <v>-</v>
          </cell>
          <cell r="C1563" t="str">
            <v>Correção de defeitos por penetração</v>
          </cell>
          <cell r="D1563" t="str">
            <v>m²</v>
          </cell>
        </row>
        <row r="1564">
          <cell r="A1564" t="str">
            <v>3 S 08 110 50</v>
          </cell>
          <cell r="B1564" t="str">
            <v>-</v>
          </cell>
          <cell r="C1564" t="str">
            <v>Correção de defeitos por penetração BC</v>
          </cell>
          <cell r="D1564" t="str">
            <v>m²</v>
          </cell>
        </row>
        <row r="1565">
          <cell r="A1565" t="str">
            <v>3 S 08 200 00</v>
          </cell>
          <cell r="B1565" t="str">
            <v>-</v>
          </cell>
          <cell r="C1565" t="str">
            <v>Recomp. de guarda corpo</v>
          </cell>
          <cell r="D1565" t="str">
            <v>m</v>
          </cell>
        </row>
        <row r="1566">
          <cell r="A1566" t="str">
            <v>3 S 08 200 01</v>
          </cell>
          <cell r="B1566" t="str">
            <v>-</v>
          </cell>
          <cell r="C1566" t="str">
            <v>Recomposição de sarjeta em alvenaria de tijolo</v>
          </cell>
          <cell r="D1566" t="str">
            <v>m²</v>
          </cell>
        </row>
        <row r="1567">
          <cell r="A1567" t="str">
            <v>3 S 08 200 50</v>
          </cell>
          <cell r="B1567" t="str">
            <v>-</v>
          </cell>
          <cell r="C1567" t="str">
            <v>Recomp. de guarda corpo AC/BC</v>
          </cell>
          <cell r="D1567" t="str">
            <v>m</v>
          </cell>
        </row>
        <row r="1568">
          <cell r="A1568" t="str">
            <v>3 S 08 200 51</v>
          </cell>
          <cell r="B1568" t="str">
            <v>-</v>
          </cell>
          <cell r="C1568" t="str">
            <v>Recomp.de sarjeta em alvenaria de tijolo AC</v>
          </cell>
          <cell r="D1568" t="str">
            <v>m²</v>
          </cell>
        </row>
        <row r="1569">
          <cell r="A1569" t="str">
            <v>3 S 08 300 01</v>
          </cell>
          <cell r="B1569" t="str">
            <v>-</v>
          </cell>
          <cell r="C1569" t="str">
            <v>Limpeza de sarjeta e meio fio</v>
          </cell>
          <cell r="D1569" t="str">
            <v>m</v>
          </cell>
        </row>
        <row r="1570">
          <cell r="A1570" t="str">
            <v>3 S 08 301 01</v>
          </cell>
          <cell r="B1570" t="str">
            <v>-</v>
          </cell>
          <cell r="C1570" t="str">
            <v>Limpeza de valeta de corte</v>
          </cell>
          <cell r="D1570" t="str">
            <v>m</v>
          </cell>
        </row>
        <row r="1571">
          <cell r="A1571" t="str">
            <v>3 S 08 301 02</v>
          </cell>
          <cell r="B1571" t="str">
            <v>-</v>
          </cell>
          <cell r="C1571" t="str">
            <v>Limpeza de vala de drenagem</v>
          </cell>
          <cell r="D1571" t="str">
            <v>m</v>
          </cell>
        </row>
        <row r="1572">
          <cell r="A1572" t="str">
            <v>3 S 08 301 03</v>
          </cell>
          <cell r="B1572" t="str">
            <v>-</v>
          </cell>
          <cell r="C1572" t="str">
            <v>Limpeza de descida d'água</v>
          </cell>
          <cell r="D1572" t="str">
            <v>m</v>
          </cell>
        </row>
        <row r="1573">
          <cell r="A1573" t="str">
            <v>3 S 08 302 01</v>
          </cell>
          <cell r="B1573" t="str">
            <v>-</v>
          </cell>
          <cell r="C1573" t="str">
            <v>Limpeza de bueiro</v>
          </cell>
          <cell r="D1573" t="str">
            <v>m³</v>
          </cell>
        </row>
        <row r="1574">
          <cell r="A1574" t="str">
            <v>3 S 08 302 02</v>
          </cell>
          <cell r="B1574" t="str">
            <v>-</v>
          </cell>
          <cell r="C1574" t="str">
            <v>Desobstrução de bueiro</v>
          </cell>
          <cell r="D1574" t="str">
            <v>m³</v>
          </cell>
        </row>
        <row r="1575">
          <cell r="A1575" t="str">
            <v>3 S 08 302 03</v>
          </cell>
          <cell r="B1575" t="str">
            <v>-</v>
          </cell>
          <cell r="C1575" t="str">
            <v>Assentamento de tubo D=0,60 m</v>
          </cell>
          <cell r="D1575" t="str">
            <v>m</v>
          </cell>
        </row>
        <row r="1576">
          <cell r="A1576" t="str">
            <v>3 S 08 302 04</v>
          </cell>
          <cell r="B1576" t="str">
            <v>-</v>
          </cell>
          <cell r="C1576" t="str">
            <v>Assentamento de tubo D=0,80 m</v>
          </cell>
          <cell r="D1576" t="str">
            <v>m</v>
          </cell>
        </row>
        <row r="1577">
          <cell r="A1577" t="str">
            <v>3 S 08 302 05</v>
          </cell>
          <cell r="B1577" t="str">
            <v>-</v>
          </cell>
          <cell r="C1577" t="str">
            <v>Assentamento de tubo D=1,0 m</v>
          </cell>
          <cell r="D1577" t="str">
            <v>m</v>
          </cell>
        </row>
        <row r="1578">
          <cell r="A1578" t="str">
            <v>3 S 08 302 06</v>
          </cell>
          <cell r="B1578" t="str">
            <v>-</v>
          </cell>
          <cell r="C1578" t="str">
            <v>Assentamento de tubo D=1,20 m</v>
          </cell>
          <cell r="D1578" t="str">
            <v>m</v>
          </cell>
        </row>
        <row r="1579">
          <cell r="A1579" t="str">
            <v>3 S 08 302 53</v>
          </cell>
          <cell r="B1579" t="str">
            <v>-</v>
          </cell>
          <cell r="C1579" t="str">
            <v>Assentamento de tubo D=0,60 m AC/BC</v>
          </cell>
          <cell r="D1579" t="str">
            <v>m</v>
          </cell>
        </row>
        <row r="1580">
          <cell r="A1580" t="str">
            <v>3 S 08 302 54</v>
          </cell>
          <cell r="B1580" t="str">
            <v>-</v>
          </cell>
          <cell r="C1580" t="str">
            <v>Assentamento de tubo D=0,80 m AC/BC</v>
          </cell>
          <cell r="D1580" t="str">
            <v>m</v>
          </cell>
        </row>
        <row r="1581">
          <cell r="A1581" t="str">
            <v>3 S 08 302 55</v>
          </cell>
          <cell r="B1581" t="str">
            <v>-</v>
          </cell>
          <cell r="C1581" t="str">
            <v>Assentamento de tubo D=1,0 m AC/BC</v>
          </cell>
          <cell r="D1581" t="str">
            <v>m</v>
          </cell>
        </row>
        <row r="1582">
          <cell r="A1582" t="str">
            <v>3 S 08 302 56</v>
          </cell>
          <cell r="B1582" t="str">
            <v>-</v>
          </cell>
          <cell r="C1582" t="str">
            <v>Assentamento de tubo D=1,20 m AC/BC</v>
          </cell>
          <cell r="D1582" t="str">
            <v>m</v>
          </cell>
        </row>
        <row r="1583">
          <cell r="A1583" t="str">
            <v>3 S 08 400 00</v>
          </cell>
          <cell r="B1583" t="str">
            <v>-</v>
          </cell>
          <cell r="C1583" t="str">
            <v>Limpeza de placa de sinalização</v>
          </cell>
          <cell r="D1583" t="str">
            <v>m²</v>
          </cell>
        </row>
        <row r="1584">
          <cell r="A1584" t="str">
            <v>3 S 08 400 01</v>
          </cell>
          <cell r="B1584" t="str">
            <v>-</v>
          </cell>
          <cell r="C1584" t="str">
            <v>Recomposição placa de sinalização</v>
          </cell>
          <cell r="D1584" t="str">
            <v>m²</v>
          </cell>
        </row>
        <row r="1585">
          <cell r="A1585" t="str">
            <v>3 S 08 400 02</v>
          </cell>
          <cell r="B1585" t="str">
            <v>-</v>
          </cell>
          <cell r="C1585" t="str">
            <v>Substituição de balizador</v>
          </cell>
          <cell r="D1585" t="str">
            <v>und</v>
          </cell>
        </row>
        <row r="1586">
          <cell r="A1586" t="str">
            <v>3 S 08 400 52</v>
          </cell>
          <cell r="B1586" t="str">
            <v>-</v>
          </cell>
          <cell r="C1586" t="str">
            <v>Substituição de balizador AC/BC</v>
          </cell>
          <cell r="D1586" t="str">
            <v>und</v>
          </cell>
        </row>
        <row r="1587">
          <cell r="A1587" t="str">
            <v>3 S 08 401 00</v>
          </cell>
          <cell r="B1587" t="str">
            <v>-</v>
          </cell>
          <cell r="C1587" t="str">
            <v>Recomposição de defensa metálica</v>
          </cell>
          <cell r="D1587" t="str">
            <v>m</v>
          </cell>
        </row>
        <row r="1588">
          <cell r="A1588" t="str">
            <v>3 S 08 402 00</v>
          </cell>
          <cell r="B1588" t="str">
            <v>-</v>
          </cell>
          <cell r="C1588" t="str">
            <v>Caiação</v>
          </cell>
          <cell r="D1588" t="str">
            <v>m²</v>
          </cell>
        </row>
        <row r="1589">
          <cell r="A1589" t="str">
            <v>3 S 08 403 00</v>
          </cell>
          <cell r="B1589" t="str">
            <v>-</v>
          </cell>
          <cell r="C1589" t="str">
            <v>Renovação manual de sinalização horizontal</v>
          </cell>
          <cell r="D1589" t="str">
            <v>m²</v>
          </cell>
        </row>
        <row r="1590">
          <cell r="A1590" t="str">
            <v>3 S 08 404 00</v>
          </cell>
          <cell r="B1590" t="str">
            <v>-</v>
          </cell>
          <cell r="C1590" t="str">
            <v>Recomp. tot. cerca c/ mourão de conc. secção quad.</v>
          </cell>
          <cell r="D1590" t="str">
            <v>m</v>
          </cell>
        </row>
        <row r="1591">
          <cell r="A1591" t="str">
            <v>3 S 08 404 01</v>
          </cell>
          <cell r="B1591" t="str">
            <v>-</v>
          </cell>
          <cell r="C1591" t="str">
            <v>Recomp. parc. cerca de conc. seção quad. - mourão</v>
          </cell>
          <cell r="D1591" t="str">
            <v>m</v>
          </cell>
        </row>
        <row r="1592">
          <cell r="A1592" t="str">
            <v>3 S 08 404 02</v>
          </cell>
          <cell r="B1592" t="str">
            <v>-</v>
          </cell>
          <cell r="C1592" t="str">
            <v>Recomp. parc. cerca c/ mourão de concr.-arame</v>
          </cell>
          <cell r="D1592" t="str">
            <v>m</v>
          </cell>
        </row>
        <row r="1593">
          <cell r="A1593" t="str">
            <v>3 S 08 404 03</v>
          </cell>
          <cell r="B1593" t="str">
            <v>-</v>
          </cell>
          <cell r="C1593" t="str">
            <v>Recomp. tot. cerca c/ mourão concr. seção triang.</v>
          </cell>
          <cell r="D1593" t="str">
            <v>m</v>
          </cell>
        </row>
        <row r="1594">
          <cell r="A1594" t="str">
            <v>3 S 08 404 04</v>
          </cell>
          <cell r="B1594" t="str">
            <v>-</v>
          </cell>
          <cell r="C1594" t="str">
            <v>Recomp. parc. cerca c/ mourão concr. seção triang.</v>
          </cell>
          <cell r="D1594" t="str">
            <v>m</v>
          </cell>
        </row>
        <row r="1595">
          <cell r="A1595" t="str">
            <v>3 S 08 404 50</v>
          </cell>
          <cell r="B1595" t="str">
            <v>-</v>
          </cell>
          <cell r="C1595" t="str">
            <v>Recomp.tot.cerca c/mourão conc.seção quad. AC/BC</v>
          </cell>
          <cell r="D1595" t="str">
            <v>m</v>
          </cell>
        </row>
        <row r="1596">
          <cell r="A1596" t="str">
            <v>3 S 08 404 51</v>
          </cell>
          <cell r="B1596" t="str">
            <v>-</v>
          </cell>
          <cell r="C1596" t="str">
            <v>Recomp.parc.cerca mourão conc.seção quadrada AC/BC</v>
          </cell>
          <cell r="D1596" t="str">
            <v>m</v>
          </cell>
        </row>
        <row r="1597">
          <cell r="A1597" t="str">
            <v>3 S 08 404 53</v>
          </cell>
          <cell r="B1597" t="str">
            <v>-</v>
          </cell>
          <cell r="C1597" t="str">
            <v>Recomp.tot.cerca c/mourão conc.seção triang. AC/BC</v>
          </cell>
          <cell r="D1597" t="str">
            <v>m</v>
          </cell>
        </row>
        <row r="1598">
          <cell r="A1598" t="str">
            <v>3 S 08 404 54</v>
          </cell>
          <cell r="B1598" t="str">
            <v>-</v>
          </cell>
          <cell r="C1598" t="str">
            <v>Recomp.parc.cerca c/mourão conc.seção triang.AC/BC</v>
          </cell>
          <cell r="D1598" t="str">
            <v>m</v>
          </cell>
        </row>
        <row r="1599">
          <cell r="A1599" t="str">
            <v>3 S 08 414 00</v>
          </cell>
          <cell r="B1599" t="str">
            <v>-</v>
          </cell>
          <cell r="C1599" t="str">
            <v>Recomposição total de cerca com mourão de madeira</v>
          </cell>
          <cell r="D1599" t="str">
            <v>m</v>
          </cell>
        </row>
        <row r="1600">
          <cell r="A1600" t="str">
            <v>3 S 08 414 01</v>
          </cell>
          <cell r="B1600" t="str">
            <v>-</v>
          </cell>
          <cell r="C1600" t="str">
            <v>Recomposição parcial cerca de madeira - mourão</v>
          </cell>
          <cell r="D1600" t="str">
            <v>m</v>
          </cell>
        </row>
        <row r="1601">
          <cell r="A1601" t="str">
            <v>3 S 08 414 02</v>
          </cell>
          <cell r="B1601" t="str">
            <v>-</v>
          </cell>
          <cell r="C1601" t="str">
            <v>Recomp. parcial cerca c/ mourão de madeira - arame</v>
          </cell>
          <cell r="D1601" t="str">
            <v>m</v>
          </cell>
        </row>
        <row r="1602">
          <cell r="A1602" t="str">
            <v>3 S 08 500 00</v>
          </cell>
          <cell r="B1602" t="str">
            <v>-</v>
          </cell>
          <cell r="C1602" t="str">
            <v>Recomposição manual de aterro</v>
          </cell>
          <cell r="D1602" t="str">
            <v>m³</v>
          </cell>
        </row>
        <row r="1603">
          <cell r="A1603" t="str">
            <v>3 S 08 501 00</v>
          </cell>
          <cell r="B1603" t="str">
            <v>-</v>
          </cell>
          <cell r="C1603" t="str">
            <v>Recomposição mecanizada de aterro</v>
          </cell>
          <cell r="D1603" t="str">
            <v>m³</v>
          </cell>
        </row>
        <row r="1604">
          <cell r="A1604" t="str">
            <v>3 S 08 510 00</v>
          </cell>
          <cell r="B1604" t="str">
            <v>-</v>
          </cell>
          <cell r="C1604" t="str">
            <v>Remoção manual de barreira em solo</v>
          </cell>
          <cell r="D1604" t="str">
            <v>m³</v>
          </cell>
        </row>
        <row r="1605">
          <cell r="A1605" t="str">
            <v>3 S 08 510 01</v>
          </cell>
          <cell r="B1605" t="str">
            <v>-</v>
          </cell>
          <cell r="C1605" t="str">
            <v>Remoção manual de barreira em rocha</v>
          </cell>
          <cell r="D1605" t="str">
            <v>m³</v>
          </cell>
        </row>
        <row r="1606">
          <cell r="A1606" t="str">
            <v>3 S 08 511 00</v>
          </cell>
          <cell r="B1606" t="str">
            <v>-</v>
          </cell>
          <cell r="C1606" t="str">
            <v>Remoção mecanizada de barreira - solo</v>
          </cell>
          <cell r="D1606" t="str">
            <v>m³</v>
          </cell>
        </row>
        <row r="1607">
          <cell r="A1607" t="str">
            <v>3 S 08 512 00</v>
          </cell>
          <cell r="B1607" t="str">
            <v>-</v>
          </cell>
          <cell r="C1607" t="str">
            <v>Remoção mecanizada de barreira - rocha</v>
          </cell>
          <cell r="D1607" t="str">
            <v>m³</v>
          </cell>
        </row>
        <row r="1608">
          <cell r="A1608" t="str">
            <v>3 S 08 513 00</v>
          </cell>
          <cell r="B1608" t="str">
            <v>-</v>
          </cell>
          <cell r="C1608" t="str">
            <v>Remoção de matacões</v>
          </cell>
          <cell r="D1608" t="str">
            <v>m³</v>
          </cell>
        </row>
        <row r="1609">
          <cell r="A1609" t="str">
            <v>3 S 08 900 00</v>
          </cell>
          <cell r="B1609" t="str">
            <v>-</v>
          </cell>
          <cell r="C1609" t="str">
            <v>Roçada manual</v>
          </cell>
          <cell r="D1609" t="str">
            <v>ha</v>
          </cell>
        </row>
        <row r="1610">
          <cell r="A1610" t="str">
            <v>3 S 08 900 01</v>
          </cell>
          <cell r="B1610" t="str">
            <v>-</v>
          </cell>
          <cell r="C1610" t="str">
            <v>Roçada de capim colonião</v>
          </cell>
          <cell r="D1610" t="str">
            <v>ha</v>
          </cell>
        </row>
        <row r="1611">
          <cell r="A1611" t="str">
            <v>3 S 08 901 00</v>
          </cell>
          <cell r="B1611" t="str">
            <v>-</v>
          </cell>
          <cell r="C1611" t="str">
            <v>Roçada mecanizada</v>
          </cell>
          <cell r="D1611" t="str">
            <v>ha</v>
          </cell>
        </row>
        <row r="1612">
          <cell r="A1612" t="str">
            <v>3 S 08 901 01</v>
          </cell>
          <cell r="B1612" t="str">
            <v>-</v>
          </cell>
          <cell r="C1612" t="str">
            <v>Corte e limpeza de áreas gramadas</v>
          </cell>
          <cell r="D1612" t="str">
            <v>m²</v>
          </cell>
        </row>
        <row r="1613">
          <cell r="A1613" t="str">
            <v>3 S 08 910 00</v>
          </cell>
          <cell r="B1613" t="str">
            <v>-</v>
          </cell>
          <cell r="C1613" t="str">
            <v>Capina manual</v>
          </cell>
          <cell r="D1613" t="str">
            <v>m²</v>
          </cell>
        </row>
        <row r="1614">
          <cell r="A1614" t="str">
            <v>3 S 09 001 00</v>
          </cell>
          <cell r="B1614" t="str">
            <v>-</v>
          </cell>
          <cell r="C1614" t="str">
            <v>Transporte local c/ basc. 5m3 em rodov. não pav.</v>
          </cell>
          <cell r="D1614" t="str">
            <v>tkm</v>
          </cell>
        </row>
        <row r="1615">
          <cell r="A1615" t="str">
            <v>3 S 09 001 06</v>
          </cell>
          <cell r="B1615" t="str">
            <v>-</v>
          </cell>
          <cell r="C1615" t="str">
            <v>Transporte local c/ basc. 10m3 em rodov. não pav.</v>
          </cell>
          <cell r="D1615" t="str">
            <v>tkm</v>
          </cell>
        </row>
        <row r="1616">
          <cell r="A1616" t="str">
            <v>3 S 09 001 41</v>
          </cell>
          <cell r="B1616" t="str">
            <v>-</v>
          </cell>
          <cell r="C1616" t="str">
            <v>Transp. local c/ carroceria 4t em rodov. não pav.</v>
          </cell>
          <cell r="D1616" t="str">
            <v>tkm</v>
          </cell>
        </row>
        <row r="1617">
          <cell r="A1617" t="str">
            <v>3 S 09 001 90</v>
          </cell>
          <cell r="B1617" t="str">
            <v>-</v>
          </cell>
          <cell r="C1617" t="str">
            <v>Transporte comercial c/ carroc. rodov. não pav.</v>
          </cell>
          <cell r="D1617" t="str">
            <v>tkm</v>
          </cell>
        </row>
        <row r="1618">
          <cell r="A1618" t="str">
            <v>3 S 09 001 91</v>
          </cell>
          <cell r="B1618" t="str">
            <v>-</v>
          </cell>
          <cell r="C1618" t="str">
            <v>Transporte comercial c/ basc. 10m3 rod. não pav.</v>
          </cell>
          <cell r="D1618" t="str">
            <v>tkm</v>
          </cell>
        </row>
        <row r="1619">
          <cell r="A1619" t="str">
            <v>3 S 09 002 00</v>
          </cell>
          <cell r="B1619" t="str">
            <v>-</v>
          </cell>
          <cell r="C1619" t="str">
            <v>Transporte local basc. 5m3 em rodov. pav.</v>
          </cell>
          <cell r="D1619" t="str">
            <v>tkm</v>
          </cell>
        </row>
        <row r="1620">
          <cell r="A1620" t="str">
            <v>3 S 09 002 03</v>
          </cell>
          <cell r="B1620" t="str">
            <v>-</v>
          </cell>
          <cell r="C1620" t="str">
            <v>Transporte local de material para remendos</v>
          </cell>
          <cell r="D1620" t="str">
            <v>tkm</v>
          </cell>
        </row>
        <row r="1621">
          <cell r="A1621" t="str">
            <v>3 S 09 002 06</v>
          </cell>
          <cell r="B1621" t="str">
            <v>-</v>
          </cell>
          <cell r="C1621" t="str">
            <v>Transporte local c/ basc. 10m3 em rodov. pav.</v>
          </cell>
          <cell r="D1621" t="str">
            <v>tkm</v>
          </cell>
        </row>
        <row r="1622">
          <cell r="A1622" t="str">
            <v>3 S 09 002 41</v>
          </cell>
          <cell r="B1622" t="str">
            <v>-</v>
          </cell>
          <cell r="C1622" t="str">
            <v>Transp. local c/ carroceria 4t em rodov. pav.</v>
          </cell>
          <cell r="D1622" t="str">
            <v>tkm</v>
          </cell>
        </row>
        <row r="1623">
          <cell r="A1623" t="str">
            <v>3 S 09 002 90</v>
          </cell>
          <cell r="B1623" t="str">
            <v>-</v>
          </cell>
          <cell r="C1623" t="str">
            <v>Transporte comercial c/ carroceria rodov. pav.</v>
          </cell>
          <cell r="D1623" t="str">
            <v>tkm</v>
          </cell>
        </row>
        <row r="1624">
          <cell r="A1624" t="str">
            <v>3 S 09 002 91</v>
          </cell>
          <cell r="B1624" t="str">
            <v>-</v>
          </cell>
          <cell r="C1624" t="str">
            <v>Transporte comercial c/ basc. 10m3 rod. pav.</v>
          </cell>
          <cell r="D1624" t="str">
            <v>tkm</v>
          </cell>
        </row>
        <row r="1625">
          <cell r="A1625" t="str">
            <v>3 S 09 102 00</v>
          </cell>
          <cell r="B1625" t="str">
            <v>-</v>
          </cell>
          <cell r="C1625" t="str">
            <v>Transporte local material betuminoso</v>
          </cell>
          <cell r="D1625" t="str">
            <v>tkm</v>
          </cell>
        </row>
        <row r="1626">
          <cell r="A1626" t="str">
            <v>3 S 09 201 70</v>
          </cell>
          <cell r="B1626" t="str">
            <v>-</v>
          </cell>
          <cell r="C1626" t="str">
            <v>Transp. local água c/ cam. tanque rodov. não pav.</v>
          </cell>
          <cell r="D1626" t="str">
            <v>tkm</v>
          </cell>
        </row>
        <row r="1627">
          <cell r="A1627" t="str">
            <v>3 S 09 202 70</v>
          </cell>
          <cell r="B1627" t="str">
            <v>-</v>
          </cell>
          <cell r="C1627" t="str">
            <v>Transp. local água c/ cam. tanque em rodov. pav.</v>
          </cell>
          <cell r="D1627" t="str">
            <v>tkm</v>
          </cell>
        </row>
        <row r="1629">
          <cell r="A1629" t="str">
            <v>DNIT - Sistema de Custos Rodoviários</v>
          </cell>
          <cell r="D1629" t="str">
            <v>Sicro2</v>
          </cell>
        </row>
        <row r="1630">
          <cell r="A1630" t="str">
            <v>Sinalização Rodoviária</v>
          </cell>
          <cell r="D1630" t="str">
            <v>Minas Gerais</v>
          </cell>
        </row>
        <row r="1631">
          <cell r="A1631" t="str">
            <v>Resumo dos Custos Unitários de Referência: Maio de 2005</v>
          </cell>
          <cell r="D1631" t="str">
            <v>RCtR0330</v>
          </cell>
        </row>
        <row r="1633">
          <cell r="A1633" t="str">
            <v>Código</v>
          </cell>
          <cell r="C1633" t="str">
            <v>Atividade / Serviço</v>
          </cell>
          <cell r="D1633" t="str">
            <v>Unidade</v>
          </cell>
          <cell r="F1633" t="str">
            <v>Preço Unitário</v>
          </cell>
        </row>
        <row r="1634">
          <cell r="D1634" t="str">
            <v>Und</v>
          </cell>
          <cell r="E1634" t="str">
            <v>Direto</v>
          </cell>
          <cell r="F1634" t="str">
            <v>LDI</v>
          </cell>
          <cell r="G1634" t="str">
            <v>Total</v>
          </cell>
        </row>
        <row r="1636">
          <cell r="A1636" t="str">
            <v>4 S 03 300 01</v>
          </cell>
          <cell r="B1636" t="str">
            <v>-</v>
          </cell>
          <cell r="C1636" t="str">
            <v>Confecção e lanç. de concreto magro em betoneira</v>
          </cell>
          <cell r="D1636" t="str">
            <v>m³</v>
          </cell>
        </row>
        <row r="1637">
          <cell r="A1637" t="str">
            <v>4 S 03 300 51</v>
          </cell>
          <cell r="B1637" t="str">
            <v>-</v>
          </cell>
          <cell r="C1637" t="str">
            <v>Conf.lançamento de concreto magro em beton.AC/BC</v>
          </cell>
          <cell r="D1637" t="str">
            <v>m³</v>
          </cell>
        </row>
        <row r="1638">
          <cell r="A1638" t="str">
            <v>4 S 03 323 01</v>
          </cell>
          <cell r="B1638" t="str">
            <v>-</v>
          </cell>
          <cell r="C1638" t="str">
            <v>Conc.estr.fck=22 MPa contr.raz.uso ger.conf.e lanç</v>
          </cell>
          <cell r="D1638" t="str">
            <v>m³</v>
          </cell>
        </row>
        <row r="1639">
          <cell r="A1639" t="str">
            <v>4 S 03 323 51</v>
          </cell>
          <cell r="B1639" t="str">
            <v>-</v>
          </cell>
          <cell r="C1639" t="str">
            <v>Concr.estr.fck=22MPa c.raz.uso ger.conf.lanç.AC/BC</v>
          </cell>
          <cell r="D1639" t="str">
            <v>m³</v>
          </cell>
        </row>
        <row r="1640">
          <cell r="A1640" t="str">
            <v>4 S 03 353 00</v>
          </cell>
          <cell r="B1640" t="str">
            <v>-</v>
          </cell>
          <cell r="C1640" t="str">
            <v>Fornecimento, preparo colocação aço CA-50</v>
          </cell>
          <cell r="D1640" t="str">
            <v>Kg</v>
          </cell>
        </row>
        <row r="1641">
          <cell r="A1641" t="str">
            <v>4 S 03 370 00</v>
          </cell>
          <cell r="B1641" t="str">
            <v>-</v>
          </cell>
          <cell r="C1641" t="str">
            <v>Forma comum de madeira</v>
          </cell>
          <cell r="D1641" t="str">
            <v>m²</v>
          </cell>
        </row>
        <row r="1642">
          <cell r="A1642" t="str">
            <v>4 S 06 000 01</v>
          </cell>
          <cell r="B1642" t="str">
            <v>-</v>
          </cell>
          <cell r="C1642" t="str">
            <v>Defensa maleável simples (forn./ impl.)</v>
          </cell>
          <cell r="D1642" t="str">
            <v>m</v>
          </cell>
        </row>
        <row r="1643">
          <cell r="A1643" t="str">
            <v>4 S 06 000 02</v>
          </cell>
          <cell r="B1643" t="str">
            <v>-</v>
          </cell>
          <cell r="C1643" t="str">
            <v>Ancoragem de defensa maleável simples (forn/ impl)</v>
          </cell>
          <cell r="D1643" t="str">
            <v>m</v>
          </cell>
        </row>
        <row r="1644">
          <cell r="A1644" t="str">
            <v>4 S 06 000 11</v>
          </cell>
          <cell r="B1644" t="str">
            <v>-</v>
          </cell>
          <cell r="C1644" t="str">
            <v>Defensa maleável dupla (forn./ impl.)</v>
          </cell>
          <cell r="D1644" t="str">
            <v>m</v>
          </cell>
        </row>
        <row r="1645">
          <cell r="A1645" t="str">
            <v>4 S 06 000 12</v>
          </cell>
          <cell r="B1645" t="str">
            <v>-</v>
          </cell>
          <cell r="C1645" t="str">
            <v>Ancoragem de defensa maleável dupla (forn./ impl.)</v>
          </cell>
          <cell r="D1645" t="str">
            <v>m</v>
          </cell>
        </row>
        <row r="1646">
          <cell r="A1646" t="str">
            <v>4 S 06 010 01</v>
          </cell>
          <cell r="B1646" t="str">
            <v>-</v>
          </cell>
          <cell r="C1646" t="str">
            <v>Defensa semi-maleável simples (forn./ impl.)</v>
          </cell>
          <cell r="D1646" t="str">
            <v>m</v>
          </cell>
          <cell r="H1646" t="str">
            <v>DNER-ES-144/85</v>
          </cell>
        </row>
        <row r="1647">
          <cell r="A1647" t="str">
            <v>4 S 06 010 02</v>
          </cell>
          <cell r="B1647" t="str">
            <v>-</v>
          </cell>
          <cell r="C1647" t="str">
            <v>Ancoragem defensa semi-maleável simples (forn/imp)</v>
          </cell>
          <cell r="D1647" t="str">
            <v>m</v>
          </cell>
        </row>
        <row r="1648">
          <cell r="A1648" t="str">
            <v>4 S 06 010 11</v>
          </cell>
          <cell r="B1648" t="str">
            <v>-</v>
          </cell>
          <cell r="C1648" t="str">
            <v>Defensa semi-maleável dupla (forn./ impl.)</v>
          </cell>
          <cell r="D1648" t="str">
            <v>m</v>
          </cell>
        </row>
        <row r="1649">
          <cell r="A1649" t="str">
            <v>4 S 06 010 12</v>
          </cell>
          <cell r="B1649" t="str">
            <v>-</v>
          </cell>
          <cell r="C1649" t="str">
            <v>Ancoragem defensa semi-maleável dupla (forn/ impl)</v>
          </cell>
          <cell r="D1649" t="str">
            <v>m</v>
          </cell>
        </row>
        <row r="1650">
          <cell r="A1650" t="str">
            <v>4 S 06 030 11</v>
          </cell>
          <cell r="B1650" t="str">
            <v>-</v>
          </cell>
          <cell r="C1650" t="str">
            <v>Barreira de segurança dupla DNER PRO 176/86</v>
          </cell>
          <cell r="D1650" t="str">
            <v>m</v>
          </cell>
          <cell r="H1650" t="str">
            <v>DNER-ES-335/97</v>
          </cell>
        </row>
        <row r="1651">
          <cell r="A1651" t="str">
            <v>4 S 06 030 61</v>
          </cell>
          <cell r="B1651" t="str">
            <v>-</v>
          </cell>
          <cell r="C1651" t="str">
            <v>Barreira de segurança dupla DNER PRO 176/86 AC/BC</v>
          </cell>
          <cell r="D1651" t="str">
            <v>m</v>
          </cell>
          <cell r="H1651" t="str">
            <v>DNER-ES-335/97</v>
          </cell>
        </row>
        <row r="1652">
          <cell r="A1652" t="str">
            <v>4 S 06 100 11</v>
          </cell>
          <cell r="B1652" t="str">
            <v>-</v>
          </cell>
          <cell r="C1652" t="str">
            <v>Pintura de faixa - tinta base acrílica - 1 ano</v>
          </cell>
          <cell r="D1652" t="str">
            <v>m²</v>
          </cell>
        </row>
        <row r="1653">
          <cell r="A1653" t="str">
            <v>4 S 06 100 12</v>
          </cell>
          <cell r="B1653" t="str">
            <v>-</v>
          </cell>
          <cell r="C1653" t="str">
            <v>Pint. setas e zebrado - tinta base acrílica -1 ano</v>
          </cell>
          <cell r="D1653" t="str">
            <v>m²</v>
          </cell>
        </row>
        <row r="1654">
          <cell r="A1654" t="str">
            <v>4 S 06 100 13</v>
          </cell>
          <cell r="B1654" t="str">
            <v>-</v>
          </cell>
          <cell r="C1654" t="str">
            <v>Pintura faixa-tinta b.acrílica emuls. água - 1 ano</v>
          </cell>
          <cell r="D1654" t="str">
            <v>m²</v>
          </cell>
        </row>
        <row r="1655">
          <cell r="A1655" t="str">
            <v>4 S 06 100 14</v>
          </cell>
          <cell r="B1655" t="str">
            <v>-</v>
          </cell>
          <cell r="C1655" t="str">
            <v>Pint. setas/zebrado-tinta b.acríl. emuls. água-1a.</v>
          </cell>
          <cell r="D1655" t="str">
            <v>m²</v>
          </cell>
        </row>
        <row r="1656">
          <cell r="A1656" t="str">
            <v>4 S 06 100 21</v>
          </cell>
          <cell r="B1656" t="str">
            <v>-</v>
          </cell>
          <cell r="C1656" t="str">
            <v>Pintura faixa - tinta base acrílica p/ 2 anos</v>
          </cell>
          <cell r="D1656" t="str">
            <v>m²</v>
          </cell>
        </row>
        <row r="1657">
          <cell r="A1657" t="str">
            <v>4 S 06 100 22</v>
          </cell>
          <cell r="B1657" t="str">
            <v>-</v>
          </cell>
          <cell r="C1657" t="str">
            <v>Pintura setas e zebrado - tinta b.acrílica -2 anos</v>
          </cell>
          <cell r="D1657" t="str">
            <v>m²</v>
          </cell>
        </row>
        <row r="1658">
          <cell r="A1658" t="str">
            <v>4 S 06 100 31</v>
          </cell>
          <cell r="B1658" t="str">
            <v>-</v>
          </cell>
          <cell r="C1658" t="str">
            <v>Pintura faixa-tinta b.acrílica emuls. água -2 anos</v>
          </cell>
          <cell r="D1658" t="str">
            <v>m²</v>
          </cell>
        </row>
        <row r="1659">
          <cell r="A1659" t="str">
            <v>4 S 06 100 32</v>
          </cell>
          <cell r="B1659" t="str">
            <v>-</v>
          </cell>
          <cell r="C1659" t="str">
            <v>Pint. setas/zebrado-tinta b.acríl. emuls. água-2a.</v>
          </cell>
          <cell r="D1659" t="str">
            <v>m²</v>
          </cell>
        </row>
        <row r="1660">
          <cell r="A1660" t="str">
            <v>4 S 06 110 01</v>
          </cell>
          <cell r="B1660" t="str">
            <v>-</v>
          </cell>
          <cell r="C1660" t="str">
            <v>Pintura faixa c/termoplástico-3 anos (p/ aspersão)</v>
          </cell>
          <cell r="D1660" t="str">
            <v>m²</v>
          </cell>
          <cell r="H1660" t="str">
            <v>DNER-ES-339/97</v>
          </cell>
        </row>
        <row r="1661">
          <cell r="A1661" t="str">
            <v>4 S 06 110 02</v>
          </cell>
          <cell r="B1661" t="str">
            <v>-</v>
          </cell>
          <cell r="C1661" t="str">
            <v>Pintura setas e zebrado term.-3 anos (p/ aspersão)</v>
          </cell>
          <cell r="D1661" t="str">
            <v>m²</v>
          </cell>
          <cell r="H1661" t="str">
            <v>DNER-ES-339/97</v>
          </cell>
        </row>
        <row r="1662">
          <cell r="A1662" t="str">
            <v>4 S 06 110 03</v>
          </cell>
          <cell r="B1662" t="str">
            <v>-</v>
          </cell>
          <cell r="C1662" t="str">
            <v>Pintura setas e zebrado term.-5 anos (p/ extrusão)</v>
          </cell>
          <cell r="D1662" t="str">
            <v>m²</v>
          </cell>
          <cell r="H1662" t="str">
            <v>DNER-ES-339/97</v>
          </cell>
        </row>
        <row r="1663">
          <cell r="A1663" t="str">
            <v>4 S 06 120 01</v>
          </cell>
          <cell r="B1663" t="str">
            <v>-</v>
          </cell>
          <cell r="C1663" t="str">
            <v>Forn. e colocação de tacha reflet. monodirecional</v>
          </cell>
          <cell r="D1663" t="str">
            <v>und</v>
          </cell>
          <cell r="H1663" t="str">
            <v>DNER-ES-339/97</v>
          </cell>
        </row>
        <row r="1664">
          <cell r="A1664" t="str">
            <v>4 S 06 120 11</v>
          </cell>
          <cell r="B1664" t="str">
            <v>-</v>
          </cell>
          <cell r="C1664" t="str">
            <v>Forn. e colocação de tachão reflet. monodirecional</v>
          </cell>
          <cell r="D1664" t="str">
            <v>und</v>
          </cell>
        </row>
        <row r="1665">
          <cell r="A1665" t="str">
            <v>4 S 06 121 01</v>
          </cell>
          <cell r="B1665" t="str">
            <v>-</v>
          </cell>
          <cell r="C1665" t="str">
            <v>Forn. e colocação de tacha reflet. bidirecional</v>
          </cell>
          <cell r="D1665" t="str">
            <v>und</v>
          </cell>
          <cell r="H1665" t="str">
            <v>DNER-ES-339/97</v>
          </cell>
        </row>
        <row r="1666">
          <cell r="A1666" t="str">
            <v>4 S 06 121 11</v>
          </cell>
          <cell r="B1666" t="str">
            <v>-</v>
          </cell>
          <cell r="C1666" t="str">
            <v>Forn. e colocação de tachão reflet. bidirecional</v>
          </cell>
          <cell r="D1666" t="str">
            <v>und</v>
          </cell>
          <cell r="H1666" t="str">
            <v>DNER-ES-339/97</v>
          </cell>
        </row>
        <row r="1667">
          <cell r="A1667" t="str">
            <v>4 S 06 200 01</v>
          </cell>
          <cell r="B1667" t="str">
            <v>-</v>
          </cell>
          <cell r="C1667" t="str">
            <v>Forn. e implantação placa sinaliz. semi-refletiva</v>
          </cell>
          <cell r="D1667" t="str">
            <v>m²</v>
          </cell>
        </row>
        <row r="1668">
          <cell r="A1668" t="str">
            <v>4 S 06 200 02</v>
          </cell>
          <cell r="B1668" t="str">
            <v>-</v>
          </cell>
          <cell r="C1668" t="str">
            <v>Forn. e implantação placa sinaliz. tot.refletiva</v>
          </cell>
          <cell r="D1668" t="str">
            <v>m²</v>
          </cell>
          <cell r="H1668" t="str">
            <v>DNER-ES-340/97</v>
          </cell>
        </row>
        <row r="1669">
          <cell r="A1669" t="str">
            <v>4 S 06 200 91</v>
          </cell>
          <cell r="B1669" t="str">
            <v>-</v>
          </cell>
          <cell r="C1669" t="str">
            <v>Remoção de placa de sinalização</v>
          </cell>
          <cell r="D1669" t="str">
            <v>m²</v>
          </cell>
        </row>
        <row r="1670">
          <cell r="A1670" t="str">
            <v>4 S 06 200 92</v>
          </cell>
          <cell r="B1670" t="str">
            <v>-</v>
          </cell>
          <cell r="C1670" t="str">
            <v>Recuperação de chapa p/placa de sinalização</v>
          </cell>
          <cell r="D1670" t="str">
            <v>m²</v>
          </cell>
        </row>
        <row r="1671">
          <cell r="A1671" t="str">
            <v>4 S 06 202 01</v>
          </cell>
          <cell r="B1671" t="str">
            <v>-</v>
          </cell>
          <cell r="C1671" t="str">
            <v>Confecção de placa sinalização semi-refletiva</v>
          </cell>
          <cell r="D1671" t="str">
            <v>m²</v>
          </cell>
        </row>
        <row r="1672">
          <cell r="A1672" t="str">
            <v>4 S 06 202 11</v>
          </cell>
          <cell r="B1672" t="str">
            <v>-</v>
          </cell>
          <cell r="C1672" t="str">
            <v>Confecção placa sinalização tot.refletiva</v>
          </cell>
          <cell r="D1672" t="str">
            <v>m²</v>
          </cell>
        </row>
        <row r="1673">
          <cell r="A1673" t="str">
            <v>4 S 06 202 21</v>
          </cell>
          <cell r="B1673" t="str">
            <v>-</v>
          </cell>
          <cell r="C1673" t="str">
            <v>Conf.placa sinal.semi-refletiva chapa recuperada</v>
          </cell>
          <cell r="D1673" t="str">
            <v>m²</v>
          </cell>
        </row>
        <row r="1674">
          <cell r="A1674" t="str">
            <v>4 S 06 202 31</v>
          </cell>
          <cell r="B1674" t="str">
            <v>-</v>
          </cell>
          <cell r="C1674" t="str">
            <v>Conf.placa sinal.tot.refletiva - chapa recuperada</v>
          </cell>
          <cell r="D1674" t="str">
            <v>m²</v>
          </cell>
        </row>
        <row r="1675">
          <cell r="A1675" t="str">
            <v>4 S 06 203 01</v>
          </cell>
          <cell r="B1675" t="str">
            <v>-</v>
          </cell>
          <cell r="C1675" t="str">
            <v>Confecção suporte e travessa p/placa sinaliz.</v>
          </cell>
          <cell r="D1675" t="str">
            <v>und</v>
          </cell>
        </row>
        <row r="1676">
          <cell r="A1676" t="str">
            <v>4 S 06 230 01</v>
          </cell>
          <cell r="B1676" t="str">
            <v>-</v>
          </cell>
          <cell r="C1676" t="str">
            <v>Forn. e implantação de balizador de concreto</v>
          </cell>
          <cell r="D1676" t="str">
            <v>und</v>
          </cell>
        </row>
        <row r="1677">
          <cell r="A1677" t="str">
            <v>4 S 06 230 51</v>
          </cell>
          <cell r="B1677" t="str">
            <v>-</v>
          </cell>
          <cell r="C1677" t="str">
            <v>Forn. e implantação de balizador de concreto AC/BC</v>
          </cell>
          <cell r="D1677" t="str">
            <v>und</v>
          </cell>
        </row>
        <row r="1678">
          <cell r="A1678" t="str">
            <v>4 S 08 100 11</v>
          </cell>
          <cell r="B1678" t="str">
            <v>-</v>
          </cell>
          <cell r="C1678" t="str">
            <v>Manut./recomp. sinal.-pint.faixa-tinta acril.-1ano</v>
          </cell>
          <cell r="D1678" t="str">
            <v>m²</v>
          </cell>
        </row>
        <row r="1679">
          <cell r="A1679" t="str">
            <v>4 S 08 100 13</v>
          </cell>
          <cell r="B1679" t="str">
            <v>-</v>
          </cell>
          <cell r="C1679" t="str">
            <v>Manut/recomp.sinal-pint.faixa-tin.acril em água-1a</v>
          </cell>
          <cell r="D1679" t="str">
            <v>m²</v>
          </cell>
        </row>
        <row r="1680">
          <cell r="A1680" t="str">
            <v>4 S 08 100 21</v>
          </cell>
          <cell r="B1680" t="str">
            <v>-</v>
          </cell>
          <cell r="C1680" t="str">
            <v>Manut./recomp. sinal.-pint.faixa-tinta acril-2anos</v>
          </cell>
          <cell r="D1680" t="str">
            <v>m²</v>
          </cell>
        </row>
        <row r="1681">
          <cell r="A1681" t="str">
            <v>4 S 08 100 23</v>
          </cell>
          <cell r="B1681" t="str">
            <v>-</v>
          </cell>
          <cell r="C1681" t="str">
            <v>Manut/recomp.sinal-pint.faixa-tin.acril em água-2a</v>
          </cell>
          <cell r="D1681" t="str">
            <v>m²</v>
          </cell>
        </row>
        <row r="1682">
          <cell r="A1682" t="str">
            <v>4 S 08 110 01</v>
          </cell>
          <cell r="B1682" t="str">
            <v>-</v>
          </cell>
          <cell r="C1682" t="str">
            <v>Man/recomp.sin-pint.faixa-c/termopl-3a(p/aspersão)</v>
          </cell>
          <cell r="D1682" t="str">
            <v>m²</v>
          </cell>
        </row>
        <row r="1683">
          <cell r="A1683" t="str">
            <v>4 S 09 001 90</v>
          </cell>
          <cell r="B1683" t="str">
            <v>-</v>
          </cell>
          <cell r="C1683" t="str">
            <v>Transporte comercial c/ carroc 15t rodov. não pav.</v>
          </cell>
          <cell r="D1683" t="str">
            <v>tkm</v>
          </cell>
        </row>
        <row r="1684">
          <cell r="A1684" t="str">
            <v>4 S 09 001 91</v>
          </cell>
          <cell r="B1684" t="str">
            <v>-</v>
          </cell>
          <cell r="C1684" t="str">
            <v>Transporte comercial c/ basc. 10m3 rod. não pav.</v>
          </cell>
          <cell r="D1684" t="str">
            <v>tkm</v>
          </cell>
        </row>
        <row r="1685">
          <cell r="A1685" t="str">
            <v>4 S 09 002 00</v>
          </cell>
          <cell r="B1685" t="str">
            <v>-</v>
          </cell>
          <cell r="C1685" t="str">
            <v>Transporte local c/ basc. 5 m3 rodov. pav.</v>
          </cell>
          <cell r="D1685" t="str">
            <v>tkm</v>
          </cell>
        </row>
        <row r="1686">
          <cell r="A1686" t="str">
            <v>4 S 09 002 41</v>
          </cell>
          <cell r="B1686" t="str">
            <v>-</v>
          </cell>
          <cell r="C1686" t="str">
            <v>Transporte local c/ carroceria 4t rodov. pav.</v>
          </cell>
          <cell r="D1686" t="str">
            <v>tkm</v>
          </cell>
        </row>
        <row r="1687">
          <cell r="A1687" t="str">
            <v>4 S 09 002 90</v>
          </cell>
          <cell r="B1687" t="str">
            <v>-</v>
          </cell>
          <cell r="C1687" t="str">
            <v>Transporte comercial c/ carroc 15t rodov. pav.</v>
          </cell>
          <cell r="D1687" t="str">
            <v>tkm</v>
          </cell>
        </row>
        <row r="1688">
          <cell r="A1688" t="str">
            <v>4 S 09 002 91</v>
          </cell>
          <cell r="B1688" t="str">
            <v>-</v>
          </cell>
          <cell r="C1688" t="str">
            <v>Transporte comercial c/ basc. 10m3 rod. pav.</v>
          </cell>
          <cell r="D1688" t="str">
            <v>tkm</v>
          </cell>
        </row>
        <row r="1689">
          <cell r="A1689" t="str">
            <v>4 S 09 202 70</v>
          </cell>
          <cell r="B1689" t="str">
            <v>-</v>
          </cell>
          <cell r="C1689" t="str">
            <v>Transp. local de água c/ cam. tanque rodov. pav.</v>
          </cell>
          <cell r="D1689" t="str">
            <v>tkm</v>
          </cell>
        </row>
        <row r="1691">
          <cell r="A1691" t="str">
            <v>DNIT - Sistema de Custos Rodoviários</v>
          </cell>
          <cell r="D1691" t="str">
            <v>Sicro2</v>
          </cell>
        </row>
        <row r="1692">
          <cell r="A1692" t="str">
            <v>Restauração Rodoviária</v>
          </cell>
          <cell r="D1692" t="str">
            <v>Minas Gerais</v>
          </cell>
        </row>
        <row r="1693">
          <cell r="A1693" t="str">
            <v>Resumo dos Custos Unitários de Referência: Maio de 2005</v>
          </cell>
          <cell r="D1693" t="str">
            <v>RCtR0330</v>
          </cell>
        </row>
        <row r="1695">
          <cell r="A1695" t="str">
            <v>Código</v>
          </cell>
          <cell r="C1695" t="str">
            <v>Atividade / Serviço</v>
          </cell>
          <cell r="D1695" t="str">
            <v>Unidade</v>
          </cell>
          <cell r="F1695" t="str">
            <v>Preço Unitário</v>
          </cell>
        </row>
        <row r="1696">
          <cell r="D1696" t="str">
            <v>Und</v>
          </cell>
          <cell r="E1696" t="str">
            <v>Direto</v>
          </cell>
          <cell r="F1696" t="str">
            <v>LDI</v>
          </cell>
          <cell r="G1696" t="str">
            <v>Total</v>
          </cell>
        </row>
        <row r="1698">
          <cell r="A1698" t="str">
            <v>5 S 01 000 00</v>
          </cell>
          <cell r="B1698" t="str">
            <v>-</v>
          </cell>
          <cell r="C1698" t="str">
            <v>Desm. dest. e limp. áreas c/ arv. diam. até 0,15m</v>
          </cell>
          <cell r="D1698" t="str">
            <v>m²</v>
          </cell>
          <cell r="H1698" t="str">
            <v>DNER-ES-278/97</v>
          </cell>
        </row>
        <row r="1699">
          <cell r="A1699" t="str">
            <v>5 S 01 010 00</v>
          </cell>
          <cell r="B1699" t="str">
            <v>-</v>
          </cell>
          <cell r="C1699" t="str">
            <v>Destocamento de árvores c/ diâm. 0,15 a 030m</v>
          </cell>
          <cell r="D1699" t="str">
            <v>und</v>
          </cell>
        </row>
        <row r="1700">
          <cell r="A1700" t="str">
            <v>5 S 01 011 00</v>
          </cell>
          <cell r="B1700" t="str">
            <v>-</v>
          </cell>
          <cell r="C1700" t="str">
            <v>Destocamento de árvores c/ diâm. &gt; 0,30m</v>
          </cell>
          <cell r="D1700" t="str">
            <v>und</v>
          </cell>
        </row>
        <row r="1701">
          <cell r="A1701" t="str">
            <v>5 S 01 100 01</v>
          </cell>
          <cell r="B1701" t="str">
            <v>-</v>
          </cell>
          <cell r="C1701" t="str">
            <v>Esc. carga transp. mat 1a cat DMT 50m</v>
          </cell>
          <cell r="D1701" t="str">
            <v>m³</v>
          </cell>
          <cell r="H1701" t="str">
            <v>DNER-ES-280/97</v>
          </cell>
        </row>
        <row r="1702">
          <cell r="A1702" t="str">
            <v>5 S 01 100 09</v>
          </cell>
          <cell r="B1702" t="str">
            <v>-</v>
          </cell>
          <cell r="C1702" t="str">
            <v>Esc. carga tr. mat 1a c. DMT 50 a 200m c/carreg</v>
          </cell>
          <cell r="D1702" t="str">
            <v>m³</v>
          </cell>
          <cell r="H1702" t="str">
            <v>DNER-ES-280/97</v>
          </cell>
        </row>
        <row r="1703">
          <cell r="A1703" t="str">
            <v>5 S 01 100 10</v>
          </cell>
          <cell r="B1703" t="str">
            <v>-</v>
          </cell>
          <cell r="C1703" t="str">
            <v>Esc. carga tr. mat 1a c. DMT 200 a 400m c/carreg</v>
          </cell>
          <cell r="D1703" t="str">
            <v>m³</v>
          </cell>
          <cell r="H1703" t="str">
            <v>DNER-ES-280/97</v>
          </cell>
        </row>
        <row r="1704">
          <cell r="A1704" t="str">
            <v>5 S 01 100 11</v>
          </cell>
          <cell r="B1704" t="str">
            <v>-</v>
          </cell>
          <cell r="C1704" t="str">
            <v>Esc. carga tr. mat 1a c. DMT 400 a 600m c/carreg</v>
          </cell>
          <cell r="D1704" t="str">
            <v>m³</v>
          </cell>
          <cell r="H1704" t="str">
            <v>DNER-ES-280/97</v>
          </cell>
        </row>
        <row r="1705">
          <cell r="A1705" t="str">
            <v>5 S 01 100 12</v>
          </cell>
          <cell r="B1705" t="str">
            <v>-</v>
          </cell>
          <cell r="C1705" t="str">
            <v>Esc. carga tr. mat 1a c. DMT 600 a 800m c/carreg</v>
          </cell>
          <cell r="D1705" t="str">
            <v>m³</v>
          </cell>
          <cell r="H1705" t="str">
            <v>DNER-ES-280/97</v>
          </cell>
        </row>
        <row r="1706">
          <cell r="A1706" t="str">
            <v>5 S 01 100 13</v>
          </cell>
          <cell r="B1706" t="str">
            <v>-</v>
          </cell>
          <cell r="C1706" t="str">
            <v>Esc. carga tr. mat 1a c. DMT 800 a 1000m c/carreg</v>
          </cell>
          <cell r="D1706" t="str">
            <v>m³</v>
          </cell>
          <cell r="H1706" t="str">
            <v>DNER-ES-280/97</v>
          </cell>
        </row>
        <row r="1707">
          <cell r="A1707" t="str">
            <v>5 S 01 100 14</v>
          </cell>
          <cell r="B1707" t="str">
            <v>-</v>
          </cell>
          <cell r="C1707" t="str">
            <v>Esc. carga tr. mat 1a c. DMT 1000 a 1200m c/carreg</v>
          </cell>
          <cell r="D1707" t="str">
            <v>m³</v>
          </cell>
          <cell r="H1707" t="str">
            <v>DNER-ES-280/97</v>
          </cell>
        </row>
        <row r="1708">
          <cell r="A1708" t="str">
            <v>5 S 01 100 15</v>
          </cell>
          <cell r="B1708" t="str">
            <v>-</v>
          </cell>
          <cell r="C1708" t="str">
            <v>Esc. carga tr. mat 1a c. DMT 1200 a 1400m c/carreg</v>
          </cell>
          <cell r="D1708" t="str">
            <v>m³</v>
          </cell>
          <cell r="H1708" t="str">
            <v>DNER-ES-280/97</v>
          </cell>
        </row>
        <row r="1709">
          <cell r="A1709" t="str">
            <v>5 S 01 100 16</v>
          </cell>
          <cell r="B1709" t="str">
            <v>-</v>
          </cell>
          <cell r="C1709" t="str">
            <v>Esc. carga tr. mat 1a c. DMT 1400 a 1600m c/carreg</v>
          </cell>
          <cell r="D1709" t="str">
            <v>m³</v>
          </cell>
          <cell r="H1709" t="str">
            <v>DNER-ES-280/97</v>
          </cell>
        </row>
        <row r="1710">
          <cell r="A1710" t="str">
            <v>5 S 01 100 17</v>
          </cell>
          <cell r="B1710" t="str">
            <v>-</v>
          </cell>
          <cell r="C1710" t="str">
            <v>Esc. carga tr. mat 1a c. DMT 1600 a 1800m c/carreg</v>
          </cell>
          <cell r="D1710" t="str">
            <v>m³</v>
          </cell>
          <cell r="H1710" t="str">
            <v>DNER-ES-280/97</v>
          </cell>
        </row>
        <row r="1711">
          <cell r="A1711" t="str">
            <v>5 S 01 100 18</v>
          </cell>
          <cell r="B1711" t="str">
            <v>-</v>
          </cell>
          <cell r="C1711" t="str">
            <v>Esc. carga tr. mat 1a c. DMT 1800 a 2000m c/carreg</v>
          </cell>
          <cell r="D1711" t="str">
            <v>m³</v>
          </cell>
          <cell r="H1711" t="str">
            <v>DNER-ES-280/97</v>
          </cell>
        </row>
        <row r="1712">
          <cell r="A1712" t="str">
            <v>5 S 01 100 19</v>
          </cell>
          <cell r="B1712" t="str">
            <v>-</v>
          </cell>
          <cell r="C1712" t="str">
            <v>Esc. carga tr. mat 1a c. DMT 2000 a 3000m c/carreg</v>
          </cell>
          <cell r="D1712" t="str">
            <v>m³</v>
          </cell>
          <cell r="H1712" t="str">
            <v>DNER-ES-280/97</v>
          </cell>
        </row>
        <row r="1713">
          <cell r="A1713" t="str">
            <v>5 S 01 100 20</v>
          </cell>
          <cell r="B1713" t="str">
            <v>-</v>
          </cell>
          <cell r="C1713" t="str">
            <v>Esc. carga tr. mat 1a c. DMT 3000 a 5000m c/carreg</v>
          </cell>
          <cell r="D1713" t="str">
            <v>m³</v>
          </cell>
          <cell r="H1713" t="str">
            <v>DNER-ES-280/97</v>
          </cell>
        </row>
        <row r="1714">
          <cell r="A1714" t="str">
            <v>5 S 01 100 22</v>
          </cell>
          <cell r="B1714" t="str">
            <v>-</v>
          </cell>
          <cell r="C1714" t="str">
            <v>Esc. carga transp. mat 1a cat DMT 50 a 200m c/e</v>
          </cell>
          <cell r="D1714" t="str">
            <v>m³</v>
          </cell>
          <cell r="H1714" t="str">
            <v>DNER-ES-280/97</v>
          </cell>
        </row>
        <row r="1715">
          <cell r="A1715" t="str">
            <v>5 S 01 100 23</v>
          </cell>
          <cell r="B1715" t="str">
            <v>-</v>
          </cell>
          <cell r="C1715" t="str">
            <v>Esc. carga transp. mat 1a cat DMT 200 a 400m c/e</v>
          </cell>
          <cell r="D1715" t="str">
            <v>m³</v>
          </cell>
          <cell r="H1715" t="str">
            <v>DNER-ES-280/97</v>
          </cell>
        </row>
        <row r="1716">
          <cell r="A1716" t="str">
            <v>5 S 01 100 24</v>
          </cell>
          <cell r="B1716" t="str">
            <v>-</v>
          </cell>
          <cell r="C1716" t="str">
            <v>Esc. carga transp. mat 1a cat DMT 400 a 600m c/e</v>
          </cell>
          <cell r="D1716" t="str">
            <v>m³</v>
          </cell>
          <cell r="H1716" t="str">
            <v>DNER-ES-280/97</v>
          </cell>
        </row>
        <row r="1717">
          <cell r="A1717" t="str">
            <v>5 S 01 100 25</v>
          </cell>
          <cell r="B1717" t="str">
            <v>-</v>
          </cell>
          <cell r="C1717" t="str">
            <v>Esc. carga transp. mat 1a cat DMT 600 a 800m c/e</v>
          </cell>
          <cell r="D1717" t="str">
            <v>m³</v>
          </cell>
          <cell r="H1717" t="str">
            <v>DNER-ES-280/97</v>
          </cell>
        </row>
        <row r="1718">
          <cell r="A1718" t="str">
            <v>5 S 01 100 26</v>
          </cell>
          <cell r="B1718" t="str">
            <v>-</v>
          </cell>
          <cell r="C1718" t="str">
            <v>Esc. carga transp. mat 1a cat DMT 800 a 1000m c/e</v>
          </cell>
          <cell r="D1718" t="str">
            <v>m³</v>
          </cell>
          <cell r="H1718" t="str">
            <v>DNER-ES-280/97</v>
          </cell>
        </row>
        <row r="1719">
          <cell r="A1719" t="str">
            <v>5 S 01 100 27</v>
          </cell>
          <cell r="B1719" t="str">
            <v>-</v>
          </cell>
          <cell r="C1719" t="str">
            <v>Esc. carga transp. mat 1a cat DMT 1000 a 1200m c/e</v>
          </cell>
          <cell r="D1719" t="str">
            <v>m³</v>
          </cell>
          <cell r="H1719" t="str">
            <v>DNER-ES-280/97</v>
          </cell>
        </row>
        <row r="1720">
          <cell r="A1720" t="str">
            <v>5 S 01 100 28</v>
          </cell>
          <cell r="B1720" t="str">
            <v>-</v>
          </cell>
          <cell r="C1720" t="str">
            <v>Esc. carga transp. mat 1a cat DMT 1200 a 1400m c/e</v>
          </cell>
          <cell r="D1720" t="str">
            <v>m³</v>
          </cell>
          <cell r="H1720" t="str">
            <v>DNER-ES-280/97</v>
          </cell>
        </row>
        <row r="1721">
          <cell r="A1721" t="str">
            <v>5 S 01 100 29</v>
          </cell>
          <cell r="B1721" t="str">
            <v>-</v>
          </cell>
          <cell r="C1721" t="str">
            <v>Esc. carga transp. mat 1a cat DMT 1400 a 1600m c/e</v>
          </cell>
          <cell r="D1721" t="str">
            <v>m³</v>
          </cell>
          <cell r="H1721" t="str">
            <v>DNER-ES-280/97</v>
          </cell>
        </row>
        <row r="1722">
          <cell r="A1722" t="str">
            <v>5 S 01 100 30</v>
          </cell>
          <cell r="B1722" t="str">
            <v>-</v>
          </cell>
          <cell r="C1722" t="str">
            <v>Esc. carga transp .mat 1a cat DMT 1600 a 1800m c/e</v>
          </cell>
          <cell r="D1722" t="str">
            <v>m³</v>
          </cell>
          <cell r="H1722" t="str">
            <v>DNER-ES-280/97</v>
          </cell>
        </row>
        <row r="1723">
          <cell r="A1723" t="str">
            <v>5 S 01 100 31</v>
          </cell>
          <cell r="B1723" t="str">
            <v>-</v>
          </cell>
          <cell r="C1723" t="str">
            <v>Esc. carga transp. mat 1a cat DMT 1800 a 2000m c/e</v>
          </cell>
          <cell r="D1723" t="str">
            <v>m³</v>
          </cell>
          <cell r="H1723" t="str">
            <v>DNER-ES-280/97</v>
          </cell>
        </row>
        <row r="1724">
          <cell r="A1724" t="str">
            <v>5 S 01 100 32</v>
          </cell>
          <cell r="B1724" t="str">
            <v>-</v>
          </cell>
          <cell r="C1724" t="str">
            <v>Esc. carga transp. mat 1a cat DMT 2000 a 3000m c/e</v>
          </cell>
          <cell r="D1724" t="str">
            <v>m³</v>
          </cell>
          <cell r="H1724" t="str">
            <v>DNER-ES-280/97</v>
          </cell>
        </row>
        <row r="1725">
          <cell r="A1725" t="str">
            <v>5 S 01 100 33</v>
          </cell>
          <cell r="B1725" t="str">
            <v>-</v>
          </cell>
          <cell r="C1725" t="str">
            <v>Esc. carga transp. mat 1a cat DMT 3000 a 5000m c/e</v>
          </cell>
          <cell r="D1725" t="str">
            <v>m³</v>
          </cell>
          <cell r="H1725" t="str">
            <v>DNER-ES-280/97</v>
          </cell>
        </row>
        <row r="1726">
          <cell r="A1726" t="str">
            <v>5 S 01 101 01</v>
          </cell>
          <cell r="B1726" t="str">
            <v>-</v>
          </cell>
          <cell r="C1726" t="str">
            <v>Esc. carga transp. mat 2a cat DMT 50m</v>
          </cell>
          <cell r="D1726" t="str">
            <v>m³</v>
          </cell>
          <cell r="H1726" t="str">
            <v>DNER-ES-280/97</v>
          </cell>
        </row>
        <row r="1727">
          <cell r="A1727" t="str">
            <v>5 S 01 101 09</v>
          </cell>
          <cell r="B1727" t="str">
            <v>-</v>
          </cell>
          <cell r="C1727" t="str">
            <v>Esc. carga tr. mat 2a c. DMT 50 a 200m c/carreg</v>
          </cell>
          <cell r="D1727" t="str">
            <v>m³</v>
          </cell>
          <cell r="H1727" t="str">
            <v>DNER-ES-280/97</v>
          </cell>
        </row>
        <row r="1728">
          <cell r="A1728" t="str">
            <v>5 S 01 101 10</v>
          </cell>
          <cell r="B1728" t="str">
            <v>-</v>
          </cell>
          <cell r="C1728" t="str">
            <v>Esc. carga tr. mat 2a c. DMT 200 a 400m c/carreg</v>
          </cell>
          <cell r="D1728" t="str">
            <v>m³</v>
          </cell>
          <cell r="H1728" t="str">
            <v>DNER-ES-280/97</v>
          </cell>
        </row>
        <row r="1729">
          <cell r="A1729" t="str">
            <v>5 S 01 101 11</v>
          </cell>
          <cell r="B1729" t="str">
            <v>-</v>
          </cell>
          <cell r="C1729" t="str">
            <v>Esc. carga tr. mat 2a c. DMT 400 a 600m c/carreg</v>
          </cell>
          <cell r="D1729" t="str">
            <v>m³</v>
          </cell>
          <cell r="H1729" t="str">
            <v>DNER-ES-280/97</v>
          </cell>
        </row>
        <row r="1730">
          <cell r="A1730" t="str">
            <v>5 S 01 101 12</v>
          </cell>
          <cell r="B1730" t="str">
            <v>-</v>
          </cell>
          <cell r="C1730" t="str">
            <v>Esc. carga tr. mat 2a c. DMT 600 a 800m c/carreg</v>
          </cell>
          <cell r="D1730" t="str">
            <v>m³</v>
          </cell>
          <cell r="H1730" t="str">
            <v>DNER-ES-280/97</v>
          </cell>
        </row>
        <row r="1731">
          <cell r="A1731" t="str">
            <v>5 S 01 101 13</v>
          </cell>
          <cell r="B1731" t="str">
            <v>-</v>
          </cell>
          <cell r="C1731" t="str">
            <v>Esc. carga tr. mat 2a c. DMT 800 a 1000m c/carreg</v>
          </cell>
          <cell r="D1731" t="str">
            <v>m³</v>
          </cell>
          <cell r="H1731" t="str">
            <v>DNER-ES-280/97</v>
          </cell>
        </row>
        <row r="1732">
          <cell r="A1732" t="str">
            <v>5 S 01 101 14</v>
          </cell>
          <cell r="B1732" t="str">
            <v>-</v>
          </cell>
          <cell r="C1732" t="str">
            <v>Esc. carga tr. mat 2a c. DMT 1000 a 1200m c/carreg</v>
          </cell>
          <cell r="D1732" t="str">
            <v>m³</v>
          </cell>
          <cell r="H1732" t="str">
            <v>DNER-ES-280/97</v>
          </cell>
        </row>
        <row r="1733">
          <cell r="A1733" t="str">
            <v>5 S 01 101 15</v>
          </cell>
          <cell r="B1733" t="str">
            <v>-</v>
          </cell>
          <cell r="C1733" t="str">
            <v>Esc. carga tr. mat 2a c. DMT 1200 a 1400m c/carreg</v>
          </cell>
          <cell r="D1733" t="str">
            <v>m³</v>
          </cell>
          <cell r="H1733" t="str">
            <v>DNER-ES-280/97</v>
          </cell>
        </row>
        <row r="1734">
          <cell r="A1734" t="str">
            <v>5 S 01 101 16</v>
          </cell>
          <cell r="B1734" t="str">
            <v>-</v>
          </cell>
          <cell r="C1734" t="str">
            <v>Esc. carga tr. mat 2a c. DMT 1400 a 1600m c/carreg</v>
          </cell>
          <cell r="D1734" t="str">
            <v>m³</v>
          </cell>
          <cell r="H1734" t="str">
            <v>DNER-ES-280/97</v>
          </cell>
        </row>
        <row r="1735">
          <cell r="A1735" t="str">
            <v>5 S 01 101 17</v>
          </cell>
          <cell r="B1735" t="str">
            <v>-</v>
          </cell>
          <cell r="C1735" t="str">
            <v>Esc. carga tr. mat 2a c. DMT 1600 a 1800m c/carreg</v>
          </cell>
          <cell r="D1735" t="str">
            <v>m³</v>
          </cell>
          <cell r="H1735" t="str">
            <v>DNER-ES-280/97</v>
          </cell>
        </row>
        <row r="1736">
          <cell r="A1736" t="str">
            <v>5 S 01 101 18</v>
          </cell>
          <cell r="B1736" t="str">
            <v>-</v>
          </cell>
          <cell r="C1736" t="str">
            <v>Esc. carga tr. mat 2a c. DMT 1800 a 2000m c/carreg</v>
          </cell>
          <cell r="D1736" t="str">
            <v>m³</v>
          </cell>
          <cell r="H1736" t="str">
            <v>DNER-ES-280/97</v>
          </cell>
        </row>
        <row r="1737">
          <cell r="A1737" t="str">
            <v>5 S 01 101 19</v>
          </cell>
          <cell r="B1737" t="str">
            <v>-</v>
          </cell>
          <cell r="C1737" t="str">
            <v>Esc. carga tr. mat 2a c. DMT 2000 a 3000m c/carreg</v>
          </cell>
          <cell r="D1737" t="str">
            <v>m³</v>
          </cell>
          <cell r="H1737" t="str">
            <v>DNER-ES-280/97</v>
          </cell>
        </row>
        <row r="1738">
          <cell r="A1738" t="str">
            <v>5 S 01 101 20</v>
          </cell>
          <cell r="B1738" t="str">
            <v>-</v>
          </cell>
          <cell r="C1738" t="str">
            <v>Esc. carga tr. mat 2a c. DMT 3000 a 5000m c/carreg</v>
          </cell>
          <cell r="D1738" t="str">
            <v>m³</v>
          </cell>
          <cell r="H1738" t="str">
            <v>DNER-ES-280/97</v>
          </cell>
        </row>
        <row r="1739">
          <cell r="A1739" t="str">
            <v>5 S 01 101 22</v>
          </cell>
          <cell r="B1739" t="str">
            <v>-</v>
          </cell>
          <cell r="C1739" t="str">
            <v>Esc. carga transp. mat 2a cat DMT 50 a 200m c/e</v>
          </cell>
          <cell r="D1739" t="str">
            <v>m³</v>
          </cell>
          <cell r="H1739" t="str">
            <v>DNER-ES-280/97</v>
          </cell>
        </row>
        <row r="1740">
          <cell r="A1740" t="str">
            <v>5 S 01 101 23</v>
          </cell>
          <cell r="B1740" t="str">
            <v>-</v>
          </cell>
          <cell r="C1740" t="str">
            <v>Esc. carga transp. mat 2a cat DMT 200 a 400m c/e</v>
          </cell>
          <cell r="D1740" t="str">
            <v>m³</v>
          </cell>
          <cell r="H1740" t="str">
            <v>DNER-ES-280/97</v>
          </cell>
        </row>
        <row r="1741">
          <cell r="A1741" t="str">
            <v>5 S 01 101 24</v>
          </cell>
          <cell r="B1741" t="str">
            <v>-</v>
          </cell>
          <cell r="C1741" t="str">
            <v>Esc. carga transp. mat 2a cat DMT 400 a 600m c/e</v>
          </cell>
          <cell r="D1741" t="str">
            <v>m³</v>
          </cell>
          <cell r="H1741" t="str">
            <v>DNER-ES-280/97</v>
          </cell>
        </row>
        <row r="1742">
          <cell r="A1742" t="str">
            <v>5 S 01 101 25</v>
          </cell>
          <cell r="B1742" t="str">
            <v>-</v>
          </cell>
          <cell r="C1742" t="str">
            <v>Esc. carga transp. mat 2a cat DMT 600 a 800m c/e</v>
          </cell>
          <cell r="D1742" t="str">
            <v>m³</v>
          </cell>
          <cell r="H1742" t="str">
            <v>DNER-ES-280/97</v>
          </cell>
        </row>
        <row r="1743">
          <cell r="A1743" t="str">
            <v>5 S 01 101 26</v>
          </cell>
          <cell r="B1743" t="str">
            <v>-</v>
          </cell>
          <cell r="C1743" t="str">
            <v>Esc. carga transp. mat 2a cat DMT 800 a 1000m c/e</v>
          </cell>
          <cell r="D1743" t="str">
            <v>m³</v>
          </cell>
          <cell r="H1743" t="str">
            <v>DNER-ES-280/97</v>
          </cell>
        </row>
        <row r="1744">
          <cell r="A1744" t="str">
            <v>5 S 01 101 27</v>
          </cell>
          <cell r="B1744" t="str">
            <v>-</v>
          </cell>
          <cell r="C1744" t="str">
            <v>Esc. carga transp. mat 2a cat DMT 1000 a 1200m c/e</v>
          </cell>
          <cell r="D1744" t="str">
            <v>m³</v>
          </cell>
          <cell r="H1744" t="str">
            <v>DNER-ES-280/97</v>
          </cell>
        </row>
        <row r="1745">
          <cell r="A1745" t="str">
            <v>5 S 01 101 28</v>
          </cell>
          <cell r="B1745" t="str">
            <v>-</v>
          </cell>
          <cell r="C1745" t="str">
            <v>Esc. carga transp. mat 2a cat DMT 1200 a 1400m c/e</v>
          </cell>
          <cell r="D1745" t="str">
            <v>m³</v>
          </cell>
          <cell r="H1745" t="str">
            <v>DNER-ES-280/97</v>
          </cell>
        </row>
        <row r="1746">
          <cell r="A1746" t="str">
            <v>5 S 01 101 29</v>
          </cell>
          <cell r="B1746" t="str">
            <v>-</v>
          </cell>
          <cell r="C1746" t="str">
            <v>Esc. carga transp. mat 2a cat DMT 1400 a 1600m c/e</v>
          </cell>
          <cell r="D1746" t="str">
            <v>m³</v>
          </cell>
          <cell r="H1746" t="str">
            <v>DNER-ES-280/97</v>
          </cell>
        </row>
        <row r="1747">
          <cell r="A1747" t="str">
            <v>5 S 01 101 30</v>
          </cell>
          <cell r="B1747" t="str">
            <v>-</v>
          </cell>
          <cell r="C1747" t="str">
            <v>Esc. carga transp. mat 2a cat DMT 1600 a 1800m c/e</v>
          </cell>
          <cell r="D1747" t="str">
            <v>m³</v>
          </cell>
          <cell r="H1747" t="str">
            <v>DNER-ES-280/97</v>
          </cell>
        </row>
        <row r="1748">
          <cell r="A1748" t="str">
            <v>5 S 01 101 31</v>
          </cell>
          <cell r="B1748" t="str">
            <v>-</v>
          </cell>
          <cell r="C1748" t="str">
            <v>Esc. carga transp. mat 2a cat DMT 1800 a 2000m c/e</v>
          </cell>
          <cell r="D1748" t="str">
            <v>m³</v>
          </cell>
          <cell r="H1748" t="str">
            <v>DNER-ES-280/97</v>
          </cell>
        </row>
        <row r="1749">
          <cell r="A1749" t="str">
            <v>5 S 01 101 32</v>
          </cell>
          <cell r="B1749" t="str">
            <v>-</v>
          </cell>
          <cell r="C1749" t="str">
            <v>Esc. carga transp. mat 2a cat DMT 2000 a 3000m c/e</v>
          </cell>
          <cell r="D1749" t="str">
            <v>m³</v>
          </cell>
          <cell r="H1749" t="str">
            <v>DNER-ES-280/97</v>
          </cell>
        </row>
        <row r="1750">
          <cell r="A1750" t="str">
            <v>5 S 01 101 33</v>
          </cell>
          <cell r="B1750" t="str">
            <v>-</v>
          </cell>
          <cell r="C1750" t="str">
            <v>Esc. carga transp. mat 2a cat DMT 3000 a 5000m c/e</v>
          </cell>
          <cell r="D1750" t="str">
            <v>m³</v>
          </cell>
          <cell r="H1750" t="str">
            <v>DNER-ES-280/97</v>
          </cell>
        </row>
        <row r="1751">
          <cell r="A1751" t="str">
            <v>5 S 01 102 01</v>
          </cell>
          <cell r="B1751" t="str">
            <v>-</v>
          </cell>
          <cell r="C1751" t="str">
            <v>Esc. carga transp. mat 3a cat DMT até 50m</v>
          </cell>
          <cell r="D1751" t="str">
            <v>m³</v>
          </cell>
          <cell r="H1751" t="str">
            <v>DNER-ES-280/97</v>
          </cell>
        </row>
        <row r="1752">
          <cell r="A1752" t="str">
            <v>5 S 01 102 02</v>
          </cell>
          <cell r="B1752" t="str">
            <v>-</v>
          </cell>
          <cell r="C1752" t="str">
            <v>Esc. carga transp. mat 3a cat DMT 50 a 200m</v>
          </cell>
          <cell r="D1752" t="str">
            <v>m³</v>
          </cell>
          <cell r="H1752" t="str">
            <v>DNER-ES-280/97</v>
          </cell>
        </row>
        <row r="1753">
          <cell r="A1753" t="str">
            <v>5 S 01 102 03</v>
          </cell>
          <cell r="B1753" t="str">
            <v>-</v>
          </cell>
          <cell r="C1753" t="str">
            <v>Esc. carga transp. mat 3a cat DMT 200 a 400m</v>
          </cell>
          <cell r="D1753" t="str">
            <v>m³</v>
          </cell>
          <cell r="H1753" t="str">
            <v>DNER-ES-280/97</v>
          </cell>
        </row>
        <row r="1754">
          <cell r="A1754" t="str">
            <v>5 S 01 102 04</v>
          </cell>
          <cell r="B1754" t="str">
            <v>-</v>
          </cell>
          <cell r="C1754" t="str">
            <v>Esc. carga transp. mat 3a cat DMT 400 a 600m</v>
          </cell>
          <cell r="D1754" t="str">
            <v>m³</v>
          </cell>
          <cell r="H1754" t="str">
            <v>DNER-ES-280/97</v>
          </cell>
        </row>
        <row r="1755">
          <cell r="A1755" t="str">
            <v>5 S 01 102 05</v>
          </cell>
          <cell r="B1755" t="str">
            <v>-</v>
          </cell>
          <cell r="C1755" t="str">
            <v>Esc. carga transp. mat 3a cat DMT 600 a 800m</v>
          </cell>
          <cell r="D1755" t="str">
            <v>m³</v>
          </cell>
          <cell r="H1755" t="str">
            <v>DNER-ES-280/97</v>
          </cell>
        </row>
        <row r="1756">
          <cell r="A1756" t="str">
            <v>5 S 01 102 06</v>
          </cell>
          <cell r="B1756" t="str">
            <v>-</v>
          </cell>
          <cell r="C1756" t="str">
            <v>Esc. carga transp. mat 3a cat DMT 800 a 1000m</v>
          </cell>
          <cell r="D1756" t="str">
            <v>m³</v>
          </cell>
          <cell r="H1756" t="str">
            <v>DNER-ES-280/97</v>
          </cell>
        </row>
        <row r="1757">
          <cell r="A1757" t="str">
            <v>5 S 01 102 07</v>
          </cell>
          <cell r="B1757" t="str">
            <v>-</v>
          </cell>
          <cell r="C1757" t="str">
            <v>Esc. carga transp. mat 3a cat DMT 1000 a 1200m</v>
          </cell>
          <cell r="D1757" t="str">
            <v>m³</v>
          </cell>
          <cell r="H1757" t="str">
            <v>DNER-ES-280/97</v>
          </cell>
        </row>
        <row r="1758">
          <cell r="A1758" t="str">
            <v>5 S 01 510 00</v>
          </cell>
          <cell r="B1758" t="str">
            <v>-</v>
          </cell>
          <cell r="C1758" t="str">
            <v>Compactação de aterros a 95% proctor normal</v>
          </cell>
          <cell r="D1758" t="str">
            <v>m³</v>
          </cell>
        </row>
        <row r="1759">
          <cell r="A1759" t="str">
            <v>5 S 01 511 00</v>
          </cell>
          <cell r="B1759" t="str">
            <v>-</v>
          </cell>
          <cell r="C1759" t="str">
            <v>Compactação de aterros a 100% proctor normal</v>
          </cell>
          <cell r="D1759" t="str">
            <v>m³</v>
          </cell>
        </row>
        <row r="1760">
          <cell r="A1760" t="str">
            <v>5 S 01 513 01</v>
          </cell>
          <cell r="B1760" t="str">
            <v>-</v>
          </cell>
          <cell r="C1760" t="str">
            <v>Compactação de material de "bota-fora"</v>
          </cell>
          <cell r="D1760" t="str">
            <v>m³</v>
          </cell>
        </row>
        <row r="1761">
          <cell r="A1761" t="str">
            <v>5 S 02 100 00</v>
          </cell>
          <cell r="B1761" t="str">
            <v>-</v>
          </cell>
          <cell r="C1761" t="str">
            <v>Reforço do subleito</v>
          </cell>
          <cell r="D1761" t="str">
            <v>m³</v>
          </cell>
        </row>
        <row r="1762">
          <cell r="A1762" t="str">
            <v>5 S 02 110 00</v>
          </cell>
          <cell r="B1762" t="str">
            <v>-</v>
          </cell>
          <cell r="C1762" t="str">
            <v>Regularização do subleito</v>
          </cell>
          <cell r="D1762" t="str">
            <v>m²</v>
          </cell>
          <cell r="H1762" t="str">
            <v>DNER-ES-299/97</v>
          </cell>
        </row>
        <row r="1763">
          <cell r="A1763" t="str">
            <v>5 S 02 110 01</v>
          </cell>
          <cell r="B1763" t="str">
            <v>-</v>
          </cell>
          <cell r="C1763" t="str">
            <v>Regul. subleito c/ fresa. corte contr. aut. greide</v>
          </cell>
          <cell r="D1763" t="str">
            <v>m²</v>
          </cell>
        </row>
        <row r="1764">
          <cell r="A1764" t="str">
            <v>5 S 02 200 00</v>
          </cell>
          <cell r="B1764" t="str">
            <v>-</v>
          </cell>
          <cell r="C1764" t="str">
            <v>Sub-base solo estabilizado granul. s/ mistura</v>
          </cell>
          <cell r="D1764" t="str">
            <v>m³</v>
          </cell>
          <cell r="H1764" t="str">
            <v>DNER-ES/301/97</v>
          </cell>
        </row>
        <row r="1765">
          <cell r="A1765" t="str">
            <v>5 S 02 200 01</v>
          </cell>
          <cell r="B1765" t="str">
            <v>-</v>
          </cell>
          <cell r="C1765" t="str">
            <v>Base solo estabilizado granul. s/ mistura</v>
          </cell>
          <cell r="D1765" t="str">
            <v>m³</v>
          </cell>
        </row>
        <row r="1766">
          <cell r="A1766" t="str">
            <v>5 S 02 201 00</v>
          </cell>
          <cell r="B1766" t="str">
            <v>-</v>
          </cell>
          <cell r="C1766" t="str">
            <v>Recomposição camada de base s/ adição de material</v>
          </cell>
          <cell r="D1766" t="str">
            <v>m²</v>
          </cell>
        </row>
        <row r="1767">
          <cell r="A1767" t="str">
            <v>5 S 02 210 00</v>
          </cell>
          <cell r="B1767" t="str">
            <v>-</v>
          </cell>
          <cell r="C1767" t="str">
            <v>Sub-base estabiliz. granul. c/ mist. solo na pista</v>
          </cell>
          <cell r="D1767" t="str">
            <v>m³</v>
          </cell>
        </row>
        <row r="1768">
          <cell r="A1768" t="str">
            <v>5 S 02 210 01</v>
          </cell>
          <cell r="B1768" t="str">
            <v>-</v>
          </cell>
          <cell r="C1768" t="str">
            <v>Sub-base estab. granul.c/mist. solo-areia na pista</v>
          </cell>
          <cell r="D1768" t="str">
            <v>m³</v>
          </cell>
        </row>
        <row r="1769">
          <cell r="A1769" t="str">
            <v>5 S 02 210 02</v>
          </cell>
          <cell r="B1769" t="str">
            <v>-</v>
          </cell>
          <cell r="C1769" t="str">
            <v>Base estabiliz.granul.c/ mist. solo areia na pista</v>
          </cell>
          <cell r="D1769" t="str">
            <v>m³</v>
          </cell>
        </row>
        <row r="1770">
          <cell r="A1770" t="str">
            <v>5 S 02 210 51</v>
          </cell>
          <cell r="B1770" t="str">
            <v>-</v>
          </cell>
          <cell r="C1770" t="str">
            <v>Sub-base est.gran.c/mist.solo-areia na pista AC</v>
          </cell>
          <cell r="D1770" t="str">
            <v>m³</v>
          </cell>
        </row>
        <row r="1771">
          <cell r="A1771" t="str">
            <v>5 S 02 210 52</v>
          </cell>
          <cell r="B1771" t="str">
            <v>-</v>
          </cell>
          <cell r="C1771" t="str">
            <v>Base estab.gran.c/mist.solo areia na pista AC</v>
          </cell>
          <cell r="D1771" t="str">
            <v>m³</v>
          </cell>
        </row>
        <row r="1772">
          <cell r="A1772" t="str">
            <v>5 S 02 220 00</v>
          </cell>
          <cell r="B1772" t="str">
            <v>-</v>
          </cell>
          <cell r="C1772" t="str">
            <v>Base estabilizada granul. c/ mistura solo-brita</v>
          </cell>
          <cell r="D1772" t="str">
            <v>m³</v>
          </cell>
        </row>
        <row r="1773">
          <cell r="A1773" t="str">
            <v>5 S 02 220 50</v>
          </cell>
          <cell r="B1773" t="str">
            <v>-</v>
          </cell>
          <cell r="C1773" t="str">
            <v>Base estabilizada granul.c/mist. solo-brita BC</v>
          </cell>
          <cell r="D1773" t="str">
            <v>m³</v>
          </cell>
        </row>
        <row r="1774">
          <cell r="A1774" t="str">
            <v>5 S 02 230 00</v>
          </cell>
          <cell r="B1774" t="str">
            <v>-</v>
          </cell>
          <cell r="C1774" t="str">
            <v>Base de brita graduada</v>
          </cell>
          <cell r="D1774" t="str">
            <v>m³</v>
          </cell>
        </row>
        <row r="1775">
          <cell r="A1775" t="str">
            <v>5 S 02 230 01</v>
          </cell>
          <cell r="B1775" t="str">
            <v>-</v>
          </cell>
          <cell r="C1775" t="str">
            <v>Base brita grad.c/distr.agreg. contr. autom.greide</v>
          </cell>
          <cell r="D1775" t="str">
            <v>m³</v>
          </cell>
        </row>
        <row r="1776">
          <cell r="A1776" t="str">
            <v>5 S 02 230 50</v>
          </cell>
          <cell r="B1776" t="str">
            <v>-</v>
          </cell>
          <cell r="C1776" t="str">
            <v>Base de brita graduada BC</v>
          </cell>
          <cell r="D1776" t="str">
            <v>m³</v>
          </cell>
        </row>
        <row r="1777">
          <cell r="A1777" t="str">
            <v>5 S 02 230 51</v>
          </cell>
          <cell r="B1777" t="str">
            <v>-</v>
          </cell>
          <cell r="C1777" t="str">
            <v>Base brita grad.c/dist.agreg.contr.aut.greide BC</v>
          </cell>
          <cell r="D1777" t="str">
            <v>m³</v>
          </cell>
        </row>
        <row r="1778">
          <cell r="A1778" t="str">
            <v>5 S 02 231 00</v>
          </cell>
          <cell r="B1778" t="str">
            <v>-</v>
          </cell>
          <cell r="C1778" t="str">
            <v>Base de macadame hidraúlico</v>
          </cell>
          <cell r="D1778" t="str">
            <v>m³</v>
          </cell>
        </row>
        <row r="1779">
          <cell r="A1779" t="str">
            <v>5 S 02 231 50</v>
          </cell>
          <cell r="B1779" t="str">
            <v>-</v>
          </cell>
          <cell r="C1779" t="str">
            <v>Base de macadame hidraúlico BC</v>
          </cell>
          <cell r="D1779" t="str">
            <v>m³</v>
          </cell>
        </row>
        <row r="1780">
          <cell r="A1780" t="str">
            <v>5 S 02 240 11</v>
          </cell>
          <cell r="B1780" t="str">
            <v>-</v>
          </cell>
          <cell r="C1780" t="str">
            <v>Recomposição camada de base c/ adição de cimento</v>
          </cell>
          <cell r="D1780" t="str">
            <v>m³</v>
          </cell>
        </row>
        <row r="1781">
          <cell r="A1781" t="str">
            <v>5 S 02 241 01</v>
          </cell>
          <cell r="B1781" t="str">
            <v>-</v>
          </cell>
          <cell r="C1781" t="str">
            <v>Base de solo cimento com mistura em usina</v>
          </cell>
          <cell r="D1781" t="str">
            <v>m³</v>
          </cell>
        </row>
        <row r="1782">
          <cell r="A1782" t="str">
            <v>5 S 02 243 01</v>
          </cell>
          <cell r="B1782" t="str">
            <v>-</v>
          </cell>
          <cell r="C1782" t="str">
            <v>Sub-base solo melhorado c/cimento c/mist. em usina</v>
          </cell>
          <cell r="D1782" t="str">
            <v>m³</v>
          </cell>
        </row>
        <row r="1783">
          <cell r="A1783" t="str">
            <v>5 S 02 249 11</v>
          </cell>
          <cell r="B1783" t="str">
            <v>-</v>
          </cell>
          <cell r="C1783" t="str">
            <v>Recomp. base c/ demol. do rev. e incorp. à base</v>
          </cell>
          <cell r="D1783" t="str">
            <v>m³</v>
          </cell>
        </row>
        <row r="1784">
          <cell r="A1784" t="str">
            <v>5 S 02 300 00</v>
          </cell>
          <cell r="B1784" t="str">
            <v>-</v>
          </cell>
          <cell r="C1784" t="str">
            <v>Imprimação</v>
          </cell>
          <cell r="D1784" t="str">
            <v>m²</v>
          </cell>
          <cell r="H1784" t="str">
            <v>DNER-ES-306/97</v>
          </cell>
        </row>
        <row r="1785">
          <cell r="A1785" t="str">
            <v>5 S 02 400 00</v>
          </cell>
          <cell r="B1785" t="str">
            <v>-</v>
          </cell>
          <cell r="C1785" t="str">
            <v>Pintura de ligação</v>
          </cell>
          <cell r="D1785" t="str">
            <v>m²</v>
          </cell>
          <cell r="H1785" t="str">
            <v>DNER-ES-307/97</v>
          </cell>
        </row>
        <row r="1786">
          <cell r="A1786" t="str">
            <v>5 S 02 500 00</v>
          </cell>
          <cell r="B1786" t="str">
            <v>-</v>
          </cell>
          <cell r="C1786" t="str">
            <v>Tratamento superficial simples c/ CAP</v>
          </cell>
          <cell r="D1786" t="str">
            <v>m²</v>
          </cell>
        </row>
        <row r="1787">
          <cell r="A1787" t="str">
            <v>5 S 02 500 01</v>
          </cell>
          <cell r="B1787" t="str">
            <v>-</v>
          </cell>
          <cell r="C1787" t="str">
            <v>Tratamento superficial simples c/ emulsão</v>
          </cell>
          <cell r="D1787" t="str">
            <v>m²</v>
          </cell>
        </row>
        <row r="1788">
          <cell r="A1788" t="str">
            <v>5 S 02 500 02</v>
          </cell>
          <cell r="B1788" t="str">
            <v>-</v>
          </cell>
          <cell r="C1788" t="str">
            <v>Tratamento superficial simples c/ banho diluído</v>
          </cell>
          <cell r="D1788" t="str">
            <v>m²</v>
          </cell>
        </row>
        <row r="1789">
          <cell r="A1789" t="str">
            <v>5 S 02 500 50</v>
          </cell>
          <cell r="B1789" t="str">
            <v>-</v>
          </cell>
          <cell r="C1789" t="str">
            <v>Tratamento superficial simples c/ CAP BC</v>
          </cell>
          <cell r="D1789" t="str">
            <v>m²</v>
          </cell>
        </row>
        <row r="1790">
          <cell r="A1790" t="str">
            <v>5 S 02 500 51</v>
          </cell>
          <cell r="B1790" t="str">
            <v>-</v>
          </cell>
          <cell r="C1790" t="str">
            <v>Tratamento superficial simples c/ emulsão BC</v>
          </cell>
          <cell r="D1790" t="str">
            <v>m²</v>
          </cell>
        </row>
        <row r="1791">
          <cell r="A1791" t="str">
            <v>5 S 02 500 52</v>
          </cell>
          <cell r="B1791" t="str">
            <v>-</v>
          </cell>
          <cell r="C1791" t="str">
            <v>Tratamento superficial simples c/banho diluído BC</v>
          </cell>
          <cell r="D1791" t="str">
            <v>m²</v>
          </cell>
        </row>
        <row r="1792">
          <cell r="A1792" t="str">
            <v>5 S 02 501 00</v>
          </cell>
          <cell r="B1792" t="str">
            <v>-</v>
          </cell>
          <cell r="C1792" t="str">
            <v>Tratamento superficial duplo c/ CAP</v>
          </cell>
          <cell r="D1792" t="str">
            <v>m²</v>
          </cell>
        </row>
        <row r="1793">
          <cell r="A1793" t="str">
            <v>5 S 02 501 01</v>
          </cell>
          <cell r="B1793" t="str">
            <v>-</v>
          </cell>
          <cell r="C1793" t="str">
            <v>Tratamento superficial duplo c/ emulsão</v>
          </cell>
          <cell r="D1793" t="str">
            <v>m²</v>
          </cell>
        </row>
        <row r="1794">
          <cell r="A1794" t="str">
            <v>5 S 02 501 02</v>
          </cell>
          <cell r="B1794" t="str">
            <v>-</v>
          </cell>
          <cell r="C1794" t="str">
            <v>Tratamento superficial duplo c/ banho diluído</v>
          </cell>
          <cell r="D1794" t="str">
            <v>m²</v>
          </cell>
        </row>
        <row r="1795">
          <cell r="A1795" t="str">
            <v>5 S 02 501 50</v>
          </cell>
          <cell r="B1795" t="str">
            <v>-</v>
          </cell>
          <cell r="C1795" t="str">
            <v>Tratamento superficial duplo c/ CAP BC</v>
          </cell>
          <cell r="D1795" t="str">
            <v>m²</v>
          </cell>
        </row>
        <row r="1796">
          <cell r="A1796" t="str">
            <v>5 S 02 501 51</v>
          </cell>
          <cell r="B1796" t="str">
            <v>-</v>
          </cell>
          <cell r="C1796" t="str">
            <v>Tratamento superficial duplo c/ emulsão BC</v>
          </cell>
          <cell r="D1796" t="str">
            <v>m²</v>
          </cell>
        </row>
        <row r="1797">
          <cell r="A1797" t="str">
            <v>5 S 02 501 52</v>
          </cell>
          <cell r="B1797" t="str">
            <v>-</v>
          </cell>
          <cell r="C1797" t="str">
            <v>Tratamento superficial duplo c/banho diluído BC</v>
          </cell>
          <cell r="D1797" t="str">
            <v>m²</v>
          </cell>
        </row>
        <row r="1798">
          <cell r="A1798" t="str">
            <v>5 S 02 502 00</v>
          </cell>
          <cell r="B1798" t="str">
            <v>-</v>
          </cell>
          <cell r="C1798" t="str">
            <v>Tratamento superficial triplo c/ CAP</v>
          </cell>
          <cell r="D1798" t="str">
            <v>m²</v>
          </cell>
        </row>
        <row r="1799">
          <cell r="A1799" t="str">
            <v>5 S 02 502 01</v>
          </cell>
          <cell r="B1799" t="str">
            <v>-</v>
          </cell>
          <cell r="C1799" t="str">
            <v>Tratamento superficial triplo c/ emulsão</v>
          </cell>
          <cell r="D1799" t="str">
            <v>m²</v>
          </cell>
        </row>
        <row r="1800">
          <cell r="A1800" t="str">
            <v>5 S 02 502 02</v>
          </cell>
          <cell r="B1800" t="str">
            <v>-</v>
          </cell>
          <cell r="C1800" t="str">
            <v>Tratamento superficial triplo c/ banho diluído</v>
          </cell>
          <cell r="D1800" t="str">
            <v>m²</v>
          </cell>
        </row>
        <row r="1801">
          <cell r="A1801" t="str">
            <v>5 S 02 502 50</v>
          </cell>
          <cell r="B1801" t="str">
            <v>-</v>
          </cell>
          <cell r="C1801" t="str">
            <v>Tratamento superficial triplo c/ CAP BC</v>
          </cell>
          <cell r="D1801" t="str">
            <v>m²</v>
          </cell>
        </row>
        <row r="1802">
          <cell r="A1802" t="str">
            <v>5 S 02 502 51</v>
          </cell>
          <cell r="B1802" t="str">
            <v>-</v>
          </cell>
          <cell r="C1802" t="str">
            <v>Tratamento superficial triplo c/ emulsão BC</v>
          </cell>
          <cell r="D1802" t="str">
            <v>m²</v>
          </cell>
        </row>
        <row r="1803">
          <cell r="A1803" t="str">
            <v>5 S 02 502 52</v>
          </cell>
          <cell r="B1803" t="str">
            <v>-</v>
          </cell>
          <cell r="C1803" t="str">
            <v>Tratamento superficial triplo c/ banho diluído BC</v>
          </cell>
          <cell r="D1803" t="str">
            <v>m²</v>
          </cell>
        </row>
        <row r="1804">
          <cell r="A1804" t="str">
            <v>5 S 02 511 01</v>
          </cell>
          <cell r="B1804" t="str">
            <v>-</v>
          </cell>
          <cell r="C1804" t="str">
            <v>Micro-revestimento a frio - Microflex 0,8cm</v>
          </cell>
          <cell r="D1804" t="str">
            <v>m²</v>
          </cell>
        </row>
        <row r="1805">
          <cell r="A1805" t="str">
            <v>5 S 02 511 02</v>
          </cell>
          <cell r="B1805" t="str">
            <v>-</v>
          </cell>
          <cell r="C1805" t="str">
            <v>Micro-revestimento a frio - Microflex 1,5 cm</v>
          </cell>
          <cell r="D1805" t="str">
            <v>m²</v>
          </cell>
        </row>
        <row r="1806">
          <cell r="A1806" t="str">
            <v>5 S 02 511 03</v>
          </cell>
          <cell r="B1806" t="str">
            <v>-</v>
          </cell>
          <cell r="C1806" t="str">
            <v>Micro-revestimento a frio - Microflex 2,0 cm</v>
          </cell>
          <cell r="D1806" t="str">
            <v>m²</v>
          </cell>
        </row>
        <row r="1807">
          <cell r="A1807" t="str">
            <v>5 S 02 511 04</v>
          </cell>
          <cell r="B1807" t="str">
            <v>-</v>
          </cell>
          <cell r="C1807" t="str">
            <v>Micro-revestimento a frio - Microflex - 2,5 cm</v>
          </cell>
          <cell r="D1807" t="str">
            <v>m²</v>
          </cell>
        </row>
        <row r="1808">
          <cell r="A1808" t="str">
            <v>5 S 02 511 51</v>
          </cell>
          <cell r="B1808" t="str">
            <v>-</v>
          </cell>
          <cell r="C1808" t="str">
            <v>Micro-revestimento a frio - Microflex 0,8cm BC</v>
          </cell>
          <cell r="D1808" t="str">
            <v>m²</v>
          </cell>
        </row>
        <row r="1809">
          <cell r="A1809" t="str">
            <v>5 S 02 511 52</v>
          </cell>
          <cell r="B1809" t="str">
            <v>-</v>
          </cell>
          <cell r="C1809" t="str">
            <v>Micro-revestimento a frio - Microflex 1,5 cm BC</v>
          </cell>
          <cell r="D1809" t="str">
            <v>m²</v>
          </cell>
        </row>
        <row r="1810">
          <cell r="A1810" t="str">
            <v>5 S 02 511 53</v>
          </cell>
          <cell r="B1810" t="str">
            <v>-</v>
          </cell>
          <cell r="C1810" t="str">
            <v>Micro-revestimento a frio - Microflex 2,0 cm BC</v>
          </cell>
          <cell r="D1810" t="str">
            <v>m²</v>
          </cell>
        </row>
        <row r="1811">
          <cell r="A1811" t="str">
            <v>5 S 02 511 54</v>
          </cell>
          <cell r="B1811" t="str">
            <v>-</v>
          </cell>
          <cell r="C1811" t="str">
            <v>Micro-revestimento a frio-Microflex-2,5 cm BC</v>
          </cell>
          <cell r="D1811" t="str">
            <v>m²</v>
          </cell>
        </row>
        <row r="1812">
          <cell r="A1812" t="str">
            <v>5 S 02 512 01</v>
          </cell>
          <cell r="B1812" t="str">
            <v>-</v>
          </cell>
          <cell r="C1812" t="str">
            <v>Lama asfáltica fina (granulometrias I e II)</v>
          </cell>
          <cell r="D1812" t="str">
            <v>m²</v>
          </cell>
        </row>
        <row r="1813">
          <cell r="A1813" t="str">
            <v>5 S 02 512 02</v>
          </cell>
          <cell r="B1813" t="str">
            <v>-</v>
          </cell>
          <cell r="C1813" t="str">
            <v>Lama asfáltica grossa (granulometrias III e IV)</v>
          </cell>
          <cell r="D1813" t="str">
            <v>m²</v>
          </cell>
        </row>
        <row r="1814">
          <cell r="A1814" t="str">
            <v>5 S 02 512 51</v>
          </cell>
          <cell r="B1814" t="str">
            <v>-</v>
          </cell>
          <cell r="C1814" t="str">
            <v>Lama asfáltica fina (granulometrias I e II) AC/BC</v>
          </cell>
          <cell r="D1814" t="str">
            <v>m²</v>
          </cell>
        </row>
        <row r="1815">
          <cell r="A1815" t="str">
            <v>5 S 02 512 52</v>
          </cell>
          <cell r="B1815" t="str">
            <v>-</v>
          </cell>
          <cell r="C1815" t="str">
            <v>Lama asfált.grossa (granulometrias III e IV) AC/BC</v>
          </cell>
          <cell r="D1815" t="str">
            <v>m²</v>
          </cell>
        </row>
        <row r="1816">
          <cell r="A1816" t="str">
            <v>5 S 02 530 00</v>
          </cell>
          <cell r="B1816" t="str">
            <v>-</v>
          </cell>
          <cell r="C1816" t="str">
            <v>Pré-misturado a frio</v>
          </cell>
          <cell r="D1816" t="str">
            <v>m³</v>
          </cell>
        </row>
        <row r="1817">
          <cell r="A1817" t="str">
            <v>5 S 02 530 50</v>
          </cell>
          <cell r="B1817" t="str">
            <v>-</v>
          </cell>
          <cell r="C1817" t="str">
            <v>Pré-misturado a frio AC/BC</v>
          </cell>
          <cell r="D1817" t="str">
            <v>m³</v>
          </cell>
        </row>
        <row r="1818">
          <cell r="A1818" t="str">
            <v>5 S 02 531 00</v>
          </cell>
          <cell r="B1818" t="str">
            <v>-</v>
          </cell>
          <cell r="C1818" t="str">
            <v>Macadame betuminoso por penetração</v>
          </cell>
          <cell r="D1818" t="str">
            <v>m³</v>
          </cell>
        </row>
        <row r="1819">
          <cell r="A1819" t="str">
            <v>5 S 02 531 50</v>
          </cell>
          <cell r="B1819" t="str">
            <v>-</v>
          </cell>
          <cell r="C1819" t="str">
            <v>Macadame betuminoso por penetração BC</v>
          </cell>
          <cell r="D1819" t="str">
            <v>m³</v>
          </cell>
        </row>
        <row r="1820">
          <cell r="A1820" t="str">
            <v>5 S 02 532 00</v>
          </cell>
          <cell r="B1820" t="str">
            <v>-</v>
          </cell>
          <cell r="C1820" t="str">
            <v>Areia-asfalto a quente</v>
          </cell>
          <cell r="D1820" t="str">
            <v>t</v>
          </cell>
        </row>
        <row r="1821">
          <cell r="A1821" t="str">
            <v>5 S 02 532 50</v>
          </cell>
          <cell r="B1821" t="str">
            <v>-</v>
          </cell>
          <cell r="C1821" t="str">
            <v>Areia-asfalto a quente AC</v>
          </cell>
          <cell r="D1821" t="str">
            <v>t</v>
          </cell>
        </row>
        <row r="1822">
          <cell r="A1822" t="str">
            <v>5 S 02 540 01</v>
          </cell>
          <cell r="B1822" t="str">
            <v>-</v>
          </cell>
          <cell r="C1822" t="str">
            <v>Conc. betumin.usinado a quente - capa de rolamento</v>
          </cell>
          <cell r="D1822" t="str">
            <v>t</v>
          </cell>
        </row>
        <row r="1823">
          <cell r="A1823" t="str">
            <v>5 S 02 540 02</v>
          </cell>
          <cell r="B1823" t="str">
            <v>-</v>
          </cell>
          <cell r="C1823" t="str">
            <v>Concreto betuminoso usinado a quente - binder</v>
          </cell>
          <cell r="D1823" t="str">
            <v>t</v>
          </cell>
        </row>
        <row r="1824">
          <cell r="A1824" t="str">
            <v>5 S 02 540 12</v>
          </cell>
          <cell r="B1824" t="str">
            <v>-</v>
          </cell>
          <cell r="C1824" t="str">
            <v>CBUQ reciclado em usina fixa</v>
          </cell>
          <cell r="D1824" t="str">
            <v>t</v>
          </cell>
        </row>
        <row r="1825">
          <cell r="A1825" t="str">
            <v>5 S 02 540 51</v>
          </cell>
          <cell r="B1825" t="str">
            <v>-</v>
          </cell>
          <cell r="C1825" t="str">
            <v>CBUQ -capa de rolamento AC/BC</v>
          </cell>
          <cell r="D1825" t="str">
            <v>t</v>
          </cell>
        </row>
        <row r="1826">
          <cell r="A1826" t="str">
            <v>5 S 02 540 52</v>
          </cell>
          <cell r="B1826" t="str">
            <v>-</v>
          </cell>
          <cell r="C1826" t="str">
            <v>CBUQ -binder AC/BC</v>
          </cell>
          <cell r="D1826" t="str">
            <v>t</v>
          </cell>
        </row>
        <row r="1827">
          <cell r="A1827" t="str">
            <v>5 S 02 540 62</v>
          </cell>
          <cell r="B1827" t="str">
            <v>-</v>
          </cell>
          <cell r="C1827" t="str">
            <v>CBUQ reciclado em usina fixa AC/BC</v>
          </cell>
          <cell r="D1827" t="str">
            <v>t</v>
          </cell>
        </row>
        <row r="1828">
          <cell r="A1828" t="str">
            <v>5 S 02 600 00</v>
          </cell>
          <cell r="B1828" t="str">
            <v>-</v>
          </cell>
          <cell r="C1828" t="str">
            <v>Manta sintét. p/ recap.asfál.- fornec. e aplicação</v>
          </cell>
          <cell r="D1828" t="str">
            <v>m²</v>
          </cell>
        </row>
        <row r="1829">
          <cell r="A1829" t="str">
            <v>5 S 02 607 00</v>
          </cell>
          <cell r="B1829" t="str">
            <v>-</v>
          </cell>
          <cell r="C1829" t="str">
            <v>Concreto cimento portland c/ equip. pequeno porte</v>
          </cell>
          <cell r="D1829" t="str">
            <v>m³</v>
          </cell>
        </row>
        <row r="1830">
          <cell r="A1830" t="str">
            <v>5 S 02 607 50</v>
          </cell>
          <cell r="B1830" t="str">
            <v>-</v>
          </cell>
          <cell r="C1830" t="str">
            <v>Concr.cimento portland c/equip.pequeno porte AC/BC</v>
          </cell>
          <cell r="D1830" t="str">
            <v>m³</v>
          </cell>
        </row>
        <row r="1831">
          <cell r="A1831" t="str">
            <v>5 S 02 702 00</v>
          </cell>
          <cell r="B1831" t="str">
            <v>-</v>
          </cell>
          <cell r="C1831" t="str">
            <v>Limpeza e enchimento de junta de pavimento de conc</v>
          </cell>
          <cell r="D1831" t="str">
            <v>m</v>
          </cell>
        </row>
        <row r="1832">
          <cell r="A1832" t="str">
            <v>5 S 02 905 00</v>
          </cell>
          <cell r="B1832" t="str">
            <v>-</v>
          </cell>
          <cell r="C1832" t="str">
            <v>Remoção mecanizada de revestimento betuminoso</v>
          </cell>
          <cell r="D1832" t="str">
            <v>m³</v>
          </cell>
          <cell r="H1832" t="str">
            <v>DNER-ES-321/97</v>
          </cell>
        </row>
        <row r="1833">
          <cell r="A1833" t="str">
            <v>5 S 02 905 01</v>
          </cell>
          <cell r="B1833" t="str">
            <v>-</v>
          </cell>
          <cell r="C1833" t="str">
            <v>Remoção manual de revestimento betuminoso</v>
          </cell>
          <cell r="D1833" t="str">
            <v>m³</v>
          </cell>
          <cell r="H1833" t="str">
            <v>DNER-ES-321/97</v>
          </cell>
        </row>
        <row r="1834">
          <cell r="A1834" t="str">
            <v>5 S 02 906 00</v>
          </cell>
          <cell r="B1834" t="str">
            <v>-</v>
          </cell>
          <cell r="C1834" t="str">
            <v>Remoção mecanizada da camada granular pavimento</v>
          </cell>
          <cell r="D1834" t="str">
            <v>m³</v>
          </cell>
          <cell r="H1834" t="str">
            <v>DNER-ES-321/97</v>
          </cell>
        </row>
        <row r="1835">
          <cell r="A1835" t="str">
            <v>5 S 02 906 01</v>
          </cell>
          <cell r="B1835" t="str">
            <v>-</v>
          </cell>
          <cell r="C1835" t="str">
            <v>Remoção manual da camada granular do pavimento</v>
          </cell>
          <cell r="D1835" t="str">
            <v>m³</v>
          </cell>
          <cell r="H1835" t="str">
            <v>DNER-ES-321/97</v>
          </cell>
        </row>
        <row r="1836">
          <cell r="A1836" t="str">
            <v>5 S 02 907 00</v>
          </cell>
          <cell r="B1836" t="str">
            <v>-</v>
          </cell>
          <cell r="C1836" t="str">
            <v>Remoção mecanizada material de baixa capac.suporte</v>
          </cell>
          <cell r="D1836" t="str">
            <v>m³</v>
          </cell>
          <cell r="H1836" t="str">
            <v>DNER-ES-321/97</v>
          </cell>
        </row>
        <row r="1837">
          <cell r="A1837" t="str">
            <v>5 S 02 907 01</v>
          </cell>
          <cell r="B1837" t="str">
            <v>-</v>
          </cell>
          <cell r="C1837" t="str">
            <v>Remoção manual de material de baixa capac.suporte</v>
          </cell>
          <cell r="D1837" t="str">
            <v>m³</v>
          </cell>
          <cell r="H1837" t="str">
            <v>DNER-ES-321/97</v>
          </cell>
        </row>
        <row r="1838">
          <cell r="A1838" t="str">
            <v>5 S 02 908 00</v>
          </cell>
          <cell r="B1838" t="str">
            <v>-</v>
          </cell>
          <cell r="C1838" t="str">
            <v>Arrancamento e remoção de paralelepípedos</v>
          </cell>
          <cell r="D1838" t="str">
            <v>m²</v>
          </cell>
        </row>
        <row r="1839">
          <cell r="A1839" t="str">
            <v>5 S 02 909 00</v>
          </cell>
          <cell r="B1839" t="str">
            <v>-</v>
          </cell>
          <cell r="C1839" t="str">
            <v>Arrancamento e remoção de meios-fios</v>
          </cell>
          <cell r="D1839" t="str">
            <v>m³</v>
          </cell>
        </row>
        <row r="1840">
          <cell r="A1840" t="str">
            <v>5 S 02 990 11</v>
          </cell>
          <cell r="B1840" t="str">
            <v>-</v>
          </cell>
          <cell r="C1840" t="str">
            <v>Fresagem contínua do revest. betuminoso</v>
          </cell>
          <cell r="D1840" t="str">
            <v>m³</v>
          </cell>
        </row>
        <row r="1841">
          <cell r="A1841" t="str">
            <v>5 S 02 990 12</v>
          </cell>
          <cell r="B1841" t="str">
            <v>-</v>
          </cell>
          <cell r="C1841" t="str">
            <v>Fresagem descontínua revest. betuminoso</v>
          </cell>
          <cell r="D1841" t="str">
            <v>m³</v>
          </cell>
        </row>
        <row r="1842">
          <cell r="A1842" t="str">
            <v>5 S 04 300 16</v>
          </cell>
          <cell r="B1842" t="str">
            <v>-</v>
          </cell>
          <cell r="C1842" t="str">
            <v>Bueiro met. chapas múltiplas D=1,60m galv.</v>
          </cell>
          <cell r="D1842" t="str">
            <v>m</v>
          </cell>
        </row>
        <row r="1843">
          <cell r="A1843" t="str">
            <v>5 S 04 300 20</v>
          </cell>
          <cell r="B1843" t="str">
            <v>-</v>
          </cell>
          <cell r="C1843" t="str">
            <v>Bueiro met. chapas múltiplas D=2,00m galv.</v>
          </cell>
          <cell r="D1843" t="str">
            <v>m</v>
          </cell>
        </row>
        <row r="1844">
          <cell r="A1844" t="str">
            <v>5 S 04 300 66</v>
          </cell>
          <cell r="B1844" t="str">
            <v>-</v>
          </cell>
          <cell r="C1844" t="str">
            <v>Bueiro met. chapas múltiplas D=1,60m galv. BC</v>
          </cell>
          <cell r="D1844" t="str">
            <v>m</v>
          </cell>
        </row>
        <row r="1845">
          <cell r="A1845" t="str">
            <v>5 S 04 300 70</v>
          </cell>
          <cell r="B1845" t="str">
            <v>-</v>
          </cell>
          <cell r="C1845" t="str">
            <v>Bueiro met. chapas múltiplas D=2,00m galv. BC</v>
          </cell>
          <cell r="D1845" t="str">
            <v>m</v>
          </cell>
        </row>
        <row r="1846">
          <cell r="A1846" t="str">
            <v>5 S 04 301 16</v>
          </cell>
          <cell r="B1846" t="str">
            <v>-</v>
          </cell>
          <cell r="C1846" t="str">
            <v>Bueiro met. chapas múltiplas D=1,60m rev. epoxy</v>
          </cell>
          <cell r="D1846" t="str">
            <v>m</v>
          </cell>
        </row>
        <row r="1847">
          <cell r="A1847" t="str">
            <v>5 S 04 301 20</v>
          </cell>
          <cell r="B1847" t="str">
            <v>-</v>
          </cell>
          <cell r="C1847" t="str">
            <v>Bueiro met. chapas múltiplas D=2,00m rev. epoxy</v>
          </cell>
          <cell r="D1847" t="str">
            <v>m</v>
          </cell>
        </row>
        <row r="1848">
          <cell r="A1848" t="str">
            <v>5 S 04 301 66</v>
          </cell>
          <cell r="B1848" t="str">
            <v>-</v>
          </cell>
          <cell r="C1848" t="str">
            <v>Bueiro met. chapas múlt. D=1,60m rev. epoxy BC</v>
          </cell>
          <cell r="D1848" t="str">
            <v>m</v>
          </cell>
        </row>
        <row r="1849">
          <cell r="A1849" t="str">
            <v>5 S 04 301 70</v>
          </cell>
          <cell r="B1849" t="str">
            <v>-</v>
          </cell>
          <cell r="C1849" t="str">
            <v>Bueiro met. chapas múlt. D=2,00m rev. epoxy BC</v>
          </cell>
          <cell r="D1849" t="str">
            <v>m</v>
          </cell>
        </row>
        <row r="1850">
          <cell r="A1850" t="str">
            <v>5 S 04 310 12</v>
          </cell>
          <cell r="B1850" t="str">
            <v>-</v>
          </cell>
          <cell r="C1850" t="str">
            <v>Bueiro met. s/interrupção traf. D=1,20m galv.</v>
          </cell>
          <cell r="D1850" t="str">
            <v>m</v>
          </cell>
        </row>
        <row r="1851">
          <cell r="A1851" t="str">
            <v>5 S 04 310 16</v>
          </cell>
          <cell r="B1851" t="str">
            <v>-</v>
          </cell>
          <cell r="C1851" t="str">
            <v>Bueiro met. s/ interrup. de tráf. D=1,60m galv.</v>
          </cell>
          <cell r="D1851" t="str">
            <v>m</v>
          </cell>
        </row>
        <row r="1852">
          <cell r="A1852" t="str">
            <v>5 S 04 310 20</v>
          </cell>
          <cell r="B1852" t="str">
            <v>-</v>
          </cell>
          <cell r="C1852" t="str">
            <v>Bueiro met. s/ interrup. de tráf. D=2,00m galv.</v>
          </cell>
          <cell r="D1852" t="str">
            <v>m</v>
          </cell>
        </row>
        <row r="1853">
          <cell r="A1853" t="str">
            <v>5 S 04 311 12</v>
          </cell>
          <cell r="B1853" t="str">
            <v>-</v>
          </cell>
          <cell r="C1853" t="str">
            <v>Bueiro met. s/interrupção traf. D=1,20m rev. epoxy</v>
          </cell>
          <cell r="D1853" t="str">
            <v>m</v>
          </cell>
        </row>
        <row r="1854">
          <cell r="A1854" t="str">
            <v>5 S 04 311 16</v>
          </cell>
          <cell r="B1854" t="str">
            <v>-</v>
          </cell>
          <cell r="C1854" t="str">
            <v>Bueiro met.s/interrupção traf. D=1,60 m rev.epoxy</v>
          </cell>
          <cell r="D1854" t="str">
            <v>m</v>
          </cell>
        </row>
        <row r="1855">
          <cell r="A1855" t="str">
            <v>5 S 04 311 20</v>
          </cell>
          <cell r="B1855" t="str">
            <v>-</v>
          </cell>
          <cell r="C1855" t="str">
            <v>Bueiro met.s/interrupção tráf. D=2,00 m rev. epoxy</v>
          </cell>
          <cell r="D1855" t="str">
            <v>m</v>
          </cell>
        </row>
        <row r="1856">
          <cell r="A1856" t="str">
            <v>5 S 04 999 01</v>
          </cell>
          <cell r="B1856" t="str">
            <v>-</v>
          </cell>
          <cell r="C1856" t="str">
            <v>Remoção de bueiros existentes</v>
          </cell>
          <cell r="D1856" t="str">
            <v>m</v>
          </cell>
        </row>
        <row r="1857">
          <cell r="A1857" t="str">
            <v>5 S 04 999 04</v>
          </cell>
          <cell r="B1857" t="str">
            <v>-</v>
          </cell>
          <cell r="C1857" t="str">
            <v>Restauração de disp. danif. com concr. fck=12 MPa</v>
          </cell>
          <cell r="D1857" t="str">
            <v>m³</v>
          </cell>
        </row>
        <row r="1858">
          <cell r="A1858" t="str">
            <v>5 S 04 999 07</v>
          </cell>
          <cell r="B1858" t="str">
            <v>-</v>
          </cell>
          <cell r="C1858" t="str">
            <v>Demolição de dispositivos de concreto simples</v>
          </cell>
          <cell r="D1858" t="str">
            <v>m³</v>
          </cell>
        </row>
        <row r="1859">
          <cell r="A1859" t="str">
            <v>5 S 04 999 08</v>
          </cell>
          <cell r="B1859" t="str">
            <v>-</v>
          </cell>
          <cell r="C1859" t="str">
            <v>Demolição de dispositivos de concreto armado</v>
          </cell>
          <cell r="D1859" t="str">
            <v>m³</v>
          </cell>
        </row>
        <row r="1860">
          <cell r="A1860" t="str">
            <v>5 S 04 999 54</v>
          </cell>
          <cell r="B1860" t="str">
            <v>-</v>
          </cell>
          <cell r="C1860" t="str">
            <v>Restaur.de disp.danif.com concr. fck=12 MPa AC/BC</v>
          </cell>
          <cell r="D1860" t="str">
            <v>m³</v>
          </cell>
        </row>
        <row r="1861">
          <cell r="A1861" t="str">
            <v>5 S 05 100 00</v>
          </cell>
          <cell r="B1861" t="str">
            <v>-</v>
          </cell>
          <cell r="C1861" t="str">
            <v>Enleivamento</v>
          </cell>
          <cell r="D1861" t="str">
            <v>m²</v>
          </cell>
        </row>
        <row r="1862">
          <cell r="A1862" t="str">
            <v>5 S 05 102 00</v>
          </cell>
          <cell r="B1862" t="str">
            <v>-</v>
          </cell>
          <cell r="C1862" t="str">
            <v>Hidrossemeadura</v>
          </cell>
          <cell r="D1862" t="str">
            <v>m²</v>
          </cell>
        </row>
        <row r="1863">
          <cell r="A1863" t="str">
            <v>5 S 05 300 01</v>
          </cell>
          <cell r="B1863" t="str">
            <v>-</v>
          </cell>
          <cell r="C1863" t="str">
            <v>Alvenaria de pedra arrumada</v>
          </cell>
          <cell r="D1863" t="str">
            <v>m³</v>
          </cell>
        </row>
        <row r="1864">
          <cell r="A1864" t="str">
            <v>5 S 05 300 02</v>
          </cell>
          <cell r="B1864" t="str">
            <v>-</v>
          </cell>
          <cell r="C1864" t="str">
            <v>Enrocamento de pedra jogada</v>
          </cell>
          <cell r="D1864" t="str">
            <v>m³</v>
          </cell>
        </row>
        <row r="1865">
          <cell r="A1865" t="str">
            <v>5 S 05 301 00</v>
          </cell>
          <cell r="B1865" t="str">
            <v>-</v>
          </cell>
          <cell r="C1865" t="str">
            <v>Alvenaria de pedra argamassada</v>
          </cell>
          <cell r="D1865" t="str">
            <v>m³</v>
          </cell>
        </row>
        <row r="1866">
          <cell r="A1866" t="str">
            <v>5 S 05 301 50</v>
          </cell>
          <cell r="B1866" t="str">
            <v>-</v>
          </cell>
          <cell r="C1866" t="str">
            <v>Alvenaria de pedra argamassada AC/PC</v>
          </cell>
          <cell r="D1866" t="str">
            <v>m³</v>
          </cell>
        </row>
        <row r="1867">
          <cell r="A1867" t="str">
            <v>5 S 05 302 01</v>
          </cell>
          <cell r="B1867" t="str">
            <v>-</v>
          </cell>
          <cell r="C1867" t="str">
            <v>Muro de gabião tipo caixa</v>
          </cell>
          <cell r="D1867" t="str">
            <v>m³</v>
          </cell>
        </row>
        <row r="1868">
          <cell r="A1868" t="str">
            <v>5 S 05 303 01</v>
          </cell>
          <cell r="B1868" t="str">
            <v>-</v>
          </cell>
          <cell r="C1868" t="str">
            <v>Terra armada - ECE - greide 0,0&lt;h&lt;6,00m</v>
          </cell>
          <cell r="D1868" t="str">
            <v>m²</v>
          </cell>
        </row>
        <row r="1869">
          <cell r="A1869" t="str">
            <v>5 S 05 303 02</v>
          </cell>
          <cell r="B1869" t="str">
            <v>-</v>
          </cell>
          <cell r="C1869" t="str">
            <v>Terra armada - ECE - greide 6,0&lt;h&lt;9,00</v>
          </cell>
          <cell r="D1869" t="str">
            <v>m²</v>
          </cell>
        </row>
        <row r="1870">
          <cell r="A1870" t="str">
            <v>5 S 05 303 03</v>
          </cell>
          <cell r="B1870" t="str">
            <v>-</v>
          </cell>
          <cell r="C1870" t="str">
            <v>Terra armada - ECE - greide 9,0&lt;h&lt;12,00m</v>
          </cell>
          <cell r="D1870" t="str">
            <v>m²</v>
          </cell>
        </row>
        <row r="1871">
          <cell r="A1871" t="str">
            <v>5 S 05 303 04</v>
          </cell>
          <cell r="B1871" t="str">
            <v>-</v>
          </cell>
          <cell r="C1871" t="str">
            <v>Terra armada - ECE - pé de talude 0,0&lt;h&lt;6,00m</v>
          </cell>
          <cell r="D1871" t="str">
            <v>m²</v>
          </cell>
        </row>
        <row r="1872">
          <cell r="A1872" t="str">
            <v>5 S 05 303 05</v>
          </cell>
          <cell r="B1872" t="str">
            <v>-</v>
          </cell>
          <cell r="C1872" t="str">
            <v>Terra armada - ECE - pé de talude 6,0&lt;h&lt;9,00m</v>
          </cell>
          <cell r="D1872" t="str">
            <v>m²</v>
          </cell>
        </row>
        <row r="1873">
          <cell r="A1873" t="str">
            <v>5 S 05 303 06</v>
          </cell>
          <cell r="B1873" t="str">
            <v>-</v>
          </cell>
          <cell r="C1873" t="str">
            <v>Terra armada - ECE - pé de talude 9,0&lt;h&lt;12,00m</v>
          </cell>
          <cell r="D1873" t="str">
            <v>m²</v>
          </cell>
        </row>
        <row r="1874">
          <cell r="A1874" t="str">
            <v>5 S 05 303 07</v>
          </cell>
          <cell r="B1874" t="str">
            <v>-</v>
          </cell>
          <cell r="C1874" t="str">
            <v>Terra armada - ECE - encontro portante 0,0&lt;h&lt;6,0m</v>
          </cell>
          <cell r="D1874" t="str">
            <v>m²</v>
          </cell>
        </row>
        <row r="1875">
          <cell r="A1875" t="str">
            <v>5 S 05 303 08</v>
          </cell>
          <cell r="B1875" t="str">
            <v>-</v>
          </cell>
          <cell r="C1875" t="str">
            <v>Terra armada - ECE - encontro portante 6,0&lt;h&lt;9,00m</v>
          </cell>
          <cell r="D1875" t="str">
            <v>m²</v>
          </cell>
        </row>
        <row r="1876">
          <cell r="A1876" t="str">
            <v>5 S 05 303 09</v>
          </cell>
          <cell r="B1876" t="str">
            <v>-</v>
          </cell>
          <cell r="C1876" t="str">
            <v>Escamas de concreto armado para terra armada</v>
          </cell>
          <cell r="D1876" t="str">
            <v>m³</v>
          </cell>
        </row>
        <row r="1877">
          <cell r="A1877" t="str">
            <v>5 S 05 303 10</v>
          </cell>
          <cell r="B1877" t="str">
            <v>-</v>
          </cell>
          <cell r="C1877" t="str">
            <v>Conc. de soleira e arrem. de maciço de terra arm.</v>
          </cell>
          <cell r="D1877" t="str">
            <v>m³</v>
          </cell>
        </row>
        <row r="1878">
          <cell r="A1878" t="str">
            <v>5 S 05 303 11</v>
          </cell>
          <cell r="B1878" t="str">
            <v>-</v>
          </cell>
          <cell r="C1878" t="str">
            <v>Montagem de maciço terra armada</v>
          </cell>
          <cell r="D1878" t="str">
            <v>m²</v>
          </cell>
        </row>
        <row r="1879">
          <cell r="A1879" t="str">
            <v>5 S 05 303 59</v>
          </cell>
          <cell r="B1879" t="str">
            <v>-</v>
          </cell>
          <cell r="C1879" t="str">
            <v>Escamas de concreto armado para terra armada AC/BC</v>
          </cell>
          <cell r="D1879" t="str">
            <v>m³</v>
          </cell>
        </row>
        <row r="1880">
          <cell r="A1880" t="str">
            <v>5 S 05 303 60</v>
          </cell>
          <cell r="B1880" t="str">
            <v>-</v>
          </cell>
          <cell r="C1880" t="str">
            <v>Concr. soleira arremate de maciço terra arm. AC/BC</v>
          </cell>
          <cell r="D1880" t="str">
            <v>m³</v>
          </cell>
        </row>
        <row r="1881">
          <cell r="A1881" t="str">
            <v>5 S 05 340 01</v>
          </cell>
          <cell r="B1881" t="str">
            <v>-</v>
          </cell>
          <cell r="C1881" t="str">
            <v>Execução cortina atirantada conc.armado fck=15 MPa</v>
          </cell>
          <cell r="D1881" t="str">
            <v>m³</v>
          </cell>
        </row>
        <row r="1882">
          <cell r="A1882" t="str">
            <v>5 S 05 340 51</v>
          </cell>
          <cell r="B1882" t="str">
            <v>-</v>
          </cell>
          <cell r="C1882" t="str">
            <v>Exec.cortina atirant.concr.armado fck=15 MPa AC/BC</v>
          </cell>
          <cell r="D1882" t="str">
            <v>m³</v>
          </cell>
        </row>
        <row r="1883">
          <cell r="A1883" t="str">
            <v>5 S 05 900 01</v>
          </cell>
          <cell r="B1883" t="str">
            <v>-</v>
          </cell>
          <cell r="C1883" t="str">
            <v>Execução tirante protendido cortina atirantada</v>
          </cell>
          <cell r="D1883" t="str">
            <v>m</v>
          </cell>
        </row>
        <row r="1884">
          <cell r="A1884" t="str">
            <v>5 S 06 400 01</v>
          </cell>
          <cell r="B1884" t="str">
            <v>-</v>
          </cell>
          <cell r="C1884" t="str">
            <v>Cercas arame farp. c/ mourão conc. seção quadr.</v>
          </cell>
          <cell r="D1884" t="str">
            <v>m</v>
          </cell>
        </row>
        <row r="1885">
          <cell r="A1885" t="str">
            <v>5 S 06 400 02</v>
          </cell>
          <cell r="B1885" t="str">
            <v>-</v>
          </cell>
          <cell r="C1885" t="str">
            <v>Cerca arame farp. c/ mourão de conc. seção triang</v>
          </cell>
          <cell r="D1885" t="str">
            <v>m</v>
          </cell>
        </row>
        <row r="1886">
          <cell r="A1886" t="str">
            <v>5 S 06 400 51</v>
          </cell>
          <cell r="B1886" t="str">
            <v>-</v>
          </cell>
          <cell r="C1886" t="str">
            <v>Cercas arame farp. c/mourão conc.seção quadr.AC/BC</v>
          </cell>
          <cell r="D1886" t="str">
            <v>m</v>
          </cell>
        </row>
        <row r="1887">
          <cell r="A1887" t="str">
            <v>5 S 06 400 52</v>
          </cell>
          <cell r="B1887" t="str">
            <v>-</v>
          </cell>
          <cell r="C1887" t="str">
            <v>Cerca arame farp. c/mourão concr.sec. triang.AC/BC</v>
          </cell>
          <cell r="D1887" t="str">
            <v>m</v>
          </cell>
        </row>
        <row r="1888">
          <cell r="A1888" t="str">
            <v>5 S 06 410 00</v>
          </cell>
          <cell r="B1888" t="str">
            <v>-</v>
          </cell>
          <cell r="C1888" t="str">
            <v>Cercas arame farpado com suporte madeira</v>
          </cell>
          <cell r="D1888" t="str">
            <v>m</v>
          </cell>
        </row>
        <row r="1889">
          <cell r="A1889" t="str">
            <v>5 S 09 001 07</v>
          </cell>
          <cell r="B1889" t="str">
            <v>-</v>
          </cell>
          <cell r="C1889" t="str">
            <v>Transporte local em rodov. não pavim.</v>
          </cell>
          <cell r="D1889" t="str">
            <v>tkm</v>
          </cell>
        </row>
        <row r="1890">
          <cell r="A1890" t="str">
            <v>5 S 09 001 90</v>
          </cell>
          <cell r="B1890" t="str">
            <v>-</v>
          </cell>
          <cell r="C1890" t="str">
            <v>Transporte comercial c/ carroc. rodov. não pav.</v>
          </cell>
          <cell r="D1890" t="str">
            <v>tkm</v>
          </cell>
        </row>
        <row r="1891">
          <cell r="A1891" t="str">
            <v>5 S 09 001 91</v>
          </cell>
          <cell r="B1891" t="str">
            <v>-</v>
          </cell>
          <cell r="C1891" t="str">
            <v>Transporte comercial c/ basc. 10m3 rod. não pav.</v>
          </cell>
          <cell r="D1891" t="str">
            <v>tkm</v>
          </cell>
        </row>
        <row r="1892">
          <cell r="A1892" t="str">
            <v>5 S 09 002 07</v>
          </cell>
          <cell r="B1892" t="str">
            <v>-</v>
          </cell>
          <cell r="C1892" t="str">
            <v>Transporte local em rodov. pavim.</v>
          </cell>
          <cell r="D1892" t="str">
            <v>tkm</v>
          </cell>
        </row>
        <row r="1893">
          <cell r="A1893" t="str">
            <v>5 S 09 002 90</v>
          </cell>
          <cell r="B1893" t="str">
            <v>-</v>
          </cell>
          <cell r="C1893" t="str">
            <v>Transporte comercial c/ carroceria rodov. pav.</v>
          </cell>
          <cell r="D1893" t="str">
            <v>tkm</v>
          </cell>
        </row>
        <row r="1894">
          <cell r="A1894" t="str">
            <v>5 S 09 002 91</v>
          </cell>
          <cell r="B1894" t="str">
            <v>-</v>
          </cell>
          <cell r="C1894" t="str">
            <v>Transporte comercial c/ basc. 10m3 rod. pav.</v>
          </cell>
          <cell r="D1894" t="str">
            <v>tkm</v>
          </cell>
        </row>
        <row r="1896">
          <cell r="A1896" t="str">
            <v>DNIT - Sistema de Custos Rodoviários</v>
          </cell>
          <cell r="D1896" t="str">
            <v>Sicro2</v>
          </cell>
        </row>
        <row r="1897">
          <cell r="A1897" t="str">
            <v>Outros</v>
          </cell>
          <cell r="D1897" t="str">
            <v>Minas Gerais</v>
          </cell>
        </row>
        <row r="1898">
          <cell r="A1898" t="str">
            <v>Resumo dos Custos Unitários de Referência: Maio de 2005</v>
          </cell>
          <cell r="D1898" t="str">
            <v>RCtR0330</v>
          </cell>
        </row>
        <row r="1900">
          <cell r="C1900" t="str">
            <v>FORNECIMENTO DE MATERIAL BETUMINOSO</v>
          </cell>
        </row>
        <row r="1901">
          <cell r="B1901" t="str">
            <v>-</v>
          </cell>
          <cell r="C1901" t="str">
            <v>Fornecimento de CAP-20 Com 4,5% de Polímero</v>
          </cell>
          <cell r="D1901" t="str">
            <v>t</v>
          </cell>
          <cell r="H1901" t="str">
            <v>EC-P-01</v>
          </cell>
        </row>
        <row r="1902">
          <cell r="B1902" t="str">
            <v>-</v>
          </cell>
          <cell r="C1902" t="str">
            <v>Fornecimento de Asfalto Diluido Tipo CM-30</v>
          </cell>
          <cell r="D1902" t="str">
            <v>t</v>
          </cell>
          <cell r="H1902" t="str">
            <v>EC-P-01</v>
          </cell>
        </row>
        <row r="1903">
          <cell r="B1903" t="str">
            <v>-</v>
          </cell>
          <cell r="C1903" t="str">
            <v>Fornecimeto de Emulsão Asfáltica RR-C</v>
          </cell>
          <cell r="D1903" t="str">
            <v>t</v>
          </cell>
          <cell r="H1903" t="str">
            <v>EC-P-01</v>
          </cell>
        </row>
        <row r="1905">
          <cell r="C1905" t="str">
            <v>TRANSPORTE DE MATERIAL BETUMINOSO</v>
          </cell>
        </row>
        <row r="1906">
          <cell r="B1906" t="str">
            <v>-</v>
          </cell>
          <cell r="C1906" t="str">
            <v>Transporte de CAP-20 Com 4,5% de Polímero</v>
          </cell>
          <cell r="D1906" t="str">
            <v>t</v>
          </cell>
          <cell r="H1906" t="str">
            <v>EC-P-01</v>
          </cell>
        </row>
        <row r="1907">
          <cell r="B1907" t="str">
            <v>-</v>
          </cell>
          <cell r="C1907" t="str">
            <v>Transporte Comercial de Asfalto Diluido Tipo CM-30</v>
          </cell>
          <cell r="D1907" t="str">
            <v>t</v>
          </cell>
          <cell r="H1907" t="str">
            <v>EC-P-01</v>
          </cell>
        </row>
        <row r="1908">
          <cell r="B1908" t="str">
            <v>-</v>
          </cell>
          <cell r="C1908" t="str">
            <v>Transporte Comercial de Emulsão Asfáltica RR-2C</v>
          </cell>
          <cell r="D1908" t="str">
            <v>t</v>
          </cell>
          <cell r="H1908" t="str">
            <v>EC-P-01</v>
          </cell>
        </row>
        <row r="1910">
          <cell r="C1910" t="str">
            <v>TUBULÃO AR COMPRIMIDO</v>
          </cell>
        </row>
        <row r="1911">
          <cell r="A1911" t="str">
            <v>2 S 10 100 01</v>
          </cell>
          <cell r="B1911" t="str">
            <v>-</v>
          </cell>
          <cell r="C1911" t="str">
            <v>Escavação AR Comprimido 1ª Categoria</v>
          </cell>
          <cell r="D1911" t="str">
            <v>m³</v>
          </cell>
        </row>
        <row r="1912">
          <cell r="A1912" t="str">
            <v>2 S 10 100 02</v>
          </cell>
          <cell r="B1912" t="str">
            <v>-</v>
          </cell>
          <cell r="C1912" t="str">
            <v>Concreto 25 MPA Inclusive Forma para Camisa</v>
          </cell>
          <cell r="D1912" t="str">
            <v>m³</v>
          </cell>
          <cell r="H1912" t="str">
            <v>DNER-ES-335/97</v>
          </cell>
        </row>
        <row r="1913">
          <cell r="A1913" t="str">
            <v>2 S 10 100 03</v>
          </cell>
          <cell r="B1913" t="str">
            <v>-</v>
          </cell>
          <cell r="C1913" t="str">
            <v>Ferragem</v>
          </cell>
          <cell r="D1913" t="str">
            <v>Kg</v>
          </cell>
          <cell r="H1913" t="str">
            <v>DNER-ES-331/97</v>
          </cell>
        </row>
        <row r="1915">
          <cell r="C1915" t="str">
            <v>TRAVESSA DE APOIO 1 E 2 - CORTINAS</v>
          </cell>
        </row>
        <row r="1916">
          <cell r="A1916" t="str">
            <v>2 S 10 200 01</v>
          </cell>
          <cell r="B1916" t="str">
            <v>-</v>
          </cell>
          <cell r="C1916" t="str">
            <v>Cimbramento</v>
          </cell>
          <cell r="D1916" t="str">
            <v>m³</v>
          </cell>
        </row>
        <row r="1917">
          <cell r="A1917" t="str">
            <v>2 S 10 200 02</v>
          </cell>
          <cell r="B1917" t="str">
            <v>-</v>
          </cell>
          <cell r="C1917" t="str">
            <v>Ferragem para Toda Obra</v>
          </cell>
          <cell r="D1917" t="str">
            <v>Kg</v>
          </cell>
          <cell r="H1917" t="str">
            <v>DNER-ES-331/97</v>
          </cell>
        </row>
        <row r="1918">
          <cell r="A1918" t="str">
            <v>2 S 10 200 03</v>
          </cell>
          <cell r="B1918" t="str">
            <v>-</v>
          </cell>
          <cell r="C1918" t="str">
            <v>Concreto 25 MPA</v>
          </cell>
          <cell r="D1918" t="str">
            <v>m³</v>
          </cell>
          <cell r="H1918" t="str">
            <v>DNER-ES-335/97</v>
          </cell>
        </row>
        <row r="1919">
          <cell r="A1919" t="str">
            <v>2 S 10 200 04</v>
          </cell>
          <cell r="B1919" t="str">
            <v>-</v>
          </cell>
          <cell r="C1919" t="str">
            <v>Forma</v>
          </cell>
          <cell r="D1919" t="str">
            <v>m²</v>
          </cell>
          <cell r="H1919" t="str">
            <v>DNER-ES-333/97</v>
          </cell>
        </row>
        <row r="1920">
          <cell r="A1920" t="str">
            <v>2 S 10 200 05</v>
          </cell>
          <cell r="B1920" t="str">
            <v>-</v>
          </cell>
          <cell r="C1920" t="str">
            <v>Aparelho de Apoio Inclusive Calços</v>
          </cell>
          <cell r="D1920" t="str">
            <v>dm³</v>
          </cell>
        </row>
        <row r="1922">
          <cell r="C1922" t="str">
            <v>LAJE</v>
          </cell>
        </row>
        <row r="1923">
          <cell r="A1923" t="str">
            <v>2 S 10 300 01</v>
          </cell>
          <cell r="B1923" t="str">
            <v>-</v>
          </cell>
          <cell r="C1923" t="str">
            <v>Concreto 25 MPA</v>
          </cell>
          <cell r="D1923" t="str">
            <v>m³</v>
          </cell>
          <cell r="H1923" t="str">
            <v>DNER-ES-335/97</v>
          </cell>
        </row>
        <row r="1924">
          <cell r="A1924" t="str">
            <v>2 S 10 300 02</v>
          </cell>
          <cell r="B1924" t="str">
            <v>-</v>
          </cell>
          <cell r="C1924" t="str">
            <v>Forma Inclusive Pré-Laje</v>
          </cell>
          <cell r="D1924" t="str">
            <v>m²</v>
          </cell>
          <cell r="H1924" t="str">
            <v>DNER-ES-333/97</v>
          </cell>
        </row>
        <row r="1926">
          <cell r="C1926" t="str">
            <v>GUARDA-RODA</v>
          </cell>
        </row>
        <row r="1927">
          <cell r="A1927" t="str">
            <v>2 S 10 400 01</v>
          </cell>
          <cell r="B1927" t="str">
            <v>-</v>
          </cell>
          <cell r="C1927" t="str">
            <v>Concreto 25 MPA</v>
          </cell>
          <cell r="D1927" t="str">
            <v>m³</v>
          </cell>
          <cell r="H1927" t="str">
            <v>DNER-ES-335/97</v>
          </cell>
        </row>
        <row r="1928">
          <cell r="A1928" t="str">
            <v>2 S 10 400 02</v>
          </cell>
          <cell r="B1928" t="str">
            <v>-</v>
          </cell>
          <cell r="C1928" t="str">
            <v>Forma</v>
          </cell>
          <cell r="D1928" t="str">
            <v>m²</v>
          </cell>
          <cell r="H1928" t="str">
            <v>DNER-ES-333/97</v>
          </cell>
        </row>
        <row r="1930">
          <cell r="C1930" t="str">
            <v>OUTROS ITENS</v>
          </cell>
        </row>
        <row r="1931">
          <cell r="A1931" t="str">
            <v>2 S 10 500 01</v>
          </cell>
          <cell r="B1931" t="str">
            <v>-</v>
          </cell>
          <cell r="C1931" t="str">
            <v>Guarda-Corpo Metálico</v>
          </cell>
          <cell r="D1931" t="str">
            <v>Kg</v>
          </cell>
        </row>
        <row r="1932">
          <cell r="A1932" t="str">
            <v>2 S 10 500 02</v>
          </cell>
          <cell r="B1932" t="str">
            <v>-</v>
          </cell>
          <cell r="C1932" t="str">
            <v>Dreno PVC Diâmetro 100</v>
          </cell>
          <cell r="D1932" t="str">
            <v>Pç</v>
          </cell>
        </row>
        <row r="1933">
          <cell r="A1933" t="str">
            <v>2 S 10 500 03</v>
          </cell>
          <cell r="B1933" t="str">
            <v>-</v>
          </cell>
          <cell r="C1933" t="str">
            <v>Gabião</v>
          </cell>
          <cell r="D1933" t="str">
            <v>m³</v>
          </cell>
        </row>
        <row r="1934">
          <cell r="A1934" t="str">
            <v>2 S 10 500 04</v>
          </cell>
          <cell r="B1934" t="str">
            <v>-</v>
          </cell>
          <cell r="C1934" t="str">
            <v>Reaterro Gabião</v>
          </cell>
          <cell r="D1934" t="str">
            <v>m³</v>
          </cell>
        </row>
        <row r="1935">
          <cell r="A1935" t="str">
            <v>2 S 10 500 05</v>
          </cell>
          <cell r="B1935" t="str">
            <v>-</v>
          </cell>
          <cell r="C1935" t="str">
            <v>Vigas Metálicas e Outras Peças</v>
          </cell>
          <cell r="D1935" t="str">
            <v>Kg</v>
          </cell>
        </row>
        <row r="1936">
          <cell r="A1936" t="str">
            <v>2 S 10 500 06</v>
          </cell>
          <cell r="B1936" t="str">
            <v>-</v>
          </cell>
          <cell r="C1936" t="str">
            <v>Lançamento de Viga</v>
          </cell>
          <cell r="D1936" t="str">
            <v>Pç</v>
          </cell>
        </row>
        <row r="1938">
          <cell r="C1938" t="str">
            <v>MEIO AMBIENTE (RECUPERAÇÃO DE PASSIVO AMBIENTAL)</v>
          </cell>
        </row>
        <row r="1939">
          <cell r="B1939" t="str">
            <v>-</v>
          </cell>
          <cell r="C1939" t="str">
            <v>Plantio de Árvores</v>
          </cell>
          <cell r="D1939" t="str">
            <v>und</v>
          </cell>
        </row>
        <row r="1941">
          <cell r="C1941" t="str">
            <v>DESPESAS COM MOBILIZAÇÃO/DESMOBILIZAÇÃO E INSTALAÇÃO DE CANTEIRO</v>
          </cell>
        </row>
        <row r="1942">
          <cell r="A1942" t="str">
            <v>1 A 99 100 00</v>
          </cell>
          <cell r="B1942" t="str">
            <v>-</v>
          </cell>
          <cell r="C1942" t="str">
            <v>Despesas Com Inst. de Canteiro e Acampamento</v>
          </cell>
          <cell r="D1942" t="str">
            <v>VB</v>
          </cell>
        </row>
        <row r="1943">
          <cell r="A1943" t="str">
            <v>1 A 99 200 00</v>
          </cell>
          <cell r="B1943" t="str">
            <v>-</v>
          </cell>
          <cell r="C1943" t="str">
            <v>Despesas com Mobilização e Desmobilização</v>
          </cell>
          <cell r="D1943" t="str">
            <v>VB</v>
          </cell>
        </row>
      </sheetData>
      <sheetData sheetId="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Vínculo (2)"/>
      <sheetName val="PRO-08"/>
      <sheetName val="PLANILHA ATUALIZADA"/>
      <sheetName val="RESUMO DE MEDIÇÃO"/>
      <sheetName val="DADOS"/>
      <sheetName val="TransComerc_Basc10m³"/>
      <sheetName val="TapaBuraco"/>
      <sheetName val="Plan1"/>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Teor"/>
      <sheetName val="Serviços"/>
      <sheetName val="Especif"/>
      <sheetName val="RESUMO_AUT1"/>
      <sheetName val="C"/>
      <sheetName val="FV-DNE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 val="PROJETO"/>
      <sheetName val="DADOS"/>
      <sheetName val="TransComerc_Basc10m³"/>
      <sheetName val="TapaBuraco"/>
      <sheetName val="eq"/>
      <sheetName val="mo"/>
      <sheetName val="Teor"/>
      <sheetName val="lista_comp"/>
      <sheetName val="Serviços"/>
      <sheetName val="RELAT610"/>
      <sheetName val="PQ"/>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sheetName val="Pato"/>
      <sheetName val="CALCULOS AUXILIARES"/>
      <sheetName val="Q Custo"/>
      <sheetName val="Cronog"/>
      <sheetName val="Transp"/>
      <sheetName val="Memorial"/>
      <sheetName val="Memorial II"/>
      <sheetName val="SERV MAT BET"/>
      <sheetName val="TRANSP FRIO E QUENTE"/>
      <sheetName val="Comp P Unit "/>
      <sheetName val="C MÃO OBRA"/>
      <sheetName val="CUSTO MATERIAL"/>
      <sheetName val="CUSTO EQUIP"/>
      <sheetName val="MOBIL_INST_CANT"/>
      <sheetName val="COMP TRANSP EQUIP"/>
      <sheetName val="Plan1"/>
      <sheetName val="RESUMO_AUT1"/>
      <sheetName val="Página 16"/>
    </sheetNames>
    <sheetDataSet>
      <sheetData sheetId="0">
        <row r="3">
          <cell r="B3" t="str">
            <v>: BR-364/MT</v>
          </cell>
        </row>
        <row r="4">
          <cell r="I4" t="str">
            <v>SR/DNIT/MT</v>
          </cell>
        </row>
        <row r="5">
          <cell r="B5" t="str">
            <v>: DIV. GO/MT - DIV. MT/RO</v>
          </cell>
        </row>
        <row r="6">
          <cell r="B6" t="str">
            <v>: ENTR. MT-461(A) (Km 112,90) - ENTR. MT-270(B) (Km 215,90)</v>
          </cell>
        </row>
        <row r="7">
          <cell r="A7" t="str">
            <v>EXTENSÃO</v>
          </cell>
          <cell r="B7" t="str">
            <v>: 103,00 Km</v>
          </cell>
        </row>
      </sheetData>
      <sheetData sheetId="1">
        <row r="1">
          <cell r="A1" t="str">
            <v>MT - DNIT - Superintendencia Regional no Estado do Mato Grosso</v>
          </cell>
        </row>
      </sheetData>
      <sheetData sheetId="2">
        <row r="12">
          <cell r="E12">
            <v>2916.8777473920004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Croqui"/>
      <sheetName val="CALCULOS AUXILIARES"/>
      <sheetName val="Pato"/>
      <sheetName val="Página 16"/>
    </sheetNames>
    <sheetDataSet>
      <sheetData sheetId="0"/>
      <sheetData sheetId="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OAS"/>
      <sheetName val="Descr"/>
      <sheetName val="MED_SET"/>
      <sheetName val="MED_OUT-REAL"/>
      <sheetName val="MED_OUT-REAL+ADIAND"/>
      <sheetName val="MED_NOV-REAL"/>
      <sheetName val="MED_NOV REAL+ADIANT."/>
      <sheetName val="MED_DEZ REAL"/>
      <sheetName val="MED_JAN REAL"/>
      <sheetName val="MED_FEV REAL"/>
      <sheetName val="MED_MAR"/>
      <sheetName val="MED_ABR"/>
      <sheetName val="MED_MAIO 99"/>
      <sheetName val="MED_JUNHO 99"/>
      <sheetName val="MED_AGOSTO 99 "/>
      <sheetName val="MED_SET-99  "/>
      <sheetName val="MED_OUT-99"/>
      <sheetName val="MED_NOV-99"/>
      <sheetName val="MED_DEZ-99 "/>
      <sheetName val="SET98 - OPÇÃO 2"/>
      <sheetName val="MED JAN-2000"/>
      <sheetName val="MED FEV-2000"/>
      <sheetName val="MED MAR-2000"/>
      <sheetName val="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H-UTIL.-EQIP."/>
      <sheetName val="CÓD.-SERVIÇO"/>
      <sheetName val="PROD-EQUIPE"/>
      <sheetName val="01.100.00"/>
      <sheetName val="BONIFICAÇÃO"/>
      <sheetName val="TPU-MARÇO_2002"/>
      <sheetName val="TPU_MARÇO_2002"/>
      <sheetName val="Sheet6"/>
      <sheetName val="Página 16"/>
    </sheetNames>
    <sheetDataSet>
      <sheetData sheetId="0" refreshError="1"/>
      <sheetData sheetId="1" refreshError="1"/>
      <sheetData sheetId="2" refreshError="1"/>
      <sheetData sheetId="3" refreshError="1"/>
      <sheetData sheetId="4" refreshError="1"/>
      <sheetData sheetId="5" refreshError="1">
        <row r="2">
          <cell r="B2" t="str">
            <v>Cód. Colinas</v>
          </cell>
          <cell r="D2" t="str">
            <v>Código</v>
          </cell>
          <cell r="E2" t="str">
            <v>Serviços</v>
          </cell>
          <cell r="F2" t="str">
            <v>Unid.</v>
          </cell>
          <cell r="H2" t="str">
            <v>Cód.</v>
          </cell>
          <cell r="L2" t="str">
            <v>K</v>
          </cell>
        </row>
        <row r="3">
          <cell r="H3" t="str">
            <v>TER</v>
          </cell>
          <cell r="L3">
            <v>0</v>
          </cell>
        </row>
        <row r="4">
          <cell r="H4" t="str">
            <v>PAV</v>
          </cell>
          <cell r="L4">
            <v>0</v>
          </cell>
        </row>
        <row r="5">
          <cell r="D5" t="str">
            <v xml:space="preserve">FASE 21 - SERVIÇOS PRELIMINARES :  </v>
          </cell>
          <cell r="H5" t="str">
            <v>PAV1</v>
          </cell>
          <cell r="L5">
            <v>0</v>
          </cell>
        </row>
        <row r="6">
          <cell r="B6" t="str">
            <v>0.1.1</v>
          </cell>
          <cell r="D6" t="str">
            <v>21.01.01</v>
          </cell>
          <cell r="E6" t="str">
            <v>Sondagem a percussão até 15 m</v>
          </cell>
          <cell r="F6" t="str">
            <v>m</v>
          </cell>
          <cell r="H6" t="str">
            <v>PAV2</v>
          </cell>
          <cell r="L6">
            <v>0</v>
          </cell>
        </row>
        <row r="7">
          <cell r="B7" t="str">
            <v>0.1.2</v>
          </cell>
          <cell r="D7" t="str">
            <v xml:space="preserve">21.01.02 </v>
          </cell>
          <cell r="E7" t="str">
            <v>Sondagem a perc. até 15 m loc.alag.&lt;50cm</v>
          </cell>
          <cell r="F7" t="str">
            <v>m</v>
          </cell>
          <cell r="H7" t="str">
            <v>PAV3</v>
          </cell>
          <cell r="L7">
            <v>0</v>
          </cell>
        </row>
        <row r="8">
          <cell r="B8" t="str">
            <v>0.1.3</v>
          </cell>
          <cell r="D8" t="str">
            <v>21.01.03</v>
          </cell>
          <cell r="E8" t="str">
            <v>Sondagem a percussão de 15 a 30 m</v>
          </cell>
          <cell r="F8" t="str">
            <v>m</v>
          </cell>
          <cell r="H8" t="str">
            <v>PAV4</v>
          </cell>
          <cell r="L8">
            <v>0</v>
          </cell>
        </row>
        <row r="9">
          <cell r="B9" t="str">
            <v>0.1.4</v>
          </cell>
          <cell r="D9" t="str">
            <v xml:space="preserve">21.01.04 </v>
          </cell>
          <cell r="E9" t="str">
            <v>Sondagem a perc.15a30m loc.alag.&lt;50cm</v>
          </cell>
          <cell r="F9" t="str">
            <v>m</v>
          </cell>
          <cell r="H9" t="str">
            <v>PAV5</v>
          </cell>
          <cell r="L9">
            <v>0</v>
          </cell>
        </row>
        <row r="10">
          <cell r="B10" t="str">
            <v>0.1.5</v>
          </cell>
          <cell r="D10" t="str">
            <v>21.01.05</v>
          </cell>
          <cell r="E10" t="str">
            <v>Sondagem percussão superior 30 m</v>
          </cell>
          <cell r="F10" t="str">
            <v>m</v>
          </cell>
          <cell r="H10" t="str">
            <v>PAV6</v>
          </cell>
          <cell r="L10">
            <v>0</v>
          </cell>
        </row>
        <row r="11">
          <cell r="B11" t="str">
            <v>0.1.6</v>
          </cell>
          <cell r="D11" t="str">
            <v xml:space="preserve">21.01.06 </v>
          </cell>
          <cell r="E11" t="str">
            <v>Sondagem perc.+30 m loc.alag.&lt; 50 cm</v>
          </cell>
          <cell r="F11" t="str">
            <v>m</v>
          </cell>
          <cell r="H11" t="str">
            <v>PAV7</v>
          </cell>
          <cell r="L11">
            <v>0</v>
          </cell>
        </row>
        <row r="12">
          <cell r="B12" t="str">
            <v>0.1.7</v>
          </cell>
          <cell r="D12" t="str">
            <v>21.01.07</v>
          </cell>
          <cell r="E12" t="str">
            <v>Sondagem perc. - taxa fixa de instalação</v>
          </cell>
          <cell r="F12" t="str">
            <v>un</v>
          </cell>
          <cell r="H12" t="str">
            <v>DRE</v>
          </cell>
          <cell r="L12">
            <v>0</v>
          </cell>
        </row>
        <row r="13">
          <cell r="B13" t="str">
            <v>0.1.8</v>
          </cell>
          <cell r="D13" t="str">
            <v xml:space="preserve">21.01.08 </v>
          </cell>
          <cell r="E13" t="str">
            <v>Sondagem rotativa - taxa fixa instalação</v>
          </cell>
          <cell r="F13" t="str">
            <v>un</v>
          </cell>
          <cell r="H13" t="str">
            <v>VDT</v>
          </cell>
          <cell r="L13">
            <v>0</v>
          </cell>
        </row>
        <row r="14">
          <cell r="B14" t="str">
            <v>0.1.9</v>
          </cell>
          <cell r="D14" t="str">
            <v>21.01.09</v>
          </cell>
          <cell r="E14" t="str">
            <v>Sondagem - transporte de equipamento</v>
          </cell>
          <cell r="F14" t="str">
            <v>km x equip.</v>
          </cell>
          <cell r="H14" t="str">
            <v>IMO</v>
          </cell>
          <cell r="L14">
            <v>0</v>
          </cell>
        </row>
        <row r="15">
          <cell r="B15" t="str">
            <v>0.1.10</v>
          </cell>
          <cell r="D15" t="str">
            <v xml:space="preserve">21.01.10 </v>
          </cell>
          <cell r="E15" t="str">
            <v>Sondagem - deslocamento de equipamento</v>
          </cell>
          <cell r="F15" t="str">
            <v>m</v>
          </cell>
        </row>
        <row r="16">
          <cell r="B16" t="str">
            <v>0.1.11</v>
          </cell>
          <cell r="D16" t="str">
            <v>21.01.11</v>
          </cell>
          <cell r="E16" t="str">
            <v>Sondagem perc. - plataforma ou banqueta</v>
          </cell>
          <cell r="F16" t="str">
            <v>equip.</v>
          </cell>
        </row>
        <row r="17">
          <cell r="B17" t="str">
            <v>0.1.12</v>
          </cell>
          <cell r="D17" t="str">
            <v>21.01.12</v>
          </cell>
          <cell r="E17" t="str">
            <v>Sondagem rotativa - plataforma ou banqueta</v>
          </cell>
          <cell r="F17" t="str">
            <v>equip.</v>
          </cell>
        </row>
        <row r="18">
          <cell r="B18" t="str">
            <v>0.1.13</v>
          </cell>
          <cell r="D18" t="str">
            <v>21.01.13</v>
          </cell>
          <cell r="E18" t="str">
            <v>Abertura de picada</v>
          </cell>
          <cell r="F18" t="str">
            <v>m</v>
          </cell>
        </row>
        <row r="19">
          <cell r="B19" t="str">
            <v>0.1.14</v>
          </cell>
          <cell r="D19" t="str">
            <v>21.01.14</v>
          </cell>
          <cell r="E19" t="str">
            <v>Sondagem - flutuante</v>
          </cell>
          <cell r="F19" t="str">
            <v>obra</v>
          </cell>
        </row>
        <row r="20">
          <cell r="B20" t="str">
            <v>0.1.15</v>
          </cell>
          <cell r="D20" t="str">
            <v>21.01.15</v>
          </cell>
          <cell r="E20" t="str">
            <v>Sondagem percussão instalação flutuante</v>
          </cell>
          <cell r="F20" t="str">
            <v>sond.</v>
          </cell>
        </row>
        <row r="21">
          <cell r="B21" t="str">
            <v>0.1.16</v>
          </cell>
          <cell r="D21" t="str">
            <v>21.01.16</v>
          </cell>
          <cell r="E21" t="str">
            <v>Sondagem rotativa - instalação flutuante</v>
          </cell>
          <cell r="F21" t="str">
            <v>sond.</v>
          </cell>
        </row>
        <row r="22">
          <cell r="B22" t="str">
            <v>0.1.17</v>
          </cell>
          <cell r="D22" t="str">
            <v xml:space="preserve">21.01.17 </v>
          </cell>
          <cell r="E22" t="str">
            <v>Sondagem rotativa solo 57,10mm (AX)</v>
          </cell>
          <cell r="F22" t="str">
            <v>m</v>
          </cell>
        </row>
        <row r="23">
          <cell r="B23" t="str">
            <v>0.1.18</v>
          </cell>
          <cell r="D23" t="str">
            <v>21.01.18</v>
          </cell>
          <cell r="E23" t="str">
            <v>Sondagem rotativa solo 73,00mm (BX)</v>
          </cell>
          <cell r="F23" t="str">
            <v>m</v>
          </cell>
        </row>
        <row r="24">
          <cell r="B24" t="str">
            <v>0.1.19</v>
          </cell>
          <cell r="D24" t="str">
            <v xml:space="preserve">21.01.19 </v>
          </cell>
          <cell r="E24" t="str">
            <v>Sondagem rotativa solo 88,9mm (NX)</v>
          </cell>
          <cell r="F24" t="str">
            <v>m</v>
          </cell>
        </row>
        <row r="25">
          <cell r="B25" t="str">
            <v>0.1.20</v>
          </cell>
          <cell r="D25" t="str">
            <v xml:space="preserve">21.01.20 </v>
          </cell>
          <cell r="E25" t="str">
            <v>Sondagem rotativa solo 114,30mm (HX)</v>
          </cell>
          <cell r="F25" t="str">
            <v>m</v>
          </cell>
        </row>
        <row r="26">
          <cell r="B26" t="str">
            <v>0.1.21</v>
          </cell>
          <cell r="D26" t="str">
            <v>21.01.21</v>
          </cell>
          <cell r="E26" t="str">
            <v>Sondagem rotativa rocha alt. 57,1mm (AX)</v>
          </cell>
          <cell r="F26" t="str">
            <v>m</v>
          </cell>
        </row>
        <row r="27">
          <cell r="B27" t="str">
            <v>0.1.22</v>
          </cell>
          <cell r="D27" t="str">
            <v>21.01.22</v>
          </cell>
          <cell r="E27" t="str">
            <v>Sondagem rotativa rocha alt. 73,0mm (BX)</v>
          </cell>
          <cell r="F27" t="str">
            <v>m</v>
          </cell>
        </row>
        <row r="28">
          <cell r="B28" t="str">
            <v>0.1.23</v>
          </cell>
          <cell r="D28" t="str">
            <v>21.01.23</v>
          </cell>
          <cell r="E28" t="str">
            <v>Sondagem rotativa rocha alt. 88,9mm (NX)</v>
          </cell>
          <cell r="F28" t="str">
            <v>m</v>
          </cell>
        </row>
        <row r="29">
          <cell r="B29" t="str">
            <v>0.1.24</v>
          </cell>
          <cell r="D29" t="str">
            <v>21.01.24</v>
          </cell>
          <cell r="E29" t="str">
            <v>Sondagem rotativa rocha alt. 114,3mm (HX)</v>
          </cell>
          <cell r="F29" t="str">
            <v>m</v>
          </cell>
        </row>
        <row r="30">
          <cell r="B30" t="str">
            <v>0.1.25</v>
          </cell>
          <cell r="D30" t="str">
            <v xml:space="preserve">21.01.25 </v>
          </cell>
          <cell r="E30" t="str">
            <v>Sondagem rotativa rocha sã 57,10mm (AX)</v>
          </cell>
          <cell r="F30" t="str">
            <v>m</v>
          </cell>
        </row>
        <row r="31">
          <cell r="B31" t="str">
            <v>0.1.26</v>
          </cell>
          <cell r="D31" t="str">
            <v>21.01.26</v>
          </cell>
          <cell r="E31" t="str">
            <v>Sondagem rotativa rocha sã 73,00mm (BX)</v>
          </cell>
          <cell r="F31" t="str">
            <v>m</v>
          </cell>
        </row>
        <row r="32">
          <cell r="B32" t="str">
            <v>0.1.27</v>
          </cell>
          <cell r="D32" t="str">
            <v>21.01.27</v>
          </cell>
          <cell r="E32" t="str">
            <v xml:space="preserve">Sondagem rotativa rocha sã 88,90mm (NX) </v>
          </cell>
          <cell r="F32" t="str">
            <v>m</v>
          </cell>
        </row>
        <row r="33">
          <cell r="B33" t="str">
            <v>0.1.28</v>
          </cell>
          <cell r="D33" t="str">
            <v>21.01.28</v>
          </cell>
          <cell r="E33" t="str">
            <v>Sondagem rotativa rocha sã 114,3mm (HX)</v>
          </cell>
          <cell r="F33" t="str">
            <v>m</v>
          </cell>
        </row>
        <row r="34">
          <cell r="B34" t="str">
            <v>0.1.29</v>
          </cell>
          <cell r="D34" t="str">
            <v>21.01.29</v>
          </cell>
          <cell r="E34" t="str">
            <v>Sondagem à trado profundidade até 5 m</v>
          </cell>
          <cell r="F34" t="str">
            <v>m</v>
          </cell>
        </row>
        <row r="35">
          <cell r="B35" t="str">
            <v>0.1.30</v>
          </cell>
          <cell r="D35" t="str">
            <v>21.01.30</v>
          </cell>
          <cell r="E35" t="str">
            <v>Sondagem à trado profundidade 5 a 10 m</v>
          </cell>
          <cell r="F35" t="str">
            <v>m</v>
          </cell>
        </row>
        <row r="36">
          <cell r="B36" t="str">
            <v>0.1.31</v>
          </cell>
          <cell r="D36" t="str">
            <v>21.02.01</v>
          </cell>
          <cell r="E36" t="str">
            <v>Lev. até 10.000</v>
          </cell>
          <cell r="F36" t="str">
            <v>m²</v>
          </cell>
        </row>
        <row r="37">
          <cell r="B37" t="str">
            <v>0.1.32</v>
          </cell>
          <cell r="D37" t="str">
            <v>21.02.02</v>
          </cell>
          <cell r="E37" t="str">
            <v>Lev. até 10.000 m² em vegetação densa</v>
          </cell>
          <cell r="F37" t="str">
            <v>m²</v>
          </cell>
        </row>
        <row r="38">
          <cell r="B38" t="str">
            <v>0.1.33</v>
          </cell>
          <cell r="D38" t="str">
            <v>21.02.03</v>
          </cell>
          <cell r="E38" t="str">
            <v xml:space="preserve">Lev. até 10.000 m² em zona urbana </v>
          </cell>
          <cell r="F38" t="str">
            <v>m²</v>
          </cell>
        </row>
        <row r="39">
          <cell r="B39" t="str">
            <v>0.1.34</v>
          </cell>
          <cell r="D39" t="str">
            <v>21.02.04</v>
          </cell>
          <cell r="E39" t="str">
            <v>Lev. até 10.000 m² em zona suburbana</v>
          </cell>
          <cell r="F39" t="str">
            <v>m²</v>
          </cell>
        </row>
        <row r="40">
          <cell r="B40" t="str">
            <v>0.1.35</v>
          </cell>
          <cell r="D40" t="str">
            <v>21.02.05</v>
          </cell>
          <cell r="E40" t="str">
            <v>Lev. de 10.000 a 50.000 m²</v>
          </cell>
          <cell r="F40" t="str">
            <v>m²</v>
          </cell>
        </row>
        <row r="41">
          <cell r="B41" t="str">
            <v>0.1.36</v>
          </cell>
          <cell r="D41" t="str">
            <v>21.02.06</v>
          </cell>
          <cell r="E41" t="str">
            <v>Lev. de 10.000 a 50.000 m² vegetação densa</v>
          </cell>
          <cell r="F41" t="str">
            <v>m²</v>
          </cell>
        </row>
        <row r="42">
          <cell r="B42" t="str">
            <v>0.1.37</v>
          </cell>
          <cell r="D42" t="str">
            <v>21.02.07</v>
          </cell>
          <cell r="E42" t="str">
            <v>Lev. de 10.000 a 50.000 m² zona urbana</v>
          </cell>
          <cell r="F42" t="str">
            <v>m²</v>
          </cell>
        </row>
        <row r="43">
          <cell r="B43" t="str">
            <v>0.1.38</v>
          </cell>
          <cell r="D43" t="str">
            <v>21.02.08</v>
          </cell>
          <cell r="E43" t="str">
            <v>Lev. de 10.000 a 50.000 m² zona suburbana</v>
          </cell>
          <cell r="F43" t="str">
            <v>m²</v>
          </cell>
        </row>
        <row r="44">
          <cell r="B44" t="str">
            <v>0.1.39</v>
          </cell>
          <cell r="D44" t="str">
            <v>21.02.09</v>
          </cell>
          <cell r="E44" t="str">
            <v>Lev. superior a 50.000 m²</v>
          </cell>
          <cell r="F44" t="str">
            <v>m²</v>
          </cell>
        </row>
        <row r="45">
          <cell r="B45" t="str">
            <v>0.1.40</v>
          </cell>
          <cell r="D45" t="str">
            <v>21.02.10</v>
          </cell>
          <cell r="E45" t="str">
            <v>Lev. superior a 50.000 m² vegetação densa</v>
          </cell>
          <cell r="F45" t="str">
            <v>m²</v>
          </cell>
        </row>
        <row r="46">
          <cell r="B46" t="str">
            <v>0.1.41</v>
          </cell>
          <cell r="D46" t="str">
            <v>21.02.11</v>
          </cell>
          <cell r="E46" t="str">
            <v>Lev. superior a 50.000 m² zona urbana</v>
          </cell>
          <cell r="F46" t="str">
            <v>m²</v>
          </cell>
        </row>
        <row r="47">
          <cell r="B47" t="str">
            <v>0.1.42</v>
          </cell>
          <cell r="D47" t="str">
            <v xml:space="preserve">21.02.12 </v>
          </cell>
          <cell r="E47" t="str">
            <v>Lev. superior a 50.000 m² zona suburbana</v>
          </cell>
          <cell r="F47" t="str">
            <v>m²</v>
          </cell>
        </row>
        <row r="48">
          <cell r="B48" t="str">
            <v>0.1.43</v>
          </cell>
          <cell r="D48" t="str">
            <v>21.02.13</v>
          </cell>
          <cell r="E48" t="str">
            <v>Transp. Coordenadas</v>
          </cell>
          <cell r="F48" t="str">
            <v>km</v>
          </cell>
        </row>
        <row r="49">
          <cell r="B49" t="str">
            <v>0.1.44</v>
          </cell>
          <cell r="D49" t="str">
            <v>21.02.14</v>
          </cell>
          <cell r="E49" t="str">
            <v>Transp. Coord. Vgt</v>
          </cell>
          <cell r="F49" t="str">
            <v>km</v>
          </cell>
        </row>
        <row r="50">
          <cell r="B50" t="str">
            <v>0.1.45</v>
          </cell>
          <cell r="D50" t="str">
            <v>21.02.15</v>
          </cell>
          <cell r="E50" t="str">
            <v>Transporte coordenadas zona urbana</v>
          </cell>
          <cell r="F50" t="str">
            <v>km</v>
          </cell>
        </row>
        <row r="51">
          <cell r="B51" t="str">
            <v>0.1.46</v>
          </cell>
          <cell r="D51" t="str">
            <v>21.02.16</v>
          </cell>
          <cell r="E51" t="str">
            <v>Transporte coordenadas zona suburbana</v>
          </cell>
          <cell r="F51" t="str">
            <v>km</v>
          </cell>
        </row>
        <row r="52">
          <cell r="B52" t="str">
            <v>0.1.47</v>
          </cell>
          <cell r="D52" t="str">
            <v>21.02.17</v>
          </cell>
          <cell r="E52" t="str">
            <v>Transporte de turma</v>
          </cell>
          <cell r="F52" t="str">
            <v>km</v>
          </cell>
        </row>
        <row r="53">
          <cell r="B53" t="str">
            <v>0.1.48</v>
          </cell>
          <cell r="D53" t="str">
            <v>21.02.18</v>
          </cell>
          <cell r="E53" t="str">
            <v>Locação de anteprojeto região ondulada</v>
          </cell>
          <cell r="F53" t="str">
            <v>km</v>
          </cell>
        </row>
        <row r="54">
          <cell r="B54" t="str">
            <v>0.1.49</v>
          </cell>
          <cell r="D54" t="str">
            <v>21.02.19</v>
          </cell>
          <cell r="E54" t="str">
            <v>Locação anteprojeto região montanhosa</v>
          </cell>
          <cell r="F54" t="str">
            <v>km</v>
          </cell>
        </row>
        <row r="55">
          <cell r="B55" t="str">
            <v>0.1.50</v>
          </cell>
          <cell r="D55" t="str">
            <v>21.02.20</v>
          </cell>
          <cell r="E55" t="str">
            <v>Locação linha ensaio região ondulada</v>
          </cell>
          <cell r="F55" t="str">
            <v>km</v>
          </cell>
        </row>
        <row r="56">
          <cell r="B56" t="str">
            <v>0.1.51</v>
          </cell>
          <cell r="D56" t="str">
            <v>21.02.21</v>
          </cell>
          <cell r="E56" t="str">
            <v>Locação linha ensaio região montanhosa</v>
          </cell>
          <cell r="F56" t="str">
            <v>km</v>
          </cell>
        </row>
        <row r="57">
          <cell r="B57" t="str">
            <v>0.1.52</v>
          </cell>
          <cell r="D57" t="str">
            <v>21.02.22</v>
          </cell>
          <cell r="E57" t="str">
            <v>Locação linha expl.em região montanhosa</v>
          </cell>
          <cell r="F57" t="str">
            <v>km</v>
          </cell>
        </row>
        <row r="58">
          <cell r="B58" t="str">
            <v>0.1.53</v>
          </cell>
          <cell r="D58" t="str">
            <v>21.02.23</v>
          </cell>
          <cell r="E58" t="str">
            <v>Locação linha expl.região escarpada</v>
          </cell>
          <cell r="F58" t="str">
            <v>km</v>
          </cell>
        </row>
        <row r="59">
          <cell r="B59" t="str">
            <v>0.1.54</v>
          </cell>
          <cell r="D59" t="str">
            <v>21.02.24</v>
          </cell>
          <cell r="E59" t="str">
            <v>Locação projeto região plana</v>
          </cell>
          <cell r="F59" t="str">
            <v>km</v>
          </cell>
        </row>
        <row r="60">
          <cell r="B60" t="str">
            <v>0.1.55</v>
          </cell>
          <cell r="D60" t="str">
            <v>21.02.25</v>
          </cell>
          <cell r="E60" t="str">
            <v>Locação projeto região plana veget.densa</v>
          </cell>
          <cell r="F60" t="str">
            <v>km</v>
          </cell>
        </row>
        <row r="61">
          <cell r="B61" t="str">
            <v>0.1.56</v>
          </cell>
          <cell r="D61" t="str">
            <v>21.02.26</v>
          </cell>
          <cell r="E61" t="str">
            <v>Locação projeto reg. plana zona urbana</v>
          </cell>
          <cell r="F61" t="str">
            <v>km</v>
          </cell>
        </row>
        <row r="62">
          <cell r="B62" t="str">
            <v>0.1.57</v>
          </cell>
          <cell r="D62" t="str">
            <v>21.02.27</v>
          </cell>
          <cell r="E62" t="str">
            <v>Locação projeto reg.plana zona suburbana</v>
          </cell>
          <cell r="F62" t="str">
            <v>km</v>
          </cell>
        </row>
        <row r="63">
          <cell r="B63" t="str">
            <v>0.1.58</v>
          </cell>
          <cell r="D63" t="str">
            <v xml:space="preserve">21.02.28 </v>
          </cell>
          <cell r="E63" t="str">
            <v>Locação projeto reg.ondulada</v>
          </cell>
          <cell r="F63" t="str">
            <v>km</v>
          </cell>
        </row>
        <row r="64">
          <cell r="B64" t="str">
            <v>0.1.59</v>
          </cell>
          <cell r="D64" t="str">
            <v>21.02.29</v>
          </cell>
          <cell r="E64" t="str">
            <v>Locação projeto reg. ondulada veget.densa</v>
          </cell>
          <cell r="F64" t="str">
            <v>km</v>
          </cell>
        </row>
        <row r="65">
          <cell r="B65" t="str">
            <v>0.1.60</v>
          </cell>
          <cell r="D65" t="str">
            <v>21.02.30</v>
          </cell>
          <cell r="E65" t="str">
            <v>Locação projeto reg. ondulada zona urbana</v>
          </cell>
          <cell r="F65" t="str">
            <v>km</v>
          </cell>
        </row>
        <row r="66">
          <cell r="B66" t="str">
            <v>0.1.61</v>
          </cell>
          <cell r="D66" t="str">
            <v>21.02.31</v>
          </cell>
          <cell r="E66" t="str">
            <v>Locação projeto reg. ondulada zona suburbana</v>
          </cell>
          <cell r="F66" t="str">
            <v>km</v>
          </cell>
        </row>
        <row r="67">
          <cell r="B67" t="str">
            <v>0.1.62</v>
          </cell>
          <cell r="D67" t="str">
            <v>21.02.32</v>
          </cell>
          <cell r="E67" t="str">
            <v>Locação projeto região montanhosa</v>
          </cell>
          <cell r="F67" t="str">
            <v>km</v>
          </cell>
        </row>
        <row r="68">
          <cell r="B68" t="str">
            <v>0.1.63</v>
          </cell>
          <cell r="D68" t="str">
            <v>21.02.33</v>
          </cell>
          <cell r="E68" t="str">
            <v>Locação projeto reg. montanhosa veget.densa</v>
          </cell>
          <cell r="F68" t="str">
            <v>km</v>
          </cell>
        </row>
        <row r="69">
          <cell r="B69" t="str">
            <v>0.1.64</v>
          </cell>
          <cell r="D69" t="str">
            <v>21.02.34</v>
          </cell>
          <cell r="E69" t="str">
            <v>Locação projeto reg. montanhosa zona urbana</v>
          </cell>
          <cell r="F69" t="str">
            <v>km</v>
          </cell>
        </row>
        <row r="70">
          <cell r="B70" t="str">
            <v>0.1.65</v>
          </cell>
          <cell r="D70" t="str">
            <v>21.02.35</v>
          </cell>
          <cell r="E70" t="str">
            <v>Locação projeto reg. montanhosa zona suburbana</v>
          </cell>
          <cell r="F70" t="str">
            <v>km</v>
          </cell>
        </row>
        <row r="71">
          <cell r="B71" t="str">
            <v>0.1.66</v>
          </cell>
          <cell r="D71" t="str">
            <v>21.02.36</v>
          </cell>
          <cell r="E71" t="str">
            <v>Locação projeto região escarpada</v>
          </cell>
          <cell r="F71" t="str">
            <v>km</v>
          </cell>
        </row>
        <row r="72">
          <cell r="B72" t="str">
            <v>0.1.67</v>
          </cell>
          <cell r="D72" t="str">
            <v>21.02.37</v>
          </cell>
          <cell r="E72" t="str">
            <v>Locação projeto reg. escarpada veget. densa</v>
          </cell>
          <cell r="F72" t="str">
            <v>km</v>
          </cell>
        </row>
        <row r="73">
          <cell r="B73" t="str">
            <v>0.1.68</v>
          </cell>
          <cell r="D73" t="str">
            <v>21.02.38</v>
          </cell>
          <cell r="E73" t="str">
            <v>Locação projeto reg. escarpada z. urbana</v>
          </cell>
          <cell r="F73" t="str">
            <v>km</v>
          </cell>
        </row>
        <row r="74">
          <cell r="B74" t="str">
            <v>0.1.69</v>
          </cell>
          <cell r="D74" t="str">
            <v>21.02.39</v>
          </cell>
          <cell r="E74" t="str">
            <v>Locação projeto reg. escarpada z.suburbana</v>
          </cell>
          <cell r="F74" t="str">
            <v>km</v>
          </cell>
        </row>
        <row r="75">
          <cell r="B75" t="str">
            <v>0.1.70</v>
          </cell>
          <cell r="D75" t="str">
            <v>21.02.40</v>
          </cell>
          <cell r="E75" t="str">
            <v>Cadastro região ondulada</v>
          </cell>
          <cell r="F75" t="str">
            <v>km</v>
          </cell>
        </row>
        <row r="76">
          <cell r="B76" t="str">
            <v>0.1.71</v>
          </cell>
          <cell r="D76" t="str">
            <v>21.02.41</v>
          </cell>
          <cell r="E76" t="str">
            <v>Cadastro reg.ondulada veget.densa</v>
          </cell>
          <cell r="F76" t="str">
            <v>km</v>
          </cell>
        </row>
        <row r="77">
          <cell r="B77" t="str">
            <v>0.1.72</v>
          </cell>
          <cell r="D77" t="str">
            <v>21.02.42</v>
          </cell>
          <cell r="E77" t="str">
            <v>Cadastro reg.ondulada zona urbana</v>
          </cell>
          <cell r="F77" t="str">
            <v>km</v>
          </cell>
        </row>
        <row r="78">
          <cell r="B78" t="str">
            <v>0.1.73</v>
          </cell>
          <cell r="D78" t="str">
            <v>21.02.43</v>
          </cell>
          <cell r="E78" t="str">
            <v>Cadastro reg.ondulada zona suburbana</v>
          </cell>
          <cell r="F78" t="str">
            <v>km</v>
          </cell>
        </row>
        <row r="79">
          <cell r="B79" t="str">
            <v>0.1.74</v>
          </cell>
          <cell r="D79" t="str">
            <v>21.02.44</v>
          </cell>
          <cell r="E79" t="str">
            <v>Cadastro região montanhosa</v>
          </cell>
          <cell r="F79" t="str">
            <v>km</v>
          </cell>
        </row>
        <row r="80">
          <cell r="B80" t="str">
            <v>0.1.75</v>
          </cell>
          <cell r="D80" t="str">
            <v>21.02.45</v>
          </cell>
          <cell r="E80" t="str">
            <v>Cadastro região montanhosa veget. densa</v>
          </cell>
          <cell r="F80" t="str">
            <v>km</v>
          </cell>
        </row>
        <row r="81">
          <cell r="B81" t="str">
            <v>0.1.76</v>
          </cell>
          <cell r="D81" t="str">
            <v>21.02.46</v>
          </cell>
          <cell r="E81" t="str">
            <v>Cadastro reg. montanhosa zona urbana</v>
          </cell>
          <cell r="F81" t="str">
            <v>km</v>
          </cell>
        </row>
        <row r="82">
          <cell r="B82" t="str">
            <v>0.1.77</v>
          </cell>
          <cell r="D82" t="str">
            <v>21.02.47</v>
          </cell>
          <cell r="E82" t="str">
            <v>Cadastro região montanhosa zona suburbana</v>
          </cell>
          <cell r="F82" t="str">
            <v>km</v>
          </cell>
        </row>
        <row r="83">
          <cell r="B83" t="str">
            <v>0.1.78</v>
          </cell>
          <cell r="D83" t="str">
            <v>21.02.48</v>
          </cell>
          <cell r="E83" t="str">
            <v>Cadastro região escarpada</v>
          </cell>
          <cell r="F83" t="str">
            <v>km</v>
          </cell>
        </row>
        <row r="84">
          <cell r="B84" t="str">
            <v>0.1.79</v>
          </cell>
          <cell r="D84" t="str">
            <v>21.02.49</v>
          </cell>
          <cell r="E84" t="str">
            <v>Cadastro reg. escarpada vegetação densa</v>
          </cell>
          <cell r="F84" t="str">
            <v>km</v>
          </cell>
        </row>
        <row r="85">
          <cell r="B85" t="str">
            <v>0.1.80</v>
          </cell>
          <cell r="D85" t="str">
            <v>21.02.50</v>
          </cell>
          <cell r="E85" t="str">
            <v>Cadastro reg. escarpada zona urbana</v>
          </cell>
          <cell r="F85" t="str">
            <v>km</v>
          </cell>
        </row>
        <row r="86">
          <cell r="B86" t="str">
            <v>0.1.81</v>
          </cell>
          <cell r="D86" t="str">
            <v>21.02.51</v>
          </cell>
          <cell r="E86" t="str">
            <v>Cadastro reg. escarpada zona suburbana</v>
          </cell>
          <cell r="F86" t="str">
            <v>km</v>
          </cell>
        </row>
        <row r="87">
          <cell r="B87" t="str">
            <v>0.1.82</v>
          </cell>
          <cell r="D87" t="str">
            <v>21.02.52</v>
          </cell>
          <cell r="E87" t="str">
            <v>Lev.bat.áreas até 100000 m²</v>
          </cell>
          <cell r="F87" t="str">
            <v>m²</v>
          </cell>
        </row>
        <row r="88">
          <cell r="B88" t="str">
            <v>0.1.83</v>
          </cell>
          <cell r="D88" t="str">
            <v>21.02.53</v>
          </cell>
          <cell r="E88" t="str">
            <v>Lev.bat.áreas até 100000 m² veget.densa</v>
          </cell>
          <cell r="F88" t="str">
            <v>m²</v>
          </cell>
        </row>
        <row r="89">
          <cell r="B89" t="str">
            <v>0.1.84</v>
          </cell>
          <cell r="D89" t="str">
            <v>21.02.54</v>
          </cell>
          <cell r="E89" t="str">
            <v>Lev.bat.áreas até 100000 m² zona urbana</v>
          </cell>
          <cell r="F89" t="str">
            <v>m²</v>
          </cell>
        </row>
        <row r="90">
          <cell r="B90" t="str">
            <v>0.1.85</v>
          </cell>
          <cell r="D90" t="str">
            <v>21.02.55</v>
          </cell>
          <cell r="E90" t="str">
            <v>Lev.bat.áreas até 100000 m² z. suburbana</v>
          </cell>
          <cell r="F90" t="str">
            <v>m²</v>
          </cell>
        </row>
        <row r="91">
          <cell r="B91" t="str">
            <v>0.1.86</v>
          </cell>
          <cell r="D91" t="str">
            <v>21.02.56</v>
          </cell>
          <cell r="E91" t="str">
            <v>Lev.bat.áreas 100000 a 500000 m²</v>
          </cell>
          <cell r="F91" t="str">
            <v>m²</v>
          </cell>
        </row>
        <row r="92">
          <cell r="B92" t="str">
            <v>0.1.87</v>
          </cell>
          <cell r="D92" t="str">
            <v>21.02.57</v>
          </cell>
          <cell r="E92" t="str">
            <v>Lev.bat.áreas 100000/500000m² veg. densa</v>
          </cell>
          <cell r="F92" t="str">
            <v>m²</v>
          </cell>
        </row>
        <row r="93">
          <cell r="B93" t="str">
            <v>0.1.88</v>
          </cell>
          <cell r="D93" t="str">
            <v>21.02.58</v>
          </cell>
          <cell r="E93" t="str">
            <v>Lev.bat.áreas 100000/500000 m² z.urbana</v>
          </cell>
          <cell r="F93" t="str">
            <v>m²</v>
          </cell>
        </row>
        <row r="94">
          <cell r="B94" t="str">
            <v>0.1.89</v>
          </cell>
          <cell r="D94" t="str">
            <v>21.02.59</v>
          </cell>
          <cell r="E94" t="str">
            <v>Lev.bat.áreas 100000/500000m² z.suburbana</v>
          </cell>
          <cell r="F94" t="str">
            <v>m²</v>
          </cell>
        </row>
        <row r="95">
          <cell r="B95" t="str">
            <v>0.1.90</v>
          </cell>
          <cell r="D95" t="str">
            <v>21.02.60</v>
          </cell>
          <cell r="E95" t="str">
            <v>Lev.bat.áreas acima de 500000 m²</v>
          </cell>
          <cell r="F95" t="str">
            <v>m²</v>
          </cell>
        </row>
        <row r="96">
          <cell r="B96" t="str">
            <v>0.1.91</v>
          </cell>
          <cell r="D96" t="str">
            <v>21.02.61</v>
          </cell>
          <cell r="E96" t="str">
            <v>Lev.bat.áreas acima de 500000m² veget.densa</v>
          </cell>
          <cell r="F96" t="str">
            <v>m²</v>
          </cell>
        </row>
        <row r="97">
          <cell r="B97" t="str">
            <v>0.1.92</v>
          </cell>
          <cell r="D97" t="str">
            <v>21.02.62</v>
          </cell>
          <cell r="E97" t="str">
            <v>Lev.bat.áreas acima de 500000 m² z.urbana</v>
          </cell>
          <cell r="F97" t="str">
            <v>m²</v>
          </cell>
        </row>
        <row r="98">
          <cell r="B98" t="str">
            <v>0.1.93</v>
          </cell>
          <cell r="D98" t="str">
            <v>21.02.63</v>
          </cell>
          <cell r="E98" t="str">
            <v>Lev.bat.áreas acima de 500000 m² z. suburbana.</v>
          </cell>
          <cell r="F98" t="str">
            <v>m²</v>
          </cell>
        </row>
        <row r="99">
          <cell r="B99" t="str">
            <v>0.1.94</v>
          </cell>
          <cell r="D99" t="str">
            <v>21.02.64</v>
          </cell>
          <cell r="E99" t="str">
            <v>Lev.batimetrico</v>
          </cell>
          <cell r="F99" t="str">
            <v>km</v>
          </cell>
        </row>
        <row r="100">
          <cell r="B100" t="str">
            <v>0.1.95</v>
          </cell>
          <cell r="D100" t="str">
            <v>21.02.65</v>
          </cell>
          <cell r="E100" t="str">
            <v>Lev.Batimetrico em vegetação densa</v>
          </cell>
          <cell r="F100" t="str">
            <v>km</v>
          </cell>
        </row>
        <row r="101">
          <cell r="B101" t="str">
            <v>0.1.96</v>
          </cell>
          <cell r="D101" t="str">
            <v>21.02.66</v>
          </cell>
          <cell r="E101" t="str">
            <v>Lev.Batimetrico em zona urbana</v>
          </cell>
          <cell r="F101" t="str">
            <v>km</v>
          </cell>
        </row>
        <row r="102">
          <cell r="B102" t="str">
            <v>0.1.97</v>
          </cell>
          <cell r="D102" t="str">
            <v>21.02.67</v>
          </cell>
          <cell r="E102" t="str">
            <v>Lev.Batimetrico em zona suburbana</v>
          </cell>
          <cell r="F102" t="str">
            <v>km</v>
          </cell>
        </row>
        <row r="103">
          <cell r="B103" t="str">
            <v>0.1.98</v>
          </cell>
          <cell r="D103" t="str">
            <v>21.02.68</v>
          </cell>
          <cell r="E103" t="str">
            <v>Serv.hidrologia/drenagem reg. ondulada</v>
          </cell>
          <cell r="F103" t="str">
            <v>km</v>
          </cell>
        </row>
        <row r="104">
          <cell r="B104" t="str">
            <v>0.1.99</v>
          </cell>
          <cell r="D104" t="str">
            <v>21.02.69</v>
          </cell>
          <cell r="E104" t="str">
            <v>Serv.hidrologia/drenagem reg. montanhosa</v>
          </cell>
          <cell r="F104" t="str">
            <v>km</v>
          </cell>
        </row>
        <row r="105">
          <cell r="B105" t="str">
            <v>0.1.100</v>
          </cell>
          <cell r="D105" t="str">
            <v>21.02.70</v>
          </cell>
          <cell r="E105" t="str">
            <v>Serv.hidrologia/drenagem reg. escarpada</v>
          </cell>
          <cell r="F105" t="str">
            <v>km</v>
          </cell>
        </row>
        <row r="106">
          <cell r="B106" t="str">
            <v>0.1.101</v>
          </cell>
          <cell r="D106" t="str">
            <v>21.03.01</v>
          </cell>
          <cell r="E106" t="str">
            <v>Remoção cerca arame, incl. Transporte</v>
          </cell>
          <cell r="F106" t="str">
            <v>m</v>
          </cell>
        </row>
        <row r="107">
          <cell r="B107" t="str">
            <v>0.1.102</v>
          </cell>
          <cell r="D107" t="str">
            <v>21.03.02</v>
          </cell>
          <cell r="E107" t="str">
            <v>Remoção de defensa métalica simples</v>
          </cell>
          <cell r="F107" t="str">
            <v>m</v>
          </cell>
        </row>
        <row r="108">
          <cell r="B108" t="str">
            <v>0.1.103</v>
          </cell>
          <cell r="D108" t="str">
            <v>21.03.03</v>
          </cell>
          <cell r="E108" t="str">
            <v>Remoção de defensa metálica dupla</v>
          </cell>
          <cell r="F108" t="str">
            <v>m</v>
          </cell>
        </row>
        <row r="109">
          <cell r="B109" t="str">
            <v>0.1.104</v>
          </cell>
          <cell r="D109" t="str">
            <v>21.03.06</v>
          </cell>
          <cell r="E109" t="str">
            <v>Remoção canalização D&gt;0,60m</v>
          </cell>
          <cell r="F109" t="str">
            <v>m</v>
          </cell>
        </row>
        <row r="110">
          <cell r="B110" t="str">
            <v>0.1.105</v>
          </cell>
          <cell r="D110" t="str">
            <v>21.03.07</v>
          </cell>
          <cell r="E110" t="str">
            <v>Remoção canalização D&lt;0,60m</v>
          </cell>
          <cell r="F110" t="str">
            <v>m</v>
          </cell>
        </row>
        <row r="111">
          <cell r="B111" t="str">
            <v>0.1.106</v>
          </cell>
          <cell r="D111" t="str">
            <v>21.03.08</v>
          </cell>
          <cell r="E111" t="str">
            <v>Remoção e transporte de guia pré-moldada</v>
          </cell>
          <cell r="F111" t="str">
            <v>m</v>
          </cell>
        </row>
        <row r="112">
          <cell r="B112" t="str">
            <v>0.1.107</v>
          </cell>
          <cell r="D112" t="str">
            <v>21.03.09</v>
          </cell>
          <cell r="E112" t="str">
            <v>Remoção de estaca de eucalipto</v>
          </cell>
          <cell r="F112" t="str">
            <v>m</v>
          </cell>
        </row>
        <row r="113">
          <cell r="B113" t="str">
            <v>0.1.108</v>
          </cell>
          <cell r="D113" t="str">
            <v>21.03.10</v>
          </cell>
          <cell r="E113" t="str">
            <v>Remoção de tacha refletiva</v>
          </cell>
          <cell r="F113" t="str">
            <v>un</v>
          </cell>
        </row>
        <row r="114">
          <cell r="B114" t="str">
            <v>0.1.109</v>
          </cell>
          <cell r="D114" t="str">
            <v>21.03.11.07</v>
          </cell>
          <cell r="E114" t="str">
            <v>Remoção de pintura demarcatória de via</v>
          </cell>
          <cell r="F114" t="str">
            <v>m²</v>
          </cell>
        </row>
        <row r="115">
          <cell r="B115" t="str">
            <v>0.1.110</v>
          </cell>
          <cell r="D115" t="str">
            <v>21.04.01</v>
          </cell>
          <cell r="E115" t="str">
            <v>Cerca de arame farpado c/ 4 fios</v>
          </cell>
          <cell r="F115" t="str">
            <v>m</v>
          </cell>
        </row>
        <row r="116">
          <cell r="B116" t="str">
            <v>0.1.111</v>
          </cell>
          <cell r="D116" t="str">
            <v>21.04.02</v>
          </cell>
          <cell r="E116" t="str">
            <v>Cerca de arame farpado c/ 6 fios</v>
          </cell>
          <cell r="F116" t="str">
            <v>m</v>
          </cell>
        </row>
        <row r="117">
          <cell r="B117" t="str">
            <v>0.1.112</v>
          </cell>
          <cell r="D117" t="str">
            <v>21.04.03</v>
          </cell>
          <cell r="E117" t="str">
            <v>Cerca arame farpado por reaproveitamento</v>
          </cell>
          <cell r="F117" t="str">
            <v>m</v>
          </cell>
        </row>
        <row r="118">
          <cell r="B118" t="str">
            <v>0.1.113</v>
          </cell>
          <cell r="D118" t="str">
            <v>21.05.01</v>
          </cell>
          <cell r="E118" t="str">
            <v>Demolição de concreto Armado</v>
          </cell>
          <cell r="F118" t="str">
            <v>m³</v>
          </cell>
        </row>
        <row r="119">
          <cell r="B119" t="str">
            <v>0.1.114</v>
          </cell>
          <cell r="D119" t="str">
            <v>21.05.02</v>
          </cell>
          <cell r="E119" t="str">
            <v>Demolição de concreto simples</v>
          </cell>
          <cell r="F119" t="str">
            <v>m³</v>
          </cell>
        </row>
        <row r="120">
          <cell r="B120" t="str">
            <v>0.1.115</v>
          </cell>
          <cell r="D120" t="str">
            <v>21.05.04</v>
          </cell>
          <cell r="E120" t="str">
            <v>Demolição de Pavimento Rígido</v>
          </cell>
          <cell r="F120" t="str">
            <v>m³</v>
          </cell>
        </row>
        <row r="121">
          <cell r="B121" t="str">
            <v>0.1.116</v>
          </cell>
          <cell r="D121" t="str">
            <v>21.05.05</v>
          </cell>
          <cell r="E121" t="str">
            <v>Demolição de Edificação em Alvenaria</v>
          </cell>
          <cell r="F121" t="str">
            <v>m²</v>
          </cell>
        </row>
        <row r="122">
          <cell r="B122" t="str">
            <v>0.1.117</v>
          </cell>
          <cell r="D122" t="str">
            <v>21.05.06</v>
          </cell>
          <cell r="E122" t="str">
            <v>Demolição de Edificação em Madeira</v>
          </cell>
          <cell r="F122" t="str">
            <v>m²</v>
          </cell>
        </row>
        <row r="123">
          <cell r="B123" t="str">
            <v>0.1.118</v>
          </cell>
          <cell r="D123" t="str">
            <v>21.05.07</v>
          </cell>
          <cell r="E123" t="str">
            <v>Demolição pavi.flex, incl.transp.até 1km</v>
          </cell>
          <cell r="F123" t="str">
            <v>m³</v>
          </cell>
        </row>
        <row r="124">
          <cell r="B124" t="str">
            <v>0.1.119</v>
          </cell>
          <cell r="D124" t="str">
            <v>21.05.08</v>
          </cell>
          <cell r="E124" t="str">
            <v>Limpeza de dispositivo de drenagem</v>
          </cell>
          <cell r="F124" t="str">
            <v>m</v>
          </cell>
        </row>
        <row r="125">
          <cell r="B125" t="str">
            <v>0.1.120</v>
          </cell>
          <cell r="D125" t="str">
            <v>21.05.09</v>
          </cell>
          <cell r="E125" t="str">
            <v>Limpeza manual de terreno</v>
          </cell>
          <cell r="F125" t="str">
            <v>m²</v>
          </cell>
        </row>
        <row r="126">
          <cell r="B126" t="str">
            <v>0.1.121</v>
          </cell>
          <cell r="D126" t="str">
            <v>21.05.10</v>
          </cell>
          <cell r="E126" t="str">
            <v>Limpeza de dispositivo de drenagem para plataforma</v>
          </cell>
          <cell r="F126" t="str">
            <v>m</v>
          </cell>
        </row>
        <row r="128">
          <cell r="B128" t="str">
            <v>Cód. Colinas</v>
          </cell>
          <cell r="D128" t="str">
            <v>Código</v>
          </cell>
          <cell r="E128" t="str">
            <v>Serviços</v>
          </cell>
          <cell r="F128" t="str">
            <v>Unid.</v>
          </cell>
        </row>
        <row r="131">
          <cell r="D131" t="str">
            <v>FASE 22 - TERRAPLENAGEM</v>
          </cell>
        </row>
        <row r="132">
          <cell r="B132" t="str">
            <v>1.1.1</v>
          </cell>
          <cell r="D132" t="str">
            <v>22.01.01</v>
          </cell>
          <cell r="E132" t="str">
            <v>Limp. terreno s/destocamento de árvores</v>
          </cell>
          <cell r="F132" t="str">
            <v>m²</v>
          </cell>
        </row>
        <row r="133">
          <cell r="B133" t="str">
            <v>1.1.2</v>
          </cell>
          <cell r="D133" t="str">
            <v>22.01.02</v>
          </cell>
          <cell r="E133" t="str">
            <v>Limp. terreno c/ dest.arv.perímetro&lt;= 78cm</v>
          </cell>
          <cell r="F133" t="str">
            <v>m²</v>
          </cell>
        </row>
        <row r="134">
          <cell r="B134" t="str">
            <v>1.1.3</v>
          </cell>
          <cell r="D134" t="str">
            <v>22.01.03</v>
          </cell>
          <cell r="E134" t="str">
            <v>Limp manual terreno amont. de materiais</v>
          </cell>
          <cell r="F134" t="str">
            <v>m²</v>
          </cell>
        </row>
        <row r="135">
          <cell r="B135" t="str">
            <v>1.1.4</v>
          </cell>
          <cell r="D135" t="str">
            <v>22.01.04</v>
          </cell>
          <cell r="E135" t="str">
            <v>Derrub.dest.arv.P&gt;78</v>
          </cell>
          <cell r="F135" t="str">
            <v>un</v>
          </cell>
        </row>
        <row r="136">
          <cell r="B136" t="str">
            <v>1.1.5</v>
          </cell>
          <cell r="D136" t="str">
            <v>22.01.05</v>
          </cell>
          <cell r="E136" t="str">
            <v>Destocamento árv. com perímetro maior que 78cm</v>
          </cell>
          <cell r="F136" t="str">
            <v>un</v>
          </cell>
        </row>
        <row r="137">
          <cell r="B137" t="str">
            <v>1.1.6</v>
          </cell>
          <cell r="D137" t="str">
            <v>22.01.06</v>
          </cell>
          <cell r="E137" t="str">
            <v>Raspagem do terreno</v>
          </cell>
          <cell r="F137" t="str">
            <v>m²</v>
          </cell>
        </row>
        <row r="138">
          <cell r="B138" t="str">
            <v>1.1.7</v>
          </cell>
          <cell r="D138" t="str">
            <v>22.01.07</v>
          </cell>
          <cell r="E138" t="str">
            <v>Carga de material de limpeza de escavação</v>
          </cell>
          <cell r="F138" t="str">
            <v>m³</v>
          </cell>
        </row>
        <row r="139">
          <cell r="B139" t="str">
            <v>1.1.8</v>
          </cell>
          <cell r="D139" t="str">
            <v>22.02.01.01</v>
          </cell>
          <cell r="E139" t="str">
            <v>Escavação 1/2ª cat. trator + pá carreg.</v>
          </cell>
          <cell r="F139" t="str">
            <v>m³</v>
          </cell>
        </row>
        <row r="140">
          <cell r="B140" t="str">
            <v>1.1.9</v>
          </cell>
          <cell r="D140" t="str">
            <v>22.02.01.02</v>
          </cell>
          <cell r="E140" t="str">
            <v>Escavação 1/2ª cat. c/ motoscraper</v>
          </cell>
          <cell r="F140" t="str">
            <v>m³</v>
          </cell>
        </row>
        <row r="141">
          <cell r="B141" t="str">
            <v>1.1.10</v>
          </cell>
          <cell r="D141" t="str">
            <v>22.02.01.03</v>
          </cell>
          <cell r="E141" t="str">
            <v>Escavação 1/2ª cat. c/ escav. Hidraúlica</v>
          </cell>
          <cell r="F141" t="str">
            <v>m³</v>
          </cell>
        </row>
        <row r="142">
          <cell r="B142" t="str">
            <v>1.1.11</v>
          </cell>
          <cell r="D142" t="str">
            <v>22.02.02</v>
          </cell>
          <cell r="E142" t="str">
            <v>Escavação e carga material 2ª cat. c/ripper</v>
          </cell>
          <cell r="F142" t="str">
            <v>m³</v>
          </cell>
        </row>
        <row r="143">
          <cell r="B143" t="str">
            <v>1.1.12</v>
          </cell>
          <cell r="D143" t="str">
            <v>22.02.03</v>
          </cell>
          <cell r="E143" t="str">
            <v>Escavação carga material 2ª cat. com explosivo</v>
          </cell>
          <cell r="F143" t="str">
            <v>m³</v>
          </cell>
        </row>
        <row r="144">
          <cell r="B144" t="str">
            <v>1.1.13</v>
          </cell>
          <cell r="D144" t="str">
            <v>22.02.04</v>
          </cell>
          <cell r="E144" t="str">
            <v>Escavação e carga material de 3ª cat.</v>
          </cell>
          <cell r="F144" t="str">
            <v>m³</v>
          </cell>
        </row>
        <row r="145">
          <cell r="B145" t="str">
            <v>1.1.14</v>
          </cell>
          <cell r="D145" t="str">
            <v>22.02.05</v>
          </cell>
          <cell r="E145" t="str">
            <v>Escavação Carga solo mole sob lâmina d'agua</v>
          </cell>
          <cell r="F145" t="str">
            <v>m³</v>
          </cell>
        </row>
        <row r="146">
          <cell r="B146" t="str">
            <v>1.1.15</v>
          </cell>
          <cell r="D146" t="str">
            <v>22.02.06</v>
          </cell>
          <cell r="E146" t="str">
            <v>Carga de material limpeza</v>
          </cell>
          <cell r="F146" t="str">
            <v>m³</v>
          </cell>
        </row>
        <row r="147">
          <cell r="B147" t="str">
            <v>1.1.16</v>
          </cell>
          <cell r="D147" t="str">
            <v>22.02.07</v>
          </cell>
          <cell r="E147" t="str">
            <v>Escavação, carga e desc. Mat. Sil-arg. No corte</v>
          </cell>
          <cell r="F147" t="str">
            <v>m³</v>
          </cell>
        </row>
        <row r="148">
          <cell r="B148" t="str">
            <v>1.1.17</v>
          </cell>
          <cell r="D148" t="str">
            <v>22.02.08</v>
          </cell>
          <cell r="E148" t="str">
            <v>Aquis. Mat. Espal. Conf. Rolagem mat. Sil. Arg</v>
          </cell>
          <cell r="F148" t="str">
            <v>m³</v>
          </cell>
        </row>
        <row r="149">
          <cell r="B149" t="str">
            <v>1.1.18</v>
          </cell>
          <cell r="D149" t="str">
            <v>22.02.09</v>
          </cell>
          <cell r="E149" t="str">
            <v>Espalhamento/Regularização/Compactação/ de Material em bota-Fora</v>
          </cell>
          <cell r="F149" t="str">
            <v>m³</v>
          </cell>
        </row>
        <row r="150">
          <cell r="B150" t="str">
            <v>1.1.19</v>
          </cell>
          <cell r="D150" t="str">
            <v>22.03.01</v>
          </cell>
          <cell r="E150" t="str">
            <v xml:space="preserve">Transporte de 1ª/2ª categoria até 1 km </v>
          </cell>
          <cell r="F150" t="str">
            <v>m³xkm</v>
          </cell>
        </row>
        <row r="151">
          <cell r="B151" t="str">
            <v>1.1.20</v>
          </cell>
          <cell r="D151" t="str">
            <v>22.03.02</v>
          </cell>
          <cell r="E151" t="str">
            <v>Transporte de 1ª/2ª categoria até 2 km</v>
          </cell>
          <cell r="F151" t="str">
            <v>m³xkm</v>
          </cell>
        </row>
        <row r="152">
          <cell r="B152" t="str">
            <v>1.1.21</v>
          </cell>
          <cell r="D152" t="str">
            <v>22.03.03</v>
          </cell>
          <cell r="E152" t="str">
            <v xml:space="preserve">Transporte de 1ª/2ª categoria até 5 km </v>
          </cell>
          <cell r="F152" t="str">
            <v>m³xkm</v>
          </cell>
        </row>
        <row r="153">
          <cell r="B153" t="str">
            <v>1.1.22</v>
          </cell>
          <cell r="D153" t="str">
            <v>22.03.04</v>
          </cell>
          <cell r="E153" t="str">
            <v>Transporte de 1ª/2ª categoria até 10 km</v>
          </cell>
          <cell r="F153" t="str">
            <v>m³xkm</v>
          </cell>
        </row>
        <row r="154">
          <cell r="B154" t="str">
            <v>1.1.23</v>
          </cell>
          <cell r="D154" t="str">
            <v>22.03.05</v>
          </cell>
          <cell r="E154" t="str">
            <v>Transporte de 1ª/2ª categoria até 15 km</v>
          </cell>
          <cell r="F154" t="str">
            <v>m³xkm</v>
          </cell>
        </row>
        <row r="155">
          <cell r="B155" t="str">
            <v>1.1.24</v>
          </cell>
          <cell r="D155" t="str">
            <v>22.03.06</v>
          </cell>
          <cell r="E155" t="str">
            <v>Transporte de 1ª/2ª categoria alem 15 km</v>
          </cell>
          <cell r="F155" t="str">
            <v>m³xkm</v>
          </cell>
        </row>
        <row r="156">
          <cell r="B156" t="str">
            <v>1.1.25</v>
          </cell>
          <cell r="D156" t="str">
            <v>22.03.07</v>
          </cell>
          <cell r="E156" t="str">
            <v>Transporte de 3ª categoria até 1 km</v>
          </cell>
          <cell r="F156" t="str">
            <v>m³xkm</v>
          </cell>
        </row>
        <row r="157">
          <cell r="B157" t="str">
            <v>1.1.26</v>
          </cell>
          <cell r="D157" t="str">
            <v>22.03.08</v>
          </cell>
          <cell r="E157" t="str">
            <v xml:space="preserve">Transporte de 3ª categoria alem de 1 km </v>
          </cell>
          <cell r="F157" t="str">
            <v>m³xkm</v>
          </cell>
        </row>
        <row r="158">
          <cell r="B158" t="str">
            <v>1.1.27</v>
          </cell>
          <cell r="D158" t="str">
            <v>22.03.09</v>
          </cell>
          <cell r="E158" t="str">
            <v xml:space="preserve">Transporte de solo mole até 2 km </v>
          </cell>
          <cell r="F158" t="str">
            <v>m³xkm</v>
          </cell>
        </row>
        <row r="159">
          <cell r="B159" t="str">
            <v>1.1.28</v>
          </cell>
          <cell r="D159" t="str">
            <v>22.03.10</v>
          </cell>
          <cell r="E159" t="str">
            <v xml:space="preserve">Transporte de solo mole alem 2 km </v>
          </cell>
          <cell r="F159" t="str">
            <v>m³xkm</v>
          </cell>
        </row>
        <row r="160">
          <cell r="B160" t="str">
            <v>1.1.29</v>
          </cell>
          <cell r="D160" t="str">
            <v>22.03.11</v>
          </cell>
          <cell r="E160" t="str">
            <v>Transporte material de limpeza até 1km</v>
          </cell>
          <cell r="F160" t="str">
            <v>m³xkm</v>
          </cell>
        </row>
        <row r="161">
          <cell r="B161" t="str">
            <v>1.1.30</v>
          </cell>
          <cell r="D161" t="str">
            <v>22.03.12</v>
          </cell>
          <cell r="E161" t="str">
            <v xml:space="preserve">Transporte material de limpeza além de 1km </v>
          </cell>
          <cell r="F161" t="str">
            <v>m³xkm</v>
          </cell>
        </row>
        <row r="162">
          <cell r="B162" t="str">
            <v>1.1.31</v>
          </cell>
          <cell r="D162" t="str">
            <v>22.04.01</v>
          </cell>
          <cell r="E162" t="str">
            <v xml:space="preserve">Compactação de aterro maior/igual 95%PS </v>
          </cell>
          <cell r="F162" t="str">
            <v>m³</v>
          </cell>
        </row>
        <row r="163">
          <cell r="B163" t="str">
            <v>1.1.32</v>
          </cell>
          <cell r="D163" t="str">
            <v>22.06.01</v>
          </cell>
          <cell r="E163" t="str">
            <v>Lastro fundação de aterro c/areia lavada</v>
          </cell>
          <cell r="F163" t="str">
            <v>m³</v>
          </cell>
        </row>
        <row r="164">
          <cell r="B164" t="str">
            <v>1.1.33</v>
          </cell>
          <cell r="D164" t="str">
            <v>22.06.04</v>
          </cell>
          <cell r="E164" t="str">
            <v>Lastro fundação de aterro c/pedra rachão</v>
          </cell>
          <cell r="F164" t="str">
            <v>m³</v>
          </cell>
        </row>
        <row r="165">
          <cell r="B165" t="str">
            <v>1.1.34</v>
          </cell>
          <cell r="D165" t="str">
            <v>22.06.05</v>
          </cell>
          <cell r="E165" t="str">
            <v xml:space="preserve">Espalhamento Adensamento Material de Fund. de Aterro </v>
          </cell>
          <cell r="F165" t="str">
            <v>m³</v>
          </cell>
        </row>
        <row r="166">
          <cell r="B166" t="str">
            <v>1.1.35</v>
          </cell>
          <cell r="D166" t="str">
            <v>22.07.01</v>
          </cell>
          <cell r="E166" t="str">
            <v>Valeta de proteção manual</v>
          </cell>
          <cell r="F166" t="str">
            <v>m</v>
          </cell>
        </row>
        <row r="168">
          <cell r="B168" t="str">
            <v>Cód. Colinas</v>
          </cell>
          <cell r="D168" t="str">
            <v>Código</v>
          </cell>
          <cell r="E168" t="str">
            <v>Serviços</v>
          </cell>
          <cell r="F168" t="str">
            <v>Unid.</v>
          </cell>
        </row>
        <row r="171">
          <cell r="D171" t="str">
            <v>FASE 23 - PAVIMENTAÇÃO</v>
          </cell>
        </row>
        <row r="172">
          <cell r="B172" t="str">
            <v>3.1.1</v>
          </cell>
          <cell r="D172" t="str">
            <v>23.01.01</v>
          </cell>
          <cell r="E172" t="str">
            <v>Dem. Pav. Flex. m³ 3,95</v>
          </cell>
          <cell r="F172" t="str">
            <v>m³</v>
          </cell>
        </row>
        <row r="173">
          <cell r="B173" t="str">
            <v>3.1.2</v>
          </cell>
          <cell r="D173" t="str">
            <v>23.02.01</v>
          </cell>
          <cell r="E173" t="str">
            <v>Melhoria/preparo sub-leito - 100% PN</v>
          </cell>
          <cell r="F173" t="str">
            <v>m²</v>
          </cell>
        </row>
        <row r="174">
          <cell r="B174" t="str">
            <v>3.1.3</v>
          </cell>
          <cell r="D174" t="str">
            <v>23.02.02</v>
          </cell>
          <cell r="E174" t="str">
            <v xml:space="preserve">Melhoria/preparo sub-leito - 100% PI </v>
          </cell>
          <cell r="F174" t="str">
            <v>m²</v>
          </cell>
        </row>
        <row r="175">
          <cell r="B175" t="str">
            <v>3.1.4</v>
          </cell>
          <cell r="D175" t="str">
            <v>23.03.01</v>
          </cell>
          <cell r="E175" t="str">
            <v>Reforço sub-leito escav.solo escolhido</v>
          </cell>
          <cell r="F175" t="str">
            <v>m³</v>
          </cell>
        </row>
        <row r="176">
          <cell r="B176" t="str">
            <v>3.1.5</v>
          </cell>
          <cell r="D176" t="str">
            <v>23.03.02.01</v>
          </cell>
          <cell r="E176" t="str">
            <v xml:space="preserve">Reforço de sub-leito - transp até 01km </v>
          </cell>
          <cell r="F176" t="str">
            <v>m³xkm</v>
          </cell>
        </row>
        <row r="177">
          <cell r="B177" t="str">
            <v>3.1.6</v>
          </cell>
          <cell r="D177" t="str">
            <v>23.03.02.02</v>
          </cell>
          <cell r="E177" t="str">
            <v xml:space="preserve">Reforço de sub-leito - transp até 02km </v>
          </cell>
          <cell r="F177" t="str">
            <v>m³xkm</v>
          </cell>
        </row>
        <row r="178">
          <cell r="B178" t="str">
            <v>3.1.7</v>
          </cell>
          <cell r="D178" t="str">
            <v>23.03.02.03</v>
          </cell>
          <cell r="E178" t="str">
            <v>Reforço de sub-leito - transp até 05km</v>
          </cell>
          <cell r="F178" t="str">
            <v>m³xkm</v>
          </cell>
        </row>
        <row r="179">
          <cell r="B179" t="str">
            <v>3.1.8</v>
          </cell>
          <cell r="D179" t="str">
            <v>23.03.02.04</v>
          </cell>
          <cell r="E179" t="str">
            <v xml:space="preserve">Reforço de sub-leito - transp até 10km </v>
          </cell>
          <cell r="F179" t="str">
            <v>m³xkm</v>
          </cell>
        </row>
        <row r="180">
          <cell r="B180" t="str">
            <v>3.1.9</v>
          </cell>
          <cell r="D180" t="str">
            <v>23.03.02.05</v>
          </cell>
          <cell r="E180" t="str">
            <v>Reforço de sub-leito - transp até 15km</v>
          </cell>
          <cell r="F180" t="str">
            <v>m³xkm</v>
          </cell>
        </row>
        <row r="181">
          <cell r="B181" t="str">
            <v>3.1.10</v>
          </cell>
          <cell r="D181" t="str">
            <v>23.03.02.06</v>
          </cell>
          <cell r="E181" t="str">
            <v xml:space="preserve">Reforço de sub-leito - transp. + 15km </v>
          </cell>
          <cell r="F181" t="str">
            <v>m³xkm</v>
          </cell>
        </row>
        <row r="182">
          <cell r="B182" t="str">
            <v>3.1.11</v>
          </cell>
          <cell r="D182" t="str">
            <v>23.03.03</v>
          </cell>
          <cell r="E182" t="str">
            <v xml:space="preserve">Reforço de sub-leito compact 100% PI </v>
          </cell>
          <cell r="F182" t="str">
            <v>m³</v>
          </cell>
        </row>
        <row r="183">
          <cell r="B183" t="str">
            <v>3.1.12</v>
          </cell>
          <cell r="D183" t="str">
            <v>23.03.04</v>
          </cell>
          <cell r="E183" t="str">
            <v xml:space="preserve">Reforço de sub-leito compact 100% PN </v>
          </cell>
          <cell r="F183" t="str">
            <v>m³</v>
          </cell>
        </row>
        <row r="184">
          <cell r="B184" t="str">
            <v>3.1.13</v>
          </cell>
          <cell r="D184" t="str">
            <v>23.04.01.01.26</v>
          </cell>
          <cell r="E184" t="str">
            <v>Sub-base ou base solo cim 3% - Usina</v>
          </cell>
          <cell r="F184" t="str">
            <v>m³</v>
          </cell>
        </row>
        <row r="185">
          <cell r="B185" t="str">
            <v>3.1.14</v>
          </cell>
          <cell r="D185" t="str">
            <v>23.04.01.02</v>
          </cell>
          <cell r="E185" t="str">
            <v>Sub-base ou base solo cim 4% - Usina</v>
          </cell>
          <cell r="F185" t="str">
            <v>m³</v>
          </cell>
        </row>
        <row r="186">
          <cell r="B186" t="str">
            <v>3.1.15</v>
          </cell>
          <cell r="D186" t="str">
            <v>23.04.01.03</v>
          </cell>
          <cell r="E186" t="str">
            <v>Sub-base ou base solo cim 5% - Usina</v>
          </cell>
          <cell r="F186" t="str">
            <v>m³</v>
          </cell>
        </row>
        <row r="187">
          <cell r="B187" t="str">
            <v>3.1.16</v>
          </cell>
          <cell r="D187" t="str">
            <v>23.04.01.04</v>
          </cell>
          <cell r="E187" t="str">
            <v>Sub-base ou base solo cim 6% - Usina</v>
          </cell>
          <cell r="F187" t="str">
            <v>m³</v>
          </cell>
        </row>
        <row r="188">
          <cell r="B188" t="str">
            <v>3.1.17</v>
          </cell>
          <cell r="D188" t="str">
            <v>23.04.01.05</v>
          </cell>
          <cell r="E188" t="str">
            <v>Sub-base ou base solo cim 7% - Usina</v>
          </cell>
          <cell r="F188" t="str">
            <v>m³</v>
          </cell>
        </row>
        <row r="189">
          <cell r="B189" t="str">
            <v>3.1.18</v>
          </cell>
          <cell r="D189" t="str">
            <v>23.04.01.06</v>
          </cell>
          <cell r="E189" t="str">
            <v>Sub-base ou base solo cim 8% - Usina</v>
          </cell>
          <cell r="F189" t="str">
            <v>m³</v>
          </cell>
        </row>
        <row r="190">
          <cell r="B190" t="str">
            <v>3.1.19</v>
          </cell>
          <cell r="D190" t="str">
            <v>23.04.01.07</v>
          </cell>
          <cell r="E190" t="str">
            <v>Sub-base ou base solo cim 9% - Usina</v>
          </cell>
          <cell r="F190" t="str">
            <v>m³</v>
          </cell>
        </row>
        <row r="191">
          <cell r="B191" t="str">
            <v>3.1.20</v>
          </cell>
          <cell r="D191" t="str">
            <v>23.04.01.08</v>
          </cell>
          <cell r="E191" t="str">
            <v>Sub-base ou base solo cim 10% - Usina</v>
          </cell>
          <cell r="F191" t="str">
            <v>m³</v>
          </cell>
        </row>
        <row r="192">
          <cell r="B192" t="str">
            <v>3.1.21</v>
          </cell>
          <cell r="D192" t="str">
            <v>23.04.01.09</v>
          </cell>
          <cell r="E192" t="str">
            <v>Sub-base ou base solo cim 11% - Usina</v>
          </cell>
          <cell r="F192" t="str">
            <v>m³</v>
          </cell>
        </row>
        <row r="193">
          <cell r="B193" t="str">
            <v>3.1.22</v>
          </cell>
          <cell r="D193" t="str">
            <v>23.04.01.10</v>
          </cell>
          <cell r="E193" t="str">
            <v>Sub-base ou base solo cim 12% - Usina</v>
          </cell>
          <cell r="F193" t="str">
            <v>m³</v>
          </cell>
        </row>
        <row r="194">
          <cell r="B194" t="str">
            <v>3.1.23</v>
          </cell>
          <cell r="D194" t="str">
            <v>23.04.01.11</v>
          </cell>
          <cell r="E194" t="str">
            <v>Sub-base ou base solo cim 3% - Pulv.</v>
          </cell>
          <cell r="F194" t="str">
            <v>m³</v>
          </cell>
        </row>
        <row r="195">
          <cell r="B195" t="str">
            <v>3.1.24</v>
          </cell>
          <cell r="D195" t="str">
            <v>23.04.01.12</v>
          </cell>
          <cell r="E195" t="str">
            <v>Sub-base ou base solo cim 4% - Pulv.</v>
          </cell>
          <cell r="F195" t="str">
            <v>m³</v>
          </cell>
        </row>
        <row r="196">
          <cell r="B196" t="str">
            <v>3.1.25</v>
          </cell>
          <cell r="D196" t="str">
            <v>23.04.01.13</v>
          </cell>
          <cell r="E196" t="str">
            <v xml:space="preserve">Sub-base ou base solo cim 5% - Pulv. </v>
          </cell>
          <cell r="F196" t="str">
            <v>m³</v>
          </cell>
        </row>
        <row r="197">
          <cell r="B197" t="str">
            <v>3.1.26</v>
          </cell>
          <cell r="D197" t="str">
            <v>23.04.01.14</v>
          </cell>
          <cell r="E197" t="str">
            <v>Sub-base ou base solo cim 6% - Pulv.</v>
          </cell>
          <cell r="F197" t="str">
            <v>m³</v>
          </cell>
        </row>
        <row r="198">
          <cell r="B198" t="str">
            <v>3.1.27</v>
          </cell>
          <cell r="D198" t="str">
            <v>23.04.01.15</v>
          </cell>
          <cell r="E198" t="str">
            <v xml:space="preserve">Sub-base ou base solo cim 7% - Pulv. </v>
          </cell>
          <cell r="F198" t="str">
            <v>m³</v>
          </cell>
        </row>
        <row r="199">
          <cell r="B199" t="str">
            <v>3.1.28</v>
          </cell>
          <cell r="D199" t="str">
            <v>23.04.01.16</v>
          </cell>
          <cell r="E199" t="str">
            <v xml:space="preserve">Sub-base ou base solo cim 8% - Pulv. </v>
          </cell>
          <cell r="F199" t="str">
            <v>m³</v>
          </cell>
        </row>
        <row r="200">
          <cell r="B200" t="str">
            <v>3.1.29</v>
          </cell>
          <cell r="D200" t="str">
            <v>23.04.01.17</v>
          </cell>
          <cell r="E200" t="str">
            <v xml:space="preserve">Sub-base ou base solo cim 9% - Pulv. </v>
          </cell>
          <cell r="F200" t="str">
            <v>m³</v>
          </cell>
        </row>
        <row r="201">
          <cell r="B201" t="str">
            <v>3.1.30</v>
          </cell>
          <cell r="D201" t="str">
            <v>23.04.01.18</v>
          </cell>
          <cell r="E201" t="str">
            <v xml:space="preserve">Sub-base ou base solo cim 10% - Pulv. </v>
          </cell>
          <cell r="F201" t="str">
            <v>m³</v>
          </cell>
        </row>
        <row r="202">
          <cell r="B202" t="str">
            <v>3.1.31</v>
          </cell>
          <cell r="D202" t="str">
            <v>23.04.01.19</v>
          </cell>
          <cell r="E202" t="str">
            <v xml:space="preserve">Sub-base ou base solo cim 11% - Pulv. </v>
          </cell>
          <cell r="F202" t="str">
            <v>m³</v>
          </cell>
        </row>
        <row r="203">
          <cell r="B203" t="str">
            <v>3.1.32</v>
          </cell>
          <cell r="D203" t="str">
            <v>23.04.01.20</v>
          </cell>
          <cell r="E203" t="str">
            <v xml:space="preserve">Sub-base ou base solo cim 12% - Pulv. </v>
          </cell>
          <cell r="F203" t="str">
            <v>m³</v>
          </cell>
        </row>
        <row r="204">
          <cell r="B204" t="str">
            <v>3.1.33</v>
          </cell>
          <cell r="D204" t="str">
            <v>23.04.02.01</v>
          </cell>
          <cell r="E204" t="str">
            <v xml:space="preserve">Sub-base ou base solo brita c/ cim.3% </v>
          </cell>
          <cell r="F204" t="str">
            <v>m³</v>
          </cell>
        </row>
        <row r="205">
          <cell r="B205" t="str">
            <v>3.1.34</v>
          </cell>
          <cell r="D205" t="str">
            <v>23.04.02.02</v>
          </cell>
          <cell r="E205" t="str">
            <v xml:space="preserve">Sub-base ou base solo brita c/ cim.4% </v>
          </cell>
          <cell r="F205" t="str">
            <v>m³</v>
          </cell>
        </row>
        <row r="206">
          <cell r="B206" t="str">
            <v>3.1.35</v>
          </cell>
          <cell r="D206" t="str">
            <v>23.04.02.03</v>
          </cell>
          <cell r="E206" t="str">
            <v xml:space="preserve">Sub-base ou base solo brita c/ cim.5% </v>
          </cell>
          <cell r="F206" t="str">
            <v>m³</v>
          </cell>
        </row>
        <row r="207">
          <cell r="B207" t="str">
            <v>3.1.36</v>
          </cell>
          <cell r="D207" t="str">
            <v>23.04.02.04</v>
          </cell>
          <cell r="E207" t="str">
            <v xml:space="preserve">Sub-base ou base solo brita c/ cim.6% </v>
          </cell>
          <cell r="F207" t="str">
            <v>m³</v>
          </cell>
        </row>
        <row r="208">
          <cell r="B208" t="str">
            <v>3.1.37</v>
          </cell>
          <cell r="D208" t="str">
            <v>23.04.02.05</v>
          </cell>
          <cell r="E208" t="str">
            <v xml:space="preserve">Sub-base ou base de solo brita 50% brita </v>
          </cell>
          <cell r="F208" t="str">
            <v>m³</v>
          </cell>
        </row>
        <row r="209">
          <cell r="B209" t="str">
            <v>3.1.38</v>
          </cell>
          <cell r="D209" t="str">
            <v>23.04.02.07</v>
          </cell>
          <cell r="E209" t="str">
            <v>Sub-base ou base de solo brita 60% brita</v>
          </cell>
          <cell r="F209" t="str">
            <v>m³</v>
          </cell>
        </row>
        <row r="210">
          <cell r="B210" t="str">
            <v>3.1.39</v>
          </cell>
          <cell r="D210" t="str">
            <v>23.04.02.09</v>
          </cell>
          <cell r="E210" t="str">
            <v>Sub-base ou base de solo brita 70% brita</v>
          </cell>
          <cell r="F210" t="str">
            <v>m³</v>
          </cell>
        </row>
        <row r="211">
          <cell r="B211" t="str">
            <v>3.1.40</v>
          </cell>
          <cell r="D211" t="str">
            <v>23.04.02.11</v>
          </cell>
          <cell r="E211" t="str">
            <v xml:space="preserve">Sub-base ou base de solo brita 80% brita </v>
          </cell>
          <cell r="F211" t="str">
            <v>m³</v>
          </cell>
        </row>
        <row r="212">
          <cell r="B212" t="str">
            <v>3.1.41</v>
          </cell>
          <cell r="D212" t="str">
            <v>23.04.02.13</v>
          </cell>
          <cell r="E212" t="str">
            <v>Sub-base ou base de solo brita 90% brita</v>
          </cell>
          <cell r="F212" t="str">
            <v>m³</v>
          </cell>
        </row>
        <row r="213">
          <cell r="B213" t="str">
            <v>3.1.42</v>
          </cell>
          <cell r="D213" t="str">
            <v>23.04.03.01</v>
          </cell>
          <cell r="E213" t="str">
            <v xml:space="preserve">Sub-base ou base brita grad. simples </v>
          </cell>
          <cell r="F213" t="str">
            <v>m³</v>
          </cell>
        </row>
        <row r="214">
          <cell r="B214" t="str">
            <v>3.1.43</v>
          </cell>
          <cell r="D214" t="str">
            <v>23.04.03.02</v>
          </cell>
          <cell r="E214" t="str">
            <v>Sub-base ou base de Pedra Britada</v>
          </cell>
          <cell r="F214" t="str">
            <v>m³</v>
          </cell>
        </row>
        <row r="215">
          <cell r="B215" t="str">
            <v>3.1.44</v>
          </cell>
          <cell r="D215" t="str">
            <v>23.04.03.03</v>
          </cell>
          <cell r="E215" t="str">
            <v>Sub-base ou base de Bica Corrida</v>
          </cell>
          <cell r="F215" t="str">
            <v>m³</v>
          </cell>
        </row>
        <row r="216">
          <cell r="B216" t="str">
            <v>3.1.45</v>
          </cell>
          <cell r="D216" t="str">
            <v>23.04.03.04</v>
          </cell>
          <cell r="E216" t="str">
            <v>Sub-base ou base de Pedra Rachão, Conf. ET-POO/042 (DERSA)</v>
          </cell>
          <cell r="F216" t="str">
            <v>m³</v>
          </cell>
        </row>
        <row r="217">
          <cell r="B217" t="str">
            <v>3.1.46</v>
          </cell>
          <cell r="D217" t="str">
            <v>23.04.04.01</v>
          </cell>
          <cell r="E217" t="str">
            <v>Sub-base/base brita grad.c/ cim 1% vol.</v>
          </cell>
          <cell r="F217" t="str">
            <v>m³</v>
          </cell>
        </row>
        <row r="218">
          <cell r="B218" t="str">
            <v>3.1.47</v>
          </cell>
          <cell r="D218" t="str">
            <v>23.04.04.02</v>
          </cell>
          <cell r="E218" t="str">
            <v xml:space="preserve">Sub-base/base brita grad.c/cim 2% vol. </v>
          </cell>
          <cell r="F218" t="str">
            <v>m³</v>
          </cell>
        </row>
        <row r="219">
          <cell r="B219" t="str">
            <v>3.1.48</v>
          </cell>
          <cell r="D219" t="str">
            <v>23.04.04.03</v>
          </cell>
          <cell r="E219" t="str">
            <v xml:space="preserve">Sub-base/base brita grad.c/cim 3% vol. </v>
          </cell>
          <cell r="F219" t="str">
            <v>m³</v>
          </cell>
        </row>
        <row r="220">
          <cell r="B220" t="str">
            <v>3.1.49</v>
          </cell>
          <cell r="D220" t="str">
            <v>23.04.04.04</v>
          </cell>
          <cell r="E220" t="str">
            <v xml:space="preserve">Sub-base/base brita grad.c/cim 4% vol. </v>
          </cell>
          <cell r="F220" t="str">
            <v>m³</v>
          </cell>
        </row>
        <row r="221">
          <cell r="B221" t="str">
            <v>3.1.50</v>
          </cell>
          <cell r="D221" t="str">
            <v>23.04.05.01</v>
          </cell>
          <cell r="E221" t="str">
            <v>Sub-base/base solo estabiliz. Granulometr.</v>
          </cell>
          <cell r="F221" t="str">
            <v>m³</v>
          </cell>
        </row>
        <row r="222">
          <cell r="B222" t="str">
            <v>3.1.51</v>
          </cell>
          <cell r="D222" t="str">
            <v>23.04.06.01</v>
          </cell>
          <cell r="E222" t="str">
            <v>Sub-base/base macadame hidraúlico</v>
          </cell>
          <cell r="F222" t="str">
            <v>m³</v>
          </cell>
        </row>
        <row r="223">
          <cell r="B223" t="str">
            <v>3.1.52</v>
          </cell>
          <cell r="D223" t="str">
            <v>23.04.06.02</v>
          </cell>
          <cell r="E223" t="str">
            <v>Sub-base/base macadame betum.</v>
          </cell>
          <cell r="F223" t="str">
            <v>m³</v>
          </cell>
        </row>
        <row r="224">
          <cell r="B224" t="str">
            <v>3.1.53</v>
          </cell>
          <cell r="D224" t="str">
            <v>23.04.07.01</v>
          </cell>
          <cell r="E224" t="str">
            <v xml:space="preserve">Sub-base/base solo aren. fino 95%PI </v>
          </cell>
          <cell r="F224" t="str">
            <v>m³</v>
          </cell>
        </row>
        <row r="225">
          <cell r="B225" t="str">
            <v>3.1.54</v>
          </cell>
          <cell r="D225" t="str">
            <v>23.04.07.03</v>
          </cell>
          <cell r="E225" t="str">
            <v xml:space="preserve">Sub-base/base solo estabiliz. quimic. </v>
          </cell>
          <cell r="F225" t="str">
            <v>m³</v>
          </cell>
        </row>
        <row r="226">
          <cell r="B226" t="str">
            <v>3.1.55</v>
          </cell>
          <cell r="D226" t="str">
            <v>23.05.01</v>
          </cell>
          <cell r="E226" t="str">
            <v xml:space="preserve">Imprimadura bet. impermeabilizante </v>
          </cell>
          <cell r="F226" t="str">
            <v>m²</v>
          </cell>
        </row>
        <row r="227">
          <cell r="B227" t="str">
            <v>3.1.56</v>
          </cell>
          <cell r="D227" t="str">
            <v>23.05.02</v>
          </cell>
          <cell r="E227" t="str">
            <v xml:space="preserve">Imprimadura betuminosa ligante </v>
          </cell>
          <cell r="F227" t="str">
            <v>m²</v>
          </cell>
        </row>
        <row r="228">
          <cell r="B228" t="str">
            <v>3.1.57</v>
          </cell>
          <cell r="D228" t="str">
            <v>23.05.03</v>
          </cell>
          <cell r="E228" t="str">
            <v xml:space="preserve">Imprimadura bet. auxiliar de ligação </v>
          </cell>
          <cell r="F228" t="str">
            <v>m²</v>
          </cell>
        </row>
        <row r="229">
          <cell r="B229" t="str">
            <v>3.1.58</v>
          </cell>
          <cell r="D229" t="str">
            <v>23.05.04</v>
          </cell>
          <cell r="E229" t="str">
            <v>Imprimadura betuminosa ligante modif. Polimero</v>
          </cell>
          <cell r="F229" t="str">
            <v>m²</v>
          </cell>
        </row>
        <row r="230">
          <cell r="B230" t="str">
            <v>3.1.59</v>
          </cell>
          <cell r="D230" t="str">
            <v>23.06.01</v>
          </cell>
          <cell r="E230" t="str">
            <v xml:space="preserve">Tratamento superficial simples </v>
          </cell>
          <cell r="F230" t="str">
            <v>m²</v>
          </cell>
        </row>
        <row r="231">
          <cell r="B231" t="str">
            <v>3.1.60</v>
          </cell>
          <cell r="D231" t="str">
            <v>23.06.02</v>
          </cell>
          <cell r="E231" t="str">
            <v xml:space="preserve">Tratamento superficial duplo </v>
          </cell>
          <cell r="F231" t="str">
            <v>m³</v>
          </cell>
        </row>
        <row r="232">
          <cell r="B232" t="str">
            <v>3.1.61</v>
          </cell>
          <cell r="D232" t="str">
            <v>23.06.03</v>
          </cell>
          <cell r="E232" t="str">
            <v xml:space="preserve">Tratamento superficial triplo </v>
          </cell>
          <cell r="F232" t="str">
            <v>m³</v>
          </cell>
        </row>
        <row r="233">
          <cell r="B233" t="str">
            <v>3.1.62</v>
          </cell>
          <cell r="D233" t="str">
            <v>23.06.04</v>
          </cell>
          <cell r="E233" t="str">
            <v>Micro Pavimento c/ Polimero Com Fibra</v>
          </cell>
          <cell r="F233" t="str">
            <v>m²</v>
          </cell>
        </row>
        <row r="234">
          <cell r="B234" t="str">
            <v>3.1.63</v>
          </cell>
          <cell r="D234" t="str">
            <v>23.06.04.01</v>
          </cell>
          <cell r="E234" t="str">
            <v>Micro Pavimento c/ Polimero Sem Fibra</v>
          </cell>
          <cell r="F234" t="str">
            <v>m²</v>
          </cell>
        </row>
        <row r="235">
          <cell r="B235" t="str">
            <v>3.1.64</v>
          </cell>
          <cell r="D235" t="str">
            <v>23.06.05</v>
          </cell>
          <cell r="E235" t="str">
            <v xml:space="preserve">Tratamento superf. c/ lama asfáltica </v>
          </cell>
          <cell r="F235" t="str">
            <v>m²</v>
          </cell>
        </row>
        <row r="236">
          <cell r="B236" t="str">
            <v>3.1.65</v>
          </cell>
          <cell r="D236" t="str">
            <v>23.06.06</v>
          </cell>
          <cell r="E236" t="str">
            <v xml:space="preserve">Tratamento sup.cam. lama asfáltica grossa </v>
          </cell>
          <cell r="F236" t="str">
            <v>m²</v>
          </cell>
        </row>
        <row r="237">
          <cell r="B237" t="str">
            <v>3.1.66</v>
          </cell>
          <cell r="D237" t="str">
            <v>23.06.07</v>
          </cell>
          <cell r="E237" t="str">
            <v xml:space="preserve">Tratamento superf. simples modif. p/polimero </v>
          </cell>
          <cell r="F237" t="str">
            <v>m²</v>
          </cell>
        </row>
        <row r="238">
          <cell r="B238" t="str">
            <v>3.1.67</v>
          </cell>
          <cell r="D238" t="str">
            <v>23.06.08</v>
          </cell>
          <cell r="E238" t="str">
            <v xml:space="preserve">Tratamento superf. duplo modif. p/polimero </v>
          </cell>
          <cell r="F238" t="str">
            <v>m³</v>
          </cell>
        </row>
        <row r="239">
          <cell r="B239" t="str">
            <v>3.1.68</v>
          </cell>
          <cell r="D239" t="str">
            <v>23.06.09</v>
          </cell>
          <cell r="E239" t="str">
            <v xml:space="preserve">Tratamento superf. triplo modif. p/polimero </v>
          </cell>
          <cell r="F239" t="str">
            <v>m³</v>
          </cell>
        </row>
        <row r="240">
          <cell r="B240" t="str">
            <v>3.1.69</v>
          </cell>
          <cell r="D240" t="str">
            <v>23.07.01</v>
          </cell>
          <cell r="E240" t="str">
            <v xml:space="preserve">Camada Base Pré-misturado a frio </v>
          </cell>
          <cell r="F240" t="str">
            <v>m³</v>
          </cell>
        </row>
        <row r="241">
          <cell r="B241" t="str">
            <v>3.1.70</v>
          </cell>
          <cell r="D241" t="str">
            <v>23.08.01.01</v>
          </cell>
          <cell r="E241" t="str">
            <v xml:space="preserve">Conc. asf. us.quente - Binder grad. A s/DOP </v>
          </cell>
          <cell r="F241" t="str">
            <v>m³</v>
          </cell>
        </row>
        <row r="242">
          <cell r="B242" t="str">
            <v>3.1.71</v>
          </cell>
          <cell r="D242" t="str">
            <v>23.08.02</v>
          </cell>
          <cell r="E242" t="str">
            <v xml:space="preserve">Conc. asf. us.quente - Binder grad. B c/DOP </v>
          </cell>
          <cell r="F242" t="str">
            <v>m³</v>
          </cell>
        </row>
        <row r="243">
          <cell r="B243" t="str">
            <v>3.1.72</v>
          </cell>
          <cell r="D243" t="str">
            <v>23.08.02.01</v>
          </cell>
          <cell r="E243" t="str">
            <v xml:space="preserve">Conc. asf. us.quente - Binder grad. B s/DOP </v>
          </cell>
          <cell r="F243" t="str">
            <v>m³</v>
          </cell>
        </row>
        <row r="244">
          <cell r="B244" t="str">
            <v>3.1.73</v>
          </cell>
          <cell r="D244" t="str">
            <v>23.08.03.01</v>
          </cell>
          <cell r="E244" t="str">
            <v xml:space="preserve">Camada Rolante -CBUQ Graduação - "C" s/DOP </v>
          </cell>
          <cell r="F244" t="str">
            <v>m³</v>
          </cell>
        </row>
        <row r="245">
          <cell r="B245" t="str">
            <v>3.1.74</v>
          </cell>
          <cell r="D245" t="str">
            <v>23.08.03.03</v>
          </cell>
          <cell r="E245" t="str">
            <v xml:space="preserve">Camada Rolante -CBUQ Graduação - "C" c/DOP </v>
          </cell>
          <cell r="F245" t="str">
            <v>m³</v>
          </cell>
        </row>
        <row r="246">
          <cell r="B246" t="str">
            <v>3.1.75</v>
          </cell>
          <cell r="D246" t="str">
            <v>23.08.06</v>
          </cell>
          <cell r="E246" t="str">
            <v>Conc. asfaltico modificado / 15% em peso de Borracha ( CONTINUO)</v>
          </cell>
          <cell r="F246" t="str">
            <v>m³</v>
          </cell>
        </row>
        <row r="247">
          <cell r="B247" t="str">
            <v>3.1.76</v>
          </cell>
          <cell r="D247" t="str">
            <v>23.09.01</v>
          </cell>
          <cell r="E247" t="str">
            <v>Capa selante tipo 2</v>
          </cell>
          <cell r="F247" t="str">
            <v>m²</v>
          </cell>
        </row>
        <row r="248">
          <cell r="B248" t="str">
            <v>3.1.77</v>
          </cell>
          <cell r="D248" t="str">
            <v>23.09.02</v>
          </cell>
          <cell r="E248" t="str">
            <v xml:space="preserve">Capa selante tipo 3 </v>
          </cell>
          <cell r="F248" t="str">
            <v>m²</v>
          </cell>
        </row>
        <row r="249">
          <cell r="B249" t="str">
            <v>3.1.78</v>
          </cell>
          <cell r="D249" t="str">
            <v>23.10.01</v>
          </cell>
          <cell r="E249" t="str">
            <v xml:space="preserve">Fresagem de pav., indep. espessura </v>
          </cell>
          <cell r="F249" t="str">
            <v>m³</v>
          </cell>
        </row>
        <row r="250">
          <cell r="B250" t="str">
            <v>3.1.79</v>
          </cell>
          <cell r="D250" t="str">
            <v>23.11.01</v>
          </cell>
          <cell r="E250" t="str">
            <v>Pavimento de conc. pobre rolado</v>
          </cell>
          <cell r="F250" t="str">
            <v>m³</v>
          </cell>
        </row>
        <row r="251">
          <cell r="B251" t="str">
            <v>3.1.80</v>
          </cell>
          <cell r="D251" t="str">
            <v>23.11.03</v>
          </cell>
          <cell r="E251" t="str">
            <v xml:space="preserve">Pavimento de conc. Mecanico </v>
          </cell>
          <cell r="F251" t="str">
            <v>m³</v>
          </cell>
        </row>
        <row r="252">
          <cell r="B252" t="str">
            <v>3.1.81</v>
          </cell>
          <cell r="D252" t="str">
            <v>23.12.01</v>
          </cell>
          <cell r="E252" t="str">
            <v xml:space="preserve">Pavimento conc intertr. 6 cm </v>
          </cell>
          <cell r="F252" t="str">
            <v>m²</v>
          </cell>
        </row>
        <row r="253">
          <cell r="B253" t="str">
            <v>3.1.82</v>
          </cell>
          <cell r="D253" t="str">
            <v>23.12.02</v>
          </cell>
          <cell r="E253" t="str">
            <v xml:space="preserve">Pavimento conc intertr. 8 cm </v>
          </cell>
          <cell r="F253" t="str">
            <v>m²</v>
          </cell>
        </row>
        <row r="254">
          <cell r="B254" t="str">
            <v>3.1.83</v>
          </cell>
          <cell r="D254" t="str">
            <v>23.12.03</v>
          </cell>
          <cell r="E254" t="str">
            <v>Pavimento conc intertr. 10 cm</v>
          </cell>
          <cell r="F254" t="str">
            <v>m²</v>
          </cell>
        </row>
        <row r="256">
          <cell r="B256" t="str">
            <v>Cód. Colinas</v>
          </cell>
          <cell r="D256" t="str">
            <v>Código</v>
          </cell>
          <cell r="E256" t="str">
            <v>Serviços</v>
          </cell>
          <cell r="F256" t="str">
            <v>Unid.</v>
          </cell>
        </row>
        <row r="259">
          <cell r="D259" t="str">
            <v>FASE 24 - OBRAS DE ARTE CORRENTE E DRENAGEM</v>
          </cell>
        </row>
        <row r="260">
          <cell r="B260" t="str">
            <v>4.1.1</v>
          </cell>
          <cell r="D260" t="str">
            <v>24.01.01</v>
          </cell>
          <cell r="E260" t="str">
            <v xml:space="preserve">Aterro de acesso </v>
          </cell>
          <cell r="F260" t="str">
            <v>m³</v>
          </cell>
        </row>
        <row r="261">
          <cell r="B261" t="str">
            <v>4.1.2</v>
          </cell>
          <cell r="D261" t="str">
            <v>24.02.01</v>
          </cell>
          <cell r="E261" t="str">
            <v xml:space="preserve">Escavação manual para obras sem explosivos </v>
          </cell>
          <cell r="F261" t="str">
            <v>m³</v>
          </cell>
        </row>
        <row r="262">
          <cell r="B262" t="str">
            <v>4.1.3</v>
          </cell>
          <cell r="D262" t="str">
            <v>24.02.02</v>
          </cell>
          <cell r="E262" t="str">
            <v xml:space="preserve">Escavação mecânica para obras sem explosivos </v>
          </cell>
          <cell r="F262" t="str">
            <v>m³</v>
          </cell>
        </row>
        <row r="263">
          <cell r="B263" t="str">
            <v>4.1.4</v>
          </cell>
          <cell r="D263" t="str">
            <v>24.02.03</v>
          </cell>
          <cell r="E263" t="str">
            <v xml:space="preserve">Escavação mecânica para obras com explosivo </v>
          </cell>
          <cell r="F263" t="str">
            <v>m³</v>
          </cell>
        </row>
        <row r="264">
          <cell r="B264" t="str">
            <v>4.1.5</v>
          </cell>
          <cell r="D264" t="str">
            <v>24.02.04</v>
          </cell>
          <cell r="E264" t="str">
            <v xml:space="preserve">Escavação corta-rio sem explosivo </v>
          </cell>
          <cell r="F264" t="str">
            <v>m³</v>
          </cell>
        </row>
        <row r="265">
          <cell r="B265" t="str">
            <v>4.1.6</v>
          </cell>
          <cell r="D265" t="str">
            <v>24.02.05</v>
          </cell>
          <cell r="E265" t="str">
            <v xml:space="preserve">Escavação corta-rio com explosivo </v>
          </cell>
          <cell r="F265" t="str">
            <v>m³</v>
          </cell>
        </row>
        <row r="266">
          <cell r="B266" t="str">
            <v>4.1.7</v>
          </cell>
          <cell r="D266" t="str">
            <v>24.02.08</v>
          </cell>
          <cell r="E266" t="str">
            <v xml:space="preserve">Escavação fund., bueiro ou dreno sem expl. até 2 m </v>
          </cell>
          <cell r="F266" t="str">
            <v>m³</v>
          </cell>
        </row>
        <row r="267">
          <cell r="B267" t="str">
            <v>4.1.8</v>
          </cell>
          <cell r="D267" t="str">
            <v xml:space="preserve">24.02.09 </v>
          </cell>
          <cell r="E267" t="str">
            <v xml:space="preserve">Acresc. p/Escav. 1,5 m profundidade, além 2m </v>
          </cell>
          <cell r="F267" t="str">
            <v>m³</v>
          </cell>
        </row>
        <row r="268">
          <cell r="B268" t="str">
            <v>4.1.9</v>
          </cell>
          <cell r="D268" t="str">
            <v>24.02.10</v>
          </cell>
          <cell r="E268" t="str">
            <v xml:space="preserve">Escavação fund., bueiro ou dreno c/expl. até 2 m </v>
          </cell>
          <cell r="F268" t="str">
            <v>m³</v>
          </cell>
        </row>
        <row r="269">
          <cell r="B269" t="str">
            <v>4.1.10</v>
          </cell>
          <cell r="D269" t="str">
            <v>24.02.11</v>
          </cell>
          <cell r="E269" t="str">
            <v xml:space="preserve">Acresc.esc. ensec.explos.c/ 1,5m prof. além 2m </v>
          </cell>
          <cell r="F269" t="str">
            <v>m³</v>
          </cell>
        </row>
        <row r="270">
          <cell r="B270" t="str">
            <v>4.1.11</v>
          </cell>
          <cell r="D270" t="str">
            <v>24.02.12</v>
          </cell>
          <cell r="E270" t="str">
            <v xml:space="preserve">Escavação fund. dentro ensec. sem expl. até 3m </v>
          </cell>
          <cell r="F270" t="str">
            <v>m³</v>
          </cell>
        </row>
        <row r="271">
          <cell r="B271" t="str">
            <v>4.1.12</v>
          </cell>
          <cell r="D271" t="str">
            <v>24.02.13</v>
          </cell>
          <cell r="E271" t="str">
            <v xml:space="preserve">Acresc. p/escav. ensec. p/cada 1m prof. além 3m </v>
          </cell>
          <cell r="F271" t="str">
            <v>m³</v>
          </cell>
        </row>
        <row r="272">
          <cell r="B272" t="str">
            <v>4.1.13</v>
          </cell>
          <cell r="D272" t="str">
            <v>24.02.14</v>
          </cell>
          <cell r="E272" t="str">
            <v xml:space="preserve">Escavação fund. dentro ensec. com expl. até 3 m </v>
          </cell>
          <cell r="F272" t="str">
            <v>m³</v>
          </cell>
        </row>
        <row r="273">
          <cell r="B273" t="str">
            <v>4.1.14</v>
          </cell>
          <cell r="D273" t="str">
            <v>24.02.15</v>
          </cell>
          <cell r="E273" t="str">
            <v>Acresc. p/escav. ensec.c/explos.c/ 1,5m além 3m</v>
          </cell>
          <cell r="F273" t="str">
            <v>m³</v>
          </cell>
        </row>
        <row r="274">
          <cell r="B274" t="str">
            <v>4.1.15</v>
          </cell>
          <cell r="D274" t="str">
            <v>24.03.01</v>
          </cell>
          <cell r="E274" t="str">
            <v xml:space="preserve">Parede ensecadeira com prancha - esp. 0,05m </v>
          </cell>
          <cell r="F274" t="str">
            <v>m²</v>
          </cell>
        </row>
        <row r="275">
          <cell r="B275" t="str">
            <v>4.1.16</v>
          </cell>
          <cell r="D275" t="str">
            <v>24.03.02</v>
          </cell>
          <cell r="E275" t="str">
            <v>Parede ensecadeira com prancha - esp. 0,075m</v>
          </cell>
          <cell r="F275" t="str">
            <v>m²</v>
          </cell>
        </row>
        <row r="276">
          <cell r="B276" t="str">
            <v>4.1.17</v>
          </cell>
          <cell r="D276" t="str">
            <v>24.03.04</v>
          </cell>
          <cell r="E276" t="str">
            <v xml:space="preserve">Argila ench. ensecadeira, incl. apiloamento </v>
          </cell>
          <cell r="F276" t="str">
            <v>m³</v>
          </cell>
        </row>
        <row r="277">
          <cell r="B277" t="str">
            <v>4.1.18</v>
          </cell>
          <cell r="D277" t="str">
            <v>24.03.05</v>
          </cell>
          <cell r="E277" t="str">
            <v xml:space="preserve">Esgotamento continuo água </v>
          </cell>
          <cell r="F277" t="str">
            <v>m³</v>
          </cell>
        </row>
        <row r="278">
          <cell r="B278" t="str">
            <v>4.1.19</v>
          </cell>
          <cell r="D278" t="str">
            <v>24.03.06</v>
          </cell>
          <cell r="E278" t="str">
            <v>Escoramento de valas/cavas p/ fund. contínuo</v>
          </cell>
          <cell r="F278" t="str">
            <v>m²</v>
          </cell>
        </row>
        <row r="279">
          <cell r="B279" t="str">
            <v>4.1.20</v>
          </cell>
          <cell r="D279" t="str">
            <v>24.03.07</v>
          </cell>
          <cell r="E279" t="str">
            <v xml:space="preserve">Escoramento de valas/cavas para fund. descont. </v>
          </cell>
          <cell r="F279" t="str">
            <v>m²</v>
          </cell>
        </row>
        <row r="280">
          <cell r="B280" t="str">
            <v>4.1.21</v>
          </cell>
          <cell r="D280" t="str">
            <v>24.03.08</v>
          </cell>
          <cell r="E280" t="str">
            <v>Escoramento para formas</v>
          </cell>
          <cell r="F280" t="str">
            <v>m²</v>
          </cell>
        </row>
        <row r="281">
          <cell r="B281" t="str">
            <v>4.1.22</v>
          </cell>
          <cell r="D281" t="str">
            <v>24.04.01</v>
          </cell>
          <cell r="E281" t="str">
            <v xml:space="preserve">Cimbramento de passagem secundária e galeria ret. </v>
          </cell>
          <cell r="F281" t="str">
            <v>m³</v>
          </cell>
        </row>
        <row r="282">
          <cell r="B282" t="str">
            <v>4.1.23</v>
          </cell>
          <cell r="D282" t="str">
            <v>24.04.02</v>
          </cell>
          <cell r="E282" t="str">
            <v>Cimbramento de galeria em abóboda</v>
          </cell>
          <cell r="F282" t="str">
            <v>m³</v>
          </cell>
        </row>
        <row r="283">
          <cell r="B283" t="str">
            <v>4.1.24</v>
          </cell>
          <cell r="D283" t="str">
            <v>24.04.03</v>
          </cell>
          <cell r="E283" t="str">
            <v>Andaime de madeira</v>
          </cell>
          <cell r="F283" t="str">
            <v>m³</v>
          </cell>
        </row>
        <row r="284">
          <cell r="B284" t="str">
            <v>4.1.25</v>
          </cell>
          <cell r="D284" t="str">
            <v>24.04.04</v>
          </cell>
          <cell r="E284" t="str">
            <v xml:space="preserve">Andaime tubular </v>
          </cell>
          <cell r="F284" t="str">
            <v>m³</v>
          </cell>
        </row>
        <row r="285">
          <cell r="B285" t="str">
            <v>4.1.26</v>
          </cell>
          <cell r="D285" t="str">
            <v>24.05.01</v>
          </cell>
          <cell r="E285" t="str">
            <v xml:space="preserve">Forma plana para concreto comum </v>
          </cell>
          <cell r="F285" t="str">
            <v>m²</v>
          </cell>
        </row>
        <row r="286">
          <cell r="B286" t="str">
            <v>4.1.27</v>
          </cell>
          <cell r="D286" t="str">
            <v>24.05.02</v>
          </cell>
          <cell r="E286" t="str">
            <v xml:space="preserve">Forma plana para concreto aparente </v>
          </cell>
          <cell r="F286" t="str">
            <v>m²</v>
          </cell>
        </row>
        <row r="287">
          <cell r="B287" t="str">
            <v>4.1.28</v>
          </cell>
          <cell r="D287" t="str">
            <v>24.06.01</v>
          </cell>
          <cell r="E287" t="str">
            <v xml:space="preserve">Aço CA-25 </v>
          </cell>
          <cell r="F287" t="str">
            <v>kg</v>
          </cell>
        </row>
        <row r="288">
          <cell r="B288" t="str">
            <v>4.1.29</v>
          </cell>
          <cell r="D288" t="str">
            <v>24.06.02</v>
          </cell>
          <cell r="E288" t="str">
            <v xml:space="preserve">Aço CA-50 </v>
          </cell>
          <cell r="F288" t="str">
            <v>kg</v>
          </cell>
        </row>
        <row r="289">
          <cell r="B289" t="str">
            <v>4.1.30</v>
          </cell>
          <cell r="D289" t="str">
            <v xml:space="preserve">24.06.03 </v>
          </cell>
          <cell r="E289" t="str">
            <v xml:space="preserve">Aço CA-60 </v>
          </cell>
          <cell r="F289" t="str">
            <v>kg</v>
          </cell>
        </row>
        <row r="290">
          <cell r="B290" t="str">
            <v>4.1.31</v>
          </cell>
          <cell r="D290" t="str">
            <v>24.06.04</v>
          </cell>
          <cell r="E290" t="str">
            <v xml:space="preserve">Tela metálica </v>
          </cell>
          <cell r="F290" t="str">
            <v>m³</v>
          </cell>
        </row>
        <row r="291">
          <cell r="B291" t="str">
            <v>4.1.32</v>
          </cell>
          <cell r="D291" t="str">
            <v>24.07.01</v>
          </cell>
          <cell r="E291" t="str">
            <v xml:space="preserve">Concreto Fck 10 Mpa </v>
          </cell>
          <cell r="F291" t="str">
            <v>m³</v>
          </cell>
        </row>
        <row r="292">
          <cell r="B292" t="str">
            <v>4.1.33</v>
          </cell>
          <cell r="D292" t="str">
            <v>24.07.02</v>
          </cell>
          <cell r="E292" t="str">
            <v xml:space="preserve">Concreto Fck 15 MPa </v>
          </cell>
          <cell r="F292" t="str">
            <v>m³</v>
          </cell>
        </row>
        <row r="293">
          <cell r="B293" t="str">
            <v>4.1.34</v>
          </cell>
          <cell r="D293" t="str">
            <v>24.07.03</v>
          </cell>
          <cell r="E293" t="str">
            <v xml:space="preserve">Concreto Fck 18 MPa </v>
          </cell>
          <cell r="F293" t="str">
            <v>m³</v>
          </cell>
        </row>
        <row r="294">
          <cell r="B294" t="str">
            <v>4.1.35</v>
          </cell>
          <cell r="D294" t="str">
            <v>24.07.04</v>
          </cell>
          <cell r="E294" t="str">
            <v>Concreto Fck 20 MPa</v>
          </cell>
          <cell r="F294" t="str">
            <v>m³</v>
          </cell>
        </row>
        <row r="295">
          <cell r="B295" t="str">
            <v>4.1.36</v>
          </cell>
          <cell r="D295" t="str">
            <v>24.07.05</v>
          </cell>
          <cell r="E295" t="str">
            <v xml:space="preserve">Concreto Fck 25 Mpa </v>
          </cell>
          <cell r="F295" t="str">
            <v>m³</v>
          </cell>
        </row>
        <row r="296">
          <cell r="B296" t="str">
            <v>4.1.37</v>
          </cell>
          <cell r="D296" t="str">
            <v>24.07.07</v>
          </cell>
          <cell r="E296" t="str">
            <v xml:space="preserve">Concreto Fck 30 MPa </v>
          </cell>
          <cell r="F296" t="str">
            <v>m³</v>
          </cell>
        </row>
        <row r="297">
          <cell r="B297" t="str">
            <v>4.1.38</v>
          </cell>
          <cell r="D297" t="str">
            <v>24.07.08</v>
          </cell>
          <cell r="E297" t="str">
            <v xml:space="preserve">Concreto Ciclópico </v>
          </cell>
          <cell r="F297" t="str">
            <v>m³</v>
          </cell>
        </row>
        <row r="298">
          <cell r="B298" t="str">
            <v>4.1.39</v>
          </cell>
          <cell r="D298" t="str">
            <v>24.07.09</v>
          </cell>
          <cell r="E298" t="str">
            <v>Bombeamento p/ concreto qualquer resistência</v>
          </cell>
          <cell r="F298" t="str">
            <v>m³</v>
          </cell>
        </row>
        <row r="299">
          <cell r="B299" t="str">
            <v>4.1.40</v>
          </cell>
          <cell r="D299" t="str">
            <v>24.07.10</v>
          </cell>
          <cell r="E299" t="str">
            <v xml:space="preserve">Concreto Fck 12 Mpa </v>
          </cell>
          <cell r="F299" t="str">
            <v>m³</v>
          </cell>
        </row>
        <row r="300">
          <cell r="B300" t="str">
            <v>4.1.41</v>
          </cell>
          <cell r="D300" t="str">
            <v>24.07.11</v>
          </cell>
          <cell r="E300" t="str">
            <v xml:space="preserve">Concreto Fck 16 MPa </v>
          </cell>
          <cell r="F300" t="str">
            <v>m³</v>
          </cell>
        </row>
        <row r="301">
          <cell r="B301" t="str">
            <v>4.1.42</v>
          </cell>
          <cell r="D301" t="str">
            <v>24.07.12</v>
          </cell>
          <cell r="E301" t="str">
            <v>Concreto Fck 35 MPa</v>
          </cell>
          <cell r="F301" t="str">
            <v>m³</v>
          </cell>
        </row>
        <row r="302">
          <cell r="B302" t="str">
            <v>4.1.43</v>
          </cell>
          <cell r="D302" t="str">
            <v>24.07.13</v>
          </cell>
          <cell r="E302" t="str">
            <v xml:space="preserve">Concreto Fck 40 MPa </v>
          </cell>
          <cell r="F302" t="str">
            <v>m³</v>
          </cell>
        </row>
        <row r="303">
          <cell r="B303" t="str">
            <v>4.1.44</v>
          </cell>
          <cell r="D303" t="str">
            <v>24.08.01</v>
          </cell>
          <cell r="E303" t="str">
            <v>Junta elástica em PVC tipo O-12</v>
          </cell>
          <cell r="F303" t="str">
            <v>m</v>
          </cell>
        </row>
        <row r="304">
          <cell r="B304" t="str">
            <v>4.1.45</v>
          </cell>
          <cell r="D304" t="str">
            <v>24.08.02</v>
          </cell>
          <cell r="E304" t="str">
            <v xml:space="preserve">Junta elástica em PVC tipo O-22 </v>
          </cell>
          <cell r="F304" t="str">
            <v>m</v>
          </cell>
        </row>
        <row r="305">
          <cell r="B305" t="str">
            <v>4.1.46</v>
          </cell>
          <cell r="D305" t="str">
            <v>24.09.01</v>
          </cell>
          <cell r="E305" t="str">
            <v xml:space="preserve">Enrocamento pedra arrumada </v>
          </cell>
          <cell r="F305" t="str">
            <v>m³</v>
          </cell>
        </row>
        <row r="306">
          <cell r="B306" t="str">
            <v>4.1.47</v>
          </cell>
          <cell r="D306" t="str">
            <v>24.09.02</v>
          </cell>
          <cell r="E306" t="str">
            <v xml:space="preserve">Enrocamento pedra arrumada e rejuntada </v>
          </cell>
          <cell r="F306" t="str">
            <v>m³</v>
          </cell>
        </row>
        <row r="307">
          <cell r="B307" t="str">
            <v>4.1.48</v>
          </cell>
          <cell r="D307" t="str">
            <v>24.09.03</v>
          </cell>
          <cell r="E307" t="str">
            <v xml:space="preserve">Enrrocamento pedra jogada </v>
          </cell>
          <cell r="F307" t="str">
            <v>m³</v>
          </cell>
        </row>
        <row r="308">
          <cell r="B308" t="str">
            <v>4.1.49</v>
          </cell>
          <cell r="D308" t="str">
            <v>24.09.04</v>
          </cell>
          <cell r="E308" t="str">
            <v>Gabião tipo caixa 50cm - tela galv.</v>
          </cell>
          <cell r="F308" t="str">
            <v>m³</v>
          </cell>
        </row>
        <row r="309">
          <cell r="B309" t="str">
            <v>4.1.50</v>
          </cell>
        </row>
        <row r="310">
          <cell r="B310" t="str">
            <v>4.1.51</v>
          </cell>
        </row>
        <row r="311">
          <cell r="B311" t="str">
            <v>4.1.52</v>
          </cell>
          <cell r="D311" t="str">
            <v>24.09.05.01</v>
          </cell>
          <cell r="E311" t="str">
            <v xml:space="preserve">Gabião tipo colchão espessura 17cm - tela galv. </v>
          </cell>
          <cell r="F311" t="str">
            <v>m²</v>
          </cell>
        </row>
        <row r="312">
          <cell r="B312" t="str">
            <v>4.1.53</v>
          </cell>
          <cell r="D312" t="str">
            <v>24.09.06.01</v>
          </cell>
          <cell r="E312" t="str">
            <v xml:space="preserve">Gabião tipo colchão espessura 23cm - tela galv. </v>
          </cell>
          <cell r="F312" t="str">
            <v>m²</v>
          </cell>
        </row>
        <row r="313">
          <cell r="B313" t="str">
            <v>4.1.54</v>
          </cell>
          <cell r="D313" t="str">
            <v>24.09.07.01</v>
          </cell>
          <cell r="E313" t="str">
            <v>Gabião tipo colchão espessura 30cm - tela galv.</v>
          </cell>
          <cell r="F313" t="str">
            <v>m²</v>
          </cell>
        </row>
        <row r="314">
          <cell r="B314" t="str">
            <v>4.1.55</v>
          </cell>
          <cell r="D314" t="str">
            <v>24.09.08.01</v>
          </cell>
          <cell r="E314" t="str">
            <v>Gabião tipo colchão espessura 17cm - tela pvc</v>
          </cell>
          <cell r="F314" t="str">
            <v>m²</v>
          </cell>
        </row>
        <row r="315">
          <cell r="B315" t="str">
            <v>4.1.56</v>
          </cell>
          <cell r="D315" t="str">
            <v>24.09.09.01</v>
          </cell>
          <cell r="E315" t="str">
            <v>Gabião tipo colchão espessura 23cm - tela pvc</v>
          </cell>
          <cell r="F315" t="str">
            <v>m²</v>
          </cell>
        </row>
        <row r="316">
          <cell r="B316" t="str">
            <v>4.1.57</v>
          </cell>
          <cell r="D316" t="str">
            <v>24.09.10.01</v>
          </cell>
          <cell r="E316" t="str">
            <v>Gabião tipo colchão espessura 30cm - tela pvc</v>
          </cell>
          <cell r="F316" t="str">
            <v>m²</v>
          </cell>
        </row>
        <row r="317">
          <cell r="B317" t="str">
            <v>4.1.58</v>
          </cell>
          <cell r="D317" t="str">
            <v>24.09.11</v>
          </cell>
          <cell r="E317" t="str">
            <v xml:space="preserve">Gabião tipo saco - tela galv. </v>
          </cell>
          <cell r="F317" t="str">
            <v>m³</v>
          </cell>
        </row>
        <row r="318">
          <cell r="B318" t="str">
            <v>4.1.59</v>
          </cell>
          <cell r="D318" t="str">
            <v>24.09.12</v>
          </cell>
          <cell r="E318" t="str">
            <v>Gabião tipo saco - tela galv. revestido de PVC</v>
          </cell>
          <cell r="F318" t="str">
            <v>m³</v>
          </cell>
        </row>
        <row r="319">
          <cell r="B319" t="str">
            <v>4.1.60</v>
          </cell>
          <cell r="D319" t="str">
            <v>24.09.13</v>
          </cell>
          <cell r="E319" t="str">
            <v>Camada filtrante pedra britada</v>
          </cell>
          <cell r="F319" t="str">
            <v>m³</v>
          </cell>
        </row>
        <row r="320">
          <cell r="B320" t="str">
            <v>4.1.61</v>
          </cell>
          <cell r="D320" t="str">
            <v>24.10.02</v>
          </cell>
          <cell r="E320" t="str">
            <v xml:space="preserve">Calçamento concreto Fck 15 MPa </v>
          </cell>
          <cell r="F320" t="str">
            <v>m³</v>
          </cell>
        </row>
        <row r="321">
          <cell r="B321" t="str">
            <v>4.1.62</v>
          </cell>
          <cell r="D321" t="str">
            <v>24.10.03</v>
          </cell>
          <cell r="E321" t="str">
            <v>Calçamento concreto Fck 10 MPa</v>
          </cell>
          <cell r="F321" t="str">
            <v>m³</v>
          </cell>
        </row>
        <row r="322">
          <cell r="B322" t="str">
            <v>4.1.63</v>
          </cell>
          <cell r="D322" t="str">
            <v>24.11.01</v>
          </cell>
          <cell r="E322" t="str">
            <v xml:space="preserve">Alvenaria tijolo </v>
          </cell>
          <cell r="F322" t="str">
            <v>m³</v>
          </cell>
        </row>
        <row r="323">
          <cell r="B323" t="str">
            <v>4.1.64</v>
          </cell>
          <cell r="D323" t="str">
            <v>24.11.02</v>
          </cell>
          <cell r="E323" t="str">
            <v>Alvenaria de pedra seca</v>
          </cell>
          <cell r="F323" t="str">
            <v>m³</v>
          </cell>
        </row>
        <row r="324">
          <cell r="B324" t="str">
            <v>4.1.65</v>
          </cell>
          <cell r="D324" t="str">
            <v>24.11.04</v>
          </cell>
          <cell r="E324" t="str">
            <v>Alvenaria de pedra argamassada</v>
          </cell>
          <cell r="F324" t="str">
            <v>m³</v>
          </cell>
        </row>
        <row r="325">
          <cell r="B325" t="str">
            <v>4.1.66</v>
          </cell>
          <cell r="D325" t="str">
            <v>24.11.05</v>
          </cell>
          <cell r="E325" t="str">
            <v>Alvenaria de bloco de concreto</v>
          </cell>
          <cell r="F325" t="str">
            <v>m³</v>
          </cell>
        </row>
        <row r="326">
          <cell r="B326" t="str">
            <v>4.1.67</v>
          </cell>
          <cell r="D326" t="str">
            <v>24.11.07</v>
          </cell>
          <cell r="E326" t="str">
            <v>Argamassa de cimento e areia traço 1:3 esp 2cm</v>
          </cell>
          <cell r="F326" t="str">
            <v>m²</v>
          </cell>
        </row>
        <row r="327">
          <cell r="B327" t="str">
            <v>4.1.68</v>
          </cell>
          <cell r="D327" t="str">
            <v>24.12.01.01</v>
          </cell>
          <cell r="E327" t="str">
            <v xml:space="preserve">Enchimento de vala com pedra britada 1 e 2 </v>
          </cell>
          <cell r="F327" t="str">
            <v>m³</v>
          </cell>
        </row>
        <row r="328">
          <cell r="B328" t="str">
            <v>4.1.69</v>
          </cell>
          <cell r="D328" t="str">
            <v>24.12.01.02</v>
          </cell>
          <cell r="E328" t="str">
            <v xml:space="preserve">Enchimento de vala com pedra britada 3 e 4 </v>
          </cell>
          <cell r="F328" t="str">
            <v>m³</v>
          </cell>
        </row>
        <row r="329">
          <cell r="B329" t="str">
            <v>4.1.70</v>
          </cell>
          <cell r="D329" t="str">
            <v>24.12.02</v>
          </cell>
          <cell r="E329" t="str">
            <v>Enchimento de vala com areia</v>
          </cell>
          <cell r="F329" t="str">
            <v>m³</v>
          </cell>
        </row>
        <row r="330">
          <cell r="B330" t="str">
            <v>4.1.71</v>
          </cell>
          <cell r="D330" t="str">
            <v>24.12.03</v>
          </cell>
          <cell r="E330" t="str">
            <v>Enchimento de vala com pedra marroada</v>
          </cell>
          <cell r="F330" t="str">
            <v>m³</v>
          </cell>
        </row>
        <row r="331">
          <cell r="B331" t="str">
            <v>4.1.72</v>
          </cell>
          <cell r="D331" t="str">
            <v>24.12.05</v>
          </cell>
          <cell r="E331" t="str">
            <v>Enchimento base tubo com pedra britada</v>
          </cell>
          <cell r="F331" t="str">
            <v>m³</v>
          </cell>
        </row>
        <row r="332">
          <cell r="B332" t="str">
            <v>4.1.73</v>
          </cell>
          <cell r="D332" t="str">
            <v xml:space="preserve">24.12.06 </v>
          </cell>
          <cell r="E332" t="str">
            <v xml:space="preserve">Enchimento base tubo com pedregulho de cava </v>
          </cell>
          <cell r="F332" t="str">
            <v>m³</v>
          </cell>
        </row>
        <row r="333">
          <cell r="B333" t="str">
            <v>4.1.74</v>
          </cell>
          <cell r="D333" t="str">
            <v>24.12.08</v>
          </cell>
          <cell r="E333" t="str">
            <v>Compactação manual com reaterro solo local</v>
          </cell>
          <cell r="F333" t="str">
            <v>m³</v>
          </cell>
        </row>
        <row r="334">
          <cell r="B334" t="str">
            <v>4.1.75</v>
          </cell>
          <cell r="D334" t="str">
            <v>24.13.01</v>
          </cell>
          <cell r="E334" t="str">
            <v>Val. 0,50m² 1ª categoria</v>
          </cell>
          <cell r="F334" t="str">
            <v>m³</v>
          </cell>
        </row>
        <row r="335">
          <cell r="B335" t="str">
            <v>4.1.76</v>
          </cell>
          <cell r="D335" t="str">
            <v>24.13.02</v>
          </cell>
          <cell r="E335" t="str">
            <v xml:space="preserve">Val. 0,50m² 2ª categoria </v>
          </cell>
          <cell r="F335" t="str">
            <v>m³</v>
          </cell>
        </row>
        <row r="336">
          <cell r="B336" t="str">
            <v>4.1.77</v>
          </cell>
          <cell r="D336" t="str">
            <v>24.13.03</v>
          </cell>
          <cell r="E336" t="str">
            <v>Val. 0,50m² 3ª categoria</v>
          </cell>
          <cell r="F336" t="str">
            <v>m³</v>
          </cell>
        </row>
        <row r="337">
          <cell r="B337" t="str">
            <v>4.1.78</v>
          </cell>
          <cell r="D337" t="str">
            <v>24.13.04</v>
          </cell>
          <cell r="E337" t="str">
            <v>Val. seção transversal maior 0,50m² 1ª cat.</v>
          </cell>
          <cell r="F337" t="str">
            <v>m³</v>
          </cell>
        </row>
        <row r="338">
          <cell r="B338" t="str">
            <v>4.1.79</v>
          </cell>
          <cell r="D338" t="str">
            <v>24.13.05</v>
          </cell>
          <cell r="E338" t="str">
            <v xml:space="preserve">Val. seção transversal maior 0,50m² 2ª cat. </v>
          </cell>
          <cell r="F338" t="str">
            <v>m³</v>
          </cell>
        </row>
        <row r="339">
          <cell r="B339" t="str">
            <v>4.1.80</v>
          </cell>
          <cell r="D339" t="str">
            <v>24.13.06</v>
          </cell>
          <cell r="E339" t="str">
            <v>Val. seção transversal maior 0,50m² 3ª cat.</v>
          </cell>
          <cell r="F339" t="str">
            <v>m³</v>
          </cell>
        </row>
        <row r="340">
          <cell r="B340" t="str">
            <v>4.1.81</v>
          </cell>
          <cell r="D340" t="str">
            <v>24.13.07</v>
          </cell>
          <cell r="E340" t="str">
            <v>Val. 0,50m² 3ª categoria ar comprimido</v>
          </cell>
          <cell r="F340" t="str">
            <v>m³</v>
          </cell>
        </row>
        <row r="341">
          <cell r="B341" t="str">
            <v>4.1.82</v>
          </cell>
          <cell r="D341" t="str">
            <v>24.14.01</v>
          </cell>
          <cell r="E341" t="str">
            <v>Manta geotêxtil não tecido</v>
          </cell>
          <cell r="F341" t="str">
            <v>kg</v>
          </cell>
        </row>
        <row r="342">
          <cell r="B342" t="str">
            <v>4.1.83</v>
          </cell>
          <cell r="D342" t="str">
            <v>24.14.01.01</v>
          </cell>
          <cell r="F342" t="str">
            <v>m²</v>
          </cell>
        </row>
        <row r="343">
          <cell r="B343" t="str">
            <v>4.1.84</v>
          </cell>
          <cell r="D343" t="str">
            <v>24.14.01.02</v>
          </cell>
          <cell r="F343" t="str">
            <v>m²</v>
          </cell>
        </row>
        <row r="344">
          <cell r="B344" t="str">
            <v>4.1.85</v>
          </cell>
          <cell r="D344" t="str">
            <v>24.14.01.03</v>
          </cell>
          <cell r="F344" t="str">
            <v>m²</v>
          </cell>
        </row>
        <row r="345">
          <cell r="B345" t="str">
            <v>4.1.86</v>
          </cell>
          <cell r="D345" t="str">
            <v>24.14.01.04</v>
          </cell>
          <cell r="F345" t="str">
            <v>m²</v>
          </cell>
        </row>
        <row r="346">
          <cell r="B346" t="str">
            <v>4.1.87</v>
          </cell>
          <cell r="D346" t="str">
            <v>24.14.01.05</v>
          </cell>
          <cell r="F346" t="str">
            <v>m²</v>
          </cell>
        </row>
        <row r="347">
          <cell r="B347" t="str">
            <v>4.1.88</v>
          </cell>
          <cell r="D347" t="str">
            <v>24.14.01.06</v>
          </cell>
          <cell r="F347" t="str">
            <v>m²</v>
          </cell>
        </row>
        <row r="348">
          <cell r="B348" t="str">
            <v>4.1.89</v>
          </cell>
          <cell r="D348" t="str">
            <v>24.14.02</v>
          </cell>
          <cell r="E348" t="str">
            <v>Manta geotêxtil tecido</v>
          </cell>
          <cell r="F348" t="str">
            <v>kg</v>
          </cell>
        </row>
        <row r="349">
          <cell r="B349" t="str">
            <v>4.1.90</v>
          </cell>
          <cell r="D349" t="str">
            <v>24.15.01</v>
          </cell>
          <cell r="E349" t="str">
            <v>Tubo dreno concreto 15 cm</v>
          </cell>
          <cell r="F349" t="str">
            <v>m</v>
          </cell>
        </row>
        <row r="350">
          <cell r="B350" t="str">
            <v>4.1.91</v>
          </cell>
          <cell r="D350" t="str">
            <v>24.15.02</v>
          </cell>
          <cell r="E350" t="str">
            <v>Tubo dreno concreto 20 cm</v>
          </cell>
          <cell r="F350" t="str">
            <v>m</v>
          </cell>
        </row>
        <row r="351">
          <cell r="B351" t="str">
            <v>4.1.92</v>
          </cell>
          <cell r="D351" t="str">
            <v>24.15.03</v>
          </cell>
          <cell r="E351" t="str">
            <v>Tubo dreno barro 15 cm</v>
          </cell>
          <cell r="F351" t="str">
            <v>m</v>
          </cell>
        </row>
        <row r="352">
          <cell r="B352" t="str">
            <v>4.1.93</v>
          </cell>
          <cell r="D352" t="str">
            <v>24.15.04</v>
          </cell>
          <cell r="E352" t="str">
            <v>Tubo dreno barro 20 cm</v>
          </cell>
          <cell r="F352" t="str">
            <v>m</v>
          </cell>
        </row>
        <row r="353">
          <cell r="B353" t="str">
            <v>4.1.94</v>
          </cell>
          <cell r="D353" t="str">
            <v>24.15.05</v>
          </cell>
          <cell r="E353" t="str">
            <v>Tubo de pvc perfurado ou não D=0,050m</v>
          </cell>
          <cell r="F353" t="str">
            <v>m</v>
          </cell>
        </row>
        <row r="354">
          <cell r="B354" t="str">
            <v>4.1.95</v>
          </cell>
          <cell r="D354" t="str">
            <v>24.15.07</v>
          </cell>
          <cell r="E354" t="str">
            <v>Tubo de pvc perfurado ou não D=0,10m</v>
          </cell>
          <cell r="F354" t="str">
            <v>m</v>
          </cell>
        </row>
        <row r="355">
          <cell r="B355" t="str">
            <v>4.1.96</v>
          </cell>
          <cell r="D355" t="str">
            <v>24.15.08</v>
          </cell>
          <cell r="E355" t="str">
            <v>Tubo de pvc perfurado ou não D=0,15m</v>
          </cell>
          <cell r="F355" t="str">
            <v>m</v>
          </cell>
        </row>
        <row r="356">
          <cell r="B356" t="str">
            <v>4.1.97</v>
          </cell>
          <cell r="D356" t="str">
            <v>24.15.09</v>
          </cell>
          <cell r="E356" t="str">
            <v>Dreno horizontal profundo</v>
          </cell>
          <cell r="F356" t="str">
            <v>m</v>
          </cell>
        </row>
        <row r="357">
          <cell r="B357" t="str">
            <v>4.1.98</v>
          </cell>
          <cell r="D357" t="str">
            <v>24.15.11</v>
          </cell>
          <cell r="F357" t="str">
            <v>m</v>
          </cell>
        </row>
        <row r="358">
          <cell r="B358" t="str">
            <v>4.1.99</v>
          </cell>
          <cell r="D358" t="str">
            <v>24.15.12</v>
          </cell>
          <cell r="F358" t="str">
            <v>m</v>
          </cell>
        </row>
        <row r="359">
          <cell r="B359" t="str">
            <v>4.1.100</v>
          </cell>
          <cell r="D359" t="str">
            <v>24.15.13</v>
          </cell>
          <cell r="F359" t="str">
            <v>m</v>
          </cell>
        </row>
        <row r="360">
          <cell r="B360" t="str">
            <v>4.1.101</v>
          </cell>
          <cell r="D360" t="str">
            <v>24.15.14</v>
          </cell>
          <cell r="F360" t="str">
            <v>m</v>
          </cell>
        </row>
        <row r="361">
          <cell r="B361" t="str">
            <v>4.1.102</v>
          </cell>
          <cell r="D361" t="str">
            <v>24.15.15</v>
          </cell>
          <cell r="F361" t="str">
            <v>m</v>
          </cell>
        </row>
        <row r="362">
          <cell r="B362" t="str">
            <v>4.1.103</v>
          </cell>
          <cell r="D362" t="str">
            <v>24.15.16</v>
          </cell>
          <cell r="F362" t="str">
            <v>m</v>
          </cell>
        </row>
        <row r="363">
          <cell r="B363" t="str">
            <v>4.1.104</v>
          </cell>
          <cell r="D363" t="str">
            <v>24.15.17</v>
          </cell>
          <cell r="F363" t="str">
            <v>m</v>
          </cell>
        </row>
        <row r="364">
          <cell r="B364" t="str">
            <v>4.1.105</v>
          </cell>
          <cell r="D364" t="str">
            <v>24.16.01</v>
          </cell>
          <cell r="E364" t="str">
            <v>Tubo De concreto D=0,40m classe CA-1</v>
          </cell>
          <cell r="F364" t="str">
            <v>m</v>
          </cell>
        </row>
        <row r="365">
          <cell r="B365" t="str">
            <v>4.1.106</v>
          </cell>
          <cell r="D365" t="str">
            <v>24.16.02</v>
          </cell>
          <cell r="E365" t="str">
            <v xml:space="preserve">Tubo De concreto D=0,40m classe CA-2 </v>
          </cell>
          <cell r="F365" t="str">
            <v>m</v>
          </cell>
        </row>
        <row r="366">
          <cell r="B366" t="str">
            <v>4.1.107</v>
          </cell>
          <cell r="D366" t="str">
            <v>24.16.03</v>
          </cell>
        </row>
        <row r="367">
          <cell r="B367" t="str">
            <v>4.1.108</v>
          </cell>
          <cell r="D367" t="str">
            <v>24.16.04</v>
          </cell>
        </row>
        <row r="368">
          <cell r="B368" t="str">
            <v>4.1.109</v>
          </cell>
          <cell r="D368" t="str">
            <v>24.16.05</v>
          </cell>
        </row>
        <row r="369">
          <cell r="B369" t="str">
            <v>4.1.110</v>
          </cell>
          <cell r="D369" t="str">
            <v>24.16.06</v>
          </cell>
        </row>
        <row r="370">
          <cell r="B370" t="str">
            <v>4.1.111</v>
          </cell>
          <cell r="D370" t="str">
            <v>24.16.07</v>
          </cell>
          <cell r="E370" t="str">
            <v>Tubo De concreto D=0,60m classe CA-1</v>
          </cell>
          <cell r="F370" t="str">
            <v>m</v>
          </cell>
        </row>
        <row r="371">
          <cell r="B371" t="str">
            <v>4.1.112</v>
          </cell>
          <cell r="D371" t="str">
            <v>24.16.08</v>
          </cell>
          <cell r="E371" t="str">
            <v>Tubo De concreto D=0,60m classe CA-2</v>
          </cell>
          <cell r="F371" t="str">
            <v>m</v>
          </cell>
        </row>
        <row r="372">
          <cell r="B372" t="str">
            <v>4.1.113</v>
          </cell>
          <cell r="D372" t="str">
            <v>24.16.09</v>
          </cell>
          <cell r="E372" t="str">
            <v>Tubo De concreto D=0,60m classe CA-3</v>
          </cell>
          <cell r="F372" t="str">
            <v>m</v>
          </cell>
        </row>
        <row r="373">
          <cell r="B373" t="str">
            <v>4.1.114</v>
          </cell>
          <cell r="D373" t="str">
            <v>24.16.10.10</v>
          </cell>
          <cell r="E373" t="str">
            <v>Tubo De concreto D=0,60m classe CA-4</v>
          </cell>
          <cell r="F373" t="str">
            <v>m</v>
          </cell>
        </row>
        <row r="374">
          <cell r="B374" t="str">
            <v>4.1.115</v>
          </cell>
          <cell r="D374" t="str">
            <v>24.16.11</v>
          </cell>
          <cell r="E374" t="str">
            <v>Tubo De concreto D=0,80m classe CA-1</v>
          </cell>
          <cell r="F374" t="str">
            <v>m</v>
          </cell>
        </row>
        <row r="375">
          <cell r="B375" t="str">
            <v>4.1.116</v>
          </cell>
          <cell r="D375" t="str">
            <v>24.16.12</v>
          </cell>
          <cell r="E375" t="str">
            <v>Tubo De concreto D=0,80m classe CA-2</v>
          </cell>
          <cell r="F375" t="str">
            <v>m</v>
          </cell>
        </row>
        <row r="376">
          <cell r="B376" t="str">
            <v>4.1.117</v>
          </cell>
          <cell r="D376" t="str">
            <v>24.16.13</v>
          </cell>
          <cell r="E376" t="str">
            <v>Tubo De concreto D=0,80m classe CA-3</v>
          </cell>
          <cell r="F376" t="str">
            <v>m</v>
          </cell>
        </row>
        <row r="377">
          <cell r="B377" t="str">
            <v>4.1.118</v>
          </cell>
          <cell r="D377" t="str">
            <v>24.16.14</v>
          </cell>
          <cell r="E377" t="str">
            <v>Tubo De concreto D=0,80m classe CA-4</v>
          </cell>
          <cell r="F377" t="str">
            <v>m</v>
          </cell>
        </row>
        <row r="378">
          <cell r="B378" t="str">
            <v>4.1.119</v>
          </cell>
          <cell r="D378" t="str">
            <v>24.16.15</v>
          </cell>
          <cell r="E378" t="str">
            <v xml:space="preserve">Tubo De concreto D=1,00m classe CA-1 </v>
          </cell>
          <cell r="F378" t="str">
            <v>m</v>
          </cell>
        </row>
        <row r="379">
          <cell r="B379" t="str">
            <v>4.1.120</v>
          </cell>
          <cell r="D379" t="str">
            <v>24.16.16</v>
          </cell>
          <cell r="E379" t="str">
            <v xml:space="preserve">Tubo De concreto D=1,00m classe CA-2 </v>
          </cell>
          <cell r="F379" t="str">
            <v>m</v>
          </cell>
        </row>
        <row r="380">
          <cell r="B380" t="str">
            <v>4.1.121</v>
          </cell>
          <cell r="D380" t="str">
            <v>24.16.17</v>
          </cell>
          <cell r="E380" t="str">
            <v>Tubo De concreto D=1,00m classe CA-3</v>
          </cell>
          <cell r="F380" t="str">
            <v>m</v>
          </cell>
        </row>
        <row r="381">
          <cell r="B381" t="str">
            <v>4.1.122</v>
          </cell>
          <cell r="D381" t="str">
            <v>24.16.18</v>
          </cell>
          <cell r="E381" t="str">
            <v>Tubo De concreto D=1,00m classe CA-4</v>
          </cell>
          <cell r="F381" t="str">
            <v>m</v>
          </cell>
        </row>
        <row r="382">
          <cell r="B382" t="str">
            <v>4.1.123</v>
          </cell>
          <cell r="D382" t="str">
            <v>24.16.19</v>
          </cell>
          <cell r="E382" t="str">
            <v>Tubo De concreto D=1,20m classe CA-1</v>
          </cell>
          <cell r="F382" t="str">
            <v>m</v>
          </cell>
        </row>
        <row r="383">
          <cell r="B383" t="str">
            <v>4.1.124</v>
          </cell>
          <cell r="D383" t="str">
            <v>24.16.20</v>
          </cell>
          <cell r="E383" t="str">
            <v>Tubo De concreto D=1,20m classe CA-2</v>
          </cell>
          <cell r="F383" t="str">
            <v>m</v>
          </cell>
        </row>
        <row r="384">
          <cell r="B384" t="str">
            <v>4.1.125</v>
          </cell>
          <cell r="D384" t="str">
            <v>24.16.21</v>
          </cell>
          <cell r="E384" t="str">
            <v>Tubo De concreto D=1,20m classe CA-3</v>
          </cell>
          <cell r="F384" t="str">
            <v>m</v>
          </cell>
        </row>
        <row r="385">
          <cell r="B385" t="str">
            <v>4.1.126</v>
          </cell>
          <cell r="D385" t="str">
            <v>24.16.22</v>
          </cell>
          <cell r="E385" t="str">
            <v>Tubo De concreto D=1,20m classe CA-4</v>
          </cell>
          <cell r="F385" t="str">
            <v>m</v>
          </cell>
        </row>
        <row r="386">
          <cell r="B386" t="str">
            <v>4.1.127</v>
          </cell>
          <cell r="D386" t="str">
            <v>24.16.23</v>
          </cell>
          <cell r="E386" t="str">
            <v>Tubo De concreto D=1,50m classe CA-1</v>
          </cell>
          <cell r="F386" t="str">
            <v>m</v>
          </cell>
        </row>
        <row r="387">
          <cell r="B387" t="str">
            <v>4.1.128</v>
          </cell>
          <cell r="D387" t="str">
            <v>24.16.24</v>
          </cell>
          <cell r="E387" t="str">
            <v>Tubo De concreto D=1,50m classe CA-2</v>
          </cell>
          <cell r="F387" t="str">
            <v>m</v>
          </cell>
        </row>
        <row r="388">
          <cell r="B388" t="str">
            <v>4.1.129</v>
          </cell>
          <cell r="D388" t="str">
            <v>24.16.25</v>
          </cell>
          <cell r="E388" t="str">
            <v>Tubo De concreto D=1,50m classe CA-3</v>
          </cell>
          <cell r="F388" t="str">
            <v>m</v>
          </cell>
        </row>
        <row r="389">
          <cell r="B389" t="str">
            <v>4.1.130</v>
          </cell>
          <cell r="D389" t="str">
            <v>24.16.26</v>
          </cell>
          <cell r="E389" t="str">
            <v>Tubo De concreto D=1,50m classe CA-4</v>
          </cell>
          <cell r="F389" t="str">
            <v>m</v>
          </cell>
        </row>
        <row r="390">
          <cell r="B390" t="str">
            <v>4.1.131</v>
          </cell>
          <cell r="D390" t="str">
            <v>24.16.27</v>
          </cell>
          <cell r="E390" t="str">
            <v>Tubo de concreto simples D=0,40m</v>
          </cell>
          <cell r="F390" t="str">
            <v>m</v>
          </cell>
        </row>
        <row r="391">
          <cell r="B391" t="str">
            <v>4.1.132</v>
          </cell>
          <cell r="D391" t="str">
            <v>24.16.28</v>
          </cell>
          <cell r="E391" t="str">
            <v>Tubo de concreto simples D=0,60m</v>
          </cell>
          <cell r="F391" t="str">
            <v>m</v>
          </cell>
        </row>
        <row r="392">
          <cell r="B392" t="str">
            <v>4.1.133</v>
          </cell>
          <cell r="D392" t="str">
            <v>24.16.29</v>
          </cell>
          <cell r="F392" t="str">
            <v>m</v>
          </cell>
        </row>
        <row r="393">
          <cell r="B393" t="str">
            <v>4.1.134</v>
          </cell>
          <cell r="D393" t="str">
            <v>24.16.30</v>
          </cell>
          <cell r="F393" t="str">
            <v>m</v>
          </cell>
        </row>
        <row r="394">
          <cell r="B394" t="str">
            <v>4.1.135</v>
          </cell>
          <cell r="D394" t="str">
            <v>24.16.31</v>
          </cell>
          <cell r="F394" t="str">
            <v>m</v>
          </cell>
        </row>
        <row r="395">
          <cell r="B395" t="str">
            <v>4.1.136</v>
          </cell>
          <cell r="D395" t="str">
            <v>24.16.32</v>
          </cell>
          <cell r="F395" t="str">
            <v>m</v>
          </cell>
        </row>
        <row r="396">
          <cell r="B396" t="str">
            <v>4.1.137</v>
          </cell>
          <cell r="D396" t="str">
            <v>24.18.01</v>
          </cell>
          <cell r="E396" t="str">
            <v>Canaleta concreto 40 cm</v>
          </cell>
          <cell r="F396" t="str">
            <v>m</v>
          </cell>
        </row>
        <row r="397">
          <cell r="B397" t="str">
            <v>4.1.138</v>
          </cell>
          <cell r="D397" t="str">
            <v>24.18.02</v>
          </cell>
          <cell r="E397" t="str">
            <v>Canaleta concreto 60 cm</v>
          </cell>
          <cell r="F397" t="str">
            <v>m</v>
          </cell>
        </row>
        <row r="398">
          <cell r="B398" t="str">
            <v>4.1.139</v>
          </cell>
          <cell r="D398" t="str">
            <v>24.18.03</v>
          </cell>
          <cell r="E398" t="str">
            <v>Canaleta concreto 80 cm</v>
          </cell>
          <cell r="F398" t="str">
            <v>m</v>
          </cell>
        </row>
        <row r="399">
          <cell r="B399" t="str">
            <v>4.1.140</v>
          </cell>
          <cell r="D399" t="str">
            <v>24.19.01</v>
          </cell>
          <cell r="E399" t="str">
            <v>Lastro de concreto Fck 10 MPa</v>
          </cell>
          <cell r="F399" t="str">
            <v>m³</v>
          </cell>
        </row>
        <row r="400">
          <cell r="B400" t="str">
            <v>4.1.141</v>
          </cell>
          <cell r="D400" t="str">
            <v>24.19.02</v>
          </cell>
          <cell r="E400" t="str">
            <v>Sarjeta pré-fabricada de concreto Fck 15 MPa</v>
          </cell>
          <cell r="F400" t="str">
            <v>m²</v>
          </cell>
        </row>
        <row r="401">
          <cell r="B401" t="str">
            <v>4.1.142</v>
          </cell>
          <cell r="D401" t="str">
            <v>24.19.03</v>
          </cell>
          <cell r="E401" t="str">
            <v>Guia pre-fabricada concreto Fck 15 MPa</v>
          </cell>
          <cell r="F401" t="str">
            <v>m</v>
          </cell>
        </row>
        <row r="402">
          <cell r="B402" t="str">
            <v>4.1.143</v>
          </cell>
          <cell r="D402" t="str">
            <v>24.19.04</v>
          </cell>
          <cell r="E402" t="str">
            <v>Sarjeta concreto Fck 15 MPa</v>
          </cell>
          <cell r="F402" t="str">
            <v>m³</v>
          </cell>
        </row>
        <row r="403">
          <cell r="B403" t="str">
            <v>4.1.144</v>
          </cell>
          <cell r="D403" t="str">
            <v>24.19.05</v>
          </cell>
          <cell r="E403" t="str">
            <v>Guia concreto Fck 15 MPa</v>
          </cell>
          <cell r="F403" t="str">
            <v>m³</v>
          </cell>
        </row>
        <row r="404">
          <cell r="B404" t="str">
            <v>4.1.145</v>
          </cell>
          <cell r="D404" t="str">
            <v>24.19.06</v>
          </cell>
          <cell r="E404" t="str">
            <v>Telar e tampão de ferro fundido</v>
          </cell>
          <cell r="F404" t="str">
            <v>un</v>
          </cell>
        </row>
        <row r="405">
          <cell r="B405" t="str">
            <v>4.1.146</v>
          </cell>
          <cell r="D405" t="str">
            <v>24.19.07</v>
          </cell>
          <cell r="E405" t="str">
            <v>Grelha de concreto 0,10 X ,094 x 1,20m</v>
          </cell>
          <cell r="F405" t="str">
            <v>un</v>
          </cell>
        </row>
        <row r="406">
          <cell r="B406" t="str">
            <v>4.1.147</v>
          </cell>
          <cell r="D406" t="str">
            <v>24.19.07.01</v>
          </cell>
          <cell r="F406" t="str">
            <v>un</v>
          </cell>
        </row>
        <row r="407">
          <cell r="B407" t="str">
            <v>4.1.148</v>
          </cell>
          <cell r="D407" t="str">
            <v>24.19.08</v>
          </cell>
          <cell r="E407" t="str">
            <v xml:space="preserve">Grelha de fºfº p/ boca de lobo tipo GRS-135 </v>
          </cell>
          <cell r="F407" t="str">
            <v>un</v>
          </cell>
        </row>
        <row r="408">
          <cell r="B408" t="str">
            <v>4.1.149</v>
          </cell>
          <cell r="D408" t="str">
            <v>24.20.01</v>
          </cell>
          <cell r="E408" t="str">
            <v>Tubo aço corr.galv.met.não destrutivo</v>
          </cell>
          <cell r="F408" t="str">
            <v>kg</v>
          </cell>
        </row>
        <row r="409">
          <cell r="B409" t="str">
            <v>4.1.150</v>
          </cell>
          <cell r="D409" t="str">
            <v>24.20.02</v>
          </cell>
          <cell r="E409" t="str">
            <v>Tubo aço corr.epoxy met.não destrutivo</v>
          </cell>
          <cell r="F409" t="str">
            <v>kg</v>
          </cell>
        </row>
        <row r="410">
          <cell r="B410" t="str">
            <v>4.1.151</v>
          </cell>
          <cell r="D410" t="str">
            <v>24.20.03</v>
          </cell>
          <cell r="E410" t="str">
            <v>Tubo aço corr.galv.met. destrutivo</v>
          </cell>
          <cell r="F410" t="str">
            <v>kg</v>
          </cell>
        </row>
        <row r="411">
          <cell r="B411" t="str">
            <v>4.1.152</v>
          </cell>
          <cell r="D411" t="str">
            <v>24.20.04</v>
          </cell>
          <cell r="E411" t="str">
            <v>Tubo aço corr.epoxy met. destrutivo</v>
          </cell>
          <cell r="F411" t="str">
            <v>kg</v>
          </cell>
        </row>
        <row r="412">
          <cell r="B412" t="str">
            <v>4.1.153</v>
          </cell>
          <cell r="D412" t="str">
            <v>24.21.01</v>
          </cell>
          <cell r="E412" t="str">
            <v>Broca de concreto armado D=20,00cm</v>
          </cell>
          <cell r="F412" t="str">
            <v>m</v>
          </cell>
        </row>
        <row r="413">
          <cell r="B413" t="str">
            <v>4.1.154</v>
          </cell>
          <cell r="D413" t="str">
            <v>24.21.02</v>
          </cell>
          <cell r="E413" t="str">
            <v>Broca de concreto armado D=25,00cm</v>
          </cell>
          <cell r="F413" t="str">
            <v>m</v>
          </cell>
        </row>
        <row r="414">
          <cell r="B414" t="str">
            <v>4.1.155</v>
          </cell>
          <cell r="D414" t="str">
            <v>24.21.03</v>
          </cell>
          <cell r="E414" t="str">
            <v>Broca de concreto armado D=15,00cm</v>
          </cell>
          <cell r="F414" t="str">
            <v>m</v>
          </cell>
        </row>
        <row r="416">
          <cell r="B416" t="str">
            <v>Cód. Colinas</v>
          </cell>
          <cell r="D416" t="str">
            <v>Código</v>
          </cell>
          <cell r="E416" t="str">
            <v>Serviços</v>
          </cell>
          <cell r="F416" t="str">
            <v>Unid.</v>
          </cell>
        </row>
        <row r="419">
          <cell r="D419" t="str">
            <v>FASE-25 OBRAS DE CONTENÇÃO</v>
          </cell>
        </row>
        <row r="420">
          <cell r="B420" t="str">
            <v>5.1.1</v>
          </cell>
          <cell r="D420" t="str">
            <v>25.01.01</v>
          </cell>
          <cell r="E420" t="str">
            <v>Aterro de acesso</v>
          </cell>
          <cell r="F420" t="str">
            <v>m³</v>
          </cell>
        </row>
        <row r="421">
          <cell r="B421" t="str">
            <v>5.1.2</v>
          </cell>
          <cell r="D421" t="str">
            <v>25.01.03.05</v>
          </cell>
          <cell r="E421" t="str">
            <v>At. Solo cim. 6% pulv.</v>
          </cell>
          <cell r="F421" t="str">
            <v>m³</v>
          </cell>
        </row>
        <row r="422">
          <cell r="B422" t="str">
            <v>5.1.3</v>
          </cell>
          <cell r="D422" t="str">
            <v>25.02.01</v>
          </cell>
          <cell r="E422" t="str">
            <v>Escavação manual para obras sem explosivos</v>
          </cell>
          <cell r="F422" t="str">
            <v>m³</v>
          </cell>
        </row>
        <row r="423">
          <cell r="B423" t="str">
            <v>5.1.4</v>
          </cell>
          <cell r="D423" t="str">
            <v>25.02.02</v>
          </cell>
          <cell r="E423" t="str">
            <v>Escavação mecânica para obras sem explosivos</v>
          </cell>
          <cell r="F423" t="str">
            <v>m³</v>
          </cell>
        </row>
        <row r="424">
          <cell r="B424" t="str">
            <v>5.1.5</v>
          </cell>
          <cell r="D424" t="str">
            <v>25.02.03</v>
          </cell>
          <cell r="E424" t="str">
            <v>Escavação mecânica para obras com explosivo</v>
          </cell>
          <cell r="F424" t="str">
            <v>m³</v>
          </cell>
        </row>
        <row r="425">
          <cell r="B425" t="str">
            <v>5.1.6</v>
          </cell>
          <cell r="D425" t="str">
            <v>25.02.04</v>
          </cell>
          <cell r="E425" t="str">
            <v>Escavação corta-rio sem explosivo</v>
          </cell>
          <cell r="F425" t="str">
            <v>m³</v>
          </cell>
        </row>
        <row r="426">
          <cell r="B426" t="str">
            <v>5.1.7</v>
          </cell>
          <cell r="D426" t="str">
            <v>25.02.05</v>
          </cell>
          <cell r="E426" t="str">
            <v>Escavação corta-rio com explosivo</v>
          </cell>
          <cell r="F426" t="str">
            <v>m³</v>
          </cell>
        </row>
        <row r="427">
          <cell r="B427" t="str">
            <v>5.1.8</v>
          </cell>
          <cell r="D427" t="str">
            <v>25.02.06</v>
          </cell>
          <cell r="E427" t="str">
            <v>Escavação fund., bueiro ou dreno sem expl. até 2 m</v>
          </cell>
          <cell r="F427" t="str">
            <v>m³</v>
          </cell>
        </row>
        <row r="428">
          <cell r="B428" t="str">
            <v>5.1.9</v>
          </cell>
          <cell r="D428" t="str">
            <v>25.02.07</v>
          </cell>
          <cell r="E428" t="str">
            <v>Acresc. p/Escav. 1,5 m profundidade, além 2m</v>
          </cell>
          <cell r="F428" t="str">
            <v>m³</v>
          </cell>
        </row>
        <row r="429">
          <cell r="B429" t="str">
            <v>5.1.10</v>
          </cell>
          <cell r="D429" t="str">
            <v>25.02.08</v>
          </cell>
          <cell r="E429" t="str">
            <v>Escavação fund., bueiro ou dreno c/expl. até 2 m</v>
          </cell>
          <cell r="F429" t="str">
            <v>m³</v>
          </cell>
        </row>
        <row r="430">
          <cell r="B430" t="str">
            <v>5.1.11</v>
          </cell>
          <cell r="D430" t="str">
            <v>25.02.09</v>
          </cell>
          <cell r="E430" t="str">
            <v>Acresc.escav. ensec.explos.c/ 1,5m prof. além 2m</v>
          </cell>
          <cell r="F430" t="str">
            <v>m³</v>
          </cell>
        </row>
        <row r="431">
          <cell r="B431" t="str">
            <v>5.1.12</v>
          </cell>
          <cell r="D431" t="str">
            <v>25.02.10</v>
          </cell>
          <cell r="E431" t="str">
            <v>Escavação fund. dentro ensec. sem expl. até 3m</v>
          </cell>
          <cell r="F431" t="str">
            <v>m³</v>
          </cell>
        </row>
        <row r="432">
          <cell r="B432" t="str">
            <v>5.1.13</v>
          </cell>
          <cell r="D432" t="str">
            <v>25.02.11</v>
          </cell>
          <cell r="E432" t="str">
            <v>Acresc. p/escav. ensec. p/cada 1m prof. além 3m</v>
          </cell>
          <cell r="F432" t="str">
            <v>m³</v>
          </cell>
        </row>
        <row r="433">
          <cell r="B433" t="str">
            <v>5.1.14</v>
          </cell>
          <cell r="D433" t="str">
            <v>25.02.12</v>
          </cell>
          <cell r="E433" t="str">
            <v>Escavação fund. dentro ensec. com expl. até 3 m</v>
          </cell>
          <cell r="F433" t="str">
            <v>m³</v>
          </cell>
        </row>
        <row r="434">
          <cell r="B434" t="str">
            <v>5.1.15</v>
          </cell>
          <cell r="D434" t="str">
            <v>25.02.13</v>
          </cell>
          <cell r="E434" t="str">
            <v>Acresc. p/escav. ensec.c/explos.c/ 1,5m além 3m</v>
          </cell>
          <cell r="F434" t="str">
            <v>m³</v>
          </cell>
        </row>
        <row r="435">
          <cell r="B435" t="str">
            <v>5.1.16</v>
          </cell>
          <cell r="D435" t="str">
            <v>25.03.01</v>
          </cell>
          <cell r="E435" t="str">
            <v xml:space="preserve">Parede ensecadeira com prancha - esp. 2" </v>
          </cell>
          <cell r="F435" t="str">
            <v>m²</v>
          </cell>
        </row>
        <row r="436">
          <cell r="B436" t="str">
            <v>5.1.17</v>
          </cell>
          <cell r="D436" t="str">
            <v>25.03.02</v>
          </cell>
          <cell r="E436" t="str">
            <v xml:space="preserve">Parede ensecadeira com prancha - esp. 3" </v>
          </cell>
          <cell r="F436" t="str">
            <v>m²</v>
          </cell>
        </row>
        <row r="437">
          <cell r="B437" t="str">
            <v>5.1.18</v>
          </cell>
          <cell r="D437" t="str">
            <v>25.03.04</v>
          </cell>
          <cell r="E437" t="str">
            <v>Argila ench. ensecadeira, incl. apiloamento</v>
          </cell>
          <cell r="F437" t="str">
            <v>m³</v>
          </cell>
        </row>
        <row r="438">
          <cell r="B438" t="str">
            <v>5.1.19</v>
          </cell>
          <cell r="D438" t="str">
            <v>25.03.05</v>
          </cell>
          <cell r="E438" t="str">
            <v>Esgotamento continuo água</v>
          </cell>
          <cell r="F438" t="str">
            <v>m³</v>
          </cell>
        </row>
        <row r="439">
          <cell r="B439" t="str">
            <v>5.1.20</v>
          </cell>
          <cell r="D439" t="str">
            <v>25.03.06</v>
          </cell>
          <cell r="E439" t="str">
            <v>Escoramento de valas/cavas p/ fund. contínuo</v>
          </cell>
          <cell r="F439" t="str">
            <v>m²</v>
          </cell>
        </row>
        <row r="440">
          <cell r="B440" t="str">
            <v>5.1.21</v>
          </cell>
          <cell r="D440" t="str">
            <v>25.03.08</v>
          </cell>
          <cell r="E440" t="str">
            <v>Escoramento para formas</v>
          </cell>
          <cell r="F440" t="str">
            <v>m²</v>
          </cell>
        </row>
        <row r="441">
          <cell r="B441" t="str">
            <v>5.1.22</v>
          </cell>
          <cell r="D441" t="str">
            <v>25.04.01</v>
          </cell>
          <cell r="E441" t="str">
            <v>Estaca concreto pre-moldado20cm 20/25 T</v>
          </cell>
          <cell r="F441" t="str">
            <v>m</v>
          </cell>
        </row>
        <row r="442">
          <cell r="B442" t="str">
            <v>5.1.23</v>
          </cell>
          <cell r="D442" t="str">
            <v>25.04.02</v>
          </cell>
          <cell r="E442" t="str">
            <v xml:space="preserve">Estaca concreto pre-moldado25cm - 30/35 T </v>
          </cell>
          <cell r="F442" t="str">
            <v>m</v>
          </cell>
        </row>
        <row r="443">
          <cell r="B443" t="str">
            <v>5.1.24</v>
          </cell>
          <cell r="D443" t="str">
            <v>25.04.03</v>
          </cell>
          <cell r="E443" t="str">
            <v>Estaca concreto pre-moldado30cm - 40/45 T</v>
          </cell>
          <cell r="F443" t="str">
            <v>m</v>
          </cell>
        </row>
        <row r="444">
          <cell r="B444" t="str">
            <v>5.1.25</v>
          </cell>
          <cell r="D444" t="str">
            <v>25.04.04</v>
          </cell>
          <cell r="E444" t="str">
            <v>Estaca concreto pre-moldado35cm 50/60 T</v>
          </cell>
          <cell r="F444" t="str">
            <v>m</v>
          </cell>
        </row>
        <row r="445">
          <cell r="B445" t="str">
            <v>5.1.26</v>
          </cell>
          <cell r="D445" t="str">
            <v>25.04.05</v>
          </cell>
          <cell r="E445" t="str">
            <v>Estaca concreto pre-moldado40cm - 70/80 T</v>
          </cell>
          <cell r="F445" t="str">
            <v>m</v>
          </cell>
        </row>
        <row r="446">
          <cell r="B446" t="str">
            <v>5.1.27</v>
          </cell>
          <cell r="D446" t="str">
            <v>25.04.06</v>
          </cell>
          <cell r="E446" t="str">
            <v>Estaca metálica, fornec.e cravação</v>
          </cell>
          <cell r="F446" t="str">
            <v>kg</v>
          </cell>
        </row>
        <row r="447">
          <cell r="B447" t="str">
            <v>5.1.28</v>
          </cell>
          <cell r="D447" t="str">
            <v>25.04.07</v>
          </cell>
          <cell r="E447" t="str">
            <v>Estaca de madeira D=20cm - 8ton</v>
          </cell>
          <cell r="F447" t="str">
            <v>m</v>
          </cell>
        </row>
        <row r="448">
          <cell r="B448" t="str">
            <v>5.1.29</v>
          </cell>
          <cell r="D448" t="str">
            <v>25.04.08</v>
          </cell>
          <cell r="E448" t="str">
            <v>Estaca de madeira D=25cm - 15ton</v>
          </cell>
          <cell r="F448" t="str">
            <v>m</v>
          </cell>
        </row>
        <row r="449">
          <cell r="B449" t="str">
            <v>5.1.30</v>
          </cell>
          <cell r="D449" t="str">
            <v>25.04.09</v>
          </cell>
          <cell r="E449" t="str">
            <v>Estaca raiz em solo D= 15cm</v>
          </cell>
          <cell r="F449" t="str">
            <v>m</v>
          </cell>
        </row>
        <row r="450">
          <cell r="B450" t="str">
            <v>5.1.31</v>
          </cell>
          <cell r="D450" t="str">
            <v>25.04.10</v>
          </cell>
          <cell r="E450" t="str">
            <v>Estaca raiz em solo D= 16cm</v>
          </cell>
          <cell r="F450" t="str">
            <v>m</v>
          </cell>
        </row>
        <row r="451">
          <cell r="B451" t="str">
            <v>5.1.32</v>
          </cell>
          <cell r="D451" t="str">
            <v>25.04.11</v>
          </cell>
          <cell r="E451" t="str">
            <v>Estaca raiz em solo D= 20cm</v>
          </cell>
          <cell r="F451" t="str">
            <v>m</v>
          </cell>
        </row>
        <row r="452">
          <cell r="B452" t="str">
            <v>5.1.33</v>
          </cell>
          <cell r="D452" t="str">
            <v>25.04.12</v>
          </cell>
          <cell r="E452" t="str">
            <v>Estaca raiz em solo D= 25cm</v>
          </cell>
          <cell r="F452" t="str">
            <v>m</v>
          </cell>
        </row>
        <row r="453">
          <cell r="B453" t="str">
            <v>5.1.34</v>
          </cell>
          <cell r="D453" t="str">
            <v>25.04.13</v>
          </cell>
          <cell r="E453" t="str">
            <v>Estaca raiz em solo D= 31cm</v>
          </cell>
          <cell r="F453" t="str">
            <v>m</v>
          </cell>
        </row>
        <row r="454">
          <cell r="B454" t="str">
            <v>5.1.35</v>
          </cell>
          <cell r="D454" t="str">
            <v>25.04.14</v>
          </cell>
          <cell r="E454" t="str">
            <v>Estaca raiz em solo D= 40cm</v>
          </cell>
          <cell r="F454" t="str">
            <v>m</v>
          </cell>
        </row>
        <row r="455">
          <cell r="B455" t="str">
            <v>5.1.36</v>
          </cell>
          <cell r="D455" t="str">
            <v>25.04.15</v>
          </cell>
          <cell r="E455" t="str">
            <v>Estaca raiz em rocha alterada D= 15cm</v>
          </cell>
          <cell r="F455" t="str">
            <v>m</v>
          </cell>
        </row>
        <row r="456">
          <cell r="B456" t="str">
            <v>5.1.37</v>
          </cell>
          <cell r="D456" t="str">
            <v>25.04.16</v>
          </cell>
          <cell r="E456" t="str">
            <v>Estaca raiz em rocha alterada D= 16cm</v>
          </cell>
          <cell r="F456" t="str">
            <v>m</v>
          </cell>
        </row>
        <row r="457">
          <cell r="B457" t="str">
            <v>5.1.38</v>
          </cell>
          <cell r="D457" t="str">
            <v>25.04.17</v>
          </cell>
          <cell r="E457" t="str">
            <v>Estaca raiz em rocha alterada D= 20cm</v>
          </cell>
          <cell r="F457" t="str">
            <v>m</v>
          </cell>
        </row>
        <row r="458">
          <cell r="B458" t="str">
            <v>5.1.39</v>
          </cell>
          <cell r="D458" t="str">
            <v>25.04.18</v>
          </cell>
          <cell r="E458" t="str">
            <v>Estaca raiz em rocha alterada D= 25cm</v>
          </cell>
          <cell r="F458" t="str">
            <v>m</v>
          </cell>
        </row>
        <row r="459">
          <cell r="B459" t="str">
            <v>5.1.40</v>
          </cell>
          <cell r="D459" t="str">
            <v>25.04.19</v>
          </cell>
          <cell r="E459" t="str">
            <v>Estaca raiz em rocha alterada D= 31cm</v>
          </cell>
          <cell r="F459" t="str">
            <v>m</v>
          </cell>
        </row>
        <row r="460">
          <cell r="B460" t="str">
            <v>5.1.41</v>
          </cell>
          <cell r="D460" t="str">
            <v>25.04.20</v>
          </cell>
          <cell r="E460" t="str">
            <v>Estaca raiz em rocha alterada D= 40cm</v>
          </cell>
          <cell r="F460" t="str">
            <v>m</v>
          </cell>
        </row>
        <row r="461">
          <cell r="B461" t="str">
            <v>5.1.42</v>
          </cell>
          <cell r="D461" t="str">
            <v>25.04.21</v>
          </cell>
          <cell r="E461" t="str">
            <v>Estaca raiz - Taxa de instalação equipamento</v>
          </cell>
          <cell r="F461" t="str">
            <v>un</v>
          </cell>
        </row>
        <row r="462">
          <cell r="B462" t="str">
            <v>5.1.43</v>
          </cell>
          <cell r="D462" t="str">
            <v>25.05.01</v>
          </cell>
          <cell r="E462" t="str">
            <v>Andaime de madeira</v>
          </cell>
          <cell r="F462" t="str">
            <v>m³</v>
          </cell>
        </row>
        <row r="463">
          <cell r="B463" t="str">
            <v>5.1.44</v>
          </cell>
          <cell r="D463" t="str">
            <v>25.05.02</v>
          </cell>
          <cell r="E463" t="str">
            <v>Andaime tubular</v>
          </cell>
          <cell r="F463" t="str">
            <v>m³</v>
          </cell>
        </row>
        <row r="464">
          <cell r="B464" t="str">
            <v>5.1.45</v>
          </cell>
          <cell r="D464" t="str">
            <v>25.06.01</v>
          </cell>
          <cell r="E464" t="str">
            <v>Forma plana para conc. armado comum</v>
          </cell>
          <cell r="F464" t="str">
            <v>m²</v>
          </cell>
        </row>
        <row r="465">
          <cell r="B465" t="str">
            <v>5.1.46</v>
          </cell>
          <cell r="D465" t="str">
            <v>25.06.02</v>
          </cell>
          <cell r="E465" t="str">
            <v>Formas para concreto protendido ou aparente</v>
          </cell>
          <cell r="F465" t="str">
            <v>m²</v>
          </cell>
        </row>
        <row r="466">
          <cell r="B466" t="str">
            <v>5.1.47</v>
          </cell>
          <cell r="D466" t="str">
            <v>25.07.01</v>
          </cell>
          <cell r="E466" t="str">
            <v>Aço CA-25</v>
          </cell>
          <cell r="F466" t="str">
            <v>kg</v>
          </cell>
        </row>
        <row r="467">
          <cell r="B467" t="str">
            <v>5.1.48</v>
          </cell>
          <cell r="D467" t="str">
            <v>25.07.02</v>
          </cell>
          <cell r="E467" t="str">
            <v>Aço CA-50</v>
          </cell>
          <cell r="F467" t="str">
            <v>kg</v>
          </cell>
        </row>
        <row r="468">
          <cell r="B468" t="str">
            <v>5.1.49</v>
          </cell>
          <cell r="D468" t="str">
            <v>25.07.03</v>
          </cell>
          <cell r="E468" t="str">
            <v>Aço CA-60</v>
          </cell>
          <cell r="F468" t="str">
            <v>kg</v>
          </cell>
        </row>
        <row r="469">
          <cell r="B469" t="str">
            <v>5.1.50</v>
          </cell>
          <cell r="D469" t="str">
            <v>25.07.04</v>
          </cell>
          <cell r="E469" t="str">
            <v>Aço para concreto protendido</v>
          </cell>
          <cell r="F469" t="str">
            <v>kg</v>
          </cell>
        </row>
        <row r="470">
          <cell r="B470" t="str">
            <v>5.1.51</v>
          </cell>
          <cell r="D470" t="str">
            <v>25.07.05</v>
          </cell>
          <cell r="E470" t="str">
            <v>Tela metálica</v>
          </cell>
          <cell r="F470" t="str">
            <v>kg</v>
          </cell>
        </row>
        <row r="471">
          <cell r="B471" t="str">
            <v>5.1.52</v>
          </cell>
          <cell r="D471" t="str">
            <v>25.07.06</v>
          </cell>
          <cell r="E471" t="str">
            <v xml:space="preserve">Aço para concreto protendido tipo Dywidag </v>
          </cell>
          <cell r="F471" t="str">
            <v>kg</v>
          </cell>
        </row>
        <row r="472">
          <cell r="B472" t="str">
            <v>5.1.53</v>
          </cell>
          <cell r="D472" t="str">
            <v>25.08.02</v>
          </cell>
          <cell r="E472" t="str">
            <v>Apar. anc. p/ cabos de protensão ativo de 12 f -8 mm</v>
          </cell>
          <cell r="F472" t="str">
            <v>un</v>
          </cell>
        </row>
        <row r="473">
          <cell r="B473" t="str">
            <v>5.1.54</v>
          </cell>
          <cell r="D473" t="str">
            <v>25.08.03</v>
          </cell>
          <cell r="E473" t="str">
            <v>Apar. anc. p/ cabos de protensão ativo de 4 f -1/2"</v>
          </cell>
          <cell r="F473" t="str">
            <v>un</v>
          </cell>
        </row>
        <row r="474">
          <cell r="B474" t="str">
            <v>5.1.55</v>
          </cell>
          <cell r="D474" t="str">
            <v>25.08.04</v>
          </cell>
          <cell r="E474" t="str">
            <v>Apar. anc. p/ cabos de protensão ativo de 6 f -1/2"</v>
          </cell>
          <cell r="F474" t="str">
            <v>un</v>
          </cell>
        </row>
        <row r="475">
          <cell r="B475" t="str">
            <v>5.1.56</v>
          </cell>
          <cell r="D475" t="str">
            <v>25.08.05</v>
          </cell>
          <cell r="E475" t="str">
            <v>Apar. anc. p/ cabos de protensão ativo de 12 f -1/2"</v>
          </cell>
          <cell r="F475" t="str">
            <v>un</v>
          </cell>
        </row>
        <row r="476">
          <cell r="B476" t="str">
            <v>5.1.57</v>
          </cell>
          <cell r="D476" t="str">
            <v>25.08.06</v>
          </cell>
          <cell r="E476" t="str">
            <v>Apar. anc. p/ cabos de protensão ativo de 19 f -1/2"</v>
          </cell>
          <cell r="F476" t="str">
            <v>un</v>
          </cell>
        </row>
        <row r="477">
          <cell r="B477" t="str">
            <v>5.1.58</v>
          </cell>
          <cell r="D477" t="str">
            <v>25.08.07</v>
          </cell>
          <cell r="E477" t="str">
            <v>Apar. anc. p/ cabos de protensão ativo de 22 f -1/2"</v>
          </cell>
          <cell r="F477" t="str">
            <v>un</v>
          </cell>
        </row>
        <row r="478">
          <cell r="B478" t="str">
            <v>5.1.59</v>
          </cell>
          <cell r="D478" t="str">
            <v>25.08.09</v>
          </cell>
          <cell r="E478" t="str">
            <v>Apar. anc. p/ cabos de protensão pas. de 4 f -1/2"</v>
          </cell>
          <cell r="F478" t="str">
            <v>un</v>
          </cell>
        </row>
        <row r="479">
          <cell r="B479" t="str">
            <v>5.1.60</v>
          </cell>
          <cell r="D479" t="str">
            <v>25.08.10</v>
          </cell>
          <cell r="E479" t="str">
            <v>Apar. anc. p/ cabos de protensão pas. de 6 f -1/2"</v>
          </cell>
          <cell r="F479" t="str">
            <v>un</v>
          </cell>
        </row>
        <row r="480">
          <cell r="B480" t="str">
            <v>5.1.61</v>
          </cell>
          <cell r="D480" t="str">
            <v>25.08.12</v>
          </cell>
          <cell r="E480" t="str">
            <v>Apar. anc. p/ cabos de protensão pas. de 19 f -1/2"</v>
          </cell>
          <cell r="F480" t="str">
            <v>un</v>
          </cell>
        </row>
        <row r="481">
          <cell r="B481" t="str">
            <v>5.1.62</v>
          </cell>
          <cell r="D481" t="str">
            <v>25.08.15.01</v>
          </cell>
          <cell r="E481" t="str">
            <v>Tiran. 40 TF 5F D= 1/2"</v>
          </cell>
          <cell r="F481" t="str">
            <v>m</v>
          </cell>
        </row>
        <row r="482">
          <cell r="B482" t="str">
            <v>5.1.63</v>
          </cell>
          <cell r="D482" t="str">
            <v>25.08.15.02</v>
          </cell>
          <cell r="E482" t="str">
            <v>Tiran. 60 TF 8F D= 1/2"</v>
          </cell>
          <cell r="F482" t="str">
            <v>m</v>
          </cell>
        </row>
        <row r="483">
          <cell r="B483" t="str">
            <v>5.1.64</v>
          </cell>
          <cell r="D483" t="str">
            <v>25.08.15.03</v>
          </cell>
          <cell r="E483" t="str">
            <v>Tiran. 80 TF 10F D=1/2"</v>
          </cell>
          <cell r="F483" t="str">
            <v>m</v>
          </cell>
        </row>
        <row r="484">
          <cell r="B484" t="str">
            <v>5.1.65</v>
          </cell>
          <cell r="D484" t="str">
            <v>25.08.15.04</v>
          </cell>
          <cell r="E484" t="str">
            <v>Tiran. 100TF 12F D=1/2"</v>
          </cell>
          <cell r="F484" t="str">
            <v>m</v>
          </cell>
        </row>
        <row r="485">
          <cell r="B485" t="str">
            <v>5.1.66</v>
          </cell>
          <cell r="D485" t="str">
            <v>25.08.16.02</v>
          </cell>
          <cell r="E485" t="str">
            <v>Termo fixo para tirante 40tf 8 D= 1/2"</v>
          </cell>
          <cell r="F485" t="str">
            <v>un</v>
          </cell>
        </row>
        <row r="486">
          <cell r="B486" t="str">
            <v>5.1.67</v>
          </cell>
          <cell r="D486" t="str">
            <v>25.08.16.02</v>
          </cell>
          <cell r="E486" t="str">
            <v>Termo fixo para tirante 60tf 8 D= 1/2"</v>
          </cell>
          <cell r="F486" t="str">
            <v>un</v>
          </cell>
        </row>
        <row r="487">
          <cell r="B487" t="str">
            <v>5.1.68</v>
          </cell>
          <cell r="D487" t="str">
            <v>25.08.16.03</v>
          </cell>
          <cell r="E487" t="str">
            <v>Termo fixo para tirante 80tf 10 D= 1/2"</v>
          </cell>
          <cell r="F487" t="str">
            <v>un</v>
          </cell>
        </row>
        <row r="488">
          <cell r="B488" t="str">
            <v>5.1.69</v>
          </cell>
          <cell r="D488" t="str">
            <v>25.09.01</v>
          </cell>
          <cell r="E488" t="str">
            <v>Concreto Fck 10 MPa</v>
          </cell>
          <cell r="F488" t="str">
            <v>m³</v>
          </cell>
        </row>
        <row r="489">
          <cell r="B489" t="str">
            <v>5.1.70</v>
          </cell>
          <cell r="D489" t="str">
            <v>25.09.02</v>
          </cell>
          <cell r="E489" t="str">
            <v>Concreto Fck 15 MPa</v>
          </cell>
          <cell r="F489" t="str">
            <v>m³</v>
          </cell>
        </row>
        <row r="490">
          <cell r="B490" t="str">
            <v>5.1.71</v>
          </cell>
          <cell r="D490" t="str">
            <v>25.09.03</v>
          </cell>
          <cell r="E490" t="str">
            <v>Concreto Fck 18 MPa</v>
          </cell>
          <cell r="F490" t="str">
            <v>m³</v>
          </cell>
        </row>
        <row r="491">
          <cell r="B491" t="str">
            <v>5.1.72</v>
          </cell>
          <cell r="D491" t="str">
            <v>25.09.04</v>
          </cell>
          <cell r="E491" t="str">
            <v>Concreto Fck 20 Mpa</v>
          </cell>
          <cell r="F491" t="str">
            <v>m³</v>
          </cell>
        </row>
        <row r="492">
          <cell r="B492" t="str">
            <v>5.1.73</v>
          </cell>
          <cell r="D492" t="str">
            <v>25.09.05</v>
          </cell>
          <cell r="E492" t="str">
            <v>Concreto Fck 25 MPa</v>
          </cell>
          <cell r="F492" t="str">
            <v>m³</v>
          </cell>
        </row>
        <row r="493">
          <cell r="B493" t="str">
            <v>5.1.74</v>
          </cell>
          <cell r="D493" t="str">
            <v>25.09.06</v>
          </cell>
          <cell r="E493" t="str">
            <v>Concreto Fck 30 MPa</v>
          </cell>
          <cell r="F493" t="str">
            <v>m³</v>
          </cell>
        </row>
        <row r="494">
          <cell r="B494" t="str">
            <v>5.1.75</v>
          </cell>
          <cell r="D494" t="str">
            <v>25.09.07</v>
          </cell>
          <cell r="E494" t="str">
            <v>Concreto Fck 35 Mpa</v>
          </cell>
          <cell r="F494" t="str">
            <v>m³</v>
          </cell>
        </row>
        <row r="495">
          <cell r="B495" t="str">
            <v>5.1.76</v>
          </cell>
          <cell r="D495" t="str">
            <v>25.09.08</v>
          </cell>
          <cell r="E495" t="str">
            <v>Concreto Ciclópico</v>
          </cell>
          <cell r="F495" t="str">
            <v>m³</v>
          </cell>
        </row>
        <row r="496">
          <cell r="B496" t="str">
            <v>5.1.77</v>
          </cell>
          <cell r="D496" t="str">
            <v>25.09.10</v>
          </cell>
          <cell r="E496" t="str">
            <v>Concreto Projetado</v>
          </cell>
          <cell r="F496" t="str">
            <v>m³</v>
          </cell>
        </row>
        <row r="497">
          <cell r="B497" t="str">
            <v>5.1.78</v>
          </cell>
          <cell r="D497" t="str">
            <v>25.09.11</v>
          </cell>
          <cell r="E497" t="str">
            <v>Bombeamento concreto qualquer resistência</v>
          </cell>
          <cell r="F497" t="str">
            <v>m³</v>
          </cell>
        </row>
        <row r="498">
          <cell r="B498" t="str">
            <v>5.1.79</v>
          </cell>
          <cell r="D498" t="str">
            <v>25.09.12</v>
          </cell>
          <cell r="E498" t="str">
            <v>Injeção de calda de cimento</v>
          </cell>
          <cell r="F498" t="str">
            <v>kg</v>
          </cell>
        </row>
        <row r="499">
          <cell r="B499" t="str">
            <v>5.1.80</v>
          </cell>
          <cell r="D499" t="str">
            <v>25.09.13</v>
          </cell>
          <cell r="E499" t="str">
            <v>Concreto Fck 12 Mpa</v>
          </cell>
          <cell r="F499" t="str">
            <v>m³</v>
          </cell>
        </row>
        <row r="500">
          <cell r="B500" t="str">
            <v>5.1.81</v>
          </cell>
          <cell r="D500" t="str">
            <v>25.09.14</v>
          </cell>
          <cell r="E500" t="str">
            <v>Concreto Fck 16 MPa</v>
          </cell>
          <cell r="F500" t="str">
            <v>m³</v>
          </cell>
        </row>
        <row r="501">
          <cell r="B501" t="str">
            <v>5.1.82</v>
          </cell>
          <cell r="D501" t="str">
            <v>25.09.15</v>
          </cell>
          <cell r="E501" t="str">
            <v>Concreto Fck 40 Mpa</v>
          </cell>
          <cell r="F501" t="str">
            <v>m³</v>
          </cell>
        </row>
        <row r="502">
          <cell r="B502" t="str">
            <v>5.1.83</v>
          </cell>
          <cell r="D502" t="str">
            <v>25.10.01</v>
          </cell>
          <cell r="E502" t="str">
            <v>Perf. p/ dreno e tir.solo D=57,10mm (AX)</v>
          </cell>
          <cell r="F502" t="str">
            <v>m</v>
          </cell>
        </row>
        <row r="503">
          <cell r="B503" t="str">
            <v>5.1.84</v>
          </cell>
          <cell r="D503" t="str">
            <v>25.10.02</v>
          </cell>
          <cell r="E503" t="str">
            <v>Perf. p/ dreno e tir.solo D=73,00mm (BX)</v>
          </cell>
          <cell r="F503" t="str">
            <v>m</v>
          </cell>
        </row>
        <row r="504">
          <cell r="B504" t="str">
            <v>5.1.85</v>
          </cell>
          <cell r="D504" t="str">
            <v>25.10.03</v>
          </cell>
          <cell r="E504" t="str">
            <v>Perf. p/ dreno e tir.solo D=88,9mm (NX)</v>
          </cell>
          <cell r="F504" t="str">
            <v>m</v>
          </cell>
        </row>
        <row r="505">
          <cell r="B505" t="str">
            <v>5.1.86</v>
          </cell>
          <cell r="D505" t="str">
            <v>25.10.04</v>
          </cell>
          <cell r="E505" t="str">
            <v>Perf. p/ dreno e tir.solo D=114,30mm (HX)</v>
          </cell>
          <cell r="F505" t="str">
            <v>m</v>
          </cell>
        </row>
        <row r="506">
          <cell r="B506" t="str">
            <v>5.1.87</v>
          </cell>
          <cell r="D506" t="str">
            <v>25.10.05</v>
          </cell>
          <cell r="E506" t="str">
            <v>Perf. p/ dreno e tir.rochaalt. D=57,10mm (AX)</v>
          </cell>
          <cell r="F506" t="str">
            <v>m</v>
          </cell>
        </row>
        <row r="507">
          <cell r="B507" t="str">
            <v>5.1.88</v>
          </cell>
          <cell r="D507" t="str">
            <v>25.10.06</v>
          </cell>
          <cell r="E507" t="str">
            <v>Perf. p/ dreno e tir.rochaalt. D=73,00mm (BX)</v>
          </cell>
          <cell r="F507" t="str">
            <v>m</v>
          </cell>
        </row>
        <row r="508">
          <cell r="B508" t="str">
            <v>5.1.89</v>
          </cell>
          <cell r="D508" t="str">
            <v>25.10.07</v>
          </cell>
          <cell r="E508" t="str">
            <v>Perf. p/ dreno e tir.rochaalt. D=88,90mm (NX)</v>
          </cell>
          <cell r="F508" t="str">
            <v>m</v>
          </cell>
        </row>
        <row r="509">
          <cell r="B509" t="str">
            <v>5.1.90</v>
          </cell>
          <cell r="D509" t="str">
            <v>25.10.08</v>
          </cell>
          <cell r="E509" t="str">
            <v>Perf. p/ dreno e tir.rochaalt. D=114,30mm (HX)</v>
          </cell>
          <cell r="F509" t="str">
            <v>m</v>
          </cell>
        </row>
        <row r="510">
          <cell r="B510" t="str">
            <v>5.1.91</v>
          </cell>
          <cell r="D510" t="str">
            <v>25.10.09</v>
          </cell>
          <cell r="E510" t="str">
            <v>Perf. p/ dreno e tir.rocha sã D=57,10mm (AX)</v>
          </cell>
          <cell r="F510" t="str">
            <v>m</v>
          </cell>
        </row>
        <row r="511">
          <cell r="B511" t="str">
            <v>5.1.92</v>
          </cell>
          <cell r="D511" t="str">
            <v>25.10.10</v>
          </cell>
          <cell r="E511" t="str">
            <v>Perf. p/ dreno e tir.rocha sã D=73,00mm (BX)</v>
          </cell>
          <cell r="F511" t="str">
            <v>m</v>
          </cell>
        </row>
        <row r="512">
          <cell r="B512" t="str">
            <v>5.1.93</v>
          </cell>
          <cell r="D512" t="str">
            <v>25.10.11</v>
          </cell>
          <cell r="E512" t="str">
            <v>Perf. p/ dreno e tir.rocha sã D=88,90mm (NX)</v>
          </cell>
          <cell r="F512" t="str">
            <v>m</v>
          </cell>
        </row>
        <row r="513">
          <cell r="B513" t="str">
            <v>5.1.94</v>
          </cell>
          <cell r="D513" t="str">
            <v>25.10.12</v>
          </cell>
          <cell r="E513" t="str">
            <v>Perf. p/ dreno e tir.rocha sã D=114,30mm (HX)</v>
          </cell>
          <cell r="F513" t="str">
            <v>m</v>
          </cell>
        </row>
        <row r="514">
          <cell r="B514" t="str">
            <v>5.1.95</v>
          </cell>
          <cell r="D514" t="str">
            <v>25.11.01</v>
          </cell>
          <cell r="E514" t="str">
            <v>Enrocamento pedra arrumada</v>
          </cell>
          <cell r="F514" t="str">
            <v>m³</v>
          </cell>
        </row>
        <row r="515">
          <cell r="B515" t="str">
            <v>5.1.96</v>
          </cell>
          <cell r="D515" t="str">
            <v>25.11.02</v>
          </cell>
          <cell r="E515" t="str">
            <v>Enrocamento pedra arrumada e rejuntada</v>
          </cell>
          <cell r="F515" t="str">
            <v>m³</v>
          </cell>
        </row>
        <row r="516">
          <cell r="B516" t="str">
            <v>5.1.97</v>
          </cell>
          <cell r="D516" t="str">
            <v>25.11.03</v>
          </cell>
          <cell r="E516" t="str">
            <v>Enrrocamento pedra jogada</v>
          </cell>
          <cell r="F516" t="str">
            <v>m³</v>
          </cell>
        </row>
        <row r="517">
          <cell r="B517" t="str">
            <v>5.1.98</v>
          </cell>
          <cell r="D517" t="str">
            <v>25.11.04</v>
          </cell>
          <cell r="E517" t="str">
            <v>Gabião tipo caixa 50 cm - tela galv.</v>
          </cell>
          <cell r="F517" t="str">
            <v>m³</v>
          </cell>
        </row>
        <row r="518">
          <cell r="B518" t="str">
            <v>5.1.99</v>
          </cell>
          <cell r="D518" t="str">
            <v>25.11.05.01</v>
          </cell>
          <cell r="E518" t="str">
            <v>Gabião tipo colchão espessura 17cm - tela galv.</v>
          </cell>
          <cell r="F518" t="str">
            <v>m²</v>
          </cell>
        </row>
        <row r="519">
          <cell r="B519" t="str">
            <v>5.1.100</v>
          </cell>
          <cell r="D519" t="str">
            <v>25.11.06.01</v>
          </cell>
          <cell r="E519" t="str">
            <v>Gabião tipo colchão e= 23cm - tela galv.</v>
          </cell>
          <cell r="F519" t="str">
            <v>m²</v>
          </cell>
        </row>
        <row r="520">
          <cell r="B520" t="str">
            <v>5.1.101</v>
          </cell>
          <cell r="D520" t="str">
            <v>25.11.07.01</v>
          </cell>
          <cell r="E520" t="str">
            <v>Gabião tipo colchão espessura 30cm - tela galv.</v>
          </cell>
          <cell r="F520" t="str">
            <v>m²</v>
          </cell>
        </row>
        <row r="521">
          <cell r="B521" t="str">
            <v>5.1.102</v>
          </cell>
          <cell r="D521" t="str">
            <v>25.11.08.01</v>
          </cell>
          <cell r="E521" t="str">
            <v xml:space="preserve">Gabião tipo colchão espessura 17cm - tela pvc </v>
          </cell>
          <cell r="F521" t="str">
            <v>m²</v>
          </cell>
        </row>
        <row r="522">
          <cell r="B522" t="str">
            <v>5.1.103</v>
          </cell>
          <cell r="D522" t="str">
            <v>25.11.09.01</v>
          </cell>
          <cell r="E522" t="str">
            <v>Gabião tipo colchão espessura 23cm - tela pvc</v>
          </cell>
          <cell r="F522" t="str">
            <v>m²</v>
          </cell>
        </row>
        <row r="523">
          <cell r="B523" t="str">
            <v>5.1.104</v>
          </cell>
          <cell r="D523" t="str">
            <v>25.11.10.01</v>
          </cell>
          <cell r="E523" t="str">
            <v>Gabião tipo colchão espessura 30cm - tela pvc</v>
          </cell>
          <cell r="F523" t="str">
            <v>m²</v>
          </cell>
        </row>
        <row r="524">
          <cell r="B524" t="str">
            <v>5.1.105</v>
          </cell>
          <cell r="D524" t="str">
            <v>25.11.11</v>
          </cell>
          <cell r="E524" t="str">
            <v>Gabião tipo saco - tela galv.</v>
          </cell>
          <cell r="F524" t="str">
            <v>m³</v>
          </cell>
        </row>
        <row r="525">
          <cell r="B525" t="str">
            <v>5.1.106</v>
          </cell>
          <cell r="D525" t="str">
            <v>25.11.12</v>
          </cell>
          <cell r="E525" t="str">
            <v>Camada filtrante pedra britada</v>
          </cell>
          <cell r="F525" t="str">
            <v>m³</v>
          </cell>
        </row>
        <row r="526">
          <cell r="B526" t="str">
            <v>5.1.107</v>
          </cell>
          <cell r="D526" t="str">
            <v>25.12.02</v>
          </cell>
          <cell r="E526" t="str">
            <v xml:space="preserve">Calçamento concreto Fck 15 MPa </v>
          </cell>
          <cell r="F526" t="str">
            <v>m³</v>
          </cell>
        </row>
        <row r="527">
          <cell r="B527" t="str">
            <v>5.1.108</v>
          </cell>
          <cell r="D527" t="str">
            <v>25.12.03</v>
          </cell>
          <cell r="E527" t="str">
            <v xml:space="preserve">Calçamento concreto Fck 10 MPa </v>
          </cell>
          <cell r="F527" t="str">
            <v>m³</v>
          </cell>
        </row>
        <row r="528">
          <cell r="B528" t="str">
            <v>5.1.109</v>
          </cell>
          <cell r="D528" t="str">
            <v>25.13.02</v>
          </cell>
          <cell r="E528" t="str">
            <v xml:space="preserve">Alvenaria de pedra seca </v>
          </cell>
          <cell r="F528" t="str">
            <v>m³</v>
          </cell>
        </row>
        <row r="529">
          <cell r="B529" t="str">
            <v>5.1.110</v>
          </cell>
          <cell r="D529" t="str">
            <v>25.13.04</v>
          </cell>
          <cell r="E529" t="str">
            <v>Alvenaria de pedra argamassada</v>
          </cell>
          <cell r="F529" t="str">
            <v>m³</v>
          </cell>
        </row>
        <row r="530">
          <cell r="B530" t="str">
            <v>5.1.111</v>
          </cell>
          <cell r="D530" t="str">
            <v>25.13.05</v>
          </cell>
          <cell r="E530" t="str">
            <v>Alvenaria de bloco de concreto</v>
          </cell>
          <cell r="F530" t="str">
            <v>m³</v>
          </cell>
        </row>
        <row r="531">
          <cell r="B531" t="str">
            <v>5.1.112</v>
          </cell>
          <cell r="D531" t="str">
            <v>25.13.07</v>
          </cell>
          <cell r="E531" t="str">
            <v>Argamassa de cimento e areia traço 1:3 esp 2cm</v>
          </cell>
          <cell r="F531" t="str">
            <v>m²</v>
          </cell>
        </row>
        <row r="532">
          <cell r="B532" t="str">
            <v>5.1.113</v>
          </cell>
          <cell r="D532" t="str">
            <v>25.14.01</v>
          </cell>
          <cell r="E532" t="str">
            <v>Manta geotêxtil não tecida</v>
          </cell>
          <cell r="F532" t="str">
            <v>kg</v>
          </cell>
        </row>
        <row r="533">
          <cell r="B533" t="str">
            <v>5.1.114</v>
          </cell>
          <cell r="D533" t="str">
            <v>25.14.02</v>
          </cell>
          <cell r="E533" t="str">
            <v xml:space="preserve">Manta geotêxtil tecida </v>
          </cell>
          <cell r="F533" t="str">
            <v>kg</v>
          </cell>
        </row>
        <row r="534">
          <cell r="B534" t="str">
            <v>5.1.115</v>
          </cell>
          <cell r="D534" t="str">
            <v>25.15.03</v>
          </cell>
          <cell r="E534" t="str">
            <v>Fornecimento de tubo dreno barro 15 cm</v>
          </cell>
          <cell r="F534" t="str">
            <v>m</v>
          </cell>
        </row>
        <row r="535">
          <cell r="B535" t="str">
            <v>5.1.116</v>
          </cell>
          <cell r="D535" t="str">
            <v>25.15.04</v>
          </cell>
          <cell r="E535" t="str">
            <v>Fornecimento de tubo dreno barro 20 cm</v>
          </cell>
          <cell r="F535" t="str">
            <v>m</v>
          </cell>
        </row>
        <row r="536">
          <cell r="B536" t="str">
            <v>5.1.117</v>
          </cell>
          <cell r="D536" t="str">
            <v>25.15.05</v>
          </cell>
          <cell r="E536" t="str">
            <v>Assentamento de tubo dreno concreto 15 cm</v>
          </cell>
          <cell r="F536" t="str">
            <v>m</v>
          </cell>
        </row>
        <row r="537">
          <cell r="B537" t="str">
            <v>5.1.118</v>
          </cell>
          <cell r="D537" t="str">
            <v>25.15.06</v>
          </cell>
          <cell r="E537" t="str">
            <v>Assentamento de tubo dreno concreto 20 cm</v>
          </cell>
          <cell r="F537" t="str">
            <v>m</v>
          </cell>
        </row>
        <row r="538">
          <cell r="B538" t="str">
            <v>5.1.119</v>
          </cell>
          <cell r="D538" t="str">
            <v>25.15.07</v>
          </cell>
          <cell r="E538" t="str">
            <v>Assentamento de tubo dreno barro 15 cm</v>
          </cell>
          <cell r="F538" t="str">
            <v>m</v>
          </cell>
        </row>
        <row r="539">
          <cell r="B539" t="str">
            <v>5.1.120</v>
          </cell>
          <cell r="D539" t="str">
            <v>25.15.08</v>
          </cell>
          <cell r="E539" t="str">
            <v>Assentamento de tubo dreno barro 20 cm</v>
          </cell>
          <cell r="F539" t="str">
            <v>m</v>
          </cell>
        </row>
        <row r="540">
          <cell r="B540" t="str">
            <v>5.1.121</v>
          </cell>
          <cell r="D540" t="str">
            <v>25.15.09</v>
          </cell>
          <cell r="E540" t="str">
            <v>Tubo de pvc perfurado ou não D=0,050m</v>
          </cell>
          <cell r="F540" t="str">
            <v>m</v>
          </cell>
        </row>
        <row r="541">
          <cell r="B541" t="str">
            <v>5.1.122</v>
          </cell>
          <cell r="D541" t="str">
            <v>25.15.11</v>
          </cell>
          <cell r="E541" t="str">
            <v xml:space="preserve">Tubo de pvc perfurado ou não D=0,10m </v>
          </cell>
          <cell r="F541" t="str">
            <v>m</v>
          </cell>
        </row>
        <row r="542">
          <cell r="B542" t="str">
            <v>5.1.123</v>
          </cell>
          <cell r="D542" t="str">
            <v>25.15.12</v>
          </cell>
          <cell r="E542" t="str">
            <v xml:space="preserve">Tubo de pvc perfurado ou não D=0,15m </v>
          </cell>
          <cell r="F542" t="str">
            <v>m</v>
          </cell>
        </row>
        <row r="543">
          <cell r="B543" t="str">
            <v>5.1.124</v>
          </cell>
          <cell r="D543" t="str">
            <v>25.18.01</v>
          </cell>
          <cell r="E543" t="str">
            <v>Grama armada com adubo</v>
          </cell>
          <cell r="F543" t="str">
            <v>m²</v>
          </cell>
        </row>
        <row r="544">
          <cell r="B544" t="str">
            <v>5.1.125</v>
          </cell>
          <cell r="D544" t="str">
            <v>25.18.02</v>
          </cell>
          <cell r="E544" t="str">
            <v>Grama armada sem adubo</v>
          </cell>
          <cell r="F544" t="str">
            <v>m²</v>
          </cell>
        </row>
        <row r="546">
          <cell r="B546" t="str">
            <v>Cód. Colinas</v>
          </cell>
          <cell r="D546" t="str">
            <v>Código</v>
          </cell>
          <cell r="E546" t="str">
            <v>Serviços</v>
          </cell>
          <cell r="F546" t="str">
            <v>Unid.</v>
          </cell>
        </row>
        <row r="549">
          <cell r="D549" t="str">
            <v>FASE-26 OBRAS DE ARTE ESPECIAIS</v>
          </cell>
        </row>
        <row r="550">
          <cell r="B550" t="str">
            <v>6.1.1</v>
          </cell>
          <cell r="D550" t="str">
            <v>26.01.01</v>
          </cell>
          <cell r="E550" t="str">
            <v>Escavação manual para obras sem explosivos</v>
          </cell>
          <cell r="F550" t="str">
            <v>m³</v>
          </cell>
        </row>
        <row r="551">
          <cell r="B551" t="str">
            <v>6.1.2</v>
          </cell>
          <cell r="D551" t="str">
            <v>26.01.02</v>
          </cell>
          <cell r="E551" t="str">
            <v>Escavação mecânica para obras sem explosivos</v>
          </cell>
          <cell r="F551" t="str">
            <v>m³</v>
          </cell>
        </row>
        <row r="552">
          <cell r="B552" t="str">
            <v>6.1.3</v>
          </cell>
          <cell r="D552" t="str">
            <v>26.01.03</v>
          </cell>
          <cell r="E552" t="str">
            <v>Escavação mecânica para obras com explosivo</v>
          </cell>
          <cell r="F552" t="str">
            <v>m³</v>
          </cell>
        </row>
        <row r="553">
          <cell r="B553" t="str">
            <v>6.1.4</v>
          </cell>
          <cell r="D553" t="str">
            <v>26.02.01</v>
          </cell>
          <cell r="E553" t="str">
            <v xml:space="preserve">Estaca concreto pre-moldado20cm 20/25 T </v>
          </cell>
          <cell r="F553" t="str">
            <v>m</v>
          </cell>
        </row>
        <row r="554">
          <cell r="B554" t="str">
            <v>6.1.5</v>
          </cell>
          <cell r="D554" t="str">
            <v>26.02.02</v>
          </cell>
          <cell r="E554" t="str">
            <v>Estaca concreto pre-moldado25cm - 30/35 T</v>
          </cell>
          <cell r="F554" t="str">
            <v>m</v>
          </cell>
        </row>
        <row r="555">
          <cell r="B555" t="str">
            <v>6.1.6</v>
          </cell>
          <cell r="D555" t="str">
            <v>26.02.03</v>
          </cell>
          <cell r="E555" t="str">
            <v xml:space="preserve">Estaca concreto pre-moldado30cm - 40/45 T </v>
          </cell>
          <cell r="F555" t="str">
            <v>m</v>
          </cell>
        </row>
        <row r="556">
          <cell r="B556" t="str">
            <v>6.1.7</v>
          </cell>
          <cell r="D556" t="str">
            <v>26.02.04</v>
          </cell>
          <cell r="E556" t="str">
            <v>Estaca concreto pre-moldado35cm 50/60 T</v>
          </cell>
          <cell r="F556" t="str">
            <v>m</v>
          </cell>
        </row>
        <row r="557">
          <cell r="B557" t="str">
            <v>6.1.8</v>
          </cell>
          <cell r="D557" t="str">
            <v>26.02.05</v>
          </cell>
          <cell r="E557" t="str">
            <v>Estaca concreto pre-moldado40cm - 70/80 T</v>
          </cell>
          <cell r="F557" t="str">
            <v>m</v>
          </cell>
        </row>
        <row r="558">
          <cell r="B558" t="str">
            <v>6.1.9</v>
          </cell>
          <cell r="D558" t="str">
            <v>26.02.06</v>
          </cell>
          <cell r="E558" t="str">
            <v>Estaca concreto - Taxa mobil. de equip. bate-estaca</v>
          </cell>
          <cell r="F558" t="str">
            <v>un</v>
          </cell>
        </row>
        <row r="559">
          <cell r="B559" t="str">
            <v>6.1.10</v>
          </cell>
          <cell r="D559" t="str">
            <v>26.02.07</v>
          </cell>
          <cell r="E559" t="str">
            <v xml:space="preserve">Estaca metálica, fornec.e cravação </v>
          </cell>
          <cell r="F559" t="str">
            <v>kg</v>
          </cell>
        </row>
        <row r="560">
          <cell r="B560" t="str">
            <v>6.1.11</v>
          </cell>
          <cell r="D560" t="str">
            <v>26.02.13</v>
          </cell>
          <cell r="E560" t="str">
            <v>Estacão em solo D=1,00m</v>
          </cell>
          <cell r="F560" t="str">
            <v>m</v>
          </cell>
        </row>
        <row r="561">
          <cell r="B561" t="str">
            <v>6.1.12</v>
          </cell>
          <cell r="D561" t="str">
            <v>26.02.14</v>
          </cell>
          <cell r="E561" t="str">
            <v>Estacão em solo D=1,20m</v>
          </cell>
          <cell r="F561" t="str">
            <v>m</v>
          </cell>
        </row>
        <row r="562">
          <cell r="B562" t="str">
            <v>6.1.13</v>
          </cell>
          <cell r="D562" t="str">
            <v>26.02.15</v>
          </cell>
          <cell r="E562" t="str">
            <v>Estacão em solo D=1,40m</v>
          </cell>
          <cell r="F562" t="str">
            <v>m</v>
          </cell>
        </row>
        <row r="563">
          <cell r="B563" t="str">
            <v>6.1.14</v>
          </cell>
          <cell r="D563" t="str">
            <v>26.02.16</v>
          </cell>
          <cell r="E563" t="str">
            <v xml:space="preserve">Estacão em solo D=1,50m </v>
          </cell>
          <cell r="F563" t="str">
            <v>m</v>
          </cell>
        </row>
        <row r="564">
          <cell r="B564" t="str">
            <v>6.1.15</v>
          </cell>
          <cell r="D564" t="str">
            <v>26.02.17</v>
          </cell>
          <cell r="E564" t="str">
            <v xml:space="preserve">Estacão em solo D=1,60m </v>
          </cell>
          <cell r="F564" t="str">
            <v>m</v>
          </cell>
        </row>
        <row r="565">
          <cell r="B565" t="str">
            <v>6.1.16</v>
          </cell>
          <cell r="D565" t="str">
            <v>26.02.18</v>
          </cell>
          <cell r="E565" t="str">
            <v xml:space="preserve">Estacão em solo D=1,80m </v>
          </cell>
          <cell r="F565" t="str">
            <v>m</v>
          </cell>
        </row>
        <row r="566">
          <cell r="B566" t="str">
            <v>6.1.17</v>
          </cell>
          <cell r="D566" t="str">
            <v>26.02.19</v>
          </cell>
          <cell r="E566" t="str">
            <v xml:space="preserve">Estacão -Taxa mobilização de equip. </v>
          </cell>
          <cell r="F566" t="str">
            <v>un</v>
          </cell>
        </row>
        <row r="567">
          <cell r="B567" t="str">
            <v>6.1.18</v>
          </cell>
          <cell r="D567" t="str">
            <v>26.02.20</v>
          </cell>
          <cell r="E567" t="str">
            <v>Camisa metálica</v>
          </cell>
          <cell r="F567" t="str">
            <v>kg</v>
          </cell>
        </row>
        <row r="568">
          <cell r="B568" t="str">
            <v>6.1.19</v>
          </cell>
          <cell r="D568" t="str">
            <v>26.02.21</v>
          </cell>
          <cell r="E568" t="str">
            <v xml:space="preserve">Estaca de madeira D=20cm - 8ton </v>
          </cell>
          <cell r="F568" t="str">
            <v>m</v>
          </cell>
        </row>
        <row r="569">
          <cell r="B569" t="str">
            <v>6.1.20</v>
          </cell>
          <cell r="D569" t="str">
            <v>26.02.22</v>
          </cell>
          <cell r="E569" t="str">
            <v xml:space="preserve">Estaca de madeira D=25cm - 15ton </v>
          </cell>
          <cell r="F569" t="str">
            <v>m</v>
          </cell>
        </row>
        <row r="570">
          <cell r="B570" t="str">
            <v>6.1.21</v>
          </cell>
          <cell r="D570" t="str">
            <v>26.03.25</v>
          </cell>
          <cell r="E570" t="str">
            <v xml:space="preserve">Escavação Tub.céu aberto 1/2 cat. - solo </v>
          </cell>
          <cell r="F570" t="str">
            <v>m³</v>
          </cell>
        </row>
        <row r="571">
          <cell r="B571" t="str">
            <v>6.1.22</v>
          </cell>
          <cell r="D571" t="str">
            <v>26.03.26</v>
          </cell>
          <cell r="E571" t="str">
            <v xml:space="preserve">Escavação tub. Ar compr. 1/2 cat. - solo </v>
          </cell>
          <cell r="F571" t="str">
            <v>m³</v>
          </cell>
        </row>
        <row r="572">
          <cell r="B572" t="str">
            <v>6.1.23</v>
          </cell>
          <cell r="D572" t="str">
            <v>26.03.27</v>
          </cell>
          <cell r="E572" t="str">
            <v xml:space="preserve">Escavação tub. Céu aberto 3 cat. - rocha </v>
          </cell>
          <cell r="F572" t="str">
            <v>m³</v>
          </cell>
        </row>
        <row r="573">
          <cell r="B573" t="str">
            <v>6.1.24</v>
          </cell>
          <cell r="D573" t="str">
            <v>26.03.28</v>
          </cell>
          <cell r="E573" t="str">
            <v xml:space="preserve">Escavação tub. Ar comprimido 3 cat. - rocha </v>
          </cell>
          <cell r="F573" t="str">
            <v>m³</v>
          </cell>
        </row>
        <row r="574">
          <cell r="B574" t="str">
            <v>6.1.25</v>
          </cell>
          <cell r="D574" t="str">
            <v>26.04.01</v>
          </cell>
          <cell r="E574" t="str">
            <v xml:space="preserve">Cimbramento pontes e viadutos c/estaca </v>
          </cell>
          <cell r="F574" t="str">
            <v>m³</v>
          </cell>
        </row>
        <row r="575">
          <cell r="B575" t="str">
            <v>6.1.26</v>
          </cell>
          <cell r="D575" t="str">
            <v>26.04.02</v>
          </cell>
          <cell r="E575" t="str">
            <v xml:space="preserve">Cimbramento pontes e viadutos s/estaca </v>
          </cell>
          <cell r="F575" t="str">
            <v>m³</v>
          </cell>
        </row>
        <row r="576">
          <cell r="B576" t="str">
            <v>6.1.27</v>
          </cell>
          <cell r="D576" t="str">
            <v>26.04.03</v>
          </cell>
          <cell r="E576" t="str">
            <v xml:space="preserve">Cimbramento de passagem sec. galeria ret. </v>
          </cell>
          <cell r="F576" t="str">
            <v>m³</v>
          </cell>
        </row>
        <row r="577">
          <cell r="B577" t="str">
            <v>6.1.28</v>
          </cell>
          <cell r="D577" t="str">
            <v>26.04.05</v>
          </cell>
          <cell r="E577" t="str">
            <v xml:space="preserve">Andaime de madeira </v>
          </cell>
          <cell r="F577" t="str">
            <v>m³</v>
          </cell>
        </row>
        <row r="578">
          <cell r="B578" t="str">
            <v>6.1.29</v>
          </cell>
          <cell r="D578" t="str">
            <v>26.04.06</v>
          </cell>
          <cell r="E578" t="str">
            <v xml:space="preserve">Andaime tubular </v>
          </cell>
          <cell r="F578" t="str">
            <v>m³</v>
          </cell>
        </row>
        <row r="579">
          <cell r="B579" t="str">
            <v>6.1.30</v>
          </cell>
          <cell r="D579" t="str">
            <v>26.05.01</v>
          </cell>
          <cell r="E579" t="str">
            <v xml:space="preserve">Forma plana para conc. armado comum </v>
          </cell>
          <cell r="F579" t="str">
            <v>m²</v>
          </cell>
        </row>
        <row r="580">
          <cell r="B580" t="str">
            <v>6.1.31</v>
          </cell>
          <cell r="D580" t="str">
            <v>26.05.02</v>
          </cell>
          <cell r="E580" t="str">
            <v xml:space="preserve">Forma plana p/conc.protend. ou aparente </v>
          </cell>
          <cell r="F580" t="str">
            <v>m²</v>
          </cell>
        </row>
        <row r="581">
          <cell r="B581" t="str">
            <v>6.1.32</v>
          </cell>
          <cell r="D581" t="str">
            <v>26.05.03</v>
          </cell>
          <cell r="E581" t="str">
            <v xml:space="preserve">Forma sem reaproveitamento </v>
          </cell>
          <cell r="F581" t="str">
            <v>m²</v>
          </cell>
        </row>
        <row r="582">
          <cell r="B582" t="str">
            <v>6.1.33</v>
          </cell>
          <cell r="D582" t="str">
            <v>26.05.04</v>
          </cell>
          <cell r="E582" t="str">
            <v xml:space="preserve">Forma metálicas especial para vigas </v>
          </cell>
          <cell r="F582" t="str">
            <v>m²</v>
          </cell>
        </row>
        <row r="583">
          <cell r="B583" t="str">
            <v>6.1.34</v>
          </cell>
          <cell r="D583" t="str">
            <v>26.05.05</v>
          </cell>
          <cell r="E583" t="str">
            <v xml:space="preserve">Forma curva para concreto comum </v>
          </cell>
          <cell r="F583" t="str">
            <v>m²</v>
          </cell>
        </row>
        <row r="584">
          <cell r="B584" t="str">
            <v>6.1.35</v>
          </cell>
          <cell r="D584" t="str">
            <v>26.05.06</v>
          </cell>
          <cell r="E584" t="str">
            <v>Forma curva para concreto aparente</v>
          </cell>
          <cell r="F584" t="str">
            <v>m²</v>
          </cell>
        </row>
        <row r="585">
          <cell r="B585" t="str">
            <v>6.1.36</v>
          </cell>
          <cell r="D585" t="str">
            <v>26.06.01</v>
          </cell>
          <cell r="E585" t="str">
            <v xml:space="preserve">Aço CA-25 </v>
          </cell>
          <cell r="F585" t="str">
            <v>kg</v>
          </cell>
        </row>
        <row r="586">
          <cell r="B586" t="str">
            <v>6.1.37</v>
          </cell>
          <cell r="D586" t="str">
            <v>26.06.02</v>
          </cell>
          <cell r="E586" t="str">
            <v>Aço CA-50</v>
          </cell>
          <cell r="F586" t="str">
            <v>kg</v>
          </cell>
        </row>
        <row r="587">
          <cell r="B587" t="str">
            <v>6.1.38</v>
          </cell>
          <cell r="D587" t="str">
            <v>26.06.03</v>
          </cell>
          <cell r="E587" t="str">
            <v>Aço CA-60</v>
          </cell>
          <cell r="F587" t="str">
            <v>kg</v>
          </cell>
        </row>
        <row r="588">
          <cell r="B588" t="str">
            <v>6.1.39</v>
          </cell>
          <cell r="D588" t="str">
            <v>26.06.04</v>
          </cell>
          <cell r="E588" t="str">
            <v>Aço para concreto protendido</v>
          </cell>
          <cell r="F588" t="str">
            <v>kg</v>
          </cell>
        </row>
        <row r="589">
          <cell r="B589" t="str">
            <v>6.1.40</v>
          </cell>
          <cell r="D589" t="str">
            <v>26.06.05</v>
          </cell>
          <cell r="E589" t="str">
            <v xml:space="preserve">Tela metálica </v>
          </cell>
          <cell r="F589" t="str">
            <v>kg</v>
          </cell>
        </row>
        <row r="590">
          <cell r="B590" t="str">
            <v>6.1.41</v>
          </cell>
          <cell r="D590" t="str">
            <v>26.06.06</v>
          </cell>
          <cell r="E590" t="str">
            <v>Aço para concreto protendido ST 85/105</v>
          </cell>
          <cell r="F590" t="str">
            <v>kg</v>
          </cell>
        </row>
        <row r="591">
          <cell r="B591" t="str">
            <v>6.1.42</v>
          </cell>
          <cell r="D591" t="str">
            <v>26.07.03</v>
          </cell>
          <cell r="E591" t="str">
            <v xml:space="preserve">Apar. anc. p/ cabos de protensão ativo de 4 f -1/2" </v>
          </cell>
          <cell r="F591" t="str">
            <v>un</v>
          </cell>
        </row>
        <row r="592">
          <cell r="B592" t="str">
            <v>6.1.43</v>
          </cell>
          <cell r="D592" t="str">
            <v>26.07.04</v>
          </cell>
          <cell r="E592" t="str">
            <v>Apar. anc. p/ cabos de protensão ativo de 6 f -1/2"</v>
          </cell>
          <cell r="F592" t="str">
            <v>un</v>
          </cell>
        </row>
        <row r="593">
          <cell r="B593" t="str">
            <v>6.1.44</v>
          </cell>
          <cell r="D593" t="str">
            <v>26.07.05</v>
          </cell>
          <cell r="E593" t="str">
            <v xml:space="preserve">Apar. anc. p/ cabos de protensão ativo de 12 f -1/2" </v>
          </cell>
          <cell r="F593" t="str">
            <v>un</v>
          </cell>
        </row>
        <row r="594">
          <cell r="B594" t="str">
            <v>6.1.45</v>
          </cell>
          <cell r="D594" t="str">
            <v>26.07.06</v>
          </cell>
          <cell r="E594" t="str">
            <v xml:space="preserve">Apar. anc. p/ cabos de protensão ativo de 19 f -1/2" </v>
          </cell>
          <cell r="F594" t="str">
            <v>un</v>
          </cell>
        </row>
        <row r="595">
          <cell r="B595" t="str">
            <v>6.1.46</v>
          </cell>
          <cell r="D595" t="str">
            <v>26.07.09</v>
          </cell>
          <cell r="E595" t="str">
            <v xml:space="preserve">Apar. anc. p/ cabos de protensão pas. de 4 f -1/2" </v>
          </cell>
          <cell r="F595" t="str">
            <v>un</v>
          </cell>
        </row>
        <row r="596">
          <cell r="B596" t="str">
            <v>6.1.47</v>
          </cell>
          <cell r="D596" t="str">
            <v>26.07.10</v>
          </cell>
          <cell r="E596" t="str">
            <v>Apar. anc. p/ cabos de protensão pas. de 6 f -1/2"</v>
          </cell>
          <cell r="F596" t="str">
            <v>un</v>
          </cell>
        </row>
        <row r="597">
          <cell r="B597" t="str">
            <v>6.1.48</v>
          </cell>
          <cell r="D597" t="str">
            <v>26.07.12</v>
          </cell>
          <cell r="E597" t="str">
            <v xml:space="preserve">Apar. anc. p/ cabos de protensão pas. de 19 f -1/2" </v>
          </cell>
          <cell r="F597" t="str">
            <v>un</v>
          </cell>
        </row>
        <row r="598">
          <cell r="B598" t="str">
            <v>6.1.49</v>
          </cell>
          <cell r="D598" t="str">
            <v>26.08.01</v>
          </cell>
          <cell r="E598" t="str">
            <v>Aparelho de apoio neoprene fretado</v>
          </cell>
          <cell r="F598" t="str">
            <v>dm³</v>
          </cell>
        </row>
        <row r="599">
          <cell r="B599" t="str">
            <v>6.1.50</v>
          </cell>
          <cell r="D599" t="str">
            <v>26.08.02</v>
          </cell>
          <cell r="E599" t="str">
            <v>Aparelho de apoio neoprene com teflon</v>
          </cell>
          <cell r="F599" t="str">
            <v>dm³</v>
          </cell>
        </row>
        <row r="600">
          <cell r="B600" t="str">
            <v>6.1.51</v>
          </cell>
          <cell r="D600" t="str">
            <v>26.08.03</v>
          </cell>
          <cell r="E600" t="str">
            <v xml:space="preserve">Articulação de concreto tipo "Freyssinet" </v>
          </cell>
          <cell r="F600" t="str">
            <v>dm²</v>
          </cell>
        </row>
        <row r="601">
          <cell r="B601" t="str">
            <v>6.1.52</v>
          </cell>
          <cell r="D601" t="str">
            <v>26.09.01</v>
          </cell>
          <cell r="E601" t="str">
            <v>Concreto Fck 10 MPa</v>
          </cell>
          <cell r="F601" t="str">
            <v>m³</v>
          </cell>
        </row>
        <row r="602">
          <cell r="B602" t="str">
            <v>6.1.53</v>
          </cell>
          <cell r="D602" t="str">
            <v>26.09.02</v>
          </cell>
          <cell r="E602" t="str">
            <v>Concreto Fck 15 MPa</v>
          </cell>
          <cell r="F602" t="str">
            <v>m³</v>
          </cell>
        </row>
        <row r="603">
          <cell r="B603" t="str">
            <v>6.1.54</v>
          </cell>
          <cell r="D603" t="str">
            <v>26.09.03</v>
          </cell>
          <cell r="E603" t="str">
            <v>Concreto Fck 18 MPa</v>
          </cell>
          <cell r="F603" t="str">
            <v>m³</v>
          </cell>
        </row>
        <row r="604">
          <cell r="B604" t="str">
            <v>6.1.55</v>
          </cell>
          <cell r="D604" t="str">
            <v>26.09.04</v>
          </cell>
          <cell r="E604" t="str">
            <v>Concreto Fck 20 MPa</v>
          </cell>
          <cell r="F604" t="str">
            <v>m³</v>
          </cell>
        </row>
        <row r="605">
          <cell r="B605" t="str">
            <v>6.1.56</v>
          </cell>
          <cell r="D605" t="str">
            <v>26.09.05</v>
          </cell>
          <cell r="E605" t="str">
            <v>Concreto Fck 25 MPa</v>
          </cell>
          <cell r="F605" t="str">
            <v>m³</v>
          </cell>
        </row>
        <row r="606">
          <cell r="B606" t="str">
            <v>6.1.57</v>
          </cell>
          <cell r="D606" t="str">
            <v>26.09.06</v>
          </cell>
          <cell r="E606" t="str">
            <v xml:space="preserve">Concreto Fck 30 MPa </v>
          </cell>
          <cell r="F606" t="str">
            <v>m³</v>
          </cell>
        </row>
        <row r="607">
          <cell r="B607" t="str">
            <v>6.1.58</v>
          </cell>
          <cell r="D607" t="str">
            <v>26.09.07</v>
          </cell>
          <cell r="E607" t="str">
            <v>Concreto Ciclópico</v>
          </cell>
          <cell r="F607" t="str">
            <v>m³</v>
          </cell>
        </row>
        <row r="608">
          <cell r="B608" t="str">
            <v>6.1.59</v>
          </cell>
          <cell r="D608" t="str">
            <v>26.09.09</v>
          </cell>
          <cell r="E608" t="str">
            <v>Bombeamento p/ conc. qualquer resist.</v>
          </cell>
          <cell r="F608" t="str">
            <v>m³</v>
          </cell>
        </row>
        <row r="609">
          <cell r="B609" t="str">
            <v>6.1.60</v>
          </cell>
          <cell r="D609" t="str">
            <v>26.09.10</v>
          </cell>
          <cell r="E609" t="str">
            <v>Concreto Fck 12 MPa</v>
          </cell>
          <cell r="F609" t="str">
            <v>m³</v>
          </cell>
        </row>
        <row r="610">
          <cell r="B610" t="str">
            <v>6.1.61</v>
          </cell>
          <cell r="D610" t="str">
            <v>26.09.11</v>
          </cell>
          <cell r="E610" t="str">
            <v>Concreto Fck 16 Mpa</v>
          </cell>
          <cell r="F610" t="str">
            <v>m³</v>
          </cell>
        </row>
        <row r="611">
          <cell r="B611" t="str">
            <v>6.1.62</v>
          </cell>
          <cell r="D611" t="str">
            <v>26.09.12</v>
          </cell>
          <cell r="E611" t="str">
            <v>Concreto Fck 35 MPa</v>
          </cell>
          <cell r="F611" t="str">
            <v>m³</v>
          </cell>
        </row>
        <row r="612">
          <cell r="B612" t="str">
            <v>6.1.63</v>
          </cell>
          <cell r="D612" t="str">
            <v>26.09.13</v>
          </cell>
          <cell r="E612" t="str">
            <v>Concreto Fck 40 MPa</v>
          </cell>
          <cell r="F612" t="str">
            <v>m³</v>
          </cell>
        </row>
        <row r="613">
          <cell r="B613" t="str">
            <v>6.1.64</v>
          </cell>
          <cell r="D613" t="str">
            <v>26.10.01</v>
          </cell>
          <cell r="E613" t="str">
            <v>Junta/retração c/lábio polim. ab.15 até 40mm</v>
          </cell>
          <cell r="F613" t="str">
            <v>m</v>
          </cell>
        </row>
        <row r="614">
          <cell r="B614" t="str">
            <v>6.1.65</v>
          </cell>
          <cell r="D614" t="str">
            <v>26.10.02</v>
          </cell>
          <cell r="E614" t="str">
            <v>Junta/retração c/lábio polim. ab.40 até 50mm</v>
          </cell>
          <cell r="F614" t="str">
            <v>m</v>
          </cell>
        </row>
        <row r="615">
          <cell r="B615" t="str">
            <v>6.1.66</v>
          </cell>
          <cell r="D615" t="str">
            <v>26.10.03</v>
          </cell>
          <cell r="E615" t="str">
            <v>Junta/retração c/lábio polim. ab. 50 até 70mm</v>
          </cell>
          <cell r="F615" t="str">
            <v>m</v>
          </cell>
        </row>
        <row r="616">
          <cell r="B616" t="str">
            <v>6.1.67</v>
          </cell>
          <cell r="D616" t="str">
            <v>26.10.04</v>
          </cell>
          <cell r="E616" t="str">
            <v>Junta de dilatação metálica</v>
          </cell>
          <cell r="F616" t="str">
            <v>m</v>
          </cell>
        </row>
        <row r="617">
          <cell r="B617" t="str">
            <v>6.1.68</v>
          </cell>
          <cell r="D617" t="str">
            <v>26.10.05</v>
          </cell>
          <cell r="E617" t="str">
            <v>Juntas de dilatação metálica c/neoprene</v>
          </cell>
          <cell r="F617" t="str">
            <v>m</v>
          </cell>
        </row>
        <row r="618">
          <cell r="B618" t="str">
            <v>6.1.69</v>
          </cell>
          <cell r="D618" t="str">
            <v>26.11.01</v>
          </cell>
          <cell r="E618" t="str">
            <v>G.c.intransponível tipo I - des. 5289</v>
          </cell>
          <cell r="F618" t="str">
            <v>m</v>
          </cell>
        </row>
        <row r="619">
          <cell r="B619" t="str">
            <v>6.1.70</v>
          </cell>
          <cell r="D619" t="str">
            <v>26.11.02</v>
          </cell>
          <cell r="E619" t="str">
            <v>G.c.intransponível tipo II - des. 5307</v>
          </cell>
          <cell r="F619" t="str">
            <v>m</v>
          </cell>
        </row>
        <row r="620">
          <cell r="B620" t="str">
            <v>6.1.71</v>
          </cell>
          <cell r="D620" t="str">
            <v>26.11.03</v>
          </cell>
          <cell r="E620" t="str">
            <v xml:space="preserve">G.c.de conc. pré passarela - des. 5370 </v>
          </cell>
          <cell r="F620" t="str">
            <v>m</v>
          </cell>
        </row>
        <row r="621">
          <cell r="B621" t="str">
            <v>6.1.72</v>
          </cell>
          <cell r="D621" t="str">
            <v>26.11.04</v>
          </cell>
          <cell r="E621" t="str">
            <v xml:space="preserve">Barreira de seg.tipo New Jersey des-5396 </v>
          </cell>
          <cell r="F621" t="str">
            <v>m</v>
          </cell>
        </row>
        <row r="622">
          <cell r="B622" t="str">
            <v>6.1.73</v>
          </cell>
          <cell r="D622" t="str">
            <v>26.11.05</v>
          </cell>
          <cell r="E622" t="str">
            <v>Barreira double face New Jersey des 5514</v>
          </cell>
          <cell r="F622" t="str">
            <v>m</v>
          </cell>
        </row>
        <row r="623">
          <cell r="B623" t="str">
            <v>6.1.74</v>
          </cell>
          <cell r="D623" t="str">
            <v>26.11.06</v>
          </cell>
          <cell r="E623" t="str">
            <v>Barreira double face New Jersey O.A.E.des 5464</v>
          </cell>
          <cell r="F623" t="str">
            <v>m</v>
          </cell>
        </row>
        <row r="624">
          <cell r="B624" t="str">
            <v>6.1.75</v>
          </cell>
          <cell r="D624" t="str">
            <v>26.11.07</v>
          </cell>
          <cell r="E624" t="str">
            <v>Barreira double face New Jersey des 5465</v>
          </cell>
          <cell r="F624" t="str">
            <v>m</v>
          </cell>
        </row>
        <row r="625">
          <cell r="B625" t="str">
            <v>6.1.76</v>
          </cell>
          <cell r="D625" t="str">
            <v>26.11.08</v>
          </cell>
          <cell r="E625" t="str">
            <v>Barreira com passeio p/ O.A.E. - des 5397</v>
          </cell>
          <cell r="F625" t="str">
            <v>m</v>
          </cell>
        </row>
        <row r="626">
          <cell r="B626" t="str">
            <v>6.1.77</v>
          </cell>
          <cell r="D626" t="str">
            <v>26.12.01</v>
          </cell>
          <cell r="E626" t="str">
            <v>Tubo de pvc perfurado ou não D=0,050m</v>
          </cell>
          <cell r="F626" t="str">
            <v>m</v>
          </cell>
        </row>
        <row r="627">
          <cell r="B627" t="str">
            <v>6.1.78</v>
          </cell>
          <cell r="D627" t="str">
            <v>26.12.03</v>
          </cell>
          <cell r="E627" t="str">
            <v>Tubo de pvc perfurado ou não D=0,10m</v>
          </cell>
          <cell r="F627" t="str">
            <v>m</v>
          </cell>
        </row>
        <row r="628">
          <cell r="B628" t="str">
            <v>6.1.79</v>
          </cell>
          <cell r="D628" t="str">
            <v>26.12.04</v>
          </cell>
          <cell r="E628" t="str">
            <v>Tubo de pvc perfurado ou não D=0,15m</v>
          </cell>
          <cell r="F628" t="str">
            <v>m</v>
          </cell>
        </row>
        <row r="629">
          <cell r="B629" t="str">
            <v>6.1.80</v>
          </cell>
          <cell r="D629" t="str">
            <v>26.13.01</v>
          </cell>
          <cell r="E629" t="str">
            <v>Lançamento viga P&lt;= 50ton-guindaste autoprop</v>
          </cell>
          <cell r="F629" t="str">
            <v>un</v>
          </cell>
        </row>
        <row r="630">
          <cell r="B630" t="str">
            <v>6.1.81</v>
          </cell>
          <cell r="D630" t="str">
            <v>26.13.02</v>
          </cell>
          <cell r="E630" t="str">
            <v>Lançamento viga 50&lt;P&lt;=80 -guind. Autoprop</v>
          </cell>
          <cell r="F630" t="str">
            <v>un</v>
          </cell>
        </row>
        <row r="631">
          <cell r="B631" t="str">
            <v>6.1.82</v>
          </cell>
          <cell r="D631" t="str">
            <v>26.14.01</v>
          </cell>
          <cell r="E631" t="str">
            <v>Esgotamento continuo água</v>
          </cell>
          <cell r="F631" t="str">
            <v>m³</v>
          </cell>
        </row>
        <row r="632">
          <cell r="B632" t="str">
            <v>6.1.83</v>
          </cell>
          <cell r="D632" t="str">
            <v>26.14.03</v>
          </cell>
          <cell r="E632" t="str">
            <v>Parede ensecadeira com prancha - esp. 0,05m</v>
          </cell>
          <cell r="F632" t="str">
            <v>m²</v>
          </cell>
        </row>
        <row r="633">
          <cell r="B633" t="str">
            <v>6.1.84</v>
          </cell>
          <cell r="D633" t="str">
            <v>26.14.04</v>
          </cell>
          <cell r="E633" t="str">
            <v>Parede ensecadeira com prancha - esp. 0,075m</v>
          </cell>
          <cell r="F633" t="str">
            <v>m²</v>
          </cell>
        </row>
        <row r="634">
          <cell r="B634" t="str">
            <v>6.1.85</v>
          </cell>
          <cell r="D634" t="str">
            <v>26.15.01</v>
          </cell>
          <cell r="E634" t="str">
            <v>Enrocamento pedra arrumada</v>
          </cell>
          <cell r="F634" t="str">
            <v>m³</v>
          </cell>
        </row>
        <row r="635">
          <cell r="B635" t="str">
            <v>6.1.86</v>
          </cell>
          <cell r="D635" t="str">
            <v>26.15.02</v>
          </cell>
          <cell r="E635" t="str">
            <v>Enrocamento pedra arrumada e rejuntada</v>
          </cell>
          <cell r="F635" t="str">
            <v>m³</v>
          </cell>
        </row>
        <row r="636">
          <cell r="B636" t="str">
            <v>6.1.87</v>
          </cell>
          <cell r="D636" t="str">
            <v>26.15.03</v>
          </cell>
          <cell r="E636" t="str">
            <v>Enrocamento pedra jogada</v>
          </cell>
          <cell r="F636" t="str">
            <v>m³</v>
          </cell>
        </row>
        <row r="638">
          <cell r="B638" t="str">
            <v>Cód. Colinas</v>
          </cell>
          <cell r="D638" t="str">
            <v>Código</v>
          </cell>
          <cell r="E638" t="str">
            <v>Serviços</v>
          </cell>
          <cell r="F638" t="str">
            <v>Unid.</v>
          </cell>
        </row>
        <row r="641">
          <cell r="D641" t="str">
            <v>FASE-27 RECUPERAÇÃO DE OBRAS ARTE ESPECIAIS</v>
          </cell>
        </row>
        <row r="642">
          <cell r="B642" t="str">
            <v>7.1.1</v>
          </cell>
          <cell r="D642" t="str">
            <v>27.01.01</v>
          </cell>
          <cell r="E642" t="str">
            <v>Remoção manual de concreto segregado</v>
          </cell>
          <cell r="F642" t="str">
            <v>dm³</v>
          </cell>
        </row>
        <row r="643">
          <cell r="B643" t="str">
            <v>7.1.2</v>
          </cell>
          <cell r="D643" t="str">
            <v>27.01.02</v>
          </cell>
          <cell r="E643" t="str">
            <v>Demolição de concreto simples</v>
          </cell>
          <cell r="F643" t="str">
            <v>m³</v>
          </cell>
        </row>
        <row r="644">
          <cell r="B644" t="str">
            <v>7.1.3</v>
          </cell>
          <cell r="D644" t="str">
            <v>27.01.03</v>
          </cell>
          <cell r="E644" t="str">
            <v>Demolição de concreto armado</v>
          </cell>
          <cell r="F644" t="str">
            <v>m³</v>
          </cell>
        </row>
        <row r="645">
          <cell r="B645" t="str">
            <v>7.1.4</v>
          </cell>
          <cell r="D645" t="str">
            <v>27.01.04</v>
          </cell>
          <cell r="E645" t="str">
            <v xml:space="preserve">Remoção, carga e transp. entulho em geral </v>
          </cell>
          <cell r="F645" t="str">
            <v>tonxkm</v>
          </cell>
        </row>
        <row r="646">
          <cell r="B646" t="str">
            <v>7.1.5</v>
          </cell>
          <cell r="D646" t="str">
            <v>27.02.01</v>
          </cell>
          <cell r="E646" t="str">
            <v>Apic. manual concreto c/ eliminação sup. lisas</v>
          </cell>
          <cell r="F646" t="str">
            <v>m²</v>
          </cell>
        </row>
        <row r="647">
          <cell r="B647" t="str">
            <v>7.1.6</v>
          </cell>
          <cell r="D647" t="str">
            <v>27.02.02</v>
          </cell>
          <cell r="E647" t="str">
            <v>Limpeza com jato d´água s/ sup. de concreto</v>
          </cell>
          <cell r="F647" t="str">
            <v>m²</v>
          </cell>
        </row>
        <row r="648">
          <cell r="B648" t="str">
            <v>7.1.7</v>
          </cell>
          <cell r="D648" t="str">
            <v>27.02.03</v>
          </cell>
          <cell r="E648" t="str">
            <v>Lixamento manual da superfície de concreto</v>
          </cell>
          <cell r="F648" t="str">
            <v>m²</v>
          </cell>
        </row>
        <row r="649">
          <cell r="B649" t="str">
            <v>7.1.8</v>
          </cell>
          <cell r="D649" t="str">
            <v>27.02.04</v>
          </cell>
          <cell r="E649" t="str">
            <v>Jateamento de concreto com areia</v>
          </cell>
          <cell r="F649" t="str">
            <v>m²</v>
          </cell>
        </row>
        <row r="650">
          <cell r="B650" t="str">
            <v>7.1.9</v>
          </cell>
          <cell r="D650" t="str">
            <v>27.02.05</v>
          </cell>
          <cell r="E650" t="str">
            <v>Jateamento em estr. concreto com água</v>
          </cell>
          <cell r="F650" t="str">
            <v>m²</v>
          </cell>
        </row>
        <row r="651">
          <cell r="B651" t="str">
            <v>7.1.10</v>
          </cell>
          <cell r="D651" t="str">
            <v>27.02.06</v>
          </cell>
          <cell r="E651" t="str">
            <v>Jateamento ao metal quase branco c/ areia</v>
          </cell>
          <cell r="F651" t="str">
            <v>m²</v>
          </cell>
        </row>
        <row r="652">
          <cell r="B652" t="str">
            <v>7.1.11</v>
          </cell>
          <cell r="D652" t="str">
            <v>27.02.07</v>
          </cell>
          <cell r="E652" t="str">
            <v>Jateamento ao metal branco com areia</v>
          </cell>
          <cell r="F652" t="str">
            <v>m²</v>
          </cell>
        </row>
        <row r="653">
          <cell r="B653" t="str">
            <v>7.1.12</v>
          </cell>
          <cell r="D653" t="str">
            <v>27.02.08</v>
          </cell>
          <cell r="E653" t="str">
            <v>Limpeza manual com escova de aço para aço</v>
          </cell>
          <cell r="F653" t="str">
            <v>m</v>
          </cell>
        </row>
        <row r="654">
          <cell r="B654" t="str">
            <v>7.1.13</v>
          </cell>
          <cell r="D654" t="str">
            <v>27.02.09</v>
          </cell>
          <cell r="E654" t="str">
            <v>Limpeza manual c/escova aço para concreto</v>
          </cell>
          <cell r="F654" t="str">
            <v>m²</v>
          </cell>
        </row>
        <row r="655">
          <cell r="B655" t="str">
            <v>7.1.14</v>
          </cell>
          <cell r="D655" t="str">
            <v>27.03.01</v>
          </cell>
          <cell r="E655" t="str">
            <v>Andaime de madeira</v>
          </cell>
          <cell r="F655" t="str">
            <v>m³</v>
          </cell>
        </row>
        <row r="656">
          <cell r="B656" t="str">
            <v>7.1.15</v>
          </cell>
          <cell r="D656" t="str">
            <v>27.03.02</v>
          </cell>
          <cell r="E656" t="str">
            <v>Andaime tubular</v>
          </cell>
          <cell r="F656" t="str">
            <v>m³</v>
          </cell>
        </row>
        <row r="657">
          <cell r="B657" t="str">
            <v>7.1.16</v>
          </cell>
          <cell r="D657" t="str">
            <v>27.03.03</v>
          </cell>
          <cell r="E657" t="str">
            <v>Andaime suspenso</v>
          </cell>
          <cell r="F657" t="str">
            <v>m²</v>
          </cell>
        </row>
        <row r="658">
          <cell r="B658" t="str">
            <v>7.1.17</v>
          </cell>
          <cell r="D658" t="str">
            <v>27.04.01</v>
          </cell>
          <cell r="E658" t="str">
            <v xml:space="preserve">Furo no concreto D=1" profund. de 05cm </v>
          </cell>
          <cell r="F658" t="str">
            <v>un</v>
          </cell>
        </row>
        <row r="659">
          <cell r="B659" t="str">
            <v>7.1.18</v>
          </cell>
          <cell r="D659" t="str">
            <v>27.04.02</v>
          </cell>
          <cell r="E659" t="str">
            <v>Furo no concreto D=1" profund. de 15cm</v>
          </cell>
          <cell r="F659" t="str">
            <v>un</v>
          </cell>
        </row>
        <row r="660">
          <cell r="B660" t="str">
            <v>7.1.19</v>
          </cell>
          <cell r="D660" t="str">
            <v>27.04.03</v>
          </cell>
          <cell r="E660" t="str">
            <v xml:space="preserve">Furo no concreto D=1" profund. de 30cm </v>
          </cell>
          <cell r="F660" t="str">
            <v>un</v>
          </cell>
        </row>
        <row r="661">
          <cell r="B661" t="str">
            <v>7.1.20</v>
          </cell>
          <cell r="D661" t="str">
            <v>27.04.04</v>
          </cell>
          <cell r="E661" t="str">
            <v>Furo no concreto D=3/4" profund. de 05cm</v>
          </cell>
          <cell r="F661" t="str">
            <v>un</v>
          </cell>
        </row>
        <row r="662">
          <cell r="B662" t="str">
            <v>7.1.21</v>
          </cell>
          <cell r="D662" t="str">
            <v>27.04.05</v>
          </cell>
          <cell r="E662" t="str">
            <v>Furo no concreto D=3/4" profund. de 15cm</v>
          </cell>
          <cell r="F662" t="str">
            <v>un</v>
          </cell>
        </row>
        <row r="663">
          <cell r="B663" t="str">
            <v>7.1.22</v>
          </cell>
          <cell r="D663" t="str">
            <v>27.04.06</v>
          </cell>
          <cell r="E663" t="str">
            <v>Furo no concreto D=3/4" profund. de 30cm</v>
          </cell>
          <cell r="F663" t="str">
            <v>un</v>
          </cell>
        </row>
        <row r="664">
          <cell r="B664" t="str">
            <v>7.1.23</v>
          </cell>
          <cell r="D664" t="str">
            <v>27.04.07</v>
          </cell>
          <cell r="E664" t="str">
            <v>Furo no concreto D=1/2" profund. de 05cm</v>
          </cell>
          <cell r="F664" t="str">
            <v>un</v>
          </cell>
        </row>
        <row r="665">
          <cell r="B665" t="str">
            <v>7.1.24</v>
          </cell>
          <cell r="D665" t="str">
            <v>27.04.08</v>
          </cell>
          <cell r="E665" t="str">
            <v>Furo no concreto D=1/2" profund. de 15cm</v>
          </cell>
          <cell r="F665" t="str">
            <v>un</v>
          </cell>
        </row>
        <row r="666">
          <cell r="B666" t="str">
            <v>7.1.25</v>
          </cell>
          <cell r="D666" t="str">
            <v>27.04.09</v>
          </cell>
          <cell r="E666" t="str">
            <v>Furo no concreto D=1/2" profund. de 30cm</v>
          </cell>
          <cell r="F666" t="str">
            <v>un</v>
          </cell>
        </row>
        <row r="667">
          <cell r="B667" t="str">
            <v>7.1.26</v>
          </cell>
          <cell r="D667" t="str">
            <v>27.04.10</v>
          </cell>
          <cell r="E667" t="str">
            <v>Furo no concreto D=3/8" profund. de 05cm</v>
          </cell>
          <cell r="F667" t="str">
            <v>un</v>
          </cell>
        </row>
        <row r="668">
          <cell r="B668" t="str">
            <v>7.1.27</v>
          </cell>
          <cell r="D668" t="str">
            <v>27.04.11</v>
          </cell>
          <cell r="E668" t="str">
            <v>Furo no concreto D=3/8" profund. de 15cm</v>
          </cell>
          <cell r="F668" t="str">
            <v>un</v>
          </cell>
        </row>
        <row r="669">
          <cell r="B669" t="str">
            <v>7.1.28</v>
          </cell>
          <cell r="D669" t="str">
            <v>27.04.12</v>
          </cell>
          <cell r="E669" t="str">
            <v>Furo no concreto D=3/8" profund. de 30cm</v>
          </cell>
          <cell r="F669" t="str">
            <v>un</v>
          </cell>
        </row>
        <row r="670">
          <cell r="B670" t="str">
            <v>7.1.29</v>
          </cell>
          <cell r="D670" t="str">
            <v>27.05.01</v>
          </cell>
          <cell r="E670" t="str">
            <v>Forma plana para conc. armado comum</v>
          </cell>
          <cell r="F670" t="str">
            <v>m²</v>
          </cell>
        </row>
        <row r="671">
          <cell r="B671" t="str">
            <v>7.1.30</v>
          </cell>
          <cell r="D671" t="str">
            <v>27.05.02</v>
          </cell>
          <cell r="E671" t="str">
            <v>Forma plana p/conc.protend. ou aparente</v>
          </cell>
          <cell r="F671" t="str">
            <v>m²</v>
          </cell>
        </row>
        <row r="672">
          <cell r="B672" t="str">
            <v>7.1.31</v>
          </cell>
          <cell r="D672" t="str">
            <v>27.05.03</v>
          </cell>
          <cell r="E672" t="str">
            <v>Formas metálica para concreto</v>
          </cell>
          <cell r="F672" t="str">
            <v>m²</v>
          </cell>
        </row>
        <row r="673">
          <cell r="B673" t="str">
            <v>7.1.32</v>
          </cell>
          <cell r="D673" t="str">
            <v>27.06.01</v>
          </cell>
          <cell r="E673" t="str">
            <v>Aço CA-25</v>
          </cell>
          <cell r="F673" t="str">
            <v>kg</v>
          </cell>
        </row>
        <row r="674">
          <cell r="B674" t="str">
            <v>7.1.33</v>
          </cell>
          <cell r="D674" t="str">
            <v xml:space="preserve">27.06.02 </v>
          </cell>
          <cell r="E674" t="str">
            <v>Aço CA-50</v>
          </cell>
          <cell r="F674" t="str">
            <v>kg</v>
          </cell>
        </row>
        <row r="675">
          <cell r="B675" t="str">
            <v>7.1.34</v>
          </cell>
          <cell r="D675" t="str">
            <v>27.06.03</v>
          </cell>
          <cell r="E675" t="str">
            <v>Aço CA-60</v>
          </cell>
          <cell r="F675" t="str">
            <v>kg</v>
          </cell>
        </row>
        <row r="676">
          <cell r="B676" t="str">
            <v>7.1.35</v>
          </cell>
          <cell r="D676" t="str">
            <v>27.06.04</v>
          </cell>
          <cell r="E676" t="str">
            <v>Aço para concreto protendido</v>
          </cell>
          <cell r="F676" t="str">
            <v>kg</v>
          </cell>
        </row>
        <row r="677">
          <cell r="B677" t="str">
            <v>7.1.36</v>
          </cell>
          <cell r="D677" t="str">
            <v>27.06.05</v>
          </cell>
          <cell r="E677" t="str">
            <v>Tela metálica</v>
          </cell>
          <cell r="F677" t="str">
            <v>kg</v>
          </cell>
        </row>
        <row r="678">
          <cell r="B678" t="str">
            <v>7.1.37</v>
          </cell>
          <cell r="D678" t="str">
            <v>27.06.06</v>
          </cell>
          <cell r="E678" t="str">
            <v>Substituição de aço da armadura</v>
          </cell>
          <cell r="F678" t="str">
            <v>kg</v>
          </cell>
        </row>
        <row r="679">
          <cell r="B679" t="str">
            <v>7.1.38</v>
          </cell>
          <cell r="D679" t="str">
            <v>27.06.07</v>
          </cell>
          <cell r="E679" t="str">
            <v>Retirada da armadura corroída</v>
          </cell>
          <cell r="F679" t="str">
            <v>kg</v>
          </cell>
        </row>
        <row r="680">
          <cell r="B680" t="str">
            <v>7.1.39</v>
          </cell>
          <cell r="D680" t="str">
            <v>27.06.08</v>
          </cell>
          <cell r="E680" t="str">
            <v>Aço para concreto protendido ST 85/105</v>
          </cell>
          <cell r="F680" t="str">
            <v>kg</v>
          </cell>
        </row>
        <row r="681">
          <cell r="B681" t="str">
            <v>7.1.40</v>
          </cell>
          <cell r="D681" t="str">
            <v>27.06.09</v>
          </cell>
          <cell r="E681" t="str">
            <v>Emenda barras de aço com luva prensada d=12mm</v>
          </cell>
          <cell r="F681" t="str">
            <v>un</v>
          </cell>
        </row>
        <row r="682">
          <cell r="B682" t="str">
            <v>7.1.41</v>
          </cell>
          <cell r="D682" t="str">
            <v>27.06.10</v>
          </cell>
          <cell r="E682" t="str">
            <v>Emenda barras de aço com luva prensada d=16mm</v>
          </cell>
          <cell r="F682" t="str">
            <v>un</v>
          </cell>
        </row>
        <row r="683">
          <cell r="B683" t="str">
            <v>7.1.42</v>
          </cell>
          <cell r="D683" t="str">
            <v>27.06.11</v>
          </cell>
          <cell r="E683" t="str">
            <v>Emenda barras de aço com luva prensada d=20mm</v>
          </cell>
          <cell r="F683" t="str">
            <v>un</v>
          </cell>
        </row>
        <row r="684">
          <cell r="B684" t="str">
            <v>7.1.43</v>
          </cell>
          <cell r="D684" t="str">
            <v>27.06.12</v>
          </cell>
          <cell r="E684" t="str">
            <v>Emenda barras de aço com luva prensada d=25mm</v>
          </cell>
          <cell r="F684" t="str">
            <v>un</v>
          </cell>
        </row>
        <row r="685">
          <cell r="B685" t="str">
            <v>7.1.44</v>
          </cell>
          <cell r="D685" t="str">
            <v>27.06.13</v>
          </cell>
          <cell r="E685" t="str">
            <v>Emenda barras de aço com rosca d=12mm</v>
          </cell>
          <cell r="F685" t="str">
            <v>un</v>
          </cell>
        </row>
        <row r="686">
          <cell r="B686" t="str">
            <v>7.1.45</v>
          </cell>
          <cell r="D686" t="str">
            <v>27.06.14</v>
          </cell>
          <cell r="E686" t="str">
            <v>Emenda barras de aço com rosca d=16mm</v>
          </cell>
          <cell r="F686" t="str">
            <v>un</v>
          </cell>
        </row>
        <row r="687">
          <cell r="B687" t="str">
            <v>7.1.46</v>
          </cell>
          <cell r="D687" t="str">
            <v>27.06.15</v>
          </cell>
          <cell r="E687" t="str">
            <v>Emenda barras de aço com rosca d=20mm</v>
          </cell>
          <cell r="F687" t="str">
            <v>un</v>
          </cell>
        </row>
        <row r="688">
          <cell r="B688" t="str">
            <v>7.1.47</v>
          </cell>
          <cell r="D688" t="str">
            <v>27.06.16</v>
          </cell>
          <cell r="E688" t="str">
            <v>Emenda barras de aço com rosca d=25mm</v>
          </cell>
          <cell r="F688" t="str">
            <v>un</v>
          </cell>
        </row>
        <row r="689">
          <cell r="B689" t="str">
            <v>7.1.48</v>
          </cell>
          <cell r="D689" t="str">
            <v>27.06.17</v>
          </cell>
          <cell r="E689" t="str">
            <v xml:space="preserve">Chumbamento barras c/ resina epox. Injecão </v>
          </cell>
          <cell r="F689" t="str">
            <v>kg</v>
          </cell>
        </row>
        <row r="690">
          <cell r="B690" t="str">
            <v>7.1.49</v>
          </cell>
          <cell r="D690" t="str">
            <v>27.07.03</v>
          </cell>
          <cell r="E690" t="str">
            <v>Apar. anc. p/ cabos de protensão ativo de 4 f -1/2"</v>
          </cell>
          <cell r="F690" t="str">
            <v>un</v>
          </cell>
        </row>
        <row r="691">
          <cell r="B691" t="str">
            <v>7.1.50</v>
          </cell>
          <cell r="D691" t="str">
            <v>27.07.04</v>
          </cell>
          <cell r="E691" t="str">
            <v>Apar. anc. p/ cabos de protensão ativo de 6 f -1/2"</v>
          </cell>
          <cell r="F691" t="str">
            <v>un</v>
          </cell>
        </row>
        <row r="692">
          <cell r="B692" t="str">
            <v>7.1.51</v>
          </cell>
          <cell r="D692" t="str">
            <v>27.07.05</v>
          </cell>
          <cell r="E692" t="str">
            <v>Apar. anc. p/ cabos de protensão ativo de 12 f -1/2"</v>
          </cell>
          <cell r="F692" t="str">
            <v>un</v>
          </cell>
        </row>
        <row r="693">
          <cell r="B693" t="str">
            <v>7.1.52</v>
          </cell>
          <cell r="D693" t="str">
            <v xml:space="preserve">27.07.06 </v>
          </cell>
          <cell r="E693" t="str">
            <v>Apar. anc. p/ cabos de protensão ativo de 19 f -1/2"</v>
          </cell>
          <cell r="F693" t="str">
            <v>un</v>
          </cell>
        </row>
        <row r="694">
          <cell r="B694" t="str">
            <v>7.1.53</v>
          </cell>
          <cell r="D694" t="str">
            <v>27.07.09</v>
          </cell>
          <cell r="E694" t="str">
            <v xml:space="preserve">Apar. anc. p/ cabos de protensão pas. de 4 f -1/2" </v>
          </cell>
          <cell r="F694" t="str">
            <v>un</v>
          </cell>
        </row>
        <row r="695">
          <cell r="B695" t="str">
            <v>7.1.54</v>
          </cell>
          <cell r="D695" t="str">
            <v>27.07.10</v>
          </cell>
          <cell r="E695" t="str">
            <v>Apar. anc. p/ cabos de protensão pas. de 6 f -1/2"</v>
          </cell>
          <cell r="F695" t="str">
            <v>un</v>
          </cell>
        </row>
        <row r="696">
          <cell r="B696" t="str">
            <v>7.1.55</v>
          </cell>
          <cell r="D696" t="str">
            <v xml:space="preserve">27.07.12 </v>
          </cell>
          <cell r="E696" t="str">
            <v xml:space="preserve">Apar. anc. p/ cabos de protensão pas. de 19 f -1/2" </v>
          </cell>
          <cell r="F696" t="str">
            <v>un</v>
          </cell>
        </row>
        <row r="697">
          <cell r="B697" t="str">
            <v>7.1.56</v>
          </cell>
          <cell r="D697" t="str">
            <v>27.08.01</v>
          </cell>
          <cell r="E697" t="str">
            <v>Substituição aparelho apoio neoprene fretado</v>
          </cell>
          <cell r="F697" t="str">
            <v>dm³</v>
          </cell>
        </row>
        <row r="698">
          <cell r="B698" t="str">
            <v>7.1.57</v>
          </cell>
          <cell r="D698" t="str">
            <v>27.08.02</v>
          </cell>
          <cell r="E698" t="str">
            <v>Substituição aparelho apoio neoprene c/teflon</v>
          </cell>
          <cell r="F698" t="str">
            <v>dm³</v>
          </cell>
        </row>
        <row r="699">
          <cell r="B699" t="str">
            <v>7.1.58</v>
          </cell>
          <cell r="D699" t="str">
            <v>27.09.01</v>
          </cell>
          <cell r="E699" t="str">
            <v>Concreto Fck 10 MPa</v>
          </cell>
          <cell r="F699" t="str">
            <v>m³</v>
          </cell>
        </row>
        <row r="700">
          <cell r="B700" t="str">
            <v>7.1.59</v>
          </cell>
          <cell r="D700" t="str">
            <v>27.09.02</v>
          </cell>
          <cell r="E700" t="str">
            <v>Concreto Fck 15 MPa</v>
          </cell>
          <cell r="F700" t="str">
            <v>m³</v>
          </cell>
        </row>
        <row r="701">
          <cell r="B701" t="str">
            <v>7.1.60</v>
          </cell>
          <cell r="D701" t="str">
            <v xml:space="preserve">27.09.03 </v>
          </cell>
          <cell r="E701" t="str">
            <v>Concreto Fck 18 MPa</v>
          </cell>
          <cell r="F701" t="str">
            <v>m³</v>
          </cell>
        </row>
        <row r="702">
          <cell r="B702" t="str">
            <v>7.1.61</v>
          </cell>
          <cell r="D702" t="str">
            <v>27.09.04</v>
          </cell>
          <cell r="E702" t="str">
            <v>Concreto Fck 20 MPa</v>
          </cell>
          <cell r="F702" t="str">
            <v>m³</v>
          </cell>
        </row>
        <row r="703">
          <cell r="B703" t="str">
            <v>7.1.62</v>
          </cell>
          <cell r="D703" t="str">
            <v>27.09.05</v>
          </cell>
          <cell r="E703" t="str">
            <v>Concreto Fck 25 MPa</v>
          </cell>
          <cell r="F703" t="str">
            <v>m³</v>
          </cell>
        </row>
        <row r="704">
          <cell r="B704" t="str">
            <v>7.1.63</v>
          </cell>
          <cell r="D704" t="str">
            <v>27.09.07</v>
          </cell>
          <cell r="E704" t="str">
            <v>Concreto Fck 30 MPa</v>
          </cell>
          <cell r="F704" t="str">
            <v>m³</v>
          </cell>
        </row>
        <row r="705">
          <cell r="B705" t="str">
            <v>7.1.64</v>
          </cell>
          <cell r="D705" t="str">
            <v>27.09.08</v>
          </cell>
          <cell r="E705" t="str">
            <v>Concreto Ciclópico</v>
          </cell>
          <cell r="F705" t="str">
            <v>m³</v>
          </cell>
        </row>
        <row r="706">
          <cell r="B706" t="str">
            <v>7.1.65</v>
          </cell>
          <cell r="D706" t="str">
            <v xml:space="preserve">27.09.09 </v>
          </cell>
          <cell r="E706" t="str">
            <v>Concreto Projetado, medido na seção</v>
          </cell>
          <cell r="F706" t="str">
            <v>m³</v>
          </cell>
        </row>
        <row r="707">
          <cell r="B707" t="str">
            <v>7.1.66</v>
          </cell>
          <cell r="D707" t="str">
            <v>27.09.10</v>
          </cell>
          <cell r="E707" t="str">
            <v xml:space="preserve">Bombeamento p/ conc. qualquer resist. </v>
          </cell>
          <cell r="F707" t="str">
            <v>m³</v>
          </cell>
        </row>
        <row r="708">
          <cell r="B708" t="str">
            <v>7.1.67</v>
          </cell>
          <cell r="D708" t="str">
            <v>27.09.11</v>
          </cell>
          <cell r="E708" t="str">
            <v>Concreto grout alta resistência</v>
          </cell>
          <cell r="F708" t="str">
            <v>m³</v>
          </cell>
        </row>
        <row r="709">
          <cell r="B709" t="str">
            <v>7.1.68</v>
          </cell>
          <cell r="D709" t="str">
            <v>27.09.12</v>
          </cell>
          <cell r="E709" t="str">
            <v>Enchimento com concreto celular</v>
          </cell>
          <cell r="F709" t="str">
            <v>m³</v>
          </cell>
        </row>
        <row r="710">
          <cell r="B710" t="str">
            <v>7.1.69</v>
          </cell>
          <cell r="D710" t="str">
            <v>27.09.13</v>
          </cell>
          <cell r="E710" t="str">
            <v>Concreto Fck 12 Mpa</v>
          </cell>
          <cell r="F710" t="str">
            <v>m³</v>
          </cell>
        </row>
        <row r="711">
          <cell r="B711" t="str">
            <v>7.1.70</v>
          </cell>
          <cell r="D711" t="str">
            <v>27.09.14</v>
          </cell>
          <cell r="E711" t="str">
            <v>Concreto Fck 16 Mpa</v>
          </cell>
          <cell r="F711" t="str">
            <v>m³</v>
          </cell>
        </row>
        <row r="712">
          <cell r="B712" t="str">
            <v>7.1.71</v>
          </cell>
          <cell r="D712" t="str">
            <v>27.09.15</v>
          </cell>
          <cell r="E712" t="str">
            <v>Concreto Fck 35 Mpa</v>
          </cell>
          <cell r="F712" t="str">
            <v>m³</v>
          </cell>
        </row>
        <row r="713">
          <cell r="B713" t="str">
            <v>7.1.72</v>
          </cell>
          <cell r="D713" t="str">
            <v>27.09.16</v>
          </cell>
          <cell r="E713" t="str">
            <v>Concreto Fck 40 Mpa</v>
          </cell>
          <cell r="F713" t="str">
            <v>m³</v>
          </cell>
        </row>
        <row r="714">
          <cell r="B714" t="str">
            <v>7.1.73</v>
          </cell>
          <cell r="D714" t="str">
            <v>27.10.01</v>
          </cell>
          <cell r="E714" t="str">
            <v>Junta/retração c/lábio polim. ab.15 até 40mm-subst.</v>
          </cell>
          <cell r="F714" t="str">
            <v>m</v>
          </cell>
        </row>
        <row r="715">
          <cell r="B715" t="str">
            <v>7.1.74</v>
          </cell>
          <cell r="D715" t="str">
            <v>27.10.02</v>
          </cell>
          <cell r="E715" t="str">
            <v>Junta/retração c/lábio polim. ab.40 até 50mm-subst.</v>
          </cell>
          <cell r="F715" t="str">
            <v>m</v>
          </cell>
        </row>
        <row r="716">
          <cell r="B716" t="str">
            <v>7.1.75</v>
          </cell>
          <cell r="D716" t="str">
            <v>27.10.03</v>
          </cell>
          <cell r="E716" t="str">
            <v>Junta/retração c/lábio polim. ab. 50 até 70mm-subst.</v>
          </cell>
          <cell r="F716" t="str">
            <v>m</v>
          </cell>
        </row>
        <row r="717">
          <cell r="B717" t="str">
            <v>7.1.76</v>
          </cell>
          <cell r="D717" t="str">
            <v>27.10.04</v>
          </cell>
          <cell r="E717" t="str">
            <v>Substituição de junta metálica</v>
          </cell>
          <cell r="F717" t="str">
            <v>m</v>
          </cell>
        </row>
        <row r="718">
          <cell r="B718" t="str">
            <v>7.1.77</v>
          </cell>
          <cell r="D718" t="str">
            <v>27.11.01</v>
          </cell>
          <cell r="E718" t="str">
            <v>Preparação e aplicação de argamassa</v>
          </cell>
          <cell r="F718" t="str">
            <v>m³</v>
          </cell>
        </row>
        <row r="719">
          <cell r="B719" t="str">
            <v>7.1.78</v>
          </cell>
          <cell r="D719" t="str">
            <v>27.11.02</v>
          </cell>
          <cell r="E719" t="str">
            <v>Ades.epoxi p/ trincas e fis.extrut.(incl. furo e mang.)</v>
          </cell>
          <cell r="F719" t="str">
            <v>kg</v>
          </cell>
        </row>
        <row r="720">
          <cell r="B720" t="str">
            <v>7.1.79</v>
          </cell>
          <cell r="D720" t="str">
            <v>27.11.03</v>
          </cell>
          <cell r="E720" t="str">
            <v>Injeção de calda de cimento</v>
          </cell>
          <cell r="F720" t="str">
            <v>kg</v>
          </cell>
        </row>
        <row r="721">
          <cell r="B721" t="str">
            <v>7.1.80</v>
          </cell>
          <cell r="D721" t="str">
            <v>27.11.05</v>
          </cell>
          <cell r="E721" t="str">
            <v>Injeção de calda de cimento em bainhas</v>
          </cell>
          <cell r="F721" t="str">
            <v>kg</v>
          </cell>
        </row>
        <row r="722">
          <cell r="B722" t="str">
            <v>7.1.81</v>
          </cell>
          <cell r="D722" t="str">
            <v>27.11.09</v>
          </cell>
          <cell r="E722" t="str">
            <v>Argamassa de cimento e areia traço 1:6</v>
          </cell>
          <cell r="F722" t="str">
            <v>m³</v>
          </cell>
        </row>
        <row r="723">
          <cell r="B723" t="str">
            <v>7.1.82</v>
          </cell>
          <cell r="D723" t="str">
            <v>27.11.10</v>
          </cell>
          <cell r="E723" t="str">
            <v>Argamassa cimento e areia traço 1:3 esp 2cm</v>
          </cell>
          <cell r="F723" t="str">
            <v>m²</v>
          </cell>
        </row>
        <row r="724">
          <cell r="B724" t="str">
            <v>7.1.83</v>
          </cell>
          <cell r="D724" t="str">
            <v>27.12.01</v>
          </cell>
          <cell r="E724" t="str">
            <v>Tubo de pvc perfurado ou não D=0,050m</v>
          </cell>
          <cell r="F724" t="str">
            <v>m</v>
          </cell>
        </row>
        <row r="725">
          <cell r="B725" t="str">
            <v>7.1.84</v>
          </cell>
          <cell r="D725" t="str">
            <v>27.12.03</v>
          </cell>
          <cell r="E725" t="str">
            <v>Tubo de pvc perfurado ou não D=0,10m</v>
          </cell>
          <cell r="F725" t="str">
            <v>m</v>
          </cell>
        </row>
        <row r="726">
          <cell r="B726" t="str">
            <v>7.1.85</v>
          </cell>
          <cell r="D726" t="str">
            <v>27.12.04</v>
          </cell>
          <cell r="E726" t="str">
            <v xml:space="preserve">Tubo de pvc perfurado ou não D=0,15m </v>
          </cell>
          <cell r="F726" t="str">
            <v>m</v>
          </cell>
        </row>
        <row r="727">
          <cell r="B727" t="str">
            <v>7.1.86</v>
          </cell>
          <cell r="D727" t="str">
            <v>27.13.02</v>
          </cell>
          <cell r="E727" t="str">
            <v>Aditivo super plastificante</v>
          </cell>
          <cell r="F727" t="str">
            <v>kg</v>
          </cell>
        </row>
        <row r="728">
          <cell r="B728" t="str">
            <v>7.1.87</v>
          </cell>
          <cell r="D728" t="str">
            <v>27.13.03</v>
          </cell>
          <cell r="E728" t="str">
            <v>Aditivo super fluidificante</v>
          </cell>
          <cell r="F728" t="str">
            <v>kg</v>
          </cell>
        </row>
        <row r="729">
          <cell r="B729" t="str">
            <v>7.1.88</v>
          </cell>
          <cell r="D729" t="str">
            <v>27.13.04</v>
          </cell>
          <cell r="E729" t="str">
            <v xml:space="preserve">Aditivo acelerador de pega </v>
          </cell>
          <cell r="F729" t="str">
            <v>kg</v>
          </cell>
        </row>
        <row r="730">
          <cell r="B730" t="str">
            <v>7.1.89</v>
          </cell>
          <cell r="D730" t="str">
            <v>27.13.05</v>
          </cell>
          <cell r="E730" t="str">
            <v>Aditivo retardador de pega</v>
          </cell>
          <cell r="F730" t="str">
            <v>kg</v>
          </cell>
        </row>
        <row r="731">
          <cell r="B731" t="str">
            <v>7.1.90</v>
          </cell>
          <cell r="D731" t="str">
            <v>27.14.03</v>
          </cell>
          <cell r="E731" t="str">
            <v>Pintura a base de epoxi - 2 demãos</v>
          </cell>
          <cell r="F731" t="str">
            <v>m²</v>
          </cell>
        </row>
        <row r="733">
          <cell r="B733" t="str">
            <v>Cód. Colinas</v>
          </cell>
          <cell r="D733" t="str">
            <v>Código</v>
          </cell>
          <cell r="E733" t="str">
            <v>Serviços</v>
          </cell>
          <cell r="F733" t="str">
            <v>Unid.</v>
          </cell>
        </row>
        <row r="736">
          <cell r="D736" t="str">
            <v>FASE 28 - SINALIZAÇÃO E ELEMENTOS DE SEGURANÇA</v>
          </cell>
        </row>
        <row r="737">
          <cell r="B737" t="str">
            <v>8.1.1</v>
          </cell>
          <cell r="D737" t="str">
            <v>28.01.02</v>
          </cell>
          <cell r="E737" t="str">
            <v>Placa de aço + GT</v>
          </cell>
          <cell r="F737" t="str">
            <v>m²</v>
          </cell>
        </row>
        <row r="738">
          <cell r="B738" t="str">
            <v>8.1.2</v>
          </cell>
          <cell r="D738" t="str">
            <v>28.01.04</v>
          </cell>
          <cell r="E738" t="str">
            <v>Placa de aço GT+ GT</v>
          </cell>
          <cell r="F738" t="str">
            <v>m²</v>
          </cell>
        </row>
        <row r="739">
          <cell r="B739" t="str">
            <v>8.1.3</v>
          </cell>
          <cell r="D739" t="str">
            <v>28.01.05</v>
          </cell>
          <cell r="E739" t="str">
            <v>Placa de aço GT+ AI</v>
          </cell>
          <cell r="F739" t="str">
            <v>m²</v>
          </cell>
        </row>
        <row r="740">
          <cell r="B740" t="str">
            <v>8.1.4</v>
          </cell>
          <cell r="D740" t="str">
            <v>28.01.07</v>
          </cell>
          <cell r="E740" t="str">
            <v>Placa alumínio mod. GT+GT</v>
          </cell>
          <cell r="F740" t="str">
            <v>m²</v>
          </cell>
        </row>
        <row r="741">
          <cell r="B741" t="str">
            <v>8.1.5</v>
          </cell>
          <cell r="D741" t="str">
            <v>28.01.08</v>
          </cell>
          <cell r="E741" t="str">
            <v xml:space="preserve">Placa al. mod. GT+AI </v>
          </cell>
          <cell r="F741" t="str">
            <v>m²</v>
          </cell>
        </row>
        <row r="742">
          <cell r="B742" t="str">
            <v>8.1.6</v>
          </cell>
          <cell r="D742" t="str">
            <v>28.01.10</v>
          </cell>
          <cell r="E742" t="str">
            <v xml:space="preserve">Placa al.mod.Ed./Ob.GT+Vinil </v>
          </cell>
          <cell r="F742" t="str">
            <v>m²</v>
          </cell>
        </row>
        <row r="743">
          <cell r="B743" t="str">
            <v>8.1.7</v>
          </cell>
          <cell r="D743" t="str">
            <v>28.01.17</v>
          </cell>
          <cell r="E743" t="str">
            <v xml:space="preserve">Placa em al. mod. p/Port/Semi-Port - GT+GT </v>
          </cell>
          <cell r="F743" t="str">
            <v>m²</v>
          </cell>
        </row>
        <row r="744">
          <cell r="B744" t="str">
            <v>8.1.8</v>
          </cell>
          <cell r="D744" t="str">
            <v>28.01.18</v>
          </cell>
          <cell r="E744" t="str">
            <v>Placa al. mod. p/Port./Semi GT+AI</v>
          </cell>
          <cell r="F744" t="str">
            <v>m²</v>
          </cell>
        </row>
        <row r="745">
          <cell r="B745" t="str">
            <v>8.1.9</v>
          </cell>
          <cell r="D745" t="str">
            <v>28.03.01</v>
          </cell>
          <cell r="E745" t="str">
            <v>Sinaliz.hor. res.alquid. + bor.clor.</v>
          </cell>
          <cell r="F745" t="str">
            <v>m²</v>
          </cell>
        </row>
        <row r="746">
          <cell r="B746" t="str">
            <v>8.1.10</v>
          </cell>
          <cell r="D746" t="str">
            <v>28.03.02</v>
          </cell>
          <cell r="E746" t="str">
            <v xml:space="preserve">Sinaliz.hor. c/resina vinilica ou acrilica </v>
          </cell>
          <cell r="F746" t="str">
            <v>m²</v>
          </cell>
        </row>
        <row r="747">
          <cell r="B747" t="str">
            <v>8.1.11</v>
          </cell>
          <cell r="D747" t="str">
            <v>28.03.03</v>
          </cell>
          <cell r="E747" t="str">
            <v xml:space="preserve">Sinaliz.hor. com termoplast. Hot-spray </v>
          </cell>
          <cell r="F747" t="str">
            <v>m²</v>
          </cell>
        </row>
        <row r="748">
          <cell r="B748" t="str">
            <v>8.1.12</v>
          </cell>
          <cell r="D748" t="str">
            <v>28.03.04</v>
          </cell>
          <cell r="E748" t="str">
            <v xml:space="preserve">Sinaliz.hor. c/termoplast.spray- c/visib </v>
          </cell>
          <cell r="F748" t="str">
            <v>m²</v>
          </cell>
        </row>
        <row r="749">
          <cell r="B749" t="str">
            <v>8.1.13</v>
          </cell>
          <cell r="D749" t="str">
            <v>28.03.05</v>
          </cell>
          <cell r="E749" t="str">
            <v>Sinaliz. hor. c/termoplast estrudado</v>
          </cell>
          <cell r="F749" t="str">
            <v>m²</v>
          </cell>
        </row>
        <row r="750">
          <cell r="B750" t="str">
            <v>8.1.14</v>
          </cell>
          <cell r="D750" t="str">
            <v>28.03.06</v>
          </cell>
          <cell r="E750" t="str">
            <v>Sinaliz. hor tinta para pouco trafego</v>
          </cell>
          <cell r="F750" t="str">
            <v>m²</v>
          </cell>
        </row>
        <row r="751">
          <cell r="B751" t="str">
            <v>8.1.15</v>
          </cell>
          <cell r="D751" t="str">
            <v>28.03.07</v>
          </cell>
          <cell r="E751" t="str">
            <v>Sinaliz. horiz. acril.base de água</v>
          </cell>
          <cell r="F751" t="str">
            <v>m²</v>
          </cell>
        </row>
        <row r="752">
          <cell r="B752" t="str">
            <v>8.1.16</v>
          </cell>
          <cell r="D752" t="str">
            <v>28.03.08</v>
          </cell>
          <cell r="E752" t="str">
            <v>Sinaliz. horiz. acril. base água c/visibead</v>
          </cell>
          <cell r="F752" t="str">
            <v>m²</v>
          </cell>
        </row>
        <row r="753">
          <cell r="B753" t="str">
            <v>8.1.17</v>
          </cell>
          <cell r="D753" t="str">
            <v>28.03.09</v>
          </cell>
          <cell r="E753" t="str">
            <v xml:space="preserve">Tacha c/elem refl. vidro esp.lap. monod. </v>
          </cell>
          <cell r="F753" t="str">
            <v>un</v>
          </cell>
        </row>
        <row r="754">
          <cell r="B754" t="str">
            <v>8.1.18</v>
          </cell>
          <cell r="D754" t="str">
            <v>28.03.09.01</v>
          </cell>
          <cell r="E754" t="str">
            <v>Tacha c/elem refl. vidro esp.lap.bidir.</v>
          </cell>
          <cell r="F754" t="str">
            <v>un</v>
          </cell>
        </row>
        <row r="755">
          <cell r="B755" t="str">
            <v>8.1.19</v>
          </cell>
          <cell r="D755" t="str">
            <v>28.03.10</v>
          </cell>
          <cell r="E755" t="str">
            <v xml:space="preserve">Tachão mini refl. vidro esp.lap.monod. </v>
          </cell>
          <cell r="F755" t="str">
            <v>un</v>
          </cell>
        </row>
        <row r="756">
          <cell r="B756" t="str">
            <v>8.1.20</v>
          </cell>
          <cell r="D756" t="str">
            <v>28.03.10.01</v>
          </cell>
          <cell r="E756" t="str">
            <v>Tachão mini refl. vidro esp.lap.bid</v>
          </cell>
          <cell r="F756" t="str">
            <v>un</v>
          </cell>
        </row>
        <row r="757">
          <cell r="B757" t="str">
            <v>8.1.21</v>
          </cell>
          <cell r="D757" t="str">
            <v>28.03.11</v>
          </cell>
          <cell r="E757" t="str">
            <v xml:space="preserve">Tachão c/elem refl vidro esp.lap.monod. </v>
          </cell>
          <cell r="F757" t="str">
            <v>un</v>
          </cell>
        </row>
        <row r="758">
          <cell r="B758" t="str">
            <v>8.1.22</v>
          </cell>
          <cell r="D758" t="str">
            <v>28.03.12</v>
          </cell>
          <cell r="E758" t="str">
            <v xml:space="preserve">Tachão c/elem refl. vidro esp.lap bidirec. </v>
          </cell>
          <cell r="F758" t="str">
            <v>un</v>
          </cell>
        </row>
        <row r="759">
          <cell r="B759" t="str">
            <v>8.1.23</v>
          </cell>
          <cell r="D759" t="str">
            <v>28.03.13</v>
          </cell>
          <cell r="E759" t="str">
            <v>Tacha c/elem refl de plastico monod.</v>
          </cell>
          <cell r="F759" t="str">
            <v>un</v>
          </cell>
        </row>
        <row r="760">
          <cell r="B760" t="str">
            <v>8.1.24</v>
          </cell>
          <cell r="D760" t="str">
            <v>28.03.14</v>
          </cell>
          <cell r="E760" t="str">
            <v>Tacha c/elem refl de plastico bidirec.</v>
          </cell>
          <cell r="F760" t="str">
            <v>un</v>
          </cell>
        </row>
        <row r="761">
          <cell r="B761" t="str">
            <v>8.1.25</v>
          </cell>
          <cell r="D761" t="str">
            <v>28.03.15</v>
          </cell>
          <cell r="E761" t="str">
            <v xml:space="preserve">Tacha c/elem refl prism.monodirec. </v>
          </cell>
          <cell r="F761" t="str">
            <v>un</v>
          </cell>
        </row>
        <row r="762">
          <cell r="B762" t="str">
            <v>8.1.26</v>
          </cell>
          <cell r="D762" t="str">
            <v>28.03.16</v>
          </cell>
          <cell r="E762" t="str">
            <v xml:space="preserve">Tacha c/elem refl prism. bidirec. </v>
          </cell>
          <cell r="F762" t="str">
            <v>un</v>
          </cell>
        </row>
        <row r="763">
          <cell r="B763" t="str">
            <v>8.1.27</v>
          </cell>
          <cell r="D763" t="str">
            <v>28.04.01</v>
          </cell>
          <cell r="E763" t="str">
            <v>Balizador de solo</v>
          </cell>
          <cell r="F763" t="str">
            <v>un</v>
          </cell>
        </row>
        <row r="764">
          <cell r="B764" t="str">
            <v>8.1.28</v>
          </cell>
          <cell r="D764" t="str">
            <v>28.04.05</v>
          </cell>
          <cell r="E764" t="str">
            <v xml:space="preserve">Barreira plast. bicolor 1000x 500x500mm </v>
          </cell>
          <cell r="F764" t="str">
            <v>un</v>
          </cell>
        </row>
        <row r="765">
          <cell r="B765" t="str">
            <v>8.1.29</v>
          </cell>
          <cell r="D765" t="str">
            <v>28.04.06</v>
          </cell>
          <cell r="E765" t="str">
            <v>Cilindro Canalizador de trafego</v>
          </cell>
          <cell r="F765" t="str">
            <v>un</v>
          </cell>
        </row>
        <row r="766">
          <cell r="B766" t="str">
            <v>8.1.30</v>
          </cell>
          <cell r="D766" t="str">
            <v>28.04.07</v>
          </cell>
          <cell r="E766" t="str">
            <v>Balizador cilindrico GT</v>
          </cell>
          <cell r="F766" t="str">
            <v>un</v>
          </cell>
        </row>
        <row r="767">
          <cell r="B767" t="str">
            <v>8.1.31</v>
          </cell>
          <cell r="D767" t="str">
            <v>28.04.08</v>
          </cell>
          <cell r="E767" t="str">
            <v xml:space="preserve">Balizador cilindrico AI </v>
          </cell>
          <cell r="F767" t="str">
            <v>un</v>
          </cell>
        </row>
        <row r="768">
          <cell r="B768" t="str">
            <v>8.1.32</v>
          </cell>
          <cell r="D768" t="str">
            <v>28.04.09</v>
          </cell>
          <cell r="E768" t="str">
            <v>Baia proteção simples</v>
          </cell>
          <cell r="F768" t="str">
            <v>un</v>
          </cell>
        </row>
        <row r="769">
          <cell r="B769" t="str">
            <v>8.1.33</v>
          </cell>
          <cell r="D769" t="str">
            <v>28.04.10</v>
          </cell>
          <cell r="E769" t="str">
            <v>Baia proteção duplo</v>
          </cell>
          <cell r="F769" t="str">
            <v>un</v>
          </cell>
        </row>
        <row r="770">
          <cell r="B770" t="str">
            <v>8.1.34</v>
          </cell>
          <cell r="D770" t="str">
            <v>28.04.11</v>
          </cell>
          <cell r="E770" t="str">
            <v>Baia proteção master</v>
          </cell>
          <cell r="F770" t="str">
            <v>un</v>
          </cell>
        </row>
        <row r="771">
          <cell r="B771" t="str">
            <v>8.1.35</v>
          </cell>
          <cell r="D771" t="str">
            <v xml:space="preserve">28.04.12 </v>
          </cell>
          <cell r="E771" t="str">
            <v xml:space="preserve">Lamela ant.fixada em barr.N.Jersey h=0,60m </v>
          </cell>
          <cell r="F771" t="str">
            <v>m</v>
          </cell>
        </row>
        <row r="772">
          <cell r="B772" t="str">
            <v>8.1.36</v>
          </cell>
          <cell r="D772" t="str">
            <v>28.04.13</v>
          </cell>
          <cell r="E772" t="str">
            <v xml:space="preserve">Lamela ant.fixada em barr.N.Jersey h=0,80m </v>
          </cell>
          <cell r="F772" t="str">
            <v>m</v>
          </cell>
        </row>
        <row r="773">
          <cell r="B773" t="str">
            <v>8.1.37</v>
          </cell>
          <cell r="D773" t="str">
            <v>28.04.14</v>
          </cell>
          <cell r="E773" t="str">
            <v>Lamela ant.fixada em defensa h=0,80m</v>
          </cell>
          <cell r="F773" t="str">
            <v>m</v>
          </cell>
        </row>
        <row r="774">
          <cell r="B774" t="str">
            <v>8.1.38</v>
          </cell>
          <cell r="D774" t="str">
            <v>28.05.01</v>
          </cell>
          <cell r="E774" t="str">
            <v xml:space="preserve">Defensa -maleável simples </v>
          </cell>
          <cell r="F774" t="str">
            <v>m</v>
          </cell>
        </row>
        <row r="775">
          <cell r="B775" t="str">
            <v>8.1.39</v>
          </cell>
          <cell r="D775" t="str">
            <v>28.05.02</v>
          </cell>
          <cell r="E775" t="str">
            <v xml:space="preserve">Defensa -maleável duplo </v>
          </cell>
          <cell r="F775" t="str">
            <v>m</v>
          </cell>
        </row>
        <row r="776">
          <cell r="B776" t="str">
            <v>8.1.40</v>
          </cell>
          <cell r="D776" t="str">
            <v>28.05.03</v>
          </cell>
          <cell r="E776" t="str">
            <v>Defensa -maleável simples - implantação</v>
          </cell>
          <cell r="F776" t="str">
            <v>m</v>
          </cell>
        </row>
        <row r="777">
          <cell r="B777" t="str">
            <v>8.1.41</v>
          </cell>
          <cell r="D777" t="str">
            <v>28.05.04</v>
          </cell>
          <cell r="E777" t="str">
            <v>Defensa -maleável duplo - implantação</v>
          </cell>
          <cell r="F777" t="str">
            <v>m</v>
          </cell>
        </row>
        <row r="778">
          <cell r="B778" t="str">
            <v>8.1.42</v>
          </cell>
          <cell r="D778" t="str">
            <v>28.05.05</v>
          </cell>
          <cell r="E778" t="str">
            <v xml:space="preserve">Defensa -semi-maleável simples - fornecim. </v>
          </cell>
          <cell r="F778" t="str">
            <v>m</v>
          </cell>
        </row>
        <row r="779">
          <cell r="B779" t="str">
            <v>8.1.43</v>
          </cell>
          <cell r="D779" t="str">
            <v>28.05.06</v>
          </cell>
          <cell r="E779" t="str">
            <v xml:space="preserve">Defensa -semi-maleável simples - instalação </v>
          </cell>
          <cell r="F779" t="str">
            <v>m</v>
          </cell>
        </row>
        <row r="780">
          <cell r="B780" t="str">
            <v>8.1.44</v>
          </cell>
          <cell r="D780" t="str">
            <v>28.06.01</v>
          </cell>
          <cell r="E780" t="str">
            <v xml:space="preserve">G.c.intransponível tipo I - des. 5289 </v>
          </cell>
          <cell r="F780" t="str">
            <v>m</v>
          </cell>
        </row>
        <row r="781">
          <cell r="B781" t="str">
            <v>8.1.45</v>
          </cell>
          <cell r="D781" t="str">
            <v>28.06.02</v>
          </cell>
          <cell r="E781" t="str">
            <v xml:space="preserve">G.c.intransponível tipo II - des. 5307 </v>
          </cell>
          <cell r="F781" t="str">
            <v>m</v>
          </cell>
        </row>
        <row r="782">
          <cell r="B782" t="str">
            <v>8.1.46</v>
          </cell>
          <cell r="D782" t="str">
            <v>28.06.03</v>
          </cell>
          <cell r="E782" t="str">
            <v>G.c.de conc. pré passarela - des. 5370</v>
          </cell>
          <cell r="F782" t="str">
            <v>m</v>
          </cell>
        </row>
        <row r="783">
          <cell r="B783" t="str">
            <v>8.1.47</v>
          </cell>
          <cell r="D783" t="str">
            <v>28.06.04</v>
          </cell>
          <cell r="E783" t="str">
            <v xml:space="preserve">Barreira de segurança tipo New Jersey - des. 5396 </v>
          </cell>
          <cell r="F783" t="str">
            <v>m</v>
          </cell>
        </row>
        <row r="784">
          <cell r="B784" t="str">
            <v>8.1.48</v>
          </cell>
          <cell r="D784" t="str">
            <v>28.06.05</v>
          </cell>
          <cell r="E784" t="str">
            <v xml:space="preserve">Barreira double face New Jersey des 5514 </v>
          </cell>
          <cell r="F784" t="str">
            <v>m</v>
          </cell>
        </row>
        <row r="785">
          <cell r="B785" t="str">
            <v>8.1.49</v>
          </cell>
          <cell r="D785" t="str">
            <v>28.06.06</v>
          </cell>
          <cell r="E785" t="str">
            <v xml:space="preserve">Barreira double face New Jersey O.A.E.des 5464 </v>
          </cell>
          <cell r="F785" t="str">
            <v>m</v>
          </cell>
        </row>
        <row r="786">
          <cell r="B786" t="str">
            <v>8.1.50</v>
          </cell>
          <cell r="D786" t="str">
            <v>28.06.07</v>
          </cell>
          <cell r="E786" t="str">
            <v xml:space="preserve">Barreira double face New Jersey des 5465 </v>
          </cell>
          <cell r="F786" t="str">
            <v>m</v>
          </cell>
        </row>
        <row r="787">
          <cell r="B787" t="str">
            <v>8.1.51</v>
          </cell>
          <cell r="D787" t="str">
            <v>28.06.08</v>
          </cell>
          <cell r="E787" t="str">
            <v xml:space="preserve">Barreira com passeio p/ O.A.E. - des 5397 </v>
          </cell>
          <cell r="F787" t="str">
            <v>m</v>
          </cell>
        </row>
        <row r="788">
          <cell r="B788" t="str">
            <v>8.1.52</v>
          </cell>
          <cell r="D788" t="str">
            <v>28.06.09</v>
          </cell>
          <cell r="E788" t="str">
            <v xml:space="preserve">Barreira New-Jersey extrudada </v>
          </cell>
          <cell r="F788" t="str">
            <v>m</v>
          </cell>
        </row>
        <row r="789">
          <cell r="B789" t="str">
            <v>8.1.53</v>
          </cell>
          <cell r="D789" t="str">
            <v>28.06.10</v>
          </cell>
          <cell r="E789" t="str">
            <v xml:space="preserve">Suporte madeira tratada 0,10 x 0,10m </v>
          </cell>
          <cell r="F789" t="str">
            <v>m</v>
          </cell>
        </row>
        <row r="790">
          <cell r="B790" t="str">
            <v>8.1.54</v>
          </cell>
          <cell r="D790" t="str">
            <v>28.06.11</v>
          </cell>
          <cell r="E790" t="str">
            <v xml:space="preserve">Suporte de perfil metálico galvanizado </v>
          </cell>
          <cell r="F790" t="str">
            <v>kg</v>
          </cell>
        </row>
        <row r="791">
          <cell r="B791" t="str">
            <v>8.1.55</v>
          </cell>
          <cell r="D791" t="str">
            <v>28.06.12</v>
          </cell>
          <cell r="E791" t="str">
            <v xml:space="preserve">Suporte de tubo galvanizado d= 2 1/2" </v>
          </cell>
          <cell r="F791" t="str">
            <v>m</v>
          </cell>
        </row>
        <row r="792">
          <cell r="B792" t="str">
            <v>8.1.56</v>
          </cell>
          <cell r="D792" t="str">
            <v>28.07.01</v>
          </cell>
          <cell r="E792" t="str">
            <v xml:space="preserve">Broca de concreto armado D=20,00cm </v>
          </cell>
          <cell r="F792" t="str">
            <v>m</v>
          </cell>
        </row>
        <row r="793">
          <cell r="B793" t="str">
            <v>8.1.57</v>
          </cell>
          <cell r="D793" t="str">
            <v>28.07.02</v>
          </cell>
          <cell r="E793" t="str">
            <v xml:space="preserve">Broca de concreto armado D=25,00cm </v>
          </cell>
          <cell r="F793" t="str">
            <v>m</v>
          </cell>
        </row>
        <row r="794">
          <cell r="B794" t="str">
            <v>8.1.58</v>
          </cell>
          <cell r="D794" t="str">
            <v>28.07.03</v>
          </cell>
          <cell r="E794" t="str">
            <v>Broca de concreto armado D=15,00cm</v>
          </cell>
          <cell r="F794" t="str">
            <v>m</v>
          </cell>
        </row>
        <row r="795">
          <cell r="B795" t="str">
            <v>8.1.59</v>
          </cell>
          <cell r="D795" t="str">
            <v>28.07.04</v>
          </cell>
          <cell r="E795" t="str">
            <v xml:space="preserve">Placa institucional </v>
          </cell>
          <cell r="F795" t="str">
            <v>un</v>
          </cell>
        </row>
        <row r="796">
          <cell r="B796" t="str">
            <v>8.1.60</v>
          </cell>
          <cell r="D796" t="str">
            <v>28.07.05</v>
          </cell>
          <cell r="E796" t="str">
            <v xml:space="preserve">Manut placa instit. </v>
          </cell>
          <cell r="F796" t="str">
            <v>manut x mês</v>
          </cell>
        </row>
        <row r="798">
          <cell r="B798" t="str">
            <v>Cód. Colinas</v>
          </cell>
          <cell r="D798" t="str">
            <v>Código</v>
          </cell>
          <cell r="E798" t="str">
            <v>Serviços</v>
          </cell>
          <cell r="F798" t="str">
            <v>Unid.</v>
          </cell>
        </row>
        <row r="801">
          <cell r="D801" t="str">
            <v>FASE 30 - SERVIÇO DE PROTEÇÂO AO MEIO AMBIENTE</v>
          </cell>
        </row>
        <row r="802">
          <cell r="B802" t="str">
            <v>9.1.1</v>
          </cell>
          <cell r="D802" t="str">
            <v>30.01.01</v>
          </cell>
          <cell r="E802" t="str">
            <v>Grama placa s/adubo</v>
          </cell>
          <cell r="F802" t="str">
            <v>m²</v>
          </cell>
        </row>
        <row r="803">
          <cell r="B803" t="str">
            <v>9.1.2</v>
          </cell>
          <cell r="D803" t="str">
            <v>30.01.02</v>
          </cell>
          <cell r="E803" t="str">
            <v>Grama placa c/adubo</v>
          </cell>
          <cell r="F803" t="str">
            <v>m²</v>
          </cell>
        </row>
        <row r="804">
          <cell r="B804" t="str">
            <v>9.1.3</v>
          </cell>
          <cell r="D804" t="str">
            <v>30.01.03</v>
          </cell>
          <cell r="E804" t="str">
            <v>Grama muda s/adubo</v>
          </cell>
          <cell r="F804" t="str">
            <v>m²</v>
          </cell>
        </row>
        <row r="805">
          <cell r="B805" t="str">
            <v>9.1.4</v>
          </cell>
          <cell r="D805" t="str">
            <v>30.01.04</v>
          </cell>
          <cell r="E805" t="str">
            <v>Grama muda c/adubo</v>
          </cell>
          <cell r="F805" t="str">
            <v>m²</v>
          </cell>
        </row>
        <row r="806">
          <cell r="B806" t="str">
            <v>9.1.5</v>
          </cell>
          <cell r="D806" t="str">
            <v>30.01.05</v>
          </cell>
          <cell r="E806" t="str">
            <v>Plant. Semen. s/adubo</v>
          </cell>
          <cell r="F806" t="str">
            <v>m²</v>
          </cell>
        </row>
        <row r="807">
          <cell r="B807" t="str">
            <v>9.1.6</v>
          </cell>
          <cell r="D807" t="str">
            <v>30.01.06</v>
          </cell>
          <cell r="E807" t="str">
            <v>Plant. Semen. c/adubo</v>
          </cell>
          <cell r="F807" t="str">
            <v>m²</v>
          </cell>
        </row>
        <row r="808">
          <cell r="B808" t="str">
            <v>9.1.7</v>
          </cell>
          <cell r="D808" t="str">
            <v>30.01.07</v>
          </cell>
          <cell r="E808" t="str">
            <v>Hidrossemeadura</v>
          </cell>
          <cell r="F808" t="str">
            <v>m²</v>
          </cell>
        </row>
        <row r="809">
          <cell r="B809" t="str">
            <v>9.1.8</v>
          </cell>
          <cell r="D809" t="str">
            <v>30.01.08</v>
          </cell>
          <cell r="E809" t="str">
            <v>Irrig. Revest. Vegetal</v>
          </cell>
          <cell r="F809" t="str">
            <v>m²</v>
          </cell>
        </row>
        <row r="810">
          <cell r="B810" t="str">
            <v>9.1.9</v>
          </cell>
          <cell r="D810" t="str">
            <v>30.01.21</v>
          </cell>
          <cell r="E810" t="str">
            <v xml:space="preserve">Plantio de arbustos </v>
          </cell>
          <cell r="F810" t="str">
            <v>un</v>
          </cell>
        </row>
        <row r="811">
          <cell r="B811" t="str">
            <v>9.1.10</v>
          </cell>
          <cell r="D811" t="str">
            <v>30.01.22</v>
          </cell>
          <cell r="E811" t="str">
            <v>Plantio de arvores</v>
          </cell>
          <cell r="F811" t="str">
            <v>un</v>
          </cell>
        </row>
        <row r="812">
          <cell r="B812" t="str">
            <v>9.1.11</v>
          </cell>
          <cell r="D812" t="str">
            <v>30.01.30</v>
          </cell>
          <cell r="E812" t="str">
            <v xml:space="preserve">Plant gram sem c adu. </v>
          </cell>
          <cell r="F812" t="str">
            <v>m²</v>
          </cell>
        </row>
        <row r="813">
          <cell r="B813" t="str">
            <v>9.1.12</v>
          </cell>
          <cell r="D813" t="str">
            <v>30.02.02</v>
          </cell>
          <cell r="E813" t="str">
            <v xml:space="preserve">Alambrado com tela de arame galv., mourao de conc, </v>
          </cell>
          <cell r="F813" t="str">
            <v>m²</v>
          </cell>
        </row>
        <row r="815">
          <cell r="B815" t="str">
            <v>Cód. Colinas</v>
          </cell>
          <cell r="D815" t="str">
            <v>Código</v>
          </cell>
          <cell r="E815" t="str">
            <v>Serviços</v>
          </cell>
          <cell r="F815" t="str">
            <v>Unid.</v>
          </cell>
        </row>
        <row r="818">
          <cell r="D818" t="str">
            <v>FASE 31 - CONSERVAÇÃO DE ROTINA</v>
          </cell>
        </row>
        <row r="819">
          <cell r="B819" t="str">
            <v>10.1.1</v>
          </cell>
          <cell r="D819" t="str">
            <v>31.01.01</v>
          </cell>
          <cell r="E819" t="str">
            <v>Remendo pre-mist. Quente</v>
          </cell>
          <cell r="F819" t="str">
            <v>m³</v>
          </cell>
        </row>
        <row r="820">
          <cell r="B820" t="str">
            <v>10.1.2</v>
          </cell>
          <cell r="D820" t="str">
            <v>31.01.02</v>
          </cell>
          <cell r="E820" t="str">
            <v>Remendo pre-mist. Frio</v>
          </cell>
          <cell r="F820" t="str">
            <v>m³</v>
          </cell>
        </row>
        <row r="821">
          <cell r="B821" t="str">
            <v>10.1.3</v>
          </cell>
          <cell r="D821" t="str">
            <v>31.01.03</v>
          </cell>
          <cell r="E821" t="str">
            <v>Reparo em pav. Tapa buraco</v>
          </cell>
          <cell r="F821" t="str">
            <v>m³</v>
          </cell>
        </row>
        <row r="822">
          <cell r="B822" t="str">
            <v>10.1.4</v>
          </cell>
          <cell r="D822" t="str">
            <v>31.01.04</v>
          </cell>
          <cell r="E822" t="str">
            <v>Reparo de base brita graduada</v>
          </cell>
          <cell r="F822" t="str">
            <v>m³</v>
          </cell>
        </row>
        <row r="823">
          <cell r="B823" t="str">
            <v>10.1.5</v>
          </cell>
          <cell r="D823" t="str">
            <v>31.01.05</v>
          </cell>
          <cell r="E823" t="str">
            <v>Selagem de trinca</v>
          </cell>
          <cell r="F823" t="str">
            <v>litros</v>
          </cell>
        </row>
        <row r="824">
          <cell r="B824" t="str">
            <v>10.1.6</v>
          </cell>
          <cell r="D824" t="str">
            <v>31.01.06</v>
          </cell>
          <cell r="E824" t="str">
            <v>Reparo de concreto portland</v>
          </cell>
          <cell r="F824" t="str">
            <v>m³</v>
          </cell>
        </row>
        <row r="825">
          <cell r="B825" t="str">
            <v>10.1.7</v>
          </cell>
          <cell r="D825" t="str">
            <v>31.01.07</v>
          </cell>
          <cell r="E825" t="str">
            <v xml:space="preserve">Repos. Ver. Prim. Pista </v>
          </cell>
          <cell r="F825" t="str">
            <v>m³</v>
          </cell>
        </row>
        <row r="826">
          <cell r="B826" t="str">
            <v>10.1.8</v>
          </cell>
          <cell r="D826" t="str">
            <v>31.01.08</v>
          </cell>
          <cell r="E826" t="str">
            <v>Repos. Ver. Prim. Acost.</v>
          </cell>
          <cell r="F826" t="str">
            <v>m³</v>
          </cell>
        </row>
        <row r="827">
          <cell r="B827" t="str">
            <v>10.1.9</v>
          </cell>
          <cell r="D827" t="str">
            <v>31.01.09</v>
          </cell>
          <cell r="E827" t="str">
            <v xml:space="preserve">Reconformação de plataforma </v>
          </cell>
          <cell r="F827" t="str">
            <v>km</v>
          </cell>
        </row>
        <row r="828">
          <cell r="B828" t="str">
            <v>10.1.10</v>
          </cell>
          <cell r="D828" t="str">
            <v>31.01.10</v>
          </cell>
          <cell r="E828" t="str">
            <v xml:space="preserve">Reconformação de acostamento </v>
          </cell>
          <cell r="F828" t="str">
            <v>km</v>
          </cell>
        </row>
        <row r="829">
          <cell r="B829" t="str">
            <v>10.1.11</v>
          </cell>
          <cell r="D829" t="str">
            <v>31.02.01</v>
          </cell>
          <cell r="E829" t="str">
            <v>Plantio de grama em placa sem adubo</v>
          </cell>
          <cell r="F829" t="str">
            <v>m²</v>
          </cell>
        </row>
        <row r="830">
          <cell r="B830" t="str">
            <v>10.1.12</v>
          </cell>
          <cell r="D830" t="str">
            <v>31.02.02</v>
          </cell>
          <cell r="E830" t="str">
            <v>Plantio de grama em placa com adubo</v>
          </cell>
          <cell r="F830" t="str">
            <v>m²</v>
          </cell>
        </row>
        <row r="831">
          <cell r="B831" t="str">
            <v>10.1.13</v>
          </cell>
          <cell r="D831" t="str">
            <v>31.02.03</v>
          </cell>
          <cell r="E831" t="str">
            <v>Roçada manual</v>
          </cell>
          <cell r="F831" t="str">
            <v>ha</v>
          </cell>
        </row>
        <row r="832">
          <cell r="B832" t="str">
            <v>10.1.14</v>
          </cell>
          <cell r="D832" t="str">
            <v>31.02.04</v>
          </cell>
          <cell r="E832" t="str">
            <v xml:space="preserve">Roçada mecânica </v>
          </cell>
          <cell r="F832" t="str">
            <v>ha</v>
          </cell>
        </row>
        <row r="833">
          <cell r="B833" t="str">
            <v>10.1.15</v>
          </cell>
          <cell r="D833" t="str">
            <v>31.02.05</v>
          </cell>
          <cell r="E833" t="str">
            <v>Capina manual</v>
          </cell>
          <cell r="F833" t="str">
            <v>ha</v>
          </cell>
        </row>
        <row r="834">
          <cell r="B834" t="str">
            <v>10.1.16</v>
          </cell>
          <cell r="D834" t="str">
            <v>31.02.06</v>
          </cell>
          <cell r="E834" t="str">
            <v>Capina química</v>
          </cell>
          <cell r="F834" t="str">
            <v>m²</v>
          </cell>
        </row>
        <row r="835">
          <cell r="B835" t="str">
            <v>10.1.17</v>
          </cell>
          <cell r="D835" t="str">
            <v>31.02.07</v>
          </cell>
          <cell r="E835" t="str">
            <v>Conservação manual de aceiro</v>
          </cell>
          <cell r="F835" t="str">
            <v>ha</v>
          </cell>
        </row>
        <row r="836">
          <cell r="B836" t="str">
            <v>10.1.18</v>
          </cell>
          <cell r="D836" t="str">
            <v>31.02.08</v>
          </cell>
          <cell r="E836" t="str">
            <v>Despraguejamento manual de gramado</v>
          </cell>
          <cell r="F836" t="str">
            <v>ha</v>
          </cell>
        </row>
        <row r="837">
          <cell r="B837" t="str">
            <v>10.1.19</v>
          </cell>
          <cell r="D837" t="str">
            <v>31.02.09</v>
          </cell>
          <cell r="E837" t="str">
            <v>Remoção lixo entulho</v>
          </cell>
          <cell r="F837" t="str">
            <v>equipexh</v>
          </cell>
        </row>
        <row r="838">
          <cell r="B838" t="str">
            <v>10.1.20</v>
          </cell>
          <cell r="D838" t="str">
            <v>31.03.01</v>
          </cell>
          <cell r="E838" t="str">
            <v>Reparo total de cerca</v>
          </cell>
          <cell r="F838" t="str">
            <v>m</v>
          </cell>
        </row>
        <row r="839">
          <cell r="B839" t="str">
            <v>10.1.21</v>
          </cell>
          <cell r="D839" t="str">
            <v>31.03.02</v>
          </cell>
          <cell r="E839" t="str">
            <v>Reparo parcial de cerca - mourão</v>
          </cell>
          <cell r="F839" t="str">
            <v>m</v>
          </cell>
        </row>
        <row r="840">
          <cell r="B840" t="str">
            <v>10.1.22</v>
          </cell>
          <cell r="D840" t="str">
            <v>31.03.03</v>
          </cell>
          <cell r="E840" t="str">
            <v>Reparo parcial de cerca - arame</v>
          </cell>
          <cell r="F840" t="str">
            <v>m</v>
          </cell>
        </row>
        <row r="841">
          <cell r="B841" t="str">
            <v>10.1.23</v>
          </cell>
          <cell r="D841" t="str">
            <v>31.04.01</v>
          </cell>
          <cell r="E841" t="str">
            <v>Recomposição manual de aterro</v>
          </cell>
          <cell r="F841" t="str">
            <v>m³</v>
          </cell>
        </row>
        <row r="842">
          <cell r="B842" t="str">
            <v>10.1.24</v>
          </cell>
          <cell r="D842" t="str">
            <v>31.04.02</v>
          </cell>
          <cell r="E842" t="str">
            <v>Recomposição mecânica de aterro</v>
          </cell>
          <cell r="F842" t="str">
            <v>m³</v>
          </cell>
        </row>
        <row r="843">
          <cell r="B843" t="str">
            <v>10.1.25</v>
          </cell>
          <cell r="D843" t="str">
            <v>31.04.03</v>
          </cell>
          <cell r="E843" t="str">
            <v xml:space="preserve">Remoção manual de barreira </v>
          </cell>
          <cell r="F843" t="str">
            <v>m³</v>
          </cell>
        </row>
        <row r="844">
          <cell r="B844" t="str">
            <v>10.1.26</v>
          </cell>
          <cell r="D844" t="str">
            <v>31.04.04</v>
          </cell>
          <cell r="E844" t="str">
            <v>Remoção mecânica de barreira</v>
          </cell>
          <cell r="F844" t="str">
            <v>m³</v>
          </cell>
        </row>
        <row r="845">
          <cell r="B845" t="str">
            <v>10.1.27</v>
          </cell>
          <cell r="D845" t="str">
            <v>31.05.01</v>
          </cell>
          <cell r="E845" t="str">
            <v>Limpeza de drenagem da plataforma</v>
          </cell>
          <cell r="F845" t="str">
            <v>m</v>
          </cell>
        </row>
        <row r="846">
          <cell r="B846" t="str">
            <v>10.1.28</v>
          </cell>
          <cell r="D846" t="str">
            <v>31.05.02</v>
          </cell>
          <cell r="E846" t="str">
            <v>Limpeza de drenagem fora da plataforma</v>
          </cell>
          <cell r="F846" t="str">
            <v>m</v>
          </cell>
        </row>
        <row r="847">
          <cell r="B847" t="str">
            <v>10.1.29</v>
          </cell>
          <cell r="D847" t="str">
            <v>31.05.03</v>
          </cell>
          <cell r="E847" t="str">
            <v>Limpeza de bueiros diametro até 60cm</v>
          </cell>
          <cell r="F847" t="str">
            <v>m</v>
          </cell>
        </row>
        <row r="848">
          <cell r="B848" t="str">
            <v>10.1.30</v>
          </cell>
          <cell r="D848" t="str">
            <v>31.05.04</v>
          </cell>
          <cell r="E848" t="str">
            <v>Limpeza de bueiros diametro até 80cm</v>
          </cell>
          <cell r="F848" t="str">
            <v>m</v>
          </cell>
        </row>
        <row r="849">
          <cell r="B849" t="str">
            <v>10.1.31</v>
          </cell>
          <cell r="D849" t="str">
            <v>31.05.05</v>
          </cell>
          <cell r="E849" t="str">
            <v>Limpeza de bueiros diametro até 100cm</v>
          </cell>
          <cell r="F849" t="str">
            <v>m</v>
          </cell>
        </row>
        <row r="850">
          <cell r="B850" t="str">
            <v>10.1.32</v>
          </cell>
          <cell r="D850" t="str">
            <v>31.05.06</v>
          </cell>
          <cell r="E850" t="str">
            <v>Limpeza de bueiros diametro até 120cm</v>
          </cell>
          <cell r="F850" t="str">
            <v>m</v>
          </cell>
        </row>
        <row r="851">
          <cell r="B851" t="str">
            <v>10.1.33</v>
          </cell>
          <cell r="D851" t="str">
            <v>31.05.07</v>
          </cell>
          <cell r="E851" t="str">
            <v>Limpeza de bueiros diametro até 150cm</v>
          </cell>
          <cell r="F851" t="str">
            <v>m</v>
          </cell>
        </row>
        <row r="852">
          <cell r="B852" t="str">
            <v>10.1.34</v>
          </cell>
          <cell r="D852" t="str">
            <v>31.05.08</v>
          </cell>
          <cell r="E852" t="str">
            <v>Limpeza de galeria</v>
          </cell>
          <cell r="F852" t="str">
            <v>m</v>
          </cell>
        </row>
        <row r="853">
          <cell r="B853" t="str">
            <v>10.1.35</v>
          </cell>
          <cell r="D853" t="str">
            <v>31.05.09</v>
          </cell>
          <cell r="E853" t="str">
            <v>Reparo drenagem superficial de concreto</v>
          </cell>
          <cell r="F853" t="str">
            <v>m³</v>
          </cell>
        </row>
        <row r="854">
          <cell r="B854" t="str">
            <v>10.1.36</v>
          </cell>
          <cell r="D854" t="str">
            <v>31.05.10</v>
          </cell>
          <cell r="E854" t="str">
            <v>Demolição de concreto simples</v>
          </cell>
          <cell r="F854" t="str">
            <v>m³</v>
          </cell>
        </row>
        <row r="855">
          <cell r="B855" t="str">
            <v>10.1.37</v>
          </cell>
          <cell r="D855" t="str">
            <v>31.05.11</v>
          </cell>
          <cell r="E855" t="str">
            <v xml:space="preserve">Demolição de concreto Armado </v>
          </cell>
          <cell r="F855" t="str">
            <v>m³</v>
          </cell>
        </row>
        <row r="856">
          <cell r="B856" t="str">
            <v>10.1.38</v>
          </cell>
          <cell r="D856" t="str">
            <v>31.05.12</v>
          </cell>
          <cell r="E856" t="str">
            <v>Demolição e retirada de guarda-corpo</v>
          </cell>
          <cell r="F856" t="str">
            <v>m³</v>
          </cell>
        </row>
        <row r="857">
          <cell r="B857" t="str">
            <v>10.1.39</v>
          </cell>
          <cell r="D857" t="str">
            <v>31.06.01</v>
          </cell>
          <cell r="E857" t="str">
            <v>Limpeza de placa</v>
          </cell>
          <cell r="F857" t="str">
            <v>m²</v>
          </cell>
        </row>
        <row r="858">
          <cell r="B858" t="str">
            <v>10.1.40</v>
          </cell>
          <cell r="D858" t="str">
            <v>31.06.02</v>
          </cell>
          <cell r="E858" t="str">
            <v>Substituição de placa</v>
          </cell>
          <cell r="F858" t="str">
            <v>m²</v>
          </cell>
        </row>
        <row r="859">
          <cell r="B859" t="str">
            <v>10.1.41</v>
          </cell>
          <cell r="D859" t="str">
            <v>31.06.03</v>
          </cell>
          <cell r="E859" t="str">
            <v>Fornec. de placa de aco FP+GT</v>
          </cell>
          <cell r="F859" t="str">
            <v>m²</v>
          </cell>
        </row>
        <row r="860">
          <cell r="B860" t="str">
            <v>10.1.42</v>
          </cell>
          <cell r="D860" t="str">
            <v>31.06.05</v>
          </cell>
          <cell r="E860" t="str">
            <v>Placa de alumínio GT+GT</v>
          </cell>
          <cell r="F860" t="str">
            <v>m²</v>
          </cell>
        </row>
        <row r="861">
          <cell r="B861" t="str">
            <v>10.1.43</v>
          </cell>
          <cell r="D861" t="str">
            <v>31.06.06</v>
          </cell>
          <cell r="E861" t="str">
            <v>Suporte madeira tratada 0,10 x 0,10m</v>
          </cell>
          <cell r="F861" t="str">
            <v>m</v>
          </cell>
        </row>
        <row r="862">
          <cell r="B862" t="str">
            <v>10.1.44</v>
          </cell>
          <cell r="D862" t="str">
            <v>31.06.07</v>
          </cell>
          <cell r="E862" t="str">
            <v>Suporte de perfil metálico galvanizado</v>
          </cell>
          <cell r="F862" t="str">
            <v>kg</v>
          </cell>
        </row>
        <row r="863">
          <cell r="B863" t="str">
            <v>10.1.45</v>
          </cell>
          <cell r="D863" t="str">
            <v>31.06.08</v>
          </cell>
          <cell r="E863" t="str">
            <v>Suporte de tubo galvanizado d=2 1/2"</v>
          </cell>
          <cell r="F863" t="str">
            <v>m</v>
          </cell>
        </row>
        <row r="864">
          <cell r="B864" t="str">
            <v>10.1.46</v>
          </cell>
          <cell r="D864" t="str">
            <v>31.06.09</v>
          </cell>
          <cell r="E864" t="str">
            <v>Limpeza tacha refletiva mono/bidirecional</v>
          </cell>
          <cell r="F864" t="str">
            <v>un</v>
          </cell>
        </row>
        <row r="865">
          <cell r="B865" t="str">
            <v>10.1.47</v>
          </cell>
          <cell r="D865" t="str">
            <v>31.06.10</v>
          </cell>
          <cell r="E865" t="str">
            <v>Pintura de caiação 2 demãos</v>
          </cell>
          <cell r="F865" t="str">
            <v>m²</v>
          </cell>
        </row>
        <row r="866">
          <cell r="B866" t="str">
            <v>10.1.48</v>
          </cell>
          <cell r="D866" t="str">
            <v>31.07.01</v>
          </cell>
          <cell r="E866" t="str">
            <v>Substituição de defensa semi-maleável sem mat.</v>
          </cell>
          <cell r="F866" t="str">
            <v>m</v>
          </cell>
        </row>
        <row r="867">
          <cell r="B867" t="str">
            <v>10.1.49</v>
          </cell>
          <cell r="D867" t="str">
            <v>31.07.02</v>
          </cell>
          <cell r="E867" t="str">
            <v>Defensa semi-maleável - fornecimento</v>
          </cell>
          <cell r="F867" t="str">
            <v>m</v>
          </cell>
        </row>
        <row r="868">
          <cell r="B868" t="str">
            <v>10.1.50</v>
          </cell>
          <cell r="D868" t="str">
            <v>31.07.03</v>
          </cell>
          <cell r="E868" t="str">
            <v>Defensa semi-maleável - Instalação</v>
          </cell>
          <cell r="F868" t="str">
            <v>m</v>
          </cell>
        </row>
        <row r="869">
          <cell r="B869" t="str">
            <v>10.1.51</v>
          </cell>
          <cell r="D869" t="str">
            <v>31.07.04</v>
          </cell>
          <cell r="E869" t="str">
            <v>Reparo de guarda corpo metálico</v>
          </cell>
          <cell r="F869" t="str">
            <v>m²</v>
          </cell>
        </row>
        <row r="870">
          <cell r="B870" t="str">
            <v>10.1.52</v>
          </cell>
          <cell r="D870" t="str">
            <v>31.08.01</v>
          </cell>
          <cell r="E870" t="str">
            <v>Limpeza superficial concreto</v>
          </cell>
          <cell r="F870" t="str">
            <v>m²</v>
          </cell>
        </row>
        <row r="871">
          <cell r="B871" t="str">
            <v>10.1.53</v>
          </cell>
          <cell r="D871" t="str">
            <v>31.08.02</v>
          </cell>
          <cell r="E871" t="str">
            <v>Alvenaria de 1 tijolo</v>
          </cell>
          <cell r="F871" t="str">
            <v>m³</v>
          </cell>
        </row>
        <row r="872">
          <cell r="B872" t="str">
            <v>10.1.54</v>
          </cell>
          <cell r="D872" t="str">
            <v>31.08.03</v>
          </cell>
          <cell r="E872" t="str">
            <v xml:space="preserve">Recolhimento de animais </v>
          </cell>
          <cell r="F872" t="str">
            <v>equipexhora</v>
          </cell>
        </row>
        <row r="873">
          <cell r="B873" t="str">
            <v>10.1.55</v>
          </cell>
          <cell r="D873" t="str">
            <v>31.08.07</v>
          </cell>
          <cell r="E873" t="str">
            <v>Equipe para serviços conservação</v>
          </cell>
          <cell r="F873" t="str">
            <v>equipexdia</v>
          </cell>
        </row>
        <row r="874">
          <cell r="B874" t="str">
            <v>10.1.56</v>
          </cell>
          <cell r="D874" t="str">
            <v>31.08.08</v>
          </cell>
          <cell r="E874" t="str">
            <v>Transporte de pessoal</v>
          </cell>
          <cell r="F874" t="str">
            <v>km</v>
          </cell>
        </row>
        <row r="875">
          <cell r="B875" t="str">
            <v>10.1.57</v>
          </cell>
          <cell r="D875" t="str">
            <v>31.08.09</v>
          </cell>
          <cell r="E875" t="str">
            <v>Pintura latex acrílica</v>
          </cell>
          <cell r="F875" t="str">
            <v>m²</v>
          </cell>
        </row>
        <row r="876">
          <cell r="B876" t="str">
            <v>10.1.58</v>
          </cell>
          <cell r="D876" t="str">
            <v>31.09.01</v>
          </cell>
          <cell r="E876" t="str">
            <v>Guia concreto Fck 15 Mpa</v>
          </cell>
          <cell r="F876" t="str">
            <v>m³</v>
          </cell>
        </row>
        <row r="877">
          <cell r="B877" t="str">
            <v>10.1.59</v>
          </cell>
          <cell r="D877" t="str">
            <v>31.09.02</v>
          </cell>
          <cell r="E877" t="str">
            <v>Sarjeta concreto Fck 15 Mpa</v>
          </cell>
          <cell r="F877" t="str">
            <v>m³</v>
          </cell>
        </row>
        <row r="879">
          <cell r="B879" t="str">
            <v>Cód. Colinas</v>
          </cell>
          <cell r="D879" t="str">
            <v>Código</v>
          </cell>
          <cell r="E879" t="str">
            <v>Serviços</v>
          </cell>
          <cell r="F879" t="str">
            <v>Unid.</v>
          </cell>
        </row>
        <row r="882">
          <cell r="D882" t="str">
            <v>FASE 32 - CONSERVAÇÃO ESPECIAL</v>
          </cell>
        </row>
        <row r="883">
          <cell r="B883" t="str">
            <v>11.1.1</v>
          </cell>
          <cell r="D883" t="str">
            <v>32.01.01</v>
          </cell>
          <cell r="E883" t="str">
            <v>Reforço de sub-leito - Escavação</v>
          </cell>
          <cell r="F883" t="str">
            <v>m³</v>
          </cell>
        </row>
        <row r="884">
          <cell r="B884" t="str">
            <v>11.1.2</v>
          </cell>
          <cell r="D884" t="str">
            <v>32.01.02</v>
          </cell>
          <cell r="E884" t="str">
            <v>Reforço de sub-leito - compactação</v>
          </cell>
          <cell r="F884" t="str">
            <v>m³</v>
          </cell>
        </row>
        <row r="885">
          <cell r="B885" t="str">
            <v>11.1.3</v>
          </cell>
          <cell r="D885" t="str">
            <v>32.01.03</v>
          </cell>
          <cell r="E885" t="str">
            <v xml:space="preserve">Preparo e melhoramento sub-leito </v>
          </cell>
          <cell r="F885" t="str">
            <v>m²</v>
          </cell>
        </row>
        <row r="886">
          <cell r="B886" t="str">
            <v>11.1.4</v>
          </cell>
          <cell r="D886" t="str">
            <v>32.01.05</v>
          </cell>
          <cell r="E886" t="str">
            <v>Sub-base ou base brita grad. simples</v>
          </cell>
          <cell r="F886" t="str">
            <v>m³</v>
          </cell>
        </row>
        <row r="887">
          <cell r="B887" t="str">
            <v>11.1.5</v>
          </cell>
          <cell r="D887" t="str">
            <v>32.01.06</v>
          </cell>
          <cell r="E887" t="str">
            <v>Imprimadura bet. impermeabilizante</v>
          </cell>
          <cell r="F887" t="str">
            <v>m²</v>
          </cell>
        </row>
        <row r="888">
          <cell r="B888" t="str">
            <v>11.1.6</v>
          </cell>
          <cell r="D888" t="str">
            <v>32.01.07</v>
          </cell>
          <cell r="E888" t="str">
            <v>Imprimadura betuminosa ligante</v>
          </cell>
          <cell r="F888" t="str">
            <v>m²</v>
          </cell>
        </row>
        <row r="889">
          <cell r="B889" t="str">
            <v>11.1.7</v>
          </cell>
          <cell r="D889" t="str">
            <v>32.01.08</v>
          </cell>
          <cell r="E889" t="str">
            <v>Tratamento superf. c/ lama asfáltica</v>
          </cell>
          <cell r="F889" t="str">
            <v>m²</v>
          </cell>
        </row>
        <row r="890">
          <cell r="B890" t="str">
            <v>11.1.8</v>
          </cell>
          <cell r="D890" t="str">
            <v>32.01.09</v>
          </cell>
          <cell r="E890" t="str">
            <v>Camada de lama asfáltica grossa</v>
          </cell>
          <cell r="F890" t="str">
            <v>m²</v>
          </cell>
        </row>
        <row r="891">
          <cell r="B891" t="str">
            <v>11.1.9</v>
          </cell>
          <cell r="D891" t="str">
            <v>32.01.10.01</v>
          </cell>
          <cell r="E891" t="str">
            <v>Camada de rolamento CBUQ - panos s/DOP</v>
          </cell>
          <cell r="F891" t="str">
            <v>m³</v>
          </cell>
        </row>
        <row r="892">
          <cell r="B892" t="str">
            <v>11.1.10</v>
          </cell>
          <cell r="D892" t="str">
            <v>32.01.11</v>
          </cell>
          <cell r="E892" t="str">
            <v>Camada Base/regularização de pré mist. A frio</v>
          </cell>
          <cell r="F892" t="str">
            <v>m³</v>
          </cell>
        </row>
        <row r="893">
          <cell r="B893" t="str">
            <v>11.1.11</v>
          </cell>
          <cell r="D893" t="str">
            <v>32.01.12</v>
          </cell>
          <cell r="E893" t="str">
            <v>Capa selante Betuminosa</v>
          </cell>
          <cell r="F893" t="str">
            <v>m²</v>
          </cell>
        </row>
        <row r="894">
          <cell r="B894" t="str">
            <v>11.1.12</v>
          </cell>
          <cell r="D894" t="str">
            <v>32.01.13</v>
          </cell>
          <cell r="E894" t="str">
            <v>Fresagem Pavimento</v>
          </cell>
          <cell r="F894" t="str">
            <v>m³</v>
          </cell>
        </row>
        <row r="895">
          <cell r="B895" t="str">
            <v>11.1.13</v>
          </cell>
          <cell r="D895" t="str">
            <v>32.01.14</v>
          </cell>
          <cell r="E895" t="str">
            <v>Imprimadura bet. auxiliar de ligação</v>
          </cell>
          <cell r="F895" t="str">
            <v>m²</v>
          </cell>
        </row>
        <row r="896">
          <cell r="B896" t="str">
            <v>11.1.14</v>
          </cell>
          <cell r="D896" t="str">
            <v>32.01.17</v>
          </cell>
          <cell r="E896" t="str">
            <v>Remoção Camada de rolamento</v>
          </cell>
          <cell r="F896" t="str">
            <v>m³</v>
          </cell>
        </row>
        <row r="897">
          <cell r="B897" t="str">
            <v>11.1.15</v>
          </cell>
          <cell r="D897" t="str">
            <v>32.01.18</v>
          </cell>
          <cell r="E897" t="str">
            <v>Tratamento superficial duplo</v>
          </cell>
          <cell r="F897" t="str">
            <v>m³</v>
          </cell>
        </row>
        <row r="898">
          <cell r="B898" t="str">
            <v>11.1.16</v>
          </cell>
          <cell r="D898" t="str">
            <v>32.01.19</v>
          </cell>
          <cell r="E898" t="str">
            <v>Tratamento superficial triplo</v>
          </cell>
          <cell r="F898" t="str">
            <v>m³</v>
          </cell>
        </row>
        <row r="899">
          <cell r="B899" t="str">
            <v>11.1.17</v>
          </cell>
          <cell r="D899" t="str">
            <v>32.02.01</v>
          </cell>
          <cell r="E899" t="str">
            <v xml:space="preserve">Escavação manual de 1ª/2ª categoria </v>
          </cell>
          <cell r="F899" t="str">
            <v>m³</v>
          </cell>
        </row>
        <row r="900">
          <cell r="B900" t="str">
            <v>11.1.18</v>
          </cell>
          <cell r="D900" t="str">
            <v>32.02.01.01</v>
          </cell>
          <cell r="E900" t="str">
            <v>Escavação fund., bueiro ou dreno s/expl.até 2m</v>
          </cell>
          <cell r="F900" t="str">
            <v>m³</v>
          </cell>
        </row>
        <row r="901">
          <cell r="B901" t="str">
            <v>11.1.19</v>
          </cell>
          <cell r="D901" t="str">
            <v>32.02.01.02</v>
          </cell>
          <cell r="E901" t="str">
            <v>Acresc. p/Escav. 1,5 m prof., além 2m</v>
          </cell>
          <cell r="F901" t="str">
            <v>m³</v>
          </cell>
        </row>
        <row r="902">
          <cell r="B902" t="str">
            <v>11.1.20</v>
          </cell>
          <cell r="D902" t="str">
            <v>32.02.01.03</v>
          </cell>
          <cell r="E902" t="str">
            <v>Escavação fund., bueiro ou dreno c/expl. até 2 m</v>
          </cell>
          <cell r="F902" t="str">
            <v>m³</v>
          </cell>
        </row>
        <row r="903">
          <cell r="B903" t="str">
            <v>11.1.21</v>
          </cell>
          <cell r="D903" t="str">
            <v>32.02.01.04</v>
          </cell>
          <cell r="E903" t="str">
            <v>Acresc. p/escav. ensec.c/explos. c/ 1,5m além 3m</v>
          </cell>
          <cell r="F903" t="str">
            <v>m³</v>
          </cell>
        </row>
        <row r="904">
          <cell r="B904" t="str">
            <v>11.1.22</v>
          </cell>
          <cell r="D904" t="str">
            <v>32.02.02</v>
          </cell>
          <cell r="E904" t="str">
            <v>Compactação manual com reaterro solo local</v>
          </cell>
          <cell r="F904" t="str">
            <v>m³</v>
          </cell>
        </row>
        <row r="905">
          <cell r="B905" t="str">
            <v>11.1.23</v>
          </cell>
          <cell r="D905" t="str">
            <v>32.02.03</v>
          </cell>
          <cell r="E905" t="str">
            <v>Forma plana para concreto comum</v>
          </cell>
          <cell r="F905" t="str">
            <v>m²</v>
          </cell>
        </row>
        <row r="906">
          <cell r="B906" t="str">
            <v>11.1.24</v>
          </cell>
          <cell r="D906" t="str">
            <v>32.02.04</v>
          </cell>
          <cell r="E906" t="str">
            <v>Forma plana para concreto aparente</v>
          </cell>
          <cell r="F906" t="str">
            <v>m²</v>
          </cell>
        </row>
        <row r="907">
          <cell r="B907" t="str">
            <v>11.1.25</v>
          </cell>
          <cell r="D907" t="str">
            <v>32.02.05</v>
          </cell>
          <cell r="E907" t="str">
            <v>Forma curva para concreto comum</v>
          </cell>
          <cell r="F907" t="str">
            <v>m²</v>
          </cell>
        </row>
        <row r="908">
          <cell r="B908" t="str">
            <v>11.1.26</v>
          </cell>
          <cell r="D908" t="str">
            <v>32.02.06</v>
          </cell>
          <cell r="E908" t="str">
            <v>Forma curva para concreto aparente</v>
          </cell>
          <cell r="F908" t="str">
            <v>m²</v>
          </cell>
        </row>
        <row r="909">
          <cell r="B909" t="str">
            <v>11.1.27</v>
          </cell>
          <cell r="D909" t="str">
            <v>32.02.07</v>
          </cell>
          <cell r="E909" t="str">
            <v>Aço CA-25</v>
          </cell>
          <cell r="F909" t="str">
            <v>kg</v>
          </cell>
        </row>
        <row r="910">
          <cell r="B910" t="str">
            <v>11.1.28</v>
          </cell>
          <cell r="D910" t="str">
            <v>32.02.08</v>
          </cell>
          <cell r="E910" t="str">
            <v>Aço CA-50</v>
          </cell>
          <cell r="F910" t="str">
            <v>kg</v>
          </cell>
        </row>
        <row r="911">
          <cell r="B911" t="str">
            <v>11.1.29</v>
          </cell>
          <cell r="D911" t="str">
            <v>32.02.09</v>
          </cell>
          <cell r="E911" t="str">
            <v>Aço CA-60</v>
          </cell>
          <cell r="F911" t="str">
            <v>kg</v>
          </cell>
        </row>
        <row r="912">
          <cell r="B912" t="str">
            <v>11.1.30</v>
          </cell>
          <cell r="D912" t="str">
            <v>32.02.10</v>
          </cell>
          <cell r="E912" t="str">
            <v>Concreto Fck 10 MPa</v>
          </cell>
          <cell r="F912" t="str">
            <v>m³</v>
          </cell>
        </row>
        <row r="913">
          <cell r="B913" t="str">
            <v>11.1.31</v>
          </cell>
          <cell r="D913" t="str">
            <v>32.02.10.01</v>
          </cell>
          <cell r="E913" t="str">
            <v>Concreto Fck 12 MPa</v>
          </cell>
          <cell r="F913" t="str">
            <v>m³</v>
          </cell>
        </row>
        <row r="914">
          <cell r="B914" t="str">
            <v>11.1.32</v>
          </cell>
          <cell r="D914" t="str">
            <v>32.02.11</v>
          </cell>
          <cell r="E914" t="str">
            <v>Concreto Fck 15 MPa</v>
          </cell>
          <cell r="F914" t="str">
            <v>m³</v>
          </cell>
        </row>
        <row r="915">
          <cell r="B915" t="str">
            <v>11.1.33</v>
          </cell>
          <cell r="D915" t="str">
            <v>32.02.11.01</v>
          </cell>
          <cell r="E915" t="str">
            <v>Concreto Fck 16 MPa</v>
          </cell>
          <cell r="F915" t="str">
            <v>m³</v>
          </cell>
        </row>
        <row r="916">
          <cell r="B916" t="str">
            <v>11.1.34</v>
          </cell>
          <cell r="D916" t="str">
            <v>32.02.12</v>
          </cell>
          <cell r="E916" t="str">
            <v>Concreto Fck 18 MPa</v>
          </cell>
          <cell r="F916" t="str">
            <v>m³</v>
          </cell>
        </row>
        <row r="917">
          <cell r="B917" t="str">
            <v>11.1.35</v>
          </cell>
          <cell r="D917" t="str">
            <v>32.02.13</v>
          </cell>
          <cell r="E917" t="str">
            <v>Concreto Fck 20 MPa</v>
          </cell>
          <cell r="F917" t="str">
            <v>m³</v>
          </cell>
        </row>
        <row r="918">
          <cell r="B918" t="str">
            <v>11.1.36</v>
          </cell>
          <cell r="D918" t="str">
            <v>32.02.14</v>
          </cell>
          <cell r="E918" t="str">
            <v>Concreto Fck 25 MPa</v>
          </cell>
          <cell r="F918" t="str">
            <v>m³</v>
          </cell>
        </row>
        <row r="919">
          <cell r="B919" t="str">
            <v>11.1.37</v>
          </cell>
          <cell r="D919" t="str">
            <v>32.02.16</v>
          </cell>
          <cell r="E919" t="str">
            <v>Concreto Fck 30 MPa</v>
          </cell>
          <cell r="F919" t="str">
            <v>m³</v>
          </cell>
        </row>
        <row r="920">
          <cell r="B920" t="str">
            <v>11.1.38</v>
          </cell>
          <cell r="D920" t="str">
            <v>32.02.16.01</v>
          </cell>
          <cell r="E920" t="str">
            <v>Concreto Fck 35 Mpa</v>
          </cell>
          <cell r="F920" t="str">
            <v>m³</v>
          </cell>
        </row>
        <row r="921">
          <cell r="B921" t="str">
            <v>11.1.39</v>
          </cell>
          <cell r="D921" t="str">
            <v>32.02.16.02</v>
          </cell>
          <cell r="E921" t="str">
            <v>Concreto Fck 40 MPa</v>
          </cell>
          <cell r="F921" t="str">
            <v>m³</v>
          </cell>
        </row>
        <row r="922">
          <cell r="B922" t="str">
            <v>11.1.40</v>
          </cell>
          <cell r="D922" t="str">
            <v>32.02.17</v>
          </cell>
          <cell r="E922" t="str">
            <v>Concreto Ciclópico</v>
          </cell>
          <cell r="F922" t="str">
            <v>m³</v>
          </cell>
        </row>
        <row r="923">
          <cell r="B923" t="str">
            <v>11.1.41</v>
          </cell>
          <cell r="D923" t="str">
            <v>32.02.18</v>
          </cell>
          <cell r="E923" t="str">
            <v>Bombeamento p/conc. qualquer resist.</v>
          </cell>
          <cell r="F923" t="str">
            <v>m³</v>
          </cell>
        </row>
        <row r="924">
          <cell r="B924" t="str">
            <v>11.1.42</v>
          </cell>
          <cell r="D924" t="str">
            <v>32.02.19</v>
          </cell>
          <cell r="E924" t="str">
            <v>Enrocamento pedra arrumada</v>
          </cell>
          <cell r="F924" t="str">
            <v>m³</v>
          </cell>
        </row>
        <row r="925">
          <cell r="B925" t="str">
            <v>11.1.43</v>
          </cell>
          <cell r="D925" t="str">
            <v>32.02.20</v>
          </cell>
          <cell r="E925" t="str">
            <v>Enrocamento pedra arrumada e rejuntada</v>
          </cell>
          <cell r="F925" t="str">
            <v>m³</v>
          </cell>
        </row>
        <row r="926">
          <cell r="B926" t="str">
            <v>11.1.44</v>
          </cell>
          <cell r="D926" t="str">
            <v>32.02.21</v>
          </cell>
          <cell r="E926" t="str">
            <v>Enrrocamento pedra jogada</v>
          </cell>
          <cell r="F926" t="str">
            <v>m³</v>
          </cell>
        </row>
        <row r="927">
          <cell r="B927" t="str">
            <v>11.1.45</v>
          </cell>
          <cell r="D927" t="str">
            <v>32.02.22</v>
          </cell>
          <cell r="E927" t="str">
            <v xml:space="preserve">Tubo concreto D=0,40m CA-1 - fornec. </v>
          </cell>
          <cell r="F927" t="str">
            <v>m</v>
          </cell>
        </row>
        <row r="928">
          <cell r="B928" t="str">
            <v>11.1.46</v>
          </cell>
          <cell r="D928" t="str">
            <v>32.02.23</v>
          </cell>
          <cell r="E928" t="str">
            <v>Tubo concreto D=0,40m CA-2 - fornec.</v>
          </cell>
          <cell r="F928" t="str">
            <v>m</v>
          </cell>
        </row>
        <row r="929">
          <cell r="B929" t="str">
            <v>11.1.47</v>
          </cell>
          <cell r="D929" t="str">
            <v>32.02.26</v>
          </cell>
          <cell r="E929" t="str">
            <v xml:space="preserve">Tubo concreto D=0,50m CA-3 - fornec. </v>
          </cell>
          <cell r="F929" t="str">
            <v>m</v>
          </cell>
        </row>
        <row r="930">
          <cell r="B930" t="str">
            <v>11.1.48</v>
          </cell>
          <cell r="D930" t="str">
            <v>32.02.28</v>
          </cell>
          <cell r="E930" t="str">
            <v>Tubo concreto D=0,60m CA-1 - fornec.</v>
          </cell>
          <cell r="F930" t="str">
            <v>m</v>
          </cell>
        </row>
        <row r="931">
          <cell r="B931" t="str">
            <v>11.1.49</v>
          </cell>
          <cell r="D931" t="str">
            <v>32.02.29</v>
          </cell>
          <cell r="E931" t="str">
            <v xml:space="preserve">Tubo concreto D=0,60m CA-2 - fornec. </v>
          </cell>
          <cell r="F931" t="str">
            <v>m</v>
          </cell>
        </row>
        <row r="932">
          <cell r="B932" t="str">
            <v>11.1.50</v>
          </cell>
          <cell r="D932" t="str">
            <v>32.02.30</v>
          </cell>
          <cell r="E932" t="str">
            <v>Tubo concreto D=0,60m CA-3 - fornec.</v>
          </cell>
          <cell r="F932" t="str">
            <v>m</v>
          </cell>
        </row>
        <row r="933">
          <cell r="B933" t="str">
            <v>11.1.51</v>
          </cell>
          <cell r="D933" t="str">
            <v>32.02.31</v>
          </cell>
          <cell r="E933" t="str">
            <v>Tubo concreto D=0,60m CA-4 - fornec.</v>
          </cell>
          <cell r="F933" t="str">
            <v>m</v>
          </cell>
        </row>
        <row r="934">
          <cell r="B934" t="str">
            <v>11.1.52</v>
          </cell>
          <cell r="D934" t="str">
            <v>32.02.32</v>
          </cell>
          <cell r="E934" t="str">
            <v>Tubo concreto D=0,80m CA-1 - fornec.</v>
          </cell>
          <cell r="F934" t="str">
            <v>m</v>
          </cell>
        </row>
        <row r="935">
          <cell r="B935" t="str">
            <v>11.1.53</v>
          </cell>
          <cell r="D935" t="str">
            <v>32.02.33</v>
          </cell>
          <cell r="E935" t="str">
            <v>Tubo concreto D=0,80m CA-2 - fornec.</v>
          </cell>
          <cell r="F935" t="str">
            <v>m</v>
          </cell>
        </row>
        <row r="936">
          <cell r="B936" t="str">
            <v>11.1.54</v>
          </cell>
          <cell r="D936" t="str">
            <v>32.02.34</v>
          </cell>
          <cell r="E936" t="str">
            <v>Tubo concreto D=0,80m CA-3 - fornec.</v>
          </cell>
          <cell r="F936" t="str">
            <v>m</v>
          </cell>
        </row>
        <row r="937">
          <cell r="B937" t="str">
            <v>11.1.55</v>
          </cell>
          <cell r="D937" t="str">
            <v>32.02.35</v>
          </cell>
          <cell r="E937" t="str">
            <v xml:space="preserve">Tubo concreto D=0,80m CA-4 - fornceimento </v>
          </cell>
          <cell r="F937" t="str">
            <v>m</v>
          </cell>
        </row>
        <row r="938">
          <cell r="B938" t="str">
            <v>11.1.56</v>
          </cell>
          <cell r="D938" t="str">
            <v>32.02.36</v>
          </cell>
          <cell r="E938" t="str">
            <v xml:space="preserve">Tubo concreto D=1,00m CA-1 - fornec. </v>
          </cell>
          <cell r="F938" t="str">
            <v>m</v>
          </cell>
        </row>
        <row r="939">
          <cell r="B939" t="str">
            <v>11.1.57</v>
          </cell>
          <cell r="D939" t="str">
            <v>32.02.40</v>
          </cell>
          <cell r="E939" t="str">
            <v xml:space="preserve">Tubo concreto D=1,20m CA-1 - fornec. </v>
          </cell>
          <cell r="F939" t="str">
            <v>m</v>
          </cell>
        </row>
        <row r="940">
          <cell r="B940" t="str">
            <v>11.1.58</v>
          </cell>
          <cell r="D940" t="str">
            <v>32.02.44</v>
          </cell>
          <cell r="E940" t="str">
            <v xml:space="preserve">Tubo concreto D=1,50m CA-1 - fornec. </v>
          </cell>
          <cell r="F940" t="str">
            <v>m</v>
          </cell>
        </row>
        <row r="941">
          <cell r="B941" t="str">
            <v>11.1.59</v>
          </cell>
          <cell r="D941" t="str">
            <v>32.02.48</v>
          </cell>
          <cell r="E941" t="str">
            <v>Tubo concreto D=0,40m assentamento</v>
          </cell>
          <cell r="F941" t="str">
            <v>m</v>
          </cell>
        </row>
        <row r="942">
          <cell r="B942" t="str">
            <v>11.1.60</v>
          </cell>
          <cell r="D942" t="str">
            <v>32.02.49</v>
          </cell>
          <cell r="E942" t="str">
            <v>Tubo de concreto D=0,50m assentamento</v>
          </cell>
          <cell r="F942" t="str">
            <v>m</v>
          </cell>
        </row>
        <row r="943">
          <cell r="B943" t="str">
            <v>11.1.61</v>
          </cell>
          <cell r="D943" t="str">
            <v>32.02.50</v>
          </cell>
          <cell r="E943" t="str">
            <v>Tubo concreto D=0,60m assentamento</v>
          </cell>
          <cell r="F943" t="str">
            <v>m</v>
          </cell>
        </row>
        <row r="944">
          <cell r="B944" t="str">
            <v>11.1.62</v>
          </cell>
          <cell r="D944" t="str">
            <v>32.02.51</v>
          </cell>
          <cell r="E944" t="str">
            <v xml:space="preserve">Tubo concreto D=0,80m assentamento </v>
          </cell>
          <cell r="F944" t="str">
            <v>m</v>
          </cell>
        </row>
        <row r="945">
          <cell r="B945" t="str">
            <v>11.1.63</v>
          </cell>
          <cell r="D945" t="str">
            <v>32.02.52</v>
          </cell>
          <cell r="E945" t="str">
            <v>Tubo concreto D=1,00m assentamento</v>
          </cell>
          <cell r="F945" t="str">
            <v>m</v>
          </cell>
        </row>
        <row r="946">
          <cell r="B946" t="str">
            <v>11.1.64</v>
          </cell>
          <cell r="D946" t="str">
            <v>32.02.53</v>
          </cell>
          <cell r="E946" t="str">
            <v>Tubo concreto D=1,20m assentamento</v>
          </cell>
          <cell r="F946" t="str">
            <v>m</v>
          </cell>
        </row>
        <row r="947">
          <cell r="B947" t="str">
            <v>11.1.65</v>
          </cell>
          <cell r="D947" t="str">
            <v>32.02.54</v>
          </cell>
          <cell r="E947" t="str">
            <v>Tubo concreto D=1,50m assentamento</v>
          </cell>
          <cell r="F947" t="str">
            <v>m</v>
          </cell>
        </row>
        <row r="948">
          <cell r="B948" t="str">
            <v>11.1.66</v>
          </cell>
          <cell r="D948" t="str">
            <v>32.02.55</v>
          </cell>
          <cell r="E948" t="str">
            <v>Gabião tipo caixa 50cm - tela galv.</v>
          </cell>
          <cell r="F948" t="str">
            <v>m³</v>
          </cell>
        </row>
        <row r="949">
          <cell r="B949" t="str">
            <v>11.1.67</v>
          </cell>
          <cell r="D949" t="str">
            <v>32.02.56.01</v>
          </cell>
          <cell r="E949" t="str">
            <v>Gabião tipo colchão e= 17cm - tela galv.</v>
          </cell>
          <cell r="F949" t="str">
            <v>m²</v>
          </cell>
        </row>
        <row r="950">
          <cell r="B950" t="str">
            <v>11.1.68</v>
          </cell>
          <cell r="D950" t="str">
            <v>32.02.57.01</v>
          </cell>
          <cell r="E950" t="str">
            <v>Gabião tipo colchão e= 23cm - tela galv.</v>
          </cell>
          <cell r="F950" t="str">
            <v>m²</v>
          </cell>
        </row>
        <row r="951">
          <cell r="B951" t="str">
            <v>11.1.69</v>
          </cell>
          <cell r="D951" t="str">
            <v>32.02.58.01</v>
          </cell>
          <cell r="E951" t="str">
            <v xml:space="preserve">Gabião tipo colchão espessura 30cm - tela galv. </v>
          </cell>
          <cell r="F951" t="str">
            <v>m²</v>
          </cell>
        </row>
        <row r="952">
          <cell r="B952" t="str">
            <v>11.1.70</v>
          </cell>
          <cell r="D952" t="str">
            <v>32.02.59.01</v>
          </cell>
          <cell r="E952" t="str">
            <v xml:space="preserve">Gabião tipo colchão e= 17cm - tela pvc </v>
          </cell>
          <cell r="F952" t="str">
            <v>m²</v>
          </cell>
        </row>
        <row r="953">
          <cell r="B953" t="str">
            <v>11.1.71</v>
          </cell>
          <cell r="D953" t="str">
            <v>32.02.60.01</v>
          </cell>
          <cell r="E953" t="str">
            <v>Gabião tipo colchão espessura 23cm - tela pvc</v>
          </cell>
          <cell r="F953" t="str">
            <v>m²</v>
          </cell>
        </row>
        <row r="954">
          <cell r="B954" t="str">
            <v>11.1.72</v>
          </cell>
          <cell r="D954" t="str">
            <v>32.02.61.01</v>
          </cell>
          <cell r="E954" t="str">
            <v>Gabião tipo colchão espessura 30cm - tela pvc</v>
          </cell>
          <cell r="F954" t="str">
            <v>m²</v>
          </cell>
        </row>
        <row r="955">
          <cell r="B955" t="str">
            <v>11.1.73</v>
          </cell>
          <cell r="D955" t="str">
            <v>32.02.62</v>
          </cell>
          <cell r="E955" t="str">
            <v>Gabião tipo saco - tela galv.</v>
          </cell>
          <cell r="F955" t="str">
            <v>m³</v>
          </cell>
        </row>
        <row r="956">
          <cell r="B956" t="str">
            <v>11.1.74</v>
          </cell>
          <cell r="D956" t="str">
            <v>32.02.63</v>
          </cell>
          <cell r="E956" t="str">
            <v>Camada filtrante pedra britada</v>
          </cell>
          <cell r="F956" t="str">
            <v>m³</v>
          </cell>
        </row>
        <row r="957">
          <cell r="B957" t="str">
            <v>11.1.75</v>
          </cell>
          <cell r="D957" t="str">
            <v>32.02.66</v>
          </cell>
          <cell r="E957" t="str">
            <v>Canaleta concreto 40 cm</v>
          </cell>
          <cell r="F957" t="str">
            <v>m</v>
          </cell>
        </row>
        <row r="958">
          <cell r="B958" t="str">
            <v>11.1.76</v>
          </cell>
          <cell r="D958" t="str">
            <v>32.02.67</v>
          </cell>
          <cell r="E958" t="str">
            <v>Canaleta concreto 60 cm</v>
          </cell>
          <cell r="F958" t="str">
            <v>m</v>
          </cell>
        </row>
        <row r="959">
          <cell r="B959" t="str">
            <v>11.1.77</v>
          </cell>
          <cell r="D959" t="str">
            <v>32.02.68</v>
          </cell>
          <cell r="E959" t="str">
            <v>Canaleta concreto 80 cm</v>
          </cell>
          <cell r="F959" t="str">
            <v>m</v>
          </cell>
        </row>
        <row r="960">
          <cell r="B960" t="str">
            <v>11.1.78</v>
          </cell>
          <cell r="D960" t="str">
            <v>32.02.69</v>
          </cell>
          <cell r="E960" t="str">
            <v>Tubo pvc perfurado ou não D=0,050m</v>
          </cell>
          <cell r="F960" t="str">
            <v>m</v>
          </cell>
        </row>
        <row r="961">
          <cell r="B961" t="str">
            <v>11.1.79</v>
          </cell>
          <cell r="D961" t="str">
            <v>32.02.71</v>
          </cell>
          <cell r="E961" t="str">
            <v>Tubo pvc perfurado ou não D=0,10m</v>
          </cell>
          <cell r="F961" t="str">
            <v>m</v>
          </cell>
        </row>
        <row r="962">
          <cell r="B962" t="str">
            <v>11.1.80</v>
          </cell>
          <cell r="D962" t="str">
            <v>32.02.72</v>
          </cell>
          <cell r="E962" t="str">
            <v>Tubo pvc perfurado ou não D=0,15m</v>
          </cell>
          <cell r="F962" t="str">
            <v>m</v>
          </cell>
        </row>
        <row r="963">
          <cell r="B963" t="str">
            <v>11.1.81</v>
          </cell>
          <cell r="D963" t="str">
            <v>32.02.73</v>
          </cell>
          <cell r="E963" t="str">
            <v xml:space="preserve">Manta geotêxtil não tecida </v>
          </cell>
          <cell r="F963" t="str">
            <v>kg</v>
          </cell>
        </row>
        <row r="964">
          <cell r="B964" t="str">
            <v>11.1.82</v>
          </cell>
          <cell r="D964" t="str">
            <v>32.02.74</v>
          </cell>
          <cell r="E964" t="str">
            <v xml:space="preserve">Manta geotêxtil tecida </v>
          </cell>
          <cell r="F964" t="str">
            <v>kg</v>
          </cell>
        </row>
        <row r="965">
          <cell r="B965" t="str">
            <v>11.1.83</v>
          </cell>
          <cell r="D965" t="str">
            <v>32.02.75</v>
          </cell>
          <cell r="E965" t="str">
            <v>Enchimento de vala com areia lavada</v>
          </cell>
          <cell r="F965" t="str">
            <v>m³</v>
          </cell>
        </row>
        <row r="966">
          <cell r="B966" t="str">
            <v>11.1.84</v>
          </cell>
          <cell r="D966" t="str">
            <v>32.02.76</v>
          </cell>
          <cell r="E966" t="str">
            <v>Enchimento de vala com pedra britada 3 e 4</v>
          </cell>
          <cell r="F966" t="str">
            <v>m³</v>
          </cell>
        </row>
        <row r="967">
          <cell r="B967" t="str">
            <v>11.1.85</v>
          </cell>
          <cell r="D967" t="str">
            <v>32.02.77</v>
          </cell>
          <cell r="E967" t="str">
            <v>Enchimento de vala com pedra rachão</v>
          </cell>
          <cell r="F967" t="str">
            <v>m³</v>
          </cell>
        </row>
        <row r="968">
          <cell r="B968" t="str">
            <v>11.1.86</v>
          </cell>
          <cell r="D968" t="str">
            <v>32.02.79</v>
          </cell>
          <cell r="E968" t="str">
            <v>Retaludamento mecânico 1ª/2ª cat.</v>
          </cell>
          <cell r="F968" t="str">
            <v>m³</v>
          </cell>
        </row>
        <row r="969">
          <cell r="B969" t="str">
            <v>11.1.87</v>
          </cell>
          <cell r="D969" t="str">
            <v>32.02.80.01</v>
          </cell>
          <cell r="E969" t="str">
            <v>Tubo aço corr.galv.met.não destrutivo</v>
          </cell>
          <cell r="F969" t="str">
            <v>kg</v>
          </cell>
        </row>
        <row r="970">
          <cell r="B970" t="str">
            <v>11.1.88</v>
          </cell>
          <cell r="D970" t="str">
            <v>32.02.80.02</v>
          </cell>
          <cell r="E970" t="str">
            <v>Tubo aço corr.epoxy met.não destrutivo</v>
          </cell>
          <cell r="F970" t="str">
            <v>kg</v>
          </cell>
        </row>
        <row r="971">
          <cell r="B971" t="str">
            <v>11.1.89</v>
          </cell>
          <cell r="D971" t="str">
            <v>32.02.80.03</v>
          </cell>
          <cell r="E971" t="str">
            <v>Tubo aço corr.galv.met. destrutivo</v>
          </cell>
          <cell r="F971" t="str">
            <v>kg</v>
          </cell>
        </row>
        <row r="972">
          <cell r="B972" t="str">
            <v>11.1.90</v>
          </cell>
          <cell r="D972" t="str">
            <v>32.02.80.04</v>
          </cell>
          <cell r="E972" t="str">
            <v>Tubo aço corr.epoxy met. destrutivo</v>
          </cell>
          <cell r="F972" t="str">
            <v>kg</v>
          </cell>
        </row>
        <row r="973">
          <cell r="B973" t="str">
            <v>11.1.91</v>
          </cell>
          <cell r="D973" t="str">
            <v>32.03.01</v>
          </cell>
          <cell r="E973" t="str">
            <v xml:space="preserve">Tacha c/elem refl. vidro esp.lap. monod. </v>
          </cell>
          <cell r="F973" t="str">
            <v>un</v>
          </cell>
        </row>
        <row r="974">
          <cell r="B974" t="str">
            <v>11.1.92</v>
          </cell>
          <cell r="D974" t="str">
            <v>32.03.02</v>
          </cell>
          <cell r="E974" t="str">
            <v xml:space="preserve">Tacha c/elem refl. vidro esp.lap.bidir. </v>
          </cell>
          <cell r="F974" t="str">
            <v>un</v>
          </cell>
        </row>
        <row r="975">
          <cell r="B975" t="str">
            <v>11.1.93</v>
          </cell>
          <cell r="D975" t="str">
            <v>32.03.03</v>
          </cell>
          <cell r="E975" t="str">
            <v xml:space="preserve">Tachão c/elem refl vidro esp.lap.monod. </v>
          </cell>
          <cell r="F975" t="str">
            <v>un</v>
          </cell>
        </row>
        <row r="976">
          <cell r="B976" t="str">
            <v>11.1.94</v>
          </cell>
          <cell r="D976" t="str">
            <v>32.03.04</v>
          </cell>
          <cell r="E976" t="str">
            <v>Tachão c/elem refl. vidro esp.lap bidirec.</v>
          </cell>
          <cell r="F976" t="str">
            <v>un</v>
          </cell>
        </row>
        <row r="977">
          <cell r="B977" t="str">
            <v>11.1.95</v>
          </cell>
          <cell r="D977" t="str">
            <v>32.03.04.01</v>
          </cell>
          <cell r="E977" t="str">
            <v xml:space="preserve">Tachão mini refl. vidro esp.lap.monod. </v>
          </cell>
          <cell r="F977" t="str">
            <v>un</v>
          </cell>
        </row>
        <row r="978">
          <cell r="B978" t="str">
            <v>11.1.96</v>
          </cell>
          <cell r="D978" t="str">
            <v>32.03.04.02</v>
          </cell>
          <cell r="E978" t="str">
            <v xml:space="preserve">Tachão mini refl. vidro esp.lap.bid </v>
          </cell>
          <cell r="F978" t="str">
            <v>un</v>
          </cell>
        </row>
        <row r="979">
          <cell r="B979" t="str">
            <v>11.1.97</v>
          </cell>
          <cell r="D979" t="str">
            <v>32.03.04.03</v>
          </cell>
          <cell r="E979" t="str">
            <v>Tacha c/elem refl de plastico monod.</v>
          </cell>
          <cell r="F979" t="str">
            <v>un</v>
          </cell>
        </row>
        <row r="980">
          <cell r="B980" t="str">
            <v>11.1.98</v>
          </cell>
          <cell r="D980" t="str">
            <v>32.03.04.04</v>
          </cell>
          <cell r="E980" t="str">
            <v xml:space="preserve">Tacha c/elem refl de plastico bidirec. </v>
          </cell>
          <cell r="F980" t="str">
            <v>un</v>
          </cell>
        </row>
        <row r="981">
          <cell r="B981" t="str">
            <v>11.1.99</v>
          </cell>
          <cell r="D981" t="str">
            <v>32.03.04.06</v>
          </cell>
          <cell r="E981" t="str">
            <v xml:space="preserve">Tacha c/elem refl prism. bidirec. </v>
          </cell>
          <cell r="F981" t="str">
            <v>un</v>
          </cell>
        </row>
        <row r="982">
          <cell r="B982" t="str">
            <v>11.1.100</v>
          </cell>
          <cell r="D982" t="str">
            <v>32.03.05</v>
          </cell>
          <cell r="E982" t="str">
            <v>Sinaliz. horiz. acril.base de água m²</v>
          </cell>
          <cell r="F982" t="str">
            <v>m²</v>
          </cell>
        </row>
        <row r="983">
          <cell r="B983" t="str">
            <v>11.1.101</v>
          </cell>
          <cell r="D983" t="str">
            <v>32.03.06</v>
          </cell>
          <cell r="E983" t="str">
            <v>Sinaliz. horiz. acril. base água c/visibead m²</v>
          </cell>
          <cell r="F983" t="str">
            <v>m²</v>
          </cell>
        </row>
        <row r="984">
          <cell r="B984" t="str">
            <v>11.1.102</v>
          </cell>
          <cell r="D984" t="str">
            <v>32.03.07</v>
          </cell>
          <cell r="E984" t="str">
            <v>Renovação tinta res. acríl./vinílica</v>
          </cell>
          <cell r="F984" t="str">
            <v>m²</v>
          </cell>
        </row>
        <row r="985">
          <cell r="B985" t="str">
            <v>11.1.103</v>
          </cell>
          <cell r="D985" t="str">
            <v>32.03.08</v>
          </cell>
          <cell r="E985" t="str">
            <v>Renovação mat.termopl.aspersão</v>
          </cell>
          <cell r="F985" t="str">
            <v>m²</v>
          </cell>
        </row>
        <row r="986">
          <cell r="B986" t="str">
            <v>11.1.104</v>
          </cell>
          <cell r="D986" t="str">
            <v>32.03.09</v>
          </cell>
          <cell r="E986" t="str">
            <v>Renovação mat.termopl.extrusão</v>
          </cell>
          <cell r="F986" t="str">
            <v>m²</v>
          </cell>
        </row>
        <row r="987">
          <cell r="B987" t="str">
            <v>11.1.105</v>
          </cell>
          <cell r="D987" t="str">
            <v>32.03.10</v>
          </cell>
          <cell r="E987" t="str">
            <v>Renovação tinta res. alqd.borracha clorada</v>
          </cell>
          <cell r="F987" t="str">
            <v>m²</v>
          </cell>
        </row>
        <row r="988">
          <cell r="B988" t="str">
            <v>11.1.106</v>
          </cell>
          <cell r="D988" t="str">
            <v>32.04.02</v>
          </cell>
          <cell r="E988" t="str">
            <v xml:space="preserve">Destocamento árv. com perímetro maior que 78cm </v>
          </cell>
          <cell r="F988" t="str">
            <v>un</v>
          </cell>
        </row>
        <row r="989">
          <cell r="B989" t="str">
            <v>11.1.107</v>
          </cell>
          <cell r="D989" t="str">
            <v>32.04.03</v>
          </cell>
          <cell r="E989" t="str">
            <v>Limp. terreno c/ dest.arv.perímetro&lt;= 78cm</v>
          </cell>
          <cell r="F989" t="str">
            <v>m²</v>
          </cell>
        </row>
        <row r="990">
          <cell r="B990" t="str">
            <v>11.1.108</v>
          </cell>
          <cell r="D990" t="str">
            <v>32.04.04</v>
          </cell>
          <cell r="E990" t="str">
            <v>Limp. terreno s/destocamento de árvores</v>
          </cell>
          <cell r="F990" t="str">
            <v>m²</v>
          </cell>
        </row>
        <row r="991">
          <cell r="B991" t="str">
            <v>11.1.109</v>
          </cell>
          <cell r="D991" t="str">
            <v>32.05.01</v>
          </cell>
          <cell r="E991" t="str">
            <v>Escavação 1/2ª cat. trator + pá carreg.</v>
          </cell>
          <cell r="F991" t="str">
            <v>m³</v>
          </cell>
        </row>
        <row r="992">
          <cell r="B992" t="str">
            <v>11.1.110</v>
          </cell>
          <cell r="D992" t="str">
            <v>32.05.02</v>
          </cell>
          <cell r="E992" t="str">
            <v>Escavação 1/2ª cat. c/ motoscraper</v>
          </cell>
          <cell r="F992" t="str">
            <v>m³</v>
          </cell>
        </row>
        <row r="993">
          <cell r="B993" t="str">
            <v>11.1.111</v>
          </cell>
          <cell r="D993" t="str">
            <v>32.05.03</v>
          </cell>
          <cell r="E993" t="str">
            <v>Escavação 1/2ª cat. c/ escav. hidraúlica</v>
          </cell>
          <cell r="F993" t="str">
            <v>m³</v>
          </cell>
        </row>
        <row r="994">
          <cell r="B994" t="str">
            <v>11.1.112</v>
          </cell>
          <cell r="D994" t="str">
            <v>32.05.04</v>
          </cell>
          <cell r="E994" t="str">
            <v>Escavação e carga material 2ª cat. c/ripper</v>
          </cell>
          <cell r="F994" t="str">
            <v>m³</v>
          </cell>
        </row>
        <row r="995">
          <cell r="B995" t="str">
            <v>11.1.113</v>
          </cell>
          <cell r="D995" t="str">
            <v>32.05.05</v>
          </cell>
          <cell r="E995" t="str">
            <v>Escavação carga material 2ª cat. com explosivo</v>
          </cell>
          <cell r="F995" t="str">
            <v>m³</v>
          </cell>
        </row>
        <row r="996">
          <cell r="B996" t="str">
            <v>11.1.114</v>
          </cell>
          <cell r="D996" t="str">
            <v>32.05.06</v>
          </cell>
          <cell r="E996" t="str">
            <v xml:space="preserve">Escavação e carga material de 3ª cat. </v>
          </cell>
          <cell r="F996" t="str">
            <v>m³</v>
          </cell>
        </row>
        <row r="997">
          <cell r="B997" t="str">
            <v>11.1.115</v>
          </cell>
          <cell r="D997" t="str">
            <v>32.06.01</v>
          </cell>
          <cell r="E997" t="str">
            <v xml:space="preserve">Compactação de aterro maior/igual 95%PS </v>
          </cell>
          <cell r="F997" t="str">
            <v>m³</v>
          </cell>
        </row>
        <row r="998">
          <cell r="B998" t="str">
            <v>11.1.116</v>
          </cell>
          <cell r="D998" t="str">
            <v>32.07.01</v>
          </cell>
          <cell r="E998" t="str">
            <v xml:space="preserve">Transporte de 1ª/2ª categoria até 1 km </v>
          </cell>
          <cell r="F998" t="str">
            <v>m³xkm</v>
          </cell>
        </row>
        <row r="999">
          <cell r="B999" t="str">
            <v>11.1.117</v>
          </cell>
          <cell r="D999" t="str">
            <v>32.07.02</v>
          </cell>
          <cell r="E999" t="str">
            <v xml:space="preserve">Transporte de 1ª/2ª categoria até 2 km </v>
          </cell>
          <cell r="F999" t="str">
            <v>m³xkm</v>
          </cell>
        </row>
        <row r="1000">
          <cell r="B1000" t="str">
            <v>11.1.118</v>
          </cell>
          <cell r="D1000" t="str">
            <v>32.07.03</v>
          </cell>
          <cell r="E1000" t="str">
            <v xml:space="preserve">Transporte de 1ª/2ª categoria até 5 km </v>
          </cell>
          <cell r="F1000" t="str">
            <v>m³xkm</v>
          </cell>
        </row>
        <row r="1001">
          <cell r="B1001" t="str">
            <v>11.1.119</v>
          </cell>
          <cell r="D1001" t="str">
            <v>32.07.04</v>
          </cell>
          <cell r="E1001" t="str">
            <v xml:space="preserve">Transporte de 1ª/2ª categoria até 10 km </v>
          </cell>
          <cell r="F1001" t="str">
            <v>m³xkm</v>
          </cell>
        </row>
        <row r="1002">
          <cell r="B1002" t="str">
            <v>11.1.120</v>
          </cell>
          <cell r="D1002" t="str">
            <v>32.07.05</v>
          </cell>
          <cell r="E1002" t="str">
            <v xml:space="preserve">Transporte de 1ª/2ª categoria até 15 km </v>
          </cell>
          <cell r="F1002" t="str">
            <v>m³xkm</v>
          </cell>
        </row>
        <row r="1003">
          <cell r="B1003" t="str">
            <v>11.1.121</v>
          </cell>
          <cell r="D1003" t="str">
            <v>32.07.06</v>
          </cell>
          <cell r="E1003" t="str">
            <v xml:space="preserve">Transporte de 1ª/2ª categoria alem 15 km </v>
          </cell>
          <cell r="F1003" t="str">
            <v>m³xkm</v>
          </cell>
        </row>
        <row r="1004">
          <cell r="B1004" t="str">
            <v>11.1.122</v>
          </cell>
          <cell r="D1004" t="str">
            <v>32.07.11</v>
          </cell>
          <cell r="E1004" t="str">
            <v xml:space="preserve">Transporte de solo cimento ate 5 km </v>
          </cell>
          <cell r="F1004" t="str">
            <v>m³xkm</v>
          </cell>
        </row>
        <row r="1005">
          <cell r="B1005" t="str">
            <v>11.1.123</v>
          </cell>
          <cell r="D1005" t="str">
            <v>32.08.01</v>
          </cell>
          <cell r="E1005" t="str">
            <v xml:space="preserve">Sub-base ou base solo cim 7% - Pulv. </v>
          </cell>
          <cell r="F1005" t="str">
            <v>m³</v>
          </cell>
        </row>
        <row r="1006">
          <cell r="B1006" t="str">
            <v>11.1.124</v>
          </cell>
          <cell r="D1006" t="str">
            <v>32.08.04</v>
          </cell>
          <cell r="E1006" t="str">
            <v xml:space="preserve">Sub-base ou base solo cim 10% - Pulv. </v>
          </cell>
          <cell r="F1006" t="str">
            <v>m³</v>
          </cell>
        </row>
        <row r="1008">
          <cell r="B1008" t="str">
            <v>Cód. Colinas</v>
          </cell>
          <cell r="D1008" t="str">
            <v>Código</v>
          </cell>
          <cell r="E1008" t="str">
            <v>Serviços</v>
          </cell>
          <cell r="F1008" t="str">
            <v>Unid.</v>
          </cell>
        </row>
        <row r="1011">
          <cell r="D1011" t="str">
            <v>FASE 34 - SERVIÇOS TERCEIRIZADOS</v>
          </cell>
        </row>
        <row r="1012">
          <cell r="B1012" t="str">
            <v>12.1.1</v>
          </cell>
          <cell r="D1012" t="str">
            <v>34.01.01</v>
          </cell>
          <cell r="E1012" t="str">
            <v xml:space="preserve">Arrecadador </v>
          </cell>
          <cell r="F1012" t="str">
            <v>sal. mês</v>
          </cell>
        </row>
        <row r="1013">
          <cell r="B1013" t="str">
            <v>12.1.2</v>
          </cell>
          <cell r="D1013" t="str">
            <v>34.01.02</v>
          </cell>
          <cell r="E1013" t="str">
            <v>Auxiliar Man. El. Eletronica</v>
          </cell>
          <cell r="F1013" t="str">
            <v>sal. mês</v>
          </cell>
        </row>
        <row r="1014">
          <cell r="B1014" t="str">
            <v>12.1.3</v>
          </cell>
          <cell r="D1014" t="str">
            <v>34.01.03</v>
          </cell>
          <cell r="E1014" t="str">
            <v>Auxiliar de Pista</v>
          </cell>
          <cell r="F1014" t="str">
            <v>sal. mês</v>
          </cell>
        </row>
        <row r="1015">
          <cell r="B1015" t="str">
            <v>12.1.4</v>
          </cell>
          <cell r="D1015" t="str">
            <v>34.01.04</v>
          </cell>
          <cell r="E1015" t="str">
            <v>Auxiliar de tráfego</v>
          </cell>
          <cell r="F1015" t="str">
            <v>sal. mês</v>
          </cell>
        </row>
        <row r="1016">
          <cell r="B1016" t="str">
            <v>12.1.5</v>
          </cell>
          <cell r="D1016" t="str">
            <v>34.01.05</v>
          </cell>
          <cell r="E1016" t="str">
            <v>Coordenador de pedágio</v>
          </cell>
          <cell r="F1016" t="str">
            <v>sal. mês</v>
          </cell>
        </row>
        <row r="1017">
          <cell r="B1017" t="str">
            <v>12.1.6</v>
          </cell>
          <cell r="D1017" t="str">
            <v>34.01.06</v>
          </cell>
          <cell r="E1017" t="str">
            <v>Supervisor de pedágio</v>
          </cell>
          <cell r="F1017" t="str">
            <v>sal. mês</v>
          </cell>
        </row>
        <row r="1018">
          <cell r="B1018" t="str">
            <v>12.1.7</v>
          </cell>
          <cell r="D1018" t="str">
            <v>34.01.07</v>
          </cell>
          <cell r="E1018" t="str">
            <v>Conferente</v>
          </cell>
          <cell r="F1018" t="str">
            <v>sal. mês</v>
          </cell>
        </row>
        <row r="1019">
          <cell r="B1019" t="str">
            <v>12.1.8</v>
          </cell>
          <cell r="D1019" t="str">
            <v>34.01.10</v>
          </cell>
          <cell r="E1019" t="str">
            <v xml:space="preserve">Técnico manut. Elet-eletr </v>
          </cell>
          <cell r="F1019" t="str">
            <v>sal. mês</v>
          </cell>
        </row>
        <row r="1020">
          <cell r="B1020" t="str">
            <v>12.1.9</v>
          </cell>
          <cell r="D1020" t="str">
            <v>34.01.11</v>
          </cell>
          <cell r="E1020" t="str">
            <v xml:space="preserve">Auxiliar Técnico </v>
          </cell>
          <cell r="F1020" t="str">
            <v>sal. mês</v>
          </cell>
        </row>
        <row r="1021">
          <cell r="B1021" t="str">
            <v>12.1.10</v>
          </cell>
          <cell r="D1021" t="str">
            <v>34.02.01</v>
          </cell>
          <cell r="E1021" t="str">
            <v>Balanceiro</v>
          </cell>
          <cell r="F1021" t="str">
            <v>sal. mês</v>
          </cell>
        </row>
        <row r="1022">
          <cell r="B1022" t="str">
            <v>12.1.11</v>
          </cell>
          <cell r="D1022" t="str">
            <v>34.02.02</v>
          </cell>
          <cell r="E1022" t="str">
            <v>Auxiliar de pesagem</v>
          </cell>
          <cell r="F1022" t="str">
            <v>sal. mês</v>
          </cell>
        </row>
        <row r="1023">
          <cell r="B1023" t="str">
            <v>12.1.12</v>
          </cell>
          <cell r="D1023" t="str">
            <v>34.03.01</v>
          </cell>
          <cell r="E1023" t="str">
            <v>Limpeza de áreas int. pisos acarpetados</v>
          </cell>
          <cell r="F1023" t="str">
            <v>m² x mês</v>
          </cell>
        </row>
        <row r="1024">
          <cell r="B1024" t="str">
            <v>12.1.13</v>
          </cell>
          <cell r="D1024" t="str">
            <v>34.03.02</v>
          </cell>
          <cell r="E1024" t="str">
            <v>Limpeza de áreas internas e pisos frios</v>
          </cell>
          <cell r="F1024" t="str">
            <v>m² x mês</v>
          </cell>
        </row>
        <row r="1025">
          <cell r="B1025" t="str">
            <v>12.1.14</v>
          </cell>
          <cell r="D1025" t="str">
            <v>34.03.03</v>
          </cell>
          <cell r="E1025" t="str">
            <v>Limpeza de áreas internas laboratórios</v>
          </cell>
          <cell r="F1025" t="str">
            <v>m² x mês</v>
          </cell>
        </row>
        <row r="1026">
          <cell r="B1026" t="str">
            <v>12.1.15</v>
          </cell>
          <cell r="D1026" t="str">
            <v>34.03.04</v>
          </cell>
          <cell r="E1026" t="str">
            <v>Limpeza de áreas int.almoxarif.e galpões</v>
          </cell>
          <cell r="F1026" t="str">
            <v>m² x mês</v>
          </cell>
        </row>
        <row r="1027">
          <cell r="B1027" t="str">
            <v>12.1.16</v>
          </cell>
          <cell r="D1027" t="str">
            <v>34.03.05</v>
          </cell>
          <cell r="E1027" t="str">
            <v>Limpeza de áreas internas oficinas</v>
          </cell>
          <cell r="F1027" t="str">
            <v>m² x mês</v>
          </cell>
        </row>
        <row r="1028">
          <cell r="B1028" t="str">
            <v>12.1.17</v>
          </cell>
          <cell r="D1028" t="str">
            <v>34.03.06</v>
          </cell>
          <cell r="E1028" t="str">
            <v>Limpeza áreas ext. pisos pav.e terra</v>
          </cell>
          <cell r="F1028" t="str">
            <v>m² x mês</v>
          </cell>
        </row>
        <row r="1029">
          <cell r="B1029" t="str">
            <v>12.1.18</v>
          </cell>
          <cell r="D1029" t="str">
            <v>34.03.07</v>
          </cell>
          <cell r="E1029" t="str">
            <v>Limpeza ext. pát.e áreas verdes alta freq.</v>
          </cell>
          <cell r="F1029" t="str">
            <v>m² x mês</v>
          </cell>
        </row>
        <row r="1030">
          <cell r="B1030" t="str">
            <v>12.1.19</v>
          </cell>
          <cell r="D1030" t="str">
            <v>34.03.08</v>
          </cell>
          <cell r="E1030" t="str">
            <v xml:space="preserve">Limpeza ext. pát.e áreas verdes média freq </v>
          </cell>
          <cell r="F1030" t="str">
            <v>m² x mês</v>
          </cell>
        </row>
        <row r="1031">
          <cell r="B1031" t="str">
            <v>12.1.20</v>
          </cell>
          <cell r="D1031" t="str">
            <v>34.03.09</v>
          </cell>
          <cell r="E1031" t="str">
            <v>Limpeza ext. pát.e áreas verdes baixa freq</v>
          </cell>
          <cell r="F1031" t="str">
            <v>m² x mês</v>
          </cell>
        </row>
        <row r="1032">
          <cell r="B1032" t="str">
            <v>12.1.21</v>
          </cell>
          <cell r="D1032" t="str">
            <v>34.03.10</v>
          </cell>
          <cell r="E1032" t="str">
            <v xml:space="preserve">Vidros externos c/ exp.risco trimestr. </v>
          </cell>
          <cell r="F1032" t="str">
            <v>m² x mês</v>
          </cell>
        </row>
        <row r="1033">
          <cell r="B1033" t="str">
            <v>12.1.22</v>
          </cell>
          <cell r="D1033" t="str">
            <v>34.03.11</v>
          </cell>
          <cell r="E1033" t="str">
            <v>Vidros externos s/ exp.risco - trimestr.</v>
          </cell>
          <cell r="F1033" t="str">
            <v>m² x mês</v>
          </cell>
        </row>
        <row r="1034">
          <cell r="B1034" t="str">
            <v>12.1.23</v>
          </cell>
          <cell r="D1034" t="str">
            <v>34.03.12</v>
          </cell>
          <cell r="E1034" t="str">
            <v xml:space="preserve">Vidros externos c/ exp.risco - s/estral </v>
          </cell>
          <cell r="F1034" t="str">
            <v>m² x mês</v>
          </cell>
        </row>
        <row r="1035">
          <cell r="B1035" t="str">
            <v>12.1.24</v>
          </cell>
          <cell r="D1035" t="str">
            <v>34.03.13</v>
          </cell>
          <cell r="E1035" t="str">
            <v xml:space="preserve">Vidros externos s/ exp.risco - s/estral </v>
          </cell>
          <cell r="F1035" t="str">
            <v>m² x mês</v>
          </cell>
        </row>
        <row r="1036">
          <cell r="B1036" t="str">
            <v>12.1.25</v>
          </cell>
          <cell r="D1036" t="str">
            <v>34.04.02</v>
          </cell>
          <cell r="E1036" t="str">
            <v xml:space="preserve">Vigilância 44h sem. de segunda a sextaVig.feira </v>
          </cell>
          <cell r="F1036" t="str">
            <v>p x dia</v>
          </cell>
        </row>
        <row r="1037">
          <cell r="B1037" t="str">
            <v>12.1.26</v>
          </cell>
          <cell r="D1037" t="str">
            <v>34.04.04</v>
          </cell>
          <cell r="E1037" t="str">
            <v xml:space="preserve">Vigilância 12h diurno de segunda a domingo </v>
          </cell>
          <cell r="F1037" t="str">
            <v>p x dia</v>
          </cell>
        </row>
        <row r="1038">
          <cell r="B1038" t="str">
            <v>12.1.27</v>
          </cell>
          <cell r="D1038" t="str">
            <v>34.04.06</v>
          </cell>
          <cell r="E1038" t="str">
            <v xml:space="preserve">Vigilância 12h noturno de segunda a domingo </v>
          </cell>
          <cell r="F1038" t="str">
            <v>p x dia</v>
          </cell>
        </row>
        <row r="1039">
          <cell r="B1039" t="str">
            <v>12.1.28</v>
          </cell>
          <cell r="D1039" t="str">
            <v>34.05.02</v>
          </cell>
          <cell r="E1039" t="str">
            <v xml:space="preserve">Portaria 44h sem. diurno deseg/ sexta-feira </v>
          </cell>
          <cell r="F1039" t="str">
            <v>p x dia</v>
          </cell>
        </row>
        <row r="1040">
          <cell r="B1040" t="str">
            <v>12.1.29</v>
          </cell>
          <cell r="D1040" t="str">
            <v>34.05.04</v>
          </cell>
          <cell r="E1040" t="str">
            <v xml:space="preserve">Portaria 12h sem. diurno deseg/ sexta-feira </v>
          </cell>
          <cell r="F1040" t="str">
            <v>p x dia</v>
          </cell>
        </row>
        <row r="1041">
          <cell r="B1041" t="str">
            <v>12.1.30</v>
          </cell>
          <cell r="D1041" t="str">
            <v>34.05.06</v>
          </cell>
          <cell r="E1041" t="str">
            <v xml:space="preserve">Portaria 8h diurno de segunda a domingo </v>
          </cell>
          <cell r="F1041" t="str">
            <v>p x dia</v>
          </cell>
        </row>
        <row r="1042">
          <cell r="B1042" t="str">
            <v>12.1.31</v>
          </cell>
          <cell r="D1042" t="str">
            <v>34.05.08</v>
          </cell>
          <cell r="E1042" t="str">
            <v xml:space="preserve">Portaria 24h diuturno de segunda a domingo </v>
          </cell>
          <cell r="F1042" t="str">
            <v>p x dia</v>
          </cell>
        </row>
        <row r="1043">
          <cell r="B1043" t="str">
            <v>12.1.32</v>
          </cell>
          <cell r="D1043" t="str">
            <v>34.07.01.01</v>
          </cell>
          <cell r="E1043" t="str">
            <v>Médico Supervisor</v>
          </cell>
          <cell r="F1043" t="str">
            <v>h</v>
          </cell>
        </row>
        <row r="1044">
          <cell r="B1044" t="str">
            <v>12.1.33</v>
          </cell>
          <cell r="D1044" t="str">
            <v>34.07.01.02</v>
          </cell>
          <cell r="E1044" t="str">
            <v>Paramédico</v>
          </cell>
          <cell r="F1044" t="str">
            <v>h</v>
          </cell>
        </row>
        <row r="1045">
          <cell r="B1045" t="str">
            <v>12.1.34</v>
          </cell>
          <cell r="D1045" t="str">
            <v>34.07.01.03</v>
          </cell>
          <cell r="E1045" t="str">
            <v>Atendente de primeiros socorros</v>
          </cell>
          <cell r="F1045" t="str">
            <v>h</v>
          </cell>
        </row>
        <row r="1046">
          <cell r="B1046" t="str">
            <v>12.1.35</v>
          </cell>
          <cell r="D1046" t="str">
            <v>34.07.01.04</v>
          </cell>
          <cell r="E1046" t="str">
            <v>Auxiliar Atendente de primeiros socorros</v>
          </cell>
          <cell r="F1046" t="str">
            <v>h</v>
          </cell>
        </row>
        <row r="1047">
          <cell r="B1047" t="str">
            <v>12.1.36</v>
          </cell>
          <cell r="D1047" t="str">
            <v>34.07.01.05</v>
          </cell>
          <cell r="E1047" t="str">
            <v>Motorista ambulância</v>
          </cell>
          <cell r="F1047" t="str">
            <v>h</v>
          </cell>
        </row>
        <row r="1048">
          <cell r="B1048" t="str">
            <v>12.1.37</v>
          </cell>
          <cell r="D1048" t="str">
            <v>34.07.01.06</v>
          </cell>
          <cell r="E1048" t="str">
            <v>Operador de guincho</v>
          </cell>
          <cell r="F1048" t="str">
            <v>h</v>
          </cell>
        </row>
        <row r="1049">
          <cell r="B1049" t="str">
            <v>12.1.38</v>
          </cell>
          <cell r="D1049" t="str">
            <v>34.08.27</v>
          </cell>
          <cell r="E1049" t="str">
            <v>Hidr. Daee e deprn</v>
          </cell>
          <cell r="F1049" t="str">
            <v xml:space="preserve">un </v>
          </cell>
        </row>
        <row r="1051">
          <cell r="B1051" t="str">
            <v>Cód. Colinas</v>
          </cell>
          <cell r="D1051" t="str">
            <v>Código</v>
          </cell>
          <cell r="E1051" t="str">
            <v>Serviços</v>
          </cell>
          <cell r="F1051" t="str">
            <v>Unid.</v>
          </cell>
        </row>
        <row r="1054">
          <cell r="D1054" t="str">
            <v>FASE 35 - EQUIPE DE PROJETO GERENCIAMENTO, MEIO AMBIENTE E OBRA</v>
          </cell>
        </row>
        <row r="1055">
          <cell r="B1055" t="str">
            <v>13.1.1</v>
          </cell>
          <cell r="D1055" t="str">
            <v>35.01.04</v>
          </cell>
          <cell r="E1055" t="str">
            <v>Analista de Sistema Júnior</v>
          </cell>
          <cell r="F1055" t="str">
            <v>h</v>
          </cell>
        </row>
        <row r="1056">
          <cell r="B1056" t="str">
            <v>13.1.2</v>
          </cell>
          <cell r="D1056" t="str">
            <v>35.01.05</v>
          </cell>
          <cell r="E1056" t="str">
            <v>Analista de Sistema Pleno</v>
          </cell>
          <cell r="F1056" t="str">
            <v>h</v>
          </cell>
        </row>
        <row r="1057">
          <cell r="B1057" t="str">
            <v>13.1.3</v>
          </cell>
          <cell r="D1057" t="str">
            <v>35.01.06</v>
          </cell>
          <cell r="E1057" t="str">
            <v>Analista de Sistema Senior</v>
          </cell>
          <cell r="F1057" t="str">
            <v>h</v>
          </cell>
        </row>
        <row r="1058">
          <cell r="B1058" t="str">
            <v>13.1.4</v>
          </cell>
          <cell r="D1058" t="str">
            <v>35.01.09</v>
          </cell>
          <cell r="E1058" t="str">
            <v>Auxiliar de Laboratório</v>
          </cell>
          <cell r="F1058" t="str">
            <v>h</v>
          </cell>
        </row>
        <row r="1059">
          <cell r="B1059" t="str">
            <v>13.1.5</v>
          </cell>
          <cell r="D1059" t="str">
            <v>35.01.10</v>
          </cell>
          <cell r="E1059" t="str">
            <v>Auxiliar Topografia</v>
          </cell>
          <cell r="F1059" t="str">
            <v>h</v>
          </cell>
        </row>
        <row r="1060">
          <cell r="B1060" t="str">
            <v>13.1.6</v>
          </cell>
          <cell r="D1060" t="str">
            <v>35.01.11</v>
          </cell>
          <cell r="E1060" t="str">
            <v>Auxiliar/Escritório</v>
          </cell>
          <cell r="F1060" t="str">
            <v>h</v>
          </cell>
        </row>
        <row r="1061">
          <cell r="B1061" t="str">
            <v>13.1.7</v>
          </cell>
          <cell r="D1061" t="str">
            <v>35.01.12</v>
          </cell>
          <cell r="E1061" t="str">
            <v>Chefe de Escritório</v>
          </cell>
          <cell r="F1061" t="str">
            <v>h</v>
          </cell>
        </row>
        <row r="1062">
          <cell r="B1062" t="str">
            <v>13.1.8</v>
          </cell>
          <cell r="D1062" t="str">
            <v>35.01.13</v>
          </cell>
          <cell r="E1062" t="str">
            <v>Consultor (sem vínculo)</v>
          </cell>
          <cell r="F1062" t="str">
            <v>h</v>
          </cell>
        </row>
        <row r="1063">
          <cell r="B1063" t="str">
            <v>13.1.9</v>
          </cell>
          <cell r="D1063" t="str">
            <v>35.01.13.01</v>
          </cell>
          <cell r="E1063" t="str">
            <v>Consultor jurídico (sem vínculo)</v>
          </cell>
          <cell r="F1063" t="str">
            <v>h</v>
          </cell>
        </row>
        <row r="1064">
          <cell r="B1064" t="str">
            <v>13.1.10</v>
          </cell>
          <cell r="D1064" t="str">
            <v>35.01.15</v>
          </cell>
          <cell r="E1064" t="str">
            <v>Digitado</v>
          </cell>
          <cell r="F1064" t="str">
            <v>h</v>
          </cell>
        </row>
        <row r="1065">
          <cell r="B1065" t="str">
            <v>13.1.11</v>
          </cell>
          <cell r="D1065" t="str">
            <v>35.01.16</v>
          </cell>
          <cell r="E1065" t="str">
            <v>Desenhista</v>
          </cell>
          <cell r="F1065" t="str">
            <v>h</v>
          </cell>
        </row>
        <row r="1066">
          <cell r="B1066" t="str">
            <v>13.1.12</v>
          </cell>
          <cell r="D1066" t="str">
            <v>35.01.17</v>
          </cell>
          <cell r="E1066" t="str">
            <v>Desenhista/Calculista</v>
          </cell>
          <cell r="F1066" t="str">
            <v>h</v>
          </cell>
        </row>
        <row r="1067">
          <cell r="B1067" t="str">
            <v>13.1.13</v>
          </cell>
          <cell r="D1067" t="str">
            <v>35.01.18</v>
          </cell>
          <cell r="E1067" t="str">
            <v>Economista Júnior</v>
          </cell>
          <cell r="F1067" t="str">
            <v>h</v>
          </cell>
        </row>
        <row r="1068">
          <cell r="B1068" t="str">
            <v>13.1.14</v>
          </cell>
          <cell r="D1068" t="str">
            <v>35.01.19</v>
          </cell>
          <cell r="E1068" t="str">
            <v>Economista Pleno</v>
          </cell>
          <cell r="F1068" t="str">
            <v>h</v>
          </cell>
        </row>
        <row r="1069">
          <cell r="B1069" t="str">
            <v>13.1.15</v>
          </cell>
          <cell r="D1069" t="str">
            <v>35.01.20</v>
          </cell>
          <cell r="E1069" t="str">
            <v>Economista Senior</v>
          </cell>
          <cell r="F1069" t="str">
            <v>h</v>
          </cell>
        </row>
        <row r="1070">
          <cell r="B1070" t="str">
            <v>13.1.16</v>
          </cell>
          <cell r="D1070" t="str">
            <v>35.01.21</v>
          </cell>
          <cell r="E1070" t="str">
            <v>Engenheiro Júnior</v>
          </cell>
          <cell r="F1070" t="str">
            <v>h</v>
          </cell>
        </row>
        <row r="1071">
          <cell r="B1071" t="str">
            <v>13.1.17</v>
          </cell>
          <cell r="D1071" t="str">
            <v>35.01.22</v>
          </cell>
          <cell r="E1071" t="str">
            <v>Engenheiro Pleno</v>
          </cell>
          <cell r="F1071" t="str">
            <v>h</v>
          </cell>
        </row>
        <row r="1072">
          <cell r="B1072" t="str">
            <v>13.1.18</v>
          </cell>
          <cell r="D1072" t="str">
            <v>35.01.23</v>
          </cell>
          <cell r="E1072" t="str">
            <v>Engenheiro Senior</v>
          </cell>
          <cell r="F1072" t="str">
            <v>h</v>
          </cell>
        </row>
        <row r="1073">
          <cell r="B1073" t="str">
            <v>13.1.19</v>
          </cell>
          <cell r="D1073" t="str">
            <v>35.01.24</v>
          </cell>
          <cell r="E1073" t="str">
            <v>Especialista em Treinamento Pleno</v>
          </cell>
          <cell r="F1073" t="str">
            <v>h</v>
          </cell>
        </row>
        <row r="1074">
          <cell r="B1074" t="str">
            <v>13.1.20</v>
          </cell>
          <cell r="D1074" t="str">
            <v>35.01.25</v>
          </cell>
          <cell r="E1074" t="str">
            <v>Especialista em Treinamento Senior</v>
          </cell>
          <cell r="F1074" t="str">
            <v>h</v>
          </cell>
        </row>
        <row r="1075">
          <cell r="B1075" t="str">
            <v>13.1.21</v>
          </cell>
          <cell r="D1075" t="str">
            <v>35.01.26</v>
          </cell>
          <cell r="E1075" t="str">
            <v>Fiscal de Obras</v>
          </cell>
          <cell r="F1075" t="str">
            <v>h</v>
          </cell>
        </row>
        <row r="1076">
          <cell r="B1076" t="str">
            <v>13.1.22</v>
          </cell>
          <cell r="D1076" t="str">
            <v>35.01.27</v>
          </cell>
          <cell r="E1076" t="str">
            <v>Geólogo Júnior</v>
          </cell>
          <cell r="F1076" t="str">
            <v>h</v>
          </cell>
        </row>
        <row r="1077">
          <cell r="B1077" t="str">
            <v>13.1.23</v>
          </cell>
          <cell r="D1077" t="str">
            <v>35.01.28</v>
          </cell>
          <cell r="E1077" t="str">
            <v>Geólogo Pleno</v>
          </cell>
          <cell r="F1077" t="str">
            <v>h</v>
          </cell>
        </row>
        <row r="1078">
          <cell r="B1078" t="str">
            <v>13.1.24</v>
          </cell>
          <cell r="D1078" t="str">
            <v>35.01.29</v>
          </cell>
          <cell r="E1078" t="str">
            <v>Geólogo Senior</v>
          </cell>
          <cell r="F1078" t="str">
            <v>h</v>
          </cell>
        </row>
        <row r="1079">
          <cell r="B1079" t="str">
            <v>13.1.25</v>
          </cell>
          <cell r="D1079" t="str">
            <v>35.01.30</v>
          </cell>
          <cell r="E1079" t="str">
            <v>Laboratorista</v>
          </cell>
          <cell r="F1079" t="str">
            <v>h</v>
          </cell>
        </row>
        <row r="1080">
          <cell r="B1080" t="str">
            <v>13.1.26</v>
          </cell>
          <cell r="D1080" t="str">
            <v>35.01.31</v>
          </cell>
          <cell r="E1080" t="str">
            <v>Laboratorista Auxiliar</v>
          </cell>
          <cell r="F1080" t="str">
            <v>h</v>
          </cell>
        </row>
        <row r="1081">
          <cell r="B1081" t="str">
            <v>13.1.27</v>
          </cell>
          <cell r="D1081" t="str">
            <v>35.01.32</v>
          </cell>
          <cell r="E1081" t="str">
            <v>Motorista</v>
          </cell>
          <cell r="F1081" t="str">
            <v>h</v>
          </cell>
        </row>
        <row r="1082">
          <cell r="B1082" t="str">
            <v>13.1.28</v>
          </cell>
          <cell r="D1082" t="str">
            <v>35.01.33</v>
          </cell>
          <cell r="E1082" t="str">
            <v>Nivelador</v>
          </cell>
          <cell r="F1082" t="str">
            <v>h</v>
          </cell>
        </row>
        <row r="1083">
          <cell r="B1083" t="str">
            <v>13.1.29</v>
          </cell>
          <cell r="D1083" t="str">
            <v>35.01.34</v>
          </cell>
          <cell r="E1083" t="str">
            <v>Operador de Microcomputador</v>
          </cell>
          <cell r="F1083" t="str">
            <v>h</v>
          </cell>
        </row>
        <row r="1084">
          <cell r="B1084" t="str">
            <v>13.1.30</v>
          </cell>
          <cell r="D1084" t="str">
            <v>35.01.35</v>
          </cell>
          <cell r="E1084" t="str">
            <v>Programador de Computador Júnior</v>
          </cell>
          <cell r="F1084" t="str">
            <v>h</v>
          </cell>
        </row>
        <row r="1085">
          <cell r="B1085" t="str">
            <v>13.1.31</v>
          </cell>
          <cell r="D1085" t="str">
            <v>35.01.36</v>
          </cell>
          <cell r="E1085" t="str">
            <v>Programador de Computador Pleno</v>
          </cell>
          <cell r="F1085" t="str">
            <v>h</v>
          </cell>
        </row>
        <row r="1086">
          <cell r="B1086" t="str">
            <v>13.1.32</v>
          </cell>
          <cell r="D1086" t="str">
            <v>35.01.37</v>
          </cell>
          <cell r="E1086" t="str">
            <v>Programador de Computador Senior</v>
          </cell>
          <cell r="F1086" t="str">
            <v>h</v>
          </cell>
        </row>
        <row r="1087">
          <cell r="B1087" t="str">
            <v>13.1.33</v>
          </cell>
          <cell r="D1087" t="str">
            <v>35.01.38</v>
          </cell>
          <cell r="E1087" t="str">
            <v>Psicólogo</v>
          </cell>
          <cell r="F1087" t="str">
            <v>h</v>
          </cell>
        </row>
        <row r="1088">
          <cell r="B1088" t="str">
            <v>13.1.34</v>
          </cell>
          <cell r="D1088" t="str">
            <v>35.01.39</v>
          </cell>
          <cell r="E1088" t="str">
            <v>Seccionista</v>
          </cell>
          <cell r="F1088" t="str">
            <v>h</v>
          </cell>
        </row>
        <row r="1089">
          <cell r="B1089" t="str">
            <v>13.1.35</v>
          </cell>
          <cell r="D1089" t="str">
            <v>35.01.40</v>
          </cell>
          <cell r="E1089" t="str">
            <v>Secretária</v>
          </cell>
          <cell r="F1089" t="str">
            <v>h</v>
          </cell>
        </row>
        <row r="1090">
          <cell r="B1090" t="str">
            <v>13.1.36</v>
          </cell>
          <cell r="D1090" t="str">
            <v>35.01.41</v>
          </cell>
          <cell r="E1090" t="str">
            <v>Topógrafo</v>
          </cell>
          <cell r="F1090" t="str">
            <v>h</v>
          </cell>
        </row>
        <row r="1091">
          <cell r="B1091" t="str">
            <v>13.1.37</v>
          </cell>
          <cell r="D1091" t="str">
            <v>35.01.42</v>
          </cell>
          <cell r="E1091" t="str">
            <v>Topógrafo Auxiliar</v>
          </cell>
          <cell r="F1091" t="str">
            <v>h</v>
          </cell>
        </row>
        <row r="1092">
          <cell r="B1092" t="str">
            <v>13.1.38</v>
          </cell>
          <cell r="D1092" t="str">
            <v>35.01.47</v>
          </cell>
          <cell r="E1092" t="str">
            <v>Entrevistador</v>
          </cell>
          <cell r="F1092" t="str">
            <v>h</v>
          </cell>
        </row>
        <row r="1093">
          <cell r="B1093" t="str">
            <v>13.1.39</v>
          </cell>
          <cell r="D1093" t="str">
            <v>35.02.04</v>
          </cell>
          <cell r="E1093" t="str">
            <v>Auxiliar de escritório</v>
          </cell>
          <cell r="F1093" t="str">
            <v>h</v>
          </cell>
        </row>
        <row r="1094">
          <cell r="B1094" t="str">
            <v>13.1.40</v>
          </cell>
          <cell r="D1094" t="str">
            <v>35.02.05</v>
          </cell>
          <cell r="E1094" t="str">
            <v>Auxiliar de topografia</v>
          </cell>
          <cell r="F1094" t="str">
            <v>h</v>
          </cell>
        </row>
        <row r="1095">
          <cell r="B1095" t="str">
            <v>13.1.41</v>
          </cell>
          <cell r="D1095" t="str">
            <v>35.02.06</v>
          </cell>
          <cell r="E1095" t="str">
            <v>Auxiliar Técnico</v>
          </cell>
          <cell r="F1095" t="str">
            <v>h</v>
          </cell>
        </row>
        <row r="1096">
          <cell r="B1096" t="str">
            <v>13.1.42</v>
          </cell>
          <cell r="D1096" t="str">
            <v>35.02.07</v>
          </cell>
          <cell r="E1096" t="str">
            <v>Consultor A</v>
          </cell>
          <cell r="F1096" t="str">
            <v>h</v>
          </cell>
        </row>
        <row r="1097">
          <cell r="B1097" t="str">
            <v>13.1.43</v>
          </cell>
          <cell r="D1097" t="str">
            <v>35.02.08</v>
          </cell>
          <cell r="E1097" t="str">
            <v xml:space="preserve">Consultor B </v>
          </cell>
          <cell r="F1097" t="str">
            <v>h</v>
          </cell>
        </row>
        <row r="1098">
          <cell r="B1098" t="str">
            <v>13.1.44</v>
          </cell>
          <cell r="D1098" t="str">
            <v>35.02.09</v>
          </cell>
          <cell r="E1098" t="str">
            <v>Consultor C</v>
          </cell>
          <cell r="F1098" t="str">
            <v>h</v>
          </cell>
        </row>
        <row r="1099">
          <cell r="B1099" t="str">
            <v>13.1.45</v>
          </cell>
          <cell r="D1099" t="str">
            <v xml:space="preserve">35.02.10 </v>
          </cell>
          <cell r="E1099" t="str">
            <v>Coordenador</v>
          </cell>
          <cell r="F1099" t="str">
            <v>h</v>
          </cell>
        </row>
        <row r="1100">
          <cell r="B1100" t="str">
            <v>13.1.46</v>
          </cell>
          <cell r="D1100" t="str">
            <v>35.02.11</v>
          </cell>
          <cell r="E1100" t="str">
            <v>Desenhista e Calculista I</v>
          </cell>
          <cell r="F1100" t="str">
            <v>h</v>
          </cell>
        </row>
        <row r="1101">
          <cell r="B1101" t="str">
            <v>13.1.47</v>
          </cell>
          <cell r="D1101" t="str">
            <v>35.02.12</v>
          </cell>
          <cell r="E1101" t="str">
            <v>Desenhista e Calculista II</v>
          </cell>
          <cell r="F1101" t="str">
            <v>h</v>
          </cell>
        </row>
        <row r="1102">
          <cell r="B1102" t="str">
            <v>13.1.48</v>
          </cell>
          <cell r="D1102" t="str">
            <v>35.02.13</v>
          </cell>
          <cell r="E1102" t="str">
            <v xml:space="preserve">Desenhista e Calculista III </v>
          </cell>
          <cell r="F1102" t="str">
            <v>h</v>
          </cell>
        </row>
        <row r="1103">
          <cell r="B1103" t="str">
            <v>13.1.49</v>
          </cell>
          <cell r="D1103" t="str">
            <v>35.02.14</v>
          </cell>
          <cell r="E1103" t="str">
            <v>Engenheiro Júnior</v>
          </cell>
          <cell r="F1103" t="str">
            <v>h</v>
          </cell>
        </row>
        <row r="1104">
          <cell r="B1104" t="str">
            <v>13.1.50</v>
          </cell>
          <cell r="D1104" t="str">
            <v>35.02.15</v>
          </cell>
          <cell r="E1104" t="str">
            <v>Engenheiro Pleno</v>
          </cell>
          <cell r="F1104" t="str">
            <v>h</v>
          </cell>
        </row>
        <row r="1105">
          <cell r="B1105" t="str">
            <v>13.1.51</v>
          </cell>
          <cell r="D1105" t="str">
            <v>35.02.16</v>
          </cell>
          <cell r="E1105" t="str">
            <v>Engenheiro Senior</v>
          </cell>
          <cell r="F1105" t="str">
            <v>h</v>
          </cell>
        </row>
        <row r="1106">
          <cell r="B1106" t="str">
            <v>13.1.52</v>
          </cell>
          <cell r="D1106" t="str">
            <v>35.02.17</v>
          </cell>
          <cell r="E1106" t="str">
            <v>Projetista A / Assistente Técnico I</v>
          </cell>
          <cell r="F1106" t="str">
            <v>h</v>
          </cell>
        </row>
        <row r="1107">
          <cell r="B1107" t="str">
            <v>13.1.53</v>
          </cell>
          <cell r="D1107" t="str">
            <v>35.02.18</v>
          </cell>
          <cell r="E1107" t="str">
            <v>Projetista B / Assistente Técnico II</v>
          </cell>
          <cell r="F1107" t="str">
            <v>h</v>
          </cell>
        </row>
        <row r="1108">
          <cell r="B1108" t="str">
            <v>13.1.54</v>
          </cell>
          <cell r="D1108" t="str">
            <v>35.02.19</v>
          </cell>
          <cell r="E1108" t="str">
            <v xml:space="preserve">Projetista C / Assistente Técnico III </v>
          </cell>
          <cell r="F1108" t="str">
            <v>h</v>
          </cell>
        </row>
        <row r="1109">
          <cell r="B1109" t="str">
            <v>13.1.55</v>
          </cell>
          <cell r="D1109" t="str">
            <v>35.02.23</v>
          </cell>
          <cell r="E1109" t="str">
            <v>Engenheiro Agronomo</v>
          </cell>
          <cell r="F1109" t="str">
            <v>h</v>
          </cell>
        </row>
        <row r="1110">
          <cell r="B1110" t="str">
            <v>13.1.56</v>
          </cell>
          <cell r="D1110" t="str">
            <v>35.02.24</v>
          </cell>
          <cell r="E1110" t="str">
            <v>Antropólogo</v>
          </cell>
          <cell r="F1110" t="str">
            <v>h</v>
          </cell>
        </row>
        <row r="1111">
          <cell r="B1111" t="str">
            <v>13.1.57</v>
          </cell>
          <cell r="D1111" t="str">
            <v>35.02.25</v>
          </cell>
          <cell r="E1111" t="str">
            <v>Nivelador</v>
          </cell>
          <cell r="F1111" t="str">
            <v>h</v>
          </cell>
        </row>
        <row r="1112">
          <cell r="B1112" t="str">
            <v>13.1.58</v>
          </cell>
          <cell r="D1112" t="str">
            <v>35.02.26</v>
          </cell>
          <cell r="E1112" t="str">
            <v>Topógrafo</v>
          </cell>
          <cell r="F1112" t="str">
            <v>h</v>
          </cell>
        </row>
        <row r="1113">
          <cell r="B1113" t="str">
            <v>13.1.59</v>
          </cell>
          <cell r="D1113" t="str">
            <v>35.02.28</v>
          </cell>
          <cell r="E1113" t="str">
            <v>Biólogo</v>
          </cell>
          <cell r="F1113" t="str">
            <v>h</v>
          </cell>
        </row>
        <row r="1114">
          <cell r="B1114" t="str">
            <v>13.1.60</v>
          </cell>
          <cell r="D1114" t="str">
            <v>35.02.29</v>
          </cell>
          <cell r="E1114" t="str">
            <v>Economista Júnior</v>
          </cell>
          <cell r="F1114" t="str">
            <v>h</v>
          </cell>
        </row>
        <row r="1115">
          <cell r="B1115" t="str">
            <v>13.1.61</v>
          </cell>
          <cell r="D1115" t="str">
            <v>35.02.30</v>
          </cell>
          <cell r="E1115" t="str">
            <v>Economista Pleno</v>
          </cell>
          <cell r="F1115" t="str">
            <v>h</v>
          </cell>
        </row>
        <row r="1116">
          <cell r="B1116" t="str">
            <v>13.1.62</v>
          </cell>
          <cell r="D1116" t="str">
            <v>35.02.31</v>
          </cell>
          <cell r="E1116" t="str">
            <v>Economista Senior</v>
          </cell>
          <cell r="F1116" t="str">
            <v>h</v>
          </cell>
        </row>
        <row r="1117">
          <cell r="B1117" t="str">
            <v>13.1.63</v>
          </cell>
          <cell r="D1117" t="str">
            <v>35.02.32</v>
          </cell>
          <cell r="E1117" t="str">
            <v>Especialista Ambiental</v>
          </cell>
          <cell r="F1117" t="str">
            <v>h</v>
          </cell>
        </row>
        <row r="1118">
          <cell r="B1118" t="str">
            <v>13.1.64</v>
          </cell>
          <cell r="D1118" t="str">
            <v>35.02.33</v>
          </cell>
          <cell r="E1118" t="str">
            <v>Geógrafo</v>
          </cell>
          <cell r="F1118" t="str">
            <v>h</v>
          </cell>
        </row>
        <row r="1119">
          <cell r="B1119" t="str">
            <v>13.1.65</v>
          </cell>
          <cell r="D1119" t="str">
            <v>35.02.34</v>
          </cell>
          <cell r="E1119" t="str">
            <v>Geólogo Júnior</v>
          </cell>
          <cell r="F1119" t="str">
            <v>h</v>
          </cell>
        </row>
        <row r="1120">
          <cell r="B1120" t="str">
            <v>13.1.66</v>
          </cell>
          <cell r="D1120" t="str">
            <v>35.02.35</v>
          </cell>
          <cell r="E1120" t="str">
            <v>Geólogo Pleno</v>
          </cell>
          <cell r="F1120" t="str">
            <v>h</v>
          </cell>
        </row>
        <row r="1121">
          <cell r="B1121" t="str">
            <v>13.1.67</v>
          </cell>
          <cell r="D1121" t="str">
            <v>35.02.36</v>
          </cell>
          <cell r="E1121" t="str">
            <v>Geólogo Senior</v>
          </cell>
          <cell r="F1121" t="str">
            <v>h</v>
          </cell>
        </row>
        <row r="1122">
          <cell r="B1122" t="str">
            <v>13.1.68</v>
          </cell>
          <cell r="D1122" t="str">
            <v>35.02.37</v>
          </cell>
          <cell r="E1122" t="str">
            <v>Sociólogo</v>
          </cell>
          <cell r="F1122" t="str">
            <v>h</v>
          </cell>
        </row>
        <row r="1123">
          <cell r="B1123" t="str">
            <v>13.1.69</v>
          </cell>
          <cell r="D1123" t="str">
            <v>35.02.38</v>
          </cell>
          <cell r="E1123" t="str">
            <v>Técnico Artes visuais</v>
          </cell>
          <cell r="F1123" t="str">
            <v>h</v>
          </cell>
        </row>
        <row r="1124">
          <cell r="B1124" t="str">
            <v>13.1.70</v>
          </cell>
          <cell r="D1124" t="str">
            <v>35.02.39</v>
          </cell>
          <cell r="E1124" t="str">
            <v>Arqueólogo</v>
          </cell>
          <cell r="F1124" t="str">
            <v>h</v>
          </cell>
        </row>
        <row r="1125">
          <cell r="B1125" t="str">
            <v>13.1.71</v>
          </cell>
          <cell r="D1125" t="str">
            <v>35.02.40</v>
          </cell>
          <cell r="E1125" t="str">
            <v>Geomorfologo</v>
          </cell>
          <cell r="F1125" t="str">
            <v>h</v>
          </cell>
        </row>
        <row r="1127">
          <cell r="B1127" t="str">
            <v>Cód. Colinas</v>
          </cell>
          <cell r="D1127" t="str">
            <v>Código</v>
          </cell>
          <cell r="E1127" t="str">
            <v>Serviços</v>
          </cell>
          <cell r="F1127" t="str">
            <v>Unid.</v>
          </cell>
        </row>
        <row r="1130">
          <cell r="D1130" t="str">
            <v>FASE 36 - CANTEIRO DE OBRA</v>
          </cell>
        </row>
        <row r="1131">
          <cell r="B1131" t="str">
            <v>14.1.1</v>
          </cell>
          <cell r="D1131" t="str">
            <v>36.01.01.01</v>
          </cell>
          <cell r="E1131" t="str">
            <v>Inst. Canteiro tipo I (1,50%)</v>
          </cell>
          <cell r="F1131" t="str">
            <v>gb</v>
          </cell>
        </row>
        <row r="1132">
          <cell r="B1132" t="str">
            <v>14.1.2</v>
          </cell>
          <cell r="D1132" t="str">
            <v>36.01.01.02</v>
          </cell>
          <cell r="E1132" t="str">
            <v xml:space="preserve">Oper. E manutençãocanteiro tipo I (0,875%) </v>
          </cell>
          <cell r="F1132" t="str">
            <v>gb</v>
          </cell>
        </row>
        <row r="1133">
          <cell r="B1133" t="str">
            <v>14.1.3</v>
          </cell>
          <cell r="D1133" t="str">
            <v>36.01.01.03</v>
          </cell>
          <cell r="E1133" t="str">
            <v>Desmobilização canteiro tipo I (0,125%)</v>
          </cell>
          <cell r="F1133" t="str">
            <v>gb</v>
          </cell>
        </row>
        <row r="1134">
          <cell r="B1134" t="str">
            <v>14.1.4</v>
          </cell>
          <cell r="D1134" t="str">
            <v>36.01.02.01</v>
          </cell>
          <cell r="E1134" t="str">
            <v>Inst. Canteiro tipo II (1,80%)</v>
          </cell>
          <cell r="F1134" t="str">
            <v>gb</v>
          </cell>
        </row>
        <row r="1135">
          <cell r="B1135" t="str">
            <v>14.1.5</v>
          </cell>
          <cell r="D1135" t="str">
            <v>36.01.02.02</v>
          </cell>
          <cell r="E1135" t="str">
            <v>Oper. E manutençãocanteiro tipo II (1,050%)</v>
          </cell>
          <cell r="F1135" t="str">
            <v>gb</v>
          </cell>
        </row>
        <row r="1136">
          <cell r="B1136" t="str">
            <v>14.1.6</v>
          </cell>
          <cell r="D1136" t="str">
            <v>36.01.02.03</v>
          </cell>
          <cell r="E1136" t="str">
            <v>Desmobilização canteiro tipo II (0,150%)</v>
          </cell>
          <cell r="F1136" t="str">
            <v>gb</v>
          </cell>
        </row>
        <row r="1137">
          <cell r="B1137" t="str">
            <v>14.1.7</v>
          </cell>
          <cell r="D1137" t="str">
            <v>36.01.03.01</v>
          </cell>
          <cell r="E1137" t="str">
            <v>Inst. Canteiro tipo III (4,80%)</v>
          </cell>
          <cell r="F1137" t="str">
            <v>gb</v>
          </cell>
        </row>
        <row r="1138">
          <cell r="B1138" t="str">
            <v>14.1.8</v>
          </cell>
          <cell r="D1138" t="str">
            <v xml:space="preserve">36.01.03.02 </v>
          </cell>
          <cell r="E1138" t="str">
            <v>Oper. E manutençãocanteiro tipo III (0,900%)</v>
          </cell>
          <cell r="F1138" t="str">
            <v>gb</v>
          </cell>
        </row>
        <row r="1139">
          <cell r="B1139" t="str">
            <v>14.1.9</v>
          </cell>
          <cell r="D1139" t="str">
            <v>36.01.03.03</v>
          </cell>
          <cell r="E1139" t="str">
            <v>Desmobilização canteiro tipo III (0,300%)</v>
          </cell>
          <cell r="F1139" t="str">
            <v>gb</v>
          </cell>
        </row>
        <row r="1141">
          <cell r="B1141" t="str">
            <v>Cód. Colinas</v>
          </cell>
          <cell r="D1141" t="str">
            <v>Código</v>
          </cell>
          <cell r="E1141" t="str">
            <v>Serviços</v>
          </cell>
          <cell r="F1141" t="str">
            <v>Unid.</v>
          </cell>
        </row>
        <row r="1144">
          <cell r="D1144" t="str">
            <v>FASE 37 - SERVIÇOS NÃO CONSTANTES NA PLANILHA</v>
          </cell>
        </row>
        <row r="1145">
          <cell r="B1145" t="str">
            <v>16.1.1</v>
          </cell>
          <cell r="D1145" t="str">
            <v>37.01.01</v>
          </cell>
          <cell r="E1145" t="str">
            <v>Rachão intertravado com bica corrida</v>
          </cell>
          <cell r="F1145" t="str">
            <v>m³</v>
          </cell>
        </row>
        <row r="1146">
          <cell r="B1146" t="str">
            <v>16.1.2</v>
          </cell>
          <cell r="D1146" t="str">
            <v>37.01.02</v>
          </cell>
          <cell r="E1146" t="str">
            <v>Camada de Bloqueio</v>
          </cell>
          <cell r="F1146" t="str">
            <v>m³</v>
          </cell>
        </row>
        <row r="1147">
          <cell r="B1147" t="str">
            <v>16.1.3</v>
          </cell>
          <cell r="D1147" t="str">
            <v>37.01.03</v>
          </cell>
          <cell r="E1147" t="str">
            <v>Conc. asf. us. quente - Grad. C c/ DOP.</v>
          </cell>
          <cell r="F1147" t="str">
            <v>m³</v>
          </cell>
        </row>
        <row r="1148">
          <cell r="B1148" t="str">
            <v>16.1.4</v>
          </cell>
          <cell r="D1148" t="str">
            <v>37.01.04</v>
          </cell>
          <cell r="E1148" t="str">
            <v>Compactação de Aterro maior /igual 95%PS( inclusive Reaterro mat. Brejoso)</v>
          </cell>
          <cell r="F1148" t="str">
            <v>m³</v>
          </cell>
        </row>
        <row r="1149">
          <cell r="B1149" t="str">
            <v>16.1.5</v>
          </cell>
          <cell r="D1149" t="str">
            <v>37.01.05</v>
          </cell>
          <cell r="E1149" t="str">
            <v>Tubo de concreto Ø 0,60m classe CA-2 ( fornecimento e assentamento )</v>
          </cell>
          <cell r="F1149" t="str">
            <v>m</v>
          </cell>
        </row>
        <row r="1150">
          <cell r="B1150" t="str">
            <v>16.1.6</v>
          </cell>
          <cell r="D1150" t="str">
            <v>37.01.06</v>
          </cell>
          <cell r="E1150" t="str">
            <v>Tubo de concreto Ø 1,00m classe CA-2 ( fornecimento e assentamento )</v>
          </cell>
          <cell r="F1150" t="str">
            <v>m</v>
          </cell>
        </row>
        <row r="1151">
          <cell r="B1151" t="str">
            <v>16.1.7</v>
          </cell>
          <cell r="D1151" t="str">
            <v>37.01.07</v>
          </cell>
          <cell r="E1151" t="str">
            <v>Escavação para execução de dreno</v>
          </cell>
          <cell r="F1151" t="str">
            <v>m³</v>
          </cell>
        </row>
        <row r="1152">
          <cell r="B1152" t="str">
            <v>16.1.8</v>
          </cell>
          <cell r="D1152" t="str">
            <v>37.01.08</v>
          </cell>
          <cell r="E1152" t="str">
            <v>Aquis. Mat. Espal. Conf. Rolagem mat. Sil. Argil. (*)</v>
          </cell>
          <cell r="F1152" t="str">
            <v>m³</v>
          </cell>
        </row>
        <row r="1153">
          <cell r="B1153" t="str">
            <v>16.1.9</v>
          </cell>
          <cell r="D1153" t="str">
            <v>37.01.09</v>
          </cell>
          <cell r="E1153" t="str">
            <v>Transporte de 1ª/2ª categoria até 1 Km (*)</v>
          </cell>
          <cell r="F1153" t="str">
            <v>m³xkm</v>
          </cell>
        </row>
        <row r="1154">
          <cell r="B1154" t="str">
            <v>16.1.10</v>
          </cell>
          <cell r="D1154" t="str">
            <v>37.01.10</v>
          </cell>
          <cell r="E1154" t="str">
            <v>Transporte de 1ª/2ª categoria até 2 Km (*)</v>
          </cell>
          <cell r="F1154" t="str">
            <v>m³xkm</v>
          </cell>
        </row>
        <row r="1155">
          <cell r="B1155" t="str">
            <v>16.1.11</v>
          </cell>
          <cell r="D1155" t="str">
            <v>37.01.11</v>
          </cell>
          <cell r="E1155" t="str">
            <v>Espalhamento de material no bota fora inclusive mat. de limpeza</v>
          </cell>
          <cell r="F1155" t="str">
            <v>m³</v>
          </cell>
        </row>
        <row r="1156">
          <cell r="B1156" t="str">
            <v>16.1.12</v>
          </cell>
          <cell r="D1156" t="str">
            <v>37.01.12</v>
          </cell>
          <cell r="E1156" t="str">
            <v>Conc. asf. us. quente - Binder - DERSA</v>
          </cell>
          <cell r="F1156" t="str">
            <v>m³</v>
          </cell>
        </row>
        <row r="1157">
          <cell r="B1157" t="str">
            <v>16.1.13</v>
          </cell>
          <cell r="D1157" t="str">
            <v>37.01.13</v>
          </cell>
          <cell r="E1157" t="str">
            <v>Conc. asf. us. quente - capa asfáltica - DERSA</v>
          </cell>
          <cell r="F1157" t="str">
            <v>m³</v>
          </cell>
        </row>
        <row r="1158">
          <cell r="B1158" t="str">
            <v>16.1.14</v>
          </cell>
          <cell r="D1158" t="str">
            <v>37.01.14</v>
          </cell>
          <cell r="E1158" t="str">
            <v>Tubo de concreto Ø 0,80m classe CA-2 ( fornecimento e assentamento )</v>
          </cell>
          <cell r="F1158" t="str">
            <v>m</v>
          </cell>
        </row>
        <row r="1159">
          <cell r="B1159" t="str">
            <v>16.1.15</v>
          </cell>
          <cell r="D1159" t="str">
            <v>37.01.15</v>
          </cell>
          <cell r="E1159" t="str">
            <v>Tubo de concreto Ø 0,80m classe CA-3 ( fornecimento e assentamento )</v>
          </cell>
          <cell r="F1159" t="str">
            <v>m</v>
          </cell>
        </row>
        <row r="1160">
          <cell r="B1160" t="str">
            <v>16.1.16</v>
          </cell>
          <cell r="D1160" t="str">
            <v>37.01.16</v>
          </cell>
          <cell r="E1160" t="str">
            <v>Tubo de concreto Ø 1,00m classe CA-4 ( fornecimento e assentamento )</v>
          </cell>
          <cell r="F1160" t="str">
            <v>m</v>
          </cell>
        </row>
        <row r="1161">
          <cell r="B1161" t="str">
            <v>16.1.17</v>
          </cell>
          <cell r="D1161" t="str">
            <v>37.01.17</v>
          </cell>
          <cell r="E1161" t="str">
            <v>Tubo de concreto Ø 1,20m classe CA-2 ( fornecimento e assentamento )</v>
          </cell>
          <cell r="F1161" t="str">
            <v>m</v>
          </cell>
        </row>
        <row r="1162">
          <cell r="B1162" t="str">
            <v>16.1.18</v>
          </cell>
          <cell r="D1162" t="str">
            <v>37.01.18</v>
          </cell>
          <cell r="E1162" t="str">
            <v>Tubo de aço corr. Epoxy met. Destrutivo-MP100/ e= 2,0mm/84kg/m Ø = 1,30m</v>
          </cell>
          <cell r="F1162" t="str">
            <v>kg</v>
          </cell>
        </row>
        <row r="1163">
          <cell r="B1163" t="str">
            <v>16.1.19</v>
          </cell>
          <cell r="D1163" t="str">
            <v>37.01.19</v>
          </cell>
          <cell r="E1163" t="str">
            <v>Tubo de aço corr. Epoxy met. Destrutivo-MP100/ e= 3,4mm/136kg/m Ø = 1,30m</v>
          </cell>
          <cell r="F1163" t="str">
            <v>kg</v>
          </cell>
        </row>
        <row r="1164">
          <cell r="B1164" t="str">
            <v>16.1.20</v>
          </cell>
          <cell r="D1164" t="str">
            <v>37.01.20</v>
          </cell>
          <cell r="E1164" t="str">
            <v>Tubo de aço corr. Epoxy met. Destrutivo-MP100/ e= 2,0mm/125kg/m Ø = 1,50m</v>
          </cell>
          <cell r="F1164" t="str">
            <v>kg</v>
          </cell>
        </row>
        <row r="1165">
          <cell r="B1165" t="str">
            <v>16.1.21</v>
          </cell>
          <cell r="D1165" t="str">
            <v>37.01.21</v>
          </cell>
          <cell r="E1165" t="str">
            <v>Tubo de aço corr. Epoxy met. Destrutivo-MP152/ e= 2,7mm/162kg/m Ø = 1,50m</v>
          </cell>
          <cell r="F1165" t="str">
            <v>kg</v>
          </cell>
        </row>
        <row r="1166">
          <cell r="B1166" t="str">
            <v>16.1.22</v>
          </cell>
          <cell r="D1166" t="str">
            <v>37.01.22</v>
          </cell>
          <cell r="E1166" t="str">
            <v>Remoção de Tubo Ø = 0,30m</v>
          </cell>
          <cell r="F1166" t="str">
            <v>m</v>
          </cell>
        </row>
        <row r="1167">
          <cell r="B1167" t="str">
            <v>16.1.23</v>
          </cell>
          <cell r="D1167" t="str">
            <v>37.01.23</v>
          </cell>
          <cell r="E1167" t="str">
            <v>Remoção de Tubo Ø = 0,40m</v>
          </cell>
          <cell r="F1167" t="str">
            <v>m</v>
          </cell>
        </row>
        <row r="1168">
          <cell r="B1168" t="str">
            <v>16.1.24</v>
          </cell>
          <cell r="D1168" t="str">
            <v>37.01.24</v>
          </cell>
          <cell r="E1168" t="str">
            <v>Remoção de Tubo Ø = 0,60m</v>
          </cell>
          <cell r="F1168" t="str">
            <v>m</v>
          </cell>
        </row>
        <row r="1169">
          <cell r="B1169" t="str">
            <v>16.1.25</v>
          </cell>
          <cell r="D1169" t="str">
            <v>37.01.25</v>
          </cell>
          <cell r="E1169" t="str">
            <v>Tubo de concreto Ø 0,60m classe CA-3 ( fornecimento e assentamento )</v>
          </cell>
          <cell r="F1169" t="str">
            <v>m</v>
          </cell>
        </row>
        <row r="1170">
          <cell r="B1170" t="str">
            <v>16.1.26</v>
          </cell>
          <cell r="D1170" t="str">
            <v>37.01.26</v>
          </cell>
          <cell r="E1170" t="str">
            <v>Tubo de concreto Ø 0,40m classe CA-2 ( fornecimento e assentamento )</v>
          </cell>
          <cell r="F1170" t="str">
            <v>m</v>
          </cell>
        </row>
        <row r="1171">
          <cell r="B1171" t="str">
            <v>16.1.27</v>
          </cell>
          <cell r="D1171" t="str">
            <v>37.01.27</v>
          </cell>
          <cell r="E1171" t="str">
            <v>Tubo de concreto Ø 1,50m classe CA-2 ( fornecimento e assentamento )</v>
          </cell>
          <cell r="F1171" t="str">
            <v>m</v>
          </cell>
        </row>
        <row r="1172">
          <cell r="B1172" t="str">
            <v>16.1.28</v>
          </cell>
          <cell r="D1172" t="str">
            <v>37.01.28</v>
          </cell>
          <cell r="E1172" t="str">
            <v>Remoção de Tubo Ø = 0,80m</v>
          </cell>
          <cell r="F1172" t="str">
            <v>m</v>
          </cell>
        </row>
        <row r="1173">
          <cell r="B1173" t="str">
            <v>16.1.29</v>
          </cell>
          <cell r="D1173" t="str">
            <v>37.01.29</v>
          </cell>
          <cell r="E1173" t="str">
            <v>Passeio</v>
          </cell>
          <cell r="F1173" t="str">
            <v>m²</v>
          </cell>
        </row>
        <row r="1174">
          <cell r="B1174" t="str">
            <v>16.1.30</v>
          </cell>
          <cell r="D1174" t="str">
            <v>37.01.30</v>
          </cell>
          <cell r="E1174" t="str">
            <v>Aterro - Solo mole - material de 3ª Categoria</v>
          </cell>
          <cell r="F1174" t="str">
            <v>m³</v>
          </cell>
        </row>
        <row r="1175">
          <cell r="B1175" t="str">
            <v>16.1.31</v>
          </cell>
          <cell r="D1175" t="str">
            <v>37.01.31</v>
          </cell>
          <cell r="E1175" t="str">
            <v>Aterros - materila de 3ª Categoria</v>
          </cell>
          <cell r="F1175" t="str">
            <v>m³</v>
          </cell>
        </row>
        <row r="1176">
          <cell r="B1176" t="str">
            <v>16.1.32</v>
          </cell>
          <cell r="D1176" t="str">
            <v>37.01.32</v>
          </cell>
          <cell r="E1176" t="str">
            <v>Revestimento vegetal de taludes com hidrossemeadura</v>
          </cell>
          <cell r="F1176" t="str">
            <v>m²</v>
          </cell>
        </row>
        <row r="1177">
          <cell r="B1177" t="str">
            <v>16.1.33</v>
          </cell>
          <cell r="D1177" t="str">
            <v>37.01.33</v>
          </cell>
          <cell r="E1177" t="str">
            <v>Abertura de caixa para execução do acostamento</v>
          </cell>
          <cell r="F1177" t="str">
            <v>m³</v>
          </cell>
        </row>
        <row r="1178">
          <cell r="B1178" t="str">
            <v>16.1.34</v>
          </cell>
          <cell r="D1178" t="str">
            <v>37.01.34</v>
          </cell>
          <cell r="E1178" t="str">
            <v>Demolição pavi.flex, incl.transp.até 1km</v>
          </cell>
          <cell r="F1178" t="str">
            <v>m²</v>
          </cell>
        </row>
        <row r="1179">
          <cell r="B1179" t="str">
            <v>16.1.35</v>
          </cell>
          <cell r="D1179" t="str">
            <v>37.01.35</v>
          </cell>
          <cell r="E1179" t="str">
            <v>Concreto Fck 13,5 MPa</v>
          </cell>
          <cell r="F1179" t="str">
            <v>m³</v>
          </cell>
        </row>
        <row r="1180">
          <cell r="B1180" t="str">
            <v>16.1.36</v>
          </cell>
          <cell r="D1180" t="str">
            <v>37.01.36</v>
          </cell>
          <cell r="E1180" t="str">
            <v>Gabião tipo colchão espessura 30cm - tela galv.</v>
          </cell>
          <cell r="F1180" t="str">
            <v>m³</v>
          </cell>
        </row>
        <row r="1181">
          <cell r="B1181" t="str">
            <v>16.1.37</v>
          </cell>
          <cell r="D1181" t="str">
            <v>37.01.37</v>
          </cell>
          <cell r="E1181" t="str">
            <v>Barreira double face New Jersey - des 5514 (TIPO 3)</v>
          </cell>
          <cell r="F1181" t="str">
            <v>m</v>
          </cell>
        </row>
        <row r="1182">
          <cell r="B1182" t="str">
            <v>16.1.38</v>
          </cell>
          <cell r="D1182" t="str">
            <v>37.01.38</v>
          </cell>
          <cell r="E1182" t="str">
            <v>Manta geotêxtil não tecido ( Bidim RT-09 ou similar)</v>
          </cell>
          <cell r="F1182" t="str">
            <v>kg</v>
          </cell>
        </row>
        <row r="1183">
          <cell r="B1183" t="str">
            <v>16.1.39</v>
          </cell>
          <cell r="D1183" t="str">
            <v>37.01.39</v>
          </cell>
          <cell r="E1183" t="str">
            <v>Escavação de material em jazida</v>
          </cell>
          <cell r="F1183" t="str">
            <v>m³</v>
          </cell>
        </row>
        <row r="1184">
          <cell r="B1184" t="str">
            <v>16.1.40</v>
          </cell>
          <cell r="D1184" t="str">
            <v>37.01.40</v>
          </cell>
          <cell r="E1184" t="str">
            <v>Tubo ovóide S=2,25 m²</v>
          </cell>
          <cell r="F1184" t="str">
            <v>m</v>
          </cell>
        </row>
        <row r="1185">
          <cell r="B1185" t="str">
            <v>16.1.41</v>
          </cell>
          <cell r="D1185" t="str">
            <v>37.01.41</v>
          </cell>
          <cell r="E1185" t="str">
            <v>Tubo ovóide S=3,00</v>
          </cell>
          <cell r="F1185" t="str">
            <v>m</v>
          </cell>
        </row>
        <row r="1186">
          <cell r="B1186" t="str">
            <v>16.1.42</v>
          </cell>
          <cell r="D1186" t="str">
            <v>37.01.42</v>
          </cell>
          <cell r="E1186" t="str">
            <v>Tubo ovóide S=4,00</v>
          </cell>
          <cell r="F1186" t="str">
            <v>m</v>
          </cell>
        </row>
        <row r="1187">
          <cell r="B1187" t="str">
            <v>16.1.43</v>
          </cell>
          <cell r="D1187" t="str">
            <v>37.01.43</v>
          </cell>
          <cell r="E1187" t="str">
            <v>Demolição do Pavimento</v>
          </cell>
          <cell r="F1187" t="str">
            <v>m²</v>
          </cell>
        </row>
        <row r="1188">
          <cell r="B1188" t="str">
            <v>16.1.44</v>
          </cell>
          <cell r="D1188" t="str">
            <v>37.01.44</v>
          </cell>
          <cell r="E1188" t="str">
            <v>Restauração do Pavimento</v>
          </cell>
          <cell r="F1188" t="str">
            <v>m²</v>
          </cell>
        </row>
        <row r="1189">
          <cell r="B1189" t="str">
            <v>16.1.45</v>
          </cell>
          <cell r="D1189" t="str">
            <v>37.01.45</v>
          </cell>
          <cell r="E1189" t="str">
            <v xml:space="preserve">Articulação de concreto tipo "Freyssinet" </v>
          </cell>
          <cell r="F1189" t="str">
            <v>m</v>
          </cell>
        </row>
        <row r="1190">
          <cell r="B1190" t="str">
            <v>16.1.46</v>
          </cell>
          <cell r="D1190" t="str">
            <v>37.01.46</v>
          </cell>
          <cell r="E1190" t="str">
            <v>Junta de dilatação tipo Jeene</v>
          </cell>
          <cell r="F1190" t="str">
            <v>m</v>
          </cell>
        </row>
        <row r="1191">
          <cell r="B1191" t="str">
            <v>16.1.47</v>
          </cell>
          <cell r="D1191" t="str">
            <v>37.01.47</v>
          </cell>
          <cell r="E1191" t="str">
            <v>Tirantes 280 kN</v>
          </cell>
          <cell r="F1191" t="str">
            <v>m</v>
          </cell>
        </row>
        <row r="1192">
          <cell r="B1192" t="str">
            <v>16.1.48</v>
          </cell>
          <cell r="D1192" t="str">
            <v>37.01.48</v>
          </cell>
          <cell r="E1192" t="str">
            <v>Tirantes 140 kN</v>
          </cell>
          <cell r="F1192" t="str">
            <v>m</v>
          </cell>
        </row>
        <row r="1193">
          <cell r="B1193" t="str">
            <v>16.1.49</v>
          </cell>
          <cell r="D1193" t="str">
            <v>37.01.49</v>
          </cell>
          <cell r="E1193" t="str">
            <v>Ap. Ancoragem p/ Cabos Proten. Ativa</v>
          </cell>
          <cell r="F1193" t="str">
            <v>un</v>
          </cell>
        </row>
        <row r="1194">
          <cell r="B1194" t="str">
            <v>16.1.50</v>
          </cell>
          <cell r="D1194" t="str">
            <v>37.01.50</v>
          </cell>
          <cell r="E1194" t="str">
            <v>Barbacãs</v>
          </cell>
          <cell r="F1194" t="str">
            <v>un</v>
          </cell>
        </row>
        <row r="1195">
          <cell r="B1195" t="str">
            <v>16.1.51</v>
          </cell>
          <cell r="D1195" t="str">
            <v>37.01.51</v>
          </cell>
          <cell r="E1195" t="str">
            <v>Tubo de concreto Ø 0,50m classe CA-2 ( fornecimento e assentamento )</v>
          </cell>
          <cell r="F1195" t="str">
            <v>m</v>
          </cell>
        </row>
        <row r="1196">
          <cell r="B1196" t="str">
            <v>16.1.52</v>
          </cell>
          <cell r="D1196" t="str">
            <v>37.01.52</v>
          </cell>
          <cell r="E1196" t="str">
            <v>Barreira de segurança tipo New Jersey - des 5396 (TIPO 1A)</v>
          </cell>
          <cell r="F1196" t="str">
            <v>m</v>
          </cell>
        </row>
        <row r="1197">
          <cell r="B1197" t="str">
            <v>16.1.53</v>
          </cell>
          <cell r="D1197" t="str">
            <v>37.01.53</v>
          </cell>
          <cell r="E1197" t="str">
            <v>Tubo MP 100 Ø 2,10m e= 2,0mm - ( Forncimento e assentamento )</v>
          </cell>
          <cell r="F1197" t="str">
            <v>m</v>
          </cell>
        </row>
        <row r="1198">
          <cell r="B1198" t="str">
            <v>16.1.54</v>
          </cell>
          <cell r="D1198" t="str">
            <v>37.01.54</v>
          </cell>
          <cell r="E1198" t="str">
            <v>Tubo MP 100 Ø 2,20m e= 2,7mm - ( Forncimento e assentamento )</v>
          </cell>
          <cell r="F1198" t="str">
            <v>m</v>
          </cell>
        </row>
        <row r="1199">
          <cell r="B1199" t="str">
            <v>16.1.55</v>
          </cell>
          <cell r="D1199" t="str">
            <v>37.01.55</v>
          </cell>
          <cell r="E1199" t="str">
            <v>Tubo MP 152 Ø 4,60m e= 2,7mm - ( Forncimento e assentamento )</v>
          </cell>
          <cell r="F1199" t="str">
            <v>m</v>
          </cell>
        </row>
        <row r="1200">
          <cell r="B1200" t="str">
            <v>16.1.56</v>
          </cell>
          <cell r="D1200" t="str">
            <v>37.01.56</v>
          </cell>
          <cell r="E1200" t="str">
            <v>Remoção de Tubo metálico Ø = 1,50m</v>
          </cell>
          <cell r="F1200" t="str">
            <v>m</v>
          </cell>
        </row>
        <row r="1201">
          <cell r="B1201" t="str">
            <v>16.1.57</v>
          </cell>
          <cell r="D1201" t="str">
            <v>37.01.57</v>
          </cell>
          <cell r="E1201" t="str">
            <v>Tubo Metálico Ø =2,30m</v>
          </cell>
          <cell r="F1201" t="str">
            <v>m</v>
          </cell>
        </row>
        <row r="1202">
          <cell r="B1202" t="str">
            <v>16.1.58</v>
          </cell>
          <cell r="D1202" t="str">
            <v>37.01.58</v>
          </cell>
          <cell r="E1202" t="str">
            <v>Tubo de concreto Ø 1,00m classe CA-3 ( fornecimento e assentamento )</v>
          </cell>
          <cell r="F1202" t="str">
            <v>m</v>
          </cell>
        </row>
        <row r="1203">
          <cell r="B1203" t="str">
            <v>16.1.59</v>
          </cell>
          <cell r="D1203" t="str">
            <v>37.01.59</v>
          </cell>
          <cell r="E1203" t="str">
            <v>Tubo de concreto Ø 0,50m classe CA-4 ( fornecimento e assentamento )</v>
          </cell>
          <cell r="F1203" t="str">
            <v>m</v>
          </cell>
        </row>
        <row r="1204">
          <cell r="B1204" t="str">
            <v>16.1.60</v>
          </cell>
          <cell r="D1204" t="str">
            <v>37.01.60</v>
          </cell>
          <cell r="E1204" t="str">
            <v>Tubo de concreto Ø 1,50m classe CA-3 ( fornecimento e assentamento )</v>
          </cell>
          <cell r="F1204" t="str">
            <v>m</v>
          </cell>
        </row>
        <row r="1205">
          <cell r="B1205" t="str">
            <v>16.1.61</v>
          </cell>
          <cell r="D1205" t="str">
            <v>37.01.61</v>
          </cell>
          <cell r="E1205" t="str">
            <v>Restauração do Pavimento</v>
          </cell>
          <cell r="F1205" t="str">
            <v>m³</v>
          </cell>
        </row>
        <row r="1206">
          <cell r="B1206" t="str">
            <v>16.1.62</v>
          </cell>
          <cell r="D1206" t="str">
            <v>37.01.62</v>
          </cell>
          <cell r="E1206" t="str">
            <v>Aterro solo mole - material de 3ª categoria</v>
          </cell>
          <cell r="F1206" t="str">
            <v>m³</v>
          </cell>
        </row>
        <row r="1207">
          <cell r="B1207" t="str">
            <v>16.1.63</v>
          </cell>
          <cell r="D1207" t="str">
            <v>37.01.63</v>
          </cell>
          <cell r="E1207" t="str">
            <v>Aterros - material de 3ª categoria</v>
          </cell>
          <cell r="F1207" t="str">
            <v>m³</v>
          </cell>
        </row>
        <row r="1208">
          <cell r="B1208" t="str">
            <v>16.1.64</v>
          </cell>
          <cell r="D1208" t="str">
            <v>37.01.64</v>
          </cell>
          <cell r="E1208" t="str">
            <v>Sub-base ou base solo brita c/ cimento</v>
          </cell>
          <cell r="F1208" t="str">
            <v>m³</v>
          </cell>
        </row>
        <row r="1209">
          <cell r="B1209" t="str">
            <v>16.1.65</v>
          </cell>
          <cell r="D1209" t="str">
            <v>37.01.65</v>
          </cell>
          <cell r="E1209" t="str">
            <v>Apiloamento / Nivelamento</v>
          </cell>
          <cell r="F1209" t="str">
            <v>m²</v>
          </cell>
        </row>
        <row r="1210">
          <cell r="B1210" t="str">
            <v>16.1.66</v>
          </cell>
          <cell r="D1210" t="str">
            <v>37.01.66</v>
          </cell>
          <cell r="E1210" t="str">
            <v>Tela metálica</v>
          </cell>
          <cell r="F1210" t="str">
            <v>m²</v>
          </cell>
        </row>
        <row r="1211">
          <cell r="B1211" t="str">
            <v>16.1.67</v>
          </cell>
          <cell r="D1211" t="str">
            <v>37.01.67</v>
          </cell>
        </row>
        <row r="1212">
          <cell r="B1212" t="str">
            <v>16.1.68</v>
          </cell>
          <cell r="D1212" t="str">
            <v>37.01.68</v>
          </cell>
          <cell r="E1212" t="str">
            <v>Perfuração  p/ DHP em solo</v>
          </cell>
          <cell r="F1212" t="str">
            <v>m</v>
          </cell>
        </row>
        <row r="1213">
          <cell r="B1213" t="str">
            <v>16.1.69</v>
          </cell>
          <cell r="D1213" t="str">
            <v>37.01.69</v>
          </cell>
          <cell r="E1213" t="str">
            <v>Perfuração  p/ tirante em solo</v>
          </cell>
          <cell r="F1213" t="str">
            <v>m</v>
          </cell>
        </row>
        <row r="1214">
          <cell r="B1214" t="str">
            <v>16.1.70</v>
          </cell>
          <cell r="D1214" t="str">
            <v>37.01.70</v>
          </cell>
          <cell r="E1214" t="str">
            <v>Túnnel Liner Ø 2,00 e=3,4mm epoxy</v>
          </cell>
          <cell r="F1214" t="str">
            <v>m</v>
          </cell>
        </row>
        <row r="1215">
          <cell r="B1215" t="str">
            <v>16.1.71</v>
          </cell>
          <cell r="D1215" t="str">
            <v>37.01.71</v>
          </cell>
          <cell r="E1215" t="str">
            <v>Implantação de Túnnel Liner Ø = 2,00m e=3,4mm ( em solo )</v>
          </cell>
          <cell r="F1215" t="str">
            <v>m</v>
          </cell>
        </row>
        <row r="1216">
          <cell r="B1216" t="str">
            <v>16.1.72</v>
          </cell>
          <cell r="D1216" t="str">
            <v>37.01.72</v>
          </cell>
          <cell r="E1216" t="str">
            <v>Implantação de Túnnel Liner Ø = 2,00m e=3,4mm ( em talus )</v>
          </cell>
          <cell r="F1216" t="str">
            <v>m</v>
          </cell>
        </row>
        <row r="1217">
          <cell r="B1217" t="str">
            <v>16.1.73</v>
          </cell>
          <cell r="D1217" t="str">
            <v>37.01.73</v>
          </cell>
          <cell r="E1217" t="str">
            <v>Implantação de fuste metálico Ø = 2,00m e=3,4mm ( em talus )</v>
          </cell>
          <cell r="F1217" t="str">
            <v>m</v>
          </cell>
        </row>
        <row r="1218">
          <cell r="B1218" t="str">
            <v>16.1.74</v>
          </cell>
          <cell r="D1218" t="str">
            <v>37.01.74</v>
          </cell>
          <cell r="E1218" t="str">
            <v>Levantamento Topográfico</v>
          </cell>
          <cell r="F1218" t="str">
            <v>m²</v>
          </cell>
        </row>
        <row r="1219">
          <cell r="B1219" t="str">
            <v>16.1.75</v>
          </cell>
          <cell r="D1219" t="str">
            <v>37.01.75</v>
          </cell>
          <cell r="E1219" t="str">
            <v>Remoção de Tubo metálico Ø = 1,50m</v>
          </cell>
        </row>
        <row r="1220">
          <cell r="B1220" t="str">
            <v>16.1.76</v>
          </cell>
          <cell r="D1220" t="str">
            <v>37.01.76</v>
          </cell>
          <cell r="E1220" t="str">
            <v>Injeção de calda de cimento p/ consolidação do Talude</v>
          </cell>
          <cell r="F1220" t="str">
            <v>kg</v>
          </cell>
        </row>
        <row r="1221">
          <cell r="B1221" t="str">
            <v>16.1.77</v>
          </cell>
          <cell r="D1221" t="str">
            <v>37.01.77</v>
          </cell>
          <cell r="E1221" t="str">
            <v xml:space="preserve">Perfuração  p/ DHP  em talus </v>
          </cell>
          <cell r="F1221" t="str">
            <v>m</v>
          </cell>
        </row>
        <row r="1222">
          <cell r="B1222" t="str">
            <v>16.1.78</v>
          </cell>
          <cell r="D1222" t="str">
            <v>37.01.78</v>
          </cell>
          <cell r="E1222" t="str">
            <v xml:space="preserve">Perfuração  p/ tirante em rocha sã </v>
          </cell>
          <cell r="F1222" t="str">
            <v>m</v>
          </cell>
        </row>
        <row r="1223">
          <cell r="B1223" t="str">
            <v>16.1.79</v>
          </cell>
          <cell r="D1223" t="str">
            <v>37.01.79</v>
          </cell>
          <cell r="E1223" t="str">
            <v>Perfuração  p/ tirante em talus</v>
          </cell>
          <cell r="F1223" t="str">
            <v>m</v>
          </cell>
        </row>
        <row r="1224">
          <cell r="B1224" t="str">
            <v>16.1.80</v>
          </cell>
          <cell r="D1224" t="str">
            <v>37.01.80</v>
          </cell>
          <cell r="E1224" t="str">
            <v>Apar. anc. p/ Tirantes 40 TF</v>
          </cell>
          <cell r="F1224" t="str">
            <v>un</v>
          </cell>
        </row>
        <row r="1225">
          <cell r="B1225" t="str">
            <v>16.1.81</v>
          </cell>
          <cell r="D1225" t="str">
            <v>37.01.81</v>
          </cell>
          <cell r="E1225" t="str">
            <v>Tiran. 60 TF 8F D= 1/2"</v>
          </cell>
          <cell r="F1225" t="str">
            <v>m</v>
          </cell>
        </row>
        <row r="1226">
          <cell r="B1226" t="str">
            <v>16.1.82</v>
          </cell>
          <cell r="D1226" t="str">
            <v>37.01.82</v>
          </cell>
          <cell r="E1226" t="str">
            <v>Dispositivo eletronico para canalização de Tráfego</v>
          </cell>
          <cell r="F1226" t="str">
            <v>un</v>
          </cell>
        </row>
        <row r="1227">
          <cell r="B1227" t="str">
            <v>16.1.83</v>
          </cell>
          <cell r="D1227" t="str">
            <v>37.01.83</v>
          </cell>
          <cell r="E1227" t="str">
            <v>Junta Fungenband tipo "O-22"</v>
          </cell>
          <cell r="F1227" t="str">
            <v>m</v>
          </cell>
        </row>
        <row r="1247">
          <cell r="B1247" t="str">
            <v>Cód. Colinas</v>
          </cell>
          <cell r="D1247" t="str">
            <v>Código</v>
          </cell>
          <cell r="E1247" t="str">
            <v>Serviços</v>
          </cell>
          <cell r="F1247" t="str">
            <v>Unid.</v>
          </cell>
        </row>
        <row r="1250">
          <cell r="D1250" t="str">
            <v>FASE 72 - ALUGUEL DE MAQUINAS, VEICULOS E EQUIPAMENTOS</v>
          </cell>
        </row>
        <row r="1251">
          <cell r="B1251" t="str">
            <v>15.1.1</v>
          </cell>
          <cell r="D1251" t="str">
            <v>72.01.01.01</v>
          </cell>
          <cell r="E1251" t="str">
            <v>AC.CONC.SUP.B436 C-A</v>
          </cell>
          <cell r="F1251" t="str">
            <v>h</v>
          </cell>
        </row>
        <row r="1252">
          <cell r="B1252" t="str">
            <v>15.1.2</v>
          </cell>
          <cell r="D1252" t="str">
            <v>72.01.01.02</v>
          </cell>
          <cell r="E1252" t="str">
            <v xml:space="preserve">AC.CONC.SUP.B436 C-B </v>
          </cell>
          <cell r="F1252" t="str">
            <v>h</v>
          </cell>
        </row>
        <row r="1253">
          <cell r="B1253" t="str">
            <v>15.1.3</v>
          </cell>
          <cell r="D1253" t="str">
            <v>72.01.01.03</v>
          </cell>
          <cell r="E1253" t="str">
            <v>AC.CONC.SUP.B436 C-C</v>
          </cell>
          <cell r="F1253" t="str">
            <v>h</v>
          </cell>
        </row>
        <row r="1254">
          <cell r="B1254" t="str">
            <v>15.1.4</v>
          </cell>
          <cell r="D1254" t="str">
            <v>72.01.01.04</v>
          </cell>
          <cell r="E1254" t="str">
            <v>AC.CONC.SUP.B436 C-D</v>
          </cell>
          <cell r="F1254" t="str">
            <v>h</v>
          </cell>
        </row>
        <row r="1255">
          <cell r="B1255" t="str">
            <v>15.1.5</v>
          </cell>
          <cell r="D1255" t="str">
            <v>72.01.02.01</v>
          </cell>
          <cell r="E1255" t="str">
            <v>AC.CONC.SUP.BG38 C-A</v>
          </cell>
          <cell r="F1255" t="str">
            <v>h</v>
          </cell>
        </row>
        <row r="1256">
          <cell r="B1256" t="str">
            <v>15.1.6</v>
          </cell>
          <cell r="D1256" t="str">
            <v>72.01.02.02</v>
          </cell>
          <cell r="E1256" t="str">
            <v>AC.CONC.SUP.BG38 C-B</v>
          </cell>
          <cell r="F1256" t="str">
            <v>h</v>
          </cell>
        </row>
        <row r="1257">
          <cell r="B1257" t="str">
            <v>15.1.7</v>
          </cell>
          <cell r="D1257" t="str">
            <v>72.01.02.03</v>
          </cell>
          <cell r="E1257" t="str">
            <v>AC.CONC.SUP.BG38 C-C</v>
          </cell>
          <cell r="F1257" t="str">
            <v>h</v>
          </cell>
        </row>
        <row r="1258">
          <cell r="B1258" t="str">
            <v>15.1.8</v>
          </cell>
          <cell r="D1258" t="str">
            <v>72.01.02.04</v>
          </cell>
          <cell r="E1258" t="str">
            <v>AC.CONC.SUP.BG38 C-D</v>
          </cell>
          <cell r="F1258" t="str">
            <v>h</v>
          </cell>
        </row>
        <row r="1259">
          <cell r="B1259" t="str">
            <v>15.1.9</v>
          </cell>
          <cell r="D1259" t="str">
            <v>72.02.01.01</v>
          </cell>
          <cell r="E1259" t="str">
            <v>VEIC.PEQ.1600CC C-A</v>
          </cell>
          <cell r="F1259" t="str">
            <v>h</v>
          </cell>
        </row>
        <row r="1260">
          <cell r="B1260" t="str">
            <v>15.1.10</v>
          </cell>
          <cell r="D1260" t="str">
            <v>72.02.01.02</v>
          </cell>
          <cell r="E1260" t="str">
            <v>VEIC.PEQ.1600CC C-B</v>
          </cell>
          <cell r="F1260" t="str">
            <v>h</v>
          </cell>
        </row>
        <row r="1261">
          <cell r="B1261" t="str">
            <v>15.1.11</v>
          </cell>
          <cell r="D1261" t="str">
            <v>72.02.01.03</v>
          </cell>
          <cell r="E1261" t="str">
            <v>VEIC.PEQ.1600CC C-C</v>
          </cell>
          <cell r="F1261" t="str">
            <v>h</v>
          </cell>
        </row>
        <row r="1262">
          <cell r="B1262" t="str">
            <v>15.1.12</v>
          </cell>
          <cell r="D1262" t="str">
            <v>72.02.01.04</v>
          </cell>
          <cell r="E1262" t="str">
            <v>VEIC.PEQ.1600CC C-D</v>
          </cell>
          <cell r="F1262" t="str">
            <v>h</v>
          </cell>
        </row>
        <row r="1263">
          <cell r="B1263" t="str">
            <v>15.1.13</v>
          </cell>
          <cell r="D1263" t="str">
            <v>72.02.01.05</v>
          </cell>
          <cell r="E1263" t="str">
            <v xml:space="preserve">VEIC.PEQ.1600CC C-E </v>
          </cell>
          <cell r="F1263" t="str">
            <v>km</v>
          </cell>
        </row>
        <row r="1264">
          <cell r="B1264" t="str">
            <v>15.1.14</v>
          </cell>
          <cell r="D1264" t="str">
            <v>72.02.01.06</v>
          </cell>
          <cell r="E1264" t="str">
            <v>VEIC.PEQ.1600CC C-F</v>
          </cell>
          <cell r="F1264" t="str">
            <v>vei.mens.</v>
          </cell>
        </row>
        <row r="1265">
          <cell r="B1265" t="str">
            <v>15.1.15</v>
          </cell>
          <cell r="D1265" t="str">
            <v>72.02.02.01</v>
          </cell>
          <cell r="E1265" t="str">
            <v>VEIC.PEQ.1000CC C-A</v>
          </cell>
          <cell r="F1265" t="str">
            <v>h</v>
          </cell>
        </row>
        <row r="1266">
          <cell r="B1266" t="str">
            <v>15.1.16</v>
          </cell>
          <cell r="D1266" t="str">
            <v>72.02.02.02</v>
          </cell>
          <cell r="E1266" t="str">
            <v>VEIC.PEQ.1000CC C-B</v>
          </cell>
          <cell r="F1266" t="str">
            <v>h</v>
          </cell>
        </row>
        <row r="1267">
          <cell r="B1267" t="str">
            <v>15.1.17</v>
          </cell>
          <cell r="D1267" t="str">
            <v>72.02.02.03</v>
          </cell>
          <cell r="E1267" t="str">
            <v>VEIC.PEQ.1000CC C-C</v>
          </cell>
          <cell r="F1267" t="str">
            <v>h</v>
          </cell>
        </row>
        <row r="1268">
          <cell r="B1268" t="str">
            <v>15.1.18</v>
          </cell>
          <cell r="D1268" t="str">
            <v>72.02.02.04</v>
          </cell>
          <cell r="E1268" t="str">
            <v>VEIC.PEQ.1000CC C-D</v>
          </cell>
          <cell r="F1268" t="str">
            <v>h</v>
          </cell>
        </row>
        <row r="1269">
          <cell r="B1269" t="str">
            <v>15.1.19</v>
          </cell>
          <cell r="D1269" t="str">
            <v>72.02.02.05</v>
          </cell>
          <cell r="E1269" t="str">
            <v>VEIC.PEQ.1000CC C-E</v>
          </cell>
          <cell r="F1269" t="str">
            <v>km</v>
          </cell>
        </row>
        <row r="1270">
          <cell r="B1270" t="str">
            <v>15.1.20</v>
          </cell>
          <cell r="D1270" t="str">
            <v>72.02.02.06</v>
          </cell>
          <cell r="E1270" t="str">
            <v xml:space="preserve">VEIC.PEQ.1000CC C-F </v>
          </cell>
          <cell r="F1270" t="str">
            <v>vei.mens.</v>
          </cell>
        </row>
        <row r="1271">
          <cell r="B1271" t="str">
            <v>15.1.21</v>
          </cell>
          <cell r="D1271" t="str">
            <v>72.02.03.01</v>
          </cell>
          <cell r="E1271" t="str">
            <v>VEIC.UTIL. 09 PS C-A</v>
          </cell>
          <cell r="F1271" t="str">
            <v>h</v>
          </cell>
        </row>
        <row r="1272">
          <cell r="B1272" t="str">
            <v>15.1.22</v>
          </cell>
          <cell r="D1272" t="str">
            <v xml:space="preserve">72.02.03.02 </v>
          </cell>
          <cell r="E1272" t="str">
            <v xml:space="preserve">VEIC.UTIL. 09 PS C-B </v>
          </cell>
          <cell r="F1272" t="str">
            <v>h</v>
          </cell>
        </row>
        <row r="1273">
          <cell r="B1273" t="str">
            <v>15.1.23</v>
          </cell>
          <cell r="D1273" t="str">
            <v>72.02.03.03</v>
          </cell>
          <cell r="E1273" t="str">
            <v>VEIC.UTIL. 09 PS C-C</v>
          </cell>
          <cell r="F1273" t="str">
            <v>h</v>
          </cell>
        </row>
        <row r="1274">
          <cell r="B1274" t="str">
            <v>15.1.24</v>
          </cell>
          <cell r="D1274" t="str">
            <v>72.02.03.04</v>
          </cell>
          <cell r="E1274" t="str">
            <v xml:space="preserve">VEIC.UTIL. 09 PS C-D </v>
          </cell>
          <cell r="F1274" t="str">
            <v>h</v>
          </cell>
        </row>
        <row r="1275">
          <cell r="B1275" t="str">
            <v>15.1.25</v>
          </cell>
          <cell r="D1275" t="str">
            <v>72.02.03.05</v>
          </cell>
          <cell r="E1275" t="str">
            <v>VEIC.UTIL. 09 PS C-E</v>
          </cell>
          <cell r="F1275" t="str">
            <v>km</v>
          </cell>
        </row>
        <row r="1276">
          <cell r="B1276" t="str">
            <v>15.1.26</v>
          </cell>
          <cell r="D1276" t="str">
            <v>72.02.03.06</v>
          </cell>
          <cell r="E1276" t="str">
            <v xml:space="preserve">VEIC.UTIL. 09 PS C-F </v>
          </cell>
          <cell r="F1276" t="str">
            <v>vei.mens.</v>
          </cell>
        </row>
        <row r="1277">
          <cell r="B1277" t="str">
            <v>15.1.27</v>
          </cell>
          <cell r="D1277" t="str">
            <v>72.02.04.01</v>
          </cell>
          <cell r="E1277" t="str">
            <v>VEIC.UT.PICK-UP C-A</v>
          </cell>
          <cell r="F1277" t="str">
            <v>h</v>
          </cell>
        </row>
        <row r="1278">
          <cell r="B1278" t="str">
            <v>15.1.28</v>
          </cell>
          <cell r="D1278" t="str">
            <v>72.02.04.02</v>
          </cell>
          <cell r="E1278" t="str">
            <v>VEIC.UT.PICK-UP C-B</v>
          </cell>
          <cell r="F1278" t="str">
            <v>h</v>
          </cell>
        </row>
        <row r="1279">
          <cell r="B1279" t="str">
            <v>15.1.29</v>
          </cell>
          <cell r="D1279" t="str">
            <v>72.02.04.03</v>
          </cell>
          <cell r="E1279" t="str">
            <v xml:space="preserve">VEIC.UT.PICK-UP C-C </v>
          </cell>
          <cell r="F1279" t="str">
            <v>h</v>
          </cell>
        </row>
        <row r="1280">
          <cell r="B1280" t="str">
            <v>15.1.30</v>
          </cell>
          <cell r="D1280" t="str">
            <v>72.02.04.04</v>
          </cell>
          <cell r="E1280" t="str">
            <v>VEIC.UT.PICK-UP C-D</v>
          </cell>
          <cell r="F1280" t="str">
            <v>h</v>
          </cell>
        </row>
        <row r="1281">
          <cell r="B1281" t="str">
            <v>15.1.31</v>
          </cell>
          <cell r="D1281" t="str">
            <v>72.02.04.05</v>
          </cell>
          <cell r="E1281" t="str">
            <v>VEIC.UT.PICK-UP C-E</v>
          </cell>
          <cell r="F1281" t="str">
            <v>km</v>
          </cell>
        </row>
        <row r="1282">
          <cell r="B1282" t="str">
            <v>15.1.32</v>
          </cell>
          <cell r="D1282" t="str">
            <v>72.02.04.06</v>
          </cell>
          <cell r="E1282" t="str">
            <v xml:space="preserve">VEIC.UT.PICK-UP C-F </v>
          </cell>
          <cell r="F1282" t="str">
            <v>vei.mens.</v>
          </cell>
        </row>
        <row r="1283">
          <cell r="B1283" t="str">
            <v>15.1.33</v>
          </cell>
          <cell r="D1283" t="str">
            <v>72.02.05.01</v>
          </cell>
          <cell r="E1283" t="str">
            <v xml:space="preserve">VEIC.PREMARCAÇÃO C-A </v>
          </cell>
          <cell r="F1283" t="str">
            <v>h</v>
          </cell>
        </row>
        <row r="1284">
          <cell r="B1284" t="str">
            <v>15.1.34</v>
          </cell>
          <cell r="D1284" t="str">
            <v>72.02.05.02</v>
          </cell>
          <cell r="E1284" t="str">
            <v>VEIC.PREMARCAÇÃO C-B</v>
          </cell>
          <cell r="F1284" t="str">
            <v>h</v>
          </cell>
        </row>
        <row r="1285">
          <cell r="B1285" t="str">
            <v>15.1.35</v>
          </cell>
          <cell r="D1285" t="str">
            <v>72.02.05.03</v>
          </cell>
          <cell r="E1285" t="str">
            <v xml:space="preserve">VEIC.PREMARCAÇÃO C-C </v>
          </cell>
          <cell r="F1285" t="str">
            <v>h</v>
          </cell>
        </row>
        <row r="1286">
          <cell r="B1286" t="str">
            <v>15.1.36</v>
          </cell>
          <cell r="D1286" t="str">
            <v>72.02.05.04</v>
          </cell>
          <cell r="E1286" t="str">
            <v xml:space="preserve">VEIC.PREMARCAÇÃO C-D </v>
          </cell>
          <cell r="F1286" t="str">
            <v>h</v>
          </cell>
        </row>
        <row r="1287">
          <cell r="B1287" t="str">
            <v>15.1.37</v>
          </cell>
          <cell r="D1287" t="str">
            <v>72.02.06.01</v>
          </cell>
          <cell r="E1287" t="str">
            <v>ONIBUS C-A</v>
          </cell>
          <cell r="F1287" t="str">
            <v>h</v>
          </cell>
        </row>
        <row r="1288">
          <cell r="B1288" t="str">
            <v>15.1.38</v>
          </cell>
          <cell r="D1288" t="str">
            <v>72.02.06.02</v>
          </cell>
          <cell r="E1288" t="str">
            <v xml:space="preserve">ONIBUS C-B </v>
          </cell>
          <cell r="F1288" t="str">
            <v>h</v>
          </cell>
        </row>
        <row r="1289">
          <cell r="B1289" t="str">
            <v>15.1.39</v>
          </cell>
          <cell r="D1289" t="str">
            <v>72.02.06.03</v>
          </cell>
          <cell r="E1289" t="str">
            <v>ONIBUS C-C</v>
          </cell>
          <cell r="F1289" t="str">
            <v>h</v>
          </cell>
        </row>
        <row r="1290">
          <cell r="B1290" t="str">
            <v>15.1.40</v>
          </cell>
          <cell r="D1290" t="str">
            <v>72.02.06.04</v>
          </cell>
          <cell r="E1290" t="str">
            <v>ONIBUS C-D</v>
          </cell>
          <cell r="F1290" t="str">
            <v>h</v>
          </cell>
        </row>
        <row r="1291">
          <cell r="B1291" t="str">
            <v>15.1.41</v>
          </cell>
          <cell r="D1291" t="str">
            <v>72.02.06.05</v>
          </cell>
          <cell r="E1291" t="str">
            <v>ONIBUS C-E</v>
          </cell>
          <cell r="F1291" t="str">
            <v>km</v>
          </cell>
        </row>
        <row r="1292">
          <cell r="B1292" t="str">
            <v>15.1.42</v>
          </cell>
          <cell r="D1292" t="str">
            <v>72.02.07.01</v>
          </cell>
          <cell r="E1292" t="str">
            <v>MICRO ONIBUS C-A</v>
          </cell>
          <cell r="F1292" t="str">
            <v>h</v>
          </cell>
        </row>
        <row r="1293">
          <cell r="B1293" t="str">
            <v>15.1.43</v>
          </cell>
          <cell r="D1293" t="str">
            <v>72.02.07.02</v>
          </cell>
          <cell r="E1293" t="str">
            <v>MICRO ONIBUS C-B</v>
          </cell>
          <cell r="F1293" t="str">
            <v>h</v>
          </cell>
        </row>
        <row r="1294">
          <cell r="B1294" t="str">
            <v>15.1.44</v>
          </cell>
          <cell r="D1294" t="str">
            <v>72.02.07.03</v>
          </cell>
          <cell r="E1294" t="str">
            <v>MICRO ONIBUS C-C</v>
          </cell>
          <cell r="F1294" t="str">
            <v>h</v>
          </cell>
        </row>
        <row r="1295">
          <cell r="B1295" t="str">
            <v>15.1.45</v>
          </cell>
          <cell r="D1295" t="str">
            <v>72.02.07.04</v>
          </cell>
          <cell r="E1295" t="str">
            <v>MICRO ONIBUS C-D</v>
          </cell>
          <cell r="F1295" t="str">
            <v>h</v>
          </cell>
        </row>
        <row r="1296">
          <cell r="B1296" t="str">
            <v>15.1.46</v>
          </cell>
          <cell r="D1296" t="str">
            <v>72.02.07.05</v>
          </cell>
          <cell r="E1296" t="str">
            <v>MICRO ONIBUS C-E</v>
          </cell>
          <cell r="F1296" t="str">
            <v>km</v>
          </cell>
        </row>
        <row r="1297">
          <cell r="B1297" t="str">
            <v>15.1.47</v>
          </cell>
          <cell r="D1297" t="str">
            <v>72.03.01.01</v>
          </cell>
          <cell r="E1297" t="str">
            <v>BATE EST.40/80T C-A</v>
          </cell>
          <cell r="F1297" t="str">
            <v>h</v>
          </cell>
        </row>
        <row r="1298">
          <cell r="B1298" t="str">
            <v>15.1.48</v>
          </cell>
          <cell r="D1298" t="str">
            <v>72.03.01.02</v>
          </cell>
          <cell r="E1298" t="str">
            <v>BATE EST.40/80T C-B</v>
          </cell>
          <cell r="F1298" t="str">
            <v>h</v>
          </cell>
        </row>
        <row r="1299">
          <cell r="B1299" t="str">
            <v>15.1.49</v>
          </cell>
          <cell r="D1299" t="str">
            <v>72.03.01.03</v>
          </cell>
          <cell r="E1299" t="str">
            <v>BATE EST.40/80T C-C</v>
          </cell>
          <cell r="F1299" t="str">
            <v>h</v>
          </cell>
        </row>
        <row r="1300">
          <cell r="B1300" t="str">
            <v>15.1.50</v>
          </cell>
          <cell r="D1300" t="str">
            <v>72.03.01.04</v>
          </cell>
          <cell r="E1300" t="str">
            <v>BATE EST.40/80T C-D</v>
          </cell>
          <cell r="F1300" t="str">
            <v>h</v>
          </cell>
        </row>
        <row r="1301">
          <cell r="B1301" t="str">
            <v>15.1.51</v>
          </cell>
          <cell r="D1301" t="str">
            <v>72.03.02.01</v>
          </cell>
          <cell r="E1301" t="str">
            <v>BATE EST.ATE 40T C-A</v>
          </cell>
          <cell r="F1301" t="str">
            <v>h</v>
          </cell>
        </row>
        <row r="1302">
          <cell r="B1302" t="str">
            <v>15.1.52</v>
          </cell>
          <cell r="D1302" t="str">
            <v>72.03.02.02</v>
          </cell>
          <cell r="E1302" t="str">
            <v>BATE EST.ATE 40T C-B</v>
          </cell>
          <cell r="F1302" t="str">
            <v>h</v>
          </cell>
        </row>
        <row r="1303">
          <cell r="B1303" t="str">
            <v>15.1.53</v>
          </cell>
          <cell r="D1303" t="str">
            <v>72.03.02.03</v>
          </cell>
          <cell r="E1303" t="str">
            <v>BATE EST.ATE 40T C-C</v>
          </cell>
          <cell r="F1303" t="str">
            <v>h</v>
          </cell>
        </row>
        <row r="1304">
          <cell r="B1304" t="str">
            <v>15.1.54</v>
          </cell>
          <cell r="D1304" t="str">
            <v>72.03.02.04</v>
          </cell>
          <cell r="E1304" t="str">
            <v>BATE EST.ATE 40T C-D</v>
          </cell>
          <cell r="F1304" t="str">
            <v>h</v>
          </cell>
        </row>
        <row r="1305">
          <cell r="B1305" t="str">
            <v>15.1.55</v>
          </cell>
          <cell r="D1305" t="str">
            <v>72.04.01.01</v>
          </cell>
          <cell r="E1305" t="str">
            <v>BETONEIRA 320L C-A</v>
          </cell>
          <cell r="F1305" t="str">
            <v>h</v>
          </cell>
        </row>
        <row r="1306">
          <cell r="B1306" t="str">
            <v>15.1.56</v>
          </cell>
          <cell r="D1306" t="str">
            <v>72.04.01.02</v>
          </cell>
          <cell r="E1306" t="str">
            <v>BETONEIRA 320L C-B</v>
          </cell>
          <cell r="F1306" t="str">
            <v>h</v>
          </cell>
        </row>
        <row r="1307">
          <cell r="B1307" t="str">
            <v>15.1.57</v>
          </cell>
          <cell r="D1307" t="str">
            <v>72.04.01.03</v>
          </cell>
          <cell r="E1307" t="str">
            <v>BETONEIRA 320L C-C</v>
          </cell>
          <cell r="F1307" t="str">
            <v>h</v>
          </cell>
        </row>
        <row r="1308">
          <cell r="B1308" t="str">
            <v>15.1.58</v>
          </cell>
          <cell r="D1308" t="str">
            <v>72.04.01.04</v>
          </cell>
          <cell r="E1308" t="str">
            <v>BETONEIRA 320L C-D</v>
          </cell>
          <cell r="F1308" t="str">
            <v>h</v>
          </cell>
        </row>
        <row r="1309">
          <cell r="B1309" t="str">
            <v>15.1.59</v>
          </cell>
          <cell r="D1309" t="str">
            <v>72.04.02.01</v>
          </cell>
          <cell r="E1309" t="str">
            <v>BETON.320L M.G.C-A</v>
          </cell>
          <cell r="F1309" t="str">
            <v>h</v>
          </cell>
        </row>
        <row r="1310">
          <cell r="B1310" t="str">
            <v>15.1.60</v>
          </cell>
          <cell r="D1310" t="str">
            <v>72.04.02.02</v>
          </cell>
          <cell r="E1310" t="str">
            <v>BETON.320L M.G.C-B</v>
          </cell>
          <cell r="F1310" t="str">
            <v>h</v>
          </cell>
        </row>
        <row r="1311">
          <cell r="B1311" t="str">
            <v>15.1.61</v>
          </cell>
          <cell r="D1311" t="str">
            <v>72.04.02.03</v>
          </cell>
          <cell r="E1311" t="str">
            <v>BETON.320L M.G.C-C</v>
          </cell>
          <cell r="F1311" t="str">
            <v>h</v>
          </cell>
        </row>
        <row r="1312">
          <cell r="B1312" t="str">
            <v>15.1.62</v>
          </cell>
          <cell r="D1312" t="str">
            <v>72.04.02.04</v>
          </cell>
          <cell r="E1312" t="str">
            <v>BETON.320L M.G.C-D</v>
          </cell>
          <cell r="F1312" t="str">
            <v>h</v>
          </cell>
        </row>
        <row r="1313">
          <cell r="B1313" t="str">
            <v>15.1.63</v>
          </cell>
          <cell r="D1313" t="str">
            <v>72.04.03.01</v>
          </cell>
          <cell r="E1313" t="str">
            <v>BETON.580L E.C/C.C-A</v>
          </cell>
          <cell r="F1313" t="str">
            <v>h</v>
          </cell>
        </row>
        <row r="1314">
          <cell r="B1314" t="str">
            <v>15.1.64</v>
          </cell>
          <cell r="D1314" t="str">
            <v>72.04.03.02</v>
          </cell>
          <cell r="E1314" t="str">
            <v>BETON.580L E.C/C.C-B</v>
          </cell>
          <cell r="F1314" t="str">
            <v>h</v>
          </cell>
        </row>
        <row r="1315">
          <cell r="B1315" t="str">
            <v>15.1.65</v>
          </cell>
          <cell r="D1315" t="str">
            <v>72.04.03.03</v>
          </cell>
          <cell r="E1315" t="str">
            <v>BETON.580L E.C/C.C-C</v>
          </cell>
          <cell r="F1315" t="str">
            <v>h</v>
          </cell>
        </row>
        <row r="1316">
          <cell r="B1316" t="str">
            <v>15.1.66</v>
          </cell>
          <cell r="D1316" t="str">
            <v>72.04.03.04</v>
          </cell>
          <cell r="E1316" t="str">
            <v>BETON.580L E.C/C.C-D</v>
          </cell>
          <cell r="F1316" t="str">
            <v>h</v>
          </cell>
        </row>
        <row r="1317">
          <cell r="B1317" t="str">
            <v>15.1.67</v>
          </cell>
          <cell r="D1317" t="str">
            <v>72.04.04.01</v>
          </cell>
          <cell r="E1317" t="str">
            <v xml:space="preserve">BETON.580L M.G.C-A </v>
          </cell>
          <cell r="F1317" t="str">
            <v>h</v>
          </cell>
        </row>
        <row r="1318">
          <cell r="B1318" t="str">
            <v>15.1.68</v>
          </cell>
          <cell r="D1318" t="str">
            <v>72.04.04.02</v>
          </cell>
          <cell r="E1318" t="str">
            <v>BETON.580L M.G.C-B</v>
          </cell>
          <cell r="F1318" t="str">
            <v>h</v>
          </cell>
        </row>
        <row r="1319">
          <cell r="B1319" t="str">
            <v>15.1.69</v>
          </cell>
          <cell r="D1319" t="str">
            <v>72.04.04.03</v>
          </cell>
          <cell r="E1319" t="str">
            <v>BETON.580L M.G.C-C</v>
          </cell>
          <cell r="F1319" t="str">
            <v>h</v>
          </cell>
        </row>
        <row r="1320">
          <cell r="B1320" t="str">
            <v>15.1.70</v>
          </cell>
          <cell r="D1320" t="str">
            <v>72.04.04.04</v>
          </cell>
          <cell r="E1320" t="str">
            <v>BETON.580L M.G.C-D</v>
          </cell>
          <cell r="F1320" t="str">
            <v>h</v>
          </cell>
        </row>
        <row r="1321">
          <cell r="B1321" t="str">
            <v>15.1.71</v>
          </cell>
          <cell r="D1321" t="str">
            <v>72.05.01.01</v>
          </cell>
          <cell r="E1321" t="str">
            <v>BOM.DREN.27M3/H C-A</v>
          </cell>
          <cell r="F1321" t="str">
            <v>h</v>
          </cell>
        </row>
        <row r="1322">
          <cell r="B1322" t="str">
            <v>15.1.72</v>
          </cell>
          <cell r="D1322" t="str">
            <v>72.05.01.02</v>
          </cell>
          <cell r="E1322" t="str">
            <v>BOM.DREN.27M3/H C-B</v>
          </cell>
          <cell r="F1322" t="str">
            <v>h</v>
          </cell>
        </row>
        <row r="1323">
          <cell r="B1323" t="str">
            <v>15.1.73</v>
          </cell>
          <cell r="D1323" t="str">
            <v>72.05.01.03</v>
          </cell>
          <cell r="E1323" t="str">
            <v>BOM.DREN.27M3/H C-C</v>
          </cell>
          <cell r="F1323" t="str">
            <v>h</v>
          </cell>
        </row>
        <row r="1324">
          <cell r="B1324" t="str">
            <v>15.1.74</v>
          </cell>
          <cell r="D1324" t="str">
            <v>72.05.01.04</v>
          </cell>
          <cell r="E1324" t="str">
            <v>BOM.DREN.27M3/H C-D</v>
          </cell>
          <cell r="F1324" t="str">
            <v>h</v>
          </cell>
        </row>
        <row r="1325">
          <cell r="B1325" t="str">
            <v>15.1.75</v>
          </cell>
          <cell r="D1325" t="str">
            <v>72.05.02.01</v>
          </cell>
          <cell r="E1325" t="str">
            <v>BOM.DREN.60M3/H C-A</v>
          </cell>
          <cell r="F1325" t="str">
            <v>h</v>
          </cell>
        </row>
        <row r="1326">
          <cell r="B1326" t="str">
            <v>15.1.76</v>
          </cell>
          <cell r="D1326" t="str">
            <v>72.05.02.02</v>
          </cell>
          <cell r="E1326" t="str">
            <v>BOM.DREN.60M3/H C-B</v>
          </cell>
          <cell r="F1326" t="str">
            <v>h</v>
          </cell>
        </row>
        <row r="1327">
          <cell r="B1327" t="str">
            <v>15.1.77</v>
          </cell>
          <cell r="D1327" t="str">
            <v>72.05.02.03</v>
          </cell>
          <cell r="E1327" t="str">
            <v>BOM.DREN.60M3/H C-C</v>
          </cell>
          <cell r="F1327" t="str">
            <v>h</v>
          </cell>
        </row>
        <row r="1328">
          <cell r="B1328" t="str">
            <v>15.1.78</v>
          </cell>
          <cell r="D1328" t="str">
            <v>72.05.02.04</v>
          </cell>
          <cell r="E1328" t="str">
            <v>BOM.DREN.60M3/H C-D</v>
          </cell>
          <cell r="F1328" t="str">
            <v>h</v>
          </cell>
        </row>
        <row r="1329">
          <cell r="B1329" t="str">
            <v>15.1.79</v>
          </cell>
          <cell r="D1329" t="str">
            <v>72.05.03.01</v>
          </cell>
          <cell r="E1329" t="str">
            <v>BOM.DREN.144M3/H C-A</v>
          </cell>
          <cell r="F1329" t="str">
            <v>h</v>
          </cell>
        </row>
        <row r="1330">
          <cell r="B1330" t="str">
            <v>15.1.80</v>
          </cell>
          <cell r="D1330" t="str">
            <v>72.05.03.02</v>
          </cell>
          <cell r="E1330" t="str">
            <v>BOM.DREN.144M3/H C-B</v>
          </cell>
          <cell r="F1330" t="str">
            <v>h</v>
          </cell>
        </row>
        <row r="1331">
          <cell r="B1331" t="str">
            <v>15.1.81</v>
          </cell>
          <cell r="D1331" t="str">
            <v>72.05.03.03</v>
          </cell>
          <cell r="E1331" t="str">
            <v>BOM.DREN.144M3/H C-C</v>
          </cell>
          <cell r="F1331" t="str">
            <v>h</v>
          </cell>
        </row>
        <row r="1332">
          <cell r="B1332" t="str">
            <v>15.1.82</v>
          </cell>
          <cell r="D1332" t="str">
            <v>72.05.03.04</v>
          </cell>
          <cell r="E1332" t="str">
            <v>BOM.DREN.144M3/H C-D</v>
          </cell>
          <cell r="F1332" t="str">
            <v>h</v>
          </cell>
        </row>
        <row r="1333">
          <cell r="B1333" t="str">
            <v>15.1.83</v>
          </cell>
          <cell r="D1333" t="str">
            <v>72.05.04.01</v>
          </cell>
          <cell r="E1333" t="str">
            <v>BOM.DREN.180M3/H C-A</v>
          </cell>
          <cell r="F1333" t="str">
            <v>h</v>
          </cell>
        </row>
        <row r="1334">
          <cell r="B1334" t="str">
            <v>15.1.84</v>
          </cell>
          <cell r="D1334" t="str">
            <v>72.05.04.02</v>
          </cell>
          <cell r="E1334" t="str">
            <v>BOM.DREN.180M3/H C-B</v>
          </cell>
          <cell r="F1334" t="str">
            <v>h</v>
          </cell>
        </row>
        <row r="1335">
          <cell r="B1335" t="str">
            <v>15.1.85</v>
          </cell>
          <cell r="D1335" t="str">
            <v>72.05.04.03</v>
          </cell>
          <cell r="E1335" t="str">
            <v>BOM.DREN.180M3/H C-C</v>
          </cell>
          <cell r="F1335" t="str">
            <v>h</v>
          </cell>
        </row>
        <row r="1336">
          <cell r="B1336" t="str">
            <v>15.1.86</v>
          </cell>
          <cell r="D1336" t="str">
            <v>72.05.04.04</v>
          </cell>
          <cell r="E1336" t="str">
            <v>BOM.DREN.180M3/H C-D</v>
          </cell>
          <cell r="F1336" t="str">
            <v>h</v>
          </cell>
        </row>
        <row r="1337">
          <cell r="B1337" t="str">
            <v>15.1.87</v>
          </cell>
          <cell r="D1337" t="str">
            <v>72.05.05.01</v>
          </cell>
          <cell r="E1337" t="str">
            <v>BOM.DREN.60.000L C-A</v>
          </cell>
          <cell r="F1337" t="str">
            <v>h</v>
          </cell>
        </row>
        <row r="1338">
          <cell r="B1338" t="str">
            <v>15.1.88</v>
          </cell>
          <cell r="D1338" t="str">
            <v>72.05.05.02</v>
          </cell>
          <cell r="E1338" t="str">
            <v>BOM.DREN.60.000L C-B</v>
          </cell>
          <cell r="F1338" t="str">
            <v>h</v>
          </cell>
        </row>
        <row r="1339">
          <cell r="B1339" t="str">
            <v>15.1.89</v>
          </cell>
          <cell r="D1339" t="str">
            <v>72.05.05.03</v>
          </cell>
          <cell r="E1339" t="str">
            <v>BOM.DREN.60.000L C-C</v>
          </cell>
          <cell r="F1339" t="str">
            <v>h</v>
          </cell>
        </row>
        <row r="1340">
          <cell r="B1340" t="str">
            <v>15.1.90</v>
          </cell>
          <cell r="D1340" t="str">
            <v>72.05.05.04</v>
          </cell>
          <cell r="E1340" t="str">
            <v>BOM.DREN.60.000L C-D</v>
          </cell>
          <cell r="F1340" t="str">
            <v>h</v>
          </cell>
        </row>
        <row r="1341">
          <cell r="B1341" t="str">
            <v>15.1.91</v>
          </cell>
          <cell r="D1341" t="str">
            <v>72.06.01.01</v>
          </cell>
          <cell r="E1341" t="str">
            <v>BOM.INJ.1M3/H C-A</v>
          </cell>
          <cell r="F1341" t="str">
            <v>h</v>
          </cell>
        </row>
        <row r="1342">
          <cell r="B1342" t="str">
            <v>15.1.92</v>
          </cell>
          <cell r="D1342" t="str">
            <v>72.06.01.02</v>
          </cell>
          <cell r="E1342" t="str">
            <v xml:space="preserve">BOM.INJ.1M3/H C-B </v>
          </cell>
          <cell r="F1342" t="str">
            <v>h</v>
          </cell>
        </row>
        <row r="1343">
          <cell r="B1343" t="str">
            <v>15.1.93</v>
          </cell>
          <cell r="D1343" t="str">
            <v>72.06.01.03</v>
          </cell>
          <cell r="E1343" t="str">
            <v>BOM.INJ.1M3/H C-C</v>
          </cell>
          <cell r="F1343" t="str">
            <v>h</v>
          </cell>
        </row>
        <row r="1344">
          <cell r="B1344" t="str">
            <v>15.1.94</v>
          </cell>
          <cell r="D1344" t="str">
            <v>72.06.01.04</v>
          </cell>
          <cell r="E1344" t="str">
            <v>BOM.INJ.1M3/H C-D</v>
          </cell>
          <cell r="F1344" t="str">
            <v>h</v>
          </cell>
        </row>
        <row r="1345">
          <cell r="B1345" t="str">
            <v>15.1.95</v>
          </cell>
          <cell r="D1345" t="str">
            <v>72.06.02.01</v>
          </cell>
          <cell r="E1345" t="str">
            <v>BOM.INJ.3M3/H C-A</v>
          </cell>
          <cell r="F1345" t="str">
            <v>h</v>
          </cell>
        </row>
        <row r="1346">
          <cell r="B1346" t="str">
            <v>15.1.96</v>
          </cell>
          <cell r="D1346" t="str">
            <v>72.06.02.02</v>
          </cell>
          <cell r="E1346" t="str">
            <v>BOM.INJ.3M3/H C-B</v>
          </cell>
          <cell r="F1346" t="str">
            <v>h</v>
          </cell>
        </row>
        <row r="1347">
          <cell r="B1347" t="str">
            <v>15.1.97</v>
          </cell>
          <cell r="D1347" t="str">
            <v>72.06.02.03</v>
          </cell>
          <cell r="E1347" t="str">
            <v>BOM.INJ.3M3/H C-C</v>
          </cell>
          <cell r="F1347" t="str">
            <v>h</v>
          </cell>
        </row>
        <row r="1348">
          <cell r="B1348" t="str">
            <v>15.1.98</v>
          </cell>
          <cell r="D1348" t="str">
            <v>72.06.02.04</v>
          </cell>
          <cell r="E1348" t="str">
            <v xml:space="preserve">BOM.INJ.3M3/H C-D </v>
          </cell>
          <cell r="F1348" t="str">
            <v>h</v>
          </cell>
        </row>
        <row r="1349">
          <cell r="B1349" t="str">
            <v>15.1.99</v>
          </cell>
          <cell r="D1349" t="str">
            <v>72.06.03.01</v>
          </cell>
          <cell r="E1349" t="str">
            <v>BOM.INJ.35 M3/H C-A</v>
          </cell>
          <cell r="F1349" t="str">
            <v>h</v>
          </cell>
        </row>
        <row r="1350">
          <cell r="B1350" t="str">
            <v>15.1.100</v>
          </cell>
          <cell r="D1350" t="str">
            <v>72.06.03.02</v>
          </cell>
          <cell r="E1350" t="str">
            <v>BOM.INJ.35 M3/H C-B</v>
          </cell>
          <cell r="F1350" t="str">
            <v>h</v>
          </cell>
        </row>
        <row r="1351">
          <cell r="B1351" t="str">
            <v>15.1.101</v>
          </cell>
          <cell r="D1351" t="str">
            <v xml:space="preserve">72.06.03.03 </v>
          </cell>
          <cell r="E1351" t="str">
            <v>BOM.INJ.35 M3/H C-C</v>
          </cell>
          <cell r="F1351" t="str">
            <v>h</v>
          </cell>
        </row>
        <row r="1352">
          <cell r="B1352" t="str">
            <v>15.1.102</v>
          </cell>
          <cell r="D1352" t="str">
            <v xml:space="preserve">72.06.03.04 </v>
          </cell>
          <cell r="E1352" t="str">
            <v>BOM.INJ.35 M3/H C-D</v>
          </cell>
          <cell r="F1352" t="str">
            <v>h</v>
          </cell>
        </row>
        <row r="1353">
          <cell r="B1353" t="str">
            <v>15.1.103</v>
          </cell>
          <cell r="D1353" t="str">
            <v>72.06.04.01</v>
          </cell>
          <cell r="E1353" t="str">
            <v>BOM.PROJ.MAN.10 C-A</v>
          </cell>
          <cell r="F1353" t="str">
            <v>h</v>
          </cell>
        </row>
        <row r="1354">
          <cell r="B1354" t="str">
            <v>15.1.104</v>
          </cell>
          <cell r="D1354" t="str">
            <v>72.06.04.02</v>
          </cell>
          <cell r="E1354" t="str">
            <v>BOM.PROJ.MAN.10 C-B</v>
          </cell>
          <cell r="F1354" t="str">
            <v>h</v>
          </cell>
        </row>
        <row r="1355">
          <cell r="B1355" t="str">
            <v>15.1.105</v>
          </cell>
          <cell r="D1355" t="str">
            <v>72.06.04.03</v>
          </cell>
          <cell r="E1355" t="str">
            <v>BOM.PROJ.MAN.10 C-C</v>
          </cell>
          <cell r="F1355" t="str">
            <v>h</v>
          </cell>
        </row>
        <row r="1356">
          <cell r="B1356" t="str">
            <v>15.1.106</v>
          </cell>
          <cell r="D1356" t="str">
            <v>72.06.04.04</v>
          </cell>
          <cell r="E1356" t="str">
            <v>BOM.PROJ.MAN.10 C-D</v>
          </cell>
          <cell r="F1356" t="str">
            <v>h</v>
          </cell>
        </row>
        <row r="1357">
          <cell r="B1357" t="str">
            <v>15.1.107</v>
          </cell>
          <cell r="D1357" t="str">
            <v>72.06.05.01</v>
          </cell>
          <cell r="E1357" t="str">
            <v>BOM.PROJ.23M3/H C-A</v>
          </cell>
          <cell r="F1357" t="str">
            <v>h</v>
          </cell>
        </row>
        <row r="1358">
          <cell r="B1358" t="str">
            <v>15.1.108</v>
          </cell>
          <cell r="D1358" t="str">
            <v>72.06.05.02</v>
          </cell>
          <cell r="E1358" t="str">
            <v>BOM.PROJ.23M3/H C-B</v>
          </cell>
          <cell r="F1358" t="str">
            <v>h</v>
          </cell>
        </row>
        <row r="1359">
          <cell r="B1359" t="str">
            <v>15.1.109</v>
          </cell>
          <cell r="D1359" t="str">
            <v>72.06.05.03</v>
          </cell>
          <cell r="E1359" t="str">
            <v>BOM.PROJ.23M3/H C-C</v>
          </cell>
          <cell r="F1359" t="str">
            <v>h</v>
          </cell>
        </row>
        <row r="1360">
          <cell r="B1360" t="str">
            <v>15.1.110</v>
          </cell>
          <cell r="D1360" t="str">
            <v>72.06.05.04</v>
          </cell>
          <cell r="E1360" t="str">
            <v>BOM.PROJ.23M3/H C-D</v>
          </cell>
          <cell r="F1360" t="str">
            <v>h</v>
          </cell>
        </row>
        <row r="1361">
          <cell r="B1361" t="str">
            <v>15.1.111</v>
          </cell>
          <cell r="D1361" t="str">
            <v>72.07.01.01</v>
          </cell>
          <cell r="E1361" t="str">
            <v>BOMBA HIDR.PROT.C-A</v>
          </cell>
          <cell r="F1361" t="str">
            <v>h</v>
          </cell>
        </row>
        <row r="1362">
          <cell r="B1362" t="str">
            <v>15.1.112</v>
          </cell>
          <cell r="D1362" t="str">
            <v>72.07.01.02</v>
          </cell>
          <cell r="E1362" t="str">
            <v>BOMBA HIDR.PROT.C-B</v>
          </cell>
          <cell r="F1362" t="str">
            <v>h</v>
          </cell>
        </row>
        <row r="1363">
          <cell r="B1363" t="str">
            <v>15.1.113</v>
          </cell>
          <cell r="D1363" t="str">
            <v>72.07.01.03</v>
          </cell>
          <cell r="E1363" t="str">
            <v>BOMBA HIDR.PROT.C-C</v>
          </cell>
          <cell r="F1363" t="str">
            <v>h</v>
          </cell>
        </row>
        <row r="1364">
          <cell r="B1364" t="str">
            <v>15.1.114</v>
          </cell>
          <cell r="D1364" t="str">
            <v>72.07.01.04</v>
          </cell>
          <cell r="E1364" t="str">
            <v>BOMBA HIDR.PROT.C-D</v>
          </cell>
          <cell r="F1364" t="str">
            <v>h</v>
          </cell>
        </row>
        <row r="1365">
          <cell r="B1365" t="str">
            <v>15.1.115</v>
          </cell>
          <cell r="D1365" t="str">
            <v>72.07.02.01</v>
          </cell>
          <cell r="E1365" t="str">
            <v>MAC.P/PROT. AU-1 C-A</v>
          </cell>
          <cell r="F1365" t="str">
            <v>h</v>
          </cell>
        </row>
        <row r="1366">
          <cell r="B1366" t="str">
            <v>15.1.116</v>
          </cell>
          <cell r="D1366" t="str">
            <v>72.07.02.02</v>
          </cell>
          <cell r="E1366" t="str">
            <v>MAC.P/PROT. AU-1 C-B</v>
          </cell>
          <cell r="F1366" t="str">
            <v>h</v>
          </cell>
        </row>
        <row r="1367">
          <cell r="B1367" t="str">
            <v>15.1.117</v>
          </cell>
          <cell r="D1367" t="str">
            <v>72.07.02.03</v>
          </cell>
          <cell r="E1367" t="str">
            <v>MAC.P/PROT. AU-1 C-C</v>
          </cell>
          <cell r="F1367" t="str">
            <v>h</v>
          </cell>
        </row>
        <row r="1368">
          <cell r="B1368" t="str">
            <v>15.1.118</v>
          </cell>
          <cell r="D1368" t="str">
            <v>72.07.02.04</v>
          </cell>
          <cell r="E1368" t="str">
            <v>MAC.P/PROT. AU-1 C-D</v>
          </cell>
          <cell r="F1368" t="str">
            <v>h</v>
          </cell>
        </row>
        <row r="1369">
          <cell r="B1369" t="str">
            <v>15.1.119</v>
          </cell>
          <cell r="D1369" t="str">
            <v>72.07.03.01</v>
          </cell>
          <cell r="E1369" t="str">
            <v>MAC.P/PROT. AU-5 C-A</v>
          </cell>
          <cell r="F1369" t="str">
            <v>h</v>
          </cell>
        </row>
        <row r="1370">
          <cell r="B1370" t="str">
            <v>15.1.120</v>
          </cell>
          <cell r="D1370" t="str">
            <v>72.07.03.02</v>
          </cell>
          <cell r="E1370" t="str">
            <v>MAC.P/PROT. AU-5 C-B</v>
          </cell>
          <cell r="F1370" t="str">
            <v>h</v>
          </cell>
        </row>
        <row r="1371">
          <cell r="B1371" t="str">
            <v>15.1.121</v>
          </cell>
          <cell r="D1371" t="str">
            <v>72.07.03.03</v>
          </cell>
          <cell r="E1371" t="str">
            <v>MAC.P/PROT. AU-5 C-C</v>
          </cell>
          <cell r="F1371" t="str">
            <v>h</v>
          </cell>
        </row>
        <row r="1372">
          <cell r="B1372" t="str">
            <v>15.1.122</v>
          </cell>
          <cell r="D1372" t="str">
            <v>72.07.03.04</v>
          </cell>
          <cell r="E1372" t="str">
            <v>MAC.P/PROT. AU-5 C-D</v>
          </cell>
          <cell r="F1372" t="str">
            <v>h</v>
          </cell>
        </row>
        <row r="1373">
          <cell r="B1373" t="str">
            <v>15.1.123</v>
          </cell>
          <cell r="D1373" t="str">
            <v>72.07.06.01</v>
          </cell>
          <cell r="E1373" t="str">
            <v>MAC.P/PROT.S-6 C-A</v>
          </cell>
          <cell r="F1373" t="str">
            <v>h</v>
          </cell>
        </row>
        <row r="1374">
          <cell r="B1374" t="str">
            <v>15.1.124</v>
          </cell>
          <cell r="D1374" t="str">
            <v>72.07.06.02</v>
          </cell>
          <cell r="E1374" t="str">
            <v>MAC.P/PROT.S-6 C-B</v>
          </cell>
          <cell r="F1374" t="str">
            <v>h</v>
          </cell>
        </row>
        <row r="1375">
          <cell r="B1375" t="str">
            <v>15.1.125</v>
          </cell>
          <cell r="D1375" t="str">
            <v>72.07.06.03</v>
          </cell>
          <cell r="E1375" t="str">
            <v>MAC.P/PROT.S-6 C-C</v>
          </cell>
          <cell r="F1375" t="str">
            <v>h</v>
          </cell>
        </row>
        <row r="1376">
          <cell r="B1376" t="str">
            <v>15.1.126</v>
          </cell>
          <cell r="D1376" t="str">
            <v>72.07.06.04</v>
          </cell>
          <cell r="E1376" t="str">
            <v>MAC.P/PROT.S-6 C-D</v>
          </cell>
          <cell r="F1376" t="str">
            <v>h</v>
          </cell>
        </row>
        <row r="1377">
          <cell r="B1377" t="str">
            <v>15.1.127</v>
          </cell>
          <cell r="D1377" t="str">
            <v>72.07.07.01</v>
          </cell>
          <cell r="E1377" t="str">
            <v>MAC.P/PROT.K-350 C-A</v>
          </cell>
          <cell r="F1377" t="str">
            <v>h</v>
          </cell>
        </row>
        <row r="1378">
          <cell r="B1378" t="str">
            <v>15.1.128</v>
          </cell>
          <cell r="D1378" t="str">
            <v>72.07.07.02</v>
          </cell>
          <cell r="E1378" t="str">
            <v>MAC.P/PROT.K-350 C-B</v>
          </cell>
          <cell r="F1378" t="str">
            <v>h</v>
          </cell>
        </row>
        <row r="1379">
          <cell r="B1379" t="str">
            <v>15.1.129</v>
          </cell>
          <cell r="D1379" t="str">
            <v>72.07.07.03</v>
          </cell>
          <cell r="E1379" t="str">
            <v>MAC.P/PROT.K-350 C-C</v>
          </cell>
          <cell r="F1379" t="str">
            <v>h</v>
          </cell>
        </row>
        <row r="1380">
          <cell r="B1380" t="str">
            <v>15.1.130</v>
          </cell>
          <cell r="D1380" t="str">
            <v>72.07.07.04</v>
          </cell>
          <cell r="E1380" t="str">
            <v>MAC.P/PROT.K-350 C-D</v>
          </cell>
          <cell r="F1380" t="str">
            <v>h</v>
          </cell>
        </row>
        <row r="1381">
          <cell r="B1381" t="str">
            <v>15.1.131</v>
          </cell>
          <cell r="D1381" t="str">
            <v>72.08.01.01</v>
          </cell>
          <cell r="E1381" t="str">
            <v>CHAS.IRRIG.6000L C-A</v>
          </cell>
          <cell r="F1381" t="str">
            <v>h</v>
          </cell>
        </row>
        <row r="1382">
          <cell r="B1382" t="str">
            <v>15.1.132</v>
          </cell>
          <cell r="D1382" t="str">
            <v>72.08.01.02</v>
          </cell>
          <cell r="E1382" t="str">
            <v>CHAS.IRRIG.6000L C-B</v>
          </cell>
          <cell r="F1382" t="str">
            <v>h</v>
          </cell>
        </row>
        <row r="1383">
          <cell r="B1383" t="str">
            <v>15.1.133</v>
          </cell>
          <cell r="D1383" t="str">
            <v>72.08.01.03</v>
          </cell>
          <cell r="E1383" t="str">
            <v>CHAS.IRRIG.6000L C-C</v>
          </cell>
          <cell r="F1383" t="str">
            <v>h</v>
          </cell>
        </row>
        <row r="1384">
          <cell r="B1384" t="str">
            <v>15.1.134</v>
          </cell>
          <cell r="D1384" t="str">
            <v>72.08.01.04</v>
          </cell>
          <cell r="E1384" t="str">
            <v>CHAS.IRRIG.6000L C-D</v>
          </cell>
          <cell r="F1384" t="str">
            <v>h</v>
          </cell>
        </row>
        <row r="1385">
          <cell r="B1385" t="str">
            <v>15.1.135</v>
          </cell>
          <cell r="D1385" t="str">
            <v>72.08.01.05</v>
          </cell>
          <cell r="E1385" t="str">
            <v>CHAS.IRRIG.6000L C-E</v>
          </cell>
          <cell r="F1385" t="str">
            <v>km</v>
          </cell>
        </row>
        <row r="1386">
          <cell r="B1386" t="str">
            <v>15.1.136</v>
          </cell>
          <cell r="D1386" t="str">
            <v>72.08.02.01</v>
          </cell>
          <cell r="E1386" t="str">
            <v>CHAS.IRRIG.9000L C-A</v>
          </cell>
          <cell r="F1386" t="str">
            <v>h</v>
          </cell>
        </row>
        <row r="1387">
          <cell r="B1387" t="str">
            <v>15.1.137</v>
          </cell>
          <cell r="D1387" t="str">
            <v>72.08.02.02</v>
          </cell>
          <cell r="E1387" t="str">
            <v>CHAS.IRRIG.9000L C-B</v>
          </cell>
          <cell r="F1387" t="str">
            <v>h</v>
          </cell>
        </row>
        <row r="1388">
          <cell r="B1388" t="str">
            <v>15.1.138</v>
          </cell>
          <cell r="D1388" t="str">
            <v>72.08.02.03</v>
          </cell>
          <cell r="E1388" t="str">
            <v>CHAS.IRRIG.9000L C-C</v>
          </cell>
          <cell r="F1388" t="str">
            <v>h</v>
          </cell>
        </row>
        <row r="1389">
          <cell r="B1389" t="str">
            <v>15.1.139</v>
          </cell>
          <cell r="D1389" t="str">
            <v>72.08.02.04</v>
          </cell>
          <cell r="E1389" t="str">
            <v>CHAS.IRRIG.9000L C-D</v>
          </cell>
          <cell r="F1389" t="str">
            <v>h</v>
          </cell>
        </row>
        <row r="1390">
          <cell r="B1390" t="str">
            <v>15.1.140</v>
          </cell>
          <cell r="D1390" t="str">
            <v>72.08.02.05</v>
          </cell>
          <cell r="E1390" t="str">
            <v>CHAS.IRRIG.9000L C-E</v>
          </cell>
          <cell r="F1390" t="str">
            <v>km</v>
          </cell>
        </row>
        <row r="1391">
          <cell r="B1391" t="str">
            <v>15.1.141</v>
          </cell>
          <cell r="D1391" t="str">
            <v>72.09.01.01</v>
          </cell>
          <cell r="E1391" t="str">
            <v>CHAS.BASC. 5M3 C-A</v>
          </cell>
          <cell r="F1391" t="str">
            <v>h</v>
          </cell>
        </row>
        <row r="1392">
          <cell r="B1392" t="str">
            <v>15.1.142</v>
          </cell>
          <cell r="D1392" t="str">
            <v>72.09.01.02</v>
          </cell>
          <cell r="E1392" t="str">
            <v>CHAS.BASC. 5M3 C-B</v>
          </cell>
          <cell r="F1392" t="str">
            <v>h</v>
          </cell>
        </row>
        <row r="1393">
          <cell r="B1393" t="str">
            <v>15.1.143</v>
          </cell>
          <cell r="D1393" t="str">
            <v>72.09.01.03</v>
          </cell>
          <cell r="E1393" t="str">
            <v>CHAS.BASC. 5M3 C-C</v>
          </cell>
          <cell r="F1393" t="str">
            <v>h</v>
          </cell>
        </row>
        <row r="1394">
          <cell r="B1394" t="str">
            <v>15.1.144</v>
          </cell>
          <cell r="D1394" t="str">
            <v>72.09.01.04</v>
          </cell>
          <cell r="E1394" t="str">
            <v>CHAS.BASC. 5M3 C-D</v>
          </cell>
          <cell r="F1394" t="str">
            <v>h</v>
          </cell>
        </row>
        <row r="1395">
          <cell r="B1395" t="str">
            <v>15.1.145</v>
          </cell>
          <cell r="D1395" t="str">
            <v>72.09.01.05</v>
          </cell>
          <cell r="E1395" t="str">
            <v>CHAS.BASC. 5M3 C-E</v>
          </cell>
          <cell r="F1395" t="str">
            <v>km</v>
          </cell>
        </row>
        <row r="1396">
          <cell r="B1396" t="str">
            <v>15.1.146</v>
          </cell>
          <cell r="D1396" t="str">
            <v>72.09.02.01</v>
          </cell>
          <cell r="E1396" t="str">
            <v>CHAS.BASC. 8M3 C-A</v>
          </cell>
          <cell r="F1396" t="str">
            <v>h</v>
          </cell>
        </row>
        <row r="1397">
          <cell r="B1397" t="str">
            <v>15.1.147</v>
          </cell>
          <cell r="D1397" t="str">
            <v>72.09.02.02</v>
          </cell>
          <cell r="E1397" t="str">
            <v>CHAS.BASC. 8M3 C-B</v>
          </cell>
          <cell r="F1397" t="str">
            <v>h</v>
          </cell>
        </row>
        <row r="1398">
          <cell r="B1398" t="str">
            <v>15.1.148</v>
          </cell>
          <cell r="D1398" t="str">
            <v>72.09.02.03</v>
          </cell>
          <cell r="E1398" t="str">
            <v>CHAS.BASC. 8M3 C-C</v>
          </cell>
          <cell r="F1398" t="str">
            <v>h</v>
          </cell>
        </row>
        <row r="1399">
          <cell r="B1399" t="str">
            <v>15.1.149</v>
          </cell>
          <cell r="D1399" t="str">
            <v>72.09.02.04</v>
          </cell>
          <cell r="E1399" t="str">
            <v>CHAS.BASC. 8M3 C-D</v>
          </cell>
          <cell r="F1399" t="str">
            <v>h</v>
          </cell>
        </row>
        <row r="1400">
          <cell r="B1400" t="str">
            <v>15.1.150</v>
          </cell>
          <cell r="D1400" t="str">
            <v>72.09.02.05</v>
          </cell>
          <cell r="E1400" t="str">
            <v xml:space="preserve">CHAS.BASC. 8M3 C-E </v>
          </cell>
          <cell r="F1400" t="str">
            <v>km</v>
          </cell>
        </row>
        <row r="1401">
          <cell r="B1401" t="str">
            <v>15.1.151</v>
          </cell>
          <cell r="D1401" t="str">
            <v>72.09.03.01</v>
          </cell>
          <cell r="E1401" t="str">
            <v>CHAS.BASC. 10M3 C-A</v>
          </cell>
          <cell r="F1401" t="str">
            <v>h</v>
          </cell>
        </row>
        <row r="1402">
          <cell r="B1402" t="str">
            <v>15.1.152</v>
          </cell>
          <cell r="D1402" t="str">
            <v>72.09.03.02</v>
          </cell>
          <cell r="E1402" t="str">
            <v>CHAS.BASC. 10M3 C-B</v>
          </cell>
          <cell r="F1402" t="str">
            <v>h</v>
          </cell>
        </row>
        <row r="1403">
          <cell r="B1403" t="str">
            <v>15.1.153</v>
          </cell>
          <cell r="D1403" t="str">
            <v>72.09.03.03</v>
          </cell>
          <cell r="E1403" t="str">
            <v>CHAS.BASC. 10M3 C-C</v>
          </cell>
          <cell r="F1403" t="str">
            <v>h</v>
          </cell>
        </row>
        <row r="1404">
          <cell r="B1404" t="str">
            <v>15.1.154</v>
          </cell>
          <cell r="D1404" t="str">
            <v>72.09.03.04</v>
          </cell>
          <cell r="E1404" t="str">
            <v>CHAS.BASC. 10M3 C-D</v>
          </cell>
          <cell r="F1404" t="str">
            <v>h</v>
          </cell>
        </row>
        <row r="1405">
          <cell r="B1405" t="str">
            <v>15.1.155</v>
          </cell>
          <cell r="D1405" t="str">
            <v>72.09.03.05</v>
          </cell>
          <cell r="E1405" t="str">
            <v>CHAS.BASC. 10M3 C-E</v>
          </cell>
          <cell r="F1405" t="str">
            <v>km</v>
          </cell>
        </row>
        <row r="1406">
          <cell r="B1406" t="str">
            <v>15.1.156</v>
          </cell>
          <cell r="D1406" t="str">
            <v>72.10.01.01</v>
          </cell>
          <cell r="E1406" t="str">
            <v>CHAS.BASC. 18,3M3 C-A</v>
          </cell>
          <cell r="F1406" t="str">
            <v>h</v>
          </cell>
        </row>
        <row r="1407">
          <cell r="B1407" t="str">
            <v>15.1.157</v>
          </cell>
          <cell r="D1407" t="str">
            <v>72.10.01.02</v>
          </cell>
          <cell r="E1407" t="str">
            <v>CHAS.BASC. 18,3M3 C-B</v>
          </cell>
          <cell r="F1407" t="str">
            <v>h</v>
          </cell>
        </row>
        <row r="1408">
          <cell r="B1408" t="str">
            <v>15.1.158</v>
          </cell>
          <cell r="D1408" t="str">
            <v>72.10.01.03</v>
          </cell>
          <cell r="E1408" t="str">
            <v>CHAS.BASC. 18,3M3 C-C</v>
          </cell>
          <cell r="F1408" t="str">
            <v>h</v>
          </cell>
        </row>
        <row r="1409">
          <cell r="B1409" t="str">
            <v>15.1.159</v>
          </cell>
          <cell r="D1409" t="str">
            <v>72.10.01.04</v>
          </cell>
          <cell r="E1409" t="str">
            <v>CHAS.BASC. 18,3M3 C-D</v>
          </cell>
          <cell r="F1409" t="str">
            <v>h</v>
          </cell>
        </row>
        <row r="1410">
          <cell r="B1410" t="str">
            <v>15.1.160</v>
          </cell>
          <cell r="D1410" t="str">
            <v>72.10.01.05</v>
          </cell>
          <cell r="E1410" t="str">
            <v>CHAS.BASC. 18,3M3 C-E</v>
          </cell>
          <cell r="F1410" t="str">
            <v>km</v>
          </cell>
        </row>
        <row r="1411">
          <cell r="B1411" t="str">
            <v>15.1.161</v>
          </cell>
          <cell r="D1411" t="str">
            <v>72.11.01.01</v>
          </cell>
          <cell r="E1411" t="str">
            <v xml:space="preserve">CHAS.BET. 5M3 C-A </v>
          </cell>
          <cell r="F1411" t="str">
            <v>h</v>
          </cell>
        </row>
        <row r="1412">
          <cell r="B1412" t="str">
            <v>15.1.162</v>
          </cell>
          <cell r="D1412" t="str">
            <v>72.11.01.02</v>
          </cell>
          <cell r="E1412" t="str">
            <v>CHAS.BET. 5M3 C-B</v>
          </cell>
          <cell r="F1412" t="str">
            <v>h</v>
          </cell>
        </row>
        <row r="1413">
          <cell r="B1413" t="str">
            <v>15.1.163</v>
          </cell>
          <cell r="D1413" t="str">
            <v>72.11.01.03</v>
          </cell>
          <cell r="E1413" t="str">
            <v>CHAS.BET. 5M3 C-C</v>
          </cell>
          <cell r="F1413" t="str">
            <v>h</v>
          </cell>
        </row>
        <row r="1414">
          <cell r="B1414" t="str">
            <v>15.1.164</v>
          </cell>
          <cell r="D1414" t="str">
            <v>72.11.01.04</v>
          </cell>
          <cell r="E1414" t="str">
            <v>CHAS.BET. 5M3 C-D</v>
          </cell>
          <cell r="F1414" t="str">
            <v>h</v>
          </cell>
        </row>
        <row r="1415">
          <cell r="B1415" t="str">
            <v>15.1.165</v>
          </cell>
          <cell r="D1415" t="str">
            <v>72.11.01.05</v>
          </cell>
          <cell r="E1415" t="str">
            <v>CHAS.BET. 5M3 C-E</v>
          </cell>
          <cell r="F1415" t="str">
            <v>km</v>
          </cell>
        </row>
        <row r="1416">
          <cell r="B1416" t="str">
            <v>15.1.166</v>
          </cell>
          <cell r="D1416" t="str">
            <v>72.11.02.01</v>
          </cell>
          <cell r="E1416" t="str">
            <v>CHAS.BET. 7M3 C-A</v>
          </cell>
          <cell r="F1416" t="str">
            <v>h</v>
          </cell>
        </row>
        <row r="1417">
          <cell r="B1417" t="str">
            <v>15.1.167</v>
          </cell>
          <cell r="D1417" t="str">
            <v>72.11.02.02</v>
          </cell>
          <cell r="E1417" t="str">
            <v>CHAS.BET. 7M3 C-B</v>
          </cell>
          <cell r="F1417" t="str">
            <v>h</v>
          </cell>
        </row>
        <row r="1418">
          <cell r="B1418" t="str">
            <v>15.1.168</v>
          </cell>
          <cell r="D1418" t="str">
            <v>72.11.02.03</v>
          </cell>
          <cell r="E1418" t="str">
            <v>CHAS.BET. 7M3 C-C</v>
          </cell>
          <cell r="F1418" t="str">
            <v>h</v>
          </cell>
        </row>
        <row r="1419">
          <cell r="B1419" t="str">
            <v>15.1.169</v>
          </cell>
          <cell r="D1419" t="str">
            <v>72.11.02.04</v>
          </cell>
          <cell r="E1419" t="str">
            <v>CHAS.BET. 7M3 C-D</v>
          </cell>
          <cell r="F1419" t="str">
            <v>h</v>
          </cell>
        </row>
        <row r="1420">
          <cell r="B1420" t="str">
            <v>15.1.170</v>
          </cell>
          <cell r="D1420" t="str">
            <v>72.11.02.05</v>
          </cell>
          <cell r="E1420" t="str">
            <v>CHAS.BET. 7M3 C-E</v>
          </cell>
          <cell r="F1420" t="str">
            <v>km</v>
          </cell>
        </row>
        <row r="1421">
          <cell r="B1421" t="str">
            <v>15.1.171</v>
          </cell>
          <cell r="D1421" t="str">
            <v>72.11.03.01</v>
          </cell>
          <cell r="E1421" t="str">
            <v>CHAS.BOMB.C.22T C-A</v>
          </cell>
          <cell r="F1421" t="str">
            <v>h</v>
          </cell>
        </row>
        <row r="1422">
          <cell r="B1422" t="str">
            <v>15.1.172</v>
          </cell>
          <cell r="D1422" t="str">
            <v>72.11.03.02</v>
          </cell>
          <cell r="E1422" t="str">
            <v>CHAS.BOMB.C.22T C-B</v>
          </cell>
          <cell r="F1422" t="str">
            <v>h</v>
          </cell>
        </row>
        <row r="1423">
          <cell r="B1423" t="str">
            <v>15.1.173</v>
          </cell>
          <cell r="D1423" t="str">
            <v>72.11.03.03</v>
          </cell>
          <cell r="E1423" t="str">
            <v>CHAS.BOMB.C.22T C-C</v>
          </cell>
          <cell r="F1423" t="str">
            <v>h</v>
          </cell>
        </row>
        <row r="1424">
          <cell r="B1424" t="str">
            <v>15.1.174</v>
          </cell>
          <cell r="D1424" t="str">
            <v>72.11.03.04</v>
          </cell>
          <cell r="E1424" t="str">
            <v>CHAS.BOMB.C.22T C-D</v>
          </cell>
          <cell r="F1424" t="str">
            <v>h</v>
          </cell>
        </row>
        <row r="1425">
          <cell r="B1425" t="str">
            <v>15.1.175</v>
          </cell>
          <cell r="D1425" t="str">
            <v>72.11.03.05</v>
          </cell>
          <cell r="E1425" t="str">
            <v>CHAS.BOMB.C.22T C-E</v>
          </cell>
          <cell r="F1425" t="str">
            <v>km</v>
          </cell>
        </row>
        <row r="1426">
          <cell r="B1426" t="str">
            <v>15.1.176</v>
          </cell>
          <cell r="D1426" t="str">
            <v>72.12.01.01</v>
          </cell>
          <cell r="E1426" t="str">
            <v>CHAS.C.M.4,5T C-A</v>
          </cell>
          <cell r="F1426" t="str">
            <v>h</v>
          </cell>
        </row>
        <row r="1427">
          <cell r="B1427" t="str">
            <v>15.1.177</v>
          </cell>
          <cell r="D1427" t="str">
            <v>72.12.01.02</v>
          </cell>
          <cell r="E1427" t="str">
            <v>CHAS.C.M.4,5T C-B</v>
          </cell>
          <cell r="F1427" t="str">
            <v>h</v>
          </cell>
        </row>
        <row r="1428">
          <cell r="B1428" t="str">
            <v>15.1.178</v>
          </cell>
          <cell r="D1428" t="str">
            <v>72.12.01.03</v>
          </cell>
          <cell r="E1428" t="str">
            <v>CHAS.C.M.4,5T C-C</v>
          </cell>
          <cell r="F1428" t="str">
            <v>h</v>
          </cell>
        </row>
        <row r="1429">
          <cell r="B1429" t="str">
            <v>15.1.179</v>
          </cell>
          <cell r="D1429" t="str">
            <v>72.12.01.04</v>
          </cell>
          <cell r="E1429" t="str">
            <v>CHAS.C.M.4,5T C-D</v>
          </cell>
          <cell r="F1429" t="str">
            <v>h</v>
          </cell>
        </row>
        <row r="1430">
          <cell r="B1430" t="str">
            <v>15.1.180</v>
          </cell>
          <cell r="D1430" t="str">
            <v>72.12.01.05</v>
          </cell>
          <cell r="E1430" t="str">
            <v>CHAS.C.M.4,5T C-E</v>
          </cell>
          <cell r="F1430" t="str">
            <v>km</v>
          </cell>
        </row>
        <row r="1431">
          <cell r="B1431" t="str">
            <v>15.1.181</v>
          </cell>
          <cell r="D1431" t="str">
            <v>72.12.02.01</v>
          </cell>
          <cell r="E1431" t="str">
            <v xml:space="preserve">CHAS.C.M.8,0T C-A </v>
          </cell>
          <cell r="F1431" t="str">
            <v>h</v>
          </cell>
        </row>
        <row r="1432">
          <cell r="B1432" t="str">
            <v>15.1.182</v>
          </cell>
          <cell r="D1432" t="str">
            <v>72.12.02.02</v>
          </cell>
          <cell r="E1432" t="str">
            <v>CHAS.C.M.8,0T C-B</v>
          </cell>
          <cell r="F1432" t="str">
            <v>h</v>
          </cell>
        </row>
        <row r="1433">
          <cell r="B1433" t="str">
            <v>15.1.183</v>
          </cell>
          <cell r="D1433" t="str">
            <v>72.12.02.03</v>
          </cell>
          <cell r="E1433" t="str">
            <v>CHAS.C.M.8,0T C-C</v>
          </cell>
          <cell r="F1433" t="str">
            <v>h</v>
          </cell>
        </row>
        <row r="1434">
          <cell r="B1434" t="str">
            <v>15.1.184</v>
          </cell>
          <cell r="D1434" t="str">
            <v>72.12.02.04</v>
          </cell>
          <cell r="E1434" t="str">
            <v xml:space="preserve">CHAS.C.M.8,0T C-D </v>
          </cell>
          <cell r="F1434" t="str">
            <v>h</v>
          </cell>
        </row>
        <row r="1435">
          <cell r="B1435" t="str">
            <v>15.1.185</v>
          </cell>
          <cell r="D1435" t="str">
            <v>72.12.02.05</v>
          </cell>
          <cell r="E1435" t="str">
            <v>CHAS.C.M.8,0T C-E</v>
          </cell>
          <cell r="F1435" t="str">
            <v>km</v>
          </cell>
        </row>
        <row r="1436">
          <cell r="B1436" t="str">
            <v>15.1.186</v>
          </cell>
          <cell r="D1436" t="str">
            <v>72.12.03.01</v>
          </cell>
          <cell r="E1436" t="str">
            <v>CHAS.C.M.10,5T C-A</v>
          </cell>
          <cell r="F1436" t="str">
            <v>h</v>
          </cell>
        </row>
        <row r="1437">
          <cell r="B1437" t="str">
            <v>15.1.187</v>
          </cell>
          <cell r="D1437" t="str">
            <v>72.12.03.02</v>
          </cell>
          <cell r="E1437" t="str">
            <v>CHAS.C.M.10,5T C-B</v>
          </cell>
          <cell r="F1437" t="str">
            <v>h</v>
          </cell>
        </row>
        <row r="1438">
          <cell r="B1438" t="str">
            <v>15.1.188</v>
          </cell>
          <cell r="D1438" t="str">
            <v>72.12.03.03</v>
          </cell>
          <cell r="E1438" t="str">
            <v>CHAS.C.M.10,5T C-C</v>
          </cell>
          <cell r="F1438" t="str">
            <v>h</v>
          </cell>
        </row>
        <row r="1439">
          <cell r="B1439" t="str">
            <v>15.1.189</v>
          </cell>
          <cell r="D1439" t="str">
            <v>72.12.03.04</v>
          </cell>
          <cell r="E1439" t="str">
            <v xml:space="preserve">CHAS.C.M.10,5T C-D </v>
          </cell>
          <cell r="F1439" t="str">
            <v>h</v>
          </cell>
        </row>
        <row r="1440">
          <cell r="B1440" t="str">
            <v>15.1.190</v>
          </cell>
          <cell r="D1440" t="str">
            <v>72.12.03.05</v>
          </cell>
          <cell r="E1440" t="str">
            <v>CHAS.C.M.10,5T C-E</v>
          </cell>
          <cell r="F1440" t="str">
            <v>km</v>
          </cell>
        </row>
        <row r="1441">
          <cell r="B1441" t="str">
            <v>15.1.191</v>
          </cell>
          <cell r="D1441" t="str">
            <v>72.12.04.01</v>
          </cell>
          <cell r="E1441" t="str">
            <v>CHAS.LUBR.3000L C-A</v>
          </cell>
          <cell r="F1441" t="str">
            <v>h</v>
          </cell>
        </row>
        <row r="1442">
          <cell r="B1442" t="str">
            <v>15.1.192</v>
          </cell>
          <cell r="D1442" t="str">
            <v>72.12.04.02</v>
          </cell>
          <cell r="E1442" t="str">
            <v>CHAS.LUBR.3000L C-B</v>
          </cell>
          <cell r="F1442" t="str">
            <v>h</v>
          </cell>
        </row>
        <row r="1443">
          <cell r="B1443" t="str">
            <v>15.1.193</v>
          </cell>
          <cell r="D1443" t="str">
            <v>72.12.04.03</v>
          </cell>
          <cell r="E1443" t="str">
            <v>CHAS.LUBR.3000L C-C</v>
          </cell>
          <cell r="F1443" t="str">
            <v>h</v>
          </cell>
        </row>
        <row r="1444">
          <cell r="B1444" t="str">
            <v>15.1.194</v>
          </cell>
          <cell r="D1444" t="str">
            <v>72.12.04.04</v>
          </cell>
          <cell r="E1444" t="str">
            <v>CHAS.LUBR.3000L C-D</v>
          </cell>
          <cell r="F1444" t="str">
            <v>h</v>
          </cell>
        </row>
        <row r="1445">
          <cell r="B1445" t="str">
            <v>15.1.195</v>
          </cell>
          <cell r="D1445" t="str">
            <v>72.12.04.05</v>
          </cell>
          <cell r="E1445" t="str">
            <v>CHAS.LUBR.3000L C-E</v>
          </cell>
          <cell r="F1445" t="str">
            <v>km</v>
          </cell>
        </row>
        <row r="1446">
          <cell r="B1446" t="str">
            <v>15.1.196</v>
          </cell>
          <cell r="D1446" t="str">
            <v>72.12.05.01</v>
          </cell>
          <cell r="E1446" t="str">
            <v>CHAS.LUBR.7000L C-A</v>
          </cell>
          <cell r="F1446" t="str">
            <v>h</v>
          </cell>
        </row>
        <row r="1447">
          <cell r="B1447" t="str">
            <v>15.1.197</v>
          </cell>
          <cell r="D1447" t="str">
            <v>72.12.05.02</v>
          </cell>
          <cell r="E1447" t="str">
            <v>CHAS.LUBR.7000L C-B</v>
          </cell>
          <cell r="F1447" t="str">
            <v>h</v>
          </cell>
        </row>
        <row r="1448">
          <cell r="B1448" t="str">
            <v>15.1.198</v>
          </cell>
          <cell r="D1448" t="str">
            <v>72.12.05.03</v>
          </cell>
          <cell r="E1448" t="str">
            <v>CHAS.LUBR.7000L C-C</v>
          </cell>
          <cell r="F1448" t="str">
            <v>h</v>
          </cell>
        </row>
        <row r="1449">
          <cell r="B1449" t="str">
            <v>15.1.199</v>
          </cell>
          <cell r="D1449" t="str">
            <v>72.12.05.04</v>
          </cell>
          <cell r="E1449" t="str">
            <v>CHAS.LUBR.7000L C-D</v>
          </cell>
          <cell r="F1449" t="str">
            <v>h</v>
          </cell>
        </row>
        <row r="1450">
          <cell r="B1450" t="str">
            <v>15.1.200</v>
          </cell>
          <cell r="D1450" t="str">
            <v>72.12.05.05</v>
          </cell>
          <cell r="E1450" t="str">
            <v>CHAS.LUBR.7000L C-E</v>
          </cell>
          <cell r="F1450" t="str">
            <v>km</v>
          </cell>
        </row>
        <row r="1451">
          <cell r="B1451" t="str">
            <v>15.1.201</v>
          </cell>
          <cell r="D1451" t="str">
            <v>72.12.06.01</v>
          </cell>
          <cell r="E1451" t="str">
            <v>CHAS.ABASTECEDOR C-A</v>
          </cell>
          <cell r="F1451" t="str">
            <v>h</v>
          </cell>
        </row>
        <row r="1452">
          <cell r="B1452" t="str">
            <v>15.1.202</v>
          </cell>
          <cell r="D1452" t="str">
            <v>72.12.06.02</v>
          </cell>
          <cell r="E1452" t="str">
            <v>CHAS.ABASTECEDOR C-B</v>
          </cell>
          <cell r="F1452" t="str">
            <v>h</v>
          </cell>
        </row>
        <row r="1453">
          <cell r="B1453" t="str">
            <v>15.1.203</v>
          </cell>
          <cell r="D1453" t="str">
            <v>72.12.06.03</v>
          </cell>
          <cell r="E1453" t="str">
            <v>CHAS.ABASTECEDOR C-C</v>
          </cell>
          <cell r="F1453" t="str">
            <v>h</v>
          </cell>
        </row>
        <row r="1454">
          <cell r="B1454" t="str">
            <v>15.1.204</v>
          </cell>
          <cell r="D1454" t="str">
            <v>72.12.06.04</v>
          </cell>
          <cell r="E1454" t="str">
            <v>CHAS.ABASTECEDOR C-D</v>
          </cell>
          <cell r="F1454" t="str">
            <v>h</v>
          </cell>
        </row>
        <row r="1455">
          <cell r="B1455" t="str">
            <v>15.1.205</v>
          </cell>
          <cell r="D1455" t="str">
            <v>72.12.06.05</v>
          </cell>
          <cell r="E1455" t="str">
            <v>CHAS.ABASTECEDOR C-E</v>
          </cell>
          <cell r="F1455" t="str">
            <v>km</v>
          </cell>
        </row>
        <row r="1456">
          <cell r="B1456" t="str">
            <v>15.1.206</v>
          </cell>
          <cell r="D1456" t="str">
            <v>72.12.07.01</v>
          </cell>
          <cell r="E1456" t="str">
            <v>CHAS.BOIAD.R. 8T C-A</v>
          </cell>
          <cell r="F1456" t="str">
            <v>h</v>
          </cell>
        </row>
        <row r="1457">
          <cell r="B1457" t="str">
            <v>15.1.207</v>
          </cell>
          <cell r="D1457" t="str">
            <v>72.12.07.02</v>
          </cell>
          <cell r="E1457" t="str">
            <v>CHAS.BOIAD.R. 8T C-B</v>
          </cell>
          <cell r="F1457" t="str">
            <v>h</v>
          </cell>
        </row>
        <row r="1458">
          <cell r="B1458" t="str">
            <v>15.1.208</v>
          </cell>
          <cell r="D1458" t="str">
            <v>72.12.07.03</v>
          </cell>
          <cell r="E1458" t="str">
            <v>CHAS.BOIAD.R. 8T C-C</v>
          </cell>
          <cell r="F1458" t="str">
            <v>h</v>
          </cell>
        </row>
        <row r="1459">
          <cell r="B1459" t="str">
            <v>15.1.209</v>
          </cell>
          <cell r="D1459" t="str">
            <v>72.12.07.04</v>
          </cell>
          <cell r="E1459" t="str">
            <v>CHAS.BOIAD.R. 8T C-D</v>
          </cell>
          <cell r="F1459" t="str">
            <v>h</v>
          </cell>
        </row>
        <row r="1460">
          <cell r="B1460" t="str">
            <v>15.1.210</v>
          </cell>
          <cell r="D1460" t="str">
            <v>72.12.08.04</v>
          </cell>
          <cell r="E1460" t="str">
            <v>CAMIN. ELEETRIF. C/CEST</v>
          </cell>
          <cell r="F1460" t="str">
            <v>h</v>
          </cell>
        </row>
        <row r="1461">
          <cell r="B1461" t="str">
            <v>15.1.211</v>
          </cell>
          <cell r="D1461" t="str">
            <v>72.13.01.01</v>
          </cell>
          <cell r="E1461" t="str">
            <v>CHAS.HIDROS.5600 C-A</v>
          </cell>
          <cell r="F1461" t="str">
            <v>h</v>
          </cell>
        </row>
        <row r="1462">
          <cell r="B1462" t="str">
            <v>15.1.212</v>
          </cell>
          <cell r="D1462" t="str">
            <v>72.13.01.02</v>
          </cell>
          <cell r="E1462" t="str">
            <v>CHAS.HIDROS.5600 C-B</v>
          </cell>
          <cell r="F1462" t="str">
            <v>h</v>
          </cell>
        </row>
        <row r="1463">
          <cell r="B1463" t="str">
            <v>15.1.213</v>
          </cell>
          <cell r="D1463" t="str">
            <v>72.13.01.03</v>
          </cell>
          <cell r="E1463" t="str">
            <v>CHAS.HIDROS.5600 C-C</v>
          </cell>
          <cell r="F1463" t="str">
            <v>h</v>
          </cell>
        </row>
        <row r="1464">
          <cell r="B1464" t="str">
            <v>15.1.214</v>
          </cell>
          <cell r="D1464" t="str">
            <v>72.13.01.04</v>
          </cell>
          <cell r="E1464" t="str">
            <v>CHAS.HIDROS.5600 C-D</v>
          </cell>
          <cell r="F1464" t="str">
            <v>h</v>
          </cell>
        </row>
        <row r="1465">
          <cell r="B1465" t="str">
            <v>15.1.215</v>
          </cell>
          <cell r="D1465" t="str">
            <v>72.13.01.05</v>
          </cell>
          <cell r="E1465" t="str">
            <v>CHAS.HIDROS.5600 C-E</v>
          </cell>
          <cell r="F1465" t="str">
            <v>km</v>
          </cell>
        </row>
        <row r="1466">
          <cell r="B1466" t="str">
            <v>15.1.216</v>
          </cell>
          <cell r="D1466" t="str">
            <v>72.14.01.01</v>
          </cell>
          <cell r="E1466" t="str">
            <v>CHAS.ESPARG.6000 C-A</v>
          </cell>
          <cell r="F1466" t="str">
            <v>h</v>
          </cell>
        </row>
        <row r="1467">
          <cell r="B1467" t="str">
            <v>15.1.217</v>
          </cell>
          <cell r="D1467" t="str">
            <v>72.14.01.02</v>
          </cell>
          <cell r="E1467" t="str">
            <v>CHAS.ESPARG.6000 C-B</v>
          </cell>
          <cell r="F1467" t="str">
            <v>h</v>
          </cell>
        </row>
        <row r="1468">
          <cell r="B1468" t="str">
            <v>15.1.218</v>
          </cell>
          <cell r="D1468" t="str">
            <v>72.14.01.03</v>
          </cell>
          <cell r="E1468" t="str">
            <v>CHAS.ESPARG.6000 C-C</v>
          </cell>
          <cell r="F1468" t="str">
            <v>h</v>
          </cell>
        </row>
        <row r="1469">
          <cell r="B1469" t="str">
            <v>15.1.219</v>
          </cell>
          <cell r="D1469" t="str">
            <v>72.14.01.04</v>
          </cell>
          <cell r="E1469" t="str">
            <v>CHAS.ESPARG.6000 C-D</v>
          </cell>
          <cell r="F1469" t="str">
            <v>h</v>
          </cell>
        </row>
        <row r="1470">
          <cell r="B1470" t="str">
            <v>15.1.220</v>
          </cell>
          <cell r="D1470" t="str">
            <v>72.14.01.05</v>
          </cell>
          <cell r="E1470" t="str">
            <v>CHAS.ESPARG.6000 C-E</v>
          </cell>
          <cell r="F1470" t="str">
            <v>km</v>
          </cell>
        </row>
        <row r="1471">
          <cell r="B1471" t="str">
            <v>15.1.221</v>
          </cell>
          <cell r="D1471" t="str">
            <v>72.15.01.01</v>
          </cell>
          <cell r="E1471" t="str">
            <v>CHAS.GUIN. 3,75T C-A</v>
          </cell>
          <cell r="F1471" t="str">
            <v>h</v>
          </cell>
        </row>
        <row r="1472">
          <cell r="B1472" t="str">
            <v>15.1.222</v>
          </cell>
          <cell r="D1472" t="str">
            <v>72.15.01.02</v>
          </cell>
          <cell r="E1472" t="str">
            <v>CHAS.GUIN. 3,75T C-B</v>
          </cell>
          <cell r="F1472" t="str">
            <v>h</v>
          </cell>
        </row>
        <row r="1473">
          <cell r="B1473" t="str">
            <v>15.1.223</v>
          </cell>
          <cell r="D1473" t="str">
            <v>72.15.01.03</v>
          </cell>
          <cell r="E1473" t="str">
            <v>CHAS.GUIN. 3,75T C-C</v>
          </cell>
          <cell r="F1473" t="str">
            <v>h</v>
          </cell>
        </row>
        <row r="1474">
          <cell r="B1474" t="str">
            <v>15.1.224</v>
          </cell>
          <cell r="D1474" t="str">
            <v>72.15.01.04</v>
          </cell>
          <cell r="E1474" t="str">
            <v>CHAS.GUIN. 3,75T C-D</v>
          </cell>
          <cell r="F1474" t="str">
            <v>h</v>
          </cell>
        </row>
        <row r="1475">
          <cell r="B1475" t="str">
            <v>15.1.225</v>
          </cell>
          <cell r="D1475" t="str">
            <v>72.15.01.05</v>
          </cell>
          <cell r="E1475" t="str">
            <v>CHAS.GUIN. 3,75T C-E</v>
          </cell>
          <cell r="F1475" t="str">
            <v>km</v>
          </cell>
        </row>
        <row r="1476">
          <cell r="B1476" t="str">
            <v>15.1.226</v>
          </cell>
          <cell r="D1476" t="str">
            <v>72.15.02.01</v>
          </cell>
          <cell r="E1476" t="str">
            <v>CHAS.GUINCHO 4,10T C-A</v>
          </cell>
          <cell r="F1476" t="str">
            <v>h</v>
          </cell>
        </row>
        <row r="1477">
          <cell r="B1477" t="str">
            <v>15.1.227</v>
          </cell>
          <cell r="D1477" t="str">
            <v>72.15.02.02</v>
          </cell>
          <cell r="E1477" t="str">
            <v>CHAS.GUINCHO 4,10T C-B</v>
          </cell>
          <cell r="F1477" t="str">
            <v>h</v>
          </cell>
        </row>
        <row r="1478">
          <cell r="B1478" t="str">
            <v>15.1.228</v>
          </cell>
          <cell r="D1478" t="str">
            <v>72.15.02.03</v>
          </cell>
          <cell r="E1478" t="str">
            <v>CHAS.GUINCHO 4,10T C-C</v>
          </cell>
          <cell r="F1478" t="str">
            <v>h</v>
          </cell>
        </row>
        <row r="1479">
          <cell r="B1479" t="str">
            <v>15.1.229</v>
          </cell>
          <cell r="D1479" t="str">
            <v>72.15.02.04</v>
          </cell>
          <cell r="E1479" t="str">
            <v>CHAS.GUINCHO 4,10T C-D</v>
          </cell>
          <cell r="F1479" t="str">
            <v>h</v>
          </cell>
        </row>
        <row r="1480">
          <cell r="B1480" t="str">
            <v>15.1.230</v>
          </cell>
          <cell r="D1480" t="str">
            <v>72.15.02.05</v>
          </cell>
          <cell r="E1480" t="str">
            <v>CHAS.GUINCHO 4,10T C-E</v>
          </cell>
          <cell r="F1480" t="str">
            <v>km</v>
          </cell>
        </row>
        <row r="1481">
          <cell r="B1481" t="str">
            <v>15.1.231</v>
          </cell>
          <cell r="D1481" t="str">
            <v>72.16.01.01</v>
          </cell>
          <cell r="E1481" t="str">
            <v>CHAS.US.L.A.10,5 C-A</v>
          </cell>
          <cell r="F1481" t="str">
            <v>h</v>
          </cell>
        </row>
        <row r="1482">
          <cell r="B1482" t="str">
            <v>15.1.232</v>
          </cell>
          <cell r="D1482" t="str">
            <v>72.16.01.02</v>
          </cell>
          <cell r="E1482" t="str">
            <v>CHAS.US.L.A.10,5 C-B</v>
          </cell>
          <cell r="F1482" t="str">
            <v>h</v>
          </cell>
        </row>
        <row r="1483">
          <cell r="B1483" t="str">
            <v>15.1.233</v>
          </cell>
          <cell r="D1483" t="str">
            <v>72.16.01.03</v>
          </cell>
          <cell r="E1483" t="str">
            <v>CHAS.US.L.A.10,5 C-C</v>
          </cell>
          <cell r="F1483" t="str">
            <v>h</v>
          </cell>
        </row>
        <row r="1484">
          <cell r="B1484" t="str">
            <v>15.1.234</v>
          </cell>
          <cell r="D1484" t="str">
            <v>72.16.01.04</v>
          </cell>
          <cell r="E1484" t="str">
            <v>CHAS.US.L.A.10,5 C-D</v>
          </cell>
          <cell r="F1484" t="str">
            <v>h</v>
          </cell>
        </row>
        <row r="1485">
          <cell r="B1485" t="str">
            <v>15.1.235</v>
          </cell>
          <cell r="D1485" t="str">
            <v>72.16.01.05</v>
          </cell>
          <cell r="E1485" t="str">
            <v>CHAS.US.L.A.10,5 C-E</v>
          </cell>
          <cell r="F1485" t="str">
            <v>km</v>
          </cell>
        </row>
        <row r="1486">
          <cell r="B1486" t="str">
            <v>15.1.236</v>
          </cell>
          <cell r="D1486" t="str">
            <v>72.16.02.01</v>
          </cell>
          <cell r="E1486" t="str">
            <v>CHAS.US.M.P.9M3 C-A</v>
          </cell>
          <cell r="F1486" t="str">
            <v>h</v>
          </cell>
        </row>
        <row r="1487">
          <cell r="B1487" t="str">
            <v>15.1.237</v>
          </cell>
          <cell r="D1487" t="str">
            <v>72.16.02.02</v>
          </cell>
          <cell r="E1487" t="str">
            <v>CHAS.US.M.P.9M3 C-B</v>
          </cell>
          <cell r="F1487" t="str">
            <v>h</v>
          </cell>
        </row>
        <row r="1488">
          <cell r="B1488" t="str">
            <v>15.1.238</v>
          </cell>
          <cell r="D1488" t="str">
            <v>72.16.02.03</v>
          </cell>
          <cell r="E1488" t="str">
            <v>CHAS.US.M.P.9M3 C-C</v>
          </cell>
          <cell r="F1488" t="str">
            <v>h</v>
          </cell>
        </row>
        <row r="1489">
          <cell r="B1489" t="str">
            <v>15.1.239</v>
          </cell>
          <cell r="D1489" t="str">
            <v>72.16.02.04</v>
          </cell>
          <cell r="E1489" t="str">
            <v>CHAS.US.M.P.9M3 C-D</v>
          </cell>
          <cell r="F1489" t="str">
            <v>h</v>
          </cell>
        </row>
        <row r="1490">
          <cell r="B1490" t="str">
            <v>15.1.240</v>
          </cell>
          <cell r="D1490" t="str">
            <v>72.17.01.01</v>
          </cell>
          <cell r="E1490" t="str">
            <v>CHAS.PANT.9M C-A</v>
          </cell>
          <cell r="F1490" t="str">
            <v>h</v>
          </cell>
        </row>
        <row r="1491">
          <cell r="B1491" t="str">
            <v>15.1.241</v>
          </cell>
          <cell r="D1491" t="str">
            <v>72.17.01.02</v>
          </cell>
          <cell r="E1491" t="str">
            <v>CHAS.PANT.9M C-B</v>
          </cell>
          <cell r="F1491" t="str">
            <v>h</v>
          </cell>
        </row>
        <row r="1492">
          <cell r="B1492" t="str">
            <v>15.1.242</v>
          </cell>
          <cell r="D1492" t="str">
            <v>72.17.01.03</v>
          </cell>
          <cell r="E1492" t="str">
            <v>CHAS.PANT.9M C-C</v>
          </cell>
          <cell r="F1492" t="str">
            <v>h</v>
          </cell>
        </row>
        <row r="1493">
          <cell r="B1493" t="str">
            <v>15.1.243</v>
          </cell>
          <cell r="D1493" t="str">
            <v>72.17.01.04</v>
          </cell>
          <cell r="E1493" t="str">
            <v>CHAS.PANT.9M C-D</v>
          </cell>
          <cell r="F1493" t="str">
            <v>h</v>
          </cell>
        </row>
        <row r="1494">
          <cell r="B1494" t="str">
            <v>15.1.244</v>
          </cell>
          <cell r="D1494" t="str">
            <v>72.18.01.01</v>
          </cell>
          <cell r="E1494" t="str">
            <v>CAV.M.CARR.30000 C-A</v>
          </cell>
          <cell r="F1494" t="str">
            <v>h</v>
          </cell>
        </row>
        <row r="1495">
          <cell r="B1495" t="str">
            <v>15.1.245</v>
          </cell>
          <cell r="D1495" t="str">
            <v>72.18.01.02</v>
          </cell>
          <cell r="E1495" t="str">
            <v>CAV.M.CARR.30000 C-B</v>
          </cell>
          <cell r="F1495" t="str">
            <v>h</v>
          </cell>
        </row>
        <row r="1496">
          <cell r="B1496" t="str">
            <v>15.1.246</v>
          </cell>
          <cell r="D1496" t="str">
            <v>72.18.01.03</v>
          </cell>
          <cell r="E1496" t="str">
            <v>CAV.M.CARR.30000 C-C</v>
          </cell>
          <cell r="F1496" t="str">
            <v>h</v>
          </cell>
        </row>
        <row r="1497">
          <cell r="B1497" t="str">
            <v>15.1.247</v>
          </cell>
          <cell r="D1497" t="str">
            <v>72.18.01.04</v>
          </cell>
          <cell r="E1497" t="str">
            <v>CAV.M.CARR.30000 C-D</v>
          </cell>
          <cell r="F1497" t="str">
            <v>h</v>
          </cell>
        </row>
        <row r="1498">
          <cell r="B1498" t="str">
            <v>15.1.248</v>
          </cell>
          <cell r="D1498" t="str">
            <v>72.18.01.05</v>
          </cell>
          <cell r="E1498" t="str">
            <v>CAV.M.CARR.30000 C-E</v>
          </cell>
          <cell r="F1498" t="str">
            <v>km</v>
          </cell>
        </row>
        <row r="1499">
          <cell r="B1499" t="str">
            <v>15.1.249</v>
          </cell>
          <cell r="D1499" t="str">
            <v>72.18.02.01</v>
          </cell>
          <cell r="E1499" t="str">
            <v>CAV.M.PRAN.30000 C-A</v>
          </cell>
          <cell r="F1499" t="str">
            <v>h</v>
          </cell>
        </row>
        <row r="1500">
          <cell r="B1500" t="str">
            <v>15.1.250</v>
          </cell>
          <cell r="D1500" t="str">
            <v>72.18.02.02</v>
          </cell>
          <cell r="E1500" t="str">
            <v>CAV.M.PRAN.30000 C-B</v>
          </cell>
          <cell r="F1500" t="str">
            <v>h</v>
          </cell>
        </row>
        <row r="1501">
          <cell r="B1501" t="str">
            <v>15.1.251</v>
          </cell>
          <cell r="D1501" t="str">
            <v>72.18.02.03</v>
          </cell>
          <cell r="E1501" t="str">
            <v>CAV.M.PRAN.30000 C-C</v>
          </cell>
          <cell r="F1501" t="str">
            <v>h</v>
          </cell>
        </row>
        <row r="1502">
          <cell r="B1502" t="str">
            <v>15.1.252</v>
          </cell>
          <cell r="D1502" t="str">
            <v>72.18.02.04</v>
          </cell>
          <cell r="E1502" t="str">
            <v>CAV.M.PRAN.30000 C-D</v>
          </cell>
          <cell r="F1502" t="str">
            <v>h</v>
          </cell>
        </row>
        <row r="1503">
          <cell r="B1503" t="str">
            <v>15.1.253</v>
          </cell>
          <cell r="D1503" t="str">
            <v>72.18.02.05</v>
          </cell>
          <cell r="E1503" t="str">
            <v>CAV.M.PRAN.30000 C-E</v>
          </cell>
          <cell r="F1503" t="str">
            <v>km</v>
          </cell>
        </row>
        <row r="1504">
          <cell r="B1504" t="str">
            <v>15.1.254</v>
          </cell>
          <cell r="D1504" t="str">
            <v>72.19.01.01</v>
          </cell>
          <cell r="E1504" t="str">
            <v>CAMPANULA C-A</v>
          </cell>
          <cell r="F1504" t="str">
            <v>h</v>
          </cell>
        </row>
        <row r="1505">
          <cell r="B1505" t="str">
            <v>15.1.255</v>
          </cell>
          <cell r="D1505" t="str">
            <v>72.19.01.02</v>
          </cell>
          <cell r="E1505" t="str">
            <v>CAMPANULA C-B</v>
          </cell>
          <cell r="F1505" t="str">
            <v>h</v>
          </cell>
        </row>
        <row r="1506">
          <cell r="B1506" t="str">
            <v>15.1.256</v>
          </cell>
          <cell r="D1506" t="str">
            <v>72.19.01.03</v>
          </cell>
          <cell r="E1506" t="str">
            <v>CAMPANULA C-C</v>
          </cell>
          <cell r="F1506" t="str">
            <v>h</v>
          </cell>
        </row>
        <row r="1507">
          <cell r="B1507" t="str">
            <v>15.1.257</v>
          </cell>
          <cell r="D1507" t="str">
            <v>72.19.01.04</v>
          </cell>
          <cell r="E1507" t="str">
            <v>CAMPANULA C-D</v>
          </cell>
          <cell r="F1507" t="str">
            <v>h</v>
          </cell>
        </row>
        <row r="1508">
          <cell r="B1508" t="str">
            <v>15.1.258</v>
          </cell>
          <cell r="D1508" t="str">
            <v>72.20.01.01</v>
          </cell>
          <cell r="E1508" t="str">
            <v xml:space="preserve">COMP.PERC.M.220 C-A </v>
          </cell>
          <cell r="F1508" t="str">
            <v>h</v>
          </cell>
        </row>
        <row r="1509">
          <cell r="B1509" t="str">
            <v>15.1.259</v>
          </cell>
          <cell r="D1509" t="str">
            <v>72.20.01.02</v>
          </cell>
          <cell r="E1509" t="str">
            <v>COMP.PERC.M.220 C-B</v>
          </cell>
          <cell r="F1509" t="str">
            <v>h</v>
          </cell>
        </row>
        <row r="1510">
          <cell r="B1510" t="str">
            <v>15.1.260</v>
          </cell>
          <cell r="D1510" t="str">
            <v>72.20.01.03</v>
          </cell>
          <cell r="E1510" t="str">
            <v>COMP.PERC.M.220 C-C</v>
          </cell>
          <cell r="F1510" t="str">
            <v>h</v>
          </cell>
        </row>
        <row r="1511">
          <cell r="B1511" t="str">
            <v>15.1.261</v>
          </cell>
          <cell r="D1511" t="str">
            <v>72.20.01.04</v>
          </cell>
          <cell r="E1511" t="str">
            <v>COMP.PERC.M.220 C-D</v>
          </cell>
          <cell r="F1511" t="str">
            <v>h</v>
          </cell>
        </row>
        <row r="1512">
          <cell r="B1512" t="str">
            <v>15.1.262</v>
          </cell>
          <cell r="D1512" t="str">
            <v>72.20.02.01</v>
          </cell>
          <cell r="E1512" t="str">
            <v>COMP.PL.M.1000 C-A</v>
          </cell>
          <cell r="F1512" t="str">
            <v>h</v>
          </cell>
        </row>
        <row r="1513">
          <cell r="B1513" t="str">
            <v>15.1.263</v>
          </cell>
          <cell r="D1513" t="str">
            <v>72.20.02.02</v>
          </cell>
          <cell r="E1513" t="str">
            <v>COMP.PL.M.1000 C-B</v>
          </cell>
          <cell r="F1513" t="str">
            <v>h</v>
          </cell>
        </row>
        <row r="1514">
          <cell r="B1514" t="str">
            <v>15.1.264</v>
          </cell>
          <cell r="D1514" t="str">
            <v>72.20.02.03</v>
          </cell>
          <cell r="E1514" t="str">
            <v>COMP.PL.M.1000 C-C</v>
          </cell>
          <cell r="F1514" t="str">
            <v>h</v>
          </cell>
        </row>
        <row r="1515">
          <cell r="B1515" t="str">
            <v>15.1.265</v>
          </cell>
          <cell r="D1515" t="str">
            <v>72.20.02.04</v>
          </cell>
          <cell r="E1515" t="str">
            <v>COMP.PL.M.1000 C-D</v>
          </cell>
          <cell r="F1515" t="str">
            <v>h</v>
          </cell>
        </row>
        <row r="1516">
          <cell r="B1516" t="str">
            <v>15.1.266</v>
          </cell>
          <cell r="D1516" t="str">
            <v>72.21.01.01</v>
          </cell>
          <cell r="E1516" t="str">
            <v>COMP. XA-90 MWD C-A</v>
          </cell>
          <cell r="F1516" t="str">
            <v>h</v>
          </cell>
        </row>
        <row r="1517">
          <cell r="B1517" t="str">
            <v>15.1.267</v>
          </cell>
          <cell r="D1517" t="str">
            <v>72.21.01.02</v>
          </cell>
          <cell r="E1517" t="str">
            <v>COMP. XA-90 MWD C-B</v>
          </cell>
          <cell r="F1517" t="str">
            <v>h</v>
          </cell>
        </row>
        <row r="1518">
          <cell r="B1518" t="str">
            <v>15.1.268</v>
          </cell>
          <cell r="D1518" t="str">
            <v>72.21.01.03</v>
          </cell>
          <cell r="E1518" t="str">
            <v>COMP. XA-90 MWD C-C</v>
          </cell>
          <cell r="F1518" t="str">
            <v>h</v>
          </cell>
        </row>
        <row r="1519">
          <cell r="B1519" t="str">
            <v>15.1.269</v>
          </cell>
          <cell r="D1519" t="str">
            <v>72.21.01.04</v>
          </cell>
          <cell r="E1519" t="str">
            <v>COMP. XA-90 MWD C-D</v>
          </cell>
          <cell r="F1519" t="str">
            <v>h</v>
          </cell>
        </row>
        <row r="1520">
          <cell r="B1520" t="str">
            <v>15.1.270</v>
          </cell>
          <cell r="D1520" t="str">
            <v>72.21.02.01</v>
          </cell>
          <cell r="E1520" t="str">
            <v>COMP. XA-125 MWD C-A</v>
          </cell>
          <cell r="F1520" t="str">
            <v>h</v>
          </cell>
        </row>
        <row r="1521">
          <cell r="B1521" t="str">
            <v>15.1.271</v>
          </cell>
          <cell r="D1521" t="str">
            <v>72.21.02.02</v>
          </cell>
          <cell r="E1521" t="str">
            <v>COMP. XA-125 MWD C-B</v>
          </cell>
          <cell r="F1521" t="str">
            <v>h</v>
          </cell>
        </row>
        <row r="1522">
          <cell r="B1522" t="str">
            <v>15.1.272</v>
          </cell>
          <cell r="D1522" t="str">
            <v>72.21.02.03</v>
          </cell>
          <cell r="E1522" t="str">
            <v>COMP. XA-125 MWD C-C</v>
          </cell>
          <cell r="F1522" t="str">
            <v>h</v>
          </cell>
        </row>
        <row r="1523">
          <cell r="B1523" t="str">
            <v>15.1.273</v>
          </cell>
          <cell r="D1523" t="str">
            <v>72.21.02.04</v>
          </cell>
          <cell r="E1523" t="str">
            <v>COMP. XA-125 MWD C-D</v>
          </cell>
          <cell r="F1523" t="str">
            <v>h</v>
          </cell>
        </row>
        <row r="1524">
          <cell r="B1524" t="str">
            <v>15.1.274</v>
          </cell>
          <cell r="D1524" t="str">
            <v>72.21.03.01</v>
          </cell>
          <cell r="E1524" t="str">
            <v>COMP. XA-175 MWD C-A</v>
          </cell>
          <cell r="F1524" t="str">
            <v>h</v>
          </cell>
        </row>
        <row r="1525">
          <cell r="B1525" t="str">
            <v>15.1.275</v>
          </cell>
          <cell r="D1525" t="str">
            <v>72.21.03.02</v>
          </cell>
          <cell r="E1525" t="str">
            <v>COMP. XA-175 MWD C-B</v>
          </cell>
          <cell r="F1525" t="str">
            <v>h</v>
          </cell>
        </row>
        <row r="1526">
          <cell r="B1526" t="str">
            <v>15.1.276</v>
          </cell>
          <cell r="D1526" t="str">
            <v>72.21.03.03</v>
          </cell>
          <cell r="E1526" t="str">
            <v>COMP. XA-175 MWD C-C</v>
          </cell>
          <cell r="F1526" t="str">
            <v>h</v>
          </cell>
        </row>
        <row r="1527">
          <cell r="B1527" t="str">
            <v>15.1.277</v>
          </cell>
          <cell r="D1527" t="str">
            <v>72.21.03.04</v>
          </cell>
          <cell r="E1527" t="str">
            <v>COMP. XA-175 MWD C-D</v>
          </cell>
          <cell r="F1527" t="str">
            <v>h</v>
          </cell>
        </row>
        <row r="1528">
          <cell r="B1528" t="str">
            <v>15.1.278</v>
          </cell>
          <cell r="D1528" t="str">
            <v>72.21.04.01</v>
          </cell>
          <cell r="E1528" t="str">
            <v>COMP. XA-360 MWD C-A</v>
          </cell>
          <cell r="F1528" t="str">
            <v>h</v>
          </cell>
        </row>
        <row r="1529">
          <cell r="B1529" t="str">
            <v>15.1.279</v>
          </cell>
          <cell r="D1529" t="str">
            <v>72.21.04.02</v>
          </cell>
          <cell r="E1529" t="str">
            <v>COMP. XA-360 MWD C-B</v>
          </cell>
          <cell r="F1529" t="str">
            <v>h</v>
          </cell>
        </row>
        <row r="1530">
          <cell r="B1530" t="str">
            <v>15.1.280</v>
          </cell>
          <cell r="D1530" t="str">
            <v>72.21.04.03</v>
          </cell>
          <cell r="E1530" t="str">
            <v>COMP. XA-360 MWD C-C</v>
          </cell>
          <cell r="F1530" t="str">
            <v>h</v>
          </cell>
        </row>
        <row r="1531">
          <cell r="B1531" t="str">
            <v>15.1.281</v>
          </cell>
          <cell r="D1531" t="str">
            <v>72.21.04.04</v>
          </cell>
          <cell r="E1531" t="str">
            <v>COMP. XA-360 MWD C-D</v>
          </cell>
          <cell r="F1531" t="str">
            <v>h</v>
          </cell>
        </row>
        <row r="1532">
          <cell r="B1532" t="str">
            <v>15.1.282</v>
          </cell>
          <cell r="D1532" t="str">
            <v>72.22.03.01</v>
          </cell>
          <cell r="E1532" t="str">
            <v>DEM.FAIXA Q. 500L C-A</v>
          </cell>
          <cell r="F1532" t="str">
            <v>h</v>
          </cell>
        </row>
        <row r="1533">
          <cell r="B1533" t="str">
            <v>15.1.283</v>
          </cell>
          <cell r="D1533" t="str">
            <v>72.22.03.02</v>
          </cell>
          <cell r="E1533" t="str">
            <v>DEM.FAIXA Q. 500L C-B</v>
          </cell>
          <cell r="F1533" t="str">
            <v>h</v>
          </cell>
        </row>
        <row r="1534">
          <cell r="B1534" t="str">
            <v>15.1.284</v>
          </cell>
          <cell r="D1534" t="str">
            <v>72.22.03.03</v>
          </cell>
          <cell r="E1534" t="str">
            <v>DEM.FAIXA Q. 500L C-C</v>
          </cell>
          <cell r="F1534" t="str">
            <v>h</v>
          </cell>
        </row>
        <row r="1535">
          <cell r="B1535" t="str">
            <v>15.1.285</v>
          </cell>
          <cell r="D1535" t="str">
            <v>72.22.03.04</v>
          </cell>
          <cell r="E1535" t="str">
            <v>DEM.FAIXA Q. 500L C-D</v>
          </cell>
          <cell r="F1535" t="str">
            <v>h</v>
          </cell>
        </row>
        <row r="1536">
          <cell r="B1536" t="str">
            <v>15.1.286</v>
          </cell>
          <cell r="D1536" t="str">
            <v>72.23.01.01</v>
          </cell>
          <cell r="E1536" t="str">
            <v>DIST.A.S/E 1000 C-A</v>
          </cell>
          <cell r="F1536" t="str">
            <v>h</v>
          </cell>
        </row>
        <row r="1537">
          <cell r="B1537" t="str">
            <v>15.1.287</v>
          </cell>
          <cell r="D1537" t="str">
            <v>72.23.01.02</v>
          </cell>
          <cell r="E1537" t="str">
            <v>DIST.A.S/E 1000 C-B</v>
          </cell>
          <cell r="F1537" t="str">
            <v>h</v>
          </cell>
        </row>
        <row r="1538">
          <cell r="B1538" t="str">
            <v>15.1.288</v>
          </cell>
          <cell r="D1538" t="str">
            <v>72.23.01.03</v>
          </cell>
          <cell r="E1538" t="str">
            <v>DIST.A.S/E 1000 C-C</v>
          </cell>
          <cell r="F1538" t="str">
            <v>h</v>
          </cell>
        </row>
        <row r="1539">
          <cell r="B1539" t="str">
            <v>15.1.289</v>
          </cell>
          <cell r="D1539" t="str">
            <v>72.23.01.04</v>
          </cell>
          <cell r="E1539" t="str">
            <v>DIST.A.S/E 1000 C-D</v>
          </cell>
          <cell r="F1539" t="str">
            <v>h</v>
          </cell>
        </row>
        <row r="1540">
          <cell r="B1540" t="str">
            <v>15.1.290</v>
          </cell>
          <cell r="D1540" t="str">
            <v>72.23.02.01</v>
          </cell>
          <cell r="E1540" t="str">
            <v>DIST.AGR.600T/H C-A</v>
          </cell>
          <cell r="F1540" t="str">
            <v>h</v>
          </cell>
        </row>
        <row r="1541">
          <cell r="B1541" t="str">
            <v>15.1.291</v>
          </cell>
          <cell r="D1541" t="str">
            <v>72.23.02.02</v>
          </cell>
          <cell r="E1541" t="str">
            <v>DIST.AGR.600T/H C-B</v>
          </cell>
          <cell r="F1541" t="str">
            <v>h</v>
          </cell>
        </row>
        <row r="1542">
          <cell r="B1542" t="str">
            <v>15.1.292</v>
          </cell>
          <cell r="D1542" t="str">
            <v>72.23.02.03</v>
          </cell>
          <cell r="E1542" t="str">
            <v>DIST.AGR.600T/H C-C</v>
          </cell>
          <cell r="F1542" t="str">
            <v>h</v>
          </cell>
        </row>
        <row r="1543">
          <cell r="B1543" t="str">
            <v>15.1.293</v>
          </cell>
          <cell r="D1543" t="str">
            <v>72.23.02.04</v>
          </cell>
          <cell r="E1543" t="str">
            <v>DIST.AGR.600T/H C-D</v>
          </cell>
          <cell r="F1543" t="str">
            <v>h</v>
          </cell>
        </row>
        <row r="1544">
          <cell r="B1544" t="str">
            <v>15.1.294</v>
          </cell>
          <cell r="D1544" t="str">
            <v>72.23.03.01</v>
          </cell>
          <cell r="E1544" t="str">
            <v>DISTR.ASF.R.2400 C-A</v>
          </cell>
          <cell r="F1544" t="str">
            <v>h</v>
          </cell>
        </row>
        <row r="1545">
          <cell r="B1545" t="str">
            <v>15.1.295</v>
          </cell>
          <cell r="D1545" t="str">
            <v>72.23.03.02</v>
          </cell>
          <cell r="E1545" t="str">
            <v>DISTR.ASF.R.2400 C-B</v>
          </cell>
          <cell r="F1545" t="str">
            <v>h</v>
          </cell>
        </row>
        <row r="1546">
          <cell r="B1546" t="str">
            <v>15.1.296</v>
          </cell>
          <cell r="D1546" t="str">
            <v>72.23.03.03</v>
          </cell>
          <cell r="E1546" t="str">
            <v>DISTR.ASF.R.2400 C-C</v>
          </cell>
          <cell r="F1546" t="str">
            <v>h</v>
          </cell>
        </row>
        <row r="1547">
          <cell r="B1547" t="str">
            <v>15.1.297</v>
          </cell>
          <cell r="D1547" t="str">
            <v>72.23.03.04</v>
          </cell>
          <cell r="E1547" t="str">
            <v>DISTR.ASF.R.2400 C-D</v>
          </cell>
          <cell r="F1547" t="str">
            <v>h</v>
          </cell>
        </row>
        <row r="1548">
          <cell r="B1548" t="str">
            <v>15.1.298</v>
          </cell>
          <cell r="D1548" t="str">
            <v>72.24.01.01</v>
          </cell>
          <cell r="E1548" t="str">
            <v>DIST.AD. SEM.700L C-A</v>
          </cell>
          <cell r="F1548" t="str">
            <v>h</v>
          </cell>
        </row>
        <row r="1549">
          <cell r="B1549" t="str">
            <v>15.1.299</v>
          </cell>
          <cell r="D1549" t="str">
            <v>72.24.01.02</v>
          </cell>
          <cell r="E1549" t="str">
            <v>DIST.AD. SEM.700L C-B</v>
          </cell>
          <cell r="F1549" t="str">
            <v>h</v>
          </cell>
        </row>
        <row r="1550">
          <cell r="B1550" t="str">
            <v>15.1.300</v>
          </cell>
          <cell r="D1550" t="str">
            <v>72.24.01.03</v>
          </cell>
          <cell r="E1550" t="str">
            <v>DIST.AD. SEM.700L C-C</v>
          </cell>
          <cell r="F1550" t="str">
            <v>h</v>
          </cell>
        </row>
        <row r="1551">
          <cell r="B1551" t="str">
            <v>15.1.301</v>
          </cell>
          <cell r="D1551" t="str">
            <v>72.24.01.04</v>
          </cell>
          <cell r="E1551" t="str">
            <v>DIST.AD. SEM.700L C-D</v>
          </cell>
          <cell r="F1551" t="str">
            <v>h</v>
          </cell>
        </row>
        <row r="1552">
          <cell r="B1552" t="str">
            <v>15.1.302</v>
          </cell>
          <cell r="D1552" t="str">
            <v>72.25.01.01</v>
          </cell>
          <cell r="E1552" t="str">
            <v>DRAGA C/EMB.A.400 C-A</v>
          </cell>
          <cell r="F1552" t="str">
            <v>h</v>
          </cell>
        </row>
        <row r="1553">
          <cell r="B1553" t="str">
            <v>15.1.303</v>
          </cell>
          <cell r="D1553" t="str">
            <v>72.25.01.02</v>
          </cell>
          <cell r="E1553" t="str">
            <v>DRAGA C/EMB.A.400 C-B</v>
          </cell>
          <cell r="F1553" t="str">
            <v>h</v>
          </cell>
        </row>
        <row r="1554">
          <cell r="B1554" t="str">
            <v>15.1.304</v>
          </cell>
          <cell r="D1554" t="str">
            <v>72.25.01.03</v>
          </cell>
          <cell r="E1554" t="str">
            <v>DRAGA C/EMB.A.400 C-C h</v>
          </cell>
          <cell r="F1554" t="str">
            <v>h</v>
          </cell>
        </row>
        <row r="1555">
          <cell r="B1555" t="str">
            <v>15.1.305</v>
          </cell>
          <cell r="D1555" t="str">
            <v>72.25.01.04</v>
          </cell>
          <cell r="E1555" t="str">
            <v>DRAGA C/EMB.A.400 C-D</v>
          </cell>
          <cell r="F1555" t="str">
            <v>h</v>
          </cell>
        </row>
        <row r="1556">
          <cell r="B1556" t="str">
            <v>15.1.306</v>
          </cell>
          <cell r="D1556" t="str">
            <v>72.26.01.01</v>
          </cell>
          <cell r="E1556" t="str">
            <v>EQUIP.VIS.OAE 25M C-A</v>
          </cell>
          <cell r="F1556" t="str">
            <v>h</v>
          </cell>
        </row>
        <row r="1557">
          <cell r="B1557" t="str">
            <v>15.1.307</v>
          </cell>
          <cell r="D1557" t="str">
            <v>72.26.01.02</v>
          </cell>
          <cell r="E1557" t="str">
            <v>EQUIP.VIS.OAE 25M C-B</v>
          </cell>
          <cell r="F1557" t="str">
            <v>h</v>
          </cell>
        </row>
        <row r="1558">
          <cell r="B1558" t="str">
            <v>15.1.308</v>
          </cell>
          <cell r="D1558" t="str">
            <v>72.26.01.03</v>
          </cell>
          <cell r="E1558" t="str">
            <v>EQUIP.VIS.OAE 25M C-C</v>
          </cell>
          <cell r="F1558" t="str">
            <v>h</v>
          </cell>
        </row>
        <row r="1559">
          <cell r="B1559" t="str">
            <v>15.1.309</v>
          </cell>
          <cell r="D1559" t="str">
            <v>72.26.01.04</v>
          </cell>
          <cell r="E1559" t="str">
            <v>EQUIP.VIS.OAE 25M C-D</v>
          </cell>
          <cell r="F1559" t="str">
            <v>h</v>
          </cell>
        </row>
        <row r="1560">
          <cell r="B1560" t="str">
            <v>15.1.310</v>
          </cell>
          <cell r="D1560" t="str">
            <v>72.26.02.01</v>
          </cell>
          <cell r="E1560" t="str">
            <v>EQ.VIS.OAE 12,14M C-A</v>
          </cell>
          <cell r="F1560" t="str">
            <v>h</v>
          </cell>
        </row>
        <row r="1561">
          <cell r="B1561" t="str">
            <v>15.1.311</v>
          </cell>
          <cell r="D1561" t="str">
            <v>72.26.02.02</v>
          </cell>
          <cell r="E1561" t="str">
            <v>EQ.VIS.OAE 12,14M C-B</v>
          </cell>
          <cell r="F1561" t="str">
            <v>h</v>
          </cell>
        </row>
        <row r="1562">
          <cell r="B1562" t="str">
            <v>15.1.312</v>
          </cell>
          <cell r="D1562" t="str">
            <v>72.26.02.03</v>
          </cell>
          <cell r="E1562" t="str">
            <v>EQ.VIS.OAE 12,14M C-C</v>
          </cell>
          <cell r="F1562" t="str">
            <v>h</v>
          </cell>
        </row>
        <row r="1563">
          <cell r="B1563" t="str">
            <v>15.1.313</v>
          </cell>
          <cell r="D1563" t="str">
            <v>72.26.02.04</v>
          </cell>
          <cell r="E1563" t="str">
            <v xml:space="preserve">EQ.VIS.OAE 12,14M C-D </v>
          </cell>
          <cell r="F1563" t="str">
            <v>h</v>
          </cell>
        </row>
        <row r="1564">
          <cell r="B1564" t="str">
            <v>15.1.314</v>
          </cell>
          <cell r="D1564" t="str">
            <v>72.26.03.01</v>
          </cell>
          <cell r="E1564" t="str">
            <v>EQ.VIS.OAE 7,62M C-A</v>
          </cell>
          <cell r="F1564" t="str">
            <v>h</v>
          </cell>
        </row>
        <row r="1565">
          <cell r="B1565" t="str">
            <v>15.1.315</v>
          </cell>
          <cell r="D1565" t="str">
            <v>72.26.03.02</v>
          </cell>
          <cell r="E1565" t="str">
            <v>EQ.VIS.OAE 7,62M C-B</v>
          </cell>
          <cell r="F1565" t="str">
            <v>h</v>
          </cell>
        </row>
        <row r="1566">
          <cell r="B1566" t="str">
            <v>15.1.316</v>
          </cell>
          <cell r="D1566" t="str">
            <v>72.26.03.03</v>
          </cell>
          <cell r="E1566" t="str">
            <v>EQ.VIS.OAE 7,62M C-C</v>
          </cell>
          <cell r="F1566" t="str">
            <v>h</v>
          </cell>
        </row>
        <row r="1567">
          <cell r="B1567" t="str">
            <v>15.1.317</v>
          </cell>
          <cell r="D1567" t="str">
            <v>72.26.03.04</v>
          </cell>
          <cell r="E1567" t="str">
            <v>EQ.VIS.OAE 7,62M C-D</v>
          </cell>
          <cell r="F1567" t="str">
            <v>h</v>
          </cell>
        </row>
        <row r="1568">
          <cell r="B1568" t="str">
            <v>15.1.318</v>
          </cell>
          <cell r="D1568" t="str">
            <v xml:space="preserve">72.26.04.06 </v>
          </cell>
          <cell r="E1568" t="str">
            <v>E. LAB. CAMPO/SEDE C-F</v>
          </cell>
          <cell r="F1568" t="str">
            <v>equip. mensal</v>
          </cell>
        </row>
        <row r="1569">
          <cell r="B1569" t="str">
            <v>15.1.319</v>
          </cell>
          <cell r="D1569" t="str">
            <v>72.27.01.01</v>
          </cell>
          <cell r="E1569" t="str">
            <v>ESC.H.S/ES.0,7M3 C-A</v>
          </cell>
          <cell r="F1569" t="str">
            <v>h</v>
          </cell>
        </row>
        <row r="1570">
          <cell r="B1570" t="str">
            <v>15.1.320</v>
          </cell>
          <cell r="D1570" t="str">
            <v>72.27.01.02</v>
          </cell>
          <cell r="E1570" t="str">
            <v>ESC.H.S/ES.0,7M3 C-B</v>
          </cell>
          <cell r="F1570" t="str">
            <v>h</v>
          </cell>
        </row>
        <row r="1571">
          <cell r="B1571" t="str">
            <v>15.1.321</v>
          </cell>
          <cell r="D1571" t="str">
            <v>72.27.01.03</v>
          </cell>
          <cell r="E1571" t="str">
            <v>ESC.H.S/ES.0,7M3 C-C</v>
          </cell>
          <cell r="F1571" t="str">
            <v>h</v>
          </cell>
        </row>
        <row r="1572">
          <cell r="B1572" t="str">
            <v>15.1.322</v>
          </cell>
          <cell r="D1572" t="str">
            <v>72.27.01.04</v>
          </cell>
          <cell r="E1572" t="str">
            <v>ESC.H.S/ES.0,7M3 C-D</v>
          </cell>
          <cell r="F1572" t="str">
            <v>h</v>
          </cell>
        </row>
        <row r="1573">
          <cell r="B1573" t="str">
            <v>15.1.323</v>
          </cell>
          <cell r="D1573" t="str">
            <v>72.27.02.01</v>
          </cell>
          <cell r="E1573" t="str">
            <v>ESC.H.S/ES.0,6M3 C-A</v>
          </cell>
          <cell r="F1573" t="str">
            <v>h</v>
          </cell>
        </row>
        <row r="1574">
          <cell r="B1574" t="str">
            <v>15.1.324</v>
          </cell>
          <cell r="D1574" t="str">
            <v>72.27.02.02</v>
          </cell>
          <cell r="E1574" t="str">
            <v xml:space="preserve">ESC.H.S/ES.0,6M3 C-B </v>
          </cell>
          <cell r="F1574" t="str">
            <v>h</v>
          </cell>
        </row>
        <row r="1575">
          <cell r="B1575" t="str">
            <v>15.1.325</v>
          </cell>
          <cell r="D1575" t="str">
            <v>72.27.02.03</v>
          </cell>
          <cell r="E1575" t="str">
            <v>ESC.H.S/ES.0,6M3 C-C</v>
          </cell>
          <cell r="F1575" t="str">
            <v>h</v>
          </cell>
        </row>
        <row r="1576">
          <cell r="B1576" t="str">
            <v>15.1.326</v>
          </cell>
          <cell r="D1576" t="str">
            <v>72.27.02.04</v>
          </cell>
          <cell r="E1576" t="str">
            <v>ESC.H.S/ES.0,6M3 C-D</v>
          </cell>
          <cell r="F1576" t="str">
            <v>h</v>
          </cell>
        </row>
        <row r="1577">
          <cell r="B1577" t="str">
            <v>15.1.327</v>
          </cell>
          <cell r="D1577" t="str">
            <v>72.27.03.01</v>
          </cell>
          <cell r="E1577" t="str">
            <v xml:space="preserve">ESC.H.S/ES.0,62M3 C-A </v>
          </cell>
          <cell r="F1577" t="str">
            <v>h</v>
          </cell>
        </row>
        <row r="1578">
          <cell r="B1578" t="str">
            <v>15.1.328</v>
          </cell>
          <cell r="D1578" t="str">
            <v>72.27.03.02</v>
          </cell>
          <cell r="E1578" t="str">
            <v>ESC.H.S/ES.0,62M3 C-B</v>
          </cell>
          <cell r="F1578" t="str">
            <v>h</v>
          </cell>
        </row>
        <row r="1579">
          <cell r="B1579" t="str">
            <v>15.1.329</v>
          </cell>
          <cell r="D1579" t="str">
            <v>72.27.03.03</v>
          </cell>
          <cell r="E1579" t="str">
            <v>ESC.H.S/ES.0,62M3 C-C</v>
          </cell>
          <cell r="F1579" t="str">
            <v>h</v>
          </cell>
        </row>
        <row r="1580">
          <cell r="B1580" t="str">
            <v>15.1.330</v>
          </cell>
          <cell r="D1580" t="str">
            <v>72.27.03.04</v>
          </cell>
          <cell r="E1580" t="str">
            <v>ESC.H.S/ES.0,62M3 C-D</v>
          </cell>
          <cell r="F1580" t="str">
            <v>h</v>
          </cell>
        </row>
        <row r="1581">
          <cell r="B1581" t="str">
            <v>15.1.331</v>
          </cell>
          <cell r="D1581" t="str">
            <v>72.27.04.01</v>
          </cell>
          <cell r="E1581" t="str">
            <v>ESC.H.S/ES.2,2M3 C-A</v>
          </cell>
          <cell r="F1581" t="str">
            <v>h</v>
          </cell>
        </row>
        <row r="1582">
          <cell r="B1582" t="str">
            <v>15.1.332</v>
          </cell>
          <cell r="D1582" t="str">
            <v>72.27.04.02</v>
          </cell>
          <cell r="E1582" t="str">
            <v>ESC.H.S/ES.2,2M3 C-B</v>
          </cell>
          <cell r="F1582" t="str">
            <v>h</v>
          </cell>
        </row>
        <row r="1583">
          <cell r="B1583" t="str">
            <v>15.1.333</v>
          </cell>
          <cell r="D1583" t="str">
            <v>72.27.04.03</v>
          </cell>
          <cell r="E1583" t="str">
            <v>ESC.H.S/ES.2,2M3 C-C</v>
          </cell>
          <cell r="F1583" t="str">
            <v>h</v>
          </cell>
        </row>
        <row r="1584">
          <cell r="B1584" t="str">
            <v>15.1.334</v>
          </cell>
          <cell r="D1584" t="str">
            <v>72.27.04.04</v>
          </cell>
          <cell r="E1584" t="str">
            <v>ESC.H.S/ES.2,2M3 C-D</v>
          </cell>
          <cell r="F1584" t="str">
            <v>h</v>
          </cell>
        </row>
        <row r="1585">
          <cell r="B1585" t="str">
            <v>15.1.335</v>
          </cell>
          <cell r="D1585" t="str">
            <v>72.27.05.01</v>
          </cell>
          <cell r="E1585" t="str">
            <v>ESC.H.S/PN0,25M3 C-A</v>
          </cell>
          <cell r="F1585" t="str">
            <v>h</v>
          </cell>
        </row>
        <row r="1586">
          <cell r="B1586" t="str">
            <v>15.1.336</v>
          </cell>
          <cell r="D1586" t="str">
            <v>72.27.05.02</v>
          </cell>
          <cell r="E1586" t="str">
            <v>ESC.H.S/PN0,25M3 C-B</v>
          </cell>
          <cell r="F1586" t="str">
            <v>h</v>
          </cell>
        </row>
        <row r="1587">
          <cell r="B1587" t="str">
            <v>15.1.337</v>
          </cell>
          <cell r="D1587" t="str">
            <v>72.27.05.03</v>
          </cell>
          <cell r="E1587" t="str">
            <v>ESC.H.S/PN0,25M3 C-C</v>
          </cell>
          <cell r="F1587" t="str">
            <v>h</v>
          </cell>
        </row>
        <row r="1588">
          <cell r="B1588" t="str">
            <v>15.1.338</v>
          </cell>
          <cell r="D1588" t="str">
            <v>72.27.05.04</v>
          </cell>
          <cell r="E1588" t="str">
            <v>ESC.H.S/PN0,25M3 C-D</v>
          </cell>
          <cell r="F1588" t="str">
            <v>h</v>
          </cell>
        </row>
        <row r="1589">
          <cell r="B1589" t="str">
            <v>15.1.339</v>
          </cell>
          <cell r="D1589" t="str">
            <v>72.28.01.01</v>
          </cell>
          <cell r="E1589" t="str">
            <v>EMPILHAD.2500KG C-A</v>
          </cell>
          <cell r="F1589" t="str">
            <v>h</v>
          </cell>
        </row>
        <row r="1590">
          <cell r="B1590" t="str">
            <v>15.1.340</v>
          </cell>
          <cell r="D1590" t="str">
            <v>72.28.01.02</v>
          </cell>
          <cell r="E1590" t="str">
            <v>EMPILHAD.2500KG C-B</v>
          </cell>
          <cell r="F1590" t="str">
            <v>h</v>
          </cell>
        </row>
        <row r="1591">
          <cell r="B1591" t="str">
            <v>15.1.341</v>
          </cell>
          <cell r="D1591" t="str">
            <v>72.28.01.03</v>
          </cell>
          <cell r="E1591" t="str">
            <v xml:space="preserve">EMPILHAD.2500KG C-C </v>
          </cell>
          <cell r="F1591" t="str">
            <v>h</v>
          </cell>
        </row>
        <row r="1592">
          <cell r="B1592" t="str">
            <v>15.1.342</v>
          </cell>
          <cell r="D1592" t="str">
            <v>72.28.01.04</v>
          </cell>
          <cell r="E1592" t="str">
            <v>EMPILHAD.2500KG C-D</v>
          </cell>
          <cell r="F1592" t="str">
            <v>h</v>
          </cell>
        </row>
        <row r="1593">
          <cell r="B1593" t="str">
            <v>15.1.343</v>
          </cell>
          <cell r="D1593" t="str">
            <v>72.28.02.01</v>
          </cell>
          <cell r="E1593" t="str">
            <v>EMPILHAD.5000KG C-A</v>
          </cell>
          <cell r="F1593" t="str">
            <v>h</v>
          </cell>
        </row>
        <row r="1594">
          <cell r="B1594" t="str">
            <v>15.1.344</v>
          </cell>
          <cell r="D1594" t="str">
            <v>72.28.02.02</v>
          </cell>
          <cell r="E1594" t="str">
            <v>EMPILHAD.5000KG C-B</v>
          </cell>
          <cell r="F1594" t="str">
            <v>h</v>
          </cell>
        </row>
        <row r="1595">
          <cell r="B1595" t="str">
            <v>15.1.345</v>
          </cell>
          <cell r="D1595" t="str">
            <v>72.28.02.03</v>
          </cell>
          <cell r="E1595" t="str">
            <v>EMPILHAD.5000KG C-C</v>
          </cell>
          <cell r="F1595" t="str">
            <v>h</v>
          </cell>
        </row>
        <row r="1596">
          <cell r="B1596" t="str">
            <v>15.1.346</v>
          </cell>
          <cell r="D1596" t="str">
            <v>72.28.02.04</v>
          </cell>
          <cell r="E1596" t="str">
            <v>EMPILHAD.5000KG C-D</v>
          </cell>
          <cell r="F1596" t="str">
            <v>h</v>
          </cell>
        </row>
        <row r="1597">
          <cell r="B1597" t="str">
            <v>15.1.347</v>
          </cell>
          <cell r="D1597" t="str">
            <v>72.29.01.01</v>
          </cell>
          <cell r="E1597" t="str">
            <v>FRES.F.S/PN 150 C-A</v>
          </cell>
          <cell r="F1597" t="str">
            <v>h</v>
          </cell>
        </row>
        <row r="1598">
          <cell r="B1598" t="str">
            <v>15.1.348</v>
          </cell>
          <cell r="D1598" t="str">
            <v>72.29.01.02</v>
          </cell>
          <cell r="E1598" t="str">
            <v>FRES.F.S/PN 150 C-B</v>
          </cell>
          <cell r="F1598" t="str">
            <v>h</v>
          </cell>
        </row>
        <row r="1599">
          <cell r="B1599" t="str">
            <v>15.1.349</v>
          </cell>
          <cell r="D1599" t="str">
            <v>72.29.01.03</v>
          </cell>
          <cell r="E1599" t="str">
            <v xml:space="preserve">FRES.F.S/PN 150 C-C </v>
          </cell>
          <cell r="F1599" t="str">
            <v>h</v>
          </cell>
        </row>
        <row r="1600">
          <cell r="B1600" t="str">
            <v>15.1.350</v>
          </cell>
          <cell r="D1600" t="str">
            <v>72.29.01.04</v>
          </cell>
          <cell r="E1600" t="str">
            <v>FRES.F.S/PN 150 C-D</v>
          </cell>
          <cell r="F1600" t="str">
            <v>h</v>
          </cell>
        </row>
        <row r="1601">
          <cell r="B1601" t="str">
            <v>15.1.351</v>
          </cell>
          <cell r="D1601" t="str">
            <v>72.29.02.01</v>
          </cell>
          <cell r="E1601" t="str">
            <v>FRES.F.S/EST.403 C-A</v>
          </cell>
          <cell r="F1601" t="str">
            <v>h</v>
          </cell>
        </row>
        <row r="1602">
          <cell r="B1602" t="str">
            <v>15.1.352</v>
          </cell>
          <cell r="D1602" t="str">
            <v>72.29.02.02</v>
          </cell>
          <cell r="E1602" t="str">
            <v>FRES.F.S/EST.403 C-B</v>
          </cell>
          <cell r="F1602" t="str">
            <v>h</v>
          </cell>
        </row>
        <row r="1603">
          <cell r="B1603" t="str">
            <v>15.1.353</v>
          </cell>
          <cell r="D1603" t="str">
            <v>72.29.02.03</v>
          </cell>
          <cell r="E1603" t="str">
            <v>FRES.F.S/EST.403 C-C</v>
          </cell>
          <cell r="F1603" t="str">
            <v>h</v>
          </cell>
        </row>
        <row r="1604">
          <cell r="B1604" t="str">
            <v>15.1.354</v>
          </cell>
          <cell r="D1604" t="str">
            <v>72.29.02.04</v>
          </cell>
          <cell r="E1604" t="str">
            <v>FRES.F.S/EST.403 C-D</v>
          </cell>
          <cell r="F1604" t="str">
            <v>h</v>
          </cell>
        </row>
        <row r="1605">
          <cell r="B1605" t="str">
            <v>15.1.355</v>
          </cell>
          <cell r="D1605" t="str">
            <v>72.31.01.01</v>
          </cell>
          <cell r="E1605" t="str">
            <v>GRUP.GERAD.40KVA C-A</v>
          </cell>
          <cell r="F1605" t="str">
            <v>h</v>
          </cell>
        </row>
        <row r="1606">
          <cell r="B1606" t="str">
            <v>15.1.356</v>
          </cell>
          <cell r="D1606" t="str">
            <v>72.31.01.02</v>
          </cell>
          <cell r="E1606" t="str">
            <v>GRUP.GERAD.40KVA C-B</v>
          </cell>
          <cell r="F1606" t="str">
            <v>h</v>
          </cell>
        </row>
        <row r="1607">
          <cell r="B1607" t="str">
            <v>15.1.357</v>
          </cell>
          <cell r="D1607" t="str">
            <v>72.31.01.03</v>
          </cell>
          <cell r="E1607" t="str">
            <v>GRUP.GERAD.40KVA C-C</v>
          </cell>
          <cell r="F1607" t="str">
            <v>h</v>
          </cell>
        </row>
        <row r="1608">
          <cell r="B1608" t="str">
            <v>15.1.358</v>
          </cell>
          <cell r="D1608" t="str">
            <v>72.31.01.04</v>
          </cell>
          <cell r="E1608" t="str">
            <v>GRUP.GERAD.40 KVA C-D</v>
          </cell>
          <cell r="F1608" t="str">
            <v>h</v>
          </cell>
        </row>
        <row r="1609">
          <cell r="B1609" t="str">
            <v>15.1.359</v>
          </cell>
          <cell r="D1609" t="str">
            <v>72.31.02.01</v>
          </cell>
          <cell r="E1609" t="str">
            <v>GRUP.GERAD.55 KVA C-A</v>
          </cell>
          <cell r="F1609" t="str">
            <v>h</v>
          </cell>
        </row>
        <row r="1610">
          <cell r="B1610" t="str">
            <v>15.1.360</v>
          </cell>
          <cell r="D1610" t="str">
            <v>72.31.02.02</v>
          </cell>
          <cell r="E1610" t="str">
            <v>GRUP.GERAD.55 KVA C-B</v>
          </cell>
          <cell r="F1610" t="str">
            <v>h</v>
          </cell>
        </row>
        <row r="1611">
          <cell r="B1611" t="str">
            <v>15.1.361</v>
          </cell>
          <cell r="D1611" t="str">
            <v>72.31.02.03</v>
          </cell>
          <cell r="E1611" t="str">
            <v>GRUP.GERAD.55 KVA C-C</v>
          </cell>
          <cell r="F1611" t="str">
            <v>h</v>
          </cell>
        </row>
        <row r="1612">
          <cell r="B1612" t="str">
            <v>15.1.362</v>
          </cell>
          <cell r="D1612" t="str">
            <v>72.31.02.04</v>
          </cell>
          <cell r="E1612" t="str">
            <v>GRUP.GERAD.55 KVA C-D</v>
          </cell>
          <cell r="F1612" t="str">
            <v>h</v>
          </cell>
        </row>
        <row r="1613">
          <cell r="B1613" t="str">
            <v>15.1.363</v>
          </cell>
          <cell r="D1613" t="str">
            <v>72.31.03.01</v>
          </cell>
          <cell r="E1613" t="str">
            <v>GRUP.GERAD.83 KVA C-A</v>
          </cell>
          <cell r="F1613" t="str">
            <v>h</v>
          </cell>
        </row>
        <row r="1614">
          <cell r="B1614" t="str">
            <v>15.1.364</v>
          </cell>
          <cell r="D1614" t="str">
            <v>72.31.03.02</v>
          </cell>
          <cell r="E1614" t="str">
            <v>GRUP.GERAD.83 KVA C-B</v>
          </cell>
          <cell r="F1614" t="str">
            <v>h</v>
          </cell>
        </row>
        <row r="1615">
          <cell r="B1615" t="str">
            <v>15.1.365</v>
          </cell>
          <cell r="D1615" t="str">
            <v>72.31.03.03</v>
          </cell>
          <cell r="E1615" t="str">
            <v>GRUP.GERAD.83 KVA C-C</v>
          </cell>
          <cell r="F1615" t="str">
            <v>h</v>
          </cell>
        </row>
        <row r="1616">
          <cell r="B1616" t="str">
            <v>15.1.366</v>
          </cell>
          <cell r="D1616" t="str">
            <v>72.31.03.04</v>
          </cell>
          <cell r="E1616" t="str">
            <v>GRUP.GERAD.83 KVA C-D</v>
          </cell>
          <cell r="F1616" t="str">
            <v>h</v>
          </cell>
        </row>
        <row r="1617">
          <cell r="B1617" t="str">
            <v>15.1.367</v>
          </cell>
          <cell r="D1617" t="str">
            <v>72.31.04.01</v>
          </cell>
          <cell r="E1617" t="str">
            <v>G.GERADOR 115 KVA C-A</v>
          </cell>
          <cell r="F1617" t="str">
            <v>h</v>
          </cell>
        </row>
        <row r="1618">
          <cell r="B1618" t="str">
            <v>15.1.368</v>
          </cell>
          <cell r="D1618" t="str">
            <v>72.31.04.02</v>
          </cell>
          <cell r="E1618" t="str">
            <v>G.GERADOR 115 KVA C-B</v>
          </cell>
          <cell r="F1618" t="str">
            <v>h</v>
          </cell>
        </row>
        <row r="1619">
          <cell r="B1619" t="str">
            <v>15.1.369</v>
          </cell>
          <cell r="D1619" t="str">
            <v>72.31.04.03</v>
          </cell>
          <cell r="E1619" t="str">
            <v>G.GERADOR 115 KVA C-C</v>
          </cell>
          <cell r="F1619" t="str">
            <v>h</v>
          </cell>
        </row>
        <row r="1620">
          <cell r="B1620" t="str">
            <v>15.1.370</v>
          </cell>
          <cell r="D1620" t="str">
            <v>72.31.04.04</v>
          </cell>
          <cell r="E1620" t="str">
            <v>G.GERADOR 115 KVA C-D</v>
          </cell>
          <cell r="F1620" t="str">
            <v>h</v>
          </cell>
        </row>
        <row r="1621">
          <cell r="B1621" t="str">
            <v>15.1.371</v>
          </cell>
          <cell r="D1621" t="str">
            <v>72.31.05.01</v>
          </cell>
          <cell r="E1621" t="str">
            <v>G.GER.POR.3,5KVA C-A</v>
          </cell>
          <cell r="F1621" t="str">
            <v>h</v>
          </cell>
        </row>
        <row r="1622">
          <cell r="B1622" t="str">
            <v>15.1.372</v>
          </cell>
          <cell r="D1622" t="str">
            <v>72.31.05.02</v>
          </cell>
          <cell r="E1622" t="str">
            <v>G.GER.POR.3,5KVA C-B</v>
          </cell>
          <cell r="F1622" t="str">
            <v>h</v>
          </cell>
        </row>
        <row r="1623">
          <cell r="B1623" t="str">
            <v>15.1.373</v>
          </cell>
          <cell r="D1623" t="str">
            <v>72.31.05.03</v>
          </cell>
          <cell r="E1623" t="str">
            <v>G.GER.POR.3,5KVA C-C</v>
          </cell>
          <cell r="F1623" t="str">
            <v>h</v>
          </cell>
        </row>
        <row r="1624">
          <cell r="B1624" t="str">
            <v>15.1.374</v>
          </cell>
          <cell r="D1624" t="str">
            <v>72.31.05.04</v>
          </cell>
          <cell r="E1624" t="str">
            <v>G.GER.POR.3,5KVA C-D</v>
          </cell>
          <cell r="F1624" t="str">
            <v>h</v>
          </cell>
        </row>
        <row r="1625">
          <cell r="B1625" t="str">
            <v>15.1.375</v>
          </cell>
          <cell r="D1625" t="str">
            <v>72.31.06.01</v>
          </cell>
          <cell r="E1625" t="str">
            <v>G.GER.POR.7KVA C-A</v>
          </cell>
          <cell r="F1625" t="str">
            <v>h</v>
          </cell>
        </row>
        <row r="1626">
          <cell r="B1626" t="str">
            <v>15.1.376</v>
          </cell>
          <cell r="D1626" t="str">
            <v>72.31.06.02</v>
          </cell>
          <cell r="E1626" t="str">
            <v>G.GER.POR.7KVA C-B</v>
          </cell>
          <cell r="F1626" t="str">
            <v>h</v>
          </cell>
        </row>
        <row r="1627">
          <cell r="B1627" t="str">
            <v>15.1.377</v>
          </cell>
          <cell r="D1627" t="str">
            <v>72.31.06.03</v>
          </cell>
          <cell r="E1627" t="str">
            <v>G.GER.POR.7KVA C-C</v>
          </cell>
          <cell r="F1627" t="str">
            <v>h</v>
          </cell>
        </row>
        <row r="1628">
          <cell r="B1628" t="str">
            <v>15.1.378</v>
          </cell>
          <cell r="D1628" t="str">
            <v>72.31.06.04</v>
          </cell>
          <cell r="E1628" t="str">
            <v>G.GER.POR.7KVA C-D</v>
          </cell>
          <cell r="F1628" t="str">
            <v>h</v>
          </cell>
        </row>
        <row r="1629">
          <cell r="B1629" t="str">
            <v>15.1.379</v>
          </cell>
          <cell r="D1629" t="str">
            <v>72.32.01.01</v>
          </cell>
          <cell r="E1629" t="str">
            <v>GUIN.ELET.COL.30MC-A</v>
          </cell>
          <cell r="F1629" t="str">
            <v>h</v>
          </cell>
        </row>
        <row r="1630">
          <cell r="B1630" t="str">
            <v>15.1.380</v>
          </cell>
          <cell r="D1630" t="str">
            <v>72.32.01.02</v>
          </cell>
          <cell r="E1630" t="str">
            <v>GUIN.ELET.COL.30MC-B</v>
          </cell>
          <cell r="F1630" t="str">
            <v>h</v>
          </cell>
        </row>
        <row r="1631">
          <cell r="B1631" t="str">
            <v>15.1.381</v>
          </cell>
          <cell r="D1631" t="str">
            <v>72.32.01.03</v>
          </cell>
          <cell r="E1631" t="str">
            <v>GUIN.ELET.COL.30MC-C</v>
          </cell>
          <cell r="F1631" t="str">
            <v>h</v>
          </cell>
        </row>
        <row r="1632">
          <cell r="B1632" t="str">
            <v>15.1.382</v>
          </cell>
          <cell r="D1632" t="str">
            <v>72.32.01.04</v>
          </cell>
          <cell r="E1632" t="str">
            <v>GUIN.ELET.COL.30MC-D</v>
          </cell>
          <cell r="F1632" t="str">
            <v>h</v>
          </cell>
        </row>
        <row r="1633">
          <cell r="B1633" t="str">
            <v>15.1.383</v>
          </cell>
          <cell r="D1633" t="str">
            <v>72.32.02.01</v>
          </cell>
          <cell r="E1633" t="str">
            <v>GUIN.ELET.EL.30M C-A</v>
          </cell>
          <cell r="F1633" t="str">
            <v>h</v>
          </cell>
        </row>
        <row r="1634">
          <cell r="B1634" t="str">
            <v>15.1.384</v>
          </cell>
          <cell r="D1634" t="str">
            <v>72.32.02.02</v>
          </cell>
          <cell r="E1634" t="str">
            <v>GUIN.ELET.EL.30M C-B</v>
          </cell>
          <cell r="F1634" t="str">
            <v>h</v>
          </cell>
        </row>
        <row r="1635">
          <cell r="B1635" t="str">
            <v>15.1.385</v>
          </cell>
          <cell r="D1635" t="str">
            <v>72.32.02.03</v>
          </cell>
          <cell r="E1635" t="str">
            <v>GUIN.ELET.EL.30M C-C</v>
          </cell>
          <cell r="F1635" t="str">
            <v>h</v>
          </cell>
        </row>
        <row r="1636">
          <cell r="B1636" t="str">
            <v>15.1.386</v>
          </cell>
          <cell r="D1636" t="str">
            <v>72.32.02.04</v>
          </cell>
          <cell r="E1636" t="str">
            <v>GUIN.ELET.EL.30M C-D</v>
          </cell>
          <cell r="F1636" t="str">
            <v>h</v>
          </cell>
        </row>
        <row r="1637">
          <cell r="B1637" t="str">
            <v>15.1.387</v>
          </cell>
          <cell r="D1637" t="str">
            <v>72.33.01.01</v>
          </cell>
          <cell r="E1637" t="str">
            <v>GUIN.H.S/PN 20T C-A</v>
          </cell>
          <cell r="F1637" t="str">
            <v>h</v>
          </cell>
        </row>
        <row r="1638">
          <cell r="B1638" t="str">
            <v>15.1.388</v>
          </cell>
          <cell r="D1638" t="str">
            <v>72.33.01.02</v>
          </cell>
          <cell r="E1638" t="str">
            <v>GUIN.H.S/PN 20T C-B h</v>
          </cell>
          <cell r="F1638" t="str">
            <v>h</v>
          </cell>
        </row>
        <row r="1639">
          <cell r="B1639" t="str">
            <v>15.1.389</v>
          </cell>
          <cell r="D1639" t="str">
            <v>72.33.01.03</v>
          </cell>
          <cell r="E1639" t="str">
            <v>GUIN.H.S/PN 20T C-C</v>
          </cell>
          <cell r="F1639" t="str">
            <v>h</v>
          </cell>
        </row>
        <row r="1640">
          <cell r="B1640" t="str">
            <v>15.1.390</v>
          </cell>
          <cell r="D1640" t="str">
            <v>72.33.01.04</v>
          </cell>
          <cell r="E1640" t="str">
            <v>GUIN.H.S/PN 20T C-D</v>
          </cell>
          <cell r="F1640" t="str">
            <v>h</v>
          </cell>
        </row>
        <row r="1641">
          <cell r="B1641" t="str">
            <v>15.1.391</v>
          </cell>
          <cell r="D1641" t="str">
            <v>72.33.02.01</v>
          </cell>
          <cell r="E1641" t="str">
            <v>GUIN.H.S/PN27,2T C-A</v>
          </cell>
          <cell r="F1641" t="str">
            <v>h</v>
          </cell>
        </row>
        <row r="1642">
          <cell r="B1642" t="str">
            <v>15.1.392</v>
          </cell>
          <cell r="D1642" t="str">
            <v>72.33.02.02</v>
          </cell>
          <cell r="E1642" t="str">
            <v>GUIN.H.S/PN27,2T C-B</v>
          </cell>
          <cell r="F1642" t="str">
            <v>h</v>
          </cell>
        </row>
        <row r="1643">
          <cell r="B1643" t="str">
            <v>15.1.393</v>
          </cell>
          <cell r="D1643" t="str">
            <v>72.33.02.03</v>
          </cell>
          <cell r="E1643" t="str">
            <v>GUIN.H.S/PN27,2T C-C</v>
          </cell>
          <cell r="F1643" t="str">
            <v>h</v>
          </cell>
        </row>
        <row r="1644">
          <cell r="B1644" t="str">
            <v>15.1.394</v>
          </cell>
          <cell r="D1644" t="str">
            <v>72.33.02.04</v>
          </cell>
          <cell r="E1644" t="str">
            <v>GUIN.H.S/PN27,2T C-D</v>
          </cell>
          <cell r="F1644" t="str">
            <v>h</v>
          </cell>
        </row>
        <row r="1645">
          <cell r="B1645" t="str">
            <v>15.1.395</v>
          </cell>
          <cell r="D1645" t="str">
            <v>72.34.01.01</v>
          </cell>
          <cell r="E1645" t="str">
            <v>LAVA JATO 200L/H C-A</v>
          </cell>
          <cell r="F1645" t="str">
            <v>h</v>
          </cell>
        </row>
        <row r="1646">
          <cell r="B1646" t="str">
            <v>15.1.396</v>
          </cell>
          <cell r="D1646" t="str">
            <v>72.34.01.02</v>
          </cell>
          <cell r="E1646" t="str">
            <v xml:space="preserve">LAVA JATO 200L/H C-B </v>
          </cell>
          <cell r="F1646" t="str">
            <v>h</v>
          </cell>
        </row>
        <row r="1647">
          <cell r="B1647" t="str">
            <v>15.1.397</v>
          </cell>
          <cell r="D1647" t="str">
            <v>72.34.01.03</v>
          </cell>
          <cell r="E1647" t="str">
            <v>LAVA JATO 200L/H C-C</v>
          </cell>
          <cell r="F1647" t="str">
            <v>h</v>
          </cell>
        </row>
        <row r="1648">
          <cell r="B1648" t="str">
            <v>15.1.398</v>
          </cell>
          <cell r="D1648" t="str">
            <v>72.34.01.04</v>
          </cell>
          <cell r="E1648" t="str">
            <v>LAVA JATO 200L/H C-D</v>
          </cell>
          <cell r="F1648" t="str">
            <v>h</v>
          </cell>
        </row>
        <row r="1649">
          <cell r="B1649" t="str">
            <v>15.1.399</v>
          </cell>
          <cell r="D1649" t="str">
            <v>72.35.01.01</v>
          </cell>
          <cell r="E1649" t="str">
            <v>MAR.ROMP.PN.11,2 C-A</v>
          </cell>
          <cell r="F1649" t="str">
            <v>h</v>
          </cell>
        </row>
        <row r="1650">
          <cell r="B1650" t="str">
            <v>15.1.400</v>
          </cell>
          <cell r="D1650" t="str">
            <v>72.35.01.02</v>
          </cell>
          <cell r="E1650" t="str">
            <v>MAR.ROMP.PN.11,2 C-B</v>
          </cell>
          <cell r="F1650" t="str">
            <v>h</v>
          </cell>
        </row>
        <row r="1651">
          <cell r="B1651" t="str">
            <v>15.1.401</v>
          </cell>
          <cell r="D1651" t="str">
            <v>72.35.01.03</v>
          </cell>
          <cell r="E1651" t="str">
            <v>MAR.ROMP.PN.11,2 C-C</v>
          </cell>
          <cell r="F1651" t="str">
            <v>h</v>
          </cell>
        </row>
        <row r="1652">
          <cell r="B1652" t="str">
            <v>15.1.402</v>
          </cell>
          <cell r="D1652" t="str">
            <v>72.35.01.04</v>
          </cell>
          <cell r="E1652" t="str">
            <v>MAR.ROMP.PN.11,2 C-D</v>
          </cell>
          <cell r="F1652" t="str">
            <v>h</v>
          </cell>
        </row>
        <row r="1653">
          <cell r="B1653" t="str">
            <v>15.1.403</v>
          </cell>
          <cell r="D1653" t="str">
            <v xml:space="preserve">72.35.02.01 </v>
          </cell>
          <cell r="E1653" t="str">
            <v>MAR.ROMP.PN.35KG C-A</v>
          </cell>
          <cell r="F1653" t="str">
            <v>h</v>
          </cell>
        </row>
        <row r="1654">
          <cell r="B1654" t="str">
            <v>15.1.404</v>
          </cell>
          <cell r="D1654" t="str">
            <v xml:space="preserve">72.35.02.02 </v>
          </cell>
          <cell r="E1654" t="str">
            <v>MAR.ROMP.PN.35KG C-B</v>
          </cell>
          <cell r="F1654" t="str">
            <v>h</v>
          </cell>
        </row>
        <row r="1655">
          <cell r="B1655" t="str">
            <v>15.1.405</v>
          </cell>
          <cell r="D1655" t="str">
            <v>72.35.02.03</v>
          </cell>
          <cell r="E1655" t="str">
            <v>MAR.ROMP.PN.35KG C-C</v>
          </cell>
          <cell r="F1655" t="str">
            <v>h</v>
          </cell>
        </row>
        <row r="1656">
          <cell r="B1656" t="str">
            <v>15.1.406</v>
          </cell>
          <cell r="D1656" t="str">
            <v>72.35.02.04</v>
          </cell>
          <cell r="E1656" t="str">
            <v>MAR.ROMP.PN.35KG C-D</v>
          </cell>
          <cell r="F1656" t="str">
            <v>h</v>
          </cell>
        </row>
        <row r="1657">
          <cell r="B1657" t="str">
            <v>15.1.407</v>
          </cell>
          <cell r="D1657" t="str">
            <v>72.35.03.01</v>
          </cell>
          <cell r="E1657" t="str">
            <v>MAR.ROMP.PN.42KG C-A</v>
          </cell>
          <cell r="F1657" t="str">
            <v>h</v>
          </cell>
        </row>
        <row r="1658">
          <cell r="B1658" t="str">
            <v>15.1.408</v>
          </cell>
          <cell r="D1658" t="str">
            <v>72.35.03.02</v>
          </cell>
          <cell r="E1658" t="str">
            <v>MAR.ROMP.PN.42KG C-B</v>
          </cell>
          <cell r="F1658" t="str">
            <v>h</v>
          </cell>
        </row>
        <row r="1659">
          <cell r="B1659" t="str">
            <v>15.1.409</v>
          </cell>
          <cell r="D1659" t="str">
            <v>72.35.03.03</v>
          </cell>
          <cell r="E1659" t="str">
            <v>MAR.ROMP.PN.42KG C-C</v>
          </cell>
          <cell r="F1659" t="str">
            <v>h</v>
          </cell>
        </row>
        <row r="1660">
          <cell r="B1660" t="str">
            <v>15.1.410</v>
          </cell>
          <cell r="D1660" t="str">
            <v>72.35.03.04</v>
          </cell>
          <cell r="E1660" t="str">
            <v>MAR.ROMP.PN.42KG C-D</v>
          </cell>
          <cell r="F1660" t="str">
            <v>h</v>
          </cell>
        </row>
        <row r="1661">
          <cell r="B1661" t="str">
            <v>15.1.411</v>
          </cell>
          <cell r="D1661" t="str">
            <v xml:space="preserve">72.36.01.01 </v>
          </cell>
          <cell r="E1661" t="str">
            <v>ROMP.HIDR.ESC. C-A</v>
          </cell>
          <cell r="F1661" t="str">
            <v>h</v>
          </cell>
        </row>
        <row r="1662">
          <cell r="B1662" t="str">
            <v>15.1.412</v>
          </cell>
          <cell r="D1662" t="str">
            <v>72.36.01.02</v>
          </cell>
          <cell r="E1662" t="str">
            <v>ROMP.HIDR.ESC. C-B</v>
          </cell>
          <cell r="F1662" t="str">
            <v>h</v>
          </cell>
        </row>
        <row r="1663">
          <cell r="B1663" t="str">
            <v>15.1.413</v>
          </cell>
          <cell r="D1663" t="str">
            <v>72.36.01.03</v>
          </cell>
          <cell r="E1663" t="str">
            <v>ROMP.HIDR.ESC. C-C</v>
          </cell>
          <cell r="F1663" t="str">
            <v>h</v>
          </cell>
        </row>
        <row r="1664">
          <cell r="B1664" t="str">
            <v>15.1.414</v>
          </cell>
          <cell r="D1664" t="str">
            <v xml:space="preserve">72.36.01.04 </v>
          </cell>
          <cell r="E1664" t="str">
            <v>ROMP.HIDR.ESC. C-D</v>
          </cell>
          <cell r="F1664" t="str">
            <v>h</v>
          </cell>
        </row>
        <row r="1665">
          <cell r="B1665" t="str">
            <v>15.1.415</v>
          </cell>
          <cell r="D1665" t="str">
            <v>72.36.02.01</v>
          </cell>
          <cell r="E1665" t="str">
            <v>ROMP.HID.RETRO. C-A</v>
          </cell>
          <cell r="F1665" t="str">
            <v>h</v>
          </cell>
        </row>
        <row r="1666">
          <cell r="B1666" t="str">
            <v>15.1.416</v>
          </cell>
          <cell r="D1666" t="str">
            <v xml:space="preserve">72.36.02.02 </v>
          </cell>
          <cell r="E1666" t="str">
            <v>ROMP.HID.RETRO. C-B</v>
          </cell>
          <cell r="F1666" t="str">
            <v>h</v>
          </cell>
        </row>
        <row r="1667">
          <cell r="B1667" t="str">
            <v>15.1.417</v>
          </cell>
          <cell r="D1667" t="str">
            <v xml:space="preserve">72.36.02.03 </v>
          </cell>
          <cell r="E1667" t="str">
            <v>ROMP.HID.RETRO. C-C</v>
          </cell>
          <cell r="F1667" t="str">
            <v>h</v>
          </cell>
        </row>
        <row r="1668">
          <cell r="B1668" t="str">
            <v>15.1.418</v>
          </cell>
          <cell r="D1668" t="str">
            <v>72.36.02.04</v>
          </cell>
          <cell r="E1668" t="str">
            <v>ROMP.HID.RETRO. C-D</v>
          </cell>
          <cell r="F1668" t="str">
            <v>h</v>
          </cell>
        </row>
        <row r="1669">
          <cell r="B1669" t="str">
            <v>15.1.419</v>
          </cell>
          <cell r="D1669" t="str">
            <v>72.37.01.01</v>
          </cell>
          <cell r="E1669" t="str">
            <v>MOTONIV.RIPPER C-A</v>
          </cell>
          <cell r="F1669" t="str">
            <v>h</v>
          </cell>
        </row>
        <row r="1670">
          <cell r="B1670" t="str">
            <v>15.1.420</v>
          </cell>
          <cell r="D1670" t="str">
            <v>72.37.01.02</v>
          </cell>
          <cell r="E1670" t="str">
            <v>MOTONIV.RIPPER C-B</v>
          </cell>
          <cell r="F1670" t="str">
            <v>h</v>
          </cell>
        </row>
        <row r="1671">
          <cell r="B1671" t="str">
            <v>15.1.421</v>
          </cell>
          <cell r="D1671" t="str">
            <v>72.37.01.03</v>
          </cell>
          <cell r="E1671" t="str">
            <v>MOTONIV.RIPPER C-C</v>
          </cell>
          <cell r="F1671" t="str">
            <v>h</v>
          </cell>
        </row>
        <row r="1672">
          <cell r="B1672" t="str">
            <v>15.1.422</v>
          </cell>
          <cell r="D1672" t="str">
            <v>72.37.01.04</v>
          </cell>
          <cell r="E1672" t="str">
            <v>MOTONIV.RIPPER C-D</v>
          </cell>
          <cell r="F1672" t="str">
            <v>h</v>
          </cell>
        </row>
        <row r="1673">
          <cell r="B1673" t="str">
            <v>15.1.423</v>
          </cell>
          <cell r="D1673" t="str">
            <v xml:space="preserve">72.37.02.01 </v>
          </cell>
          <cell r="E1673" t="str">
            <v>MOTONIV.ESCARIF. C-A</v>
          </cell>
          <cell r="F1673" t="str">
            <v>h</v>
          </cell>
        </row>
        <row r="1674">
          <cell r="B1674" t="str">
            <v>15.1.424</v>
          </cell>
          <cell r="D1674" t="str">
            <v xml:space="preserve">72.37.02.02 </v>
          </cell>
          <cell r="E1674" t="str">
            <v>MOTONIV.ESCARIF. C-B</v>
          </cell>
          <cell r="F1674" t="str">
            <v>h</v>
          </cell>
        </row>
        <row r="1675">
          <cell r="B1675" t="str">
            <v>15.1.425</v>
          </cell>
          <cell r="D1675" t="str">
            <v xml:space="preserve">72.37.02.03 </v>
          </cell>
          <cell r="E1675" t="str">
            <v>MOTONIV.ESCARIF. C-C</v>
          </cell>
          <cell r="F1675" t="str">
            <v>h</v>
          </cell>
        </row>
        <row r="1676">
          <cell r="B1676" t="str">
            <v>15.1.426</v>
          </cell>
          <cell r="D1676" t="str">
            <v>72.37.02.04</v>
          </cell>
          <cell r="E1676" t="str">
            <v>MOTONIV.ESCARIF. C-D</v>
          </cell>
          <cell r="F1676" t="str">
            <v>h</v>
          </cell>
        </row>
        <row r="1677">
          <cell r="B1677" t="str">
            <v>15.1.427</v>
          </cell>
          <cell r="D1677" t="str">
            <v>72.38.01.01</v>
          </cell>
          <cell r="E1677" t="str">
            <v>MOTOSCRAPER 15M3 C-A</v>
          </cell>
          <cell r="F1677" t="str">
            <v>h</v>
          </cell>
        </row>
        <row r="1678">
          <cell r="B1678" t="str">
            <v>15.1.428</v>
          </cell>
          <cell r="D1678" t="str">
            <v>72.38.01.02</v>
          </cell>
          <cell r="E1678" t="str">
            <v>MOTOSCRAPER 15M3 C-B</v>
          </cell>
          <cell r="F1678" t="str">
            <v>h</v>
          </cell>
        </row>
        <row r="1679">
          <cell r="B1679" t="str">
            <v>15.1.429</v>
          </cell>
          <cell r="D1679" t="str">
            <v xml:space="preserve">72.38.01.03 </v>
          </cell>
          <cell r="E1679" t="str">
            <v>MOTOSCRAPER 15M3 C-C</v>
          </cell>
          <cell r="F1679" t="str">
            <v>h</v>
          </cell>
        </row>
        <row r="1680">
          <cell r="B1680" t="str">
            <v>15.1.430</v>
          </cell>
          <cell r="D1680" t="str">
            <v>72.38.01.04</v>
          </cell>
          <cell r="E1680" t="str">
            <v>MOTOSCRAPER 15M3 C-D</v>
          </cell>
          <cell r="F1680" t="str">
            <v>h</v>
          </cell>
        </row>
        <row r="1681">
          <cell r="B1681" t="str">
            <v>15.1.431</v>
          </cell>
          <cell r="D1681" t="str">
            <v xml:space="preserve">72.38.02.01 </v>
          </cell>
          <cell r="E1681" t="str">
            <v>MOTOSCRAPER 26M3 C-A</v>
          </cell>
          <cell r="F1681" t="str">
            <v>h</v>
          </cell>
        </row>
        <row r="1682">
          <cell r="B1682" t="str">
            <v>15.1.432</v>
          </cell>
          <cell r="D1682" t="str">
            <v xml:space="preserve">72.38.02.02 </v>
          </cell>
          <cell r="E1682" t="str">
            <v>MOTOSCRAPER 26M3 C-B</v>
          </cell>
          <cell r="F1682" t="str">
            <v>h</v>
          </cell>
        </row>
        <row r="1683">
          <cell r="B1683" t="str">
            <v>15.1.433</v>
          </cell>
          <cell r="D1683" t="str">
            <v xml:space="preserve">72.38.02.03 </v>
          </cell>
          <cell r="E1683" t="str">
            <v>MOTOSCRAPER 26M3 C-C</v>
          </cell>
          <cell r="F1683" t="str">
            <v>h</v>
          </cell>
        </row>
        <row r="1684">
          <cell r="B1684" t="str">
            <v>15.1.434</v>
          </cell>
          <cell r="D1684" t="str">
            <v xml:space="preserve">72.38.02.04 </v>
          </cell>
          <cell r="E1684" t="str">
            <v>MOTOSCRAPER 26M3 C-D</v>
          </cell>
          <cell r="F1684" t="str">
            <v>h</v>
          </cell>
        </row>
        <row r="1685">
          <cell r="B1685" t="str">
            <v>15.1.435</v>
          </cell>
          <cell r="D1685" t="str">
            <v xml:space="preserve">72.39.01.01 </v>
          </cell>
          <cell r="E1685" t="str">
            <v>MAQ.SOLDA ELETR. C-A</v>
          </cell>
          <cell r="F1685" t="str">
            <v>h</v>
          </cell>
        </row>
        <row r="1686">
          <cell r="B1686" t="str">
            <v>15.1.436</v>
          </cell>
          <cell r="D1686" t="str">
            <v xml:space="preserve">72.39.01.02 </v>
          </cell>
          <cell r="E1686" t="str">
            <v>MAQ.SOLDA ELETR. C-B</v>
          </cell>
          <cell r="F1686" t="str">
            <v>h</v>
          </cell>
        </row>
        <row r="1687">
          <cell r="B1687" t="str">
            <v>15.1.437</v>
          </cell>
          <cell r="D1687" t="str">
            <v>72.39.01.03</v>
          </cell>
          <cell r="E1687" t="str">
            <v>MAQ.SOLDA ELETR. C-C</v>
          </cell>
          <cell r="F1687" t="str">
            <v>h</v>
          </cell>
        </row>
        <row r="1688">
          <cell r="B1688" t="str">
            <v>15.1.438</v>
          </cell>
          <cell r="D1688" t="str">
            <v xml:space="preserve">72.39.01.04 </v>
          </cell>
          <cell r="E1688" t="str">
            <v>MAQ.SOLDA ELETR. C-D</v>
          </cell>
          <cell r="F1688" t="str">
            <v>h</v>
          </cell>
        </row>
        <row r="1689">
          <cell r="B1689" t="str">
            <v>15.1.439</v>
          </cell>
          <cell r="D1689" t="str">
            <v xml:space="preserve">72.39.02.01 </v>
          </cell>
          <cell r="E1689" t="str">
            <v>MAQ.SOLDA DIESEL C-A</v>
          </cell>
          <cell r="F1689" t="str">
            <v>h</v>
          </cell>
        </row>
        <row r="1690">
          <cell r="B1690" t="str">
            <v>15.1.440</v>
          </cell>
          <cell r="D1690" t="str">
            <v xml:space="preserve">72.39.02.02 </v>
          </cell>
          <cell r="E1690" t="str">
            <v>MAQ.SOLDA DIESEL C-B</v>
          </cell>
          <cell r="F1690" t="str">
            <v>h</v>
          </cell>
        </row>
        <row r="1691">
          <cell r="B1691" t="str">
            <v>15.1.441</v>
          </cell>
          <cell r="D1691" t="str">
            <v xml:space="preserve">72.39.02.03 </v>
          </cell>
          <cell r="E1691" t="str">
            <v>MAQ.SOLDA DIESEL C-C</v>
          </cell>
          <cell r="F1691" t="str">
            <v>h</v>
          </cell>
        </row>
        <row r="1692">
          <cell r="B1692" t="str">
            <v>15.1.442</v>
          </cell>
          <cell r="D1692" t="str">
            <v xml:space="preserve">72.39.02.04 </v>
          </cell>
          <cell r="E1692" t="str">
            <v>MAQ.SOLDA DIESEL C-D</v>
          </cell>
          <cell r="F1692" t="str">
            <v>h</v>
          </cell>
        </row>
        <row r="1693">
          <cell r="B1693" t="str">
            <v>15.1.443</v>
          </cell>
          <cell r="D1693" t="str">
            <v xml:space="preserve">72.39.03.01 </v>
          </cell>
          <cell r="E1693" t="str">
            <v>MACARICO CORTE C-A</v>
          </cell>
          <cell r="F1693" t="str">
            <v>h</v>
          </cell>
        </row>
        <row r="1694">
          <cell r="B1694" t="str">
            <v>15.1.444</v>
          </cell>
          <cell r="D1694" t="str">
            <v>72.39.03.02</v>
          </cell>
          <cell r="E1694" t="str">
            <v>MACARICO CORTE C-B</v>
          </cell>
          <cell r="F1694" t="str">
            <v>h</v>
          </cell>
        </row>
        <row r="1695">
          <cell r="B1695" t="str">
            <v>15.1.445</v>
          </cell>
          <cell r="D1695" t="str">
            <v xml:space="preserve">72.39.03.03 </v>
          </cell>
          <cell r="E1695" t="str">
            <v>MACARICO CORTE C-C</v>
          </cell>
          <cell r="F1695" t="str">
            <v>h</v>
          </cell>
        </row>
        <row r="1696">
          <cell r="B1696" t="str">
            <v>15.1.446</v>
          </cell>
          <cell r="D1696" t="str">
            <v>72.39.03.04</v>
          </cell>
          <cell r="E1696" t="str">
            <v>MACARICO CORTE C-D</v>
          </cell>
          <cell r="F1696" t="str">
            <v>h</v>
          </cell>
        </row>
        <row r="1697">
          <cell r="B1697" t="str">
            <v>15.1.447</v>
          </cell>
          <cell r="D1697" t="str">
            <v xml:space="preserve">72.40.01.01 </v>
          </cell>
          <cell r="E1697" t="str">
            <v>TEODOLITO C/TRIP.C-A</v>
          </cell>
          <cell r="F1697" t="str">
            <v>h</v>
          </cell>
        </row>
        <row r="1698">
          <cell r="B1698" t="str">
            <v>15.1.448</v>
          </cell>
          <cell r="D1698" t="str">
            <v xml:space="preserve">72.40.01.02 </v>
          </cell>
          <cell r="E1698" t="str">
            <v>TEODOLITO C/TRIP.C-B</v>
          </cell>
          <cell r="F1698" t="str">
            <v>h</v>
          </cell>
        </row>
        <row r="1699">
          <cell r="B1699" t="str">
            <v>15.1.449</v>
          </cell>
          <cell r="D1699" t="str">
            <v xml:space="preserve">72.40.01.03 </v>
          </cell>
          <cell r="E1699" t="str">
            <v>TEODOLITO C/TRIP.C-C</v>
          </cell>
          <cell r="F1699" t="str">
            <v>h</v>
          </cell>
        </row>
        <row r="1700">
          <cell r="B1700" t="str">
            <v>15.1.450</v>
          </cell>
          <cell r="D1700" t="str">
            <v xml:space="preserve">72.40.01.04 </v>
          </cell>
          <cell r="E1700" t="str">
            <v>TEODOLITO C/TRIP.C-D</v>
          </cell>
          <cell r="F1700" t="str">
            <v>h</v>
          </cell>
        </row>
        <row r="1701">
          <cell r="B1701" t="str">
            <v>15.1.451</v>
          </cell>
          <cell r="D1701" t="str">
            <v xml:space="preserve">72.40.02.01 </v>
          </cell>
          <cell r="E1701" t="str">
            <v xml:space="preserve">ESTACAO TOTAL C-A </v>
          </cell>
          <cell r="F1701" t="str">
            <v>h</v>
          </cell>
        </row>
        <row r="1702">
          <cell r="B1702" t="str">
            <v>15.1.452</v>
          </cell>
          <cell r="D1702" t="str">
            <v>72.40.02.02</v>
          </cell>
          <cell r="E1702" t="str">
            <v>ESTACAO TOTAL C-B</v>
          </cell>
          <cell r="F1702" t="str">
            <v>h</v>
          </cell>
        </row>
        <row r="1703">
          <cell r="B1703" t="str">
            <v>15.1.453</v>
          </cell>
          <cell r="D1703" t="str">
            <v xml:space="preserve">72.40.02.03 </v>
          </cell>
          <cell r="E1703" t="str">
            <v>ESTACAO TOTAL C-C</v>
          </cell>
          <cell r="F1703" t="str">
            <v>h</v>
          </cell>
        </row>
        <row r="1704">
          <cell r="B1704" t="str">
            <v>15.1.454</v>
          </cell>
          <cell r="D1704" t="str">
            <v xml:space="preserve">72.40.02.04 </v>
          </cell>
          <cell r="E1704" t="str">
            <v>ESTACAO TOTAL C-D</v>
          </cell>
          <cell r="F1704" t="str">
            <v>h</v>
          </cell>
        </row>
        <row r="1705">
          <cell r="B1705" t="str">
            <v>15.1.455</v>
          </cell>
          <cell r="D1705" t="str">
            <v xml:space="preserve">72.40.03.01 </v>
          </cell>
          <cell r="E1705" t="str">
            <v xml:space="preserve">NIVEL C/TRIPE C-A </v>
          </cell>
          <cell r="F1705" t="str">
            <v>h</v>
          </cell>
        </row>
        <row r="1706">
          <cell r="B1706" t="str">
            <v>15.1.456</v>
          </cell>
          <cell r="D1706" t="str">
            <v>72.40.03.02</v>
          </cell>
          <cell r="E1706" t="str">
            <v>NIVEL C/TRIPE C-B</v>
          </cell>
          <cell r="F1706" t="str">
            <v>h</v>
          </cell>
        </row>
        <row r="1707">
          <cell r="B1707" t="str">
            <v>15.1.457</v>
          </cell>
          <cell r="D1707" t="str">
            <v>72.40.03.03</v>
          </cell>
          <cell r="E1707" t="str">
            <v>NIVEL C/TRIPE C-C</v>
          </cell>
          <cell r="F1707" t="str">
            <v>h</v>
          </cell>
        </row>
        <row r="1708">
          <cell r="B1708" t="str">
            <v>15.1.458</v>
          </cell>
          <cell r="D1708" t="str">
            <v>72.40.03.04</v>
          </cell>
          <cell r="E1708" t="str">
            <v>NIVEL C/TRIPE C-D</v>
          </cell>
          <cell r="F1708" t="str">
            <v>h</v>
          </cell>
        </row>
        <row r="1709">
          <cell r="B1709" t="str">
            <v>15.1.459</v>
          </cell>
          <cell r="D1709" t="str">
            <v>72.41.01.01</v>
          </cell>
          <cell r="E1709" t="str">
            <v>PA CAR.S/PN1,8M3 C-A</v>
          </cell>
          <cell r="F1709" t="str">
            <v>h</v>
          </cell>
        </row>
        <row r="1710">
          <cell r="B1710" t="str">
            <v>15.1.460</v>
          </cell>
          <cell r="D1710" t="str">
            <v>72.41.01.02</v>
          </cell>
          <cell r="E1710" t="str">
            <v>PA CAR.S/PN1,8M3 C-B</v>
          </cell>
          <cell r="F1710" t="str">
            <v>h</v>
          </cell>
        </row>
        <row r="1711">
          <cell r="B1711" t="str">
            <v>15.1.461</v>
          </cell>
          <cell r="D1711" t="str">
            <v xml:space="preserve">72.41.01.03 </v>
          </cell>
          <cell r="E1711" t="str">
            <v>PA CAR.S/PN1,8M3 C-C</v>
          </cell>
          <cell r="F1711" t="str">
            <v>h</v>
          </cell>
        </row>
        <row r="1712">
          <cell r="B1712" t="str">
            <v>15.1.462</v>
          </cell>
          <cell r="D1712" t="str">
            <v>72.41.01.04</v>
          </cell>
          <cell r="E1712" t="str">
            <v>PA CAR.S/PN1,8M3 C-D</v>
          </cell>
          <cell r="F1712" t="str">
            <v>h</v>
          </cell>
        </row>
        <row r="1713">
          <cell r="B1713" t="str">
            <v>15.1.463</v>
          </cell>
          <cell r="D1713" t="str">
            <v>72.41.02.01</v>
          </cell>
          <cell r="E1713" t="str">
            <v>PA CAR.S/PN2,2M3 C-A</v>
          </cell>
          <cell r="F1713" t="str">
            <v>h</v>
          </cell>
        </row>
        <row r="1714">
          <cell r="B1714" t="str">
            <v>15.1.464</v>
          </cell>
          <cell r="D1714" t="str">
            <v>72.41.02.02</v>
          </cell>
          <cell r="E1714" t="str">
            <v>PA CAR.S/PN2,2M3 C-B</v>
          </cell>
          <cell r="F1714" t="str">
            <v>h</v>
          </cell>
        </row>
        <row r="1715">
          <cell r="B1715" t="str">
            <v>15.1.465</v>
          </cell>
          <cell r="D1715" t="str">
            <v xml:space="preserve">72.41.02.03 </v>
          </cell>
          <cell r="E1715" t="str">
            <v>PA CAR.S/PN2,2M3 C-C</v>
          </cell>
          <cell r="F1715" t="str">
            <v>h</v>
          </cell>
        </row>
        <row r="1716">
          <cell r="B1716" t="str">
            <v>15.1.466</v>
          </cell>
          <cell r="D1716" t="str">
            <v>72.41.02.04</v>
          </cell>
          <cell r="E1716" t="str">
            <v>PA CAR.S/PN2,2M3 C-D</v>
          </cell>
          <cell r="F1716" t="str">
            <v>h</v>
          </cell>
        </row>
        <row r="1717">
          <cell r="B1717" t="str">
            <v>15.1.467</v>
          </cell>
          <cell r="D1717" t="str">
            <v>72.41.03.01</v>
          </cell>
          <cell r="E1717" t="str">
            <v>PA CAR.S/PN3,6M3 C-A</v>
          </cell>
          <cell r="F1717" t="str">
            <v>h</v>
          </cell>
        </row>
        <row r="1718">
          <cell r="B1718" t="str">
            <v>15.1.468</v>
          </cell>
          <cell r="D1718" t="str">
            <v xml:space="preserve">72.41.03.02 </v>
          </cell>
          <cell r="E1718" t="str">
            <v>PA CAR.S/PN3,6M3 C-B</v>
          </cell>
          <cell r="F1718" t="str">
            <v>h</v>
          </cell>
        </row>
        <row r="1719">
          <cell r="B1719" t="str">
            <v>15.1.469</v>
          </cell>
          <cell r="D1719" t="str">
            <v>72.41.03.03</v>
          </cell>
          <cell r="E1719" t="str">
            <v>PA CAR.S/PN3,6M3 C-C</v>
          </cell>
          <cell r="F1719" t="str">
            <v>h</v>
          </cell>
        </row>
        <row r="1720">
          <cell r="B1720" t="str">
            <v>15.1.470</v>
          </cell>
          <cell r="D1720" t="str">
            <v>72.41.03.04</v>
          </cell>
          <cell r="E1720" t="str">
            <v>PA CAR.S/PN3,6M3 C-D</v>
          </cell>
          <cell r="F1720" t="str">
            <v>h</v>
          </cell>
        </row>
        <row r="1721">
          <cell r="B1721" t="str">
            <v>15.1.471</v>
          </cell>
          <cell r="D1721" t="str">
            <v>72.41.04.01</v>
          </cell>
          <cell r="E1721" t="str">
            <v>PA CAR.S/ES.1,85 C-A</v>
          </cell>
          <cell r="F1721" t="str">
            <v>h</v>
          </cell>
        </row>
        <row r="1722">
          <cell r="B1722" t="str">
            <v>15.1.472</v>
          </cell>
          <cell r="D1722" t="str">
            <v xml:space="preserve">72.41.04.02 </v>
          </cell>
          <cell r="E1722" t="str">
            <v>PA CAR.S/ES.1,85 C-B</v>
          </cell>
          <cell r="F1722" t="str">
            <v>h</v>
          </cell>
        </row>
        <row r="1723">
          <cell r="B1723" t="str">
            <v>15.1.473</v>
          </cell>
          <cell r="D1723" t="str">
            <v xml:space="preserve">72.41.04.03 </v>
          </cell>
          <cell r="E1723" t="str">
            <v>PA CAR.S/ES.1,85 C-C</v>
          </cell>
          <cell r="F1723" t="str">
            <v>h</v>
          </cell>
        </row>
        <row r="1724">
          <cell r="B1724" t="str">
            <v>15.1.474</v>
          </cell>
          <cell r="D1724" t="str">
            <v>72.41.04.04</v>
          </cell>
          <cell r="E1724" t="str">
            <v>PA CAR.S/ES.1,85 C-D</v>
          </cell>
          <cell r="F1724" t="str">
            <v>h</v>
          </cell>
        </row>
        <row r="1725">
          <cell r="B1725" t="str">
            <v>15.1.475</v>
          </cell>
          <cell r="D1725" t="str">
            <v>72.41.05.01</v>
          </cell>
          <cell r="E1725" t="str">
            <v xml:space="preserve">PA CAR.S/ES.2,3 C-A </v>
          </cell>
          <cell r="F1725" t="str">
            <v>h</v>
          </cell>
        </row>
        <row r="1726">
          <cell r="B1726" t="str">
            <v>15.1.476</v>
          </cell>
          <cell r="D1726" t="str">
            <v>72.41.05.02</v>
          </cell>
          <cell r="E1726" t="str">
            <v>PA CAR.S/ES.2,3 C-B</v>
          </cell>
          <cell r="F1726" t="str">
            <v>h</v>
          </cell>
        </row>
        <row r="1727">
          <cell r="B1727" t="str">
            <v>15.1.477</v>
          </cell>
          <cell r="D1727" t="str">
            <v>72.41.05.03</v>
          </cell>
          <cell r="E1727" t="str">
            <v>PA CAR.S/ES.2,3 C-C</v>
          </cell>
          <cell r="F1727" t="str">
            <v>h</v>
          </cell>
        </row>
        <row r="1728">
          <cell r="B1728" t="str">
            <v>15.1.478</v>
          </cell>
          <cell r="D1728" t="str">
            <v xml:space="preserve">72.41.05.04 </v>
          </cell>
          <cell r="E1728" t="str">
            <v>PA CAR.S/ES.2,3 C-D</v>
          </cell>
          <cell r="F1728" t="str">
            <v>h</v>
          </cell>
        </row>
        <row r="1729">
          <cell r="B1729" t="str">
            <v>15.1.479</v>
          </cell>
          <cell r="D1729" t="str">
            <v>72.42.01.01</v>
          </cell>
          <cell r="E1729" t="str">
            <v>PERF. MANUAL C-A</v>
          </cell>
          <cell r="F1729" t="str">
            <v>h</v>
          </cell>
        </row>
        <row r="1730">
          <cell r="B1730" t="str">
            <v>15.1.480</v>
          </cell>
          <cell r="D1730" t="str">
            <v xml:space="preserve">72.42.01.02 </v>
          </cell>
          <cell r="E1730" t="str">
            <v>PERF. MANUAL C-B</v>
          </cell>
          <cell r="F1730" t="str">
            <v>h</v>
          </cell>
        </row>
        <row r="1731">
          <cell r="B1731" t="str">
            <v>15.1.481</v>
          </cell>
          <cell r="D1731" t="str">
            <v xml:space="preserve">72.42.01.03 </v>
          </cell>
          <cell r="E1731" t="str">
            <v>PERF. MANUAL C-C</v>
          </cell>
          <cell r="F1731" t="str">
            <v>h</v>
          </cell>
        </row>
        <row r="1732">
          <cell r="B1732" t="str">
            <v>15.1.482</v>
          </cell>
          <cell r="D1732" t="str">
            <v xml:space="preserve">72.42.01.04 </v>
          </cell>
          <cell r="E1732" t="str">
            <v>PERF. MANUAL C-D</v>
          </cell>
          <cell r="F1732" t="str">
            <v>h</v>
          </cell>
        </row>
        <row r="1733">
          <cell r="B1733" t="str">
            <v>15.1.483</v>
          </cell>
          <cell r="D1733" t="str">
            <v xml:space="preserve">72.42.02.01 </v>
          </cell>
          <cell r="E1733" t="str">
            <v>PERF.S/EST. C-A</v>
          </cell>
          <cell r="F1733" t="str">
            <v>h</v>
          </cell>
        </row>
        <row r="1734">
          <cell r="B1734" t="str">
            <v>15.1.484</v>
          </cell>
          <cell r="D1734" t="str">
            <v xml:space="preserve">72.42.02.02 </v>
          </cell>
          <cell r="E1734" t="str">
            <v>PERF.S/EST. C-B</v>
          </cell>
          <cell r="F1734" t="str">
            <v>h</v>
          </cell>
        </row>
        <row r="1735">
          <cell r="B1735" t="str">
            <v>15.1.485</v>
          </cell>
          <cell r="D1735" t="str">
            <v>72.42.02.03</v>
          </cell>
          <cell r="E1735" t="str">
            <v>PERF.S/EST. C-C</v>
          </cell>
          <cell r="F1735" t="str">
            <v>h</v>
          </cell>
        </row>
        <row r="1736">
          <cell r="B1736" t="str">
            <v>15.1.486</v>
          </cell>
          <cell r="D1736" t="str">
            <v xml:space="preserve">72.42.02.04 </v>
          </cell>
          <cell r="E1736" t="str">
            <v>PERF.S/EST. C-D</v>
          </cell>
          <cell r="F1736" t="str">
            <v>h</v>
          </cell>
        </row>
        <row r="1737">
          <cell r="B1737" t="str">
            <v>15.1.487</v>
          </cell>
          <cell r="D1737" t="str">
            <v>72.42.03.01</v>
          </cell>
          <cell r="E1737" t="str">
            <v>PERF.JUMBO C-A</v>
          </cell>
          <cell r="F1737" t="str">
            <v>h</v>
          </cell>
        </row>
        <row r="1738">
          <cell r="B1738" t="str">
            <v>15.1.488</v>
          </cell>
          <cell r="D1738" t="str">
            <v>72.42.03.02</v>
          </cell>
          <cell r="E1738" t="str">
            <v>PERF.JUMBO C-B</v>
          </cell>
          <cell r="F1738" t="str">
            <v>h</v>
          </cell>
        </row>
        <row r="1739">
          <cell r="B1739" t="str">
            <v>15.1.489</v>
          </cell>
          <cell r="D1739" t="str">
            <v xml:space="preserve">72.42.03.03 </v>
          </cell>
          <cell r="E1739" t="str">
            <v>PERF.JUMBO C-C</v>
          </cell>
          <cell r="F1739" t="str">
            <v>h</v>
          </cell>
        </row>
        <row r="1740">
          <cell r="B1740" t="str">
            <v>15.1.490</v>
          </cell>
          <cell r="D1740" t="str">
            <v>72.42.03.04</v>
          </cell>
          <cell r="E1740" t="str">
            <v>PERF.JUMBO C-D</v>
          </cell>
          <cell r="F1740" t="str">
            <v>h</v>
          </cell>
        </row>
        <row r="1741">
          <cell r="B1741" t="str">
            <v>15.1.491</v>
          </cell>
          <cell r="D1741" t="str">
            <v xml:space="preserve">72.42.04.01 </v>
          </cell>
          <cell r="E1741" t="str">
            <v>SONDA ROTATIVA C-A</v>
          </cell>
          <cell r="F1741" t="str">
            <v>h</v>
          </cell>
        </row>
        <row r="1742">
          <cell r="B1742" t="str">
            <v>15.1.492</v>
          </cell>
          <cell r="D1742" t="str">
            <v xml:space="preserve">72.42.04.02 </v>
          </cell>
          <cell r="E1742" t="str">
            <v>SONDA ROTATIVA C-B</v>
          </cell>
          <cell r="F1742" t="str">
            <v>h</v>
          </cell>
        </row>
        <row r="1743">
          <cell r="B1743" t="str">
            <v>15.1.493</v>
          </cell>
          <cell r="D1743" t="str">
            <v>72.42.04.03</v>
          </cell>
          <cell r="E1743" t="str">
            <v>SONDA ROTATIVA C-C</v>
          </cell>
          <cell r="F1743" t="str">
            <v>h</v>
          </cell>
        </row>
        <row r="1744">
          <cell r="B1744" t="str">
            <v>15.1.494</v>
          </cell>
          <cell r="D1744" t="str">
            <v>72.42.04.04</v>
          </cell>
          <cell r="E1744" t="str">
            <v>SONDA ROTATIVA C-D</v>
          </cell>
          <cell r="F1744" t="str">
            <v>h</v>
          </cell>
        </row>
        <row r="1745">
          <cell r="B1745" t="str">
            <v>15.1.495</v>
          </cell>
          <cell r="D1745" t="str">
            <v xml:space="preserve">72.42.05.01 </v>
          </cell>
          <cell r="E1745" t="str">
            <v>PERF.CINZAL C-A</v>
          </cell>
          <cell r="F1745" t="str">
            <v>h</v>
          </cell>
        </row>
        <row r="1746">
          <cell r="B1746" t="str">
            <v>15.1.496</v>
          </cell>
          <cell r="D1746" t="str">
            <v>72.42.05.02</v>
          </cell>
          <cell r="E1746" t="str">
            <v>PERF.CINZAL C-B</v>
          </cell>
          <cell r="F1746" t="str">
            <v>h</v>
          </cell>
        </row>
        <row r="1747">
          <cell r="B1747" t="str">
            <v>15.1.497</v>
          </cell>
          <cell r="D1747" t="str">
            <v xml:space="preserve">72.42.05.03 </v>
          </cell>
          <cell r="E1747" t="str">
            <v>PERF.CINZAL C-C</v>
          </cell>
          <cell r="F1747" t="str">
            <v>h</v>
          </cell>
        </row>
        <row r="1748">
          <cell r="B1748" t="str">
            <v>15.1.498</v>
          </cell>
          <cell r="D1748" t="str">
            <v xml:space="preserve">72.42.05.04 </v>
          </cell>
          <cell r="E1748" t="str">
            <v>PERF.CINZAL C-D</v>
          </cell>
          <cell r="F1748" t="str">
            <v>h</v>
          </cell>
        </row>
        <row r="1749">
          <cell r="B1749" t="str">
            <v>15.1.499</v>
          </cell>
          <cell r="D1749" t="str">
            <v xml:space="preserve">72.43.01.01 </v>
          </cell>
          <cell r="E1749" t="str">
            <v>RETRO CARR.0,77M3C-A</v>
          </cell>
          <cell r="F1749" t="str">
            <v>h</v>
          </cell>
        </row>
        <row r="1750">
          <cell r="B1750" t="str">
            <v>15.1.500</v>
          </cell>
          <cell r="D1750" t="str">
            <v>72.43.01.02</v>
          </cell>
          <cell r="E1750" t="str">
            <v>RETRO CARR.0,77M3C-B</v>
          </cell>
          <cell r="F1750" t="str">
            <v>h</v>
          </cell>
        </row>
        <row r="1751">
          <cell r="B1751" t="str">
            <v>15.1.501</v>
          </cell>
          <cell r="D1751" t="str">
            <v xml:space="preserve">72.43.01.03 </v>
          </cell>
          <cell r="E1751" t="str">
            <v>RETRO CARR.0,77M3C-C</v>
          </cell>
          <cell r="F1751" t="str">
            <v>h</v>
          </cell>
        </row>
        <row r="1752">
          <cell r="B1752" t="str">
            <v>15.1.502</v>
          </cell>
          <cell r="D1752" t="str">
            <v>72.43.01.04</v>
          </cell>
          <cell r="E1752" t="str">
            <v>RETRO CARR.0,77M3C-D</v>
          </cell>
          <cell r="F1752" t="str">
            <v>h</v>
          </cell>
        </row>
        <row r="1753">
          <cell r="B1753" t="str">
            <v>15.1.503</v>
          </cell>
          <cell r="D1753" t="str">
            <v xml:space="preserve">72.43.02.01 </v>
          </cell>
          <cell r="E1753" t="str">
            <v>RETRO CARR.0,30M3C-A</v>
          </cell>
          <cell r="F1753" t="str">
            <v>h</v>
          </cell>
        </row>
        <row r="1754">
          <cell r="B1754" t="str">
            <v>15.1.504</v>
          </cell>
          <cell r="D1754" t="str">
            <v>72.43.02.02</v>
          </cell>
          <cell r="E1754" t="str">
            <v>RETRO CARR.0,30M3C-B</v>
          </cell>
          <cell r="F1754" t="str">
            <v>h</v>
          </cell>
        </row>
        <row r="1755">
          <cell r="B1755" t="str">
            <v>15.1.505</v>
          </cell>
          <cell r="D1755" t="str">
            <v>72.43.02.03</v>
          </cell>
          <cell r="E1755" t="str">
            <v>RETRO CARR.0,30M3C-C</v>
          </cell>
          <cell r="F1755" t="str">
            <v>h</v>
          </cell>
        </row>
        <row r="1756">
          <cell r="B1756" t="str">
            <v>15.1.506</v>
          </cell>
          <cell r="D1756" t="str">
            <v>72.43.02.04</v>
          </cell>
          <cell r="E1756" t="str">
            <v>RETRO CARR.0,30M3C-D</v>
          </cell>
          <cell r="F1756" t="str">
            <v>h</v>
          </cell>
        </row>
        <row r="1757">
          <cell r="B1757" t="str">
            <v>15.1.507</v>
          </cell>
          <cell r="D1757" t="str">
            <v>72.44.01.01</v>
          </cell>
          <cell r="E1757" t="str">
            <v>ROCAD.MAN.GAS. C-A</v>
          </cell>
          <cell r="F1757" t="str">
            <v>h</v>
          </cell>
        </row>
        <row r="1758">
          <cell r="B1758" t="str">
            <v>15.1.508</v>
          </cell>
          <cell r="D1758" t="str">
            <v>72.44.01.02</v>
          </cell>
          <cell r="E1758" t="str">
            <v>ROCAD.MAN.GAS. C-B</v>
          </cell>
          <cell r="F1758" t="str">
            <v>h</v>
          </cell>
        </row>
        <row r="1759">
          <cell r="B1759" t="str">
            <v>15.1.509</v>
          </cell>
          <cell r="D1759" t="str">
            <v>72.44.01.03</v>
          </cell>
          <cell r="E1759" t="str">
            <v>ROCAD.MAN.GAS. C-C</v>
          </cell>
          <cell r="F1759" t="str">
            <v>h</v>
          </cell>
        </row>
        <row r="1760">
          <cell r="B1760" t="str">
            <v>15.1.510</v>
          </cell>
          <cell r="D1760" t="str">
            <v>72.44.01.04</v>
          </cell>
          <cell r="E1760" t="str">
            <v>ROCAD.MAN.GAS. C-D</v>
          </cell>
          <cell r="F1760" t="str">
            <v>h</v>
          </cell>
        </row>
        <row r="1761">
          <cell r="B1761" t="str">
            <v>15.1.511</v>
          </cell>
          <cell r="D1761" t="str">
            <v>72.44.02.01</v>
          </cell>
          <cell r="E1761" t="str">
            <v>ROCAD.MAN.ELETR. C-A</v>
          </cell>
          <cell r="F1761" t="str">
            <v>h</v>
          </cell>
        </row>
        <row r="1762">
          <cell r="B1762" t="str">
            <v>15.1.512</v>
          </cell>
          <cell r="D1762" t="str">
            <v>72.44.02.02</v>
          </cell>
          <cell r="E1762" t="str">
            <v>ROCAD.MAN.ELETR. C-B</v>
          </cell>
          <cell r="F1762" t="str">
            <v>h</v>
          </cell>
        </row>
        <row r="1763">
          <cell r="B1763" t="str">
            <v>15.1.513</v>
          </cell>
          <cell r="D1763" t="str">
            <v>72.44.02.03</v>
          </cell>
          <cell r="E1763" t="str">
            <v>ROCAD.MAN.ELETR. C-C</v>
          </cell>
          <cell r="F1763" t="str">
            <v>h</v>
          </cell>
        </row>
        <row r="1764">
          <cell r="B1764" t="str">
            <v>15.1.514</v>
          </cell>
          <cell r="D1764" t="str">
            <v>72.44.02.04</v>
          </cell>
          <cell r="E1764" t="str">
            <v>ROCAD.MAN.ELETR. C-D</v>
          </cell>
          <cell r="F1764" t="str">
            <v>h</v>
          </cell>
        </row>
        <row r="1765">
          <cell r="B1765" t="str">
            <v>15.1.515</v>
          </cell>
          <cell r="D1765" t="str">
            <v>72.44.03.01</v>
          </cell>
          <cell r="E1765" t="str">
            <v>ROCAD. REBOC. C-A</v>
          </cell>
          <cell r="F1765" t="str">
            <v>h</v>
          </cell>
        </row>
        <row r="1766">
          <cell r="B1766" t="str">
            <v>15.1.516</v>
          </cell>
          <cell r="D1766" t="str">
            <v>72.44.03.02</v>
          </cell>
          <cell r="E1766" t="str">
            <v>ROCAD. REBOC. C-B</v>
          </cell>
          <cell r="F1766" t="str">
            <v>h</v>
          </cell>
        </row>
        <row r="1767">
          <cell r="B1767" t="str">
            <v>15.1.517</v>
          </cell>
          <cell r="D1767" t="str">
            <v>72.44.03.03</v>
          </cell>
          <cell r="E1767" t="str">
            <v>ROCAD. REBOC. C-C</v>
          </cell>
          <cell r="F1767" t="str">
            <v>h</v>
          </cell>
        </row>
        <row r="1768">
          <cell r="B1768" t="str">
            <v>15.1.518</v>
          </cell>
          <cell r="D1768" t="str">
            <v>72.44.03.04</v>
          </cell>
          <cell r="E1768" t="str">
            <v>ROCAD. REBOC. C-D</v>
          </cell>
          <cell r="F1768" t="str">
            <v>h</v>
          </cell>
        </row>
        <row r="1769">
          <cell r="B1769" t="str">
            <v>15.1.519</v>
          </cell>
          <cell r="D1769" t="str">
            <v>72.45.01.01</v>
          </cell>
          <cell r="E1769" t="str">
            <v>ROLO COMPACT.7T C-A</v>
          </cell>
          <cell r="F1769" t="str">
            <v>h</v>
          </cell>
        </row>
        <row r="1770">
          <cell r="B1770" t="str">
            <v>15.1.520</v>
          </cell>
          <cell r="D1770" t="str">
            <v>72.45.01.02</v>
          </cell>
          <cell r="E1770" t="str">
            <v>ROLO COMPACT.7T C-B</v>
          </cell>
          <cell r="F1770" t="str">
            <v>h</v>
          </cell>
        </row>
        <row r="1771">
          <cell r="B1771" t="str">
            <v>15.1.521</v>
          </cell>
          <cell r="D1771" t="str">
            <v>72.45.01.03</v>
          </cell>
          <cell r="E1771" t="str">
            <v xml:space="preserve">ROLO COMPACT.7T C-C </v>
          </cell>
          <cell r="F1771" t="str">
            <v>h</v>
          </cell>
        </row>
        <row r="1772">
          <cell r="B1772" t="str">
            <v>15.1.522</v>
          </cell>
          <cell r="D1772" t="str">
            <v>72.45.01.04</v>
          </cell>
          <cell r="E1772" t="str">
            <v>ROLO COMPACT.7T C-D</v>
          </cell>
          <cell r="F1772" t="str">
            <v>h</v>
          </cell>
        </row>
        <row r="1773">
          <cell r="B1773" t="str">
            <v>15.1.523</v>
          </cell>
          <cell r="D1773" t="str">
            <v>72.45.02.01</v>
          </cell>
          <cell r="E1773" t="str">
            <v>ROLO COMPACT.7,7T C-A</v>
          </cell>
          <cell r="F1773" t="str">
            <v>h</v>
          </cell>
        </row>
        <row r="1774">
          <cell r="B1774" t="str">
            <v>15.1.524</v>
          </cell>
          <cell r="D1774" t="str">
            <v>72.45.02.02</v>
          </cell>
          <cell r="E1774" t="str">
            <v>ROLO COMPACT.7,7T C-B</v>
          </cell>
          <cell r="F1774" t="str">
            <v>h</v>
          </cell>
        </row>
        <row r="1775">
          <cell r="B1775" t="str">
            <v>15.1.525</v>
          </cell>
          <cell r="D1775" t="str">
            <v>72.45.02.03</v>
          </cell>
          <cell r="E1775" t="str">
            <v xml:space="preserve">ROLO COMPACT.7,7T C-C </v>
          </cell>
          <cell r="F1775" t="str">
            <v>h</v>
          </cell>
        </row>
        <row r="1776">
          <cell r="B1776" t="str">
            <v>15.1.526</v>
          </cell>
          <cell r="D1776" t="str">
            <v>72.45.02.04</v>
          </cell>
          <cell r="E1776" t="str">
            <v>ROLO COMPACT.7,7T C-D</v>
          </cell>
          <cell r="F1776" t="str">
            <v>h</v>
          </cell>
        </row>
        <row r="1777">
          <cell r="B1777" t="str">
            <v>15.1.527</v>
          </cell>
          <cell r="D1777" t="str">
            <v>72.45.03.01</v>
          </cell>
          <cell r="E1777" t="str">
            <v>ROLO COMPACT.10T C-A</v>
          </cell>
          <cell r="F1777" t="str">
            <v>h</v>
          </cell>
        </row>
        <row r="1778">
          <cell r="B1778" t="str">
            <v>15.1.528</v>
          </cell>
          <cell r="D1778" t="str">
            <v>72.45.03.02</v>
          </cell>
          <cell r="E1778" t="str">
            <v>ROLO COMPACT.10T C-B</v>
          </cell>
          <cell r="F1778" t="str">
            <v>h</v>
          </cell>
        </row>
        <row r="1779">
          <cell r="B1779" t="str">
            <v>15.1.529</v>
          </cell>
          <cell r="D1779" t="str">
            <v>72.45.03.03</v>
          </cell>
          <cell r="E1779" t="str">
            <v>ROLO COMPACT.10T C-C</v>
          </cell>
          <cell r="F1779" t="str">
            <v>h</v>
          </cell>
        </row>
        <row r="1780">
          <cell r="B1780" t="str">
            <v>15.1.530</v>
          </cell>
          <cell r="D1780" t="str">
            <v>72.45.03.04</v>
          </cell>
          <cell r="E1780" t="str">
            <v>ROLO COMPACT.10T C-D</v>
          </cell>
          <cell r="F1780" t="str">
            <v>h</v>
          </cell>
        </row>
        <row r="1781">
          <cell r="B1781" t="str">
            <v>15.1.531</v>
          </cell>
          <cell r="D1781" t="str">
            <v>72.45.04.01</v>
          </cell>
          <cell r="E1781" t="str">
            <v>ROLO COMPAC.11,3T C-A</v>
          </cell>
          <cell r="F1781" t="str">
            <v>h</v>
          </cell>
        </row>
        <row r="1782">
          <cell r="B1782" t="str">
            <v>15.1.532</v>
          </cell>
          <cell r="D1782" t="str">
            <v>72.45.04.02</v>
          </cell>
          <cell r="E1782" t="str">
            <v>ROLO COMPAC.11,3T C-B</v>
          </cell>
          <cell r="F1782" t="str">
            <v>h</v>
          </cell>
        </row>
        <row r="1783">
          <cell r="B1783" t="str">
            <v>15.1.533</v>
          </cell>
          <cell r="D1783" t="str">
            <v>72.45.04.03</v>
          </cell>
          <cell r="E1783" t="str">
            <v>ROLO COMPAC.11,3T C-C</v>
          </cell>
          <cell r="F1783" t="str">
            <v>h</v>
          </cell>
        </row>
        <row r="1784">
          <cell r="B1784" t="str">
            <v>15.1.534</v>
          </cell>
          <cell r="D1784" t="str">
            <v>72.45.04.04</v>
          </cell>
          <cell r="E1784" t="str">
            <v>ROLO COMPAC.11,3T C-D</v>
          </cell>
          <cell r="F1784" t="str">
            <v>h</v>
          </cell>
        </row>
        <row r="1785">
          <cell r="B1785" t="str">
            <v>15.1.535</v>
          </cell>
          <cell r="D1785" t="str">
            <v>72.45.05.01</v>
          </cell>
          <cell r="E1785" t="str">
            <v>ROLO COMPAC.15,5T C-A</v>
          </cell>
          <cell r="F1785" t="str">
            <v>h</v>
          </cell>
        </row>
        <row r="1786">
          <cell r="B1786" t="str">
            <v>15.1.536</v>
          </cell>
          <cell r="D1786" t="str">
            <v>72.45.05.02</v>
          </cell>
          <cell r="E1786" t="str">
            <v>ROLO COMPAC.15,5T C-B</v>
          </cell>
          <cell r="F1786" t="str">
            <v>h</v>
          </cell>
        </row>
        <row r="1787">
          <cell r="B1787" t="str">
            <v>15.1.537</v>
          </cell>
          <cell r="D1787" t="str">
            <v>72.45.05.03</v>
          </cell>
          <cell r="E1787" t="str">
            <v>ROLO COMPAC.15,5T C-C</v>
          </cell>
          <cell r="F1787" t="str">
            <v>h</v>
          </cell>
        </row>
        <row r="1788">
          <cell r="B1788" t="str">
            <v>15.1.538</v>
          </cell>
          <cell r="D1788" t="str">
            <v>72.45.05.04</v>
          </cell>
          <cell r="E1788" t="str">
            <v>ROLO COMPAC.15,5T C-D</v>
          </cell>
          <cell r="F1788" t="str">
            <v>h</v>
          </cell>
        </row>
        <row r="1789">
          <cell r="B1789" t="str">
            <v>15.1.539</v>
          </cell>
          <cell r="D1789" t="str">
            <v>72.45.06.01</v>
          </cell>
          <cell r="E1789" t="str">
            <v>ROLO COMP.PE15,5T C-A</v>
          </cell>
          <cell r="F1789" t="str">
            <v>h</v>
          </cell>
        </row>
        <row r="1790">
          <cell r="B1790" t="str">
            <v>15.1.540</v>
          </cell>
          <cell r="D1790" t="str">
            <v>72.45.06.02</v>
          </cell>
          <cell r="E1790" t="str">
            <v>ROLO COMP.PE15,5T C-B</v>
          </cell>
          <cell r="F1790" t="str">
            <v>h</v>
          </cell>
        </row>
        <row r="1791">
          <cell r="B1791" t="str">
            <v>15.1.541</v>
          </cell>
          <cell r="D1791" t="str">
            <v>72.45.06.03</v>
          </cell>
          <cell r="E1791" t="str">
            <v>ROLO COMP.PE15,5T C-C</v>
          </cell>
          <cell r="F1791" t="str">
            <v>h</v>
          </cell>
        </row>
        <row r="1792">
          <cell r="B1792" t="str">
            <v>15.1.542</v>
          </cell>
          <cell r="D1792" t="str">
            <v>72.45.06.04</v>
          </cell>
          <cell r="E1792" t="str">
            <v>ROLO COMP.PE15,5T C-D</v>
          </cell>
          <cell r="F1792" t="str">
            <v>h</v>
          </cell>
        </row>
        <row r="1793">
          <cell r="B1793" t="str">
            <v>15.1.543</v>
          </cell>
          <cell r="D1793" t="str">
            <v>72.46.01.01</v>
          </cell>
          <cell r="E1793" t="str">
            <v>ROLO COMP.ASF.7,2 C-A</v>
          </cell>
          <cell r="F1793" t="str">
            <v>h</v>
          </cell>
        </row>
        <row r="1794">
          <cell r="B1794" t="str">
            <v>15.1.544</v>
          </cell>
          <cell r="D1794" t="str">
            <v>72.46.01.02</v>
          </cell>
          <cell r="E1794" t="str">
            <v>ROLO COMP.ASF.7,2 C-B</v>
          </cell>
          <cell r="F1794" t="str">
            <v>h</v>
          </cell>
        </row>
        <row r="1795">
          <cell r="B1795" t="str">
            <v>15.1.545</v>
          </cell>
          <cell r="D1795" t="str">
            <v>72.46.01.03</v>
          </cell>
          <cell r="E1795" t="str">
            <v>ROLO COMP.ASF.7,2 C-C</v>
          </cell>
          <cell r="F1795" t="str">
            <v>h</v>
          </cell>
        </row>
        <row r="1796">
          <cell r="B1796" t="str">
            <v>15.1.546</v>
          </cell>
          <cell r="D1796" t="str">
            <v>72.46.01.04</v>
          </cell>
          <cell r="E1796" t="str">
            <v>ROLO COMP.ASF.7,2 C-D</v>
          </cell>
          <cell r="F1796" t="str">
            <v>h</v>
          </cell>
        </row>
        <row r="1797">
          <cell r="B1797" t="str">
            <v>15.1.547</v>
          </cell>
          <cell r="D1797" t="str">
            <v>72.46.02.01</v>
          </cell>
          <cell r="E1797" t="str">
            <v>ROLO COM.ASF.10,2 C-A</v>
          </cell>
          <cell r="F1797" t="str">
            <v>h</v>
          </cell>
        </row>
        <row r="1798">
          <cell r="B1798" t="str">
            <v>15.1.548</v>
          </cell>
          <cell r="D1798" t="str">
            <v>72.46.02.02</v>
          </cell>
          <cell r="E1798" t="str">
            <v>ROLO COM.ASF.10,2 C-B</v>
          </cell>
          <cell r="F1798" t="str">
            <v>h</v>
          </cell>
        </row>
        <row r="1799">
          <cell r="B1799" t="str">
            <v>15.1.549</v>
          </cell>
          <cell r="D1799" t="str">
            <v>72.46.02.03</v>
          </cell>
          <cell r="E1799" t="str">
            <v>ROLO COM.ASF.10,2 C-C</v>
          </cell>
          <cell r="F1799" t="str">
            <v>h</v>
          </cell>
        </row>
        <row r="1800">
          <cell r="B1800" t="str">
            <v>15.1.550</v>
          </cell>
          <cell r="D1800" t="str">
            <v>72.46.02.04</v>
          </cell>
          <cell r="E1800" t="str">
            <v>ROLO COM.ASF.10,2 C-D</v>
          </cell>
          <cell r="F1800" t="str">
            <v>h</v>
          </cell>
        </row>
        <row r="1801">
          <cell r="B1801" t="str">
            <v>15.1.551</v>
          </cell>
          <cell r="D1801" t="str">
            <v>72.47.01.01</v>
          </cell>
          <cell r="E1801" t="str">
            <v>ROLO COM.TAN.2,3 C-A</v>
          </cell>
          <cell r="F1801" t="str">
            <v>h</v>
          </cell>
        </row>
        <row r="1802">
          <cell r="B1802" t="str">
            <v>15.1.552</v>
          </cell>
          <cell r="D1802" t="str">
            <v>72.47.01.02</v>
          </cell>
          <cell r="E1802" t="str">
            <v>ROLO COM.TAN.2,3 C-B</v>
          </cell>
          <cell r="F1802" t="str">
            <v>h</v>
          </cell>
        </row>
        <row r="1803">
          <cell r="B1803" t="str">
            <v>15.1.553</v>
          </cell>
          <cell r="D1803" t="str">
            <v>72.47.01.03</v>
          </cell>
          <cell r="E1803" t="str">
            <v>ROLO COM.TAN.2,3 C-C</v>
          </cell>
          <cell r="F1803" t="str">
            <v>h</v>
          </cell>
        </row>
        <row r="1804">
          <cell r="B1804" t="str">
            <v>15.1.554</v>
          </cell>
          <cell r="D1804" t="str">
            <v>72.47.01.04</v>
          </cell>
          <cell r="E1804" t="str">
            <v>ROLO COM.TAN.2,3 C-D</v>
          </cell>
          <cell r="F1804" t="str">
            <v>h</v>
          </cell>
        </row>
        <row r="1805">
          <cell r="B1805" t="str">
            <v>15.1.555</v>
          </cell>
          <cell r="D1805" t="str">
            <v>72.47.02.01</v>
          </cell>
          <cell r="E1805" t="str">
            <v>ROLO COMP.TAN.7T C-A</v>
          </cell>
          <cell r="F1805" t="str">
            <v>h</v>
          </cell>
        </row>
        <row r="1806">
          <cell r="B1806" t="str">
            <v>15.1.556</v>
          </cell>
          <cell r="D1806" t="str">
            <v>72.47.02.02</v>
          </cell>
          <cell r="E1806" t="str">
            <v>ROLO COMP.TAN.7T C-B</v>
          </cell>
          <cell r="F1806" t="str">
            <v>h</v>
          </cell>
        </row>
        <row r="1807">
          <cell r="B1807" t="str">
            <v>15.1.557</v>
          </cell>
          <cell r="D1807" t="str">
            <v>72.47.02.03</v>
          </cell>
          <cell r="E1807" t="str">
            <v>ROLO COMP.TAN.7T C-C</v>
          </cell>
          <cell r="F1807" t="str">
            <v>h</v>
          </cell>
        </row>
        <row r="1808">
          <cell r="B1808" t="str">
            <v>15.1.558</v>
          </cell>
          <cell r="D1808" t="str">
            <v>72.47.02.04</v>
          </cell>
          <cell r="E1808" t="str">
            <v>ROLO COMP.TAN.7T C-D</v>
          </cell>
          <cell r="F1808" t="str">
            <v>h</v>
          </cell>
        </row>
        <row r="1809">
          <cell r="B1809" t="str">
            <v>15.1.559</v>
          </cell>
          <cell r="D1809" t="str">
            <v>72.47.03.01</v>
          </cell>
          <cell r="E1809" t="str">
            <v>ROLO COMP.TAN.12T C-A</v>
          </cell>
          <cell r="F1809" t="str">
            <v>h</v>
          </cell>
        </row>
        <row r="1810">
          <cell r="B1810" t="str">
            <v>15.1.560</v>
          </cell>
          <cell r="D1810" t="str">
            <v>72.47.03.02</v>
          </cell>
          <cell r="E1810" t="str">
            <v>ROLO COMP.TAN.12T C-B</v>
          </cell>
          <cell r="F1810" t="str">
            <v>h</v>
          </cell>
        </row>
        <row r="1811">
          <cell r="B1811" t="str">
            <v>15.1.561</v>
          </cell>
          <cell r="D1811" t="str">
            <v>72.47.03.03</v>
          </cell>
          <cell r="E1811" t="str">
            <v>ROLO COMP.TAN.12T C-C</v>
          </cell>
          <cell r="F1811" t="str">
            <v>h</v>
          </cell>
        </row>
        <row r="1812">
          <cell r="B1812" t="str">
            <v>15.1.562</v>
          </cell>
          <cell r="D1812" t="str">
            <v>72.47.03.04</v>
          </cell>
          <cell r="E1812" t="str">
            <v>ROLO COMP.TAN.12T C-D</v>
          </cell>
          <cell r="F1812" t="str">
            <v>h</v>
          </cell>
        </row>
        <row r="1813">
          <cell r="B1813" t="str">
            <v>15.1.563</v>
          </cell>
          <cell r="D1813" t="str">
            <v>72.48.01.01</v>
          </cell>
          <cell r="E1813" t="str">
            <v>ROLO COM.P.A.12,5 C-A</v>
          </cell>
          <cell r="F1813" t="str">
            <v>h</v>
          </cell>
        </row>
        <row r="1814">
          <cell r="B1814" t="str">
            <v>15.1.564</v>
          </cell>
          <cell r="D1814" t="str">
            <v>72.48.01.02</v>
          </cell>
          <cell r="E1814" t="str">
            <v>ROLO COM.P.A.12,5 C-B</v>
          </cell>
          <cell r="F1814" t="str">
            <v>h</v>
          </cell>
        </row>
        <row r="1815">
          <cell r="B1815" t="str">
            <v>15.1.565</v>
          </cell>
          <cell r="D1815" t="str">
            <v>72.48.01.03</v>
          </cell>
          <cell r="E1815" t="str">
            <v>ROLO COM.P.A.12,5 C-C</v>
          </cell>
          <cell r="F1815" t="str">
            <v>h</v>
          </cell>
        </row>
        <row r="1816">
          <cell r="B1816" t="str">
            <v>15.1.566</v>
          </cell>
          <cell r="D1816" t="str">
            <v>72.48.01.04</v>
          </cell>
          <cell r="E1816" t="str">
            <v>ROLO COM.P.A.12,5 C-D</v>
          </cell>
          <cell r="F1816" t="str">
            <v>h</v>
          </cell>
        </row>
        <row r="1817">
          <cell r="B1817" t="str">
            <v>15.1.567</v>
          </cell>
          <cell r="D1817" t="str">
            <v>72.48.02.01</v>
          </cell>
          <cell r="E1817" t="str">
            <v>ROLO COM.P.A.27T C-A</v>
          </cell>
          <cell r="F1817" t="str">
            <v>h</v>
          </cell>
        </row>
        <row r="1818">
          <cell r="B1818" t="str">
            <v>15.1.568</v>
          </cell>
          <cell r="D1818" t="str">
            <v>72.48.02.02</v>
          </cell>
          <cell r="E1818" t="str">
            <v>ROLO COM.P.A.27T C-B</v>
          </cell>
          <cell r="F1818" t="str">
            <v>h</v>
          </cell>
        </row>
        <row r="1819">
          <cell r="B1819" t="str">
            <v>15.1.569</v>
          </cell>
          <cell r="D1819" t="str">
            <v>72.48.02.03</v>
          </cell>
          <cell r="E1819" t="str">
            <v>ROLO COM.P.A.27T C-C</v>
          </cell>
          <cell r="F1819" t="str">
            <v>h</v>
          </cell>
        </row>
        <row r="1820">
          <cell r="B1820" t="str">
            <v>15.1.570</v>
          </cell>
          <cell r="D1820" t="str">
            <v>72.48.02.04</v>
          </cell>
          <cell r="E1820" t="str">
            <v>ROLO COM.P.A.27T C-D</v>
          </cell>
          <cell r="F1820" t="str">
            <v>h</v>
          </cell>
        </row>
        <row r="1821">
          <cell r="B1821" t="str">
            <v>15.1.571</v>
          </cell>
          <cell r="D1821" t="str">
            <v>72.49.01.01</v>
          </cell>
          <cell r="E1821" t="str">
            <v>TRAT.AGR.3,7TON C-A</v>
          </cell>
          <cell r="F1821" t="str">
            <v>h</v>
          </cell>
        </row>
        <row r="1822">
          <cell r="B1822" t="str">
            <v>15.1.572</v>
          </cell>
          <cell r="D1822" t="str">
            <v>72.49.01.02</v>
          </cell>
          <cell r="E1822" t="str">
            <v>TRAT.AGR.3,7TON C-B</v>
          </cell>
          <cell r="F1822" t="str">
            <v>h</v>
          </cell>
        </row>
        <row r="1823">
          <cell r="B1823" t="str">
            <v>15.1.573</v>
          </cell>
          <cell r="D1823" t="str">
            <v>72.49.01.03</v>
          </cell>
          <cell r="E1823" t="str">
            <v>TRAT.AGR.3,7TON C-C</v>
          </cell>
          <cell r="F1823" t="str">
            <v>h</v>
          </cell>
        </row>
        <row r="1824">
          <cell r="B1824" t="str">
            <v>15.1.574</v>
          </cell>
          <cell r="D1824" t="str">
            <v>72.49.01.04</v>
          </cell>
          <cell r="E1824" t="str">
            <v>TRAT.AGR.3,7TON C-D</v>
          </cell>
          <cell r="F1824" t="str">
            <v>h</v>
          </cell>
        </row>
        <row r="1825">
          <cell r="B1825" t="str">
            <v>15.1.575</v>
          </cell>
          <cell r="D1825" t="str">
            <v>72.49.02.01</v>
          </cell>
          <cell r="E1825" t="str">
            <v>TRAT.AGR.5TON C-A</v>
          </cell>
          <cell r="F1825" t="str">
            <v>h</v>
          </cell>
        </row>
        <row r="1826">
          <cell r="B1826" t="str">
            <v>15.1.576</v>
          </cell>
          <cell r="D1826" t="str">
            <v>72.49.02.02</v>
          </cell>
          <cell r="E1826" t="str">
            <v>TRAT.AGR.5TON C-B</v>
          </cell>
          <cell r="F1826" t="str">
            <v>h</v>
          </cell>
        </row>
        <row r="1827">
          <cell r="B1827" t="str">
            <v>15.1.577</v>
          </cell>
          <cell r="D1827" t="str">
            <v>72.49.02.03</v>
          </cell>
          <cell r="E1827" t="str">
            <v>TRAT.AGR.5TON C-C</v>
          </cell>
          <cell r="F1827" t="str">
            <v>h</v>
          </cell>
        </row>
        <row r="1828">
          <cell r="B1828" t="str">
            <v>15.1.578</v>
          </cell>
          <cell r="D1828" t="str">
            <v>72.49.02.04</v>
          </cell>
          <cell r="E1828" t="str">
            <v>TRAT.AGR.5TON C-D</v>
          </cell>
          <cell r="F1828" t="str">
            <v>h</v>
          </cell>
        </row>
        <row r="1829">
          <cell r="B1829" t="str">
            <v>15.1.579</v>
          </cell>
          <cell r="D1829" t="str">
            <v>72.49.03.01</v>
          </cell>
          <cell r="E1829" t="str">
            <v>MICRO TRAT.2,2T C-A</v>
          </cell>
          <cell r="F1829" t="str">
            <v>h</v>
          </cell>
        </row>
        <row r="1830">
          <cell r="B1830" t="str">
            <v>15.1.580</v>
          </cell>
          <cell r="D1830" t="str">
            <v>72.49.03.02</v>
          </cell>
          <cell r="E1830" t="str">
            <v>MICRO TRAT.2,2T C-B</v>
          </cell>
          <cell r="F1830" t="str">
            <v>h</v>
          </cell>
        </row>
        <row r="1831">
          <cell r="B1831" t="str">
            <v>15.1.581</v>
          </cell>
          <cell r="D1831" t="str">
            <v>72.49.03.03</v>
          </cell>
          <cell r="E1831" t="str">
            <v>MICRO TRAT.2,2T C-C</v>
          </cell>
          <cell r="F1831" t="str">
            <v>h</v>
          </cell>
        </row>
        <row r="1832">
          <cell r="B1832" t="str">
            <v>15.1.582</v>
          </cell>
          <cell r="D1832" t="str">
            <v>72.49.03.04</v>
          </cell>
          <cell r="E1832" t="str">
            <v>MICRO TRAT.2,2T C-D</v>
          </cell>
          <cell r="F1832" t="str">
            <v>h</v>
          </cell>
        </row>
        <row r="1833">
          <cell r="B1833" t="str">
            <v>15.1.583</v>
          </cell>
          <cell r="D1833" t="str">
            <v>72.49.04.01</v>
          </cell>
          <cell r="E1833" t="str">
            <v>TRAT.TRIT.VEG.5T C-A</v>
          </cell>
          <cell r="F1833" t="str">
            <v>h</v>
          </cell>
        </row>
        <row r="1834">
          <cell r="B1834" t="str">
            <v>15.1.584</v>
          </cell>
          <cell r="D1834" t="str">
            <v>72.49.04.02</v>
          </cell>
          <cell r="E1834" t="str">
            <v>TRAT.TRIT.VEG.5T C-B</v>
          </cell>
          <cell r="F1834" t="str">
            <v>h</v>
          </cell>
        </row>
        <row r="1835">
          <cell r="B1835" t="str">
            <v>15.1.585</v>
          </cell>
          <cell r="D1835" t="str">
            <v>72.49.04.03</v>
          </cell>
          <cell r="E1835" t="str">
            <v>TRAT.TRIT.VEG.5T C-C</v>
          </cell>
          <cell r="F1835" t="str">
            <v>h</v>
          </cell>
        </row>
        <row r="1836">
          <cell r="B1836" t="str">
            <v>15.1.586</v>
          </cell>
          <cell r="D1836" t="str">
            <v>72.49.04.04</v>
          </cell>
          <cell r="E1836" t="str">
            <v>TRAT.TRIT.VEG.5T C-D</v>
          </cell>
          <cell r="F1836" t="str">
            <v>h</v>
          </cell>
        </row>
        <row r="1837">
          <cell r="B1837" t="str">
            <v>15.1.587</v>
          </cell>
          <cell r="D1837" t="str">
            <v>72.49.05.01</v>
          </cell>
          <cell r="E1837" t="str">
            <v>TRAT.AGR.PULV.5T C-A</v>
          </cell>
          <cell r="F1837" t="str">
            <v>h</v>
          </cell>
        </row>
        <row r="1838">
          <cell r="B1838" t="str">
            <v>15.1.588</v>
          </cell>
          <cell r="D1838" t="str">
            <v>72.49.05.02</v>
          </cell>
          <cell r="E1838" t="str">
            <v>TRAT.AGR.PULV.5T C-B</v>
          </cell>
          <cell r="F1838" t="str">
            <v>h</v>
          </cell>
        </row>
        <row r="1839">
          <cell r="B1839" t="str">
            <v>15.1.589</v>
          </cell>
          <cell r="D1839" t="str">
            <v>72.49.05.03</v>
          </cell>
          <cell r="E1839" t="str">
            <v>TRAT.AGR.PULV.5T C-C</v>
          </cell>
          <cell r="F1839" t="str">
            <v>h</v>
          </cell>
        </row>
        <row r="1840">
          <cell r="B1840" t="str">
            <v>15.1.590</v>
          </cell>
          <cell r="D1840" t="str">
            <v>72.49.05.04</v>
          </cell>
          <cell r="E1840" t="str">
            <v>TRAT.AGR.PULV.5T C-D</v>
          </cell>
          <cell r="F1840" t="str">
            <v>h</v>
          </cell>
        </row>
        <row r="1841">
          <cell r="B1841" t="str">
            <v>15.1.591</v>
          </cell>
          <cell r="D1841" t="str">
            <v>72.50.01.01</v>
          </cell>
          <cell r="E1841" t="str">
            <v>TRAT.EST.L.1,93M3 C-A</v>
          </cell>
          <cell r="F1841" t="str">
            <v>h</v>
          </cell>
        </row>
        <row r="1842">
          <cell r="B1842" t="str">
            <v>15.1.592</v>
          </cell>
          <cell r="D1842" t="str">
            <v>72.50.01.02</v>
          </cell>
          <cell r="E1842" t="str">
            <v>TRAT.EST.L.1,93M3 C-B</v>
          </cell>
          <cell r="F1842" t="str">
            <v>h</v>
          </cell>
        </row>
        <row r="1843">
          <cell r="B1843" t="str">
            <v>15.1.593</v>
          </cell>
          <cell r="D1843" t="str">
            <v>72.50.01.03</v>
          </cell>
          <cell r="E1843" t="str">
            <v>TRAT.EST.L.1,93M3 C-C</v>
          </cell>
          <cell r="F1843" t="str">
            <v>h</v>
          </cell>
        </row>
        <row r="1844">
          <cell r="B1844" t="str">
            <v>15.1.594</v>
          </cell>
          <cell r="D1844" t="str">
            <v>72.50.01.04</v>
          </cell>
          <cell r="E1844" t="str">
            <v>TRAT.EST.L.1,93M3 C-D</v>
          </cell>
          <cell r="F1844" t="str">
            <v>h</v>
          </cell>
        </row>
        <row r="1845">
          <cell r="B1845" t="str">
            <v>15.1.595</v>
          </cell>
          <cell r="D1845" t="str">
            <v>72.50.02.01</v>
          </cell>
          <cell r="E1845" t="str">
            <v>TRAT.EST.L.3,18M3 C-A</v>
          </cell>
          <cell r="F1845" t="str">
            <v>h</v>
          </cell>
        </row>
        <row r="1846">
          <cell r="B1846" t="str">
            <v>15.1.596</v>
          </cell>
          <cell r="D1846" t="str">
            <v>72.50.02.02</v>
          </cell>
          <cell r="E1846" t="str">
            <v>TRAT.EST.L.3,18M3 C-B</v>
          </cell>
          <cell r="F1846" t="str">
            <v>h</v>
          </cell>
        </row>
        <row r="1847">
          <cell r="B1847" t="str">
            <v>15.1.597</v>
          </cell>
          <cell r="D1847" t="str">
            <v>72.50.02.03</v>
          </cell>
          <cell r="E1847" t="str">
            <v>TRAT.EST.L.3,18M3 C-C</v>
          </cell>
          <cell r="F1847" t="str">
            <v>h</v>
          </cell>
        </row>
        <row r="1848">
          <cell r="B1848" t="str">
            <v>15.1.598</v>
          </cell>
          <cell r="D1848" t="str">
            <v>72.50.02.04</v>
          </cell>
          <cell r="E1848" t="str">
            <v>TRAT.EST.L.3,18M3 C-D</v>
          </cell>
          <cell r="F1848" t="str">
            <v>h</v>
          </cell>
        </row>
        <row r="1849">
          <cell r="B1849" t="str">
            <v>15.1.599</v>
          </cell>
          <cell r="D1849" t="str">
            <v>72.50.03.01</v>
          </cell>
          <cell r="E1849" t="str">
            <v>TRAT.EST.L.2,28M3 C-A</v>
          </cell>
          <cell r="F1849" t="str">
            <v>h</v>
          </cell>
        </row>
        <row r="1850">
          <cell r="B1850" t="str">
            <v>15.1.600</v>
          </cell>
          <cell r="D1850" t="str">
            <v>72.50.03.02</v>
          </cell>
          <cell r="E1850" t="str">
            <v>TRAT.EST.L.2,28M3 C-B</v>
          </cell>
          <cell r="F1850" t="str">
            <v>h</v>
          </cell>
        </row>
        <row r="1851">
          <cell r="B1851" t="str">
            <v>15.1.601</v>
          </cell>
          <cell r="D1851" t="str">
            <v>72.50.03.03</v>
          </cell>
          <cell r="E1851" t="str">
            <v>TRAT.EST.L.2,28M3 C-C</v>
          </cell>
          <cell r="F1851" t="str">
            <v>h</v>
          </cell>
        </row>
        <row r="1852">
          <cell r="B1852" t="str">
            <v>15.1.602</v>
          </cell>
          <cell r="D1852" t="str">
            <v>72.50.03.04</v>
          </cell>
          <cell r="E1852" t="str">
            <v>TRAT.EST.L.2,28M3 C-D</v>
          </cell>
          <cell r="F1852" t="str">
            <v>h</v>
          </cell>
        </row>
        <row r="1853">
          <cell r="B1853" t="str">
            <v>15.1.603</v>
          </cell>
          <cell r="D1853" t="str">
            <v>72.50.04.01</v>
          </cell>
          <cell r="E1853" t="str">
            <v xml:space="preserve">TRAT.EST.R.1,93M3 C-A </v>
          </cell>
          <cell r="F1853" t="str">
            <v>h</v>
          </cell>
        </row>
        <row r="1854">
          <cell r="B1854" t="str">
            <v>15.1.604</v>
          </cell>
          <cell r="D1854" t="str">
            <v xml:space="preserve">72.50.04.02 </v>
          </cell>
          <cell r="E1854" t="str">
            <v xml:space="preserve">TRAT.EST.R.1,93M3 C-B </v>
          </cell>
          <cell r="F1854" t="str">
            <v>h</v>
          </cell>
        </row>
        <row r="1855">
          <cell r="B1855" t="str">
            <v>15.1.605</v>
          </cell>
          <cell r="D1855" t="str">
            <v>72.50.04.03</v>
          </cell>
          <cell r="E1855" t="str">
            <v xml:space="preserve">TRAT.EST.R.1,93M3 C-C </v>
          </cell>
          <cell r="F1855" t="str">
            <v>h</v>
          </cell>
        </row>
        <row r="1856">
          <cell r="B1856" t="str">
            <v>15.1.606</v>
          </cell>
          <cell r="D1856" t="str">
            <v>72.50.04.04</v>
          </cell>
          <cell r="E1856" t="str">
            <v xml:space="preserve">TRAT.EST.R.1,93M3 C-D </v>
          </cell>
          <cell r="F1856" t="str">
            <v>h</v>
          </cell>
        </row>
        <row r="1857">
          <cell r="B1857" t="str">
            <v>15.1.607</v>
          </cell>
          <cell r="D1857" t="str">
            <v>72.50.05.01</v>
          </cell>
          <cell r="E1857" t="str">
            <v xml:space="preserve">TRAT.EST.R.2,28M3 C-A </v>
          </cell>
          <cell r="F1857" t="str">
            <v>h</v>
          </cell>
        </row>
        <row r="1858">
          <cell r="B1858" t="str">
            <v>15.1.608</v>
          </cell>
          <cell r="D1858" t="str">
            <v>72.50.05.02</v>
          </cell>
          <cell r="E1858" t="str">
            <v>TRAT.EST.R..2,28M3 C-B</v>
          </cell>
          <cell r="F1858" t="str">
            <v>h</v>
          </cell>
        </row>
        <row r="1859">
          <cell r="B1859" t="str">
            <v>15.1.609</v>
          </cell>
          <cell r="D1859" t="str">
            <v>72.50.05.03</v>
          </cell>
          <cell r="E1859" t="str">
            <v xml:space="preserve">TRAT.EST.R.2,28M3 C-C </v>
          </cell>
          <cell r="F1859" t="str">
            <v>h</v>
          </cell>
        </row>
        <row r="1860">
          <cell r="B1860" t="str">
            <v>15.1.610</v>
          </cell>
          <cell r="D1860" t="str">
            <v>72.50.05.04</v>
          </cell>
          <cell r="E1860" t="str">
            <v xml:space="preserve">TRAT.EST.R.2,28M3 C-D </v>
          </cell>
          <cell r="F1860" t="str">
            <v>h</v>
          </cell>
        </row>
        <row r="1861">
          <cell r="B1861" t="str">
            <v>15.1.611</v>
          </cell>
          <cell r="D1861" t="str">
            <v>72.50.06.01</v>
          </cell>
          <cell r="E1861" t="str">
            <v>TRAT.EST.R.3,18M3 C-A</v>
          </cell>
          <cell r="F1861" t="str">
            <v>h</v>
          </cell>
        </row>
        <row r="1862">
          <cell r="B1862" t="str">
            <v>15.1.612</v>
          </cell>
          <cell r="D1862" t="str">
            <v>72.50.06.02</v>
          </cell>
          <cell r="E1862" t="str">
            <v>TRAT.EST.R.3,18M3 C-B</v>
          </cell>
          <cell r="F1862" t="str">
            <v>h</v>
          </cell>
        </row>
        <row r="1863">
          <cell r="B1863" t="str">
            <v>15.1.613</v>
          </cell>
          <cell r="D1863" t="str">
            <v>72.50.06.03</v>
          </cell>
          <cell r="E1863" t="str">
            <v>TRAT.EST.R.3,18M3 C-C</v>
          </cell>
          <cell r="F1863" t="str">
            <v>h</v>
          </cell>
        </row>
        <row r="1864">
          <cell r="B1864" t="str">
            <v>15.1.614</v>
          </cell>
          <cell r="D1864" t="str">
            <v xml:space="preserve">72.50.06.04 </v>
          </cell>
          <cell r="E1864" t="str">
            <v xml:space="preserve">TRAT.EST.R.3,18M3 C-D </v>
          </cell>
          <cell r="F1864" t="str">
            <v>h</v>
          </cell>
        </row>
        <row r="1865">
          <cell r="B1865" t="str">
            <v>15.1.615</v>
          </cell>
          <cell r="D1865" t="str">
            <v xml:space="preserve">72.52.01.01 </v>
          </cell>
          <cell r="E1865" t="str">
            <v>US.CONC.200M3/H C-A</v>
          </cell>
          <cell r="F1865" t="str">
            <v>h</v>
          </cell>
        </row>
        <row r="1866">
          <cell r="B1866" t="str">
            <v>15.1.616</v>
          </cell>
          <cell r="D1866" t="str">
            <v>72.52.01.02</v>
          </cell>
          <cell r="E1866" t="str">
            <v>US.CONC.200M3/H C-B</v>
          </cell>
          <cell r="F1866" t="str">
            <v>h</v>
          </cell>
        </row>
        <row r="1867">
          <cell r="B1867" t="str">
            <v>15.1.617</v>
          </cell>
          <cell r="D1867" t="str">
            <v xml:space="preserve">72.52.01.03 </v>
          </cell>
          <cell r="E1867" t="str">
            <v>US.CONC.200M3/H C-C</v>
          </cell>
          <cell r="F1867" t="str">
            <v>h</v>
          </cell>
        </row>
        <row r="1868">
          <cell r="B1868" t="str">
            <v>15.1.618</v>
          </cell>
          <cell r="D1868" t="str">
            <v>72.52.01.04</v>
          </cell>
          <cell r="E1868" t="str">
            <v>US.CONC.200M3/H C-D</v>
          </cell>
          <cell r="F1868" t="str">
            <v>h</v>
          </cell>
        </row>
        <row r="1869">
          <cell r="B1869" t="str">
            <v>15.1.619</v>
          </cell>
          <cell r="D1869" t="str">
            <v>72.52.02.01</v>
          </cell>
          <cell r="E1869" t="str">
            <v>US.CONC.40M3/H C-A</v>
          </cell>
          <cell r="F1869" t="str">
            <v>h</v>
          </cell>
        </row>
        <row r="1870">
          <cell r="B1870" t="str">
            <v>15.1.620</v>
          </cell>
          <cell r="D1870" t="str">
            <v>72.52.02.02</v>
          </cell>
          <cell r="E1870" t="str">
            <v>US.CONC.40M3/H C-B</v>
          </cell>
          <cell r="F1870" t="str">
            <v>h</v>
          </cell>
        </row>
        <row r="1871">
          <cell r="B1871" t="str">
            <v>15.1.621</v>
          </cell>
          <cell r="D1871" t="str">
            <v>72.52.02.03</v>
          </cell>
          <cell r="E1871" t="str">
            <v>US.CONC.40M3/H C-C</v>
          </cell>
          <cell r="F1871" t="str">
            <v>h</v>
          </cell>
        </row>
        <row r="1872">
          <cell r="B1872" t="str">
            <v>15.1.622</v>
          </cell>
          <cell r="D1872" t="str">
            <v>72.52.02.04</v>
          </cell>
          <cell r="E1872" t="str">
            <v>US.CONC.40M3/H C-D</v>
          </cell>
          <cell r="F1872" t="str">
            <v>h</v>
          </cell>
        </row>
        <row r="1873">
          <cell r="B1873" t="str">
            <v>15.1.623</v>
          </cell>
          <cell r="D1873" t="str">
            <v>72.52.03.01</v>
          </cell>
          <cell r="E1873" t="str">
            <v>US.GRAV.Q.80T/H C-A</v>
          </cell>
          <cell r="F1873" t="str">
            <v>h</v>
          </cell>
        </row>
        <row r="1874">
          <cell r="B1874" t="str">
            <v>15.1.624</v>
          </cell>
          <cell r="D1874" t="str">
            <v>72.52.03.02</v>
          </cell>
          <cell r="E1874" t="str">
            <v>US.GRAV.Q.80T/H C-B</v>
          </cell>
          <cell r="F1874" t="str">
            <v>h</v>
          </cell>
        </row>
        <row r="1875">
          <cell r="B1875" t="str">
            <v>15.1.625</v>
          </cell>
          <cell r="D1875" t="str">
            <v xml:space="preserve">72.52.03.03 </v>
          </cell>
          <cell r="E1875" t="str">
            <v>US.GRAV.Q.80T/H C-C</v>
          </cell>
          <cell r="F1875" t="str">
            <v>h</v>
          </cell>
        </row>
        <row r="1876">
          <cell r="B1876" t="str">
            <v>15.1.626</v>
          </cell>
          <cell r="D1876" t="str">
            <v>72.52.03.04</v>
          </cell>
          <cell r="E1876" t="str">
            <v>US.GRAV.Q.80T/H C-D</v>
          </cell>
          <cell r="F1876" t="str">
            <v>h</v>
          </cell>
        </row>
        <row r="1877">
          <cell r="B1877" t="str">
            <v>15.1.627</v>
          </cell>
          <cell r="D1877" t="str">
            <v xml:space="preserve">72.52.04.01 </v>
          </cell>
          <cell r="E1877" t="str">
            <v>US.ASF.FR.150T/H C-A</v>
          </cell>
          <cell r="F1877" t="str">
            <v>h</v>
          </cell>
        </row>
        <row r="1878">
          <cell r="B1878" t="str">
            <v>15.1.628</v>
          </cell>
          <cell r="D1878" t="str">
            <v xml:space="preserve">72.52.04.02 </v>
          </cell>
          <cell r="E1878" t="str">
            <v>US.ASF.FR.150T/H C-B</v>
          </cell>
          <cell r="F1878" t="str">
            <v>h</v>
          </cell>
        </row>
        <row r="1879">
          <cell r="B1879" t="str">
            <v>15.1.629</v>
          </cell>
          <cell r="D1879" t="str">
            <v xml:space="preserve">72.52.04.03 </v>
          </cell>
          <cell r="E1879" t="str">
            <v>US.ASF.FR.150T/H C-C</v>
          </cell>
          <cell r="F1879" t="str">
            <v>h</v>
          </cell>
        </row>
        <row r="1880">
          <cell r="B1880" t="str">
            <v>15.1.630</v>
          </cell>
          <cell r="D1880" t="str">
            <v>72.52.04.04</v>
          </cell>
          <cell r="E1880" t="str">
            <v>US.ASF.FR.150T/H C-D</v>
          </cell>
          <cell r="F1880" t="str">
            <v>h</v>
          </cell>
        </row>
        <row r="1881">
          <cell r="B1881" t="str">
            <v>15.1.631</v>
          </cell>
          <cell r="D1881" t="str">
            <v xml:space="preserve">72.52.05.01 </v>
          </cell>
          <cell r="E1881" t="str">
            <v xml:space="preserve">US.SOLOS 400T/H C-A </v>
          </cell>
          <cell r="F1881" t="str">
            <v>h</v>
          </cell>
        </row>
        <row r="1882">
          <cell r="B1882" t="str">
            <v>15.1.632</v>
          </cell>
          <cell r="D1882" t="str">
            <v xml:space="preserve">72.52.05.02 </v>
          </cell>
          <cell r="E1882" t="str">
            <v>US.SOLOS 400T/H C-B</v>
          </cell>
          <cell r="F1882" t="str">
            <v>h</v>
          </cell>
        </row>
        <row r="1883">
          <cell r="B1883" t="str">
            <v>15.1.633</v>
          </cell>
          <cell r="D1883" t="str">
            <v>72.52.05.03</v>
          </cell>
          <cell r="E1883" t="str">
            <v xml:space="preserve">US.SOLOS 400T/H C-C </v>
          </cell>
          <cell r="F1883" t="str">
            <v>h</v>
          </cell>
        </row>
        <row r="1884">
          <cell r="B1884" t="str">
            <v>15.1.634</v>
          </cell>
          <cell r="D1884" t="str">
            <v xml:space="preserve">72.52.05.04 </v>
          </cell>
          <cell r="E1884" t="str">
            <v>US.SOLOS 400T/H C-D</v>
          </cell>
          <cell r="F1884" t="str">
            <v>h</v>
          </cell>
        </row>
        <row r="1885">
          <cell r="B1885" t="str">
            <v>15.1.635</v>
          </cell>
          <cell r="D1885" t="str">
            <v xml:space="preserve">72.53.01.01 </v>
          </cell>
          <cell r="E1885" t="str">
            <v>VIBR.IMER.ELETR.C-A</v>
          </cell>
          <cell r="F1885" t="str">
            <v>h</v>
          </cell>
        </row>
        <row r="1886">
          <cell r="B1886" t="str">
            <v>15.1.636</v>
          </cell>
          <cell r="D1886" t="str">
            <v xml:space="preserve">72.53.01.02 </v>
          </cell>
          <cell r="E1886" t="str">
            <v>VIBR.IMER.ELETR.C-B</v>
          </cell>
          <cell r="F1886" t="str">
            <v>h</v>
          </cell>
        </row>
        <row r="1887">
          <cell r="B1887" t="str">
            <v>15.1.637</v>
          </cell>
          <cell r="D1887" t="str">
            <v>72.53.01.03</v>
          </cell>
          <cell r="E1887" t="str">
            <v>VIBR.IMER.ELETR.C-C</v>
          </cell>
          <cell r="F1887" t="str">
            <v>h</v>
          </cell>
        </row>
        <row r="1888">
          <cell r="B1888" t="str">
            <v>15.1.638</v>
          </cell>
          <cell r="D1888" t="str">
            <v xml:space="preserve">72.53.01.04 </v>
          </cell>
          <cell r="E1888" t="str">
            <v>VIBR.IMER.ELETR.C-D</v>
          </cell>
          <cell r="F1888" t="str">
            <v>h</v>
          </cell>
        </row>
        <row r="1889">
          <cell r="B1889" t="str">
            <v>15.1.639</v>
          </cell>
          <cell r="D1889" t="str">
            <v xml:space="preserve">72.53.02.01 </v>
          </cell>
          <cell r="E1889" t="str">
            <v>VIBR.IMER.GAS. C-A</v>
          </cell>
          <cell r="F1889" t="str">
            <v>h</v>
          </cell>
        </row>
        <row r="1890">
          <cell r="B1890" t="str">
            <v>15.1.640</v>
          </cell>
          <cell r="D1890" t="str">
            <v>72.53.02.02</v>
          </cell>
          <cell r="E1890" t="str">
            <v>VIBR.IMER.GAS. C-B</v>
          </cell>
          <cell r="F1890" t="str">
            <v>h</v>
          </cell>
        </row>
        <row r="1891">
          <cell r="B1891" t="str">
            <v>15.1.641</v>
          </cell>
          <cell r="D1891" t="str">
            <v xml:space="preserve">72.53.02.03 </v>
          </cell>
          <cell r="E1891" t="str">
            <v xml:space="preserve">VIBR.IMER.GAS. C-C </v>
          </cell>
          <cell r="F1891" t="str">
            <v>h</v>
          </cell>
        </row>
        <row r="1892">
          <cell r="B1892" t="str">
            <v>15.1.642</v>
          </cell>
          <cell r="D1892" t="str">
            <v xml:space="preserve">72.53.02.04 </v>
          </cell>
          <cell r="E1892" t="str">
            <v>VIBR.IMER.GAS. C-D</v>
          </cell>
          <cell r="F1892" t="str">
            <v>h</v>
          </cell>
        </row>
        <row r="1893">
          <cell r="B1893" t="str">
            <v>15.1.643</v>
          </cell>
          <cell r="D1893" t="str">
            <v>72.54.01.01</v>
          </cell>
          <cell r="E1893" t="str">
            <v>VIB.AC.AS.400T/H C-A</v>
          </cell>
          <cell r="F1893" t="str">
            <v>h</v>
          </cell>
        </row>
        <row r="1894">
          <cell r="B1894" t="str">
            <v>15.1.644</v>
          </cell>
          <cell r="D1894" t="str">
            <v>72.54.01.02</v>
          </cell>
          <cell r="E1894" t="str">
            <v>VIB.AC.AS.400T/H C-B</v>
          </cell>
          <cell r="F1894" t="str">
            <v>h</v>
          </cell>
        </row>
        <row r="1895">
          <cell r="B1895" t="str">
            <v>15.1.645</v>
          </cell>
          <cell r="D1895" t="str">
            <v xml:space="preserve">72.54.01.03 </v>
          </cell>
          <cell r="E1895" t="str">
            <v>VIB.AC.AS.400T/H C-C</v>
          </cell>
          <cell r="F1895" t="str">
            <v>h</v>
          </cell>
        </row>
        <row r="1896">
          <cell r="B1896" t="str">
            <v>15.1.646</v>
          </cell>
          <cell r="D1896" t="str">
            <v>72.54.01.04</v>
          </cell>
          <cell r="E1896" t="str">
            <v>VIB.AC.AS.400T/H C-D</v>
          </cell>
          <cell r="F1896" t="str">
            <v>h</v>
          </cell>
        </row>
        <row r="1897">
          <cell r="B1897" t="str">
            <v>15.1.647</v>
          </cell>
          <cell r="D1897" t="str">
            <v>72.54.02.01</v>
          </cell>
          <cell r="E1897" t="str">
            <v>VIB.AC.AS.2838T/H C-A</v>
          </cell>
          <cell r="F1897" t="str">
            <v>h</v>
          </cell>
        </row>
        <row r="1898">
          <cell r="B1898" t="str">
            <v>15.1.648</v>
          </cell>
          <cell r="D1898" t="str">
            <v>72.54.02.02</v>
          </cell>
          <cell r="E1898" t="str">
            <v>VIB.AC.AS.2838T/H C-B</v>
          </cell>
          <cell r="F1898" t="str">
            <v>h</v>
          </cell>
        </row>
        <row r="1899">
          <cell r="B1899" t="str">
            <v>15.1.649</v>
          </cell>
          <cell r="D1899" t="str">
            <v xml:space="preserve">72.54.02.03 </v>
          </cell>
          <cell r="E1899" t="str">
            <v>VIB.AC.AS.2838T/H C-C</v>
          </cell>
          <cell r="F1899" t="str">
            <v>h</v>
          </cell>
        </row>
        <row r="1900">
          <cell r="B1900" t="str">
            <v>15.1.650</v>
          </cell>
          <cell r="D1900" t="str">
            <v xml:space="preserve">72.54.02.04 </v>
          </cell>
          <cell r="E1900" t="str">
            <v>VIB.AC.AS.2838T/H C-D</v>
          </cell>
          <cell r="F1900" t="str">
            <v>h</v>
          </cell>
        </row>
        <row r="1901">
          <cell r="B1901" t="str">
            <v>15.1.651</v>
          </cell>
          <cell r="D1901" t="str">
            <v xml:space="preserve">72.54.03.01 </v>
          </cell>
          <cell r="E1901" t="str">
            <v>VIB.AC.AS.500T/H C-A</v>
          </cell>
          <cell r="F1901" t="str">
            <v>h</v>
          </cell>
        </row>
        <row r="1902">
          <cell r="B1902" t="str">
            <v>15.1.652</v>
          </cell>
          <cell r="D1902" t="str">
            <v>72.54.03.02</v>
          </cell>
          <cell r="E1902" t="str">
            <v xml:space="preserve">VIB.AC.AS.500T/H C-B </v>
          </cell>
          <cell r="F1902" t="str">
            <v>h</v>
          </cell>
        </row>
        <row r="1903">
          <cell r="B1903" t="str">
            <v>15.1.653</v>
          </cell>
          <cell r="D1903" t="str">
            <v>72.54.03.03</v>
          </cell>
          <cell r="E1903" t="str">
            <v xml:space="preserve">VIB.AC.AS.500T/H C-C </v>
          </cell>
          <cell r="F1903" t="str">
            <v>h</v>
          </cell>
        </row>
        <row r="1904">
          <cell r="B1904" t="str">
            <v>15.1.654</v>
          </cell>
          <cell r="D1904" t="str">
            <v>72.54.03.04</v>
          </cell>
          <cell r="E1904" t="str">
            <v xml:space="preserve">VIB.AC.AS.500T/H C-D </v>
          </cell>
          <cell r="F1904" t="str">
            <v>h</v>
          </cell>
        </row>
        <row r="1905">
          <cell r="B1905" t="str">
            <v>15.1.655</v>
          </cell>
          <cell r="D1905" t="str">
            <v>72.54.04.01</v>
          </cell>
          <cell r="E1905" t="str">
            <v xml:space="preserve">VIB.AC.AS.14,7T/H C-A </v>
          </cell>
          <cell r="F1905" t="str">
            <v>h</v>
          </cell>
        </row>
        <row r="1906">
          <cell r="B1906" t="str">
            <v>15.1.656</v>
          </cell>
          <cell r="D1906" t="str">
            <v>72.54.04.02</v>
          </cell>
          <cell r="E1906" t="str">
            <v xml:space="preserve">VIB.AC.AS.14,7T/H C-B </v>
          </cell>
          <cell r="F1906" t="str">
            <v>h</v>
          </cell>
        </row>
        <row r="1907">
          <cell r="B1907" t="str">
            <v>15.1.657</v>
          </cell>
          <cell r="D1907" t="str">
            <v>72.54.04.03</v>
          </cell>
          <cell r="E1907" t="str">
            <v>VIB.AC.AS.14,7T/H C-C</v>
          </cell>
          <cell r="F1907" t="str">
            <v>h</v>
          </cell>
        </row>
        <row r="1908">
          <cell r="B1908" t="str">
            <v>15.1.658</v>
          </cell>
          <cell r="D1908" t="str">
            <v>72.54.04.04</v>
          </cell>
          <cell r="E1908" t="str">
            <v>VIB.AC.AS.14,7T/H C-D</v>
          </cell>
          <cell r="F1908" t="str">
            <v>h</v>
          </cell>
        </row>
        <row r="1909">
          <cell r="B1909" t="str">
            <v>15.1.659</v>
          </cell>
          <cell r="D1909" t="str">
            <v>72.55.01.01</v>
          </cell>
          <cell r="E1909" t="str">
            <v>V.AC.CONC.200M3/H C-A</v>
          </cell>
          <cell r="F1909" t="str">
            <v>h</v>
          </cell>
        </row>
        <row r="1910">
          <cell r="B1910" t="str">
            <v>15.1.660</v>
          </cell>
          <cell r="D1910" t="str">
            <v>72.55.01.02</v>
          </cell>
          <cell r="E1910" t="str">
            <v>V.AC.CONC.200M3/H C-B</v>
          </cell>
          <cell r="F1910" t="str">
            <v>h</v>
          </cell>
        </row>
        <row r="1911">
          <cell r="B1911" t="str">
            <v>15.1.661</v>
          </cell>
          <cell r="D1911" t="str">
            <v>72.55.01.03</v>
          </cell>
          <cell r="E1911" t="str">
            <v xml:space="preserve">V.AC.CONC.200M3/H C-C </v>
          </cell>
          <cell r="F1911" t="str">
            <v>h</v>
          </cell>
        </row>
        <row r="1912">
          <cell r="B1912" t="str">
            <v>15.1.662</v>
          </cell>
          <cell r="D1912" t="str">
            <v>72.55.01.04</v>
          </cell>
          <cell r="E1912" t="str">
            <v xml:space="preserve">V.AC.CONC.200M3/H C-D </v>
          </cell>
          <cell r="F1912" t="str">
            <v>h</v>
          </cell>
        </row>
        <row r="1913">
          <cell r="B1913" t="str">
            <v>15.1.663</v>
          </cell>
          <cell r="D1913" t="str">
            <v>72.56.01.01</v>
          </cell>
          <cell r="E1913" t="str">
            <v xml:space="preserve">SERRA PAV.8HP C-A </v>
          </cell>
          <cell r="F1913" t="str">
            <v>h</v>
          </cell>
        </row>
        <row r="1914">
          <cell r="B1914" t="str">
            <v>15.1.664</v>
          </cell>
          <cell r="D1914" t="str">
            <v>72.56.01.02</v>
          </cell>
          <cell r="E1914" t="str">
            <v>SERRA PAV.8HP C-B</v>
          </cell>
          <cell r="F1914" t="str">
            <v>h</v>
          </cell>
        </row>
        <row r="1915">
          <cell r="B1915" t="str">
            <v>15.1.665</v>
          </cell>
          <cell r="D1915" t="str">
            <v>72.56.01.03</v>
          </cell>
          <cell r="E1915" t="str">
            <v>SERRA PAV.8HP C-C</v>
          </cell>
          <cell r="F1915" t="str">
            <v>h</v>
          </cell>
        </row>
        <row r="1916">
          <cell r="B1916" t="str">
            <v>15.1.666</v>
          </cell>
          <cell r="D1916" t="str">
            <v>72.56.01.04</v>
          </cell>
          <cell r="E1916" t="str">
            <v xml:space="preserve">SERRA PAV.8HP C-D </v>
          </cell>
          <cell r="F1916" t="str">
            <v>h</v>
          </cell>
        </row>
        <row r="1917">
          <cell r="B1917" t="str">
            <v>15.1.667</v>
          </cell>
          <cell r="D1917" t="str">
            <v>72.56.03.01</v>
          </cell>
          <cell r="E1917" t="str">
            <v xml:space="preserve">SERRA PAV.9HP C-A </v>
          </cell>
          <cell r="F1917" t="str">
            <v>h</v>
          </cell>
        </row>
        <row r="1918">
          <cell r="B1918" t="str">
            <v>15.1.668</v>
          </cell>
          <cell r="D1918" t="str">
            <v>72.56.03.02</v>
          </cell>
          <cell r="E1918" t="str">
            <v>SERRA PAV.9HP C-B</v>
          </cell>
          <cell r="F1918" t="str">
            <v>h</v>
          </cell>
        </row>
        <row r="1919">
          <cell r="B1919" t="str">
            <v>15.1.669</v>
          </cell>
          <cell r="D1919" t="str">
            <v>72.56.03.03</v>
          </cell>
          <cell r="E1919" t="str">
            <v>SERRA PAV.9HP C-C</v>
          </cell>
          <cell r="F1919" t="str">
            <v>h</v>
          </cell>
        </row>
        <row r="1920">
          <cell r="B1920" t="str">
            <v>15.1.670</v>
          </cell>
          <cell r="D1920" t="str">
            <v>72.56.03.04</v>
          </cell>
          <cell r="E1920" t="str">
            <v xml:space="preserve">SERRA PAV.9HP C-D </v>
          </cell>
          <cell r="F1920" t="str">
            <v>h</v>
          </cell>
        </row>
        <row r="1921">
          <cell r="B1921" t="str">
            <v>15.1.671</v>
          </cell>
          <cell r="D1921" t="str">
            <v>72.57.01.01</v>
          </cell>
          <cell r="E1921" t="str">
            <v>SELADORA A FRIO C-A</v>
          </cell>
          <cell r="F1921" t="str">
            <v>h</v>
          </cell>
        </row>
        <row r="1922">
          <cell r="B1922" t="str">
            <v>15.1.672</v>
          </cell>
          <cell r="D1922" t="str">
            <v>72.57.01.02</v>
          </cell>
          <cell r="E1922" t="str">
            <v>SELADORA A FRIO C-B</v>
          </cell>
          <cell r="F1922" t="str">
            <v>h</v>
          </cell>
        </row>
        <row r="1923">
          <cell r="B1923" t="str">
            <v>15.1.673</v>
          </cell>
          <cell r="D1923" t="str">
            <v>72.57.01.03</v>
          </cell>
          <cell r="E1923" t="str">
            <v>SELADORA A FRIO C-C</v>
          </cell>
          <cell r="F1923" t="str">
            <v>h</v>
          </cell>
        </row>
        <row r="1924">
          <cell r="B1924" t="str">
            <v>15.1.674</v>
          </cell>
          <cell r="D1924" t="str">
            <v>72.57.01.04</v>
          </cell>
          <cell r="E1924" t="str">
            <v>SELADORA A FRIO C-D</v>
          </cell>
          <cell r="F1924" t="str">
            <v>h</v>
          </cell>
        </row>
        <row r="1925">
          <cell r="B1925" t="str">
            <v>15.1.675</v>
          </cell>
          <cell r="D1925" t="str">
            <v>72.58.01.01</v>
          </cell>
          <cell r="E1925" t="str">
            <v>UNID.APLIC.EXTR. C-A</v>
          </cell>
          <cell r="F1925" t="str">
            <v>h</v>
          </cell>
        </row>
        <row r="1926">
          <cell r="B1926" t="str">
            <v>15.1.676</v>
          </cell>
          <cell r="D1926" t="str">
            <v>72.58.01.02</v>
          </cell>
          <cell r="E1926" t="str">
            <v>UNID.APLIC.EXTR. C-B</v>
          </cell>
          <cell r="F1926" t="str">
            <v>h</v>
          </cell>
        </row>
        <row r="1927">
          <cell r="B1927" t="str">
            <v>15.1.677</v>
          </cell>
          <cell r="D1927" t="str">
            <v>72.58.01.03</v>
          </cell>
          <cell r="E1927" t="str">
            <v>UNID.APLIC.EXTR. C-C</v>
          </cell>
          <cell r="F1927" t="str">
            <v>h</v>
          </cell>
        </row>
        <row r="1928">
          <cell r="B1928" t="str">
            <v>15.1.678</v>
          </cell>
          <cell r="D1928" t="str">
            <v>72.58.01.04</v>
          </cell>
          <cell r="E1928" t="str">
            <v>UNID.APLIC.EXTR. C-D</v>
          </cell>
          <cell r="F1928" t="str">
            <v>h</v>
          </cell>
        </row>
        <row r="1929">
          <cell r="B1929" t="str">
            <v>15.1.679</v>
          </cell>
          <cell r="D1929" t="str">
            <v>72.58.02.01</v>
          </cell>
          <cell r="E1929" t="str">
            <v xml:space="preserve">UNI.APLI.TINT.EL.C-A </v>
          </cell>
          <cell r="F1929" t="str">
            <v>h</v>
          </cell>
        </row>
        <row r="1930">
          <cell r="B1930" t="str">
            <v>15.1.680</v>
          </cell>
          <cell r="D1930" t="str">
            <v>72.58.02.02</v>
          </cell>
          <cell r="E1930" t="str">
            <v>UNI.APLI.TINT.EL.C-B</v>
          </cell>
          <cell r="F1930" t="str">
            <v>h</v>
          </cell>
        </row>
        <row r="1931">
          <cell r="B1931" t="str">
            <v>15.1.681</v>
          </cell>
          <cell r="D1931" t="str">
            <v>72.58.02.03</v>
          </cell>
          <cell r="E1931" t="str">
            <v xml:space="preserve">UNI.APLI.TINT.EL.C-C </v>
          </cell>
          <cell r="F1931" t="str">
            <v>h</v>
          </cell>
        </row>
        <row r="1932">
          <cell r="B1932" t="str">
            <v>15.1.682</v>
          </cell>
          <cell r="D1932" t="str">
            <v>72.58.02.04</v>
          </cell>
          <cell r="E1932" t="str">
            <v>UNI.APLI.TINT.EL.C-D</v>
          </cell>
          <cell r="F1932" t="str">
            <v>h</v>
          </cell>
        </row>
        <row r="1933">
          <cell r="B1933" t="str">
            <v>15.1.683</v>
          </cell>
          <cell r="D1933" t="str">
            <v>72.58.03.01</v>
          </cell>
          <cell r="E1933" t="str">
            <v>UNIDADE FUSORA C-A</v>
          </cell>
          <cell r="F1933" t="str">
            <v>h</v>
          </cell>
        </row>
        <row r="1934">
          <cell r="B1934" t="str">
            <v>15.1.684</v>
          </cell>
          <cell r="D1934" t="str">
            <v>72.58.03.02</v>
          </cell>
          <cell r="E1934" t="str">
            <v xml:space="preserve">UNIDADE FUSORA C-B </v>
          </cell>
          <cell r="F1934" t="str">
            <v>h</v>
          </cell>
        </row>
        <row r="1935">
          <cell r="B1935" t="str">
            <v>15.1.685</v>
          </cell>
          <cell r="D1935" t="str">
            <v>72.58.03.03</v>
          </cell>
          <cell r="E1935" t="str">
            <v>UNIDADE FUSORA C-C</v>
          </cell>
          <cell r="F1935" t="str">
            <v>h</v>
          </cell>
        </row>
        <row r="1936">
          <cell r="B1936" t="str">
            <v>15.1.686</v>
          </cell>
          <cell r="D1936" t="str">
            <v>72.58.03.04</v>
          </cell>
          <cell r="E1936" t="str">
            <v xml:space="preserve">UNIDADE FUSORA C-D </v>
          </cell>
          <cell r="F1936" t="str">
            <v>h</v>
          </cell>
        </row>
        <row r="1937">
          <cell r="B1937" t="str">
            <v>15.1.687</v>
          </cell>
          <cell r="D1937" t="str">
            <v>72.58.04.01</v>
          </cell>
          <cell r="E1937" t="str">
            <v>UN.APL.HOT-SPRAY C-A</v>
          </cell>
          <cell r="F1937" t="str">
            <v>h</v>
          </cell>
        </row>
        <row r="1938">
          <cell r="B1938" t="str">
            <v>15.1.688</v>
          </cell>
          <cell r="D1938" t="str">
            <v>72.58.04.02</v>
          </cell>
          <cell r="E1938" t="str">
            <v xml:space="preserve">UN.APL.HOT-SPRAY C-B </v>
          </cell>
          <cell r="F1938" t="str">
            <v>h</v>
          </cell>
        </row>
        <row r="1939">
          <cell r="B1939" t="str">
            <v>15.1.689</v>
          </cell>
          <cell r="D1939" t="str">
            <v>72.58.04.03</v>
          </cell>
          <cell r="E1939" t="str">
            <v>UN.APL.HOT-SPRAY C-C</v>
          </cell>
          <cell r="F1939" t="str">
            <v>h</v>
          </cell>
        </row>
        <row r="1940">
          <cell r="B1940" t="str">
            <v>15.1.690</v>
          </cell>
          <cell r="D1940" t="str">
            <v>72.58.04.04</v>
          </cell>
          <cell r="E1940" t="str">
            <v>UN.APL.HOT-SPRAY C-D</v>
          </cell>
          <cell r="F1940" t="str">
            <v>h</v>
          </cell>
        </row>
        <row r="1941">
          <cell r="B1941" t="str">
            <v>15.1.691</v>
          </cell>
          <cell r="D1941" t="str">
            <v>72.58.05.01</v>
          </cell>
          <cell r="E1941" t="str">
            <v>UN.APL.HOFFMAN C-A</v>
          </cell>
          <cell r="F1941" t="str">
            <v>h</v>
          </cell>
        </row>
        <row r="1942">
          <cell r="B1942" t="str">
            <v>15.1.692</v>
          </cell>
          <cell r="D1942" t="str">
            <v>72.58.05.02</v>
          </cell>
          <cell r="E1942" t="str">
            <v>UN.APL.HOFFMAN C-B</v>
          </cell>
          <cell r="F1942" t="str">
            <v>h</v>
          </cell>
        </row>
        <row r="1943">
          <cell r="B1943" t="str">
            <v>15.1.693</v>
          </cell>
          <cell r="D1943" t="str">
            <v>72.58.05.03</v>
          </cell>
          <cell r="E1943" t="str">
            <v>UN.APL.HOFFMAN C-C</v>
          </cell>
          <cell r="F1943" t="str">
            <v>h</v>
          </cell>
        </row>
        <row r="1944">
          <cell r="B1944" t="str">
            <v>15.1.694</v>
          </cell>
          <cell r="D1944" t="str">
            <v>72.58.05.04</v>
          </cell>
          <cell r="E1944" t="str">
            <v>UN.APL.HOFFMAN C-D</v>
          </cell>
          <cell r="F1944" t="str">
            <v>h</v>
          </cell>
        </row>
        <row r="1945">
          <cell r="B1945" t="str">
            <v>15.1.695</v>
          </cell>
          <cell r="D1945" t="str">
            <v>72.59.01.01</v>
          </cell>
          <cell r="E1945" t="str">
            <v>SILO EST.CIM.30T C-A</v>
          </cell>
          <cell r="F1945" t="str">
            <v>h</v>
          </cell>
        </row>
        <row r="1946">
          <cell r="B1946" t="str">
            <v>15.1.696</v>
          </cell>
          <cell r="D1946" t="str">
            <v>72.59.01.02</v>
          </cell>
          <cell r="E1946" t="str">
            <v>SILO EST.CIM.30T C-B</v>
          </cell>
          <cell r="F1946" t="str">
            <v>h</v>
          </cell>
        </row>
        <row r="1947">
          <cell r="B1947" t="str">
            <v>15.1.697</v>
          </cell>
          <cell r="D1947" t="str">
            <v>72.59.01.03</v>
          </cell>
          <cell r="E1947" t="str">
            <v>SILO EST.CIM.30T C-C</v>
          </cell>
          <cell r="F1947" t="str">
            <v>h</v>
          </cell>
        </row>
        <row r="1948">
          <cell r="B1948" t="str">
            <v>15.1.698</v>
          </cell>
          <cell r="D1948" t="str">
            <v>72.59.01.04</v>
          </cell>
          <cell r="E1948" t="str">
            <v>SILO EST.CIM.30T C-D</v>
          </cell>
          <cell r="F1948" t="str">
            <v>h</v>
          </cell>
        </row>
        <row r="1949">
          <cell r="B1949" t="str">
            <v>15.1.699</v>
          </cell>
          <cell r="D1949" t="str">
            <v>72.59.02.01</v>
          </cell>
          <cell r="E1949" t="str">
            <v>SILO EST.ASF.35T C-A</v>
          </cell>
          <cell r="F1949" t="str">
            <v>h</v>
          </cell>
        </row>
        <row r="1950">
          <cell r="B1950" t="str">
            <v>15.1.700</v>
          </cell>
          <cell r="D1950" t="str">
            <v>72.59.02.02</v>
          </cell>
          <cell r="E1950" t="str">
            <v xml:space="preserve">SILO EST.ASF.35T C-B </v>
          </cell>
          <cell r="F1950" t="str">
            <v>h</v>
          </cell>
        </row>
        <row r="1951">
          <cell r="B1951" t="str">
            <v>15.1.701</v>
          </cell>
          <cell r="D1951" t="str">
            <v>72.59.02.03</v>
          </cell>
          <cell r="E1951" t="str">
            <v xml:space="preserve">SILO EST.ASF.35T C-C </v>
          </cell>
          <cell r="F1951" t="str">
            <v>h</v>
          </cell>
        </row>
        <row r="1952">
          <cell r="B1952" t="str">
            <v>15.1.702</v>
          </cell>
          <cell r="D1952" t="str">
            <v>72.59.02.04</v>
          </cell>
          <cell r="E1952" t="str">
            <v xml:space="preserve">SILO EST.ASF.35T C-D </v>
          </cell>
          <cell r="F1952" t="str">
            <v>h</v>
          </cell>
        </row>
        <row r="1953">
          <cell r="B1953" t="str">
            <v>15.1.703</v>
          </cell>
          <cell r="D1953" t="str">
            <v>72.61.01.01</v>
          </cell>
          <cell r="E1953" t="str">
            <v xml:space="preserve">VAS.MEC.REBOC. C-A </v>
          </cell>
          <cell r="F1953" t="str">
            <v>h</v>
          </cell>
        </row>
        <row r="1954">
          <cell r="B1954" t="str">
            <v>15.1.704</v>
          </cell>
          <cell r="D1954" t="str">
            <v>72.61.01.02</v>
          </cell>
          <cell r="E1954" t="str">
            <v>VAS.MEC.REBOC. C-B</v>
          </cell>
          <cell r="F1954" t="str">
            <v>h</v>
          </cell>
        </row>
        <row r="1955">
          <cell r="B1955" t="str">
            <v>15.1.705</v>
          </cell>
          <cell r="D1955" t="str">
            <v>72.61.01.03</v>
          </cell>
          <cell r="E1955" t="str">
            <v>VAS.MEC.REBOC. C-C</v>
          </cell>
          <cell r="F1955" t="str">
            <v>h</v>
          </cell>
        </row>
        <row r="1956">
          <cell r="B1956" t="str">
            <v>15.1.706</v>
          </cell>
          <cell r="D1956" t="str">
            <v>72.61.01.04</v>
          </cell>
          <cell r="E1956" t="str">
            <v xml:space="preserve">VAS.MEC.REBOC. C-D </v>
          </cell>
          <cell r="F1956" t="str">
            <v>h</v>
          </cell>
        </row>
        <row r="1957">
          <cell r="B1957" t="str">
            <v>15.1.707</v>
          </cell>
          <cell r="D1957" t="str">
            <v>72.63.01.01</v>
          </cell>
          <cell r="E1957" t="str">
            <v xml:space="preserve">MAQUINA DE JATO C-A </v>
          </cell>
          <cell r="F1957" t="str">
            <v>h</v>
          </cell>
        </row>
        <row r="1958">
          <cell r="B1958" t="str">
            <v>15.1.708</v>
          </cell>
          <cell r="D1958" t="str">
            <v>72.63.01.02</v>
          </cell>
          <cell r="E1958" t="str">
            <v xml:space="preserve">MAQUINA DE JATO C-B </v>
          </cell>
          <cell r="F1958" t="str">
            <v>h</v>
          </cell>
        </row>
        <row r="1959">
          <cell r="B1959" t="str">
            <v>15.1.709</v>
          </cell>
          <cell r="D1959" t="str">
            <v>72.63.01.03</v>
          </cell>
          <cell r="E1959" t="str">
            <v>MAQUINA DE JATO C-C</v>
          </cell>
          <cell r="F1959" t="str">
            <v>h</v>
          </cell>
        </row>
        <row r="1960">
          <cell r="B1960" t="str">
            <v>15.1.710</v>
          </cell>
          <cell r="D1960" t="str">
            <v>72.63.01.04</v>
          </cell>
          <cell r="E1960" t="str">
            <v>MAQUINA DE JATO C-D</v>
          </cell>
          <cell r="F1960" t="str">
            <v>h</v>
          </cell>
        </row>
      </sheetData>
      <sheetData sheetId="6"/>
      <sheetData sheetId="7" refreshError="1"/>
      <sheetData sheetId="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
      <sheetName val="CAPA -1"/>
      <sheetName val="CAPA _1"/>
    </sheetNames>
    <sheetDataSet>
      <sheetData sheetId="0" refreshError="1"/>
      <sheetData sheetId="1"/>
      <sheetData sheetId="2"/>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Motors-loads S01"/>
      <sheetName val="Motors-loads S02"/>
      <sheetName val="Motors-loads S03"/>
      <sheetName val="Motors-loadsS04"/>
      <sheetName val="Motors-loads S05"/>
      <sheetName val="Motors-loads S06"/>
      <sheetName val="Motors-loads S07"/>
      <sheetName val="Motors-loads S08"/>
      <sheetName val="Motors-loads S09"/>
      <sheetName val="CValves-instr S01"/>
      <sheetName val="CValves-instr S02"/>
      <sheetName val="CValves-instr S03"/>
      <sheetName val="CValves-instr S04"/>
      <sheetName val="CValves-instr S05"/>
      <sheetName val="CValves-instr S06"/>
      <sheetName val="CValves-instr S07"/>
      <sheetName val="CValves-instr S08"/>
      <sheetName val="CValves-instr S09"/>
      <sheetName val="MV cubicle"/>
      <sheetName val="Iluminação"/>
      <sheetName val="instalaçao cabos MT "/>
      <sheetName val="cabos"/>
      <sheetName val="Eletrod_ acessórios Fl_01"/>
      <sheetName val="Eletrod_ acessórios Fl_02"/>
      <sheetName val="Eletrod_ acessórios Fl_03"/>
      <sheetName val="Eletrod_ pvc Fl_04"/>
      <sheetName val="Caixas de pass_ Fl_05"/>
      <sheetName val="Caixas de pass_ Fl_06"/>
      <sheetName val="LEITOS E ACESSÓRIOS_FL07"/>
      <sheetName val="LEITOS E ACESSÓRIOS_FL08"/>
      <sheetName val="caixas de comando local_FL09"/>
      <sheetName val="rotas "/>
      <sheetName val="AR CONDIC"/>
      <sheetName val="Sistema T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onv X contrato"/>
      <sheetName val="conv X contrato (3)"/>
      <sheetName val="conv X contrato_RETRATO"/>
      <sheetName val="conv X contrato_PAISAGEM"/>
      <sheetName val="PCOMP-06-11-2006"/>
      <sheetName val="1 2 3 4 5 6 7"/>
      <sheetName val="conv X contrato (7)"/>
      <sheetName val="conv X contrato (6)"/>
      <sheetName val="conv X contrato (5)"/>
      <sheetName val="PCOMP01"/>
      <sheetName val="RPLAN01"/>
      <sheetName val="conv X contrato (2)"/>
      <sheetName val="COMPOSIÇÕES"/>
      <sheetName val="Plan1 (2)"/>
      <sheetName val="MURICI"/>
    </sheetNames>
    <sheetDataSet>
      <sheetData sheetId="0"/>
      <sheetData sheetId="1"/>
      <sheetData sheetId="2"/>
      <sheetData sheetId="3"/>
      <sheetData sheetId="4"/>
      <sheetData sheetId="5">
        <row r="1">
          <cell r="A1" t="str">
            <v>Codigo</v>
          </cell>
          <cell r="B1" t="str">
            <v>Descricao</v>
          </cell>
          <cell r="C1" t="str">
            <v>Unidade</v>
          </cell>
        </row>
        <row r="2">
          <cell r="A2" t="str">
            <v>0106201</v>
          </cell>
          <cell r="B2" t="str">
            <v>CERCA PROV C/MR RT TR 2,2M C/9 FIOS AR FAR</v>
          </cell>
          <cell r="C2" t="str">
            <v>M</v>
          </cell>
          <cell r="D2">
            <v>14.73</v>
          </cell>
        </row>
        <row r="3">
          <cell r="A3" t="str">
            <v>0106202</v>
          </cell>
          <cell r="B3" t="str">
            <v>CERCA PROV C/MR RT 2M C/8 FIOS AR FAR</v>
          </cell>
          <cell r="C3" t="str">
            <v>M</v>
          </cell>
          <cell r="D3">
            <v>13.52</v>
          </cell>
        </row>
        <row r="4">
          <cell r="A4" t="str">
            <v>0106203</v>
          </cell>
          <cell r="B4" t="str">
            <v>CERCA PROV C/MR OBL 2M C/8 FIOS AR FAR</v>
          </cell>
          <cell r="C4" t="str">
            <v>M</v>
          </cell>
          <cell r="D4">
            <v>14.89</v>
          </cell>
        </row>
        <row r="5">
          <cell r="A5" t="str">
            <v>0106204</v>
          </cell>
          <cell r="B5" t="str">
            <v>CERCA PROV C/MR RT 2,8M C/12 FIOS AR FAR</v>
          </cell>
          <cell r="C5" t="str">
            <v>M</v>
          </cell>
          <cell r="D5">
            <v>19.010000000000002</v>
          </cell>
        </row>
        <row r="6">
          <cell r="A6" t="str">
            <v>0106205</v>
          </cell>
          <cell r="B6" t="str">
            <v>CERCA PROV C/MR OBL 2,8M C/12 FIOS AR FAR</v>
          </cell>
          <cell r="C6" t="str">
            <v>M</v>
          </cell>
          <cell r="D6">
            <v>21.44</v>
          </cell>
        </row>
        <row r="7">
          <cell r="A7" t="str">
            <v>0106206</v>
          </cell>
          <cell r="B7" t="str">
            <v>Cerca de protecao do canteiro</v>
          </cell>
          <cell r="C7" t="str">
            <v>m</v>
          </cell>
          <cell r="D7">
            <v>14.44</v>
          </cell>
        </row>
        <row r="8">
          <cell r="A8" t="str">
            <v>0106207</v>
          </cell>
          <cell r="B8" t="str">
            <v>CARGA, TRANSPORTE E DESCARGA DE TUBOS E PECAS DE PVC RIGIDO</v>
          </cell>
          <cell r="C8" t="str">
            <v>M</v>
          </cell>
          <cell r="D8">
            <v>0.39</v>
          </cell>
        </row>
        <row r="9">
          <cell r="A9" t="str">
            <v>0106208</v>
          </cell>
          <cell r="B9" t="str">
            <v>CARGA, TRANSPORTE E DESCARGA DE TUBOS E PECAS DE PVC RIGIDO</v>
          </cell>
          <cell r="C9" t="str">
            <v>M</v>
          </cell>
          <cell r="D9">
            <v>0.53</v>
          </cell>
        </row>
        <row r="10">
          <cell r="A10" t="str">
            <v>0106209</v>
          </cell>
          <cell r="B10" t="str">
            <v>CARGA, TRANSPORTE E DESCARGA DE TUBOS E PECAS DE PVC RIGIDO</v>
          </cell>
          <cell r="C10" t="str">
            <v>M</v>
          </cell>
          <cell r="D10">
            <v>0.66</v>
          </cell>
        </row>
        <row r="11">
          <cell r="A11" t="str">
            <v>0106210</v>
          </cell>
          <cell r="B11" t="str">
            <v>CARGA, TRANSPORTE E DESCARGA DE TUBOS E PECAS DE PVC RIGIDO</v>
          </cell>
          <cell r="C11" t="str">
            <v>M</v>
          </cell>
          <cell r="D11">
            <v>0.92</v>
          </cell>
        </row>
        <row r="12">
          <cell r="A12" t="str">
            <v>0106406</v>
          </cell>
          <cell r="B12" t="str">
            <v>Subestacao aerea provisoria 30 KVA</v>
          </cell>
          <cell r="C12" t="str">
            <v>un</v>
          </cell>
          <cell r="D12">
            <v>6542.15</v>
          </cell>
        </row>
        <row r="13">
          <cell r="A13" t="str">
            <v>0106407</v>
          </cell>
          <cell r="B13" t="str">
            <v>Subestacao aerea prov 30 KVA - 1a parte</v>
          </cell>
          <cell r="C13" t="str">
            <v>un</v>
          </cell>
          <cell r="D13">
            <v>3229.96</v>
          </cell>
        </row>
        <row r="14">
          <cell r="A14" t="str">
            <v>0106409</v>
          </cell>
          <cell r="B14" t="str">
            <v>Subestacao aerea prov 30 KVA - 2a parte</v>
          </cell>
          <cell r="C14" t="str">
            <v>un</v>
          </cell>
          <cell r="D14">
            <v>3312.19</v>
          </cell>
        </row>
        <row r="15">
          <cell r="A15" t="str">
            <v>0106410</v>
          </cell>
          <cell r="B15" t="str">
            <v>Subestacao aerea provisoria 75 KVA</v>
          </cell>
          <cell r="C15" t="str">
            <v>un</v>
          </cell>
          <cell r="D15">
            <v>13354.22</v>
          </cell>
        </row>
        <row r="16">
          <cell r="A16" t="str">
            <v>0106411</v>
          </cell>
          <cell r="B16" t="str">
            <v>Subestacao aerea prov 75 KVA - 1a parte</v>
          </cell>
          <cell r="C16" t="str">
            <v>un</v>
          </cell>
          <cell r="D16">
            <v>13197.18</v>
          </cell>
        </row>
        <row r="17">
          <cell r="A17" t="str">
            <v>0106413</v>
          </cell>
          <cell r="B17" t="str">
            <v>Subestacao aerea prov 75 KVA - 2a parte</v>
          </cell>
          <cell r="C17" t="str">
            <v>un</v>
          </cell>
          <cell r="D17">
            <v>7908.67</v>
          </cell>
        </row>
        <row r="18">
          <cell r="A18" t="str">
            <v>0106414</v>
          </cell>
          <cell r="B18" t="str">
            <v>Subestacao aerea provisoria 45 KVA</v>
          </cell>
          <cell r="C18" t="str">
            <v>un</v>
          </cell>
          <cell r="D18">
            <v>7300.49</v>
          </cell>
        </row>
        <row r="19">
          <cell r="A19" t="str">
            <v>0106415</v>
          </cell>
          <cell r="B19" t="str">
            <v>Subestacao aerea prov 45 KVA - 1a parte</v>
          </cell>
          <cell r="C19" t="str">
            <v>un</v>
          </cell>
          <cell r="D19">
            <v>3230.55</v>
          </cell>
        </row>
        <row r="20">
          <cell r="A20" t="str">
            <v>0106416</v>
          </cell>
          <cell r="B20" t="str">
            <v>Subestacao aerea prov 45 KVA - 2a parte</v>
          </cell>
          <cell r="C20" t="str">
            <v>un</v>
          </cell>
          <cell r="D20">
            <v>4069.94</v>
          </cell>
        </row>
        <row r="21">
          <cell r="A21" t="str">
            <v>0106417</v>
          </cell>
          <cell r="B21" t="str">
            <v>Subestacao aerea provisoria 15 KVA</v>
          </cell>
          <cell r="C21" t="str">
            <v>un</v>
          </cell>
          <cell r="D21">
            <v>6042.15</v>
          </cell>
        </row>
        <row r="22">
          <cell r="A22" t="str">
            <v>0106418</v>
          </cell>
          <cell r="B22" t="str">
            <v>Subestacao aerea prov 15 KVA - 1a parte</v>
          </cell>
          <cell r="C22" t="str">
            <v>un</v>
          </cell>
          <cell r="D22">
            <v>3229.96</v>
          </cell>
        </row>
        <row r="23">
          <cell r="A23" t="str">
            <v>0106419</v>
          </cell>
          <cell r="B23" t="str">
            <v>Subestacao aerea prov 15 KVA - 2a parte</v>
          </cell>
          <cell r="C23" t="str">
            <v>un</v>
          </cell>
          <cell r="D23">
            <v>2812.19</v>
          </cell>
        </row>
        <row r="24">
          <cell r="A24" t="str">
            <v>0106420</v>
          </cell>
          <cell r="B24" t="str">
            <v>Subestacao aerea provisoria 75 KVA</v>
          </cell>
          <cell r="C24" t="str">
            <v>un</v>
          </cell>
          <cell r="D24">
            <v>13342.64</v>
          </cell>
        </row>
        <row r="25">
          <cell r="A25" t="str">
            <v>0106502</v>
          </cell>
          <cell r="B25" t="str">
            <v>Passarela de 1,2 m largura c/corrimao</v>
          </cell>
          <cell r="C25" t="str">
            <v>m</v>
          </cell>
          <cell r="D25">
            <v>59.96</v>
          </cell>
        </row>
        <row r="26">
          <cell r="A26" t="str">
            <v>0106701</v>
          </cell>
          <cell r="B26" t="str">
            <v>Sinalizacao de protecao com baldes</v>
          </cell>
          <cell r="C26" t="str">
            <v>m</v>
          </cell>
          <cell r="D26">
            <v>0.87</v>
          </cell>
        </row>
        <row r="27">
          <cell r="A27" t="str">
            <v>0106801</v>
          </cell>
          <cell r="B27" t="str">
            <v>Placas da obra</v>
          </cell>
          <cell r="C27" t="str">
            <v>m2</v>
          </cell>
          <cell r="D27">
            <v>126.02</v>
          </cell>
        </row>
        <row r="28">
          <cell r="A28" t="str">
            <v>0107213</v>
          </cell>
          <cell r="B28" t="str">
            <v>Equipamentos da obra</v>
          </cell>
          <cell r="C28" t="str">
            <v>Mes</v>
          </cell>
          <cell r="D28">
            <v>5728.2</v>
          </cell>
        </row>
        <row r="29">
          <cell r="A29" t="str">
            <v>0107401</v>
          </cell>
          <cell r="B29" t="str">
            <v>Equipamentos de seguranca - EPI'S</v>
          </cell>
          <cell r="C29" t="str">
            <v>Mes</v>
          </cell>
          <cell r="D29">
            <v>3223.28</v>
          </cell>
        </row>
        <row r="30">
          <cell r="A30" t="str">
            <v>0108001</v>
          </cell>
          <cell r="B30" t="str">
            <v>Administracao local da obra</v>
          </cell>
          <cell r="C30" t="str">
            <v>mes</v>
          </cell>
          <cell r="D30">
            <v>20923.78</v>
          </cell>
        </row>
        <row r="31">
          <cell r="A31" t="str">
            <v>0108002</v>
          </cell>
          <cell r="B31" t="str">
            <v>PESSOAL - 1A PARTE</v>
          </cell>
          <cell r="C31" t="str">
            <v>mes</v>
          </cell>
          <cell r="D31">
            <v>19026.61</v>
          </cell>
        </row>
        <row r="32">
          <cell r="A32" t="str">
            <v>0108003</v>
          </cell>
          <cell r="B32" t="str">
            <v>PESSOAL - 2A PARTE</v>
          </cell>
          <cell r="C32" t="str">
            <v>mes</v>
          </cell>
          <cell r="D32">
            <v>1897.17</v>
          </cell>
        </row>
        <row r="33">
          <cell r="A33" t="str">
            <v>0110001</v>
          </cell>
          <cell r="B33" t="str">
            <v>Consumos</v>
          </cell>
          <cell r="C33" t="str">
            <v>Mes</v>
          </cell>
          <cell r="D33">
            <v>9222</v>
          </cell>
        </row>
        <row r="34">
          <cell r="A34" t="str">
            <v>0112406</v>
          </cell>
          <cell r="B34" t="str">
            <v>Retirada de meio fio s/remocao</v>
          </cell>
          <cell r="C34" t="str">
            <v>M</v>
          </cell>
          <cell r="D34">
            <v>1.82</v>
          </cell>
        </row>
        <row r="35">
          <cell r="A35" t="str">
            <v>0112407</v>
          </cell>
          <cell r="B35" t="str">
            <v>Demolicao de asfalto s/remocao</v>
          </cell>
          <cell r="C35" t="str">
            <v>m2</v>
          </cell>
          <cell r="D35">
            <v>4.71</v>
          </cell>
        </row>
        <row r="36">
          <cell r="A36" t="str">
            <v>0200001</v>
          </cell>
          <cell r="B36" t="str">
            <v>Aluguel de Container, tipo escritorio, incl. intal.eletrica</v>
          </cell>
          <cell r="C36" t="str">
            <v>unxm</v>
          </cell>
          <cell r="D36">
            <v>97.25</v>
          </cell>
        </row>
        <row r="37">
          <cell r="A37" t="str">
            <v>0200002</v>
          </cell>
          <cell r="B37" t="str">
            <v>Galpao aberto p/oficina e deposito de canteiro de obras.</v>
          </cell>
          <cell r="C37" t="str">
            <v>m2</v>
          </cell>
          <cell r="D37">
            <v>83.29</v>
          </cell>
        </row>
        <row r="38">
          <cell r="A38" t="str">
            <v>0201002</v>
          </cell>
          <cell r="B38" t="str">
            <v>Destocamento de arvores de porte medio e raizes profundas,s</v>
          </cell>
          <cell r="C38" t="str">
            <v>un</v>
          </cell>
          <cell r="D38">
            <v>31.28</v>
          </cell>
        </row>
        <row r="39">
          <cell r="A39" t="str">
            <v>0204101</v>
          </cell>
          <cell r="B39" t="str">
            <v>Aterro mat areno-argiloso s/apiloamento</v>
          </cell>
          <cell r="C39" t="str">
            <v>m3</v>
          </cell>
          <cell r="D39">
            <v>11.85</v>
          </cell>
        </row>
        <row r="40">
          <cell r="A40" t="str">
            <v>0204102</v>
          </cell>
          <cell r="B40" t="str">
            <v>Aterro mat areno-argiloso c/apiloamento</v>
          </cell>
          <cell r="C40" t="str">
            <v>m3</v>
          </cell>
          <cell r="D40">
            <v>21.2</v>
          </cell>
        </row>
        <row r="41">
          <cell r="A41" t="str">
            <v>0204103</v>
          </cell>
          <cell r="B41" t="str">
            <v>Aterro mat areno-argiloso comp c/sapinho</v>
          </cell>
          <cell r="C41" t="str">
            <v>m3</v>
          </cell>
          <cell r="D41">
            <v>10.65</v>
          </cell>
        </row>
        <row r="42">
          <cell r="A42" t="str">
            <v>0204201</v>
          </cell>
          <cell r="B42" t="str">
            <v>Aterro c/areia espalhada e molhada</v>
          </cell>
          <cell r="C42" t="str">
            <v>m3</v>
          </cell>
          <cell r="D42">
            <v>17.760000000000002</v>
          </cell>
        </row>
        <row r="43">
          <cell r="A43" t="str">
            <v>0204202</v>
          </cell>
          <cell r="B43" t="str">
            <v>Aterro c/areia espal/comp c/sapinho</v>
          </cell>
          <cell r="C43" t="str">
            <v>m3</v>
          </cell>
          <cell r="D43">
            <v>16.68</v>
          </cell>
        </row>
        <row r="44">
          <cell r="A44" t="str">
            <v>0204401</v>
          </cell>
          <cell r="B44" t="str">
            <v>Reaterro manual s/apiloamento</v>
          </cell>
          <cell r="C44" t="str">
            <v>m3</v>
          </cell>
          <cell r="D44">
            <v>1.76</v>
          </cell>
        </row>
        <row r="45">
          <cell r="A45" t="str">
            <v>0204402</v>
          </cell>
          <cell r="B45" t="str">
            <v>Reaterro manual c/apiloamento</v>
          </cell>
          <cell r="C45" t="str">
            <v>m3</v>
          </cell>
          <cell r="D45">
            <v>16</v>
          </cell>
        </row>
        <row r="46">
          <cell r="A46" t="str">
            <v>0204403</v>
          </cell>
          <cell r="B46" t="str">
            <v>Reaterro compactado em camadas de 20cm de mat. solto, em te</v>
          </cell>
          <cell r="C46" t="str">
            <v>m3</v>
          </cell>
          <cell r="D46">
            <v>11.73</v>
          </cell>
        </row>
        <row r="47">
          <cell r="A47" t="str">
            <v>0205101</v>
          </cell>
          <cell r="B47" t="str">
            <v>Escoramento continuo de valas.</v>
          </cell>
          <cell r="C47" t="str">
            <v>m2</v>
          </cell>
          <cell r="D47">
            <v>21.28</v>
          </cell>
        </row>
        <row r="48">
          <cell r="A48" t="str">
            <v>0205102</v>
          </cell>
          <cell r="B48" t="str">
            <v>Pontaleteamento.</v>
          </cell>
          <cell r="C48" t="str">
            <v>m2</v>
          </cell>
          <cell r="D48">
            <v>23.29</v>
          </cell>
        </row>
        <row r="49">
          <cell r="A49" t="str">
            <v>0205201</v>
          </cell>
          <cell r="B49" t="str">
            <v>Escoramento descontinuo de valas.</v>
          </cell>
          <cell r="C49" t="str">
            <v>m2</v>
          </cell>
          <cell r="D49">
            <v>12.65</v>
          </cell>
        </row>
        <row r="50">
          <cell r="A50" t="str">
            <v>0206003</v>
          </cell>
          <cell r="B50" t="str">
            <v>Berco de areia</v>
          </cell>
          <cell r="C50" t="str">
            <v>m3</v>
          </cell>
          <cell r="D50">
            <v>44.03</v>
          </cell>
        </row>
        <row r="51">
          <cell r="A51" t="str">
            <v>0206004</v>
          </cell>
          <cell r="B51" t="str">
            <v>Escavacao de vala a frio em material de 2a. categoria ate 1</v>
          </cell>
          <cell r="C51" t="str">
            <v>m3</v>
          </cell>
          <cell r="D51">
            <v>23.46</v>
          </cell>
        </row>
        <row r="52">
          <cell r="A52" t="str">
            <v>0206005</v>
          </cell>
          <cell r="B52" t="str">
            <v>Escavacao de vala a frio em material de 2a. categoria entre</v>
          </cell>
          <cell r="C52" t="str">
            <v>m3</v>
          </cell>
          <cell r="D52">
            <v>46.09</v>
          </cell>
        </row>
        <row r="53">
          <cell r="A53" t="str">
            <v>0206006</v>
          </cell>
          <cell r="B53" t="str">
            <v>Escavacao manual de vala em material de 3a. categoria ate 2</v>
          </cell>
          <cell r="C53" t="str">
            <v>m3</v>
          </cell>
          <cell r="D53">
            <v>32.78</v>
          </cell>
        </row>
        <row r="54">
          <cell r="A54" t="str">
            <v>0206007</v>
          </cell>
          <cell r="B54" t="str">
            <v>Escavacao manual de vala em material de 3a. categoria entre</v>
          </cell>
          <cell r="C54" t="str">
            <v>m3</v>
          </cell>
          <cell r="D54">
            <v>40.6</v>
          </cell>
        </row>
        <row r="55">
          <cell r="A55" t="str">
            <v>0206008</v>
          </cell>
          <cell r="B55" t="str">
            <v>Escavacao manual de vala em material de 3a. categoria entre</v>
          </cell>
          <cell r="C55" t="str">
            <v>m3</v>
          </cell>
          <cell r="D55">
            <v>71.680000000000007</v>
          </cell>
        </row>
        <row r="56">
          <cell r="A56" t="str">
            <v>0206009</v>
          </cell>
          <cell r="B56" t="str">
            <v>Escavacao manual de vala em material de 3a. categoria ate 2</v>
          </cell>
          <cell r="C56" t="str">
            <v>m3</v>
          </cell>
          <cell r="D56">
            <v>77.099999999999994</v>
          </cell>
        </row>
        <row r="57">
          <cell r="A57" t="str">
            <v>0206010</v>
          </cell>
          <cell r="B57" t="str">
            <v>Demolicao de pavimentacao com paralelepipedo, incluindo emp</v>
          </cell>
          <cell r="C57" t="str">
            <v>m2</v>
          </cell>
          <cell r="D57">
            <v>5.48</v>
          </cell>
        </row>
        <row r="58">
          <cell r="A58" t="str">
            <v>0206011</v>
          </cell>
          <cell r="B58" t="str">
            <v>Demolicao de pavimentacao asfaltica.</v>
          </cell>
          <cell r="C58" t="str">
            <v>m2</v>
          </cell>
          <cell r="D58">
            <v>9.02</v>
          </cell>
        </row>
        <row r="59">
          <cell r="A59" t="str">
            <v>0206012</v>
          </cell>
          <cell r="B59" t="str">
            <v>Demolicao de passeios cimentados.</v>
          </cell>
          <cell r="C59" t="str">
            <v>m2</v>
          </cell>
          <cell r="D59">
            <v>2.75</v>
          </cell>
        </row>
        <row r="60">
          <cell r="A60" t="str">
            <v>0206013</v>
          </cell>
          <cell r="B60" t="str">
            <v>Reassentamento de paralelepipedo, sobre colchao de areia, c</v>
          </cell>
          <cell r="C60" t="str">
            <v>m2</v>
          </cell>
          <cell r="D60">
            <v>21.62</v>
          </cell>
        </row>
        <row r="61">
          <cell r="A61" t="str">
            <v>0206014</v>
          </cell>
          <cell r="B61" t="str">
            <v>Recomposicao de passeio cimentado.</v>
          </cell>
          <cell r="C61" t="str">
            <v>M2</v>
          </cell>
          <cell r="D61">
            <v>11.83</v>
          </cell>
        </row>
        <row r="62">
          <cell r="A62" t="str">
            <v>0206015</v>
          </cell>
          <cell r="B62" t="str">
            <v>Recomposicao de pavimentacao asfaltica.</v>
          </cell>
          <cell r="C62" t="str">
            <v>M2</v>
          </cell>
          <cell r="D62">
            <v>47.61</v>
          </cell>
        </row>
        <row r="63">
          <cell r="A63" t="str">
            <v>0206016</v>
          </cell>
          <cell r="B63" t="str">
            <v>Escoramento continuo de valas.</v>
          </cell>
          <cell r="C63" t="str">
            <v>m2</v>
          </cell>
          <cell r="D63">
            <v>28.12</v>
          </cell>
        </row>
        <row r="64">
          <cell r="A64" t="str">
            <v>0206017</v>
          </cell>
          <cell r="B64" t="str">
            <v>Escoramento descontinuo de valas.</v>
          </cell>
          <cell r="C64" t="str">
            <v>m2</v>
          </cell>
          <cell r="D64">
            <v>17.29</v>
          </cell>
        </row>
        <row r="65">
          <cell r="A65" t="str">
            <v>0206018</v>
          </cell>
          <cell r="B65" t="str">
            <v>Cadastro de rede.</v>
          </cell>
          <cell r="C65" t="str">
            <v>m</v>
          </cell>
          <cell r="D65">
            <v>0.62</v>
          </cell>
        </row>
        <row r="66">
          <cell r="A66" t="str">
            <v>0214103</v>
          </cell>
          <cell r="B66" t="str">
            <v>Concreto magro</v>
          </cell>
          <cell r="C66" t="str">
            <v>m3</v>
          </cell>
          <cell r="D66">
            <v>199.04</v>
          </cell>
        </row>
        <row r="67">
          <cell r="A67" t="str">
            <v>0310001</v>
          </cell>
          <cell r="B67" t="str">
            <v>Controle tecnologico do concreto</v>
          </cell>
          <cell r="C67" t="str">
            <v>m3</v>
          </cell>
          <cell r="D67">
            <v>5</v>
          </cell>
        </row>
        <row r="68">
          <cell r="A68" t="str">
            <v>0401103</v>
          </cell>
          <cell r="B68" t="str">
            <v>Alvenaria tijolo macico 1 vez</v>
          </cell>
          <cell r="C68" t="str">
            <v>m2</v>
          </cell>
          <cell r="D68">
            <v>63.31</v>
          </cell>
        </row>
        <row r="69">
          <cell r="A69" t="str">
            <v>0803506</v>
          </cell>
          <cell r="B69" t="str">
            <v>Caixa de inspecao pre-moldada</v>
          </cell>
          <cell r="C69" t="str">
            <v>un</v>
          </cell>
          <cell r="D69">
            <v>31.12</v>
          </cell>
        </row>
        <row r="70">
          <cell r="A70">
            <v>1000001</v>
          </cell>
          <cell r="B70" t="str">
            <v>Piso cimentado Esp. 1,5cm</v>
          </cell>
          <cell r="C70" t="str">
            <v>m2</v>
          </cell>
          <cell r="D70">
            <v>13.21</v>
          </cell>
        </row>
        <row r="71">
          <cell r="A71">
            <v>1000002</v>
          </cell>
          <cell r="B71" t="str">
            <v>Concreto Fck 15Mpa (preparo e lancamento)</v>
          </cell>
          <cell r="C71" t="str">
            <v>m3</v>
          </cell>
          <cell r="D71">
            <v>234.19</v>
          </cell>
        </row>
        <row r="72">
          <cell r="A72">
            <v>1000003</v>
          </cell>
          <cell r="B72" t="str">
            <v>Preparo concreto beton. 320l</v>
          </cell>
          <cell r="C72" t="str">
            <v>m3</v>
          </cell>
          <cell r="D72">
            <v>24.3</v>
          </cell>
        </row>
        <row r="73">
          <cell r="A73">
            <v>1000004</v>
          </cell>
          <cell r="B73" t="str">
            <v>Lancamento conc. s/arm.</v>
          </cell>
          <cell r="C73" t="str">
            <v>m3</v>
          </cell>
          <cell r="D73">
            <v>64.28</v>
          </cell>
        </row>
        <row r="74">
          <cell r="A74">
            <v>1000005</v>
          </cell>
          <cell r="B74" t="str">
            <v>Carga e desc. man. de mat.</v>
          </cell>
          <cell r="C74" t="str">
            <v>t</v>
          </cell>
          <cell r="D74">
            <v>6.47</v>
          </cell>
        </row>
        <row r="75">
          <cell r="A75">
            <v>1000006</v>
          </cell>
          <cell r="B75" t="str">
            <v>Reaterro vala/cava compactada a maco em camadas de 30 cm</v>
          </cell>
          <cell r="C75" t="str">
            <v>m3</v>
          </cell>
          <cell r="D75">
            <v>8.2100000000000009</v>
          </cell>
        </row>
        <row r="76">
          <cell r="A76">
            <v>1000007</v>
          </cell>
          <cell r="B76" t="str">
            <v>Argamassa cim./areia traco 1:4</v>
          </cell>
          <cell r="C76" t="str">
            <v>m3</v>
          </cell>
          <cell r="D76">
            <v>180.22</v>
          </cell>
        </row>
        <row r="77">
          <cell r="A77">
            <v>1000008</v>
          </cell>
          <cell r="B77" t="str">
            <v>Concreto Fck 10Mpa (com preparo e lancamento)</v>
          </cell>
          <cell r="C77" t="str">
            <v>m3</v>
          </cell>
          <cell r="D77">
            <v>222.94</v>
          </cell>
        </row>
        <row r="78">
          <cell r="A78">
            <v>1000009</v>
          </cell>
          <cell r="B78" t="str">
            <v>Caiacao int. ou ext. s/revest.</v>
          </cell>
          <cell r="C78" t="str">
            <v>m2</v>
          </cell>
          <cell r="D78">
            <v>1.28</v>
          </cell>
        </row>
        <row r="79">
          <cell r="A79">
            <v>1000010</v>
          </cell>
          <cell r="B79" t="str">
            <v>Argamassa cim./areia traco 1:3</v>
          </cell>
          <cell r="C79" t="str">
            <v>m3</v>
          </cell>
          <cell r="D79">
            <v>218.94</v>
          </cell>
        </row>
        <row r="80">
          <cell r="A80">
            <v>1000011</v>
          </cell>
          <cell r="B80" t="str">
            <v>Argamassa mista de cimento, cal hidratada e areia, traco 1:</v>
          </cell>
          <cell r="C80" t="str">
            <v>m3</v>
          </cell>
          <cell r="D80">
            <v>176.26</v>
          </cell>
        </row>
        <row r="81">
          <cell r="A81">
            <v>1000012</v>
          </cell>
          <cell r="B81" t="str">
            <v>Alvenaria de 6 furos 1/2 vez</v>
          </cell>
          <cell r="C81" t="str">
            <v>m2</v>
          </cell>
          <cell r="D81">
            <v>18.88</v>
          </cell>
        </row>
        <row r="82">
          <cell r="A82">
            <v>1000013</v>
          </cell>
          <cell r="B82" t="str">
            <v>Formas de mad. p/pecas de concreto, moldagem e desmoldagem.</v>
          </cell>
          <cell r="C82" t="str">
            <v>m2</v>
          </cell>
          <cell r="D82">
            <v>33.369999999999997</v>
          </cell>
        </row>
        <row r="83">
          <cell r="A83">
            <v>1000014</v>
          </cell>
          <cell r="B83" t="str">
            <v>Aco CA-50 destinado a armadura de concreto armado.</v>
          </cell>
          <cell r="C83" t="str">
            <v>kg</v>
          </cell>
          <cell r="D83">
            <v>5.3</v>
          </cell>
        </row>
        <row r="84">
          <cell r="A84">
            <v>1000015</v>
          </cell>
          <cell r="B84" t="str">
            <v>Barra de aco CA-50B, c/saliencia, diam. 12,5mm, destinada a</v>
          </cell>
          <cell r="C84" t="str">
            <v>kg</v>
          </cell>
          <cell r="D84">
            <v>3.55</v>
          </cell>
        </row>
        <row r="85">
          <cell r="A85">
            <v>1000016</v>
          </cell>
          <cell r="B85" t="str">
            <v>Barra de aco CA-50B, c/saliencia, diam. acima de 12,5mm, de</v>
          </cell>
          <cell r="C85" t="str">
            <v>kg</v>
          </cell>
          <cell r="D85">
            <v>1.29</v>
          </cell>
        </row>
        <row r="86">
          <cell r="A86">
            <v>1000017</v>
          </cell>
          <cell r="B86" t="str">
            <v>Corte, dobragem, mont. e coloc. de ferrag. na forma, aco CA</v>
          </cell>
          <cell r="C86" t="str">
            <v>kg</v>
          </cell>
          <cell r="D86">
            <v>1.58</v>
          </cell>
        </row>
        <row r="87">
          <cell r="A87">
            <v>1000018</v>
          </cell>
          <cell r="B87" t="str">
            <v>Corte, dobragem, mont. e coloc. de ferrag. na forma, aco CA</v>
          </cell>
          <cell r="C87" t="str">
            <v>kg</v>
          </cell>
          <cell r="D87">
            <v>1.1000000000000001</v>
          </cell>
        </row>
        <row r="88">
          <cell r="A88">
            <v>1000019</v>
          </cell>
          <cell r="B88" t="str">
            <v>Corte, dobragem, mont. e coloc. de ferrag. na forma, aco CA</v>
          </cell>
          <cell r="C88" t="str">
            <v>kg</v>
          </cell>
          <cell r="D88">
            <v>0.94</v>
          </cell>
        </row>
        <row r="89">
          <cell r="A89">
            <v>1000020</v>
          </cell>
          <cell r="B89" t="str">
            <v>Concreto armado Fck 15Mpa</v>
          </cell>
          <cell r="C89" t="str">
            <v>m3</v>
          </cell>
          <cell r="D89">
            <v>1147.6300000000001</v>
          </cell>
        </row>
        <row r="90">
          <cell r="A90">
            <v>1000021</v>
          </cell>
          <cell r="B90" t="str">
            <v>ESCAVACAO MANUAL DE VALA, EM MAT. DE 1a. CAT., ATE 1,50M DE</v>
          </cell>
          <cell r="C90" t="str">
            <v>m3</v>
          </cell>
          <cell r="D90">
            <v>13.69</v>
          </cell>
        </row>
        <row r="91">
          <cell r="A91">
            <v>1000022</v>
          </cell>
          <cell r="B91" t="str">
            <v>Concreto ciclopico (com 30% de pedra rachao), Fck 15Mpa - f</v>
          </cell>
          <cell r="C91" t="str">
            <v>m3</v>
          </cell>
          <cell r="D91">
            <v>194.45</v>
          </cell>
        </row>
        <row r="92">
          <cell r="A92">
            <v>1000023</v>
          </cell>
          <cell r="B92" t="str">
            <v>Alvenaria tij. macico 5x10x20cm</v>
          </cell>
          <cell r="C92" t="str">
            <v>m2</v>
          </cell>
          <cell r="D92">
            <v>21.5</v>
          </cell>
        </row>
        <row r="93">
          <cell r="A93">
            <v>1000024</v>
          </cell>
          <cell r="B93" t="str">
            <v>Transporte carga caminhao 8t</v>
          </cell>
          <cell r="C93" t="str">
            <v>txkm</v>
          </cell>
          <cell r="D93">
            <v>1.76</v>
          </cell>
        </row>
        <row r="94">
          <cell r="A94">
            <v>1000025</v>
          </cell>
          <cell r="B94" t="str">
            <v>Emboco arg. cim./areia traco 1:4 e=20mm</v>
          </cell>
          <cell r="C94" t="str">
            <v>m2</v>
          </cell>
          <cell r="D94">
            <v>9.92</v>
          </cell>
        </row>
        <row r="95">
          <cell r="A95">
            <v>1000026</v>
          </cell>
          <cell r="B95" t="str">
            <v>Alvenaria p/cx. enterrada 0,80m</v>
          </cell>
          <cell r="C95" t="str">
            <v>m2</v>
          </cell>
          <cell r="D95">
            <v>72.900000000000006</v>
          </cell>
        </row>
        <row r="96">
          <cell r="A96">
            <v>1000027</v>
          </cell>
          <cell r="B96" t="str">
            <v>Concreto p/pecas armadas, p/uma resistencia a compres. de 2</v>
          </cell>
          <cell r="C96" t="str">
            <v>m3</v>
          </cell>
          <cell r="D96">
            <v>246.33</v>
          </cell>
        </row>
        <row r="97">
          <cell r="A97">
            <v>1000028</v>
          </cell>
          <cell r="B97" t="str">
            <v>Concreto p/camada preparatoria, c/180kg de cim. p/m3 de con</v>
          </cell>
          <cell r="C97" t="str">
            <v>m3</v>
          </cell>
          <cell r="D97">
            <v>203.68</v>
          </cell>
        </row>
        <row r="98">
          <cell r="A98">
            <v>1000029</v>
          </cell>
          <cell r="B98" t="str">
            <v>Arrancamento e reassentam. de paralelepipedo, incl. po-de-p</v>
          </cell>
          <cell r="C98" t="str">
            <v>m2</v>
          </cell>
          <cell r="D98">
            <v>20.11</v>
          </cell>
        </row>
        <row r="99">
          <cell r="A99">
            <v>1000030</v>
          </cell>
          <cell r="B99" t="str">
            <v>Poco de visita em alven. de tij. macico, paredes de 1 vez,</v>
          </cell>
          <cell r="C99" t="str">
            <v>un</v>
          </cell>
          <cell r="D99">
            <v>885.84</v>
          </cell>
        </row>
        <row r="100">
          <cell r="A100">
            <v>1000031</v>
          </cell>
          <cell r="B100" t="str">
            <v>Poco de visita em alven. de tij. macico, paredes de 1 vez,</v>
          </cell>
          <cell r="C100" t="str">
            <v>un</v>
          </cell>
          <cell r="D100">
            <v>932.34</v>
          </cell>
        </row>
        <row r="101">
          <cell r="A101">
            <v>1000032</v>
          </cell>
          <cell r="B101" t="str">
            <v>Poco de visita em alven. de tij. macico, paredes de 1 vez,</v>
          </cell>
          <cell r="C101" t="str">
            <v>un</v>
          </cell>
          <cell r="D101">
            <v>1044.54</v>
          </cell>
        </row>
        <row r="102">
          <cell r="A102">
            <v>1000033</v>
          </cell>
          <cell r="B102" t="str">
            <v>Poco de visita em alven. de tij. macico, paredes de 1 vez,</v>
          </cell>
          <cell r="C102" t="str">
            <v>un</v>
          </cell>
          <cell r="D102">
            <v>1149.6600000000001</v>
          </cell>
        </row>
        <row r="103">
          <cell r="A103">
            <v>1000034</v>
          </cell>
          <cell r="B103" t="str">
            <v>Poco de visita em alven. de tij. macico, paredes de 1 vez,</v>
          </cell>
          <cell r="C103" t="str">
            <v>un</v>
          </cell>
          <cell r="D103">
            <v>1269.7</v>
          </cell>
        </row>
        <row r="104">
          <cell r="A104">
            <v>1000035</v>
          </cell>
          <cell r="B104" t="str">
            <v>Tubo PVC p/esgoto sanit., diam. nominal 150mm.</v>
          </cell>
          <cell r="C104" t="str">
            <v>m</v>
          </cell>
          <cell r="D104">
            <v>16.27</v>
          </cell>
        </row>
        <row r="105">
          <cell r="A105">
            <v>1000036</v>
          </cell>
          <cell r="B105" t="str">
            <v>Tubo PVC p/esgoto sanit., diam. nominal 200mm.</v>
          </cell>
          <cell r="C105" t="str">
            <v>m</v>
          </cell>
          <cell r="D105">
            <v>25.21</v>
          </cell>
        </row>
        <row r="106">
          <cell r="A106">
            <v>1000037</v>
          </cell>
          <cell r="B106" t="str">
            <v>Tubo PVC p/esgoto sanit., diam. nominal 250mm.</v>
          </cell>
          <cell r="C106" t="str">
            <v>m</v>
          </cell>
          <cell r="D106">
            <v>43.37</v>
          </cell>
        </row>
        <row r="107">
          <cell r="A107">
            <v>1000038</v>
          </cell>
          <cell r="B107" t="str">
            <v>Tubo PVC p/esgoto sanit., diam. nominal 300mm.</v>
          </cell>
          <cell r="C107" t="str">
            <v>m</v>
          </cell>
          <cell r="D107">
            <v>67.83</v>
          </cell>
        </row>
        <row r="108">
          <cell r="A108">
            <v>1000039</v>
          </cell>
          <cell r="B108" t="str">
            <v>Instalacao e ligacao provisorias de agua.</v>
          </cell>
          <cell r="C108" t="str">
            <v>un</v>
          </cell>
          <cell r="D108">
            <v>931.91</v>
          </cell>
        </row>
        <row r="109">
          <cell r="A109">
            <v>1101101</v>
          </cell>
          <cell r="B109" t="str">
            <v>CHAPISCO ARG 1:4 e = 5MM</v>
          </cell>
          <cell r="C109" t="str">
            <v>M2</v>
          </cell>
          <cell r="D109">
            <v>2.13</v>
          </cell>
        </row>
        <row r="110">
          <cell r="A110">
            <v>1101506</v>
          </cell>
          <cell r="B110" t="str">
            <v>ARGAMASSA DE CIMENTO E AREIA TRACO 1:4</v>
          </cell>
          <cell r="C110" t="str">
            <v>M3</v>
          </cell>
          <cell r="D110">
            <v>180.22</v>
          </cell>
        </row>
        <row r="111">
          <cell r="A111">
            <v>1101512</v>
          </cell>
          <cell r="B111" t="str">
            <v>ARGAM. MISTA DE CIMENTO, CAL HIDRAT. E AREIA SEM PENEIRA NO</v>
          </cell>
          <cell r="C111" t="str">
            <v>M3</v>
          </cell>
          <cell r="D111">
            <v>163.86</v>
          </cell>
        </row>
        <row r="112">
          <cell r="A112">
            <v>1202008</v>
          </cell>
          <cell r="B112" t="str">
            <v>Piso cimentado</v>
          </cell>
          <cell r="C112" t="str">
            <v>m2</v>
          </cell>
          <cell r="D112">
            <v>9.3800000000000008</v>
          </cell>
        </row>
        <row r="113">
          <cell r="A113">
            <v>1213502</v>
          </cell>
          <cell r="B113" t="str">
            <v>Meio fio concreto economico</v>
          </cell>
          <cell r="C113" t="str">
            <v>m</v>
          </cell>
          <cell r="D113">
            <v>12.87</v>
          </cell>
        </row>
        <row r="114">
          <cell r="A114">
            <v>1213503</v>
          </cell>
          <cell r="B114" t="str">
            <v>Meio fio em concreto - prefeitura</v>
          </cell>
          <cell r="C114" t="str">
            <v>m</v>
          </cell>
          <cell r="D114">
            <v>12.93</v>
          </cell>
        </row>
        <row r="115">
          <cell r="A115">
            <v>1213504</v>
          </cell>
          <cell r="B115" t="str">
            <v>Recomposicao de meio fio DNER</v>
          </cell>
          <cell r="C115" t="str">
            <v>M</v>
          </cell>
          <cell r="D115">
            <v>14.51</v>
          </cell>
        </row>
        <row r="116">
          <cell r="A116">
            <v>2000003</v>
          </cell>
          <cell r="B116" t="str">
            <v>Sinalizacao de borda de vala, considerando o uso 3vezes.</v>
          </cell>
          <cell r="C116" t="str">
            <v>m</v>
          </cell>
          <cell r="D116">
            <v>4.79</v>
          </cell>
        </row>
        <row r="117">
          <cell r="A117">
            <v>2000004</v>
          </cell>
          <cell r="B117" t="str">
            <v>Retirada e recolocacao da cerca protetora de borda de vala,</v>
          </cell>
          <cell r="C117" t="str">
            <v>m</v>
          </cell>
          <cell r="D117">
            <v>3.28</v>
          </cell>
        </row>
        <row r="118">
          <cell r="A118">
            <v>2000005</v>
          </cell>
          <cell r="B118" t="str">
            <v>Instalacao e ligacao provisorias de agua.</v>
          </cell>
          <cell r="C118" t="str">
            <v>un</v>
          </cell>
          <cell r="D118">
            <v>966.91</v>
          </cell>
        </row>
        <row r="119">
          <cell r="A119">
            <v>2000006</v>
          </cell>
          <cell r="B119" t="str">
            <v>Entrada de serv. aerea, em alta tensao, p/ 150kva.- 1a. par</v>
          </cell>
          <cell r="C119" t="str">
            <v>un</v>
          </cell>
          <cell r="D119">
            <v>2847.76</v>
          </cell>
        </row>
        <row r="120">
          <cell r="A120">
            <v>2000007</v>
          </cell>
          <cell r="B120" t="str">
            <v>Entrada de serv. aerea, em alta tensao, p/ 150kva.- 2a. par</v>
          </cell>
          <cell r="C120" t="str">
            <v>un</v>
          </cell>
          <cell r="D120">
            <v>1258.53</v>
          </cell>
        </row>
        <row r="121">
          <cell r="A121">
            <v>2000008</v>
          </cell>
          <cell r="B121" t="str">
            <v>Entrada de serv. aerea, em alta tensao, p/ 150kva.</v>
          </cell>
          <cell r="C121" t="str">
            <v>un</v>
          </cell>
          <cell r="D121">
            <v>4106.29</v>
          </cell>
        </row>
        <row r="122">
          <cell r="A122">
            <v>2000009</v>
          </cell>
          <cell r="B122" t="str">
            <v>Placa de Identificacao de obra publ. incl. pint. e suporte</v>
          </cell>
          <cell r="C122" t="str">
            <v>m2</v>
          </cell>
          <cell r="D122">
            <v>102.78</v>
          </cell>
        </row>
        <row r="123">
          <cell r="A123">
            <v>2000010</v>
          </cell>
          <cell r="B123" t="str">
            <v>Placa p/Identificacao de obras de concessionaria de serv. p</v>
          </cell>
          <cell r="C123" t="str">
            <v>un</v>
          </cell>
          <cell r="D123">
            <v>126.02</v>
          </cell>
        </row>
        <row r="124">
          <cell r="A124">
            <v>2000011</v>
          </cell>
          <cell r="B124" t="str">
            <v>Placa p/Identificacao de obras de concessionaria de serv. p</v>
          </cell>
          <cell r="C124" t="str">
            <v>un</v>
          </cell>
          <cell r="D124">
            <v>7.91</v>
          </cell>
        </row>
        <row r="125">
          <cell r="A125">
            <v>2000012</v>
          </cell>
          <cell r="B125" t="str">
            <v>Semaforo p/sinalizacao de bloqueio de obra na via publ., co</v>
          </cell>
          <cell r="C125" t="str">
            <v>un</v>
          </cell>
          <cell r="D125">
            <v>19.32</v>
          </cell>
        </row>
        <row r="126">
          <cell r="A126">
            <v>2000013</v>
          </cell>
          <cell r="B126" t="str">
            <v>Placas de sinalizacao de obra na via publ., compreend. a co</v>
          </cell>
          <cell r="C126" t="str">
            <v>un</v>
          </cell>
          <cell r="D126">
            <v>102.78</v>
          </cell>
        </row>
        <row r="127">
          <cell r="A127">
            <v>2000014</v>
          </cell>
          <cell r="B127" t="str">
            <v>Escavacao e reaterro de vala, em mat. de 1a. cat., p/ligaca</v>
          </cell>
          <cell r="C127" t="str">
            <v>m</v>
          </cell>
          <cell r="D127">
            <v>9.6199999999999992</v>
          </cell>
        </row>
        <row r="128">
          <cell r="A128">
            <v>2000015</v>
          </cell>
          <cell r="B128" t="str">
            <v>Aterro Compactado a 95%, em camadas de 20cm de mat. solto,</v>
          </cell>
          <cell r="C128" t="str">
            <v>m3</v>
          </cell>
          <cell r="D128">
            <v>18.079999999999998</v>
          </cell>
        </row>
        <row r="129">
          <cell r="A129">
            <v>2000016</v>
          </cell>
          <cell r="B129" t="str">
            <v>Reaterro de vala/cava utiliz. vibro compactador portatil.</v>
          </cell>
          <cell r="C129" t="str">
            <v>m3</v>
          </cell>
          <cell r="D129">
            <v>11.28</v>
          </cell>
        </row>
        <row r="130">
          <cell r="A130">
            <v>2000017</v>
          </cell>
          <cell r="B130" t="str">
            <v>Transporte de qualquer natur. c/veloc. media de 15 km/h em</v>
          </cell>
          <cell r="C130" t="str">
            <v>txkm</v>
          </cell>
          <cell r="D130">
            <v>0.73</v>
          </cell>
        </row>
        <row r="131">
          <cell r="A131">
            <v>2000018</v>
          </cell>
          <cell r="B131" t="str">
            <v>Carga manual e descarga mec. de mat. a granel em caminhao b</v>
          </cell>
          <cell r="C131" t="str">
            <v>t</v>
          </cell>
          <cell r="D131">
            <v>8.7100000000000009</v>
          </cell>
        </row>
        <row r="132">
          <cell r="A132">
            <v>2000019</v>
          </cell>
          <cell r="B132" t="str">
            <v>Esgotamento de vala medido pela potencia instalada e pelo t</v>
          </cell>
          <cell r="C132" t="str">
            <v>m3</v>
          </cell>
          <cell r="D132">
            <v>4.51</v>
          </cell>
        </row>
        <row r="133">
          <cell r="A133">
            <v>2000020</v>
          </cell>
          <cell r="B133" t="str">
            <v>Escoramento simples, aberto, de vala c/pouca prof.</v>
          </cell>
          <cell r="C133" t="str">
            <v>m2</v>
          </cell>
          <cell r="D133">
            <v>12.47</v>
          </cell>
        </row>
        <row r="134">
          <cell r="A134">
            <v>2000021</v>
          </cell>
          <cell r="B134" t="str">
            <v>Escoramento de poste de concreto ou met.</v>
          </cell>
          <cell r="C134" t="str">
            <v>un</v>
          </cell>
          <cell r="D134">
            <v>90.03</v>
          </cell>
        </row>
        <row r="135">
          <cell r="A135">
            <v>2000022</v>
          </cell>
          <cell r="B135" t="str">
            <v>Escoramento Fechado de estacas-pranchas de aco, em valas/ca</v>
          </cell>
          <cell r="C135" t="str">
            <v>m2</v>
          </cell>
          <cell r="D135">
            <v>18.78</v>
          </cell>
        </row>
        <row r="136">
          <cell r="A136">
            <v>2000023</v>
          </cell>
          <cell r="B136" t="str">
            <v>Escoramento Fechado de estacas-pranchas de aco, em valas/ca</v>
          </cell>
          <cell r="C136" t="str">
            <v>m2</v>
          </cell>
          <cell r="D136">
            <v>23.5</v>
          </cell>
        </row>
        <row r="137">
          <cell r="A137">
            <v>2000024</v>
          </cell>
          <cell r="B137" t="str">
            <v>Escoramento Fechado de estacas-pranchas de aco, em valas/ca</v>
          </cell>
          <cell r="C137" t="str">
            <v>m2</v>
          </cell>
          <cell r="D137">
            <v>25.74</v>
          </cell>
        </row>
        <row r="138">
          <cell r="A138">
            <v>2000025</v>
          </cell>
          <cell r="B138" t="str">
            <v>Escoramento Fechado de estacas-pranchas de aco, em valas/ca</v>
          </cell>
          <cell r="C138" t="str">
            <v>m2</v>
          </cell>
          <cell r="D138">
            <v>30.21</v>
          </cell>
        </row>
        <row r="139">
          <cell r="A139">
            <v>2000026</v>
          </cell>
          <cell r="B139" t="str">
            <v>Escoramento Fechado de estacas-pranchas de aco, em valas/ca</v>
          </cell>
          <cell r="C139" t="str">
            <v>m2</v>
          </cell>
          <cell r="D139">
            <v>30.37</v>
          </cell>
        </row>
        <row r="140">
          <cell r="A140">
            <v>2000027</v>
          </cell>
          <cell r="B140" t="str">
            <v>Escoramento Fechado de estacas-pranchas de aco, em valas/ca</v>
          </cell>
          <cell r="C140" t="str">
            <v>m2</v>
          </cell>
          <cell r="D140">
            <v>35.14</v>
          </cell>
        </row>
        <row r="141">
          <cell r="A141">
            <v>2000028</v>
          </cell>
          <cell r="B141" t="str">
            <v>Assentamento de tubul. PVC c/junta elastica, p/esgoto, diam</v>
          </cell>
          <cell r="C141" t="str">
            <v>m</v>
          </cell>
          <cell r="D141">
            <v>1.94</v>
          </cell>
        </row>
        <row r="142">
          <cell r="A142">
            <v>2000029</v>
          </cell>
          <cell r="B142" t="str">
            <v>Assentamento de tubul. PVC c/junta elastica, p/esgoto, diam</v>
          </cell>
          <cell r="C142" t="str">
            <v>m</v>
          </cell>
          <cell r="D142">
            <v>2.35</v>
          </cell>
        </row>
        <row r="143">
          <cell r="A143">
            <v>2000030</v>
          </cell>
          <cell r="B143" t="str">
            <v>Assentamento de tubul. PVC c/junta elastica, p/esgoto, diam</v>
          </cell>
          <cell r="C143" t="str">
            <v>m</v>
          </cell>
          <cell r="D143">
            <v>2.68</v>
          </cell>
        </row>
        <row r="144">
          <cell r="A144">
            <v>2000031</v>
          </cell>
          <cell r="B144" t="str">
            <v>Assentamento de tubul. PVC c/junta elastica, p/esgoto, diam</v>
          </cell>
          <cell r="C144" t="str">
            <v>m</v>
          </cell>
          <cell r="D144">
            <v>3.07</v>
          </cell>
        </row>
        <row r="145">
          <cell r="A145">
            <v>2000032</v>
          </cell>
          <cell r="B145" t="str">
            <v>Assentamento de tubul. FoFo, c/junta elastica, Diam.de 075m</v>
          </cell>
          <cell r="C145" t="str">
            <v>m</v>
          </cell>
          <cell r="D145">
            <v>1.51</v>
          </cell>
        </row>
        <row r="146">
          <cell r="A146">
            <v>2000033</v>
          </cell>
          <cell r="B146" t="str">
            <v>Assentamento de tubul. FoFo, c/junta elastica, Diam.de 100m</v>
          </cell>
          <cell r="C146" t="str">
            <v>m</v>
          </cell>
          <cell r="D146">
            <v>2.19</v>
          </cell>
        </row>
        <row r="147">
          <cell r="A147">
            <v>2000034</v>
          </cell>
          <cell r="B147" t="str">
            <v>Assentamento de tubul. FoFo, c/junta elastica, Diam.de 150m</v>
          </cell>
          <cell r="C147" t="str">
            <v>m</v>
          </cell>
          <cell r="D147">
            <v>4.46</v>
          </cell>
        </row>
        <row r="148">
          <cell r="A148">
            <v>2000035</v>
          </cell>
          <cell r="B148" t="str">
            <v>Assentamento de tubul. FoFo, c/junta elastica, Diam.de 200m</v>
          </cell>
          <cell r="C148" t="str">
            <v>m</v>
          </cell>
          <cell r="D148">
            <v>3.95</v>
          </cell>
        </row>
        <row r="149">
          <cell r="A149">
            <v>2000036</v>
          </cell>
          <cell r="B149" t="str">
            <v>Assentamento de tubul. FoFo, c/junta elastica, Diam.de 250m</v>
          </cell>
          <cell r="C149" t="str">
            <v>m</v>
          </cell>
          <cell r="D149">
            <v>6.83</v>
          </cell>
        </row>
        <row r="150">
          <cell r="A150">
            <v>2000037</v>
          </cell>
          <cell r="B150" t="str">
            <v>Assentamento de tubul. FoFo, c/junta elastica, Diam.de 300m</v>
          </cell>
          <cell r="C150" t="str">
            <v>m</v>
          </cell>
          <cell r="D150">
            <v>9.1</v>
          </cell>
        </row>
        <row r="151">
          <cell r="A151">
            <v>2000038</v>
          </cell>
          <cell r="B151" t="str">
            <v>Assentamento de tubul. FoFo, c/junta elastica, Diam.de 400m</v>
          </cell>
          <cell r="C151" t="str">
            <v>m</v>
          </cell>
          <cell r="D151">
            <v>11.58</v>
          </cell>
        </row>
        <row r="152">
          <cell r="A152">
            <v>2000039</v>
          </cell>
          <cell r="B152" t="str">
            <v>Assentamento de pecas especiais de FoFo c/junta elastica, D</v>
          </cell>
          <cell r="C152" t="str">
            <v>un</v>
          </cell>
          <cell r="D152">
            <v>24.77</v>
          </cell>
        </row>
        <row r="153">
          <cell r="A153">
            <v>2000040</v>
          </cell>
          <cell r="B153" t="str">
            <v>Tubo de concreto armado, Classe A-2, p/esgoto, Diam. de 400</v>
          </cell>
          <cell r="C153" t="str">
            <v>m</v>
          </cell>
          <cell r="D153">
            <v>64.650000000000006</v>
          </cell>
        </row>
        <row r="154">
          <cell r="A154">
            <v>2000041</v>
          </cell>
          <cell r="B154" t="str">
            <v>Tubo de FoFo ductil, classe K-7, c/junta elastica, Diam. de</v>
          </cell>
          <cell r="C154" t="str">
            <v>m</v>
          </cell>
          <cell r="D154">
            <v>28.71</v>
          </cell>
        </row>
        <row r="155">
          <cell r="A155">
            <v>2000042</v>
          </cell>
          <cell r="B155" t="str">
            <v>Tubo de FoFo ductil, classe K-7, c/junta elastica, Diam. de</v>
          </cell>
          <cell r="C155" t="str">
            <v>m</v>
          </cell>
          <cell r="D155">
            <v>192.07</v>
          </cell>
        </row>
        <row r="156">
          <cell r="A156">
            <v>2000043</v>
          </cell>
          <cell r="B156" t="str">
            <v>Tubo de FoFo ductil, classe K-7, c/junta elastica, Diam. de</v>
          </cell>
          <cell r="C156" t="str">
            <v>m</v>
          </cell>
          <cell r="D156">
            <v>58.98</v>
          </cell>
        </row>
        <row r="157">
          <cell r="A157">
            <v>2000044</v>
          </cell>
          <cell r="B157" t="str">
            <v>Tubo de FoFo ductil, classe K-7, c/junta elastica, Diam. de</v>
          </cell>
          <cell r="C157" t="str">
            <v>m</v>
          </cell>
          <cell r="D157">
            <v>294.82</v>
          </cell>
        </row>
        <row r="158">
          <cell r="A158">
            <v>2000045</v>
          </cell>
          <cell r="B158" t="str">
            <v>Tubo de FoFo ductil, classe K-7, c/junta elastica, Diam. de</v>
          </cell>
          <cell r="C158" t="str">
            <v>m</v>
          </cell>
          <cell r="D158">
            <v>93.94</v>
          </cell>
        </row>
        <row r="159">
          <cell r="A159">
            <v>2000046</v>
          </cell>
          <cell r="B159" t="str">
            <v>Sondagem a percussao, em terr. comum, c/ensaio de penetraca</v>
          </cell>
          <cell r="C159" t="str">
            <v>m</v>
          </cell>
          <cell r="D159">
            <v>40</v>
          </cell>
        </row>
        <row r="160">
          <cell r="A160">
            <v>2000047</v>
          </cell>
          <cell r="B160" t="str">
            <v>Mobilizacao e desmobilizacao de equip. e equipe de sondagem</v>
          </cell>
          <cell r="C160" t="str">
            <v>un</v>
          </cell>
          <cell r="D160">
            <v>3000</v>
          </cell>
        </row>
        <row r="161">
          <cell r="A161">
            <v>2000048</v>
          </cell>
          <cell r="B161" t="str">
            <v>Rocado em vegetacao espessa, c/empilhamento e queima dos re</v>
          </cell>
          <cell r="C161" t="str">
            <v>m2</v>
          </cell>
          <cell r="D161">
            <v>1.96</v>
          </cell>
        </row>
        <row r="162">
          <cell r="A162">
            <v>2000049</v>
          </cell>
          <cell r="B162" t="str">
            <v>Locacao e acompanhamento com equipe de topografia, p/exec.</v>
          </cell>
          <cell r="C162" t="str">
            <v>m</v>
          </cell>
          <cell r="D162">
            <v>0.75</v>
          </cell>
        </row>
        <row r="163">
          <cell r="A163">
            <v>2000050</v>
          </cell>
          <cell r="B163" t="str">
            <v>Locacao de obra c/aparelho topografico.</v>
          </cell>
          <cell r="C163" t="str">
            <v>m2</v>
          </cell>
          <cell r="D163">
            <v>3.11</v>
          </cell>
        </row>
        <row r="164">
          <cell r="A164">
            <v>2000051</v>
          </cell>
          <cell r="B164" t="str">
            <v>Projeto executivo, gerenciamento e fiscalizacao da obra.</v>
          </cell>
          <cell r="C164" t="str">
            <v>vba</v>
          </cell>
          <cell r="D164">
            <v>51.22</v>
          </cell>
        </row>
        <row r="165">
          <cell r="A165">
            <v>2000052</v>
          </cell>
          <cell r="B165" t="str">
            <v>Tapume de vedacao ou prot., em chapas de mad. comp., c/6mm</v>
          </cell>
          <cell r="C165" t="str">
            <v>m2</v>
          </cell>
          <cell r="D165">
            <v>34.340000000000003</v>
          </cell>
        </row>
        <row r="166">
          <cell r="A166">
            <v>2000053</v>
          </cell>
          <cell r="B166" t="str">
            <v>Barracao de obra, p/ escritorio, excl.pint. e ligacoes prov</v>
          </cell>
          <cell r="C166" t="str">
            <v>m2</v>
          </cell>
          <cell r="D166">
            <v>183.59</v>
          </cell>
        </row>
        <row r="167">
          <cell r="A167">
            <v>2000054</v>
          </cell>
          <cell r="B167" t="str">
            <v>Sanitario c/vaso e chuveiro p/pessoal de obra, coletivo de</v>
          </cell>
          <cell r="C167" t="str">
            <v>un</v>
          </cell>
          <cell r="D167">
            <v>1156.4000000000001</v>
          </cell>
        </row>
        <row r="168">
          <cell r="A168">
            <v>2000055</v>
          </cell>
          <cell r="B168" t="str">
            <v>Sanitario c/vaso e chuveiro p/pessoal de obra, coletivo de</v>
          </cell>
          <cell r="C168" t="str">
            <v>un</v>
          </cell>
          <cell r="D168">
            <v>104.53</v>
          </cell>
        </row>
        <row r="169">
          <cell r="A169">
            <v>2000056</v>
          </cell>
          <cell r="B169" t="str">
            <v>Sanitario c/vaso e chuveiro p/pessoal de obra, coletivo de</v>
          </cell>
          <cell r="C169" t="str">
            <v>un</v>
          </cell>
          <cell r="D169">
            <v>1260.93</v>
          </cell>
        </row>
        <row r="170">
          <cell r="A170">
            <v>2000057</v>
          </cell>
          <cell r="B170" t="str">
            <v>Tubo de FoFo ductil, classe K-7, c/junta elastica, Diam. de</v>
          </cell>
          <cell r="C170" t="str">
            <v>m</v>
          </cell>
          <cell r="D170">
            <v>539.67999999999995</v>
          </cell>
        </row>
        <row r="171">
          <cell r="A171">
            <v>2000058</v>
          </cell>
          <cell r="B171" t="str">
            <v>Tubo de FoFo ductil, classe K-7, c/junta elastica, Diam. de</v>
          </cell>
          <cell r="C171" t="str">
            <v>m</v>
          </cell>
          <cell r="D171">
            <v>198.58</v>
          </cell>
        </row>
        <row r="172">
          <cell r="A172">
            <v>2000059</v>
          </cell>
          <cell r="B172" t="str">
            <v>Poco de visita em alvenaria de tijolo macico, p/esgoto sani</v>
          </cell>
          <cell r="C172" t="str">
            <v>un</v>
          </cell>
          <cell r="D172">
            <v>1178.5999999999999</v>
          </cell>
        </row>
        <row r="173">
          <cell r="A173">
            <v>2000060</v>
          </cell>
          <cell r="B173" t="str">
            <v>Poco de visita em alvenaria de tijolo macico, p/esgoto sani</v>
          </cell>
          <cell r="C173" t="str">
            <v>un</v>
          </cell>
          <cell r="D173">
            <v>1518.13</v>
          </cell>
        </row>
        <row r="174">
          <cell r="A174">
            <v>2000061</v>
          </cell>
          <cell r="B174" t="str">
            <v>Poco de visita em alvenaria de tijolo macico, p/esgoto sani</v>
          </cell>
          <cell r="C174" t="str">
            <v>un</v>
          </cell>
          <cell r="D174">
            <v>974.39</v>
          </cell>
        </row>
        <row r="175">
          <cell r="A175">
            <v>2000062</v>
          </cell>
          <cell r="B175" t="str">
            <v>Poco de visita em alvenaria de tijolo macico, p/esgoto sani</v>
          </cell>
          <cell r="C175" t="str">
            <v>UN</v>
          </cell>
          <cell r="D175">
            <v>1666.34</v>
          </cell>
        </row>
        <row r="176">
          <cell r="A176">
            <v>2000063</v>
          </cell>
          <cell r="B176" t="str">
            <v>Poco de visita em alvenaria de tijolo macico, p/esgoto sani</v>
          </cell>
          <cell r="C176" t="str">
            <v>UN</v>
          </cell>
          <cell r="D176">
            <v>1715.76</v>
          </cell>
        </row>
        <row r="177">
          <cell r="A177">
            <v>2000064</v>
          </cell>
          <cell r="B177" t="str">
            <v>Poco de visita em alvenaria de tijolo macico, p/esgoto sani</v>
          </cell>
          <cell r="C177" t="str">
            <v>UN</v>
          </cell>
          <cell r="D177">
            <v>1814.57</v>
          </cell>
        </row>
        <row r="178">
          <cell r="A178">
            <v>2000065</v>
          </cell>
          <cell r="B178" t="str">
            <v>Poco de visita em alvenaria de tijolo macico, p/esgoto sani</v>
          </cell>
          <cell r="C178" t="str">
            <v>un</v>
          </cell>
          <cell r="D178">
            <v>1105.44</v>
          </cell>
        </row>
        <row r="179">
          <cell r="A179">
            <v>2000066</v>
          </cell>
          <cell r="B179" t="str">
            <v>Poco de visita em aneis de concreto pre-mold., p/esgoto san</v>
          </cell>
          <cell r="C179" t="str">
            <v>un</v>
          </cell>
          <cell r="D179">
            <v>1239.25</v>
          </cell>
        </row>
        <row r="180">
          <cell r="A180">
            <v>2000067</v>
          </cell>
          <cell r="B180" t="str">
            <v>Poco de visita em aneis de concreto pre-mold., p/esgoto san</v>
          </cell>
          <cell r="C180" t="str">
            <v>un</v>
          </cell>
          <cell r="D180">
            <v>1291.1099999999999</v>
          </cell>
        </row>
        <row r="181">
          <cell r="A181">
            <v>2000068</v>
          </cell>
          <cell r="B181" t="str">
            <v>Poco de visita em aneis de concreto pre-mold., p/esgoto san</v>
          </cell>
          <cell r="C181" t="str">
            <v>un</v>
          </cell>
          <cell r="D181">
            <v>882.83</v>
          </cell>
        </row>
        <row r="182">
          <cell r="A182">
            <v>2000069</v>
          </cell>
          <cell r="B182" t="str">
            <v>Poco de visita em aneis de concreto pre-mold., p/esgoto san</v>
          </cell>
          <cell r="C182" t="str">
            <v>un</v>
          </cell>
          <cell r="D182">
            <v>934.5</v>
          </cell>
        </row>
        <row r="183">
          <cell r="A183">
            <v>2000070</v>
          </cell>
          <cell r="B183" t="str">
            <v>Poco de visita em aneis de concreto pre-mold., p/esgoto san</v>
          </cell>
          <cell r="C183" t="str">
            <v>un</v>
          </cell>
          <cell r="D183">
            <v>1442.79</v>
          </cell>
        </row>
        <row r="184">
          <cell r="A184">
            <v>2000071</v>
          </cell>
          <cell r="B184" t="str">
            <v>Poco de visita em aneis de concreto pre-mold., p/esgoto san</v>
          </cell>
          <cell r="C184" t="str">
            <v>un</v>
          </cell>
          <cell r="D184">
            <v>1498.56</v>
          </cell>
        </row>
        <row r="185">
          <cell r="A185">
            <v>2000072</v>
          </cell>
          <cell r="B185" t="str">
            <v>Poco de visita em aneis de concreto pre-mold., p/esgoto san</v>
          </cell>
          <cell r="C185" t="str">
            <v>un</v>
          </cell>
          <cell r="D185">
            <v>1635.82</v>
          </cell>
        </row>
        <row r="186">
          <cell r="A186">
            <v>2000073</v>
          </cell>
          <cell r="B186" t="str">
            <v>Poco de visita em aneis de concreto pre-mold., p/esgoto san</v>
          </cell>
          <cell r="C186" t="str">
            <v>un</v>
          </cell>
          <cell r="D186">
            <v>1159.5899999999999</v>
          </cell>
        </row>
        <row r="187">
          <cell r="A187">
            <v>2000074</v>
          </cell>
          <cell r="B187" t="str">
            <v>Poco de visita em aneis de concreto pre-mold., p/esgoto san</v>
          </cell>
          <cell r="C187" t="str">
            <v>un</v>
          </cell>
          <cell r="D187">
            <v>1212.57</v>
          </cell>
        </row>
        <row r="188">
          <cell r="A188">
            <v>2000075</v>
          </cell>
          <cell r="B188" t="str">
            <v>Poco de visita em aneis de concreto pre-mold., p/esgoto san</v>
          </cell>
          <cell r="C188" t="str">
            <v>un</v>
          </cell>
          <cell r="D188">
            <v>1699.94</v>
          </cell>
        </row>
        <row r="189">
          <cell r="A189">
            <v>2000076</v>
          </cell>
          <cell r="B189" t="str">
            <v>Instalacao e ligacoes provisorias de energia eletr., em bai</v>
          </cell>
          <cell r="C189" t="str">
            <v>un</v>
          </cell>
          <cell r="D189">
            <v>895.39</v>
          </cell>
        </row>
        <row r="190">
          <cell r="A190">
            <v>2000078</v>
          </cell>
          <cell r="B190" t="str">
            <v>Escavacao de vala nao escorada, em mat. de 1a. cat., ate 1,</v>
          </cell>
          <cell r="C190" t="str">
            <v>m3</v>
          </cell>
          <cell r="D190">
            <v>5.85</v>
          </cell>
        </row>
        <row r="191">
          <cell r="A191">
            <v>2000079</v>
          </cell>
          <cell r="B191" t="str">
            <v>Escavacao de vala nao escorada, em mat. de 1a. cat., entre</v>
          </cell>
          <cell r="C191" t="str">
            <v>m3</v>
          </cell>
          <cell r="D191">
            <v>9.57</v>
          </cell>
        </row>
        <row r="192">
          <cell r="A192">
            <v>2000080</v>
          </cell>
          <cell r="B192" t="str">
            <v>Escavacao de vala nao escorada, em mat. de 1a. cat., entre</v>
          </cell>
          <cell r="C192" t="str">
            <v>m3</v>
          </cell>
          <cell r="D192">
            <v>11.98</v>
          </cell>
        </row>
        <row r="193">
          <cell r="A193">
            <v>2000082</v>
          </cell>
          <cell r="B193" t="str">
            <v>Formas de mad. p/pecas de concreto, moldagem e desmoldagem.</v>
          </cell>
          <cell r="C193" t="str">
            <v>m2</v>
          </cell>
          <cell r="D193">
            <v>33.04</v>
          </cell>
        </row>
        <row r="194">
          <cell r="A194">
            <v>2000083</v>
          </cell>
          <cell r="B194" t="str">
            <v>Chapa de aco 3/4, p/passagem de veiculos sobre valas, c/col</v>
          </cell>
          <cell r="C194" t="str">
            <v>m2</v>
          </cell>
          <cell r="D194">
            <v>45.06</v>
          </cell>
        </row>
        <row r="195">
          <cell r="A195">
            <v>2000084</v>
          </cell>
          <cell r="B195" t="str">
            <v>Rebaixamento do lencol freatico</v>
          </cell>
          <cell r="C195" t="str">
            <v>dia</v>
          </cell>
          <cell r="D195">
            <v>168</v>
          </cell>
        </row>
        <row r="196">
          <cell r="A196">
            <v>2000085</v>
          </cell>
          <cell r="B196" t="str">
            <v>Esgotamento de vala</v>
          </cell>
          <cell r="C196" t="str">
            <v>hpxh</v>
          </cell>
          <cell r="D196">
            <v>3.85</v>
          </cell>
        </row>
        <row r="197">
          <cell r="A197">
            <v>2000086</v>
          </cell>
          <cell r="B197" t="str">
            <v>Tubo de Inspecao e Limpeza (TIL) em PVC linha de Esgotament</v>
          </cell>
          <cell r="C197" t="str">
            <v>un</v>
          </cell>
          <cell r="D197">
            <v>139.72</v>
          </cell>
        </row>
        <row r="198">
          <cell r="A198">
            <v>2000087</v>
          </cell>
          <cell r="B198" t="str">
            <v>Terminal de Limpeza (TL) em PVC linha de Esgotamento Sanita</v>
          </cell>
          <cell r="C198" t="str">
            <v>un</v>
          </cell>
          <cell r="D198">
            <v>0</v>
          </cell>
        </row>
        <row r="199">
          <cell r="A199">
            <v>2000088</v>
          </cell>
          <cell r="B199" t="str">
            <v>Fornecimento e instalacao de Conjunto Moto-Bomba, Hm=3,82 m</v>
          </cell>
          <cell r="C199" t="str">
            <v>un</v>
          </cell>
          <cell r="D199">
            <v>8662.09</v>
          </cell>
        </row>
        <row r="200">
          <cell r="A200">
            <v>2000089</v>
          </cell>
          <cell r="B200" t="str">
            <v>Fornecimento e instalacao de Conjunto Moto-Bomba, Hm=13,01</v>
          </cell>
          <cell r="C200" t="str">
            <v>un</v>
          </cell>
          <cell r="D200">
            <v>15934.28</v>
          </cell>
        </row>
        <row r="201">
          <cell r="A201">
            <v>2000090</v>
          </cell>
          <cell r="B201" t="str">
            <v>Fornecimento e instalacao de Conjunto Moto-Bomba, Hm=9,18 m</v>
          </cell>
          <cell r="C201" t="str">
            <v>un</v>
          </cell>
          <cell r="D201">
            <v>12659.36</v>
          </cell>
        </row>
        <row r="202">
          <cell r="A202">
            <v>2000091</v>
          </cell>
          <cell r="B202" t="str">
            <v>Fornecimento e instalacao de Conjunto Moto-Bomba, Hm=12,53</v>
          </cell>
          <cell r="C202" t="str">
            <v>un</v>
          </cell>
          <cell r="D202">
            <v>5756.43</v>
          </cell>
        </row>
        <row r="203">
          <cell r="A203">
            <v>2000092</v>
          </cell>
          <cell r="B203" t="str">
            <v>Fornecimento e instalacao de Conjunto Moto-Bomba, Hm=7,99 m</v>
          </cell>
          <cell r="C203" t="str">
            <v>un</v>
          </cell>
          <cell r="D203">
            <v>11689.38</v>
          </cell>
        </row>
        <row r="204">
          <cell r="A204">
            <v>2000093</v>
          </cell>
          <cell r="B204" t="str">
            <v>Fornecimento e instalacao de Conjunto Moto-Bomba, Hm=3,02 m</v>
          </cell>
          <cell r="C204" t="str">
            <v>un</v>
          </cell>
          <cell r="D204">
            <v>8662.09</v>
          </cell>
        </row>
        <row r="205">
          <cell r="A205">
            <v>2000094</v>
          </cell>
          <cell r="B205" t="str">
            <v>Fornecimento e instalacao de Conjunto Moto-Bomba, Hm=20,01</v>
          </cell>
          <cell r="C205" t="str">
            <v>un</v>
          </cell>
          <cell r="D205">
            <v>13810.04</v>
          </cell>
        </row>
        <row r="206">
          <cell r="A206">
            <v>2000095</v>
          </cell>
          <cell r="B206" t="str">
            <v>Fornecimento e instalacao de Conjunto Moto-Bomba, Hm=7,73 m</v>
          </cell>
          <cell r="C206" t="str">
            <v>un</v>
          </cell>
          <cell r="D206">
            <v>28982.7</v>
          </cell>
        </row>
        <row r="207">
          <cell r="A207">
            <v>2000096</v>
          </cell>
          <cell r="B207" t="str">
            <v>Fornecimento e Montagem de  Tubos, pecas, valvulas e equipa</v>
          </cell>
          <cell r="C207" t="str">
            <v>vba</v>
          </cell>
          <cell r="D207">
            <v>0</v>
          </cell>
        </row>
        <row r="208">
          <cell r="A208">
            <v>2000097</v>
          </cell>
          <cell r="B208" t="str">
            <v>Entrada e quadro de energia para os conj. Moto-Bomba.</v>
          </cell>
          <cell r="C208" t="str">
            <v>vba</v>
          </cell>
          <cell r="D208">
            <v>0</v>
          </cell>
        </row>
        <row r="209">
          <cell r="A209">
            <v>2000098</v>
          </cell>
          <cell r="B209" t="str">
            <v>Fornecimento e instalacao de Conjunto Moto-Bomba, Hm=3,90m</v>
          </cell>
          <cell r="C209" t="str">
            <v>un</v>
          </cell>
          <cell r="D209">
            <v>11689.38</v>
          </cell>
        </row>
        <row r="210">
          <cell r="A210">
            <v>2000099</v>
          </cell>
          <cell r="B210" t="str">
            <v>Fornecimento e instalacao de Conjunto Moto-Bomba, Hm=7,50m</v>
          </cell>
          <cell r="C210" t="str">
            <v>un</v>
          </cell>
          <cell r="D210">
            <v>11689.38</v>
          </cell>
        </row>
        <row r="211">
          <cell r="A211">
            <v>2000100</v>
          </cell>
          <cell r="B211" t="str">
            <v>Fornecimento e instalacao de Conjunto Moto-Bomba, Hm=4,55m</v>
          </cell>
          <cell r="C211" t="str">
            <v>un</v>
          </cell>
          <cell r="D211">
            <v>17449.72</v>
          </cell>
        </row>
        <row r="212">
          <cell r="A212">
            <v>2000101</v>
          </cell>
          <cell r="B212" t="str">
            <v>Fornecimento e instalacao de Conjunto Moto-Bomba, Hm=4,16m</v>
          </cell>
          <cell r="C212" t="str">
            <v>un</v>
          </cell>
          <cell r="D212">
            <v>8662.09</v>
          </cell>
        </row>
        <row r="213">
          <cell r="A213">
            <v>2000102</v>
          </cell>
          <cell r="B213" t="str">
            <v>Fornecimento e instalacao de Conjunto Moto-Bomba, Hm=6,40m</v>
          </cell>
          <cell r="C213" t="str">
            <v>un</v>
          </cell>
          <cell r="D213">
            <v>5739.43</v>
          </cell>
        </row>
        <row r="214">
          <cell r="A214">
            <v>2000103</v>
          </cell>
          <cell r="B214" t="str">
            <v>Fornecimento e instalacao de Conjunto Moto-Bomba, Hm=4,85m</v>
          </cell>
          <cell r="C214" t="str">
            <v>un</v>
          </cell>
          <cell r="D214">
            <v>5798.64</v>
          </cell>
        </row>
        <row r="215">
          <cell r="A215">
            <v>2000104</v>
          </cell>
          <cell r="B215" t="str">
            <v>Fornecimento e instalacao de Conjunto Moto-Bomba, Hm=3,39m</v>
          </cell>
          <cell r="C215" t="str">
            <v>un</v>
          </cell>
          <cell r="D215">
            <v>4844.76</v>
          </cell>
        </row>
        <row r="216">
          <cell r="A216">
            <v>2000105</v>
          </cell>
          <cell r="B216" t="str">
            <v>Fornecimento e instalacao de Conjunto Moto-Bomba, Hm=4,69m</v>
          </cell>
          <cell r="C216" t="str">
            <v>un</v>
          </cell>
          <cell r="D216">
            <v>11689.38</v>
          </cell>
        </row>
        <row r="217">
          <cell r="A217">
            <v>2000106</v>
          </cell>
          <cell r="B217" t="str">
            <v>Fornecimento e instalacao de Conjunto Moto-Bomba, Hm=6,36m</v>
          </cell>
          <cell r="C217" t="str">
            <v>un</v>
          </cell>
          <cell r="D217">
            <v>8662.09</v>
          </cell>
        </row>
        <row r="218">
          <cell r="A218">
            <v>2000107</v>
          </cell>
          <cell r="B218" t="str">
            <v>Fornecimento e instalacao de Conjunto Moto-Bomba, Hm=5,36m</v>
          </cell>
          <cell r="C218" t="str">
            <v>un</v>
          </cell>
          <cell r="D218">
            <v>8662.09</v>
          </cell>
        </row>
        <row r="219">
          <cell r="A219">
            <v>2000108</v>
          </cell>
          <cell r="B219" t="str">
            <v>Fornecimento e instalacao de Conjunto Moto-Bomba, Hm=5m e Q</v>
          </cell>
          <cell r="C219" t="str">
            <v>un</v>
          </cell>
          <cell r="D219">
            <v>2131.29</v>
          </cell>
        </row>
        <row r="220">
          <cell r="A220">
            <v>2000109</v>
          </cell>
          <cell r="B220" t="str">
            <v>Fornecimento e instalacao de Conjunto Moto-Bomba, Hm=5m e Q</v>
          </cell>
          <cell r="C220" t="str">
            <v>un</v>
          </cell>
          <cell r="D220">
            <v>4844.76</v>
          </cell>
        </row>
        <row r="221">
          <cell r="A221">
            <v>2000110</v>
          </cell>
          <cell r="B221" t="str">
            <v>Fornecimento e instalacao de Conjunto Moto-Bomba, Hm=2,97m</v>
          </cell>
          <cell r="C221" t="str">
            <v>un</v>
          </cell>
          <cell r="D221">
            <v>5739.43</v>
          </cell>
        </row>
        <row r="222">
          <cell r="A222">
            <v>2000111</v>
          </cell>
          <cell r="B222" t="str">
            <v>Tubo de FoFo ductil, classe K-7, c/junta elastica, Diam. de</v>
          </cell>
          <cell r="C222" t="str">
            <v>m</v>
          </cell>
          <cell r="D222">
            <v>188.56</v>
          </cell>
        </row>
        <row r="223">
          <cell r="A223">
            <v>2000112</v>
          </cell>
          <cell r="B223" t="str">
            <v>Assentamento de tubul. FoFo, c/junta elastica, Diam.de 075m</v>
          </cell>
          <cell r="C223" t="str">
            <v>m</v>
          </cell>
          <cell r="D223">
            <v>1.51</v>
          </cell>
        </row>
        <row r="224">
          <cell r="A224">
            <v>2000113</v>
          </cell>
          <cell r="B224" t="str">
            <v>Fornecimento e instalacao de Conjunto Moto-Bomba, Hm=1,81m</v>
          </cell>
          <cell r="C224" t="str">
            <v>un</v>
          </cell>
          <cell r="D224">
            <v>5739.43</v>
          </cell>
        </row>
        <row r="225">
          <cell r="A225">
            <v>2000114</v>
          </cell>
          <cell r="B225" t="str">
            <v>Fornecimento e instalacao de Conjunto Moto-Bomba, Hm=12,33m</v>
          </cell>
          <cell r="C225" t="str">
            <v>un</v>
          </cell>
          <cell r="D225">
            <v>10755.07</v>
          </cell>
        </row>
        <row r="226">
          <cell r="A226">
            <v>2000115</v>
          </cell>
          <cell r="B226" t="str">
            <v>Fornecimento e instalacao de Conjunto Moto-Bomba, Hm=5,00m</v>
          </cell>
          <cell r="C226" t="str">
            <v>un</v>
          </cell>
          <cell r="D226">
            <v>8662.09</v>
          </cell>
        </row>
        <row r="227">
          <cell r="A227">
            <v>2000116</v>
          </cell>
          <cell r="B227" t="str">
            <v>Fornecimento e instalacao de Conjunto Moto-Bomba, Hm=4,19m</v>
          </cell>
          <cell r="C227" t="str">
            <v>un</v>
          </cell>
          <cell r="D227">
            <v>8662.09</v>
          </cell>
        </row>
        <row r="228">
          <cell r="A228">
            <v>2000117</v>
          </cell>
          <cell r="B228" t="str">
            <v>Fornecimento e instalacao de Conjunto Moto-Bomba, Hm=14,83m</v>
          </cell>
          <cell r="C228" t="str">
            <v>un</v>
          </cell>
          <cell r="D228">
            <v>5739.43</v>
          </cell>
        </row>
        <row r="229">
          <cell r="A229">
            <v>2000118</v>
          </cell>
          <cell r="B229" t="str">
            <v>Fornecimento e instalacao de Conjunto Moto-Bomba, Hm=7,59m</v>
          </cell>
          <cell r="C229" t="str">
            <v>un</v>
          </cell>
          <cell r="D229">
            <v>8704.5</v>
          </cell>
        </row>
        <row r="230">
          <cell r="A230">
            <v>2000119</v>
          </cell>
          <cell r="B230" t="str">
            <v>Fornecimento e instalacao de Conjunto Moto-Bomba, Hm=6,77m</v>
          </cell>
          <cell r="C230" t="str">
            <v>un</v>
          </cell>
          <cell r="D230">
            <v>11689.38</v>
          </cell>
        </row>
        <row r="231">
          <cell r="A231">
            <v>2000120</v>
          </cell>
          <cell r="B231" t="str">
            <v>Fornecimento e instalacao de Conjunto Moto-Bomba, Hm=4,96m</v>
          </cell>
          <cell r="C231" t="str">
            <v>un</v>
          </cell>
          <cell r="D231">
            <v>0</v>
          </cell>
        </row>
        <row r="232">
          <cell r="A232">
            <v>2000121</v>
          </cell>
          <cell r="B232" t="str">
            <v>Fornecimento e instalacao de Conjunto Moto-Bomba, Hm=10,00m</v>
          </cell>
          <cell r="C232" t="str">
            <v>un</v>
          </cell>
          <cell r="D232">
            <v>5756.43</v>
          </cell>
        </row>
        <row r="233">
          <cell r="A233">
            <v>2000122</v>
          </cell>
          <cell r="B233" t="str">
            <v>Fornecimento e instalacao de Conjunto Moto-Bomba, Hm=5,56m</v>
          </cell>
          <cell r="C233" t="str">
            <v>un</v>
          </cell>
          <cell r="D233">
            <v>0</v>
          </cell>
        </row>
        <row r="234">
          <cell r="A234">
            <v>2000123</v>
          </cell>
          <cell r="B234" t="str">
            <v>Fornecimento e instalacao de Conjunto Moto-Bomba, Hm=9,95m</v>
          </cell>
          <cell r="C234" t="str">
            <v>un</v>
          </cell>
          <cell r="D234">
            <v>5756.43</v>
          </cell>
        </row>
        <row r="235">
          <cell r="A235">
            <v>2000124</v>
          </cell>
          <cell r="B235" t="str">
            <v>Fornecimento e instalacao de Conjunto Moto-Bomba, Hm=6,92m</v>
          </cell>
          <cell r="C235" t="str">
            <v>un</v>
          </cell>
          <cell r="D235">
            <v>8704.5</v>
          </cell>
        </row>
        <row r="236">
          <cell r="A236">
            <v>2000125</v>
          </cell>
          <cell r="B236" t="str">
            <v>Fornecimento e instalacao de Conjunto Moto-Bomba, Hm=7,50m</v>
          </cell>
          <cell r="C236" t="str">
            <v>un</v>
          </cell>
          <cell r="D236">
            <v>17114.38</v>
          </cell>
        </row>
        <row r="237">
          <cell r="A237">
            <v>2000126</v>
          </cell>
          <cell r="B237" t="str">
            <v>Assentamento de pecas especiais de FoFo c/junta elastica, D</v>
          </cell>
          <cell r="C237" t="str">
            <v>un</v>
          </cell>
          <cell r="D237">
            <v>14.1</v>
          </cell>
        </row>
        <row r="238">
          <cell r="A238">
            <v>2000127</v>
          </cell>
          <cell r="B238" t="str">
            <v>Fornecimento e instalacao de Conjunto Moto-Bomba, Hm=25,90m</v>
          </cell>
          <cell r="C238" t="str">
            <v>un</v>
          </cell>
          <cell r="D238">
            <v>0</v>
          </cell>
        </row>
        <row r="239">
          <cell r="A239">
            <v>2000128</v>
          </cell>
          <cell r="B239" t="str">
            <v>Fornecimento e instalacao de Conjunto Moto-Bomba, Hm=14,80m</v>
          </cell>
          <cell r="C239" t="str">
            <v>un</v>
          </cell>
          <cell r="D239">
            <v>0</v>
          </cell>
        </row>
        <row r="240">
          <cell r="A240">
            <v>2000129</v>
          </cell>
          <cell r="B240" t="str">
            <v>Fornecimento e instalacao de Conjunto Moto-Bomba, Hm=4,50m</v>
          </cell>
          <cell r="C240" t="str">
            <v>un</v>
          </cell>
          <cell r="D240">
            <v>0</v>
          </cell>
        </row>
        <row r="241">
          <cell r="A241">
            <v>2000130</v>
          </cell>
          <cell r="B241" t="str">
            <v>Tubo de concreto armado, Classe A-2, c/junta elastica, p/es</v>
          </cell>
          <cell r="C241" t="str">
            <v>m</v>
          </cell>
          <cell r="D241">
            <v>110.65</v>
          </cell>
        </row>
        <row r="242">
          <cell r="A242">
            <v>2000131</v>
          </cell>
          <cell r="B242" t="str">
            <v>Fornecimento e instalacao de Conjunto Moto-Bomba, Hm=26,03m</v>
          </cell>
          <cell r="C242" t="str">
            <v>un</v>
          </cell>
          <cell r="D242">
            <v>13154.41</v>
          </cell>
        </row>
        <row r="243">
          <cell r="A243">
            <v>2000132</v>
          </cell>
          <cell r="B243" t="str">
            <v>Fornecimento e instalacao de Conjunto Moto-Bomba, Hm=11,55m</v>
          </cell>
          <cell r="C243" t="str">
            <v>un</v>
          </cell>
          <cell r="D243">
            <v>8699.8700000000008</v>
          </cell>
        </row>
        <row r="244">
          <cell r="A244">
            <v>2000133</v>
          </cell>
          <cell r="B244" t="str">
            <v>Fornecimento e instalacao de Conjunto Moto-Bomba, Hm=34,56m</v>
          </cell>
          <cell r="C244" t="str">
            <v>un</v>
          </cell>
          <cell r="D244">
            <v>10885.61</v>
          </cell>
        </row>
        <row r="245">
          <cell r="A245">
            <v>2000134</v>
          </cell>
          <cell r="B245" t="str">
            <v>Fornecimento e instalacao de Conjunto Moto-Bomba, Hm=7,38m</v>
          </cell>
          <cell r="C245" t="str">
            <v>un</v>
          </cell>
          <cell r="D245">
            <v>5756.43</v>
          </cell>
        </row>
        <row r="246">
          <cell r="A246">
            <v>2000135</v>
          </cell>
          <cell r="B246" t="str">
            <v>Fornecimento e instalacao de Conjunto Moto-Bomba, Hm=3,79m</v>
          </cell>
          <cell r="C246" t="str">
            <v>un</v>
          </cell>
          <cell r="D246">
            <v>8662.09</v>
          </cell>
        </row>
        <row r="247">
          <cell r="A247">
            <v>2000136</v>
          </cell>
          <cell r="B247" t="str">
            <v>Escavacao de vala nao escorada, em amt. de 1a. cat., entre</v>
          </cell>
          <cell r="C247" t="str">
            <v>m3</v>
          </cell>
          <cell r="D247">
            <v>11.98</v>
          </cell>
        </row>
        <row r="248">
          <cell r="A248">
            <v>2000137</v>
          </cell>
          <cell r="B248" t="str">
            <v>Fornecimento e instalacao de Conjunto Moto-Bomba, do tipo s</v>
          </cell>
          <cell r="C248" t="str">
            <v>un</v>
          </cell>
          <cell r="D248">
            <v>5756.43</v>
          </cell>
        </row>
        <row r="249">
          <cell r="A249">
            <v>2000138</v>
          </cell>
          <cell r="B249" t="str">
            <v>Fornecimento e instalacao de Conjunto Moto-Bomba, do tipo s</v>
          </cell>
          <cell r="C249" t="str">
            <v>un</v>
          </cell>
          <cell r="D249">
            <v>5739.44</v>
          </cell>
        </row>
        <row r="250">
          <cell r="A250">
            <v>2000139</v>
          </cell>
          <cell r="B250" t="str">
            <v>Fornecimento e instalacao de Conjunto Moto-Bomba do tipo su</v>
          </cell>
          <cell r="C250" t="str">
            <v>un</v>
          </cell>
          <cell r="D250">
            <v>8699.8799999999992</v>
          </cell>
        </row>
        <row r="251">
          <cell r="A251">
            <v>2000140</v>
          </cell>
          <cell r="B251" t="str">
            <v>Fornecimento e instalacao de Conjunto Moto-Bomba do tipo su</v>
          </cell>
          <cell r="C251" t="str">
            <v>un</v>
          </cell>
          <cell r="D251">
            <v>5739.44</v>
          </cell>
        </row>
        <row r="252">
          <cell r="A252">
            <v>2000141</v>
          </cell>
          <cell r="B252" t="str">
            <v>Impermeabilizacao de reservatorio, sujeito a lencol freatic</v>
          </cell>
          <cell r="C252" t="str">
            <v>m2</v>
          </cell>
          <cell r="D252">
            <v>32.21</v>
          </cell>
        </row>
        <row r="253">
          <cell r="A253">
            <v>2000142</v>
          </cell>
          <cell r="B253" t="str">
            <v>Fornecimento e instalacao de Conjunto Moto-Bomba do tipo su</v>
          </cell>
          <cell r="C253" t="str">
            <v>un</v>
          </cell>
          <cell r="D253">
            <v>16201.29</v>
          </cell>
        </row>
        <row r="254">
          <cell r="A254">
            <v>2000143</v>
          </cell>
          <cell r="B254" t="str">
            <v>Fornecimento e instalacao de Conjunto Moto-Bomba do tipo su</v>
          </cell>
          <cell r="C254" t="str">
            <v>un</v>
          </cell>
          <cell r="D254">
            <v>8662.09</v>
          </cell>
        </row>
        <row r="255">
          <cell r="A255">
            <v>2000144</v>
          </cell>
          <cell r="B255" t="str">
            <v>Fornecimento e instalacao de Conjunto Moto-Bomba do tipo su</v>
          </cell>
          <cell r="C255" t="str">
            <v>un</v>
          </cell>
          <cell r="D255">
            <v>8662.09</v>
          </cell>
        </row>
        <row r="256">
          <cell r="A256">
            <v>2000145</v>
          </cell>
          <cell r="B256" t="str">
            <v>Fornecimento e instalacao de Conjunto Moto-Bomba do tipo su</v>
          </cell>
          <cell r="C256" t="str">
            <v>un</v>
          </cell>
          <cell r="D256">
            <v>2547.5</v>
          </cell>
        </row>
        <row r="257">
          <cell r="A257">
            <v>2000146</v>
          </cell>
          <cell r="B257" t="str">
            <v>Fornecimento e instalacao de Conjunto Moto-Bomba do tipo su</v>
          </cell>
          <cell r="C257" t="str">
            <v>un</v>
          </cell>
          <cell r="D257">
            <v>5739.44</v>
          </cell>
        </row>
        <row r="258">
          <cell r="A258">
            <v>2000147</v>
          </cell>
          <cell r="B258" t="str">
            <v>Fornecimento e instalacao de Conjunto Moto-Bomba do tipo su</v>
          </cell>
          <cell r="C258" t="str">
            <v>un</v>
          </cell>
          <cell r="D258">
            <v>2547.5</v>
          </cell>
        </row>
        <row r="259">
          <cell r="A259">
            <v>2000148</v>
          </cell>
          <cell r="B259" t="str">
            <v>Fornecimento e instalacao de Conjunto Moto-Bombado tipo sub</v>
          </cell>
          <cell r="C259" t="str">
            <v>un</v>
          </cell>
          <cell r="D259">
            <v>5756.43</v>
          </cell>
        </row>
        <row r="260">
          <cell r="A260">
            <v>2000149</v>
          </cell>
          <cell r="B260" t="str">
            <v>Fornecimento e instalacao de Conjunto Moto-Bomba do tipo su</v>
          </cell>
          <cell r="C260" t="str">
            <v>un</v>
          </cell>
          <cell r="D260">
            <v>5739.44</v>
          </cell>
        </row>
        <row r="261">
          <cell r="A261">
            <v>2000150</v>
          </cell>
          <cell r="B261" t="str">
            <v>Fornecimento e instalacao de Conjunto Moto-Bomba do tipo su</v>
          </cell>
          <cell r="C261" t="str">
            <v>un</v>
          </cell>
          <cell r="D261">
            <v>8662.09</v>
          </cell>
        </row>
        <row r="262">
          <cell r="A262">
            <v>2000151</v>
          </cell>
          <cell r="B262" t="str">
            <v>Fornecimento e instalacao de Conjunto Moto-Bomba do tipo su</v>
          </cell>
          <cell r="C262" t="str">
            <v>un</v>
          </cell>
          <cell r="D262">
            <v>11689.38</v>
          </cell>
        </row>
        <row r="263">
          <cell r="A263">
            <v>2000152</v>
          </cell>
          <cell r="B263" t="str">
            <v>Fornecimento e instalacao de Conjunto Moto-Bomba do tipo su</v>
          </cell>
          <cell r="C263" t="str">
            <v>un</v>
          </cell>
          <cell r="D263">
            <v>11689.38</v>
          </cell>
        </row>
        <row r="264">
          <cell r="A264">
            <v>2000153</v>
          </cell>
          <cell r="B264" t="str">
            <v>Fornecimento e instalacao de Conjunto Moto-Bomba do tipo su</v>
          </cell>
          <cell r="C264" t="str">
            <v>un</v>
          </cell>
          <cell r="D264">
            <v>8704.5</v>
          </cell>
        </row>
        <row r="265">
          <cell r="A265">
            <v>2000154</v>
          </cell>
          <cell r="B265" t="str">
            <v>Fornecimento e instalacao de Conjunto Moto-Bomba do tipo su</v>
          </cell>
          <cell r="C265" t="str">
            <v>un</v>
          </cell>
          <cell r="D265">
            <v>13843.62</v>
          </cell>
        </row>
        <row r="266">
          <cell r="A266">
            <v>2000155</v>
          </cell>
          <cell r="B266" t="str">
            <v>Fornecimento e instalacao de Conjunto Moto-Bomba do tipo su</v>
          </cell>
          <cell r="C266" t="str">
            <v>un</v>
          </cell>
          <cell r="D266">
            <v>11641.41</v>
          </cell>
        </row>
        <row r="267">
          <cell r="A267">
            <v>2000156</v>
          </cell>
          <cell r="B267" t="str">
            <v>Fornecimento e instalacao de Conjunto Moto-Bomba do tipo su</v>
          </cell>
          <cell r="C267" t="str">
            <v>un</v>
          </cell>
          <cell r="D267">
            <v>11641.41</v>
          </cell>
        </row>
        <row r="268">
          <cell r="A268">
            <v>2000157</v>
          </cell>
          <cell r="B268" t="str">
            <v>Fornecimento e instalacao de Conjunto Moto-Bomba do tipo su</v>
          </cell>
          <cell r="C268" t="str">
            <v>un</v>
          </cell>
          <cell r="D268">
            <v>5739.44</v>
          </cell>
        </row>
        <row r="269">
          <cell r="A269">
            <v>2000158</v>
          </cell>
          <cell r="B269" t="str">
            <v>Fornecimento e instalacao de Conjunto Moto-Bomba do tipo su</v>
          </cell>
          <cell r="C269" t="str">
            <v>un</v>
          </cell>
          <cell r="D269">
            <v>8662.09</v>
          </cell>
        </row>
        <row r="270">
          <cell r="A270">
            <v>2000159</v>
          </cell>
          <cell r="B270" t="str">
            <v>Fornecimento e instalacao de Conjunto Moto-Bomba do tipo su</v>
          </cell>
          <cell r="C270" t="str">
            <v>un</v>
          </cell>
          <cell r="D270">
            <v>5739.43</v>
          </cell>
        </row>
        <row r="271">
          <cell r="A271">
            <v>2000160</v>
          </cell>
          <cell r="B271" t="str">
            <v>Fornecimento e instalacao de Conjunto Moto-Bomba do tipo su</v>
          </cell>
          <cell r="C271" t="str">
            <v>un</v>
          </cell>
          <cell r="D271">
            <v>16201.29</v>
          </cell>
        </row>
        <row r="272">
          <cell r="A272">
            <v>2000161</v>
          </cell>
          <cell r="B272" t="str">
            <v>Fornecimento e instalacao de Conjunto Moto-Bomba do tipo su</v>
          </cell>
          <cell r="C272" t="str">
            <v>un</v>
          </cell>
          <cell r="D272">
            <v>5756.43</v>
          </cell>
        </row>
        <row r="273">
          <cell r="A273">
            <v>2000162</v>
          </cell>
          <cell r="B273" t="str">
            <v>Fornecimento e instalacao de Conjunto Moto-Bomba do tipo su</v>
          </cell>
          <cell r="C273" t="str">
            <v>un</v>
          </cell>
          <cell r="D273">
            <v>8762.89</v>
          </cell>
        </row>
        <row r="274">
          <cell r="A274">
            <v>2000163</v>
          </cell>
          <cell r="B274" t="str">
            <v>Fornecimento e instalacao de Conjunto Moto-Bomba do tipo su</v>
          </cell>
          <cell r="C274" t="str">
            <v>un</v>
          </cell>
          <cell r="D274">
            <v>17449.72</v>
          </cell>
        </row>
        <row r="275">
          <cell r="A275">
            <v>2000164</v>
          </cell>
          <cell r="B275" t="str">
            <v>BARRACAO PARA ESCRITORIO DE OBRA - 1A. PARTE</v>
          </cell>
          <cell r="C275" t="str">
            <v>M2</v>
          </cell>
          <cell r="D275">
            <v>93.67</v>
          </cell>
        </row>
        <row r="276">
          <cell r="A276">
            <v>2000165</v>
          </cell>
          <cell r="B276" t="str">
            <v>Fornecimento e instalacao de Conjunto Moto-Bomba do tipo su</v>
          </cell>
          <cell r="C276" t="str">
            <v>un</v>
          </cell>
          <cell r="D276">
            <v>5739.44</v>
          </cell>
        </row>
        <row r="277">
          <cell r="A277">
            <v>2000166</v>
          </cell>
          <cell r="B277" t="str">
            <v>Fornecimento e instalacao de Conjunto Moto-Bomba do tipo su</v>
          </cell>
          <cell r="C277" t="str">
            <v>un</v>
          </cell>
          <cell r="D277">
            <v>11689.38</v>
          </cell>
        </row>
        <row r="278">
          <cell r="A278">
            <v>2000167</v>
          </cell>
          <cell r="B278" t="str">
            <v>Fornecimento e instalacao de Conjunto Moto-Bomba do tipo su</v>
          </cell>
          <cell r="C278" t="str">
            <v>un</v>
          </cell>
          <cell r="D278">
            <v>0</v>
          </cell>
        </row>
        <row r="279">
          <cell r="A279">
            <v>2000168</v>
          </cell>
          <cell r="B279" t="str">
            <v>Fornecimento e instalacao de Conjunto Moto-Bomba do tipo su</v>
          </cell>
          <cell r="C279" t="str">
            <v>un</v>
          </cell>
          <cell r="D279">
            <v>0</v>
          </cell>
        </row>
        <row r="280">
          <cell r="A280">
            <v>2000169</v>
          </cell>
          <cell r="B280" t="str">
            <v>Fornecimento e instalacao de Conjunto Moto-Bomba do tipo su</v>
          </cell>
          <cell r="C280" t="str">
            <v>un</v>
          </cell>
          <cell r="D280">
            <v>0</v>
          </cell>
        </row>
        <row r="281">
          <cell r="A281">
            <v>2000170</v>
          </cell>
          <cell r="B281" t="str">
            <v>Fornecimento e instalacao de Conjunto Moto-Bomba do tipo su</v>
          </cell>
          <cell r="C281" t="str">
            <v>un</v>
          </cell>
          <cell r="D281">
            <v>0</v>
          </cell>
        </row>
        <row r="282">
          <cell r="A282">
            <v>2000171</v>
          </cell>
          <cell r="B282" t="str">
            <v>Fornecimento e instalacao de Conjunto Moto-Bomba do tipo su</v>
          </cell>
          <cell r="C282" t="str">
            <v>un</v>
          </cell>
          <cell r="D282">
            <v>0</v>
          </cell>
        </row>
        <row r="283">
          <cell r="A283">
            <v>2000172</v>
          </cell>
          <cell r="B283" t="str">
            <v>Fornecimento e instalacao de Conjunto Moto-Bomba do tipo su</v>
          </cell>
          <cell r="C283" t="str">
            <v>un</v>
          </cell>
          <cell r="D283">
            <v>0</v>
          </cell>
        </row>
        <row r="284">
          <cell r="A284">
            <v>2000173</v>
          </cell>
          <cell r="B284" t="str">
            <v>Fornecimento e instalacao de Conjunto Moto-Bomba do tipo su</v>
          </cell>
          <cell r="C284" t="str">
            <v>un</v>
          </cell>
          <cell r="D284">
            <v>0</v>
          </cell>
        </row>
        <row r="285">
          <cell r="A285">
            <v>2000174</v>
          </cell>
          <cell r="B285" t="str">
            <v>Fornecimento e instalacao de Conjunto Moto-Bomba do tipo su</v>
          </cell>
          <cell r="C285" t="str">
            <v>un</v>
          </cell>
          <cell r="D285">
            <v>0</v>
          </cell>
        </row>
        <row r="286">
          <cell r="A286">
            <v>2000175</v>
          </cell>
          <cell r="B286" t="str">
            <v>Fornecimento e instalacao de Conjunto Moto-Bomba do tipo su</v>
          </cell>
          <cell r="C286" t="str">
            <v>un</v>
          </cell>
          <cell r="D286">
            <v>0</v>
          </cell>
        </row>
        <row r="287">
          <cell r="A287">
            <v>2000176</v>
          </cell>
          <cell r="B287" t="str">
            <v>Fornecimento e instalacao de Conjunto Moto-Bomba do tipo su</v>
          </cell>
          <cell r="C287" t="str">
            <v>un</v>
          </cell>
          <cell r="D287">
            <v>0</v>
          </cell>
        </row>
        <row r="288">
          <cell r="A288">
            <v>2000177</v>
          </cell>
          <cell r="B288" t="str">
            <v>Fornecimento e instalacao de Conjunto Moto-Bomba do tipo su</v>
          </cell>
          <cell r="C288" t="str">
            <v>un</v>
          </cell>
          <cell r="D288">
            <v>0</v>
          </cell>
        </row>
        <row r="289">
          <cell r="A289">
            <v>2000178</v>
          </cell>
          <cell r="B289" t="str">
            <v>Assentamento de tubul. FoFo, c/junta elastica, Diam.de 500m</v>
          </cell>
          <cell r="C289" t="str">
            <v>m</v>
          </cell>
          <cell r="D289">
            <v>19.87</v>
          </cell>
        </row>
        <row r="290">
          <cell r="A290">
            <v>2000179</v>
          </cell>
          <cell r="B290" t="str">
            <v>Fornecimento e instalacao de Conjunto Moto-Bomba do tipo su</v>
          </cell>
          <cell r="C290" t="str">
            <v>un</v>
          </cell>
          <cell r="D290">
            <v>0</v>
          </cell>
        </row>
        <row r="291">
          <cell r="A291">
            <v>2000180</v>
          </cell>
          <cell r="B291" t="str">
            <v>Fornecimento e instalacao de Conjunto Moto-Bomba do tipo su</v>
          </cell>
          <cell r="C291" t="str">
            <v>un</v>
          </cell>
          <cell r="D291">
            <v>0</v>
          </cell>
        </row>
        <row r="292">
          <cell r="A292">
            <v>2000181</v>
          </cell>
          <cell r="B292" t="str">
            <v>Fornecimento e instalacao de Conjunto Moto-Bomba do tipo su</v>
          </cell>
          <cell r="C292" t="str">
            <v>un</v>
          </cell>
          <cell r="D292">
            <v>0</v>
          </cell>
        </row>
        <row r="293">
          <cell r="A293">
            <v>2000182</v>
          </cell>
          <cell r="B293" t="str">
            <v>Fornecimento e instalacao de Conjunto Moto-Bomba do tipo su</v>
          </cell>
          <cell r="C293" t="str">
            <v>un</v>
          </cell>
          <cell r="D293">
            <v>0</v>
          </cell>
        </row>
        <row r="294">
          <cell r="A294">
            <v>2000183</v>
          </cell>
          <cell r="B294" t="str">
            <v>Fornecimento e instalacao de Conjunto Moto-Bomba do tipo su</v>
          </cell>
          <cell r="C294" t="str">
            <v>un</v>
          </cell>
          <cell r="D294">
            <v>0</v>
          </cell>
        </row>
        <row r="295">
          <cell r="A295">
            <v>2000184</v>
          </cell>
          <cell r="B295" t="str">
            <v>Fornecimento e instalacao de Conjunto Moto-Bomba do tipo su</v>
          </cell>
          <cell r="C295" t="str">
            <v>un</v>
          </cell>
          <cell r="D295">
            <v>0</v>
          </cell>
        </row>
        <row r="296">
          <cell r="A296">
            <v>2000185</v>
          </cell>
          <cell r="B296" t="str">
            <v>Fornecimento e instalacao de Conjunto Moto-Bomba do tipo su</v>
          </cell>
          <cell r="C296" t="str">
            <v>un</v>
          </cell>
          <cell r="D296">
            <v>0</v>
          </cell>
        </row>
        <row r="297">
          <cell r="A297">
            <v>2000186</v>
          </cell>
          <cell r="B297" t="str">
            <v>Fornecimento e instalacao de Conjunto Moto-Bomba do tipo su</v>
          </cell>
          <cell r="C297" t="str">
            <v>un</v>
          </cell>
          <cell r="D297">
            <v>0</v>
          </cell>
        </row>
        <row r="298">
          <cell r="A298">
            <v>2000187</v>
          </cell>
          <cell r="B298" t="str">
            <v>Fornecimento e instalacao de Conjunto Moto-Bomba do tipo su</v>
          </cell>
          <cell r="C298" t="str">
            <v>un</v>
          </cell>
          <cell r="D298">
            <v>0</v>
          </cell>
        </row>
        <row r="299">
          <cell r="A299">
            <v>2000188</v>
          </cell>
          <cell r="B299" t="str">
            <v>Fornecimento e instalacao de Conjunto Moto-Bomba do tipo su</v>
          </cell>
          <cell r="C299" t="str">
            <v>un</v>
          </cell>
          <cell r="D299">
            <v>0</v>
          </cell>
        </row>
        <row r="300">
          <cell r="A300">
            <v>2000189</v>
          </cell>
          <cell r="B300" t="str">
            <v>Fornecimento e instalacao de Conjunto Moto-Bomba do tipo su</v>
          </cell>
          <cell r="C300" t="str">
            <v>un</v>
          </cell>
          <cell r="D300">
            <v>0</v>
          </cell>
        </row>
        <row r="301">
          <cell r="A301">
            <v>2000190</v>
          </cell>
          <cell r="B301" t="str">
            <v>Fornecimento e instalacao de Conjunto Moto-Bomba do tipo su</v>
          </cell>
          <cell r="C301" t="str">
            <v>un</v>
          </cell>
          <cell r="D301">
            <v>0</v>
          </cell>
        </row>
        <row r="302">
          <cell r="A302">
            <v>2000191</v>
          </cell>
          <cell r="B302" t="str">
            <v>Fornecimento e instalacao de Conjunto Moto-Bomba do tipo su</v>
          </cell>
          <cell r="C302" t="str">
            <v>un</v>
          </cell>
          <cell r="D302">
            <v>0</v>
          </cell>
        </row>
        <row r="303">
          <cell r="A303">
            <v>2000192</v>
          </cell>
          <cell r="B303" t="str">
            <v>Fornecimento e instalacao de Conjunto Moto-Bomba do tipo su</v>
          </cell>
          <cell r="C303" t="str">
            <v>un</v>
          </cell>
          <cell r="D303">
            <v>0</v>
          </cell>
        </row>
        <row r="304">
          <cell r="A304">
            <v>2000193</v>
          </cell>
          <cell r="B304" t="str">
            <v>Fornecimento e instalacao de Conjunto Moto-Bomba do tipo su</v>
          </cell>
          <cell r="C304" t="str">
            <v>un</v>
          </cell>
          <cell r="D304">
            <v>0</v>
          </cell>
        </row>
        <row r="305">
          <cell r="A305">
            <v>2000194</v>
          </cell>
          <cell r="B305" t="str">
            <v>Fornecimento e instalacao de Conjunto Moto-Bomba do tipo su</v>
          </cell>
          <cell r="C305" t="str">
            <v>un</v>
          </cell>
          <cell r="D305">
            <v>0</v>
          </cell>
        </row>
        <row r="306">
          <cell r="A306">
            <v>2000195</v>
          </cell>
          <cell r="B306" t="str">
            <v>Fornecimento e instalacao de Conjunto Moto-Bomba do tipo su</v>
          </cell>
          <cell r="C306" t="str">
            <v>un</v>
          </cell>
          <cell r="D306">
            <v>0</v>
          </cell>
        </row>
        <row r="307">
          <cell r="A307">
            <v>2000196</v>
          </cell>
          <cell r="B307" t="str">
            <v>Fornecimento e instalacao de Conjunto Moto-Bomba do tipo su</v>
          </cell>
          <cell r="C307" t="str">
            <v>un</v>
          </cell>
          <cell r="D307">
            <v>0</v>
          </cell>
        </row>
        <row r="308">
          <cell r="A308">
            <v>2000197</v>
          </cell>
          <cell r="B308" t="str">
            <v>Fornecimento e instalacao de Conjunto Moto-Bomba do tipo su</v>
          </cell>
          <cell r="C308" t="str">
            <v>un</v>
          </cell>
          <cell r="D308">
            <v>0</v>
          </cell>
        </row>
        <row r="309">
          <cell r="A309">
            <v>2000198</v>
          </cell>
          <cell r="B309" t="str">
            <v>Fornecimento e instalacao de Conjunto Moto-Bomba do tipo su</v>
          </cell>
          <cell r="C309" t="str">
            <v>un</v>
          </cell>
          <cell r="D309">
            <v>0</v>
          </cell>
        </row>
        <row r="310">
          <cell r="A310">
            <v>2000199</v>
          </cell>
          <cell r="B310" t="str">
            <v>Fornecimento e instalacao de Conjunto Moto-Bomba do tipo su</v>
          </cell>
          <cell r="C310" t="str">
            <v>un</v>
          </cell>
          <cell r="D310">
            <v>0</v>
          </cell>
        </row>
        <row r="311">
          <cell r="A311">
            <v>2000200</v>
          </cell>
          <cell r="B311" t="str">
            <v>Fornecimento e instalacao de Conjunto Moto-Bomba do tipo su</v>
          </cell>
          <cell r="C311" t="str">
            <v>un</v>
          </cell>
          <cell r="D311">
            <v>0</v>
          </cell>
        </row>
        <row r="312">
          <cell r="A312">
            <v>2000201</v>
          </cell>
          <cell r="B312" t="str">
            <v>Fornecimento e instalacao de Conjunto Moto-Bomba do tipo su</v>
          </cell>
          <cell r="C312" t="str">
            <v>un</v>
          </cell>
          <cell r="D312">
            <v>0</v>
          </cell>
        </row>
        <row r="313">
          <cell r="A313">
            <v>2000202</v>
          </cell>
          <cell r="B313" t="str">
            <v>Fornecimento e instalacao de Conjunto Moto-Bomba do tipo su</v>
          </cell>
          <cell r="C313" t="str">
            <v>un</v>
          </cell>
          <cell r="D313">
            <v>0</v>
          </cell>
        </row>
        <row r="314">
          <cell r="A314">
            <v>2000203</v>
          </cell>
          <cell r="B314" t="str">
            <v>Fornecimento e instalacao de Conjunto Moto-Bomba do tipo su</v>
          </cell>
          <cell r="C314" t="str">
            <v>un</v>
          </cell>
          <cell r="D314">
            <v>0</v>
          </cell>
        </row>
        <row r="315">
          <cell r="A315">
            <v>2000204</v>
          </cell>
          <cell r="B315" t="str">
            <v>Fornecimento e instalacao de Conjunto Moto-Bomba do tipo su</v>
          </cell>
          <cell r="C315" t="str">
            <v>un</v>
          </cell>
          <cell r="D315">
            <v>0</v>
          </cell>
        </row>
        <row r="316">
          <cell r="A316">
            <v>2000205</v>
          </cell>
          <cell r="B316" t="str">
            <v>Fornecimento e instalacao de Conjunto Moto-Bomba do tipo su</v>
          </cell>
          <cell r="C316" t="str">
            <v>un</v>
          </cell>
          <cell r="D316">
            <v>0</v>
          </cell>
        </row>
        <row r="317">
          <cell r="A317">
            <v>2000206</v>
          </cell>
          <cell r="B317" t="str">
            <v>Fornecimento e instalacao de Conjunto Moto-Bomba do tipo su</v>
          </cell>
          <cell r="C317" t="str">
            <v>un</v>
          </cell>
          <cell r="D317">
            <v>0</v>
          </cell>
        </row>
        <row r="318">
          <cell r="A318">
            <v>2000207</v>
          </cell>
          <cell r="B318" t="str">
            <v>Fornecimento e instalacao de Conjunto Moto-Bomba do tipo su</v>
          </cell>
          <cell r="C318" t="str">
            <v>un</v>
          </cell>
          <cell r="D318">
            <v>0</v>
          </cell>
        </row>
        <row r="319">
          <cell r="A319">
            <v>2000208</v>
          </cell>
          <cell r="B319" t="str">
            <v>Fornecimento e instalacao de Conjunto Moto-Bomba do tipo su</v>
          </cell>
          <cell r="C319" t="str">
            <v>un</v>
          </cell>
          <cell r="D319">
            <v>0</v>
          </cell>
        </row>
        <row r="320">
          <cell r="A320">
            <v>2000209</v>
          </cell>
          <cell r="B320" t="str">
            <v>Fornecimento e instalacao de Conjunto Moto-Bomba do tipo su</v>
          </cell>
          <cell r="C320" t="str">
            <v>un</v>
          </cell>
          <cell r="D320">
            <v>0</v>
          </cell>
        </row>
        <row r="321">
          <cell r="A321">
            <v>2000210</v>
          </cell>
          <cell r="B321" t="str">
            <v>Fornecimento e instalacao de Conjunto Moto-Bomba do tipo su</v>
          </cell>
          <cell r="C321" t="str">
            <v>un</v>
          </cell>
          <cell r="D321">
            <v>0</v>
          </cell>
        </row>
        <row r="322">
          <cell r="A322">
            <v>2000211</v>
          </cell>
          <cell r="B322" t="str">
            <v>BARRACAO PARA ESCRITORIO DE OBRA - 2A. PARTE</v>
          </cell>
          <cell r="C322" t="str">
            <v>M2</v>
          </cell>
          <cell r="D322">
            <v>80.7</v>
          </cell>
        </row>
        <row r="323">
          <cell r="A323">
            <v>2000212</v>
          </cell>
          <cell r="B323" t="str">
            <v>Assentamento de tubul. PVC c/junta elastica, p/esgoto, diam</v>
          </cell>
          <cell r="C323" t="str">
            <v>m</v>
          </cell>
          <cell r="D323">
            <v>4.9000000000000004</v>
          </cell>
        </row>
        <row r="324">
          <cell r="A324">
            <v>2000213</v>
          </cell>
          <cell r="B324" t="str">
            <v>Assentamento de tubul. PVC c/junta elastica, p/esgoto, diam</v>
          </cell>
          <cell r="C324" t="str">
            <v>m</v>
          </cell>
          <cell r="D324">
            <v>5.82</v>
          </cell>
        </row>
        <row r="325">
          <cell r="A325">
            <v>2000214</v>
          </cell>
          <cell r="B325" t="str">
            <v>CAIXA DAGUA 310L EM FIBRA INSTALADA</v>
          </cell>
          <cell r="C325" t="str">
            <v>UN</v>
          </cell>
          <cell r="D325">
            <v>326</v>
          </cell>
        </row>
        <row r="326">
          <cell r="A326">
            <v>2000215</v>
          </cell>
          <cell r="B326" t="str">
            <v>Preparo manual de ter., compreend. acerto, raspagem eventua</v>
          </cell>
          <cell r="C326" t="str">
            <v>m2</v>
          </cell>
          <cell r="D326">
            <v>2.74</v>
          </cell>
        </row>
        <row r="327">
          <cell r="A327">
            <v>2000217</v>
          </cell>
          <cell r="B327" t="str">
            <v>CERCA C/ 8 FIOS DE ARAME FARPADO E ESTACAS DE CONCRETO</v>
          </cell>
          <cell r="C327" t="str">
            <v>M</v>
          </cell>
          <cell r="D327">
            <v>33.57</v>
          </cell>
        </row>
        <row r="328">
          <cell r="A328">
            <v>2000218</v>
          </cell>
          <cell r="B328" t="str">
            <v>COBERTA EM TELHA DE FIBROCIMENTO CANALETA 49 SOBRE MADEIRA</v>
          </cell>
          <cell r="C328" t="str">
            <v>M2</v>
          </cell>
          <cell r="D328">
            <v>280.37</v>
          </cell>
        </row>
        <row r="329">
          <cell r="A329">
            <v>2000219</v>
          </cell>
          <cell r="B329" t="str">
            <v>COBOGO VENEZIANO DE 50x50CM</v>
          </cell>
          <cell r="C329" t="str">
            <v>M2</v>
          </cell>
          <cell r="D329">
            <v>28.51</v>
          </cell>
        </row>
        <row r="330">
          <cell r="A330">
            <v>2000220</v>
          </cell>
          <cell r="B330" t="str">
            <v>Aterro em mat. de 1a.cat., espalhado p/trator, em camadas d</v>
          </cell>
          <cell r="C330" t="str">
            <v>m3</v>
          </cell>
          <cell r="D330">
            <v>10.11</v>
          </cell>
        </row>
        <row r="331">
          <cell r="A331">
            <v>2000221</v>
          </cell>
          <cell r="B331" t="str">
            <v>DEMOLICAO DE ALVENARIA DE 1/2 VEZ</v>
          </cell>
          <cell r="C331" t="str">
            <v>M3</v>
          </cell>
          <cell r="D331">
            <v>18.28</v>
          </cell>
        </row>
        <row r="332">
          <cell r="A332">
            <v>2000222</v>
          </cell>
          <cell r="B332" t="str">
            <v>DEMOLICAO DE CONCRETO SIMPLES</v>
          </cell>
          <cell r="C332" t="str">
            <v>M3</v>
          </cell>
          <cell r="D332">
            <v>59.41</v>
          </cell>
        </row>
        <row r="333">
          <cell r="A333">
            <v>2000223</v>
          </cell>
          <cell r="B333" t="str">
            <v>ESCAVACAO DE VALA A FRIO EM MATERIAL DE 2a. CATEGORIA ATE 1</v>
          </cell>
          <cell r="C333" t="str">
            <v>M3</v>
          </cell>
          <cell r="D333">
            <v>19.55</v>
          </cell>
        </row>
        <row r="334">
          <cell r="A334">
            <v>2000225</v>
          </cell>
          <cell r="B334" t="str">
            <v>Escavacao mecanica c/trator de lamina, potencia 200cv, em m</v>
          </cell>
          <cell r="C334" t="str">
            <v>m3</v>
          </cell>
          <cell r="D334">
            <v>3.16</v>
          </cell>
        </row>
        <row r="335">
          <cell r="A335">
            <v>2000231</v>
          </cell>
          <cell r="B335" t="str">
            <v>Assentamento de tubul. PVC c/junta elastica, p/esgoto, diam</v>
          </cell>
          <cell r="C335" t="str">
            <v>m</v>
          </cell>
          <cell r="D335">
            <v>3.42</v>
          </cell>
        </row>
        <row r="336">
          <cell r="A336">
            <v>2000232</v>
          </cell>
          <cell r="B336" t="str">
            <v>CARGA E DESCARGA DE TUBOS DE PVC RIGIDO E PVC DEFOFO DN 350</v>
          </cell>
          <cell r="C336" t="str">
            <v>m</v>
          </cell>
          <cell r="D336">
            <v>0.92</v>
          </cell>
        </row>
        <row r="337">
          <cell r="A337">
            <v>2000233</v>
          </cell>
          <cell r="B337" t="str">
            <v>Assentamento de tubul. PVC c/junta elastica, p/esgoto, diam</v>
          </cell>
          <cell r="C337" t="str">
            <v>m</v>
          </cell>
          <cell r="D337">
            <v>4.4400000000000004</v>
          </cell>
        </row>
        <row r="338">
          <cell r="A338">
            <v>2000234</v>
          </cell>
          <cell r="B338" t="str">
            <v>CARGA E DESCARGA DE TUBOS DE PVC RIGIDO E PVC DEFOFO DN 400</v>
          </cell>
          <cell r="C338" t="str">
            <v>m</v>
          </cell>
          <cell r="D338">
            <v>1.05</v>
          </cell>
        </row>
        <row r="339">
          <cell r="A339">
            <v>2000235</v>
          </cell>
          <cell r="B339" t="str">
            <v>Revestimento com gramineas para os taludes externos.</v>
          </cell>
          <cell r="C339" t="str">
            <v>M2</v>
          </cell>
          <cell r="D339">
            <v>15.35</v>
          </cell>
        </row>
        <row r="340">
          <cell r="A340">
            <v>2000236</v>
          </cell>
          <cell r="B340" t="str">
            <v>CARGA E DESCARGA DE TUBOS DE PVC RIGIDO E PVC DEFOFO DN 150</v>
          </cell>
          <cell r="C340" t="str">
            <v>m</v>
          </cell>
          <cell r="D340">
            <v>1.65</v>
          </cell>
        </row>
        <row r="341">
          <cell r="A341">
            <v>2000237</v>
          </cell>
          <cell r="B341" t="str">
            <v>CARGA E DESCARGA DE TUBOS DE PVC RIGIDO E PVC DEFOFO DN 250</v>
          </cell>
          <cell r="C341" t="str">
            <v>m</v>
          </cell>
          <cell r="D341">
            <v>2.89</v>
          </cell>
        </row>
        <row r="342">
          <cell r="A342">
            <v>2000238</v>
          </cell>
          <cell r="B342" t="str">
            <v>Assentamento de tubul. FoFo, c/junta elastica, Diam.de 350m</v>
          </cell>
          <cell r="C342" t="str">
            <v>m</v>
          </cell>
          <cell r="D342">
            <v>9.8800000000000008</v>
          </cell>
        </row>
        <row r="343">
          <cell r="A343">
            <v>2000239</v>
          </cell>
          <cell r="B343" t="str">
            <v>CARGA E DESCARGA DE TUBOS DE PVC RIGIDO E PVC DEFOFO DN 350</v>
          </cell>
          <cell r="C343" t="str">
            <v>m</v>
          </cell>
          <cell r="D343">
            <v>3.86</v>
          </cell>
        </row>
        <row r="344">
          <cell r="A344">
            <v>2000240</v>
          </cell>
          <cell r="B344" t="str">
            <v>Tubo de FoFo ductil, classe K-7, c/junta elastica, Diam. de</v>
          </cell>
          <cell r="C344" t="str">
            <v>m</v>
          </cell>
          <cell r="D344">
            <v>1.07</v>
          </cell>
        </row>
        <row r="345">
          <cell r="A345">
            <v>2000241</v>
          </cell>
          <cell r="B345" t="str">
            <v>CARGA E DESCARGA DE TUBOS DE PVC RIGIDO E PVC DEFOFO DN 400</v>
          </cell>
          <cell r="C345" t="str">
            <v>m</v>
          </cell>
          <cell r="D345">
            <v>4.13</v>
          </cell>
        </row>
        <row r="346">
          <cell r="A346">
            <v>2000242</v>
          </cell>
          <cell r="B346" t="str">
            <v>BARRACAO PARA ESCRITORIO DE OBRA - 3A. PARTE</v>
          </cell>
          <cell r="C346" t="str">
            <v>UN</v>
          </cell>
          <cell r="D346">
            <v>9.2200000000000006</v>
          </cell>
        </row>
        <row r="347">
          <cell r="A347">
            <v>2000243</v>
          </cell>
          <cell r="B347" t="str">
            <v>FORNECIMENTO E ASSENTAMENTO DE CURVA 11o EM FOFO DUCTIL, C/</v>
          </cell>
          <cell r="C347" t="str">
            <v>PC</v>
          </cell>
          <cell r="D347">
            <v>770.39</v>
          </cell>
        </row>
        <row r="348">
          <cell r="A348">
            <v>2000244</v>
          </cell>
          <cell r="B348" t="str">
            <v>ASSENTAMENTO DE CONEXOES EM FERRO FUNDIDO, JUNTA ELASTICA,</v>
          </cell>
          <cell r="C348" t="str">
            <v>PC</v>
          </cell>
          <cell r="D348">
            <v>10.09</v>
          </cell>
        </row>
        <row r="349">
          <cell r="A349">
            <v>2000245</v>
          </cell>
          <cell r="B349" t="str">
            <v>Tubo de FoFo ductil, classe K-7, c/junta elastica, Diam. de</v>
          </cell>
          <cell r="C349" t="str">
            <v>m</v>
          </cell>
          <cell r="D349">
            <v>1.24</v>
          </cell>
        </row>
        <row r="350">
          <cell r="A350">
            <v>2000246</v>
          </cell>
          <cell r="B350" t="str">
            <v>FORNECIMENTO E ASSENTAMENTO DE CURVA 45o EM FOFO JE DN 300M</v>
          </cell>
          <cell r="C350" t="str">
            <v>PC</v>
          </cell>
          <cell r="D350">
            <v>368.69</v>
          </cell>
        </row>
        <row r="351">
          <cell r="A351">
            <v>2000247</v>
          </cell>
          <cell r="B351" t="str">
            <v>ASSENTAMENTO DE CONEXOES EM FERRO FUNDIDO, JUNTA ELASTICA,</v>
          </cell>
          <cell r="C351" t="str">
            <v>PC</v>
          </cell>
          <cell r="D351">
            <v>9.2899999999999991</v>
          </cell>
        </row>
        <row r="352">
          <cell r="A352">
            <v>2000248</v>
          </cell>
          <cell r="B352" t="str">
            <v>FORNECIMENTO E ASSENTAMENTO DE CURVA 45o EM FOFO DUCTIL, C/</v>
          </cell>
          <cell r="C352" t="str">
            <v>PC</v>
          </cell>
          <cell r="D352">
            <v>780.39</v>
          </cell>
        </row>
        <row r="353">
          <cell r="A353">
            <v>2000249</v>
          </cell>
          <cell r="B353" t="str">
            <v>FORNECIMENTO E ASSENTAMENTO DE CURVA 90o EM FOFO DUCTIL, C/</v>
          </cell>
          <cell r="C353" t="str">
            <v>PC</v>
          </cell>
          <cell r="D353">
            <v>725.55</v>
          </cell>
        </row>
        <row r="354">
          <cell r="A354">
            <v>2000250</v>
          </cell>
          <cell r="B354" t="str">
            <v>Assentamento de tubul. FoFo, c/junta elastica, Diam.de 600m</v>
          </cell>
          <cell r="C354" t="str">
            <v>m</v>
          </cell>
          <cell r="D354">
            <v>24.14</v>
          </cell>
        </row>
        <row r="355">
          <cell r="A355">
            <v>2000251</v>
          </cell>
          <cell r="B355" t="str">
            <v>TERMINAL DE LIMPEZA (TL) DIAM. 150MM</v>
          </cell>
          <cell r="C355" t="str">
            <v>UN</v>
          </cell>
          <cell r="D355">
            <v>189.82</v>
          </cell>
        </row>
        <row r="356">
          <cell r="A356">
            <v>2000254</v>
          </cell>
          <cell r="B356" t="str">
            <v>Tubo de concreto armado, Classe A-2, p/esgoto, Diam. de 600</v>
          </cell>
          <cell r="C356" t="str">
            <v>m</v>
          </cell>
          <cell r="D356">
            <v>91.34</v>
          </cell>
        </row>
        <row r="357">
          <cell r="A357">
            <v>2000255</v>
          </cell>
          <cell r="B357" t="str">
            <v>Assentamento de tubul. FoFo, c/junta elastica, Diam.de 700m</v>
          </cell>
          <cell r="C357" t="str">
            <v>m</v>
          </cell>
          <cell r="D357">
            <v>28.36</v>
          </cell>
        </row>
        <row r="358">
          <cell r="A358">
            <v>2000256</v>
          </cell>
          <cell r="B358" t="str">
            <v>Escavacao em solo de 3a. categoria</v>
          </cell>
          <cell r="C358" t="str">
            <v>m3</v>
          </cell>
          <cell r="D358">
            <v>32.78</v>
          </cell>
        </row>
        <row r="359">
          <cell r="A359">
            <v>2000257</v>
          </cell>
          <cell r="B359" t="str">
            <v>Escavacao a ceu aberto, em mat. de 2a. cat.</v>
          </cell>
          <cell r="C359" t="str">
            <v>m3</v>
          </cell>
          <cell r="D359">
            <v>9.82</v>
          </cell>
        </row>
        <row r="360">
          <cell r="A360">
            <v>2000258</v>
          </cell>
          <cell r="B360" t="str">
            <v>Escavacao a ceu aberto, em mat. de 3a. cat.</v>
          </cell>
          <cell r="C360" t="str">
            <v>m3</v>
          </cell>
          <cell r="D360">
            <v>67.41</v>
          </cell>
        </row>
        <row r="361">
          <cell r="A361">
            <v>2000259</v>
          </cell>
          <cell r="B361" t="str">
            <v>Escavacao de vala em material de 3a. categoria entre 1,50m</v>
          </cell>
          <cell r="C361" t="str">
            <v>m3</v>
          </cell>
          <cell r="D361">
            <v>40.6</v>
          </cell>
        </row>
        <row r="362">
          <cell r="A362">
            <v>2000260</v>
          </cell>
          <cell r="B362" t="str">
            <v>Escavacao de vala em material de 3a. categoria ate 1,50m.</v>
          </cell>
          <cell r="C362" t="str">
            <v>m3</v>
          </cell>
          <cell r="D362">
            <v>126.16</v>
          </cell>
        </row>
        <row r="363">
          <cell r="A363">
            <v>2000261</v>
          </cell>
          <cell r="B363" t="str">
            <v>Travessia de rodovia</v>
          </cell>
          <cell r="C363" t="str">
            <v>m</v>
          </cell>
          <cell r="D363">
            <v>0</v>
          </cell>
        </row>
        <row r="364">
          <cell r="A364">
            <v>2000262</v>
          </cell>
          <cell r="B364" t="str">
            <v>Travessia de ferrovia</v>
          </cell>
          <cell r="C364" t="str">
            <v>m</v>
          </cell>
          <cell r="D364">
            <v>0</v>
          </cell>
        </row>
        <row r="365">
          <cell r="A365">
            <v>2000263</v>
          </cell>
          <cell r="B365" t="str">
            <v>Caixa de passeio para ligacao predial.</v>
          </cell>
          <cell r="C365" t="str">
            <v>un</v>
          </cell>
          <cell r="D365">
            <v>45.8</v>
          </cell>
        </row>
        <row r="366">
          <cell r="A366">
            <v>2000264</v>
          </cell>
          <cell r="B366" t="str">
            <v>Revestimento interno das lagoas com manta de polietileno</v>
          </cell>
          <cell r="C366" t="str">
            <v>m2</v>
          </cell>
          <cell r="D366">
            <v>1.39</v>
          </cell>
        </row>
        <row r="367">
          <cell r="A367">
            <v>2000265</v>
          </cell>
          <cell r="B367" t="str">
            <v>Revestimento primario para bermas e area de circulacao</v>
          </cell>
          <cell r="C367" t="str">
            <v>m3</v>
          </cell>
          <cell r="D367">
            <v>44.54</v>
          </cell>
        </row>
        <row r="368">
          <cell r="A368">
            <v>2000266</v>
          </cell>
          <cell r="B368" t="str">
            <v>Fossa septica e filtro anaerobico</v>
          </cell>
          <cell r="C368" t="str">
            <v>vb</v>
          </cell>
          <cell r="D368">
            <v>123418.7</v>
          </cell>
        </row>
        <row r="369">
          <cell r="A369">
            <v>2000267</v>
          </cell>
          <cell r="B369" t="str">
            <v>Tubo de concreto armado, Classe A-2, p/esgoto, Diam. de 800</v>
          </cell>
          <cell r="C369" t="str">
            <v>m</v>
          </cell>
          <cell r="D369">
            <v>206.12</v>
          </cell>
        </row>
        <row r="370">
          <cell r="A370">
            <v>2000268</v>
          </cell>
          <cell r="B370" t="str">
            <v>Tubo de FoFo ductil, classe K-7, c/junta elastica, Diam. de</v>
          </cell>
          <cell r="C370" t="str">
            <v>m</v>
          </cell>
          <cell r="D370">
            <v>350.9</v>
          </cell>
        </row>
        <row r="371">
          <cell r="A371">
            <v>2000269</v>
          </cell>
          <cell r="B371" t="str">
            <v>CARGA E DESCARGA DE TUBOS DE PVC RIGIDO E PVC DEFOFO DN 300</v>
          </cell>
          <cell r="C371" t="str">
            <v>m</v>
          </cell>
          <cell r="D371">
            <v>0.79</v>
          </cell>
        </row>
        <row r="372">
          <cell r="A372">
            <v>2000270</v>
          </cell>
          <cell r="B372" t="str">
            <v>Tubo de Inspecao e Limpeza (TIL) em PVC linha de Esgotament</v>
          </cell>
          <cell r="C372" t="str">
            <v>un</v>
          </cell>
          <cell r="D372">
            <v>204.54</v>
          </cell>
        </row>
        <row r="373">
          <cell r="A373">
            <v>2000271</v>
          </cell>
          <cell r="B373" t="str">
            <v>Tubo de Inspecao e Limpeza (TIL) em PVC linha de Esgotament</v>
          </cell>
          <cell r="C373" t="str">
            <v>un</v>
          </cell>
          <cell r="D373">
            <v>281.73</v>
          </cell>
        </row>
        <row r="374">
          <cell r="A374">
            <v>2000272</v>
          </cell>
          <cell r="B374" t="str">
            <v>Tubo de Inspecao e Limpeza (TIL) em PVC linha de Esgotament</v>
          </cell>
          <cell r="C374" t="str">
            <v>un</v>
          </cell>
          <cell r="D374">
            <v>355.36</v>
          </cell>
        </row>
        <row r="375">
          <cell r="A375">
            <v>2000273</v>
          </cell>
          <cell r="B375" t="str">
            <v>Tubo de Inspecao e Limpeza (TIL) em PVC linha de Esgotament</v>
          </cell>
          <cell r="C375" t="str">
            <v>un</v>
          </cell>
          <cell r="D375">
            <v>427.39</v>
          </cell>
        </row>
        <row r="376">
          <cell r="A376">
            <v>2000274</v>
          </cell>
          <cell r="B376" t="str">
            <v>Poco de visita em aneis de concreto pre-mold., p/esgoto san</v>
          </cell>
          <cell r="C376" t="str">
            <v>un</v>
          </cell>
          <cell r="D376">
            <v>745.61</v>
          </cell>
        </row>
        <row r="377">
          <cell r="A377">
            <v>2000275</v>
          </cell>
          <cell r="B377" t="str">
            <v>Poco de visita em aneis de concreto pre-mold., p/esgoto san</v>
          </cell>
          <cell r="C377" t="str">
            <v>un</v>
          </cell>
          <cell r="D377">
            <v>624.6</v>
          </cell>
        </row>
        <row r="378">
          <cell r="A378">
            <v>2000280</v>
          </cell>
          <cell r="B378" t="str">
            <v>Terminal de Limpeza (TL) em PVC linha de Esgotamento Sanita</v>
          </cell>
          <cell r="C378" t="str">
            <v>un</v>
          </cell>
          <cell r="D378">
            <v>161.97999999999999</v>
          </cell>
        </row>
        <row r="379">
          <cell r="A379">
            <v>2000281</v>
          </cell>
          <cell r="B379" t="str">
            <v>Poco de visita em aneis de concreto pre-mold., p/esgoto san</v>
          </cell>
          <cell r="C379" t="str">
            <v>un</v>
          </cell>
          <cell r="D379">
            <v>363.48</v>
          </cell>
        </row>
        <row r="380">
          <cell r="A380">
            <v>2000282</v>
          </cell>
          <cell r="B380" t="str">
            <v>Poco de visita em aneis de concreto pre-mold., p/esgoto san</v>
          </cell>
          <cell r="C380" t="str">
            <v>un</v>
          </cell>
          <cell r="D380">
            <v>421.64</v>
          </cell>
        </row>
        <row r="381">
          <cell r="A381">
            <v>2000283</v>
          </cell>
          <cell r="B381" t="str">
            <v>Fornecimento e instalacao de Conjunto Moto-Bomba, Hm=4,00 m</v>
          </cell>
          <cell r="C381" t="str">
            <v>un</v>
          </cell>
          <cell r="D381">
            <v>5732.65</v>
          </cell>
        </row>
        <row r="382">
          <cell r="A382">
            <v>2000284</v>
          </cell>
          <cell r="B382" t="str">
            <v>Fornecimento e instalacao de Conjunto Moto-Bomba, Hm=13,10</v>
          </cell>
          <cell r="C382" t="str">
            <v>un</v>
          </cell>
          <cell r="D382">
            <v>10718.7</v>
          </cell>
        </row>
        <row r="383">
          <cell r="A383">
            <v>2000285</v>
          </cell>
          <cell r="B383" t="str">
            <v>Fornecimento e instalacao de Conjunto Moto-Bomba, Hm=9,30 m</v>
          </cell>
          <cell r="C383" t="str">
            <v>un</v>
          </cell>
          <cell r="D383">
            <v>10718.7</v>
          </cell>
        </row>
        <row r="384">
          <cell r="A384">
            <v>2000286</v>
          </cell>
          <cell r="B384" t="str">
            <v>Fornecimento e instalacao de Conjunto Moto-Bomba, Hm=8,00 m</v>
          </cell>
          <cell r="C384" t="str">
            <v>un</v>
          </cell>
          <cell r="D384">
            <v>8680.5</v>
          </cell>
        </row>
        <row r="385">
          <cell r="A385">
            <v>2000287</v>
          </cell>
          <cell r="B385" t="str">
            <v>Fornecimento e instalacao de Conjunto Moto-Bomba, Hm=3,30 m</v>
          </cell>
          <cell r="C385" t="str">
            <v>un</v>
          </cell>
          <cell r="D385">
            <v>8639.7000000000007</v>
          </cell>
        </row>
        <row r="386">
          <cell r="A386">
            <v>2000288</v>
          </cell>
          <cell r="B386" t="str">
            <v>Fornecimento e instalacao de Conjunto Moto-Bomba, Hm=19,80</v>
          </cell>
          <cell r="C386" t="str">
            <v>un</v>
          </cell>
          <cell r="D386">
            <v>16132.5</v>
          </cell>
        </row>
        <row r="387">
          <cell r="A387">
            <v>2000289</v>
          </cell>
          <cell r="B387" t="str">
            <v>Fornecimento e instalacao de Conjunto Moto-Bomba, Hm=7,90 m</v>
          </cell>
          <cell r="C387" t="str">
            <v>un</v>
          </cell>
          <cell r="D387">
            <v>17371.93</v>
          </cell>
        </row>
        <row r="388">
          <cell r="A388">
            <v>2000290</v>
          </cell>
          <cell r="B388" t="str">
            <v>Fornecimento e instalacao de Conjunto Moto-Bomba, Hm=4,00 m</v>
          </cell>
          <cell r="C388" t="str">
            <v>un</v>
          </cell>
          <cell r="D388">
            <v>8639.7000000000007</v>
          </cell>
        </row>
        <row r="389">
          <cell r="A389">
            <v>2000291</v>
          </cell>
          <cell r="B389" t="str">
            <v>Fornecimento e instalacao de Conjunto Moto-Bomba, Hm=7,50 m</v>
          </cell>
          <cell r="C389" t="str">
            <v>un</v>
          </cell>
          <cell r="D389">
            <v>8680.5</v>
          </cell>
        </row>
        <row r="390">
          <cell r="A390">
            <v>2000292</v>
          </cell>
          <cell r="B390" t="str">
            <v>Fornecimento e instalacao de Conjunto Moto-Bomba, Hm=4,30 m</v>
          </cell>
          <cell r="C390" t="str">
            <v>un</v>
          </cell>
          <cell r="D390">
            <v>8639.7000000000007</v>
          </cell>
        </row>
        <row r="391">
          <cell r="A391">
            <v>2000293</v>
          </cell>
          <cell r="B391" t="str">
            <v>Fornecimento e instalacao de Conjunto Moto-Bomba, Hm=4,10 m</v>
          </cell>
          <cell r="C391" t="str">
            <v>un</v>
          </cell>
          <cell r="D391">
            <v>5732.65</v>
          </cell>
        </row>
        <row r="392">
          <cell r="A392">
            <v>2000294</v>
          </cell>
          <cell r="B392" t="str">
            <v>Fornecimento e instalacao de Conjunto Moto-Bomba, Hm=4,80 m</v>
          </cell>
          <cell r="C392" t="str">
            <v>un</v>
          </cell>
          <cell r="D392">
            <v>8639.7000000000007</v>
          </cell>
        </row>
        <row r="393">
          <cell r="A393">
            <v>2000295</v>
          </cell>
          <cell r="B393" t="str">
            <v>Fornecimento e instalacao de Conjunto Moto-Bomba, Hm=5,30 m</v>
          </cell>
          <cell r="C393" t="str">
            <v>un</v>
          </cell>
          <cell r="D393">
            <v>5732.65</v>
          </cell>
        </row>
        <row r="394">
          <cell r="A394">
            <v>2000296</v>
          </cell>
          <cell r="B394" t="str">
            <v>Fornecimento e instalacao de Conjunto Moto-Bomba, Hm=3,30 m</v>
          </cell>
          <cell r="C394" t="str">
            <v>un</v>
          </cell>
          <cell r="D394">
            <v>5732.65</v>
          </cell>
        </row>
        <row r="395">
          <cell r="A395">
            <v>2000297</v>
          </cell>
          <cell r="B395" t="str">
            <v>Fornecimento e instalacao de Conjunto Moto-Bomba, Hm=5,00 m</v>
          </cell>
          <cell r="C395" t="str">
            <v>un</v>
          </cell>
          <cell r="D395">
            <v>8639.7000000000007</v>
          </cell>
        </row>
        <row r="396">
          <cell r="A396">
            <v>2000298</v>
          </cell>
          <cell r="B396" t="str">
            <v>Fornecimento e instalacao de Conjunto Moto-Bomba, Hm=6,60 m</v>
          </cell>
          <cell r="C396" t="str">
            <v>un</v>
          </cell>
          <cell r="D396">
            <v>8680.5</v>
          </cell>
        </row>
        <row r="397">
          <cell r="A397">
            <v>2000299</v>
          </cell>
          <cell r="B397" t="str">
            <v>Fornecimento e instalacao de Conjunto Moto-Bomba, Hm=4,40 m</v>
          </cell>
          <cell r="C397" t="str">
            <v>un</v>
          </cell>
          <cell r="D397">
            <v>8639.7000000000007</v>
          </cell>
        </row>
        <row r="398">
          <cell r="A398">
            <v>2000300</v>
          </cell>
          <cell r="B398" t="str">
            <v>Fornecimento e instalacao de Conjunto Moto-Bomba, Hm=6,70 m</v>
          </cell>
          <cell r="C398" t="str">
            <v>un</v>
          </cell>
          <cell r="D398">
            <v>5732.65</v>
          </cell>
        </row>
        <row r="399">
          <cell r="A399">
            <v>2000301</v>
          </cell>
          <cell r="B399" t="str">
            <v>Fornecimento e instalacao de Conjunto Moto-Bomba, Hm=5,80 m</v>
          </cell>
          <cell r="C399" t="str">
            <v>un</v>
          </cell>
          <cell r="D399">
            <v>5732.65</v>
          </cell>
        </row>
        <row r="400">
          <cell r="A400">
            <v>2000302</v>
          </cell>
          <cell r="B400" t="str">
            <v>Fornecimento e instalacao de Conjunto Moto-Bomba, Hm=4,96 m</v>
          </cell>
          <cell r="C400" t="str">
            <v>un</v>
          </cell>
          <cell r="D400">
            <v>5771.19</v>
          </cell>
        </row>
        <row r="401">
          <cell r="A401">
            <v>2000303</v>
          </cell>
          <cell r="B401" t="str">
            <v>Fornecimento e instalacao de Conjunto Moto-Bomba, Hm=5,70 m</v>
          </cell>
          <cell r="C401" t="str">
            <v>un</v>
          </cell>
          <cell r="D401">
            <v>8639.7000000000007</v>
          </cell>
        </row>
        <row r="402">
          <cell r="A402">
            <v>2000304</v>
          </cell>
          <cell r="B402" t="str">
            <v>Fornecimento e instalacao de Conjunto Moto-Bomba, Hm=21,67</v>
          </cell>
          <cell r="C402" t="str">
            <v>un</v>
          </cell>
          <cell r="D402">
            <v>16171.04</v>
          </cell>
        </row>
        <row r="403">
          <cell r="A403">
            <v>2000305</v>
          </cell>
          <cell r="B403" t="str">
            <v>Fornecimento e instalacao de Conjunto Moto-Bomba, Hm=14,93</v>
          </cell>
          <cell r="C403" t="str">
            <v>un</v>
          </cell>
          <cell r="D403">
            <v>10757.24</v>
          </cell>
        </row>
        <row r="404">
          <cell r="A404">
            <v>2000306</v>
          </cell>
          <cell r="B404" t="str">
            <v>Fornecimento e instalacao de Conjunto Moto-Bomba, Hm=13,04</v>
          </cell>
          <cell r="C404" t="str">
            <v>un</v>
          </cell>
          <cell r="D404">
            <v>10757.24</v>
          </cell>
        </row>
        <row r="405">
          <cell r="A405">
            <v>2000307</v>
          </cell>
          <cell r="B405" t="str">
            <v>Fornecimento e instalacao de Conjunto Moto-Bomba, Hm=5,10 m</v>
          </cell>
          <cell r="C405" t="str">
            <v>un</v>
          </cell>
          <cell r="D405">
            <v>8678.24</v>
          </cell>
        </row>
        <row r="406">
          <cell r="A406">
            <v>2000308</v>
          </cell>
          <cell r="B406" t="str">
            <v>Fornecimento e instalacao de Conjunto Moto-Bomba, Hm=13,33</v>
          </cell>
          <cell r="C406" t="str">
            <v>un</v>
          </cell>
          <cell r="D406">
            <v>15036.24</v>
          </cell>
        </row>
        <row r="407">
          <cell r="A407">
            <v>2000309</v>
          </cell>
          <cell r="B407" t="str">
            <v>Fornecimento e instalacao de Conjunto Moto-Bomba, Hm=28,39</v>
          </cell>
          <cell r="C407" t="str">
            <v>un</v>
          </cell>
          <cell r="D407">
            <v>48032.38</v>
          </cell>
        </row>
        <row r="408">
          <cell r="A408">
            <v>2000310</v>
          </cell>
          <cell r="B408" t="str">
            <v>Fornecimento e instalacao de Conjunto Moto-Bomba, Hm=15,51</v>
          </cell>
          <cell r="C408" t="str">
            <v>un</v>
          </cell>
          <cell r="D408">
            <v>7824.4</v>
          </cell>
        </row>
        <row r="409">
          <cell r="A409">
            <v>2000311</v>
          </cell>
          <cell r="B409" t="str">
            <v>Fornecimento e instalacao de Conjunto Moto-Bomba, Hm=11,08</v>
          </cell>
          <cell r="C409" t="str">
            <v>un</v>
          </cell>
          <cell r="D409">
            <v>10757.24</v>
          </cell>
        </row>
        <row r="410">
          <cell r="A410">
            <v>2000312</v>
          </cell>
          <cell r="B410" t="str">
            <v>Fornecimento e instalacao de Conjunto Moto-Bomba, Hm=8,25m</v>
          </cell>
          <cell r="C410" t="str">
            <v>un</v>
          </cell>
          <cell r="D410">
            <v>5732.65</v>
          </cell>
        </row>
        <row r="411">
          <cell r="A411">
            <v>2000313</v>
          </cell>
          <cell r="B411" t="str">
            <v>Fornecimento e instalacao de Conjunto Moto-Bomba, Hm=11,50m</v>
          </cell>
          <cell r="C411" t="str">
            <v>un</v>
          </cell>
          <cell r="D411">
            <v>2594.56</v>
          </cell>
        </row>
        <row r="412">
          <cell r="A412">
            <v>2000314</v>
          </cell>
          <cell r="B412" t="str">
            <v>Fornecimento e instalacao de Conjunto Moto-Bomba, Hm=6,08 m</v>
          </cell>
          <cell r="C412" t="str">
            <v>un</v>
          </cell>
          <cell r="D412">
            <v>8680.5</v>
          </cell>
        </row>
        <row r="413">
          <cell r="A413">
            <v>2000315</v>
          </cell>
          <cell r="B413" t="str">
            <v>Fornecimento e instalacao de Conjunto Moto-Bomba, Hm=5,40m</v>
          </cell>
          <cell r="C413" t="str">
            <v>un</v>
          </cell>
          <cell r="D413">
            <v>5732.65</v>
          </cell>
        </row>
        <row r="414">
          <cell r="A414">
            <v>2000316</v>
          </cell>
          <cell r="B414" t="str">
            <v>Fornecimento e instalacao de Conjunto Moto-Bomba, Hm=5,20 m</v>
          </cell>
          <cell r="C414" t="str">
            <v>un</v>
          </cell>
          <cell r="D414">
            <v>8678.24</v>
          </cell>
        </row>
        <row r="415">
          <cell r="A415">
            <v>2000317</v>
          </cell>
          <cell r="B415" t="str">
            <v>Fornecimento e instalacao de Conjunto Moto-Bomba, Hm=25,90</v>
          </cell>
          <cell r="C415" t="str">
            <v>un</v>
          </cell>
          <cell r="D415">
            <v>16171.04</v>
          </cell>
        </row>
        <row r="416">
          <cell r="A416">
            <v>2000318</v>
          </cell>
          <cell r="B416" t="str">
            <v>Fornecimento e instalacao de Conjunto Moto-Bomba do tipo su</v>
          </cell>
          <cell r="C416" t="str">
            <v>un</v>
          </cell>
          <cell r="D416">
            <v>2547.5</v>
          </cell>
        </row>
        <row r="417">
          <cell r="A417">
            <v>2000319</v>
          </cell>
          <cell r="B417" t="str">
            <v>Fornecimento e instalacao de Conjunto Moto-Bomba, Hm=7,50 m</v>
          </cell>
          <cell r="C417" t="str">
            <v>un</v>
          </cell>
          <cell r="D417">
            <v>8678.24</v>
          </cell>
        </row>
        <row r="418">
          <cell r="A418">
            <v>2000320</v>
          </cell>
          <cell r="B418" t="str">
            <v>Fornecimento e instalacao de Conjunto Moto-Bomba, Hm=4,00m</v>
          </cell>
          <cell r="C418" t="str">
            <v>un</v>
          </cell>
          <cell r="D418">
            <v>5732.65</v>
          </cell>
        </row>
        <row r="419">
          <cell r="A419">
            <v>2000321</v>
          </cell>
          <cell r="B419" t="str">
            <v>Fornecimento e instalacao de Conjunto Moto-Bomba, Hm=7,10 m</v>
          </cell>
          <cell r="C419" t="str">
            <v>un</v>
          </cell>
          <cell r="D419">
            <v>8680.5</v>
          </cell>
        </row>
        <row r="420">
          <cell r="A420">
            <v>2000322</v>
          </cell>
          <cell r="B420" t="str">
            <v>Fornecimento e instalacao de Conjunto Moto-Bomba, Hm=5,70 m</v>
          </cell>
          <cell r="C420" t="str">
            <v>un</v>
          </cell>
          <cell r="D420">
            <v>8639.7000000000007</v>
          </cell>
        </row>
        <row r="421">
          <cell r="A421">
            <v>2000323</v>
          </cell>
          <cell r="B421" t="str">
            <v>Fornecimento e instalacao de Conjunto Moto-Bomba, Hm=7,45 m</v>
          </cell>
          <cell r="C421" t="str">
            <v>un</v>
          </cell>
          <cell r="D421">
            <v>8680.5</v>
          </cell>
        </row>
        <row r="422">
          <cell r="A422">
            <v>2000324</v>
          </cell>
          <cell r="B422" t="str">
            <v>Fornecimento e instalacao de Conjunto Moto-Bomba, Hm=7,34m</v>
          </cell>
          <cell r="C422" t="str">
            <v>un</v>
          </cell>
          <cell r="D422">
            <v>5732.65</v>
          </cell>
        </row>
        <row r="423">
          <cell r="A423">
            <v>2000325</v>
          </cell>
          <cell r="B423" t="str">
            <v>Fornecimento e instalacao de Conjunto Moto-Bomba, Hm=20,04</v>
          </cell>
          <cell r="C423" t="str">
            <v>un</v>
          </cell>
          <cell r="D423">
            <v>16132.5</v>
          </cell>
        </row>
        <row r="424">
          <cell r="A424">
            <v>2000326</v>
          </cell>
          <cell r="B424" t="str">
            <v>Fornecimento e instalacao de Conjunto Moto-Bomba, Hm=6,20 m</v>
          </cell>
          <cell r="C424" t="str">
            <v>un</v>
          </cell>
          <cell r="D424">
            <v>11649.93</v>
          </cell>
        </row>
        <row r="425">
          <cell r="A425">
            <v>2000327</v>
          </cell>
          <cell r="B425" t="str">
            <v>Fornecimento e instalacao de Conjunto Moto-Bomba, Hm=6,33 m</v>
          </cell>
          <cell r="C425" t="str">
            <v>un</v>
          </cell>
          <cell r="D425">
            <v>11649.93</v>
          </cell>
        </row>
        <row r="426">
          <cell r="A426">
            <v>2000328</v>
          </cell>
          <cell r="B426" t="str">
            <v>Fornecimento e instalacao de Conjunto Moto-Bomba, Hm=26,96</v>
          </cell>
          <cell r="C426" t="str">
            <v>un</v>
          </cell>
          <cell r="D426">
            <v>16132.5</v>
          </cell>
        </row>
        <row r="427">
          <cell r="A427">
            <v>2000329</v>
          </cell>
          <cell r="B427" t="str">
            <v>Fornecimento e instalacao de Aerador Superficial com potenc</v>
          </cell>
          <cell r="C427" t="str">
            <v>un</v>
          </cell>
          <cell r="D427">
            <v>12775</v>
          </cell>
        </row>
        <row r="428">
          <cell r="A428">
            <v>2000330</v>
          </cell>
          <cell r="B428" t="str">
            <v>Fornecimento e instalacao de Aerador Superficial com potenc</v>
          </cell>
          <cell r="C428" t="str">
            <v>un</v>
          </cell>
          <cell r="D428">
            <v>10290</v>
          </cell>
        </row>
        <row r="429">
          <cell r="A429">
            <v>2000331</v>
          </cell>
          <cell r="B429" t="str">
            <v>Fornecimento e instalacao de Aerador Superficial com potenc</v>
          </cell>
          <cell r="C429" t="str">
            <v>un</v>
          </cell>
          <cell r="D429">
            <v>10290</v>
          </cell>
        </row>
        <row r="430">
          <cell r="A430">
            <v>2000332</v>
          </cell>
          <cell r="B430" t="str">
            <v>Fornecimento e instalacao de Aerador Superficial com potenc</v>
          </cell>
          <cell r="C430" t="str">
            <v>un</v>
          </cell>
          <cell r="D430">
            <v>21875</v>
          </cell>
        </row>
        <row r="431">
          <cell r="A431">
            <v>2000333</v>
          </cell>
          <cell r="B431" t="str">
            <v>Fornecimento e instalacao de Aerador Superficial com potenc</v>
          </cell>
          <cell r="C431" t="str">
            <v>un</v>
          </cell>
          <cell r="D431">
            <v>16450</v>
          </cell>
        </row>
        <row r="432">
          <cell r="A432">
            <v>2000334</v>
          </cell>
          <cell r="B432" t="str">
            <v>Fornecimento e instalacao de Aerador Superficial com potenc</v>
          </cell>
          <cell r="C432" t="str">
            <v>un</v>
          </cell>
          <cell r="D432">
            <v>10290</v>
          </cell>
        </row>
        <row r="433">
          <cell r="A433">
            <v>2000335</v>
          </cell>
          <cell r="B433" t="str">
            <v>Fornecimento e instalacao de Aerador Superficial com potenc</v>
          </cell>
          <cell r="C433" t="str">
            <v>un</v>
          </cell>
          <cell r="D433">
            <v>13825</v>
          </cell>
        </row>
        <row r="434">
          <cell r="A434">
            <v>2000336</v>
          </cell>
          <cell r="B434" t="str">
            <v>Fornecimento e instalacao de Aerador Superficial com potenc</v>
          </cell>
          <cell r="C434" t="str">
            <v>un</v>
          </cell>
          <cell r="D434">
            <v>12775</v>
          </cell>
        </row>
        <row r="435">
          <cell r="A435">
            <v>2000337</v>
          </cell>
          <cell r="B435" t="str">
            <v>Fornecimento e assentamento de Selim 150 x 100mm</v>
          </cell>
          <cell r="C435" t="str">
            <v>un</v>
          </cell>
          <cell r="D435">
            <v>14.19</v>
          </cell>
        </row>
        <row r="436">
          <cell r="A436">
            <v>2000338</v>
          </cell>
          <cell r="B436" t="str">
            <v>Fornecimento e assentamento de Selim 200 x 100mm</v>
          </cell>
          <cell r="C436" t="str">
            <v>un</v>
          </cell>
          <cell r="D436">
            <v>25.01</v>
          </cell>
        </row>
        <row r="437">
          <cell r="A437">
            <v>2000339</v>
          </cell>
          <cell r="B437" t="str">
            <v>Fornecimento e assentamento de Selim 250 x 100mm</v>
          </cell>
          <cell r="C437" t="str">
            <v>un</v>
          </cell>
          <cell r="D437">
            <v>29.64</v>
          </cell>
        </row>
        <row r="438">
          <cell r="A438">
            <v>2000340</v>
          </cell>
          <cell r="B438" t="str">
            <v>Fornecimento e assentamento de Selim 300 x 100mm</v>
          </cell>
          <cell r="C438" t="str">
            <v>un</v>
          </cell>
          <cell r="D438">
            <v>36.68</v>
          </cell>
        </row>
        <row r="439">
          <cell r="A439">
            <v>2000341</v>
          </cell>
          <cell r="B439" t="str">
            <v>Ligacao do ramal predial ao tubo de concreto D=400mm.</v>
          </cell>
          <cell r="C439" t="str">
            <v>un</v>
          </cell>
          <cell r="D439">
            <v>43.84</v>
          </cell>
        </row>
        <row r="440">
          <cell r="A440">
            <v>2000342</v>
          </cell>
          <cell r="B440" t="str">
            <v>Ligacao do ramal predial ao tubo de concreto D=500mm.</v>
          </cell>
          <cell r="C440" t="str">
            <v>un</v>
          </cell>
          <cell r="D440">
            <v>56.15</v>
          </cell>
        </row>
        <row r="441">
          <cell r="A441">
            <v>2000343</v>
          </cell>
          <cell r="B441" t="str">
            <v>Tubo PVC p/esgoto sanit., diam. nominal 100mm.</v>
          </cell>
          <cell r="C441" t="str">
            <v>m</v>
          </cell>
          <cell r="D441">
            <v>29.53</v>
          </cell>
        </row>
        <row r="442">
          <cell r="A442">
            <v>2000344</v>
          </cell>
          <cell r="B442" t="str">
            <v>Assentamento de tubul. PVC c/junta elastica, p/esgoto, diam</v>
          </cell>
          <cell r="C442" t="str">
            <v>m</v>
          </cell>
          <cell r="D442">
            <v>1.84</v>
          </cell>
        </row>
        <row r="443">
          <cell r="A443">
            <v>2000345</v>
          </cell>
          <cell r="B443" t="str">
            <v>Cadastro de ligacao domiciliar.</v>
          </cell>
          <cell r="C443" t="str">
            <v>un</v>
          </cell>
          <cell r="D443">
            <v>4.5599999999999996</v>
          </cell>
        </row>
        <row r="444">
          <cell r="A444">
            <v>2000346</v>
          </cell>
          <cell r="B444" t="str">
            <v>Fornecimento de brita</v>
          </cell>
          <cell r="C444" t="str">
            <v>m3</v>
          </cell>
          <cell r="D444">
            <v>81.52</v>
          </cell>
        </row>
        <row r="445">
          <cell r="A445">
            <v>2000347</v>
          </cell>
          <cell r="B445" t="str">
            <v>Poco de cravacao para execucao de travessia subterranea com</v>
          </cell>
          <cell r="C445" t="str">
            <v>un</v>
          </cell>
          <cell r="D445">
            <v>17051.34</v>
          </cell>
        </row>
        <row r="446">
          <cell r="A446">
            <v>2000348</v>
          </cell>
          <cell r="B446" t="str">
            <v>Tubo camisa em concreto armado, Diam. de 1,00m, para traves</v>
          </cell>
          <cell r="C446" t="str">
            <v>m</v>
          </cell>
          <cell r="D446">
            <v>483.52</v>
          </cell>
        </row>
        <row r="447">
          <cell r="A447">
            <v>2000349</v>
          </cell>
          <cell r="B447" t="str">
            <v>Cravacao horizontal de tubo de concreto armado, Diam. de 1,</v>
          </cell>
          <cell r="C447" t="str">
            <v>m</v>
          </cell>
          <cell r="D447">
            <v>524.86</v>
          </cell>
        </row>
        <row r="448">
          <cell r="A448">
            <v>2000350</v>
          </cell>
          <cell r="B448" t="str">
            <v>Caixa com vertedor e stop log de madeira</v>
          </cell>
          <cell r="C448" t="str">
            <v>un</v>
          </cell>
          <cell r="D448">
            <v>1688.74</v>
          </cell>
        </row>
        <row r="449">
          <cell r="A449">
            <v>2000351</v>
          </cell>
          <cell r="B449" t="str">
            <v>Concreto armado Fck 20 MPa</v>
          </cell>
          <cell r="C449" t="str">
            <v>m3</v>
          </cell>
          <cell r="D449">
            <v>1026.29</v>
          </cell>
        </row>
        <row r="450">
          <cell r="A450">
            <v>2000352</v>
          </cell>
          <cell r="B450" t="str">
            <v>Caixa de passagem com stop log de madeira</v>
          </cell>
          <cell r="C450" t="str">
            <v>un</v>
          </cell>
          <cell r="D450">
            <v>1358.34</v>
          </cell>
        </row>
        <row r="451">
          <cell r="A451">
            <v>2000353</v>
          </cell>
          <cell r="B451" t="str">
            <v>Caixa de passagem</v>
          </cell>
          <cell r="C451" t="str">
            <v>un</v>
          </cell>
          <cell r="D451">
            <v>432.3</v>
          </cell>
        </row>
        <row r="452">
          <cell r="A452">
            <v>2000354</v>
          </cell>
          <cell r="B452" t="str">
            <v>Caixa de areia com calhas parshall em concreto armado</v>
          </cell>
          <cell r="C452" t="str">
            <v>un</v>
          </cell>
          <cell r="D452">
            <v>9565.02</v>
          </cell>
        </row>
        <row r="453">
          <cell r="A453">
            <v>2000355</v>
          </cell>
          <cell r="B453" t="str">
            <v>Stop Log em madeira de lei</v>
          </cell>
          <cell r="C453" t="str">
            <v>m2</v>
          </cell>
          <cell r="D453">
            <v>392</v>
          </cell>
        </row>
        <row r="454">
          <cell r="A454">
            <v>2000356</v>
          </cell>
          <cell r="B454" t="str">
            <v>Fornecimento e Montagem de  Tubos, pecas, valvulas e equipa</v>
          </cell>
          <cell r="C454" t="str">
            <v>vba</v>
          </cell>
          <cell r="D454">
            <v>10000</v>
          </cell>
        </row>
        <row r="455">
          <cell r="A455">
            <v>2000357</v>
          </cell>
          <cell r="B455" t="str">
            <v>Entrada e quadro de energia para os conj. Moto-Bomba.</v>
          </cell>
          <cell r="C455" t="str">
            <v>vba</v>
          </cell>
          <cell r="D455">
            <v>7500</v>
          </cell>
        </row>
        <row r="456">
          <cell r="A456">
            <v>2000358</v>
          </cell>
          <cell r="B456" t="str">
            <v>Fornecimento e Montagem de  Tubos, pecas, valvulas e equipa</v>
          </cell>
          <cell r="C456" t="str">
            <v>vba</v>
          </cell>
          <cell r="D456">
            <v>9100</v>
          </cell>
        </row>
        <row r="457">
          <cell r="A457">
            <v>2000359</v>
          </cell>
          <cell r="B457" t="str">
            <v>Entrada e quadro de energia para os conj. Moto-Bomba.</v>
          </cell>
          <cell r="C457" t="str">
            <v>vba</v>
          </cell>
          <cell r="D457">
            <v>6800</v>
          </cell>
        </row>
        <row r="458">
          <cell r="A458">
            <v>2000360</v>
          </cell>
          <cell r="B458" t="str">
            <v>Fornecimento e Montagem de  Tubos, pecas, valvulas e equipa</v>
          </cell>
          <cell r="C458" t="str">
            <v>vba</v>
          </cell>
          <cell r="D458">
            <v>6500</v>
          </cell>
        </row>
        <row r="459">
          <cell r="A459">
            <v>2000361</v>
          </cell>
          <cell r="B459" t="str">
            <v>Entrada e quadro de energia para os conj. Moto-Bomba.</v>
          </cell>
          <cell r="C459" t="str">
            <v>vba</v>
          </cell>
          <cell r="D459">
            <v>4900</v>
          </cell>
        </row>
        <row r="460">
          <cell r="A460">
            <v>2000362</v>
          </cell>
          <cell r="B460" t="str">
            <v>Fornecimento e Montagem de  Tubos, pecas, valvulas e equipa</v>
          </cell>
          <cell r="C460" t="str">
            <v>vba</v>
          </cell>
          <cell r="D460">
            <v>12500</v>
          </cell>
        </row>
        <row r="461">
          <cell r="A461">
            <v>2000363</v>
          </cell>
          <cell r="B461" t="str">
            <v>Entrada e quadro de energia para os conj. Moto-Bomba.</v>
          </cell>
          <cell r="C461" t="str">
            <v>vba</v>
          </cell>
          <cell r="D461">
            <v>9400</v>
          </cell>
        </row>
        <row r="462">
          <cell r="A462">
            <v>2000364</v>
          </cell>
          <cell r="B462" t="str">
            <v>Fornecimento e Montagem de  Tubos, pecas, valvulas e equipa</v>
          </cell>
          <cell r="C462" t="str">
            <v>vba</v>
          </cell>
          <cell r="D462">
            <v>4600</v>
          </cell>
        </row>
        <row r="463">
          <cell r="A463">
            <v>2000365</v>
          </cell>
          <cell r="B463" t="str">
            <v>Entrada e quadro de energia para os conj. Moto-Bomba.</v>
          </cell>
          <cell r="C463" t="str">
            <v>vba</v>
          </cell>
          <cell r="D463">
            <v>3500</v>
          </cell>
        </row>
        <row r="464">
          <cell r="A464">
            <v>2000366</v>
          </cell>
          <cell r="B464" t="str">
            <v>Fornecimento e Montagem de  Tubos, pecas, valvulas e equipa</v>
          </cell>
          <cell r="C464" t="str">
            <v>vba</v>
          </cell>
          <cell r="D464">
            <v>18000</v>
          </cell>
        </row>
        <row r="465">
          <cell r="A465">
            <v>2000367</v>
          </cell>
          <cell r="B465" t="str">
            <v>Entrada e quadro de energia para os conj. Moto-Bomba.</v>
          </cell>
          <cell r="C465" t="str">
            <v>vba</v>
          </cell>
          <cell r="D465">
            <v>13500</v>
          </cell>
        </row>
        <row r="466">
          <cell r="A466">
            <v>2000368</v>
          </cell>
          <cell r="B466" t="str">
            <v>Fornecimento e Montagem de  Tubos, pecas, valvulas e equipa</v>
          </cell>
          <cell r="C466" t="str">
            <v>vba</v>
          </cell>
          <cell r="D466">
            <v>20500</v>
          </cell>
        </row>
        <row r="467">
          <cell r="A467">
            <v>2000369</v>
          </cell>
          <cell r="B467" t="str">
            <v>Entrada e quadro de energia para os conj. Moto-Bomba.</v>
          </cell>
          <cell r="C467" t="str">
            <v>vba</v>
          </cell>
          <cell r="D467">
            <v>15400</v>
          </cell>
        </row>
        <row r="468">
          <cell r="A468">
            <v>2000370</v>
          </cell>
          <cell r="B468" t="str">
            <v>Fornecimento e Montagem de  Tubos, pecas, valvulas e equipa</v>
          </cell>
          <cell r="C468" t="str">
            <v>vba</v>
          </cell>
          <cell r="D468">
            <v>4400</v>
          </cell>
        </row>
        <row r="469">
          <cell r="A469">
            <v>2000371</v>
          </cell>
          <cell r="B469" t="str">
            <v>Entrada e quadro de energia para os conj. Moto-Bomba.</v>
          </cell>
          <cell r="C469" t="str">
            <v>vba</v>
          </cell>
          <cell r="D469">
            <v>3300</v>
          </cell>
        </row>
        <row r="470">
          <cell r="A470">
            <v>2000372</v>
          </cell>
          <cell r="B470" t="str">
            <v>Fornecimento e Montagem de  Tubos, pecas, valvulas e equipa</v>
          </cell>
          <cell r="C470" t="str">
            <v>vba</v>
          </cell>
          <cell r="D470">
            <v>1700</v>
          </cell>
        </row>
        <row r="471">
          <cell r="A471">
            <v>2000373</v>
          </cell>
          <cell r="B471" t="str">
            <v>Entrada e quadro de energia para os conj. Moto-Bomba.</v>
          </cell>
          <cell r="C471" t="str">
            <v>vba</v>
          </cell>
          <cell r="D471">
            <v>1300</v>
          </cell>
        </row>
        <row r="472">
          <cell r="A472">
            <v>2000374</v>
          </cell>
          <cell r="B472" t="str">
            <v>Fornecimento e Montagem de  Tubos, pecas, valvulas e equipa</v>
          </cell>
          <cell r="C472" t="str">
            <v>vba</v>
          </cell>
          <cell r="D472">
            <v>57600</v>
          </cell>
        </row>
        <row r="473">
          <cell r="A473">
            <v>2000375</v>
          </cell>
          <cell r="B473" t="str">
            <v>Entrada e quadro de energia para os conj. Moto-Bomba.</v>
          </cell>
          <cell r="C473" t="str">
            <v>vba</v>
          </cell>
          <cell r="D473">
            <v>43200</v>
          </cell>
        </row>
        <row r="474">
          <cell r="A474">
            <v>2000376</v>
          </cell>
          <cell r="B474" t="str">
            <v>Fornecimento e Montagem de  Tubos, pecas, valvulas e equipa</v>
          </cell>
          <cell r="C474" t="str">
            <v>vba</v>
          </cell>
          <cell r="D474">
            <v>9700</v>
          </cell>
        </row>
        <row r="475">
          <cell r="A475">
            <v>2000377</v>
          </cell>
          <cell r="B475" t="str">
            <v>Entrada e quadro de energia para os conj. Moto-Bomba.</v>
          </cell>
          <cell r="C475" t="str">
            <v>vba</v>
          </cell>
          <cell r="D475">
            <v>7300</v>
          </cell>
        </row>
        <row r="476">
          <cell r="A476">
            <v>2000378</v>
          </cell>
          <cell r="B476" t="str">
            <v>Fornecimento e Montagem de  Tubos, pecas, valvulas e equipa</v>
          </cell>
          <cell r="C476" t="str">
            <v>vba</v>
          </cell>
          <cell r="D476">
            <v>10800</v>
          </cell>
        </row>
        <row r="477">
          <cell r="A477">
            <v>2000379</v>
          </cell>
          <cell r="B477" t="str">
            <v>Entrada e quadro de energia para os conj. Moto-Bomba.</v>
          </cell>
          <cell r="C477" t="str">
            <v>vba</v>
          </cell>
          <cell r="D477">
            <v>8200</v>
          </cell>
        </row>
        <row r="478">
          <cell r="A478">
            <v>2000380</v>
          </cell>
          <cell r="B478" t="str">
            <v>Projeto executivo</v>
          </cell>
          <cell r="C478" t="str">
            <v>vba</v>
          </cell>
          <cell r="D478">
            <v>96393</v>
          </cell>
        </row>
        <row r="479">
          <cell r="A479">
            <v>2000381</v>
          </cell>
          <cell r="B479" t="str">
            <v>Projeto executivo</v>
          </cell>
          <cell r="C479" t="str">
            <v>vba</v>
          </cell>
          <cell r="D479">
            <v>75437</v>
          </cell>
        </row>
        <row r="480">
          <cell r="A480">
            <v>2000382</v>
          </cell>
          <cell r="B480" t="str">
            <v>Projeto executivo</v>
          </cell>
          <cell r="C480" t="str">
            <v>vba</v>
          </cell>
          <cell r="D480">
            <v>62145</v>
          </cell>
        </row>
        <row r="481">
          <cell r="A481">
            <v>2000383</v>
          </cell>
          <cell r="B481" t="str">
            <v>Projeto executivo</v>
          </cell>
          <cell r="C481" t="str">
            <v>vba</v>
          </cell>
          <cell r="D481">
            <v>23375</v>
          </cell>
        </row>
        <row r="482">
          <cell r="A482">
            <v>2000384</v>
          </cell>
          <cell r="B482" t="str">
            <v>Projeto executivo</v>
          </cell>
          <cell r="C482" t="str">
            <v>vba</v>
          </cell>
          <cell r="D482">
            <v>53439</v>
          </cell>
        </row>
        <row r="483">
          <cell r="A483">
            <v>2000385</v>
          </cell>
          <cell r="B483" t="str">
            <v>Projeto executivo</v>
          </cell>
          <cell r="C483" t="str">
            <v>vba</v>
          </cell>
          <cell r="D483">
            <v>14539</v>
          </cell>
        </row>
        <row r="484">
          <cell r="A484">
            <v>2000386</v>
          </cell>
          <cell r="B484" t="str">
            <v>Projeto executivo</v>
          </cell>
          <cell r="C484" t="str">
            <v>vba</v>
          </cell>
          <cell r="D484">
            <v>45540</v>
          </cell>
        </row>
        <row r="485">
          <cell r="A485">
            <v>2000387</v>
          </cell>
          <cell r="B485" t="str">
            <v>Projeto executivo</v>
          </cell>
          <cell r="C485" t="str">
            <v>vba</v>
          </cell>
          <cell r="D485">
            <v>86677</v>
          </cell>
        </row>
        <row r="486">
          <cell r="A486">
            <v>2000388</v>
          </cell>
          <cell r="B486" t="str">
            <v>Projeto executivo</v>
          </cell>
          <cell r="C486" t="str">
            <v>vba</v>
          </cell>
          <cell r="D486">
            <v>31140</v>
          </cell>
        </row>
        <row r="487">
          <cell r="A487">
            <v>2000389</v>
          </cell>
          <cell r="B487" t="str">
            <v>Projeto executivo</v>
          </cell>
          <cell r="C487" t="str">
            <v>vba</v>
          </cell>
          <cell r="D487">
            <v>53307</v>
          </cell>
        </row>
        <row r="488">
          <cell r="A488">
            <v>2000390</v>
          </cell>
          <cell r="B488" t="str">
            <v>Projeto executivo</v>
          </cell>
          <cell r="C488" t="str">
            <v>vba</v>
          </cell>
          <cell r="D488">
            <v>157058.87</v>
          </cell>
        </row>
        <row r="489">
          <cell r="A489">
            <v>2000391</v>
          </cell>
          <cell r="B489" t="str">
            <v>Projeto executivo</v>
          </cell>
          <cell r="C489" t="str">
            <v>vba</v>
          </cell>
          <cell r="D489">
            <v>139515</v>
          </cell>
        </row>
        <row r="490">
          <cell r="A490">
            <v>2000392</v>
          </cell>
          <cell r="B490" t="str">
            <v>Projeto executivo</v>
          </cell>
          <cell r="C490" t="str">
            <v>vba</v>
          </cell>
          <cell r="D490">
            <v>35609</v>
          </cell>
        </row>
        <row r="491">
          <cell r="A491">
            <v>2000393</v>
          </cell>
          <cell r="B491" t="str">
            <v>Projeto executivo</v>
          </cell>
          <cell r="C491" t="str">
            <v>vba</v>
          </cell>
          <cell r="D491">
            <v>74515</v>
          </cell>
        </row>
        <row r="492">
          <cell r="A492">
            <v>2000394</v>
          </cell>
          <cell r="B492" t="str">
            <v>Projeto executivo</v>
          </cell>
          <cell r="C492" t="str">
            <v>vba</v>
          </cell>
          <cell r="D492">
            <v>46335</v>
          </cell>
        </row>
        <row r="493">
          <cell r="A493">
            <v>2000395</v>
          </cell>
          <cell r="B493" t="str">
            <v>Projeto executivo</v>
          </cell>
          <cell r="C493" t="str">
            <v>vba</v>
          </cell>
          <cell r="D493">
            <v>143929</v>
          </cell>
        </row>
        <row r="494">
          <cell r="A494">
            <v>2000396</v>
          </cell>
          <cell r="B494" t="str">
            <v>Projeto executivo</v>
          </cell>
          <cell r="C494" t="str">
            <v>vba</v>
          </cell>
          <cell r="D494">
            <v>37189</v>
          </cell>
        </row>
        <row r="495">
          <cell r="A495">
            <v>2000397</v>
          </cell>
          <cell r="B495" t="str">
            <v>Projeto executivo</v>
          </cell>
          <cell r="C495" t="str">
            <v>vba</v>
          </cell>
          <cell r="D495">
            <v>59165</v>
          </cell>
        </row>
        <row r="496">
          <cell r="A496">
            <v>2000398</v>
          </cell>
          <cell r="B496" t="str">
            <v>Projeto executivo</v>
          </cell>
          <cell r="C496" t="str">
            <v>vba</v>
          </cell>
          <cell r="D496">
            <v>62091</v>
          </cell>
        </row>
        <row r="497">
          <cell r="A497">
            <v>2000399</v>
          </cell>
          <cell r="B497" t="str">
            <v>Projeto executivo</v>
          </cell>
          <cell r="C497" t="str">
            <v>vba</v>
          </cell>
          <cell r="D497">
            <v>27946</v>
          </cell>
        </row>
        <row r="498">
          <cell r="A498">
            <v>2000400</v>
          </cell>
          <cell r="B498" t="str">
            <v>Projeto executivo</v>
          </cell>
          <cell r="C498" t="str">
            <v>vba</v>
          </cell>
          <cell r="D498">
            <v>103617</v>
          </cell>
        </row>
        <row r="499">
          <cell r="A499">
            <v>2000401</v>
          </cell>
          <cell r="B499" t="str">
            <v>Projeto executivo</v>
          </cell>
          <cell r="C499" t="str">
            <v>vba</v>
          </cell>
          <cell r="D499">
            <v>48240</v>
          </cell>
        </row>
        <row r="500">
          <cell r="A500">
            <v>2000403</v>
          </cell>
          <cell r="B500" t="str">
            <v>EMBASAMENTO EM ALVENARIA 1 VEZ</v>
          </cell>
          <cell r="C500" t="str">
            <v>M2</v>
          </cell>
          <cell r="D500">
            <v>30.54</v>
          </cell>
        </row>
        <row r="501">
          <cell r="A501">
            <v>2000404</v>
          </cell>
          <cell r="B501" t="str">
            <v>Escavacao a ceu aberto, em mat. de 3a. cat. acima de 1,50m</v>
          </cell>
          <cell r="C501" t="str">
            <v>m3</v>
          </cell>
          <cell r="D501">
            <v>75.23</v>
          </cell>
        </row>
        <row r="502">
          <cell r="A502">
            <v>2000405</v>
          </cell>
          <cell r="B502" t="str">
            <v>ASSENTAMENTO DE TUBUL. DEFOFO, DIAM. DE 400MM</v>
          </cell>
          <cell r="C502" t="str">
            <v>M</v>
          </cell>
          <cell r="D502">
            <v>5.78</v>
          </cell>
        </row>
        <row r="503">
          <cell r="A503">
            <v>2000406</v>
          </cell>
          <cell r="B503" t="str">
            <v>CARGA E DESCARGA DE TUBOS DE PVC RIGIDO E PVC DEFOFO DN 400</v>
          </cell>
          <cell r="C503" t="str">
            <v>M</v>
          </cell>
          <cell r="D503">
            <v>1.05</v>
          </cell>
        </row>
        <row r="504">
          <cell r="A504">
            <v>2000408</v>
          </cell>
          <cell r="B504" t="str">
            <v>FORNECIMENTO E ASSENTAMENTO DE CURVA 11o30' FOFO JE DN 400M</v>
          </cell>
          <cell r="C504" t="str">
            <v>UN</v>
          </cell>
          <cell r="D504">
            <v>1147.08</v>
          </cell>
        </row>
        <row r="505">
          <cell r="A505">
            <v>2000409</v>
          </cell>
          <cell r="B505" t="str">
            <v>ASSENTAMENTO DE CONEXOES EM FERRO FUNDIDO, JUNTA ELASTICA,</v>
          </cell>
          <cell r="C505" t="str">
            <v>PC</v>
          </cell>
          <cell r="D505">
            <v>10.94</v>
          </cell>
        </row>
        <row r="506">
          <cell r="A506">
            <v>2000410</v>
          </cell>
          <cell r="B506" t="str">
            <v>FORNECIMENTO E ASSENTAMENTO DE CURVA 22o30' FOFO JE DN 400M</v>
          </cell>
          <cell r="C506" t="str">
            <v>UN</v>
          </cell>
          <cell r="D506">
            <v>587.08000000000004</v>
          </cell>
        </row>
        <row r="507">
          <cell r="A507">
            <v>2000411</v>
          </cell>
          <cell r="B507" t="str">
            <v>FORNECIMENTO E ASSENTAMENTO DE CURVA 45o EM FOFO JE DN 400M</v>
          </cell>
          <cell r="C507" t="str">
            <v>PC</v>
          </cell>
          <cell r="D507">
            <v>727.08</v>
          </cell>
        </row>
        <row r="508">
          <cell r="A508">
            <v>2000412</v>
          </cell>
          <cell r="B508" t="str">
            <v>FORNECIMENTO E ASSENTAMENTO DE CURVA 90o FOFO JE DN 400MM</v>
          </cell>
          <cell r="C508" t="str">
            <v>UN</v>
          </cell>
          <cell r="D508">
            <v>1338.51</v>
          </cell>
        </row>
        <row r="509">
          <cell r="A509">
            <v>2000413</v>
          </cell>
          <cell r="B509" t="str">
            <v>PINTURA PVA</v>
          </cell>
          <cell r="C509" t="str">
            <v>M2</v>
          </cell>
          <cell r="D509">
            <v>13.6</v>
          </cell>
        </row>
        <row r="510">
          <cell r="A510">
            <v>2000414</v>
          </cell>
          <cell r="B510" t="str">
            <v>PISO EMBORRACHADO E=3CM, COM REGULARIZACAO</v>
          </cell>
          <cell r="C510" t="str">
            <v>M2</v>
          </cell>
          <cell r="D510">
            <v>60.46</v>
          </cell>
        </row>
        <row r="511">
          <cell r="A511">
            <v>2000415</v>
          </cell>
          <cell r="B511" t="str">
            <v>Poco de visita em alvenaria de tijolo macico, p/esgoto sani</v>
          </cell>
          <cell r="C511" t="str">
            <v>un</v>
          </cell>
          <cell r="D511">
            <v>1616.94</v>
          </cell>
        </row>
        <row r="512">
          <cell r="A512">
            <v>2000416</v>
          </cell>
          <cell r="B512" t="str">
            <v>Poco de visita em alvenaria de tijolo macico, p/esgoto sani</v>
          </cell>
          <cell r="C512" t="str">
            <v>UN</v>
          </cell>
          <cell r="D512">
            <v>1971.63</v>
          </cell>
        </row>
        <row r="513">
          <cell r="A513">
            <v>2000417</v>
          </cell>
          <cell r="B513" t="str">
            <v>Poco de visita em aneis de concreto pre-mold., p/esgoto san</v>
          </cell>
          <cell r="C513" t="str">
            <v>un</v>
          </cell>
          <cell r="D513">
            <v>1428.37</v>
          </cell>
        </row>
        <row r="514">
          <cell r="A514">
            <v>2000418</v>
          </cell>
          <cell r="B514" t="str">
            <v>Poco de visita em aneis de concreto pre-mold., p/esgoto san</v>
          </cell>
          <cell r="C514" t="str">
            <v>un</v>
          </cell>
          <cell r="D514">
            <v>1693.34</v>
          </cell>
        </row>
        <row r="515">
          <cell r="A515">
            <v>2000421</v>
          </cell>
          <cell r="B515" t="str">
            <v>BARRACAO ABERTO - 1a. PARTE</v>
          </cell>
          <cell r="C515" t="str">
            <v>M2</v>
          </cell>
          <cell r="D515">
            <v>63.51</v>
          </cell>
        </row>
        <row r="516">
          <cell r="A516">
            <v>2000422</v>
          </cell>
          <cell r="B516" t="str">
            <v>BARRACAO ABERTO - 2a. PARTE</v>
          </cell>
          <cell r="C516" t="str">
            <v>M2</v>
          </cell>
          <cell r="D516">
            <v>19.78</v>
          </cell>
        </row>
        <row r="517">
          <cell r="A517">
            <v>2000424</v>
          </cell>
          <cell r="B517" t="str">
            <v>TRANSPORTE HORIZONTAL ATE 30M DE MATERIAIS A GRANEL</v>
          </cell>
          <cell r="C517" t="str">
            <v>M3</v>
          </cell>
          <cell r="D517">
            <v>9.7799999999999994</v>
          </cell>
        </row>
        <row r="518">
          <cell r="A518">
            <v>2000425</v>
          </cell>
          <cell r="B518" t="str">
            <v>FORNECIMENTO E ASSENTAMENTO DE TE EM FOFO DUCTIL, C/BOLSAS</v>
          </cell>
          <cell r="C518" t="str">
            <v>PC</v>
          </cell>
          <cell r="D518">
            <v>662.87</v>
          </cell>
        </row>
        <row r="519">
          <cell r="A519">
            <v>2000426</v>
          </cell>
          <cell r="B519" t="str">
            <v>FORNECIMENTO E ASSENTAMENTO DE REGISTRO DE GAVETA TIPO CHAT</v>
          </cell>
          <cell r="C519" t="str">
            <v>PC</v>
          </cell>
          <cell r="D519">
            <v>447.49</v>
          </cell>
        </row>
        <row r="520">
          <cell r="A520">
            <v>2000429</v>
          </cell>
          <cell r="B520" t="str">
            <v>ENVOLTORIA DE AREIA</v>
          </cell>
          <cell r="C520" t="str">
            <v>M3</v>
          </cell>
          <cell r="D520">
            <v>44.03</v>
          </cell>
        </row>
        <row r="521">
          <cell r="A521">
            <v>2000433</v>
          </cell>
          <cell r="B521" t="str">
            <v>CARGA E DESCARGA DE TUBOS DE FERRO FUNDIDO DN 150MM</v>
          </cell>
          <cell r="C521" t="str">
            <v>M</v>
          </cell>
          <cell r="D521">
            <v>1.65</v>
          </cell>
        </row>
        <row r="522">
          <cell r="A522">
            <v>2000434</v>
          </cell>
          <cell r="B522" t="str">
            <v>CARGA E DESCARGA DE TUBPS DE FERRO FUNDIDO DN 250MM</v>
          </cell>
          <cell r="C522" t="str">
            <v>M</v>
          </cell>
          <cell r="D522">
            <v>2.89</v>
          </cell>
        </row>
        <row r="523">
          <cell r="A523">
            <v>2000435</v>
          </cell>
          <cell r="B523" t="str">
            <v>CARGA E DESCARGA DE TUBOS DE FERRO FUNDIDO DN 350MM</v>
          </cell>
          <cell r="C523" t="str">
            <v>M</v>
          </cell>
          <cell r="D523">
            <v>3.86</v>
          </cell>
        </row>
        <row r="524">
          <cell r="A524">
            <v>2000436</v>
          </cell>
          <cell r="B524" t="str">
            <v>CARGA E DESCARGA DE TUBOS DE FERRO FUNDIDO DN 400MM</v>
          </cell>
          <cell r="C524" t="str">
            <v>M</v>
          </cell>
          <cell r="D524">
            <v>4.13</v>
          </cell>
        </row>
        <row r="525">
          <cell r="A525">
            <v>2000437</v>
          </cell>
          <cell r="B525" t="str">
            <v>ASSENTAMENTO DE TUBUL. DEFOFO, DIAM. DE 100MM</v>
          </cell>
          <cell r="C525" t="str">
            <v>M</v>
          </cell>
          <cell r="D525">
            <v>1.22</v>
          </cell>
        </row>
        <row r="526">
          <cell r="A526">
            <v>2000438</v>
          </cell>
          <cell r="B526" t="str">
            <v>CARGA E DESCARGA DE TUBOS DE PVC RIGIDO E PVC DEFOFO DN 100</v>
          </cell>
          <cell r="C526" t="str">
            <v>M</v>
          </cell>
          <cell r="D526">
            <v>0.26</v>
          </cell>
        </row>
        <row r="527">
          <cell r="A527">
            <v>2000439</v>
          </cell>
          <cell r="B527" t="str">
            <v>ASSENTAMENTO DE TUBUL. DEFOFO, DIAM. DE 250MM</v>
          </cell>
          <cell r="C527" t="str">
            <v>M</v>
          </cell>
          <cell r="D527">
            <v>4.8899999999999997</v>
          </cell>
        </row>
        <row r="528">
          <cell r="A528">
            <v>2000440</v>
          </cell>
          <cell r="B528" t="str">
            <v>ALCA DUPLA PREFORMADA TIPO DGD-4541 P/ CABO DE 25MM2</v>
          </cell>
          <cell r="C528" t="str">
            <v>PC</v>
          </cell>
          <cell r="D528">
            <v>13.14</v>
          </cell>
        </row>
        <row r="529">
          <cell r="A529">
            <v>2000441</v>
          </cell>
          <cell r="B529" t="str">
            <v>ALCA PREFORMADA TIPO DGO-4541 P/ CABO DE 25MM2-AL</v>
          </cell>
          <cell r="C529" t="str">
            <v>PC</v>
          </cell>
          <cell r="D529">
            <v>11.14</v>
          </cell>
        </row>
        <row r="530">
          <cell r="A530">
            <v>2000442</v>
          </cell>
          <cell r="B530" t="str">
            <v>ARRUELA QUADRADA GALVANIZADA DE 57x57x5MM FURO DE 18MM</v>
          </cell>
          <cell r="C530" t="str">
            <v>PC</v>
          </cell>
          <cell r="D530">
            <v>0.55000000000000004</v>
          </cell>
        </row>
        <row r="531">
          <cell r="A531">
            <v>2000443</v>
          </cell>
          <cell r="B531" t="str">
            <v>BUCHA E ARRUELA DE PROTECAO EM ALUM. PARA ELETR. DE 2" (PAR</v>
          </cell>
          <cell r="C531" t="str">
            <v>PC</v>
          </cell>
          <cell r="D531">
            <v>7.2</v>
          </cell>
        </row>
        <row r="532">
          <cell r="A532">
            <v>2000444</v>
          </cell>
          <cell r="B532" t="str">
            <v>CABO DE ALUMINIO TIPO CA DE 21MM2</v>
          </cell>
          <cell r="C532" t="str">
            <v>KG</v>
          </cell>
          <cell r="D532">
            <v>22.5</v>
          </cell>
        </row>
        <row r="533">
          <cell r="A533">
            <v>2000445</v>
          </cell>
          <cell r="B533" t="str">
            <v>CABO DE COBRE NU DE 25MM2 TEMPERA MEIO MOLE</v>
          </cell>
          <cell r="C533" t="str">
            <v>KG</v>
          </cell>
          <cell r="D533">
            <v>35</v>
          </cell>
        </row>
        <row r="534">
          <cell r="A534">
            <v>2000446</v>
          </cell>
          <cell r="B534" t="str">
            <v>CABO TIPO SINTENAX ISOLADO PARA 1KV DE 25MM2</v>
          </cell>
          <cell r="C534" t="str">
            <v>M</v>
          </cell>
          <cell r="D534">
            <v>14.58</v>
          </cell>
        </row>
        <row r="535">
          <cell r="A535">
            <v>2000447</v>
          </cell>
          <cell r="B535" t="str">
            <v>CABO TIPO SINTENAX ISOLADO PARA 1KV DE 50MM2</v>
          </cell>
          <cell r="C535" t="str">
            <v>M</v>
          </cell>
          <cell r="D535">
            <v>20.7</v>
          </cell>
        </row>
        <row r="536">
          <cell r="A536">
            <v>2000448</v>
          </cell>
          <cell r="B536" t="str">
            <v>CAIXA DE MEDICAO EM ALUM. TIPO M4 EXTERNA PADRAO CEAL</v>
          </cell>
          <cell r="C536" t="str">
            <v>PC</v>
          </cell>
          <cell r="D536">
            <v>1338</v>
          </cell>
        </row>
        <row r="537">
          <cell r="A537">
            <v>2000449</v>
          </cell>
          <cell r="B537" t="str">
            <v>CHAVE FUSIVEL DE DISTRIBUICAO BASE "B" DE 100A-15KV-10KA</v>
          </cell>
          <cell r="C537" t="str">
            <v>PC</v>
          </cell>
          <cell r="D537">
            <v>208.5</v>
          </cell>
        </row>
        <row r="538">
          <cell r="A538">
            <v>2000450</v>
          </cell>
          <cell r="B538" t="str">
            <v>CONECTOR TIPO CAL "C" 32 A 32 PARA CABO DE 21MM2</v>
          </cell>
          <cell r="C538" t="str">
            <v>PC</v>
          </cell>
          <cell r="D538">
            <v>9.56</v>
          </cell>
        </row>
        <row r="539">
          <cell r="A539">
            <v>2000451</v>
          </cell>
          <cell r="B539" t="str">
            <v>CONECTOR TIPO CAS "E" 49 A 40 PARA CABO DE 25MM2</v>
          </cell>
          <cell r="C539" t="str">
            <v>PC</v>
          </cell>
          <cell r="D539">
            <v>10.52</v>
          </cell>
        </row>
        <row r="540">
          <cell r="A540">
            <v>2000452</v>
          </cell>
          <cell r="B540" t="str">
            <v>CONECTOR TIPO KS PARA CABO DE 25MM2 DE COBRE</v>
          </cell>
          <cell r="C540" t="str">
            <v>PC</v>
          </cell>
          <cell r="D540">
            <v>1.75</v>
          </cell>
        </row>
        <row r="541">
          <cell r="A541">
            <v>2000453</v>
          </cell>
          <cell r="B541" t="str">
            <v>CRUZETA DE CONCRETO ARMADO DE 1900x90x90MM TIPO "T"</v>
          </cell>
          <cell r="C541" t="str">
            <v>PC</v>
          </cell>
          <cell r="D541">
            <v>76</v>
          </cell>
        </row>
        <row r="542">
          <cell r="A542">
            <v>2000454</v>
          </cell>
          <cell r="B542" t="str">
            <v>CURVA DE PVC ROSCADA DE 2"</v>
          </cell>
          <cell r="C542" t="str">
            <v>PC</v>
          </cell>
          <cell r="D542">
            <v>5.88</v>
          </cell>
        </row>
        <row r="543">
          <cell r="A543">
            <v>2000455</v>
          </cell>
          <cell r="B543" t="str">
            <v>DISJUNTOR DE 125A - 380V - 5KA</v>
          </cell>
          <cell r="C543" t="str">
            <v>PC</v>
          </cell>
          <cell r="D543">
            <v>267</v>
          </cell>
        </row>
        <row r="544">
          <cell r="A544">
            <v>2000456</v>
          </cell>
          <cell r="B544" t="str">
            <v>ELETRODUTO DE PVC ROSCADO DE 2" VARA DE 3M</v>
          </cell>
          <cell r="C544" t="str">
            <v>PC</v>
          </cell>
          <cell r="D544">
            <v>28.02</v>
          </cell>
        </row>
        <row r="545">
          <cell r="A545">
            <v>2000457</v>
          </cell>
          <cell r="B545" t="str">
            <v>ELO FUSIVEL DE DISTRIBUICAO TIPO LINE DE 5H</v>
          </cell>
          <cell r="C545" t="str">
            <v>PC</v>
          </cell>
          <cell r="D545">
            <v>6.2</v>
          </cell>
        </row>
        <row r="546">
          <cell r="A546">
            <v>2000458</v>
          </cell>
          <cell r="B546" t="str">
            <v>ESTRIBO DE COMPRESSAO PARA CABO DE AL DE 25 A 54 MM2</v>
          </cell>
          <cell r="C546" t="str">
            <v>PC</v>
          </cell>
          <cell r="D546">
            <v>16.5</v>
          </cell>
        </row>
        <row r="547">
          <cell r="A547">
            <v>2000459</v>
          </cell>
          <cell r="B547" t="str">
            <v>FECHO PARA FITA BANDIT FUSIMEC DE 3/4"</v>
          </cell>
          <cell r="C547" t="str">
            <v>PC</v>
          </cell>
          <cell r="D547">
            <v>2</v>
          </cell>
        </row>
        <row r="548">
          <cell r="A548">
            <v>2000460</v>
          </cell>
          <cell r="B548" t="str">
            <v>FITA BANDIT FUSIMEC DE 3/4" INOXIDAVEL</v>
          </cell>
          <cell r="C548" t="str">
            <v>PC</v>
          </cell>
          <cell r="D548">
            <v>3.49</v>
          </cell>
        </row>
        <row r="549">
          <cell r="A549">
            <v>2000461</v>
          </cell>
          <cell r="B549" t="str">
            <v>GRAMPO DE LINHA VIVA ESTANHADO DE 73x56x24MM</v>
          </cell>
          <cell r="C549" t="str">
            <v>PC</v>
          </cell>
          <cell r="D549">
            <v>6.99</v>
          </cell>
        </row>
        <row r="550">
          <cell r="A550">
            <v>2000462</v>
          </cell>
          <cell r="B550" t="str">
            <v>HASTE DE TERRA ACO COBREADO DE 13x2000MM COM CONECTOR</v>
          </cell>
          <cell r="C550" t="str">
            <v>PC</v>
          </cell>
          <cell r="D550">
            <v>14.5</v>
          </cell>
        </row>
        <row r="551">
          <cell r="A551">
            <v>2000463</v>
          </cell>
          <cell r="B551" t="str">
            <v>ISOLADOR DE PINO TIPO HIT-TOP DE 120x100MM - 15KV-D-60MM</v>
          </cell>
          <cell r="C551" t="str">
            <v>PC</v>
          </cell>
          <cell r="D551">
            <v>7.27</v>
          </cell>
        </row>
        <row r="552">
          <cell r="A552">
            <v>2000464</v>
          </cell>
          <cell r="B552" t="str">
            <v>LACO DE TOPO PREF. UTC-1101 PARA CABO 21MM2 CA</v>
          </cell>
          <cell r="C552" t="str">
            <v>PC</v>
          </cell>
          <cell r="D552">
            <v>4.5</v>
          </cell>
        </row>
        <row r="553">
          <cell r="A553">
            <v>2000465</v>
          </cell>
          <cell r="B553" t="str">
            <v>LACO DE TOPO PREF. UTC-1101 PARA CABO 21MM2 CA</v>
          </cell>
          <cell r="C553" t="str">
            <v>PC</v>
          </cell>
          <cell r="D553">
            <v>4.5</v>
          </cell>
        </row>
        <row r="554">
          <cell r="A554">
            <v>2000466</v>
          </cell>
          <cell r="B554" t="str">
            <v>LUVA DE PVC ROSCADA DE 2"</v>
          </cell>
          <cell r="C554" t="str">
            <v>PC</v>
          </cell>
          <cell r="D554">
            <v>3.5</v>
          </cell>
        </row>
        <row r="555">
          <cell r="A555">
            <v>2000467</v>
          </cell>
          <cell r="B555" t="str">
            <v>PARAFUSO DE MAQUINA RS GALVANIZADO DE M16x300MM 12"</v>
          </cell>
          <cell r="C555" t="str">
            <v>PC</v>
          </cell>
          <cell r="D555">
            <v>16</v>
          </cell>
        </row>
        <row r="556">
          <cell r="A556">
            <v>2000468</v>
          </cell>
          <cell r="B556" t="str">
            <v>PARAFUSO DE MAQUINA RD GALVANIZADO DE M16x350MM 14"</v>
          </cell>
          <cell r="C556" t="str">
            <v>PC</v>
          </cell>
          <cell r="D556">
            <v>4</v>
          </cell>
        </row>
        <row r="557">
          <cell r="A557">
            <v>2000469</v>
          </cell>
          <cell r="B557" t="str">
            <v>PARAFUSO DE MAQUINA RD GALVANIZADO DE M16x400MM 16"</v>
          </cell>
          <cell r="C557" t="str">
            <v>PC</v>
          </cell>
          <cell r="D557">
            <v>18.399999999999999</v>
          </cell>
        </row>
        <row r="558">
          <cell r="A558">
            <v>2000470</v>
          </cell>
          <cell r="B558" t="str">
            <v>PARAFUSO DE MAQUINA RS GALVANIZADO DE M16x250MM 10"</v>
          </cell>
          <cell r="C558" t="str">
            <v>PC</v>
          </cell>
          <cell r="D558">
            <v>3.4</v>
          </cell>
        </row>
        <row r="559">
          <cell r="A559">
            <v>2000471</v>
          </cell>
          <cell r="B559" t="str">
            <v>PARAFUSO DE MAQUINA RS GALVANIZADO DE M16x350MM 14"</v>
          </cell>
          <cell r="C559" t="str">
            <v>PC</v>
          </cell>
          <cell r="D559">
            <v>4</v>
          </cell>
        </row>
        <row r="560">
          <cell r="A560">
            <v>2000472</v>
          </cell>
          <cell r="B560" t="str">
            <v>PARAFUSO DE MAQUINA RS GALVANIZADO DE M16x400MM 16"</v>
          </cell>
          <cell r="C560" t="str">
            <v>PC</v>
          </cell>
          <cell r="D560">
            <v>4.2</v>
          </cell>
        </row>
        <row r="561">
          <cell r="A561">
            <v>2000473</v>
          </cell>
          <cell r="B561" t="str">
            <v>PARA-RAIOS DE DISTRIBUICAO TIPO VALVULA DE 12KV-5KA</v>
          </cell>
          <cell r="C561" t="str">
            <v>PC</v>
          </cell>
          <cell r="D561">
            <v>45</v>
          </cell>
        </row>
        <row r="562">
          <cell r="A562">
            <v>2000474</v>
          </cell>
          <cell r="B562" t="str">
            <v>PINO DE ACO GALVANIZADO ROSCA DE 26MM CAB. DE CHUMBO</v>
          </cell>
          <cell r="C562" t="str">
            <v>PC</v>
          </cell>
          <cell r="D562">
            <v>9.3000000000000007</v>
          </cell>
        </row>
        <row r="563">
          <cell r="A563">
            <v>2000475</v>
          </cell>
          <cell r="B563" t="str">
            <v>POSTE DE CONCRETO ARMADO DUPLO "T" DE 10/300 DAN</v>
          </cell>
          <cell r="C563" t="str">
            <v>PC</v>
          </cell>
          <cell r="D563">
            <v>870</v>
          </cell>
        </row>
        <row r="564">
          <cell r="A564">
            <v>2000476</v>
          </cell>
          <cell r="B564" t="str">
            <v>TERMINAL DE PRESSAO PARA CABO DE 25MM2</v>
          </cell>
          <cell r="C564" t="str">
            <v>PC</v>
          </cell>
          <cell r="D564">
            <v>1.2</v>
          </cell>
        </row>
        <row r="565">
          <cell r="A565">
            <v>2000477</v>
          </cell>
          <cell r="B565" t="str">
            <v>TERMINAL DE PRESSAO PARA CABO DE 50MM2</v>
          </cell>
          <cell r="C565" t="str">
            <v>PC</v>
          </cell>
          <cell r="D565">
            <v>3.9</v>
          </cell>
        </row>
        <row r="566">
          <cell r="A566">
            <v>2000478</v>
          </cell>
          <cell r="B566" t="str">
            <v>LIGACAO DOMICILIAR</v>
          </cell>
          <cell r="C566" t="str">
            <v>UN</v>
          </cell>
          <cell r="D566">
            <v>246</v>
          </cell>
        </row>
        <row r="567">
          <cell r="A567">
            <v>2000479</v>
          </cell>
          <cell r="B567" t="str">
            <v>ASSENTAMENTO DE TUBO PVC PARA ESGOTO DN 100</v>
          </cell>
          <cell r="C567" t="str">
            <v>M</v>
          </cell>
          <cell r="D567">
            <v>1.22</v>
          </cell>
        </row>
        <row r="568">
          <cell r="A568">
            <v>2000480</v>
          </cell>
          <cell r="B568" t="str">
            <v>FORNECIMENTO E ASSENTAMENTO DE CURVA 11o30' EM FOFO DUCTIL,</v>
          </cell>
          <cell r="C568" t="str">
            <v>PC</v>
          </cell>
          <cell r="D568">
            <v>323.39</v>
          </cell>
        </row>
        <row r="569">
          <cell r="A569">
            <v>2000481</v>
          </cell>
          <cell r="B569" t="str">
            <v>FORNECIMENTO E ASSENTAMENTO DE CURVA 22o EM FOFO DUCTIL, C/</v>
          </cell>
          <cell r="C569" t="str">
            <v>PC</v>
          </cell>
          <cell r="D569">
            <v>85.94</v>
          </cell>
        </row>
        <row r="570">
          <cell r="A570">
            <v>2000482</v>
          </cell>
          <cell r="B570" t="str">
            <v>ASSENTAMENTO DE CONEXOES EM FERRO FUNDIDO, JUNTA ELASTICA,</v>
          </cell>
          <cell r="C570" t="str">
            <v>M</v>
          </cell>
          <cell r="D570">
            <v>1.3</v>
          </cell>
        </row>
        <row r="571">
          <cell r="A571">
            <v>2000483</v>
          </cell>
          <cell r="B571" t="str">
            <v>FORNECIMENTO E ASSENTAMENTO DE CURVA 22o30' EM FOFO JE DN 3</v>
          </cell>
          <cell r="C571" t="str">
            <v>PC</v>
          </cell>
          <cell r="D571">
            <v>340.21</v>
          </cell>
        </row>
        <row r="572">
          <cell r="A572">
            <v>2000484</v>
          </cell>
          <cell r="B572" t="str">
            <v>FORNECIMENTO E ASSENTAMENTO DE CURVA 45o EM FOFO JE DN 100M</v>
          </cell>
          <cell r="C572" t="str">
            <v>PC</v>
          </cell>
          <cell r="D572">
            <v>86.14</v>
          </cell>
        </row>
        <row r="573">
          <cell r="A573">
            <v>2000485</v>
          </cell>
          <cell r="B573" t="str">
            <v>FORNECIMENTO E ASSENTAMENTO DE CURVA 90o EM FOFO JE DN 100M</v>
          </cell>
          <cell r="C573" t="str">
            <v>PC</v>
          </cell>
          <cell r="D573">
            <v>86.14</v>
          </cell>
        </row>
        <row r="574">
          <cell r="A574">
            <v>2000486</v>
          </cell>
          <cell r="B574" t="str">
            <v>FORNECIMENTO E ASSENTAMENTO DE CURVA 90o EM FOFO JE DN 300M</v>
          </cell>
          <cell r="C574" t="str">
            <v>PC</v>
          </cell>
          <cell r="D574">
            <v>428.69</v>
          </cell>
        </row>
        <row r="575">
          <cell r="A575">
            <v>2000487</v>
          </cell>
          <cell r="B575" t="str">
            <v>ACERTO E VERIFICACAO DO NIVELAMENTO DE CAVA</v>
          </cell>
          <cell r="C575" t="str">
            <v>M</v>
          </cell>
          <cell r="D575">
            <v>2.74</v>
          </cell>
        </row>
        <row r="576">
          <cell r="A576">
            <v>2000488</v>
          </cell>
          <cell r="B576" t="str">
            <v>TUBO PVC DEFOFO, DIAM. 100MM</v>
          </cell>
          <cell r="C576" t="str">
            <v>M</v>
          </cell>
          <cell r="D576">
            <v>16.68</v>
          </cell>
        </row>
        <row r="577">
          <cell r="A577">
            <v>2000489</v>
          </cell>
          <cell r="B577" t="str">
            <v>TUBO PVC DEFOFO, DIAM. 250MM</v>
          </cell>
          <cell r="C577" t="str">
            <v>M</v>
          </cell>
          <cell r="D577">
            <v>74.88</v>
          </cell>
        </row>
        <row r="578">
          <cell r="A578">
            <v>2000490</v>
          </cell>
          <cell r="B578" t="str">
            <v>TUBO PVC DEFOFO, DIAM. 400MM</v>
          </cell>
          <cell r="C578" t="str">
            <v>M</v>
          </cell>
          <cell r="D578">
            <v>170</v>
          </cell>
        </row>
        <row r="579">
          <cell r="A579">
            <v>2000491</v>
          </cell>
          <cell r="B579" t="str">
            <v>TUBO PVC P/ESGOTO SANIT.,DIAM. NOMINAL 400MM</v>
          </cell>
          <cell r="C579" t="str">
            <v>M</v>
          </cell>
          <cell r="D579">
            <v>93.65</v>
          </cell>
        </row>
        <row r="580">
          <cell r="A580">
            <v>2000492</v>
          </cell>
          <cell r="B580" t="str">
            <v>FORNECIMENTO E ASSENTAMENTO DE TUBULACAO DEFOFO DN 200</v>
          </cell>
          <cell r="C580" t="str">
            <v>M</v>
          </cell>
          <cell r="D580">
            <v>51.07</v>
          </cell>
        </row>
        <row r="581">
          <cell r="A581">
            <v>2000493</v>
          </cell>
          <cell r="B581" t="str">
            <v>ASSENTAMENTO DE TUBOS DE PVC DEFOFO, JUNTA ELEASTICA INTEGR</v>
          </cell>
          <cell r="C581" t="str">
            <v>M</v>
          </cell>
          <cell r="D581">
            <v>2.41</v>
          </cell>
        </row>
        <row r="582">
          <cell r="A582">
            <v>2000494</v>
          </cell>
          <cell r="B582" t="str">
            <v>CARGA E DESCARGA DE TUBOS DE PVC RIGIDO E PVC DEFOFO DN 200</v>
          </cell>
          <cell r="C582" t="str">
            <v>M</v>
          </cell>
          <cell r="D582">
            <v>0.53</v>
          </cell>
        </row>
        <row r="583">
          <cell r="A583">
            <v>2000495</v>
          </cell>
          <cell r="B583" t="str">
            <v>PORTAO DE TUBO E TELA DE ACO GALVANIZADO C/PINTURA ANTI-COR</v>
          </cell>
          <cell r="C583" t="str">
            <v>M2</v>
          </cell>
          <cell r="D583">
            <v>147.01</v>
          </cell>
        </row>
        <row r="584">
          <cell r="A584">
            <v>2000496</v>
          </cell>
          <cell r="B584" t="str">
            <v>FORNECIMENTO E ASSENTAMENTO DE EXTREMIDADE EM PVC C/ BOLSA</v>
          </cell>
          <cell r="C584" t="str">
            <v>PC</v>
          </cell>
          <cell r="D584">
            <v>116.23</v>
          </cell>
        </row>
        <row r="585">
          <cell r="A585">
            <v>2000497</v>
          </cell>
          <cell r="B585" t="str">
            <v>FORNECIMENTO E ASSENTAMENTO DE TUBULACAO PVC CLASSE 15 DN 1</v>
          </cell>
          <cell r="C585" t="str">
            <v>M</v>
          </cell>
          <cell r="D585">
            <v>18.239999999999998</v>
          </cell>
        </row>
        <row r="586">
          <cell r="A586">
            <v>2000498</v>
          </cell>
          <cell r="B586" t="str">
            <v>FORNECIMENTO E ASSENTAMENTO DE TUBULACAO PVC CLASSE 15 DN 5</v>
          </cell>
          <cell r="C586" t="str">
            <v>M</v>
          </cell>
          <cell r="D586">
            <v>5.55</v>
          </cell>
        </row>
        <row r="587">
          <cell r="A587">
            <v>2000499</v>
          </cell>
          <cell r="B587" t="str">
            <v>FORNECIMENTO E ASSENTAMENTO DE TUBULACAO PVC CLASSE 15 DN 7</v>
          </cell>
          <cell r="C587" t="str">
            <v>M</v>
          </cell>
          <cell r="D587">
            <v>10.48</v>
          </cell>
        </row>
        <row r="588">
          <cell r="A588">
            <v>2000500</v>
          </cell>
          <cell r="B588" t="str">
            <v>ENTRADA E QUADRO DE ENERGIA PAARA OS CONJ. MOTO-BOMBA</v>
          </cell>
          <cell r="C588" t="str">
            <v>VB</v>
          </cell>
          <cell r="D588">
            <v>16011.28</v>
          </cell>
        </row>
        <row r="589">
          <cell r="A589">
            <v>2000501</v>
          </cell>
          <cell r="B589" t="str">
            <v>FORNECIMENTO E MONTAGEM DE TUBOS, PECAS, VALVULAS E EQUIPAM</v>
          </cell>
          <cell r="C589" t="str">
            <v>VB</v>
          </cell>
          <cell r="D589">
            <v>11632.05</v>
          </cell>
        </row>
        <row r="590">
          <cell r="A590">
            <v>2000502</v>
          </cell>
          <cell r="B590" t="str">
            <v>FORNECIMENTO E MONTAGEM DE TUBOS, PECAS, VALVULAS E EQUIPAM</v>
          </cell>
          <cell r="C590" t="str">
            <v>VB</v>
          </cell>
          <cell r="D590">
            <v>34160.83</v>
          </cell>
        </row>
        <row r="591">
          <cell r="A591">
            <v>2000503</v>
          </cell>
          <cell r="B591" t="str">
            <v>FORNECIMENTO E MONTAGEM DE TUBOS, PECAS, VALVULAS E EQUIPAM</v>
          </cell>
          <cell r="C591" t="str">
            <v>VB</v>
          </cell>
          <cell r="D591">
            <v>32395.03</v>
          </cell>
        </row>
        <row r="592">
          <cell r="A592">
            <v>2000504</v>
          </cell>
          <cell r="B592" t="str">
            <v>FORNECIMENTO E MONTAGEM DE TUBOS, PECAS, VALVULAS E EQUIPAM</v>
          </cell>
          <cell r="C592" t="str">
            <v>VB</v>
          </cell>
          <cell r="D592">
            <v>11632.05</v>
          </cell>
        </row>
        <row r="593">
          <cell r="A593">
            <v>2000505</v>
          </cell>
          <cell r="B593" t="str">
            <v>FORNECIMENTO E INSTALACAO DE CONJUNTO MOTO-BOMBA RE-AUTOESC</v>
          </cell>
          <cell r="C593" t="str">
            <v>UN</v>
          </cell>
          <cell r="D593">
            <v>19479.87</v>
          </cell>
        </row>
        <row r="594">
          <cell r="A594">
            <v>2000506</v>
          </cell>
          <cell r="B594" t="str">
            <v>FORNECIMENTO E INSTALACAO DE CONJUNTO MOTO-BOMBA RE-AUTOESC</v>
          </cell>
          <cell r="C594" t="str">
            <v>UN</v>
          </cell>
          <cell r="D594">
            <v>24629.200000000001</v>
          </cell>
        </row>
        <row r="595">
          <cell r="A595">
            <v>3000000</v>
          </cell>
          <cell r="B595" t="str">
            <v>Lavatorio de parede c/ torneira metalica de 1/2"</v>
          </cell>
          <cell r="C595" t="str">
            <v>und</v>
          </cell>
          <cell r="D595">
            <v>235.14</v>
          </cell>
        </row>
        <row r="596">
          <cell r="A596">
            <v>3000001</v>
          </cell>
          <cell r="B596" t="str">
            <v>Luminaria florescente 2x40w</v>
          </cell>
          <cell r="C596" t="str">
            <v>und</v>
          </cell>
          <cell r="D596">
            <v>66.63</v>
          </cell>
        </row>
        <row r="597">
          <cell r="A597">
            <v>3000002</v>
          </cell>
          <cell r="B597" t="str">
            <v>Metais(Chuveiro e registro de pressao 25mm c/canopla)</v>
          </cell>
          <cell r="C597" t="str">
            <v>und</v>
          </cell>
          <cell r="D597">
            <v>175.28</v>
          </cell>
        </row>
        <row r="598">
          <cell r="A598">
            <v>3000003</v>
          </cell>
          <cell r="B598" t="str">
            <v>Pintura esmalte</v>
          </cell>
          <cell r="C598" t="str">
            <v>m2</v>
          </cell>
          <cell r="D598">
            <v>10.9</v>
          </cell>
        </row>
        <row r="599">
          <cell r="A599">
            <v>3000004</v>
          </cell>
          <cell r="B599" t="str">
            <v>Ponto de agua 25mm</v>
          </cell>
          <cell r="C599" t="str">
            <v>un</v>
          </cell>
          <cell r="D599">
            <v>35.6</v>
          </cell>
        </row>
        <row r="600">
          <cell r="A600">
            <v>3000005</v>
          </cell>
          <cell r="B600" t="str">
            <v>Ponto de esgoto (100mm e 50mm)</v>
          </cell>
          <cell r="C600" t="str">
            <v>UN</v>
          </cell>
          <cell r="D600">
            <v>90.66</v>
          </cell>
        </row>
        <row r="601">
          <cell r="A601">
            <v>3000006</v>
          </cell>
          <cell r="B601" t="str">
            <v>Ponto de Luz ou forca embutido</v>
          </cell>
          <cell r="C601" t="str">
            <v>UN</v>
          </cell>
          <cell r="D601">
            <v>84.61</v>
          </cell>
        </row>
        <row r="602">
          <cell r="A602">
            <v>3000007</v>
          </cell>
          <cell r="B602" t="str">
            <v>Reboco</v>
          </cell>
          <cell r="C602" t="str">
            <v>M2</v>
          </cell>
          <cell r="D602">
            <v>10.33</v>
          </cell>
        </row>
        <row r="603">
          <cell r="A603">
            <v>3000008</v>
          </cell>
          <cell r="B603" t="str">
            <v>Recomposicao de ligacao</v>
          </cell>
          <cell r="C603" t="str">
            <v>UN</v>
          </cell>
          <cell r="D603">
            <v>23.89</v>
          </cell>
        </row>
        <row r="604">
          <cell r="A604">
            <v>3000009</v>
          </cell>
          <cell r="B604" t="str">
            <v>Transporte manual de qualquer natureza, ate 60m</v>
          </cell>
          <cell r="C604" t="str">
            <v>M3</v>
          </cell>
          <cell r="D604">
            <v>12.12</v>
          </cell>
        </row>
        <row r="605">
          <cell r="A605">
            <v>3000010</v>
          </cell>
          <cell r="B605" t="str">
            <v>Pintura de ligacao - execucao,inclusive ligante</v>
          </cell>
          <cell r="C605" t="str">
            <v>M2</v>
          </cell>
          <cell r="D605">
            <v>0.78</v>
          </cell>
        </row>
        <row r="606">
          <cell r="A606">
            <v>3000011</v>
          </cell>
          <cell r="B606" t="str">
            <v>Argamassa industrializada comum (votomassa ou similar)</v>
          </cell>
          <cell r="C606" t="str">
            <v>KG</v>
          </cell>
          <cell r="D606">
            <v>0.52</v>
          </cell>
        </row>
        <row r="607">
          <cell r="A607">
            <v>3000012</v>
          </cell>
          <cell r="B607" t="str">
            <v>Revestimento em piso e parede c/ceramica 20x20cm (incluindo</v>
          </cell>
          <cell r="C607" t="str">
            <v>M2</v>
          </cell>
          <cell r="D607">
            <v>38.92</v>
          </cell>
        </row>
        <row r="608">
          <cell r="A608">
            <v>3000013</v>
          </cell>
          <cell r="B608" t="str">
            <v>Monovia em perfil "I" com talha manual cap. 1,0T</v>
          </cell>
          <cell r="C608" t="str">
            <v>UN</v>
          </cell>
          <cell r="D608">
            <v>3487.1</v>
          </cell>
        </row>
        <row r="609">
          <cell r="A609">
            <v>3000014</v>
          </cell>
          <cell r="B609" t="str">
            <v>Forma plana p/fundacoes, em compensado resinado 12mm, 02 us</v>
          </cell>
          <cell r="C609" t="str">
            <v>M2</v>
          </cell>
          <cell r="D609">
            <v>36.01</v>
          </cell>
        </row>
        <row r="610">
          <cell r="A610">
            <v>3000015</v>
          </cell>
          <cell r="B610" t="str">
            <v>Fornecimento e assentamento tampao de ferro ductil DN=600mm</v>
          </cell>
          <cell r="C610" t="str">
            <v>UN</v>
          </cell>
          <cell r="D610">
            <v>199.54</v>
          </cell>
        </row>
        <row r="611">
          <cell r="A611">
            <v>2000077</v>
          </cell>
          <cell r="B611" t="str">
            <v>ESCAVACAO A CEU ABERTO, EM MAT. DE 2A. CAT.</v>
          </cell>
          <cell r="C611" t="str">
            <v>m3</v>
          </cell>
          <cell r="D611">
            <v>20.98</v>
          </cell>
        </row>
        <row r="612">
          <cell r="A612">
            <v>2000081</v>
          </cell>
          <cell r="B612" t="str">
            <v>ESCAVACAO A CEU ABERTO, EM MAT. DE 1A. CAT.</v>
          </cell>
          <cell r="C612" t="str">
            <v>m3</v>
          </cell>
          <cell r="D612">
            <v>13.11</v>
          </cell>
        </row>
        <row r="613">
          <cell r="A613">
            <v>2000216</v>
          </cell>
          <cell r="B613" t="str">
            <v>CARGA E DESCARGA MEC. DE MAT. A GRANEL EM CAMINHAO BASCUL.</v>
          </cell>
          <cell r="C613" t="str">
            <v>T</v>
          </cell>
          <cell r="D613">
            <v>1.46</v>
          </cell>
        </row>
        <row r="614">
          <cell r="A614">
            <v>2000224</v>
          </cell>
          <cell r="B614" t="str">
            <v>ESCAVACAO DE VALA NAO ESCORADA, EM MAT. DE 1a. CAT., ATE 1,</v>
          </cell>
          <cell r="C614" t="str">
            <v>M3</v>
          </cell>
          <cell r="D614">
            <v>16.170000000000002</v>
          </cell>
        </row>
        <row r="615">
          <cell r="A615">
            <v>2000226</v>
          </cell>
          <cell r="B615" t="str">
            <v>ESCAVACAO DE VALA NAO ESCORADA, EM MAT. DE 1a. CAT., ENTRE</v>
          </cell>
          <cell r="C615" t="str">
            <v>M3</v>
          </cell>
          <cell r="D615">
            <v>17.78</v>
          </cell>
        </row>
        <row r="616">
          <cell r="A616">
            <v>2000227</v>
          </cell>
          <cell r="B616" t="str">
            <v>ESCAVACAO DE VALA NAO ESCORADA, EM MAT. DE 1a. CAT., ENTRE</v>
          </cell>
          <cell r="C616" t="str">
            <v>M3</v>
          </cell>
          <cell r="D616">
            <v>18.510000000000002</v>
          </cell>
        </row>
        <row r="617">
          <cell r="A617">
            <v>2000228</v>
          </cell>
          <cell r="B617" t="str">
            <v>ESCAVACAO DE VALA NAO ESCORADA, EM MAT. DE 1a. CAT., ENTRE</v>
          </cell>
          <cell r="C617" t="str">
            <v>M3</v>
          </cell>
          <cell r="D617">
            <v>19.670000000000002</v>
          </cell>
        </row>
        <row r="618">
          <cell r="A618">
            <v>2000229</v>
          </cell>
          <cell r="B618" t="str">
            <v>ESCAVACAO MECANICA C/ TRATOR DE LAMINA, POTENCIA 200CV, EM</v>
          </cell>
          <cell r="C618" t="str">
            <v>M3</v>
          </cell>
          <cell r="D618">
            <v>6.28</v>
          </cell>
        </row>
        <row r="619">
          <cell r="A619">
            <v>2000230</v>
          </cell>
          <cell r="B619" t="str">
            <v>Escavacao mecanica c/trator de lamina, potencia 200cv, em m</v>
          </cell>
          <cell r="C619" t="str">
            <v>m3</v>
          </cell>
          <cell r="D619">
            <v>17.59</v>
          </cell>
        </row>
        <row r="620">
          <cell r="A620">
            <v>2000252</v>
          </cell>
          <cell r="B620" t="str">
            <v>TRANSPORTE DE QUALQUER NATUR. C/VELOC. MEDIA DE 15 KM/H EM</v>
          </cell>
          <cell r="C620" t="str">
            <v>TxKM</v>
          </cell>
          <cell r="D620">
            <v>4.55</v>
          </cell>
        </row>
        <row r="621">
          <cell r="A621">
            <v>2000253</v>
          </cell>
          <cell r="B621" t="str">
            <v>TRANSPORTE DE QUALQUER NATUR. C/VELOC. MEDIA DE 15 KM/H EM</v>
          </cell>
          <cell r="C621" t="str">
            <v>TxKM</v>
          </cell>
          <cell r="D621">
            <v>4.55</v>
          </cell>
        </row>
        <row r="622">
          <cell r="A622">
            <v>2000276</v>
          </cell>
          <cell r="B622" t="str">
            <v>ATERRO COMPACTADO A 95%, EM CAMADAS DE 20 CM DE MAT. SOLTO,</v>
          </cell>
          <cell r="C622" t="str">
            <v>M3</v>
          </cell>
          <cell r="D622">
            <v>15.76</v>
          </cell>
        </row>
        <row r="623">
          <cell r="A623">
            <v>2000277</v>
          </cell>
          <cell r="B623" t="str">
            <v>MATERIAL DE JAZIDA PARA ATERROS COM CBR&gt;10, INCLUSIVE AQUIS</v>
          </cell>
          <cell r="C623" t="str">
            <v>M3</v>
          </cell>
          <cell r="D623">
            <v>6.42</v>
          </cell>
        </row>
        <row r="624">
          <cell r="A624">
            <v>2000278</v>
          </cell>
          <cell r="B624" t="str">
            <v>EXECUCAO DE ATERRO, ADENSADO MECANICAMENTE COM ROLO LISO A</v>
          </cell>
          <cell r="C624" t="str">
            <v>M3</v>
          </cell>
          <cell r="D624">
            <v>4.21</v>
          </cell>
        </row>
        <row r="625">
          <cell r="A625">
            <v>2000279</v>
          </cell>
          <cell r="B625" t="str">
            <v>MOMENTO EXTRAORDINARIO DE TRANSPORTE, COM CAMINHAO BASCULAN</v>
          </cell>
          <cell r="C625" t="str">
            <v>M3xKM</v>
          </cell>
          <cell r="D625">
            <v>1.71</v>
          </cell>
        </row>
        <row r="626">
          <cell r="A626">
            <v>2000402</v>
          </cell>
          <cell r="B626" t="str">
            <v>CARGA E DESCARGA MEC. DE ROCHA EM CAMINHAO BASCUL. CAPAC. U</v>
          </cell>
          <cell r="C626" t="str">
            <v>T</v>
          </cell>
          <cell r="D626">
            <v>2.73</v>
          </cell>
        </row>
        <row r="627">
          <cell r="A627">
            <v>2000407</v>
          </cell>
          <cell r="B627" t="str">
            <v>ESCAVACAO E FORNECIMENTO DE SOLO DE JAZIDA</v>
          </cell>
          <cell r="C627" t="str">
            <v>M3</v>
          </cell>
          <cell r="D627">
            <v>6.42</v>
          </cell>
        </row>
        <row r="628">
          <cell r="A628">
            <v>2000419</v>
          </cell>
          <cell r="B628" t="str">
            <v>LANCAMENTO E ESPALHAMENTO DE MATERIAL DE QUALQUER NATUREZA,</v>
          </cell>
          <cell r="C628" t="str">
            <v>M3</v>
          </cell>
          <cell r="D628">
            <v>2.38</v>
          </cell>
        </row>
        <row r="629">
          <cell r="A629">
            <v>2000420</v>
          </cell>
          <cell r="B629" t="str">
            <v>LANCAMENTO E ESPALHAMENTO DE ROCHA</v>
          </cell>
          <cell r="C629" t="str">
            <v>M3</v>
          </cell>
          <cell r="D629">
            <v>2.72</v>
          </cell>
        </row>
        <row r="630">
          <cell r="A630">
            <v>2000423</v>
          </cell>
          <cell r="B630" t="str">
            <v>REATERRO DE VALA/CAVA UTILIZ. VIBRO COMPACTADOR PORTATIL</v>
          </cell>
          <cell r="C630" t="str">
            <v>M3</v>
          </cell>
          <cell r="D630">
            <v>12.09</v>
          </cell>
        </row>
        <row r="631">
          <cell r="A631">
            <v>2000427</v>
          </cell>
          <cell r="B631" t="str">
            <v>CARGA E DESCARGA MEC. DE MAT. A GRANEL EM CAMINHAO BASCUL.</v>
          </cell>
          <cell r="C631" t="str">
            <v>T</v>
          </cell>
          <cell r="D631">
            <v>1.46</v>
          </cell>
        </row>
        <row r="632">
          <cell r="A632">
            <v>2000428</v>
          </cell>
          <cell r="B632" t="str">
            <v>CARGA E DESCARGA MEC. DE MAT. A GRANEL EM CAMINHAO BASCUL.</v>
          </cell>
          <cell r="C632" t="str">
            <v>T</v>
          </cell>
          <cell r="D632">
            <v>1.46</v>
          </cell>
        </row>
        <row r="633">
          <cell r="A633">
            <v>2000430</v>
          </cell>
          <cell r="B633" t="str">
            <v>ESCAVACAO MECANICA C/ TRATOR DE LAMINA, POTENCIA 200CV, EM</v>
          </cell>
          <cell r="C633" t="str">
            <v>M3</v>
          </cell>
          <cell r="D633">
            <v>6.28</v>
          </cell>
        </row>
        <row r="634">
          <cell r="A634">
            <v>2000431</v>
          </cell>
          <cell r="B634" t="str">
            <v>TRANSPORTE DE QUALQUER NATUR. C/VELOC. MEDIA DE 15 KM/H EM</v>
          </cell>
          <cell r="C634" t="str">
            <v>TxKM</v>
          </cell>
          <cell r="D634">
            <v>4.55</v>
          </cell>
        </row>
        <row r="635">
          <cell r="A635">
            <v>2000432</v>
          </cell>
          <cell r="B635" t="str">
            <v>ATERRO COMPACTADO A 95%, EM CAMADAS DE 20 CM DE MAT. SOLTO,</v>
          </cell>
          <cell r="C635" t="str">
            <v>M3</v>
          </cell>
          <cell r="D635">
            <v>15.76</v>
          </cell>
        </row>
      </sheetData>
      <sheetData sheetId="6"/>
      <sheetData sheetId="7"/>
      <sheetData sheetId="8"/>
      <sheetData sheetId="9"/>
      <sheetData sheetId="10"/>
      <sheetData sheetId="11"/>
      <sheetData sheetId="12"/>
      <sheetData sheetId="13"/>
      <sheetData sheetId="14"/>
      <sheetData sheetId="15"/>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
      <sheetName val="C_U"/>
      <sheetName val="COMPOS1"/>
      <sheetName val="SERVIÇOS"/>
      <sheetName val="MARSHALL"/>
      <sheetName val="Pista"/>
      <sheetName val="REPAROS LOCAL."/>
      <sheetName val="Acostamento"/>
      <sheetName val="Plan1"/>
      <sheetName val="geral"/>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Sarjeta SCT 03"/>
      <sheetName val="Sarjeta SCC 01"/>
      <sheetName val="Meio fio MFC 01"/>
      <sheetName val="Meio fio MFC 03"/>
      <sheetName val="Meio fio MFC 05"/>
      <sheetName val="Cx. coletora CCS 01"/>
      <sheetName val="Cx. coletora CCS 02"/>
      <sheetName val="Cx. coletora CCS03"/>
      <sheetName val="Cx. coletora CCS06"/>
      <sheetName val="Cx. coletora CCS 07"/>
      <sheetName val="Cx. coletora CCS 10"/>
      <sheetName val="Cx. coletora CCT 02"/>
      <sheetName val="Cx. coletora CCT 03"/>
      <sheetName val="Descida dágua DAR 03"/>
      <sheetName val="Descida dágua DAD 02"/>
      <sheetName val="Descida dágua DAD 06"/>
      <sheetName val="Descida dágua DAD 14"/>
      <sheetName val="Descida dágua DAD 16"/>
      <sheetName val="Entrada dágua EDA 01"/>
      <sheetName val="Entrada dágua EDA 02"/>
      <sheetName val="Dissipador DEB 01"/>
      <sheetName val="Dissipador DEB 03"/>
      <sheetName val="Dissipador DEB 07"/>
      <sheetName val="Dissipador DEB 08"/>
      <sheetName val="BLS 02"/>
      <sheetName val="BLD 02"/>
      <sheetName val="CLP 16"/>
      <sheetName val="PVI 03"/>
      <sheetName val="chamine CPV01"/>
      <sheetName val="Transposição sarjeta"/>
      <sheetName val="Enrocamento pedra jogada"/>
      <sheetName val="Alvenaria pedra argam"/>
      <sheetName val="restauração"/>
      <sheetName val="Demolição concreto simples"/>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Parâmetros"/>
    </sheetNames>
    <sheetDataSet>
      <sheetData sheetId="0" refreshError="1"/>
      <sheetData sheetId="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_mec_fx_dm_"/>
      <sheetName val="RESUMO"/>
      <sheetName val="RELATÓRIO"/>
    </sheetNames>
    <sheetDataSet>
      <sheetData sheetId="0"/>
      <sheetData sheetId="1" refreshError="1"/>
      <sheetData sheetId="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eiro"/>
      <sheetName val="AVS"/>
      <sheetName val="Ctr. (3)"/>
      <sheetName val="DMT"/>
      <sheetName val="Equipamentos"/>
      <sheetName val="Materiais"/>
      <sheetName val="Mão de Obra"/>
      <sheetName val="Diversos"/>
      <sheetName val="Trechos"/>
      <sheetName val="Vínculo (2)"/>
      <sheetName val="COLAR (2)"/>
      <sheetName val="Ctr. (2)"/>
      <sheetName val="Reciclagem de Base 1"/>
      <sheetName val="Reciclagem de Base 2"/>
      <sheetName val="CBUQ pol"/>
      <sheetName val="CBUQ Massa Fina"/>
      <sheetName val="Lama Grossa"/>
      <sheetName val="TSSp"/>
      <sheetName val="TSD"/>
      <sheetName val="Remoção CBUQ"/>
      <sheetName val="Selagem de trinca"/>
      <sheetName val="Micro Rev. 2 Cam."/>
      <sheetName val="AAUQ"/>
      <sheetName val="DCD 02 "/>
      <sheetName val="RBAM"/>
      <sheetName val="Base Solo Estab."/>
      <sheetName val="DPS 01"/>
      <sheetName val="Esc mat 1ª cat 600 a 800"/>
      <sheetName val="Compact 100% PN"/>
      <sheetName val="STC 03"/>
      <sheetName val="EDA 01"/>
      <sheetName val="Gabião"/>
      <sheetName val="Hidrossemeadura"/>
      <sheetName val="BSD 03"/>
      <sheetName val="DSS 03"/>
      <sheetName val="BSD 01"/>
      <sheetName val="Reciclagem de Base com BRITA"/>
      <sheetName val="TSS"/>
      <sheetName val="RBSM"/>
      <sheetName val="RBAM(FS)"/>
      <sheetName val="Fresagem Cont."/>
      <sheetName val="Vínculo"/>
      <sheetName val="COLAR"/>
      <sheetName val="Ctr."/>
    </sheetNames>
    <sheetDataSet>
      <sheetData sheetId="0"/>
      <sheetData sheetId="1"/>
      <sheetData sheetId="2"/>
      <sheetData sheetId="3"/>
      <sheetData sheetId="4"/>
      <sheetData sheetId="5"/>
      <sheetData sheetId="6"/>
      <sheetData sheetId="7"/>
      <sheetData sheetId="8"/>
      <sheetData sheetId="9">
        <row r="8">
          <cell r="Y8">
            <v>108.2</v>
          </cell>
        </row>
        <row r="12">
          <cell r="Y12">
            <v>223.2</v>
          </cell>
        </row>
        <row r="13">
          <cell r="Y13">
            <v>165.7</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INSEQUIP"/>
      <sheetName val="INSMATERIAIS"/>
      <sheetName val="INSMÃO"/>
      <sheetName val="equipamento"/>
      <sheetName val="mao de obra"/>
    </sheetNames>
    <sheetDataSet>
      <sheetData sheetId="0">
        <row r="11">
          <cell r="D11" t="str">
            <v>E00102</v>
          </cell>
          <cell r="E11" t="str">
            <v>TRATOR DE ESTEIRA D6D</v>
          </cell>
          <cell r="F11" t="str">
            <v>H</v>
          </cell>
          <cell r="G11">
            <v>118.5</v>
          </cell>
          <cell r="H11">
            <v>52.3</v>
          </cell>
        </row>
        <row r="12">
          <cell r="D12" t="str">
            <v>E00103</v>
          </cell>
          <cell r="E12" t="str">
            <v>TRATOR DE ESTEIRA D8K</v>
          </cell>
          <cell r="F12" t="str">
            <v>H</v>
          </cell>
          <cell r="G12">
            <v>213.46</v>
          </cell>
          <cell r="H12">
            <v>91.89</v>
          </cell>
        </row>
        <row r="13">
          <cell r="D13" t="str">
            <v>E00108</v>
          </cell>
          <cell r="E13" t="str">
            <v>TRATOR DE PNEUS AGRICOLA CBT 2105</v>
          </cell>
          <cell r="F13" t="str">
            <v>H</v>
          </cell>
          <cell r="G13">
            <v>37.299999999999997</v>
          </cell>
          <cell r="H13">
            <v>13.7</v>
          </cell>
        </row>
        <row r="14">
          <cell r="D14" t="str">
            <v>E00133</v>
          </cell>
          <cell r="E14" t="str">
            <v>MOTONIVELADORA 135H</v>
          </cell>
          <cell r="F14" t="str">
            <v>H</v>
          </cell>
          <cell r="G14">
            <v>90.6</v>
          </cell>
          <cell r="H14">
            <v>46</v>
          </cell>
        </row>
        <row r="15">
          <cell r="D15" t="str">
            <v>E00151</v>
          </cell>
          <cell r="E15" t="str">
            <v>CARREGADEIRA FRONTAL 930R</v>
          </cell>
          <cell r="F15" t="str">
            <v>H</v>
          </cell>
          <cell r="G15">
            <v>61.17</v>
          </cell>
          <cell r="H15">
            <v>29.959999999999997</v>
          </cell>
        </row>
        <row r="16">
          <cell r="D16" t="str">
            <v>E00152</v>
          </cell>
          <cell r="E16" t="str">
            <v>CARREGADEIRA FRONTAL 966R</v>
          </cell>
          <cell r="F16" t="str">
            <v>H</v>
          </cell>
          <cell r="G16">
            <v>110.67</v>
          </cell>
          <cell r="H16">
            <v>35.150000000000006</v>
          </cell>
        </row>
        <row r="17">
          <cell r="D17" t="str">
            <v>E00153</v>
          </cell>
          <cell r="E17" t="str">
            <v>CARREGADEIRA 924 CAT</v>
          </cell>
          <cell r="F17" t="str">
            <v>H</v>
          </cell>
          <cell r="G17">
            <v>61.17</v>
          </cell>
          <cell r="H17">
            <v>29.959999999999997</v>
          </cell>
        </row>
        <row r="18">
          <cell r="D18" t="str">
            <v>E00168</v>
          </cell>
          <cell r="E18" t="str">
            <v>RETRO-ESCAVADEIRA E.C 580L</v>
          </cell>
          <cell r="F18" t="str">
            <v>H</v>
          </cell>
          <cell r="G18">
            <v>63</v>
          </cell>
          <cell r="H18">
            <v>33</v>
          </cell>
        </row>
        <row r="19">
          <cell r="D19" t="str">
            <v>E00170</v>
          </cell>
          <cell r="E19" t="str">
            <v>ESCAVADEIRA HIDRAULICA PC200</v>
          </cell>
          <cell r="F19" t="str">
            <v>H</v>
          </cell>
          <cell r="G19">
            <v>180</v>
          </cell>
          <cell r="H19">
            <v>80</v>
          </cell>
        </row>
        <row r="20">
          <cell r="D20" t="str">
            <v>E00171</v>
          </cell>
          <cell r="E20" t="str">
            <v>ESCAVADEIRA HIDRAULICA LIEBHERR</v>
          </cell>
          <cell r="F20" t="str">
            <v>H</v>
          </cell>
          <cell r="G20">
            <v>250</v>
          </cell>
          <cell r="H20">
            <v>125</v>
          </cell>
        </row>
        <row r="21">
          <cell r="D21" t="str">
            <v>E00172</v>
          </cell>
          <cell r="E21" t="str">
            <v>MARTELO ROPEDOR HB2200</v>
          </cell>
          <cell r="F21" t="str">
            <v>H</v>
          </cell>
          <cell r="G21">
            <v>65</v>
          </cell>
          <cell r="H21">
            <v>32.200000000000003</v>
          </cell>
        </row>
        <row r="22">
          <cell r="D22" t="str">
            <v>E99901</v>
          </cell>
          <cell r="E22" t="str">
            <v>ESCAVADEIRA HIDRAULICA LIEBHERR</v>
          </cell>
          <cell r="F22" t="str">
            <v>H</v>
          </cell>
          <cell r="G22">
            <v>174</v>
          </cell>
          <cell r="H22">
            <v>85.17</v>
          </cell>
        </row>
        <row r="23">
          <cell r="D23" t="str">
            <v>E00183</v>
          </cell>
          <cell r="E23" t="str">
            <v>ROLO COMP. AUTOP. CA25 D</v>
          </cell>
          <cell r="F23" t="str">
            <v>H</v>
          </cell>
          <cell r="G23">
            <v>62.6</v>
          </cell>
          <cell r="H23">
            <v>29.2</v>
          </cell>
        </row>
        <row r="24">
          <cell r="D24" t="str">
            <v>E00184</v>
          </cell>
          <cell r="E24" t="str">
            <v>ROLO COMP. AUTOP. PE-DE-CARNEIRO CA-25</v>
          </cell>
          <cell r="F24" t="str">
            <v>H</v>
          </cell>
          <cell r="G24">
            <v>67.7</v>
          </cell>
          <cell r="H24">
            <v>31.62</v>
          </cell>
        </row>
        <row r="25">
          <cell r="D25" t="str">
            <v>E00190</v>
          </cell>
          <cell r="E25" t="str">
            <v>ROLO COMP. AUTO. LISO CA35</v>
          </cell>
          <cell r="F25" t="str">
            <v>H</v>
          </cell>
          <cell r="G25">
            <v>93.9</v>
          </cell>
          <cell r="H25">
            <v>33.79</v>
          </cell>
        </row>
        <row r="26">
          <cell r="D26" t="str">
            <v>E00194</v>
          </cell>
          <cell r="E26" t="str">
            <v>ROLO DE PNEUS AP-30</v>
          </cell>
          <cell r="F26" t="str">
            <v>H</v>
          </cell>
          <cell r="G26">
            <v>62.6</v>
          </cell>
          <cell r="H26">
            <v>29.2</v>
          </cell>
        </row>
        <row r="27">
          <cell r="D27" t="str">
            <v>E00195</v>
          </cell>
          <cell r="E27" t="str">
            <v>ROLO COMPACTADOR DE PNEUS - AP-30</v>
          </cell>
          <cell r="F27" t="str">
            <v>H</v>
          </cell>
          <cell r="G27">
            <v>62.6</v>
          </cell>
          <cell r="H27">
            <v>29.2</v>
          </cell>
        </row>
        <row r="28">
          <cell r="D28" t="str">
            <v>E00196</v>
          </cell>
          <cell r="E28" t="str">
            <v>COMPACT. (PLACA) CM-20</v>
          </cell>
          <cell r="F28" t="str">
            <v>H</v>
          </cell>
          <cell r="G28">
            <v>10.7</v>
          </cell>
          <cell r="H28">
            <v>7.1</v>
          </cell>
        </row>
        <row r="29">
          <cell r="D29" t="str">
            <v>E00203</v>
          </cell>
          <cell r="E29" t="str">
            <v>COMPR. AR PORT. 350PCM</v>
          </cell>
          <cell r="F29" t="str">
            <v>H</v>
          </cell>
          <cell r="G29">
            <v>31.2</v>
          </cell>
          <cell r="H29">
            <v>13.6</v>
          </cell>
        </row>
        <row r="30">
          <cell r="D30" t="str">
            <v>E00205</v>
          </cell>
          <cell r="E30" t="str">
            <v>COMPR. AR PORT. 750PCM</v>
          </cell>
          <cell r="F30" t="str">
            <v>H</v>
          </cell>
          <cell r="G30">
            <v>75</v>
          </cell>
          <cell r="H30">
            <v>24.24</v>
          </cell>
        </row>
        <row r="31">
          <cell r="D31" t="str">
            <v>E00251</v>
          </cell>
          <cell r="E31" t="str">
            <v>DUMPER</v>
          </cell>
          <cell r="F31" t="str">
            <v>H</v>
          </cell>
          <cell r="G31">
            <v>14.98</v>
          </cell>
          <cell r="H31">
            <v>10.78</v>
          </cell>
        </row>
        <row r="32">
          <cell r="D32" t="str">
            <v>E99205</v>
          </cell>
          <cell r="E32" t="str">
            <v>COMPR. AR PORT. 750PCM rev</v>
          </cell>
          <cell r="F32" t="str">
            <v>H</v>
          </cell>
          <cell r="G32">
            <v>69.3</v>
          </cell>
          <cell r="H32">
            <v>0</v>
          </cell>
        </row>
        <row r="33">
          <cell r="D33" t="str">
            <v>E00214</v>
          </cell>
          <cell r="E33" t="str">
            <v>CARRETA PERF. ROC601 653PCM</v>
          </cell>
          <cell r="F33" t="str">
            <v>H</v>
          </cell>
          <cell r="G33">
            <v>38.51</v>
          </cell>
          <cell r="H33">
            <v>20.64</v>
          </cell>
        </row>
        <row r="34">
          <cell r="D34" t="str">
            <v>E99914</v>
          </cell>
          <cell r="E34" t="str">
            <v>CARRETA PERF. ROC601 653PCM rev</v>
          </cell>
          <cell r="F34" t="str">
            <v>H</v>
          </cell>
          <cell r="G34">
            <v>79.599999999999994</v>
          </cell>
          <cell r="H34">
            <v>0</v>
          </cell>
        </row>
        <row r="35">
          <cell r="D35" t="str">
            <v>E00215</v>
          </cell>
          <cell r="E35" t="str">
            <v>PERFURATRIZ MANUAL RH-658 116PCM</v>
          </cell>
          <cell r="F35" t="str">
            <v>H</v>
          </cell>
          <cell r="G35">
            <v>2.4</v>
          </cell>
          <cell r="H35">
            <v>1.8</v>
          </cell>
        </row>
        <row r="36">
          <cell r="D36" t="str">
            <v>E99215</v>
          </cell>
          <cell r="E36" t="str">
            <v>PERFURATRIZ MANUAL RH-658 116PCM rev</v>
          </cell>
          <cell r="F36" t="str">
            <v>H</v>
          </cell>
          <cell r="G36">
            <v>2.4</v>
          </cell>
          <cell r="H36">
            <v>0</v>
          </cell>
        </row>
        <row r="37">
          <cell r="D37" t="str">
            <v>E00225</v>
          </cell>
          <cell r="E37" t="str">
            <v>MARTELO PERF/ROMP. 11222 CBH 4DSC</v>
          </cell>
          <cell r="F37" t="str">
            <v>H</v>
          </cell>
          <cell r="G37">
            <v>3.3</v>
          </cell>
          <cell r="H37">
            <v>2.2000000000000002</v>
          </cell>
        </row>
        <row r="38">
          <cell r="D38" t="str">
            <v>E99225</v>
          </cell>
          <cell r="E38" t="str">
            <v>MARTELO PERF/ROMP. 11222 CBH 4DSC rev</v>
          </cell>
          <cell r="F38" t="str">
            <v>H</v>
          </cell>
          <cell r="G38">
            <v>3.3</v>
          </cell>
          <cell r="H38">
            <v>2.2000000000000002</v>
          </cell>
        </row>
        <row r="39">
          <cell r="D39" t="str">
            <v>E99226</v>
          </cell>
          <cell r="E39" t="str">
            <v>MARTELO HIDRÁULICO HB2200</v>
          </cell>
          <cell r="F39" t="str">
            <v>H</v>
          </cell>
          <cell r="G39">
            <v>23.52</v>
          </cell>
        </row>
        <row r="40">
          <cell r="D40" t="str">
            <v>E00234</v>
          </cell>
          <cell r="E40" t="str">
            <v>CENTRAL (CONCRETO) DOSAD. 60M3/H</v>
          </cell>
          <cell r="F40" t="str">
            <v>H</v>
          </cell>
          <cell r="G40">
            <v>76.099999999999994</v>
          </cell>
          <cell r="H40">
            <v>52.95</v>
          </cell>
        </row>
        <row r="41">
          <cell r="D41" t="str">
            <v>E00243</v>
          </cell>
          <cell r="E41" t="str">
            <v>GUINDASTE PH 45 TON</v>
          </cell>
          <cell r="F41" t="str">
            <v>H</v>
          </cell>
          <cell r="G41">
            <v>40.25</v>
          </cell>
          <cell r="H41">
            <v>28.18</v>
          </cell>
        </row>
        <row r="42">
          <cell r="D42" t="str">
            <v>E00245</v>
          </cell>
          <cell r="E42" t="str">
            <v>GUINDASTE AMERICN (75T)</v>
          </cell>
          <cell r="F42" t="str">
            <v>H</v>
          </cell>
          <cell r="G42">
            <v>280</v>
          </cell>
          <cell r="H42">
            <v>160</v>
          </cell>
        </row>
        <row r="43">
          <cell r="D43" t="str">
            <v>E00250</v>
          </cell>
          <cell r="E43" t="str">
            <v>EMPILADEIRA YALE</v>
          </cell>
          <cell r="F43" t="str">
            <v>H</v>
          </cell>
          <cell r="G43">
            <v>14.98</v>
          </cell>
          <cell r="H43">
            <v>10.78</v>
          </cell>
        </row>
        <row r="44">
          <cell r="D44" t="str">
            <v>E00263</v>
          </cell>
          <cell r="E44" t="str">
            <v>CENTRAL DE BRITAGEM 40-60M3/H</v>
          </cell>
          <cell r="F44" t="str">
            <v>H</v>
          </cell>
          <cell r="G44">
            <v>335.4</v>
          </cell>
          <cell r="H44">
            <v>177.91</v>
          </cell>
        </row>
        <row r="45">
          <cell r="D45" t="str">
            <v>E00299</v>
          </cell>
          <cell r="E45" t="str">
            <v>CAMINHAO PIPA MB 1214 9000LITROS</v>
          </cell>
          <cell r="F45" t="str">
            <v>H</v>
          </cell>
          <cell r="G45">
            <v>28</v>
          </cell>
          <cell r="H45">
            <v>13.4</v>
          </cell>
        </row>
        <row r="46">
          <cell r="D46" t="str">
            <v>E00287</v>
          </cell>
          <cell r="E46" t="str">
            <v>C.CAR.LEVE MBL608D</v>
          </cell>
          <cell r="F46" t="str">
            <v>H</v>
          </cell>
          <cell r="G46">
            <v>26.25</v>
          </cell>
          <cell r="H46">
            <v>7.57</v>
          </cell>
        </row>
        <row r="47">
          <cell r="D47" t="str">
            <v>E00308</v>
          </cell>
          <cell r="E47" t="str">
            <v>ACABADORA DE CONCRETO SL-450</v>
          </cell>
          <cell r="F47" t="str">
            <v>H</v>
          </cell>
          <cell r="G47">
            <v>95</v>
          </cell>
          <cell r="H47">
            <v>66.5</v>
          </cell>
        </row>
        <row r="48">
          <cell r="D48" t="str">
            <v>E00311</v>
          </cell>
          <cell r="E48" t="str">
            <v>BETONEIRA DE 320 LTS (D) C/ ALIMENT.</v>
          </cell>
          <cell r="F48" t="str">
            <v>H</v>
          </cell>
          <cell r="G48">
            <v>4.25</v>
          </cell>
          <cell r="H48">
            <v>2.8</v>
          </cell>
        </row>
        <row r="49">
          <cell r="D49" t="str">
            <v>E00312</v>
          </cell>
          <cell r="E49" t="str">
            <v>BETONEIRA DE 580 LTS (D) C/ ALIMENT.</v>
          </cell>
          <cell r="F49" t="str">
            <v>H</v>
          </cell>
          <cell r="G49">
            <v>6.75</v>
          </cell>
          <cell r="H49">
            <v>4</v>
          </cell>
        </row>
        <row r="50">
          <cell r="D50" t="str">
            <v>E00313</v>
          </cell>
          <cell r="E50" t="str">
            <v>VIBRADOR DE IMERSAO ELETRICO</v>
          </cell>
          <cell r="F50" t="str">
            <v>H</v>
          </cell>
          <cell r="G50">
            <v>1.8</v>
          </cell>
          <cell r="H50">
            <v>1.4</v>
          </cell>
        </row>
        <row r="51">
          <cell r="D51" t="str">
            <v>E00343</v>
          </cell>
          <cell r="E51" t="str">
            <v>BOMBA D`AGUA SUBM. ELET. FLYGHT B-2066</v>
          </cell>
          <cell r="F51" t="str">
            <v>H</v>
          </cell>
          <cell r="G51">
            <v>3</v>
          </cell>
          <cell r="H51">
            <v>2.8</v>
          </cell>
        </row>
        <row r="52">
          <cell r="D52" t="str">
            <v>E00362</v>
          </cell>
          <cell r="E52" t="str">
            <v>GRUPO GERADOR 135 KVA (108 KW)</v>
          </cell>
          <cell r="F52" t="str">
            <v>H</v>
          </cell>
          <cell r="G52">
            <v>21.93</v>
          </cell>
          <cell r="H52">
            <v>5.4</v>
          </cell>
        </row>
        <row r="53">
          <cell r="D53" t="str">
            <v>E00364</v>
          </cell>
          <cell r="E53" t="str">
            <v>GRUPO GERADOR 225 KVA (180 KW)</v>
          </cell>
          <cell r="F53" t="str">
            <v>H</v>
          </cell>
          <cell r="G53">
            <v>43.8</v>
          </cell>
          <cell r="H53">
            <v>10.18</v>
          </cell>
        </row>
        <row r="54">
          <cell r="D54" t="str">
            <v>E00377</v>
          </cell>
          <cell r="E54" t="str">
            <v>CONJUNTO SOLDA OXI-ACETILENO</v>
          </cell>
          <cell r="F54" t="str">
            <v>H</v>
          </cell>
          <cell r="G54">
            <v>1.22</v>
          </cell>
          <cell r="H54">
            <v>0.72</v>
          </cell>
        </row>
        <row r="55">
          <cell r="D55" t="str">
            <v>E00391</v>
          </cell>
          <cell r="E55" t="str">
            <v>SERRA CIRCULAR (MESA) RT-30 12"</v>
          </cell>
          <cell r="F55" t="str">
            <v>H</v>
          </cell>
          <cell r="G55">
            <v>1.5</v>
          </cell>
          <cell r="H55">
            <v>0.9</v>
          </cell>
        </row>
        <row r="56">
          <cell r="D56" t="str">
            <v>E00411</v>
          </cell>
          <cell r="E56" t="str">
            <v>GRADE DE DISCO 24" X 20 DISCO</v>
          </cell>
          <cell r="F56" t="str">
            <v>H</v>
          </cell>
          <cell r="G56">
            <v>2.1</v>
          </cell>
          <cell r="H56">
            <v>1.1000000000000001</v>
          </cell>
        </row>
        <row r="57">
          <cell r="D57" t="str">
            <v>E00432</v>
          </cell>
          <cell r="E57" t="str">
            <v>NIVEL N2</v>
          </cell>
          <cell r="F57" t="str">
            <v>H</v>
          </cell>
          <cell r="G57">
            <v>0.63</v>
          </cell>
          <cell r="H57">
            <v>0.41</v>
          </cell>
        </row>
        <row r="58">
          <cell r="D58" t="str">
            <v>E00435</v>
          </cell>
          <cell r="E58" t="str">
            <v>BALIZA</v>
          </cell>
          <cell r="F58" t="str">
            <v>H</v>
          </cell>
          <cell r="G58">
            <v>0.03</v>
          </cell>
          <cell r="H58">
            <v>0.03</v>
          </cell>
        </row>
        <row r="59">
          <cell r="D59" t="str">
            <v>E00436</v>
          </cell>
          <cell r="E59" t="str">
            <v>UMBRELA</v>
          </cell>
          <cell r="F59" t="str">
            <v>H</v>
          </cell>
          <cell r="G59">
            <v>0.04</v>
          </cell>
          <cell r="H59">
            <v>0.04</v>
          </cell>
        </row>
        <row r="60">
          <cell r="D60" t="str">
            <v>E00437</v>
          </cell>
          <cell r="E60" t="str">
            <v>TRENA</v>
          </cell>
          <cell r="F60" t="str">
            <v>H</v>
          </cell>
          <cell r="G60">
            <v>0.05</v>
          </cell>
          <cell r="H60">
            <v>0.05</v>
          </cell>
        </row>
        <row r="61">
          <cell r="D61" t="str">
            <v>E00441</v>
          </cell>
          <cell r="E61" t="str">
            <v>VEICULO UTILITARIO VW-GOL</v>
          </cell>
          <cell r="F61" t="str">
            <v>H</v>
          </cell>
          <cell r="G61">
            <v>10</v>
          </cell>
          <cell r="H61">
            <v>6</v>
          </cell>
        </row>
        <row r="62">
          <cell r="D62" t="str">
            <v>E00443</v>
          </cell>
          <cell r="E62" t="str">
            <v>CAMIONETE UTILITARIO PICK-UP D-20</v>
          </cell>
          <cell r="F62" t="str">
            <v>H</v>
          </cell>
          <cell r="G62">
            <v>20.5</v>
          </cell>
          <cell r="H62">
            <v>14.5</v>
          </cell>
        </row>
        <row r="63">
          <cell r="D63" t="str">
            <v>E99443</v>
          </cell>
          <cell r="E63" t="str">
            <v>CAMIONETE UTILITARIO PICK-UP D-20 rev</v>
          </cell>
          <cell r="F63" t="str">
            <v>H</v>
          </cell>
          <cell r="G63">
            <v>16.708333333333336</v>
          </cell>
          <cell r="H63">
            <v>0</v>
          </cell>
        </row>
        <row r="64">
          <cell r="D64" t="str">
            <v>E00503</v>
          </cell>
          <cell r="E64" t="str">
            <v>BOMBA/MISTURADOR (BINJE)</v>
          </cell>
          <cell r="F64" t="str">
            <v>H</v>
          </cell>
          <cell r="G64">
            <v>0.93</v>
          </cell>
          <cell r="H64">
            <v>0.93</v>
          </cell>
        </row>
        <row r="65">
          <cell r="D65" t="str">
            <v>E00504</v>
          </cell>
          <cell r="E65" t="str">
            <v>BOMBA BPF (MAC)</v>
          </cell>
          <cell r="F65" t="str">
            <v>H</v>
          </cell>
          <cell r="G65">
            <v>1.06</v>
          </cell>
          <cell r="H65">
            <v>1.06</v>
          </cell>
        </row>
        <row r="66">
          <cell r="D66" t="str">
            <v>E00612</v>
          </cell>
          <cell r="E66" t="str">
            <v>PROJETORA DE CONCRETO CP3 (3M3/H)</v>
          </cell>
          <cell r="F66" t="str">
            <v>H</v>
          </cell>
          <cell r="G66">
            <v>27.5</v>
          </cell>
          <cell r="H66">
            <v>13.2</v>
          </cell>
        </row>
        <row r="67">
          <cell r="D67" t="str">
            <v>E00772</v>
          </cell>
          <cell r="E67" t="str">
            <v>CAMINHAO BASCULANTE MB LK-2318 CAP. 12</v>
          </cell>
          <cell r="F67" t="str">
            <v>H</v>
          </cell>
          <cell r="G67">
            <v>45</v>
          </cell>
          <cell r="H67">
            <v>18.8</v>
          </cell>
        </row>
        <row r="68">
          <cell r="D68" t="str">
            <v>E00776</v>
          </cell>
          <cell r="E68" t="str">
            <v>CAMINHAO MUNCK MB LK-1514 - 11T</v>
          </cell>
          <cell r="F68" t="str">
            <v>H</v>
          </cell>
          <cell r="G68">
            <v>34.799999999999997</v>
          </cell>
          <cell r="H68">
            <v>17.399999999999999</v>
          </cell>
        </row>
        <row r="69">
          <cell r="D69" t="str">
            <v>E00778</v>
          </cell>
          <cell r="E69" t="str">
            <v>CAMINHAO BETONEIRA MB LK-2325</v>
          </cell>
          <cell r="F69" t="str">
            <v>H</v>
          </cell>
          <cell r="G69">
            <v>46.15</v>
          </cell>
          <cell r="H69">
            <v>23.03</v>
          </cell>
        </row>
        <row r="70">
          <cell r="D70" t="str">
            <v>E00781</v>
          </cell>
          <cell r="E70" t="str">
            <v>CAMINHAO CARROCERIA LEVE MB L-710</v>
          </cell>
          <cell r="F70" t="str">
            <v>H</v>
          </cell>
          <cell r="G70">
            <v>32.1</v>
          </cell>
          <cell r="H70">
            <v>13.42</v>
          </cell>
        </row>
        <row r="71">
          <cell r="D71" t="str">
            <v>E00783</v>
          </cell>
          <cell r="E71" t="str">
            <v>CAMINHAO BASCULANTE MB 2423 14m3</v>
          </cell>
          <cell r="F71" t="str">
            <v>H</v>
          </cell>
          <cell r="G71">
            <v>45.5</v>
          </cell>
          <cell r="H71">
            <v>21.6</v>
          </cell>
        </row>
        <row r="72">
          <cell r="D72" t="str">
            <v>E99783</v>
          </cell>
          <cell r="E72" t="str">
            <v>CAMINHAO BASCULANTE MB 2423 14m3 rev</v>
          </cell>
          <cell r="F72" t="str">
            <v>H</v>
          </cell>
          <cell r="G72">
            <v>49.2</v>
          </cell>
          <cell r="H72">
            <v>23.37</v>
          </cell>
        </row>
        <row r="73">
          <cell r="D73" t="str">
            <v>E00805</v>
          </cell>
          <cell r="E73" t="str">
            <v>CAMINHAO CARROC.2318/TRUCK</v>
          </cell>
          <cell r="F73" t="str">
            <v>H</v>
          </cell>
          <cell r="G73">
            <v>48.1</v>
          </cell>
          <cell r="H73">
            <v>20.13</v>
          </cell>
        </row>
        <row r="74">
          <cell r="D74" t="str">
            <v>E00952</v>
          </cell>
          <cell r="E74" t="str">
            <v>CARRO DE MAO</v>
          </cell>
          <cell r="F74" t="str">
            <v>H</v>
          </cell>
          <cell r="G74">
            <v>0.05</v>
          </cell>
          <cell r="H74">
            <v>0.04</v>
          </cell>
        </row>
        <row r="75">
          <cell r="D75" t="str">
            <v>E00953</v>
          </cell>
          <cell r="E75" t="str">
            <v>ESTACAO TOTAL</v>
          </cell>
          <cell r="F75" t="str">
            <v>H</v>
          </cell>
          <cell r="G75">
            <v>10</v>
          </cell>
          <cell r="H75">
            <v>4</v>
          </cell>
        </row>
        <row r="76">
          <cell r="D76" t="str">
            <v>E10119</v>
          </cell>
          <cell r="E76" t="str">
            <v>CAMINHAO MUNCK MB-LK 1113/42</v>
          </cell>
          <cell r="F76" t="str">
            <v>H</v>
          </cell>
          <cell r="G76">
            <v>23.9</v>
          </cell>
          <cell r="H76">
            <v>13.6</v>
          </cell>
        </row>
        <row r="77">
          <cell r="D77" t="str">
            <v>E10120</v>
          </cell>
          <cell r="E77" t="str">
            <v>CAMINHÃO CARROCERIA LEVA MB-L608D</v>
          </cell>
          <cell r="F77" t="str">
            <v>H</v>
          </cell>
          <cell r="G77">
            <v>23.9</v>
          </cell>
          <cell r="H77">
            <v>13.6</v>
          </cell>
        </row>
        <row r="78">
          <cell r="D78" t="str">
            <v>E10136</v>
          </cell>
          <cell r="E78" t="str">
            <v>BETONEIRA DE 580 LTS (D) C/ ALIMENT.</v>
          </cell>
          <cell r="F78" t="str">
            <v>H</v>
          </cell>
          <cell r="G78">
            <v>4.2</v>
          </cell>
          <cell r="H78">
            <v>2.7</v>
          </cell>
        </row>
        <row r="79">
          <cell r="D79" t="str">
            <v>E10137</v>
          </cell>
          <cell r="E79" t="str">
            <v>VIBRADOR DE IMERSAO ELETRICO (AAS 48)</v>
          </cell>
          <cell r="F79" t="str">
            <v>H</v>
          </cell>
          <cell r="G79">
            <v>2.14</v>
          </cell>
          <cell r="H79">
            <v>1.9</v>
          </cell>
        </row>
        <row r="80">
          <cell r="D80" t="str">
            <v>E93007</v>
          </cell>
          <cell r="E80" t="str">
            <v>CENTRAL DE CONCRETO 60M3</v>
          </cell>
          <cell r="F80" t="str">
            <v>H</v>
          </cell>
          <cell r="G80">
            <v>51.269999999999996</v>
          </cell>
          <cell r="H80">
            <v>28.120000000000005</v>
          </cell>
        </row>
        <row r="81">
          <cell r="D81" t="str">
            <v>E93008</v>
          </cell>
          <cell r="E81" t="str">
            <v>POLICORTE</v>
          </cell>
          <cell r="F81" t="str">
            <v>H</v>
          </cell>
          <cell r="G81">
            <v>4.0599999999999996</v>
          </cell>
          <cell r="H81">
            <v>2.15</v>
          </cell>
        </row>
        <row r="82">
          <cell r="D82" t="str">
            <v>E99002</v>
          </cell>
          <cell r="E82" t="str">
            <v>GRUPO GERADOR 60 KVA - ALUGADO</v>
          </cell>
          <cell r="F82" t="str">
            <v>H</v>
          </cell>
          <cell r="G82">
            <v>32.230499673842139</v>
          </cell>
        </row>
        <row r="83">
          <cell r="D83" t="str">
            <v>E99001</v>
          </cell>
          <cell r="E83" t="str">
            <v>TRANSFORMADOR 112,5KVA</v>
          </cell>
          <cell r="F83" t="str">
            <v>H</v>
          </cell>
          <cell r="G83">
            <v>1.1299999999999999</v>
          </cell>
        </row>
        <row r="84">
          <cell r="D84" t="str">
            <v>E95006</v>
          </cell>
          <cell r="E84" t="str">
            <v>CAMINHAO BOMBA COM LANCA</v>
          </cell>
          <cell r="F84" t="str">
            <v>H</v>
          </cell>
          <cell r="G84">
            <v>37.51</v>
          </cell>
          <cell r="H84">
            <v>17.37</v>
          </cell>
        </row>
        <row r="85">
          <cell r="D85" t="str">
            <v>F01051</v>
          </cell>
          <cell r="E85" t="str">
            <v>SECRETARIA</v>
          </cell>
          <cell r="F85" t="str">
            <v>H</v>
          </cell>
          <cell r="G85">
            <v>9.11</v>
          </cell>
        </row>
        <row r="86">
          <cell r="D86" t="str">
            <v>F01075</v>
          </cell>
          <cell r="E86" t="str">
            <v>COSTURADOR</v>
          </cell>
          <cell r="F86" t="str">
            <v>H</v>
          </cell>
          <cell r="G86">
            <v>7</v>
          </cell>
        </row>
        <row r="87">
          <cell r="D87" t="str">
            <v>F01076</v>
          </cell>
          <cell r="E87" t="str">
            <v>VIGILANTE</v>
          </cell>
          <cell r="F87" t="str">
            <v>H</v>
          </cell>
          <cell r="G87">
            <v>4.9930909090909088</v>
          </cell>
        </row>
        <row r="88">
          <cell r="D88" t="str">
            <v>F02001</v>
          </cell>
          <cell r="E88" t="str">
            <v>ENCARREGADO GERAL</v>
          </cell>
          <cell r="F88" t="str">
            <v>H</v>
          </cell>
          <cell r="G88">
            <v>26.053772727272722</v>
          </cell>
        </row>
        <row r="89">
          <cell r="D89" t="str">
            <v>F02002</v>
          </cell>
          <cell r="E89" t="str">
            <v>ENCARREGADO DE SETOR</v>
          </cell>
          <cell r="F89" t="str">
            <v>H</v>
          </cell>
          <cell r="G89">
            <v>11.416363636363636</v>
          </cell>
        </row>
        <row r="90">
          <cell r="D90" t="str">
            <v>F02003</v>
          </cell>
          <cell r="E90" t="str">
            <v>ENCARREGADO DE TURMA</v>
          </cell>
          <cell r="F90" t="str">
            <v>H</v>
          </cell>
          <cell r="G90">
            <v>9.18</v>
          </cell>
        </row>
        <row r="91">
          <cell r="D91" t="str">
            <v>F02004</v>
          </cell>
          <cell r="E91" t="str">
            <v>ENCARREGADO BLASTER</v>
          </cell>
          <cell r="F91" t="str">
            <v>H</v>
          </cell>
          <cell r="G91">
            <v>9.18</v>
          </cell>
        </row>
        <row r="92">
          <cell r="D92" t="str">
            <v>F02015</v>
          </cell>
          <cell r="E92" t="str">
            <v>ENCARREGADO DE PERFURACAO</v>
          </cell>
          <cell r="F92" t="str">
            <v>H</v>
          </cell>
          <cell r="G92">
            <v>15.771261570247932</v>
          </cell>
        </row>
        <row r="93">
          <cell r="D93" t="str">
            <v>F03001</v>
          </cell>
          <cell r="E93" t="str">
            <v>ENCANADOR</v>
          </cell>
          <cell r="F93" t="str">
            <v>H</v>
          </cell>
          <cell r="G93">
            <v>7.0839999999999996</v>
          </cell>
        </row>
        <row r="94">
          <cell r="D94" t="str">
            <v>F03002</v>
          </cell>
          <cell r="E94" t="str">
            <v>ELETRICISTA</v>
          </cell>
          <cell r="F94" t="str">
            <v>H</v>
          </cell>
          <cell r="G94">
            <v>7.0839999999999996</v>
          </cell>
        </row>
        <row r="95">
          <cell r="D95" t="str">
            <v>F03125</v>
          </cell>
          <cell r="E95" t="str">
            <v>APLICADOR</v>
          </cell>
          <cell r="F95" t="str">
            <v>H</v>
          </cell>
          <cell r="G95">
            <v>7.1</v>
          </cell>
        </row>
        <row r="96">
          <cell r="D96" t="str">
            <v>F03003</v>
          </cell>
          <cell r="E96" t="str">
            <v>CARPINTEIRO</v>
          </cell>
          <cell r="F96" t="str">
            <v>H</v>
          </cell>
          <cell r="G96">
            <v>7</v>
          </cell>
        </row>
        <row r="97">
          <cell r="D97" t="str">
            <v>F03004</v>
          </cell>
          <cell r="E97" t="str">
            <v>ARMADOR</v>
          </cell>
          <cell r="F97" t="str">
            <v>H</v>
          </cell>
          <cell r="G97">
            <v>7</v>
          </cell>
        </row>
        <row r="98">
          <cell r="D98" t="str">
            <v>F03005</v>
          </cell>
          <cell r="E98" t="str">
            <v>PEDREIRO</v>
          </cell>
          <cell r="F98" t="str">
            <v>H</v>
          </cell>
          <cell r="G98">
            <v>7</v>
          </cell>
        </row>
        <row r="99">
          <cell r="D99" t="str">
            <v>F03006</v>
          </cell>
          <cell r="E99" t="str">
            <v>TELHADISTA</v>
          </cell>
          <cell r="F99" t="str">
            <v>H</v>
          </cell>
          <cell r="G99">
            <v>7.0839999999999996</v>
          </cell>
        </row>
        <row r="100">
          <cell r="D100" t="str">
            <v>F03007</v>
          </cell>
          <cell r="E100" t="str">
            <v>PINTOR</v>
          </cell>
          <cell r="F100" t="str">
            <v>H</v>
          </cell>
          <cell r="G100">
            <v>7.0839999999999996</v>
          </cell>
        </row>
        <row r="101">
          <cell r="D101" t="str">
            <v>F03010</v>
          </cell>
          <cell r="E101" t="str">
            <v>SERVENTE</v>
          </cell>
          <cell r="F101" t="str">
            <v>H</v>
          </cell>
          <cell r="G101">
            <v>3.42</v>
          </cell>
        </row>
        <row r="102">
          <cell r="D102" t="str">
            <v>F03011</v>
          </cell>
          <cell r="E102" t="str">
            <v>JARDINEIRO</v>
          </cell>
          <cell r="F102" t="str">
            <v>H</v>
          </cell>
          <cell r="G102">
            <v>7.0839999999999996</v>
          </cell>
        </row>
        <row r="103">
          <cell r="D103" t="str">
            <v>F03012</v>
          </cell>
          <cell r="E103" t="str">
            <v>GABIONEIRO</v>
          </cell>
          <cell r="F103" t="str">
            <v>H</v>
          </cell>
          <cell r="G103">
            <v>7.0839999999999996</v>
          </cell>
        </row>
        <row r="104">
          <cell r="D104" t="str">
            <v>F03013</v>
          </cell>
          <cell r="E104" t="str">
            <v>BLASTER</v>
          </cell>
          <cell r="F104" t="str">
            <v>H</v>
          </cell>
          <cell r="G104">
            <v>7</v>
          </cell>
        </row>
        <row r="105">
          <cell r="D105" t="str">
            <v>F03018</v>
          </cell>
          <cell r="E105" t="str">
            <v>MARCENEIRO</v>
          </cell>
          <cell r="F105" t="str">
            <v>H</v>
          </cell>
          <cell r="G105">
            <v>7.0839999999999996</v>
          </cell>
        </row>
        <row r="106">
          <cell r="D106" t="str">
            <v>F03021</v>
          </cell>
          <cell r="E106" t="str">
            <v>SOLDADOR</v>
          </cell>
          <cell r="F106" t="str">
            <v>H</v>
          </cell>
          <cell r="G106">
            <v>7</v>
          </cell>
        </row>
        <row r="107">
          <cell r="D107" t="str">
            <v>F03023</v>
          </cell>
          <cell r="E107" t="str">
            <v>TOPOGRAFO</v>
          </cell>
          <cell r="F107" t="str">
            <v>H</v>
          </cell>
          <cell r="G107">
            <v>15.828181818181816</v>
          </cell>
        </row>
        <row r="108">
          <cell r="D108" t="str">
            <v>F03024</v>
          </cell>
          <cell r="E108" t="str">
            <v>NIVELADOR</v>
          </cell>
          <cell r="F108" t="str">
            <v>H</v>
          </cell>
          <cell r="G108">
            <v>7.0839999999999996</v>
          </cell>
        </row>
        <row r="109">
          <cell r="D109" t="str">
            <v>F03026</v>
          </cell>
          <cell r="E109" t="str">
            <v>BONIFICACAO</v>
          </cell>
          <cell r="F109" t="str">
            <v>H</v>
          </cell>
          <cell r="G109">
            <v>7.0839999999999996</v>
          </cell>
        </row>
        <row r="110">
          <cell r="D110" t="str">
            <v>F03044</v>
          </cell>
          <cell r="E110" t="str">
            <v>REVESTIDOR</v>
          </cell>
          <cell r="F110" t="str">
            <v>H</v>
          </cell>
          <cell r="G110">
            <v>7.0839999999999996</v>
          </cell>
        </row>
        <row r="111">
          <cell r="D111" t="str">
            <v>F03045</v>
          </cell>
          <cell r="E111" t="str">
            <v>MARTELETISTA</v>
          </cell>
          <cell r="F111" t="str">
            <v>H</v>
          </cell>
          <cell r="G111">
            <v>7</v>
          </cell>
        </row>
        <row r="112">
          <cell r="D112" t="str">
            <v>F03046</v>
          </cell>
          <cell r="E112" t="str">
            <v>MEDIDOR</v>
          </cell>
          <cell r="F112" t="str">
            <v>H</v>
          </cell>
          <cell r="G112">
            <v>7.0839999999999996</v>
          </cell>
        </row>
        <row r="113">
          <cell r="D113" t="str">
            <v>F03055</v>
          </cell>
          <cell r="E113" t="str">
            <v>MOTORISTA</v>
          </cell>
          <cell r="F113" t="str">
            <v>H</v>
          </cell>
          <cell r="G113">
            <v>7.0839999999999996</v>
          </cell>
        </row>
        <row r="114">
          <cell r="D114" t="str">
            <v>F03073</v>
          </cell>
          <cell r="E114" t="str">
            <v>MONTADOR (ESCOR. MET)</v>
          </cell>
          <cell r="F114" t="str">
            <v>H</v>
          </cell>
          <cell r="G114">
            <v>7.0839999999999996</v>
          </cell>
        </row>
        <row r="115">
          <cell r="D115" t="str">
            <v>F03082</v>
          </cell>
          <cell r="E115" t="str">
            <v>OPERADOR DE GUINCHO</v>
          </cell>
          <cell r="F115" t="str">
            <v>H</v>
          </cell>
          <cell r="G115">
            <v>7.0839999999999996</v>
          </cell>
        </row>
        <row r="116">
          <cell r="D116" t="str">
            <v>F03087</v>
          </cell>
          <cell r="E116" t="str">
            <v>OPERADOR DE PERFURATRIZ</v>
          </cell>
          <cell r="F116" t="str">
            <v>H</v>
          </cell>
          <cell r="G116">
            <v>10.104593801652893</v>
          </cell>
        </row>
        <row r="117">
          <cell r="D117" t="str">
            <v>F03092</v>
          </cell>
          <cell r="E117" t="str">
            <v>OPERADOR DE MAQ. PESADA</v>
          </cell>
          <cell r="F117" t="str">
            <v>H</v>
          </cell>
          <cell r="G117">
            <v>9.1895454545454545</v>
          </cell>
        </row>
        <row r="118">
          <cell r="D118" t="str">
            <v>F03096</v>
          </cell>
          <cell r="E118" t="str">
            <v>OPERADOR (SENIOR)</v>
          </cell>
          <cell r="F118" t="str">
            <v>H</v>
          </cell>
          <cell r="G118">
            <v>10.220000000000001</v>
          </cell>
        </row>
        <row r="119">
          <cell r="D119" t="str">
            <v>F99901</v>
          </cell>
          <cell r="E119" t="str">
            <v>COMPRESSORISTA</v>
          </cell>
          <cell r="F119" t="str">
            <v>H</v>
          </cell>
          <cell r="G119">
            <v>8.9365663636363646</v>
          </cell>
        </row>
        <row r="120">
          <cell r="D120" t="str">
            <v>F99902</v>
          </cell>
          <cell r="E120" t="str">
            <v>TEC. MINERAÇÃO</v>
          </cell>
          <cell r="F120" t="str">
            <v>H</v>
          </cell>
          <cell r="G120">
            <v>26.053772727272722</v>
          </cell>
        </row>
        <row r="121">
          <cell r="D121" t="str">
            <v>F99903</v>
          </cell>
          <cell r="E121" t="str">
            <v>AFIADOR DE FERRAMENTA</v>
          </cell>
          <cell r="F121" t="str">
            <v>H</v>
          </cell>
          <cell r="G121">
            <v>6.6467699999999992</v>
          </cell>
        </row>
        <row r="122">
          <cell r="D122" t="str">
            <v>F99904</v>
          </cell>
          <cell r="E122" t="str">
            <v>MECÂNICO PNEUMÁTICO</v>
          </cell>
          <cell r="F122" t="str">
            <v>H</v>
          </cell>
          <cell r="G122">
            <v>10.104593801652893</v>
          </cell>
        </row>
        <row r="123">
          <cell r="D123" t="str">
            <v>F99905</v>
          </cell>
          <cell r="E123" t="str">
            <v>APONTADOR</v>
          </cell>
          <cell r="F123" t="str">
            <v>H</v>
          </cell>
          <cell r="G123">
            <v>6.6467699999999992</v>
          </cell>
        </row>
        <row r="124">
          <cell r="D124" t="str">
            <v>F99906</v>
          </cell>
          <cell r="E124" t="str">
            <v>FEITOR DE PERFURAÇÃO</v>
          </cell>
          <cell r="F124" t="str">
            <v>H</v>
          </cell>
          <cell r="G124">
            <v>10.104593801652893</v>
          </cell>
        </row>
        <row r="125">
          <cell r="D125" t="str">
            <v>F99907</v>
          </cell>
          <cell r="E125" t="str">
            <v>AJUDANTE DE PERFURAÇÃO</v>
          </cell>
          <cell r="F125" t="str">
            <v>H</v>
          </cell>
          <cell r="G125">
            <v>5.0884363636363643</v>
          </cell>
        </row>
        <row r="126">
          <cell r="D126" t="str">
            <v>F93001</v>
          </cell>
          <cell r="E126" t="str">
            <v>TELEFONISTA</v>
          </cell>
          <cell r="F126" t="str">
            <v>H</v>
          </cell>
          <cell r="G126">
            <v>9.11</v>
          </cell>
        </row>
        <row r="127">
          <cell r="D127" t="str">
            <v>F99012</v>
          </cell>
          <cell r="E127" t="str">
            <v>OP CENTRAL</v>
          </cell>
          <cell r="F127" t="str">
            <v>H</v>
          </cell>
          <cell r="G127">
            <v>7.3077272727272717</v>
          </cell>
        </row>
        <row r="128">
          <cell r="D128" t="str">
            <v>F99011</v>
          </cell>
          <cell r="E128" t="str">
            <v>OP ROLO</v>
          </cell>
          <cell r="F128" t="str">
            <v>H</v>
          </cell>
          <cell r="G128">
            <v>5.8022727272727277</v>
          </cell>
        </row>
        <row r="129">
          <cell r="D129" t="str">
            <v>F99010</v>
          </cell>
          <cell r="E129" t="str">
            <v>OP TRATOR AG.</v>
          </cell>
          <cell r="F129" t="str">
            <v>H</v>
          </cell>
          <cell r="G129">
            <v>5.8022727272727277</v>
          </cell>
        </row>
        <row r="130">
          <cell r="D130" t="str">
            <v>F99009</v>
          </cell>
          <cell r="E130" t="str">
            <v>OP ESCAVADEIRA</v>
          </cell>
          <cell r="F130" t="str">
            <v>H</v>
          </cell>
          <cell r="G130">
            <v>12.451363636363636</v>
          </cell>
        </row>
        <row r="131">
          <cell r="D131" t="str">
            <v>F99008</v>
          </cell>
          <cell r="E131" t="str">
            <v>OP PA MECANICA</v>
          </cell>
          <cell r="F131" t="str">
            <v>H</v>
          </cell>
          <cell r="G131">
            <v>8.3531818181818167</v>
          </cell>
        </row>
        <row r="132">
          <cell r="D132" t="str">
            <v>F99007</v>
          </cell>
          <cell r="E132" t="str">
            <v>OP MOTONIVEL</v>
          </cell>
          <cell r="F132" t="str">
            <v>H</v>
          </cell>
          <cell r="G132">
            <v>10.370909090909089</v>
          </cell>
        </row>
        <row r="133">
          <cell r="D133" t="str">
            <v>F99006</v>
          </cell>
          <cell r="E133" t="str">
            <v>OP TRATOR ESTEIRA</v>
          </cell>
          <cell r="F133" t="str">
            <v>H</v>
          </cell>
          <cell r="G133">
            <v>8.8863636363636367</v>
          </cell>
        </row>
        <row r="134">
          <cell r="D134" t="str">
            <v>F99005</v>
          </cell>
          <cell r="E134" t="str">
            <v>EPI</v>
          </cell>
          <cell r="F134" t="str">
            <v>H</v>
          </cell>
          <cell r="G134">
            <v>0.18657407407407409</v>
          </cell>
        </row>
        <row r="135">
          <cell r="D135" t="str">
            <v>F99004</v>
          </cell>
          <cell r="E135" t="str">
            <v>HORA EXTRA</v>
          </cell>
          <cell r="F135" t="str">
            <v>VB</v>
          </cell>
          <cell r="G135">
            <v>1</v>
          </cell>
        </row>
        <row r="136">
          <cell r="D136" t="str">
            <v>F99003</v>
          </cell>
          <cell r="E136" t="str">
            <v>TRANSPORTE</v>
          </cell>
          <cell r="F136" t="str">
            <v>H</v>
          </cell>
          <cell r="G136">
            <v>1.120436507936508</v>
          </cell>
        </row>
        <row r="137">
          <cell r="D137" t="str">
            <v>F99002</v>
          </cell>
          <cell r="E137" t="str">
            <v>ALIMENTAÇÃO</v>
          </cell>
          <cell r="F137" t="str">
            <v>H</v>
          </cell>
          <cell r="G137">
            <v>0.88888888888888884</v>
          </cell>
        </row>
        <row r="138">
          <cell r="D138" t="str">
            <v>F99001</v>
          </cell>
          <cell r="E138" t="str">
            <v>COPEIRA</v>
          </cell>
          <cell r="F138" t="str">
            <v>H</v>
          </cell>
          <cell r="G138">
            <v>4.4222727272727269</v>
          </cell>
        </row>
        <row r="139">
          <cell r="D139" t="str">
            <v>M01001</v>
          </cell>
          <cell r="E139" t="str">
            <v>SIKA GROUT 250RJ</v>
          </cell>
          <cell r="F139" t="str">
            <v>KG</v>
          </cell>
          <cell r="G139">
            <v>1</v>
          </cell>
        </row>
        <row r="140">
          <cell r="D140" t="str">
            <v>M02003</v>
          </cell>
          <cell r="E140" t="str">
            <v>SIKADUR 32</v>
          </cell>
          <cell r="F140" t="str">
            <v>KG</v>
          </cell>
          <cell r="G140">
            <v>29.33</v>
          </cell>
        </row>
        <row r="141">
          <cell r="D141" t="str">
            <v>M04001</v>
          </cell>
          <cell r="E141" t="str">
            <v>AREIA GROSSA</v>
          </cell>
          <cell r="F141" t="str">
            <v>M3</v>
          </cell>
          <cell r="G141">
            <v>23</v>
          </cell>
        </row>
        <row r="142">
          <cell r="D142" t="str">
            <v>M04002</v>
          </cell>
          <cell r="E142" t="str">
            <v>AREIA DE FINGIR</v>
          </cell>
          <cell r="F142" t="str">
            <v>M3</v>
          </cell>
          <cell r="G142">
            <v>23</v>
          </cell>
        </row>
        <row r="143">
          <cell r="D143" t="str">
            <v>M04003</v>
          </cell>
          <cell r="E143" t="str">
            <v>SAIBRO</v>
          </cell>
          <cell r="F143" t="str">
            <v>M3</v>
          </cell>
          <cell r="G143">
            <v>14</v>
          </cell>
        </row>
        <row r="144">
          <cell r="D144" t="str">
            <v>M05001</v>
          </cell>
          <cell r="E144" t="str">
            <v>PEDRA RACHAO (FACE)</v>
          </cell>
          <cell r="F144" t="str">
            <v>M3</v>
          </cell>
          <cell r="G144">
            <v>21.439999999999998</v>
          </cell>
        </row>
        <row r="145">
          <cell r="D145" t="str">
            <v>M05005</v>
          </cell>
          <cell r="E145" t="str">
            <v>BRITA 38</v>
          </cell>
          <cell r="F145" t="str">
            <v>M3</v>
          </cell>
          <cell r="G145">
            <v>20.020000000000003</v>
          </cell>
        </row>
        <row r="146">
          <cell r="D146" t="str">
            <v>M05006</v>
          </cell>
          <cell r="E146" t="str">
            <v>BRITA 25</v>
          </cell>
          <cell r="F146" t="str">
            <v>M3</v>
          </cell>
          <cell r="G146">
            <v>20.020000000000003</v>
          </cell>
        </row>
        <row r="147">
          <cell r="D147" t="str">
            <v>M05015</v>
          </cell>
          <cell r="E147" t="str">
            <v>PEDRA RACHAO (REBOLO)</v>
          </cell>
          <cell r="F147" t="str">
            <v>M3</v>
          </cell>
          <cell r="G147">
            <v>21.439999999999998</v>
          </cell>
        </row>
        <row r="148">
          <cell r="D148" t="str">
            <v>M07001</v>
          </cell>
          <cell r="E148" t="str">
            <v>CIMENTO PORTLAND</v>
          </cell>
          <cell r="F148" t="str">
            <v>KG</v>
          </cell>
          <cell r="G148">
            <v>0.33</v>
          </cell>
        </row>
        <row r="149">
          <cell r="D149" t="str">
            <v>O25018</v>
          </cell>
          <cell r="E149" t="str">
            <v>ARGAMASSA DE REGULARIZAÇÃO TIPO SIKAGOUT OU SIMILAR</v>
          </cell>
          <cell r="F149" t="str">
            <v>M3</v>
          </cell>
          <cell r="G149">
            <v>3799</v>
          </cell>
        </row>
        <row r="150">
          <cell r="D150" t="str">
            <v>M38038</v>
          </cell>
          <cell r="E150" t="str">
            <v>PERFIL EM PEAD</v>
          </cell>
          <cell r="F150" t="str">
            <v>M</v>
          </cell>
          <cell r="G150">
            <v>25</v>
          </cell>
        </row>
        <row r="151">
          <cell r="D151" t="str">
            <v>M03004</v>
          </cell>
          <cell r="E151" t="str">
            <v>NEOPRENE FRETADO</v>
          </cell>
          <cell r="F151" t="str">
            <v>DM3</v>
          </cell>
          <cell r="G151">
            <v>18.89</v>
          </cell>
        </row>
        <row r="152">
          <cell r="D152" t="str">
            <v>M08001</v>
          </cell>
          <cell r="E152" t="str">
            <v>ACO CA-50 0=6,3mm (1/4")</v>
          </cell>
          <cell r="F152" t="str">
            <v>KG</v>
          </cell>
          <cell r="G152">
            <v>2.63</v>
          </cell>
          <cell r="H152">
            <v>3.0657217500000002</v>
          </cell>
        </row>
        <row r="153">
          <cell r="D153" t="str">
            <v>M08003</v>
          </cell>
          <cell r="E153" t="str">
            <v>ACO CA-50 0=10mm (3/8")</v>
          </cell>
          <cell r="F153" t="str">
            <v>KG</v>
          </cell>
          <cell r="G153">
            <v>2.63</v>
          </cell>
          <cell r="H153">
            <v>2.5357500000000002</v>
          </cell>
        </row>
        <row r="154">
          <cell r="D154" t="str">
            <v>M08004</v>
          </cell>
          <cell r="E154" t="str">
            <v>ACO CA 50  0=12,5mm (1/2")</v>
          </cell>
          <cell r="F154" t="str">
            <v>KG</v>
          </cell>
          <cell r="G154">
            <v>2.63</v>
          </cell>
          <cell r="H154">
            <v>2.4089624999999999</v>
          </cell>
        </row>
        <row r="155">
          <cell r="D155" t="str">
            <v>M08005</v>
          </cell>
          <cell r="E155" t="str">
            <v>ACO CA-50 0=16mm (5/8")</v>
          </cell>
          <cell r="F155" t="str">
            <v>KG</v>
          </cell>
          <cell r="G155">
            <v>2.87</v>
          </cell>
        </row>
        <row r="156">
          <cell r="D156" t="str">
            <v>M08008</v>
          </cell>
          <cell r="E156" t="str">
            <v>ACO CA-50 0=25mm (1")</v>
          </cell>
          <cell r="F156" t="str">
            <v>KG</v>
          </cell>
          <cell r="G156">
            <v>2.87</v>
          </cell>
        </row>
        <row r="157">
          <cell r="D157" t="str">
            <v>M08011</v>
          </cell>
          <cell r="E157" t="str">
            <v>ACO CA60 0=3.4MM</v>
          </cell>
          <cell r="F157" t="str">
            <v>KG</v>
          </cell>
          <cell r="G157">
            <v>3.0936150000000002</v>
          </cell>
          <cell r="H157">
            <v>3.0936150000000002</v>
          </cell>
        </row>
        <row r="158">
          <cell r="D158" t="str">
            <v>M08022</v>
          </cell>
          <cell r="E158" t="str">
            <v>ARAME FARPADO ELEF. 2.2 MM</v>
          </cell>
          <cell r="F158" t="str">
            <v>M</v>
          </cell>
          <cell r="G158">
            <v>0.26947856250000002</v>
          </cell>
        </row>
        <row r="159">
          <cell r="D159" t="str">
            <v>M08026</v>
          </cell>
          <cell r="E159" t="str">
            <v>ARAME RECOZIDO 18</v>
          </cell>
          <cell r="F159" t="str">
            <v>KG</v>
          </cell>
          <cell r="G159">
            <v>4.5999999999999996</v>
          </cell>
        </row>
        <row r="160">
          <cell r="D160" t="str">
            <v>M08027</v>
          </cell>
          <cell r="E160" t="str">
            <v>PREGO 2"1/2X10</v>
          </cell>
          <cell r="F160" t="str">
            <v>KG</v>
          </cell>
          <cell r="G160">
            <v>2.72</v>
          </cell>
        </row>
        <row r="161">
          <cell r="D161" t="str">
            <v>M08028</v>
          </cell>
          <cell r="E161" t="str">
            <v>PREGO 1 1/4X14</v>
          </cell>
          <cell r="F161" t="str">
            <v>KG</v>
          </cell>
          <cell r="G161">
            <v>3.38</v>
          </cell>
        </row>
        <row r="162">
          <cell r="D162" t="str">
            <v>M08251</v>
          </cell>
          <cell r="E162" t="str">
            <v>JOGO DE DISCOS (1/50M3)</v>
          </cell>
          <cell r="F162" t="str">
            <v>JG</v>
          </cell>
          <cell r="G162">
            <v>900</v>
          </cell>
        </row>
        <row r="163">
          <cell r="D163" t="str">
            <v>M08252</v>
          </cell>
          <cell r="E163" t="str">
            <v>MANGOTES/ACCESSORIOS 40M (1JG/200M3)</v>
          </cell>
          <cell r="F163" t="str">
            <v>JG</v>
          </cell>
          <cell r="G163">
            <v>3800</v>
          </cell>
        </row>
        <row r="164">
          <cell r="D164" t="str">
            <v>M10005</v>
          </cell>
          <cell r="E164" t="str">
            <v>PLASTIMENT VZ - LIQUIDO</v>
          </cell>
          <cell r="F164" t="str">
            <v>KG</v>
          </cell>
          <cell r="G164">
            <v>2.1800000000000002</v>
          </cell>
        </row>
        <row r="165">
          <cell r="D165" t="str">
            <v>M10006</v>
          </cell>
          <cell r="E165" t="str">
            <v>SIKA RETARDADOR</v>
          </cell>
          <cell r="F165" t="str">
            <v>KG</v>
          </cell>
          <cell r="G165">
            <v>2.68</v>
          </cell>
        </row>
        <row r="166">
          <cell r="D166" t="str">
            <v>M10007</v>
          </cell>
          <cell r="E166" t="str">
            <v>PLASTIMENT BV-40</v>
          </cell>
          <cell r="F166" t="str">
            <v>KG</v>
          </cell>
          <cell r="G166">
            <v>2.2000000000000002</v>
          </cell>
        </row>
        <row r="167">
          <cell r="D167" t="str">
            <v>M10009</v>
          </cell>
          <cell r="E167" t="str">
            <v>SIKA AER</v>
          </cell>
          <cell r="F167" t="str">
            <v>KG</v>
          </cell>
          <cell r="G167">
            <v>1.6</v>
          </cell>
        </row>
        <row r="168">
          <cell r="D168" t="str">
            <v>M12001</v>
          </cell>
          <cell r="E168" t="str">
            <v>TIJOLO DE 8 FUROS 20X20X9</v>
          </cell>
          <cell r="F168" t="str">
            <v>MIL</v>
          </cell>
          <cell r="G168">
            <v>200</v>
          </cell>
        </row>
        <row r="169">
          <cell r="D169" t="str">
            <v>M12002</v>
          </cell>
          <cell r="E169" t="str">
            <v>BLOCO DE CIMENTO 40X19X9</v>
          </cell>
          <cell r="F169" t="str">
            <v>MIL</v>
          </cell>
          <cell r="G169">
            <v>550</v>
          </cell>
        </row>
        <row r="170">
          <cell r="D170" t="str">
            <v>M22001</v>
          </cell>
          <cell r="E170" t="str">
            <v>PONTO DE LUZ</v>
          </cell>
          <cell r="F170" t="str">
            <v>UN</v>
          </cell>
          <cell r="G170">
            <v>40.25</v>
          </cell>
        </row>
        <row r="171">
          <cell r="D171" t="str">
            <v>M22113</v>
          </cell>
          <cell r="E171" t="str">
            <v>ELETR. GALV. 0=2"</v>
          </cell>
          <cell r="F171" t="str">
            <v>M</v>
          </cell>
          <cell r="G171">
            <v>13.2</v>
          </cell>
        </row>
        <row r="172">
          <cell r="D172" t="str">
            <v>M22165</v>
          </cell>
          <cell r="E172" t="str">
            <v>CABO 0=35MM2</v>
          </cell>
          <cell r="F172" t="str">
            <v>M</v>
          </cell>
          <cell r="G172">
            <v>7.22</v>
          </cell>
        </row>
        <row r="173">
          <cell r="D173" t="str">
            <v>M22311</v>
          </cell>
          <cell r="E173" t="str">
            <v>PARA RAIOS 15KV</v>
          </cell>
          <cell r="F173" t="str">
            <v>UN</v>
          </cell>
          <cell r="G173">
            <v>161.5</v>
          </cell>
        </row>
        <row r="174">
          <cell r="D174" t="str">
            <v>M24007</v>
          </cell>
          <cell r="E174" t="str">
            <v>GRADE (PORTA) (CAIXA)</v>
          </cell>
          <cell r="F174" t="str">
            <v>M</v>
          </cell>
          <cell r="G174">
            <v>5.12</v>
          </cell>
        </row>
        <row r="175">
          <cell r="D175" t="str">
            <v>M24025</v>
          </cell>
          <cell r="E175" t="str">
            <v>PORTA SEMI-OCA</v>
          </cell>
          <cell r="F175" t="str">
            <v>M2</v>
          </cell>
          <cell r="G175">
            <v>17.079999999999998</v>
          </cell>
        </row>
        <row r="176">
          <cell r="D176" t="str">
            <v>M25009</v>
          </cell>
          <cell r="E176" t="str">
            <v>BROCA 7/8 X HF</v>
          </cell>
          <cell r="F176" t="str">
            <v>UND</v>
          </cell>
          <cell r="G176">
            <v>269.5</v>
          </cell>
        </row>
        <row r="177">
          <cell r="D177" t="str">
            <v>M25020</v>
          </cell>
          <cell r="E177" t="str">
            <v>HASTE</v>
          </cell>
          <cell r="F177" t="str">
            <v>UN</v>
          </cell>
          <cell r="G177">
            <v>580</v>
          </cell>
        </row>
        <row r="178">
          <cell r="D178" t="str">
            <v>M25021</v>
          </cell>
          <cell r="E178" t="str">
            <v>PUNHO (T45)</v>
          </cell>
          <cell r="F178" t="str">
            <v>UN</v>
          </cell>
          <cell r="G178">
            <v>330</v>
          </cell>
        </row>
        <row r="179">
          <cell r="D179" t="str">
            <v>M25027</v>
          </cell>
          <cell r="E179" t="str">
            <v>LUVAS</v>
          </cell>
          <cell r="F179" t="str">
            <v>UN</v>
          </cell>
          <cell r="G179">
            <v>120</v>
          </cell>
        </row>
        <row r="180">
          <cell r="D180" t="str">
            <v>M25028</v>
          </cell>
          <cell r="E180" t="str">
            <v>BIT 3" (COROA)</v>
          </cell>
          <cell r="F180" t="str">
            <v>UN</v>
          </cell>
          <cell r="G180">
            <v>523.6</v>
          </cell>
        </row>
        <row r="181">
          <cell r="D181" t="str">
            <v>M99928</v>
          </cell>
          <cell r="E181" t="str">
            <v>BIT 2"1/2 (COROA)</v>
          </cell>
          <cell r="F181" t="str">
            <v>UN</v>
          </cell>
          <cell r="G181">
            <v>320</v>
          </cell>
        </row>
        <row r="182">
          <cell r="D182" t="str">
            <v>M25032</v>
          </cell>
          <cell r="E182" t="str">
            <v>JOGO DE BROCAS S12</v>
          </cell>
          <cell r="F182" t="str">
            <v>JG</v>
          </cell>
          <cell r="G182">
            <v>1903</v>
          </cell>
        </row>
        <row r="183">
          <cell r="D183" t="str">
            <v>M25041</v>
          </cell>
          <cell r="E183" t="str">
            <v>EXPLOSIVO LAMA</v>
          </cell>
          <cell r="F183" t="str">
            <v>KG</v>
          </cell>
          <cell r="G183">
            <v>2.69</v>
          </cell>
        </row>
        <row r="184">
          <cell r="D184" t="str">
            <v>M25042</v>
          </cell>
          <cell r="E184" t="str">
            <v>NITRATO (GRANULADO)</v>
          </cell>
          <cell r="F184" t="str">
            <v>KG</v>
          </cell>
          <cell r="G184">
            <v>3.234</v>
          </cell>
        </row>
        <row r="185">
          <cell r="D185" t="str">
            <v>M25044</v>
          </cell>
          <cell r="E185" t="str">
            <v>ESPOLETA SIMPLES</v>
          </cell>
          <cell r="F185" t="str">
            <v>UN</v>
          </cell>
          <cell r="G185">
            <v>2.04</v>
          </cell>
        </row>
        <row r="186">
          <cell r="D186" t="str">
            <v>M25045</v>
          </cell>
          <cell r="E186" t="str">
            <v>CORDEL DETONANTE N.10</v>
          </cell>
          <cell r="F186" t="str">
            <v>M</v>
          </cell>
          <cell r="G186">
            <v>0.55000000000000004</v>
          </cell>
        </row>
        <row r="187">
          <cell r="D187" t="str">
            <v>M25047</v>
          </cell>
          <cell r="E187" t="str">
            <v>ESTOPIM COBRA</v>
          </cell>
          <cell r="F187" t="str">
            <v>M</v>
          </cell>
          <cell r="G187">
            <v>2.04</v>
          </cell>
        </row>
        <row r="188">
          <cell r="D188" t="str">
            <v>M25048</v>
          </cell>
          <cell r="E188" t="str">
            <v>RETARDO</v>
          </cell>
          <cell r="F188" t="str">
            <v>UN</v>
          </cell>
          <cell r="G188">
            <v>5.98</v>
          </cell>
        </row>
        <row r="189">
          <cell r="D189" t="str">
            <v>M25054</v>
          </cell>
          <cell r="E189" t="str">
            <v>ESPOLETIN (BRINEL)</v>
          </cell>
          <cell r="F189" t="str">
            <v>UND</v>
          </cell>
          <cell r="G189">
            <v>0.89</v>
          </cell>
        </row>
        <row r="190">
          <cell r="D190" t="str">
            <v>M25058</v>
          </cell>
          <cell r="E190" t="str">
            <v>DINAMITE (IBEGEL 2")</v>
          </cell>
          <cell r="F190" t="str">
            <v>KG</v>
          </cell>
          <cell r="G190">
            <v>3.25</v>
          </cell>
        </row>
        <row r="191">
          <cell r="D191" t="str">
            <v>M25066</v>
          </cell>
          <cell r="E191" t="str">
            <v>ABAFAMENTO</v>
          </cell>
          <cell r="F191" t="str">
            <v>UND</v>
          </cell>
          <cell r="G191">
            <v>1200</v>
          </cell>
        </row>
        <row r="192">
          <cell r="D192" t="str">
            <v>M25073</v>
          </cell>
          <cell r="E192" t="str">
            <v>BROCA ELICOIDAL 0=10MM</v>
          </cell>
          <cell r="F192" t="str">
            <v>UN</v>
          </cell>
          <cell r="G192">
            <v>10</v>
          </cell>
        </row>
        <row r="193">
          <cell r="D193" t="str">
            <v>M25076</v>
          </cell>
          <cell r="E193" t="str">
            <v>BROCA ELICOIDAL 0=20MM</v>
          </cell>
          <cell r="F193" t="str">
            <v>UN</v>
          </cell>
          <cell r="G193">
            <v>55</v>
          </cell>
        </row>
        <row r="194">
          <cell r="D194" t="str">
            <v>M25077</v>
          </cell>
          <cell r="E194" t="str">
            <v>BROCA ELICOIDAL 0=25MM</v>
          </cell>
          <cell r="F194" t="str">
            <v>UN</v>
          </cell>
          <cell r="G194">
            <v>95</v>
          </cell>
        </row>
        <row r="195">
          <cell r="D195" t="str">
            <v>M26003</v>
          </cell>
          <cell r="E195" t="str">
            <v>TELHA ONDULADA F.C. 6MM</v>
          </cell>
          <cell r="F195" t="str">
            <v>M2</v>
          </cell>
          <cell r="G195">
            <v>14.15</v>
          </cell>
        </row>
        <row r="196">
          <cell r="D196" t="str">
            <v>M27025</v>
          </cell>
          <cell r="E196" t="str">
            <v>DOBRADICA 95 CR/P 3 1/2X3</v>
          </cell>
          <cell r="F196" t="str">
            <v>UN</v>
          </cell>
          <cell r="G196">
            <v>4.42</v>
          </cell>
        </row>
        <row r="197">
          <cell r="D197" t="str">
            <v>M27037</v>
          </cell>
          <cell r="E197" t="str">
            <v>CHUMBADOR</v>
          </cell>
          <cell r="F197" t="str">
            <v>KG</v>
          </cell>
          <cell r="G197">
            <v>1.83</v>
          </cell>
        </row>
        <row r="198">
          <cell r="D198" t="str">
            <v>M27038</v>
          </cell>
          <cell r="E198" t="str">
            <v>PORCAS</v>
          </cell>
          <cell r="F198" t="str">
            <v>KG</v>
          </cell>
          <cell r="G198">
            <v>3.45</v>
          </cell>
        </row>
        <row r="199">
          <cell r="D199" t="str">
            <v>M27051</v>
          </cell>
          <cell r="E199" t="str">
            <v>FECH. FC2103 (EXT)</v>
          </cell>
          <cell r="F199" t="str">
            <v>UN</v>
          </cell>
          <cell r="G199">
            <v>7.7</v>
          </cell>
        </row>
        <row r="200">
          <cell r="D200" t="str">
            <v>M28111</v>
          </cell>
          <cell r="E200" t="str">
            <v>HIDROMETRO (MAG) 0=1/2 UNIJ. 3M3/H</v>
          </cell>
          <cell r="F200" t="str">
            <v>UN</v>
          </cell>
          <cell r="G200">
            <v>54.42</v>
          </cell>
        </row>
        <row r="201">
          <cell r="D201" t="str">
            <v>M29621</v>
          </cell>
          <cell r="E201" t="str">
            <v>TUBO PVC RIG VINILFORT 0=100MM</v>
          </cell>
          <cell r="F201" t="str">
            <v>M</v>
          </cell>
          <cell r="G201">
            <v>8.19</v>
          </cell>
        </row>
        <row r="202">
          <cell r="D202" t="str">
            <v>M29693</v>
          </cell>
          <cell r="E202" t="str">
            <v>SELIM 90 ELAST. 300X100</v>
          </cell>
          <cell r="F202" t="str">
            <v>UN</v>
          </cell>
          <cell r="G202">
            <v>7.92</v>
          </cell>
        </row>
        <row r="203">
          <cell r="D203" t="str">
            <v>M33023</v>
          </cell>
          <cell r="E203" t="str">
            <v>ISOPOR E=2CM</v>
          </cell>
          <cell r="F203" t="str">
            <v>M2</v>
          </cell>
          <cell r="G203">
            <v>3.57</v>
          </cell>
        </row>
        <row r="204">
          <cell r="D204" t="str">
            <v>M34022</v>
          </cell>
          <cell r="E204" t="str">
            <v>JUNTA FUNGETAND O22</v>
          </cell>
          <cell r="F204" t="str">
            <v>M</v>
          </cell>
          <cell r="G204">
            <v>27.5</v>
          </cell>
        </row>
        <row r="205">
          <cell r="D205" t="str">
            <v>M35013</v>
          </cell>
          <cell r="E205" t="str">
            <v>ASFALTO OXIDADO</v>
          </cell>
          <cell r="F205" t="str">
            <v>KG</v>
          </cell>
          <cell r="G205">
            <v>1.9</v>
          </cell>
        </row>
        <row r="206">
          <cell r="D206" t="str">
            <v>M35028</v>
          </cell>
          <cell r="E206" t="str">
            <v>CIMENTO ASFALTICO</v>
          </cell>
          <cell r="F206" t="str">
            <v>KG</v>
          </cell>
          <cell r="G206">
            <v>0.16</v>
          </cell>
        </row>
        <row r="207">
          <cell r="D207" t="str">
            <v>M37010</v>
          </cell>
          <cell r="E207" t="str">
            <v>PONTO HIDRO-SANIT. (BAIXO)</v>
          </cell>
          <cell r="F207" t="str">
            <v>PT</v>
          </cell>
          <cell r="G207">
            <v>40.25</v>
          </cell>
        </row>
        <row r="208">
          <cell r="D208" t="str">
            <v>M38013</v>
          </cell>
          <cell r="E208" t="str">
            <v>BIDIM RT-16 (OP-30)</v>
          </cell>
          <cell r="F208" t="str">
            <v>M2</v>
          </cell>
          <cell r="G208">
            <v>4.21</v>
          </cell>
        </row>
        <row r="209">
          <cell r="D209" t="str">
            <v>M38035</v>
          </cell>
          <cell r="E209" t="str">
            <v>MANTA (PEAD) E=2MM</v>
          </cell>
          <cell r="F209" t="str">
            <v>M2</v>
          </cell>
          <cell r="G209">
            <v>11.7</v>
          </cell>
        </row>
        <row r="210">
          <cell r="D210" t="str">
            <v>M38037</v>
          </cell>
          <cell r="E210" t="str">
            <v>GEOCOMPOSTO DRENANTE COM MANTA RT&gt;=9 NAS DUAS FACES</v>
          </cell>
          <cell r="F210" t="str">
            <v>M2</v>
          </cell>
          <cell r="G210">
            <v>12.35</v>
          </cell>
        </row>
        <row r="211">
          <cell r="D211" t="str">
            <v>M38039</v>
          </cell>
          <cell r="E211" t="str">
            <v>METALON 2"X1"X3/16"</v>
          </cell>
          <cell r="F211" t="str">
            <v>M</v>
          </cell>
          <cell r="G211">
            <v>3.9</v>
          </cell>
        </row>
        <row r="212">
          <cell r="D212" t="str">
            <v>M38040</v>
          </cell>
          <cell r="E212" t="str">
            <v>BARROTE 2"X1/12"</v>
          </cell>
          <cell r="F212" t="str">
            <v>M</v>
          </cell>
          <cell r="G212">
            <v>1.9</v>
          </cell>
        </row>
        <row r="213">
          <cell r="D213" t="str">
            <v>M38056</v>
          </cell>
          <cell r="E213" t="str">
            <v>SACO DE ANIAGEM</v>
          </cell>
          <cell r="F213" t="str">
            <v>UN</v>
          </cell>
          <cell r="G213">
            <v>0.8</v>
          </cell>
        </row>
        <row r="214">
          <cell r="D214" t="str">
            <v>M39003</v>
          </cell>
          <cell r="E214" t="str">
            <v>MADERIT RESIN. 12MM 220X110</v>
          </cell>
          <cell r="F214" t="str">
            <v>M2</v>
          </cell>
          <cell r="G214">
            <v>13.64</v>
          </cell>
        </row>
        <row r="215">
          <cell r="D215" t="str">
            <v>M39005</v>
          </cell>
          <cell r="E215" t="str">
            <v>MADERIT RESINADO 17MM 220X110</v>
          </cell>
          <cell r="F215" t="str">
            <v>M2</v>
          </cell>
          <cell r="G215">
            <v>20.7</v>
          </cell>
        </row>
        <row r="216">
          <cell r="D216" t="str">
            <v>M39009</v>
          </cell>
          <cell r="E216" t="str">
            <v>MADERIT PLAST. 12MM 220X110</v>
          </cell>
          <cell r="F216" t="str">
            <v>M2</v>
          </cell>
          <cell r="G216">
            <v>18.739999999999998</v>
          </cell>
        </row>
        <row r="217">
          <cell r="D217" t="str">
            <v>M39012</v>
          </cell>
          <cell r="E217" t="str">
            <v>MADERIT PLAST. 20MM 220X110</v>
          </cell>
          <cell r="F217" t="str">
            <v>M2</v>
          </cell>
          <cell r="G217">
            <v>31.69</v>
          </cell>
        </row>
        <row r="218">
          <cell r="D218" t="str">
            <v>M40002</v>
          </cell>
          <cell r="E218" t="str">
            <v>MANILHA DE BARRO 100 MM</v>
          </cell>
          <cell r="F218" t="str">
            <v>M</v>
          </cell>
          <cell r="G218">
            <v>3.46</v>
          </cell>
        </row>
        <row r="219">
          <cell r="D219" t="str">
            <v>M41002</v>
          </cell>
          <cell r="E219" t="str">
            <v>MOURAO PV 2.60 M</v>
          </cell>
          <cell r="F219" t="str">
            <v>UN</v>
          </cell>
          <cell r="G219">
            <v>14.48</v>
          </cell>
          <cell r="H219">
            <v>14.48</v>
          </cell>
        </row>
        <row r="220">
          <cell r="D220" t="str">
            <v>M99005</v>
          </cell>
          <cell r="E220" t="str">
            <v>ESTACA DE CONCRETO RETA TIPO T-2,10</v>
          </cell>
          <cell r="F220" t="str">
            <v>UN</v>
          </cell>
          <cell r="G220">
            <v>14.000000000000002</v>
          </cell>
        </row>
        <row r="221">
          <cell r="D221" t="str">
            <v>M41026</v>
          </cell>
          <cell r="E221" t="str">
            <v>ESTACA T PV L=2.8M</v>
          </cell>
          <cell r="F221" t="str">
            <v>UN</v>
          </cell>
          <cell r="G221">
            <v>6.56</v>
          </cell>
        </row>
        <row r="222">
          <cell r="D222" t="str">
            <v>M45001</v>
          </cell>
          <cell r="E222" t="str">
            <v>TABUA 1"X12"</v>
          </cell>
          <cell r="F222" t="str">
            <v>M</v>
          </cell>
          <cell r="G222">
            <v>4.47</v>
          </cell>
        </row>
        <row r="223">
          <cell r="D223" t="str">
            <v>M45003</v>
          </cell>
          <cell r="E223" t="str">
            <v>TABUA 1"X6"</v>
          </cell>
          <cell r="F223" t="str">
            <v>M</v>
          </cell>
          <cell r="G223">
            <v>2.23</v>
          </cell>
        </row>
        <row r="224">
          <cell r="D224" t="str">
            <v>M45004</v>
          </cell>
          <cell r="E224" t="str">
            <v>TABUA 1"X4"</v>
          </cell>
          <cell r="F224" t="str">
            <v>M</v>
          </cell>
          <cell r="G224">
            <v>1.49</v>
          </cell>
        </row>
        <row r="225">
          <cell r="D225" t="str">
            <v>M45011</v>
          </cell>
          <cell r="E225" t="str">
            <v>PONTALETE 3"X3"</v>
          </cell>
          <cell r="F225" t="str">
            <v>M</v>
          </cell>
          <cell r="G225">
            <v>4.3499999999999996</v>
          </cell>
        </row>
        <row r="226">
          <cell r="D226" t="str">
            <v>M45018</v>
          </cell>
          <cell r="E226" t="str">
            <v>ESTRONCA DE LITRO</v>
          </cell>
          <cell r="F226" t="str">
            <v>M</v>
          </cell>
          <cell r="G226">
            <v>1.33</v>
          </cell>
        </row>
        <row r="227">
          <cell r="D227" t="str">
            <v>M45023</v>
          </cell>
          <cell r="E227" t="str">
            <v>GUIA DE MADEIRA (2,50 X 7,00)CM</v>
          </cell>
          <cell r="F227" t="str">
            <v>M</v>
          </cell>
          <cell r="G227">
            <v>1.01</v>
          </cell>
        </row>
        <row r="228">
          <cell r="D228" t="str">
            <v>M45028</v>
          </cell>
          <cell r="E228" t="str">
            <v>PONTALETE 3"X3" - LOURO ROSA</v>
          </cell>
          <cell r="F228" t="str">
            <v>M</v>
          </cell>
          <cell r="G228">
            <v>3.35</v>
          </cell>
        </row>
        <row r="229">
          <cell r="D229" t="str">
            <v>M45061</v>
          </cell>
          <cell r="E229" t="str">
            <v>PONTALETE 3"X3"</v>
          </cell>
          <cell r="F229" t="str">
            <v>M</v>
          </cell>
          <cell r="G229">
            <v>5.44</v>
          </cell>
        </row>
        <row r="230">
          <cell r="D230" t="str">
            <v>M45062</v>
          </cell>
          <cell r="E230" t="str">
            <v>PONTALETE 3"X2"</v>
          </cell>
          <cell r="F230" t="str">
            <v>M</v>
          </cell>
          <cell r="G230">
            <v>3.63</v>
          </cell>
        </row>
        <row r="231">
          <cell r="D231" t="str">
            <v>M45063</v>
          </cell>
          <cell r="E231" t="str">
            <v>PONTALETE 2"X2"</v>
          </cell>
          <cell r="F231" t="str">
            <v>M</v>
          </cell>
          <cell r="G231">
            <v>2.42</v>
          </cell>
        </row>
        <row r="232">
          <cell r="D232" t="str">
            <v>M46011</v>
          </cell>
          <cell r="E232" t="str">
            <v>TRI-CURING</v>
          </cell>
          <cell r="F232" t="str">
            <v>KG</v>
          </cell>
          <cell r="G232">
            <v>5.9</v>
          </cell>
        </row>
        <row r="233">
          <cell r="D233" t="str">
            <v>M50001</v>
          </cell>
          <cell r="E233" t="str">
            <v>TUBO PVC 0=50MM</v>
          </cell>
          <cell r="F233" t="str">
            <v>M</v>
          </cell>
          <cell r="G233">
            <v>1.62</v>
          </cell>
        </row>
        <row r="234">
          <cell r="D234" t="str">
            <v>M50011</v>
          </cell>
          <cell r="E234" t="str">
            <v>TUBO PEAD 20MM</v>
          </cell>
          <cell r="F234" t="str">
            <v>M</v>
          </cell>
          <cell r="G234">
            <v>0.46</v>
          </cell>
        </row>
        <row r="235">
          <cell r="D235" t="str">
            <v>M50090</v>
          </cell>
          <cell r="E235" t="str">
            <v>ADAPTADOR PVC CR 0=25 X 3/4</v>
          </cell>
          <cell r="F235" t="str">
            <v>UN</v>
          </cell>
          <cell r="G235">
            <v>0.39</v>
          </cell>
        </row>
        <row r="236">
          <cell r="D236" t="str">
            <v>M50091</v>
          </cell>
          <cell r="E236" t="str">
            <v>TORNEIRA DE PASS. PVC 0=3/4</v>
          </cell>
          <cell r="F236" t="str">
            <v>UN</v>
          </cell>
          <cell r="G236">
            <v>4.5</v>
          </cell>
        </row>
        <row r="237">
          <cell r="D237" t="str">
            <v>M50092</v>
          </cell>
          <cell r="E237" t="str">
            <v>TE PVC SOLD. 0=25MM</v>
          </cell>
          <cell r="F237" t="str">
            <v>UN</v>
          </cell>
          <cell r="G237">
            <v>0.59</v>
          </cell>
        </row>
        <row r="238">
          <cell r="D238" t="str">
            <v>M50093</v>
          </cell>
          <cell r="E238" t="str">
            <v>JOELHO DE PVC LR 0=25 X 1/2</v>
          </cell>
          <cell r="F238" t="str">
            <v>UN</v>
          </cell>
          <cell r="G238">
            <v>0.67</v>
          </cell>
        </row>
        <row r="239">
          <cell r="D239" t="str">
            <v>M50094</v>
          </cell>
          <cell r="E239" t="str">
            <v>TORNEIRA DE BICO PVC 0= 1/2</v>
          </cell>
          <cell r="F239" t="str">
            <v>UN</v>
          </cell>
          <cell r="G239">
            <v>4</v>
          </cell>
        </row>
        <row r="240">
          <cell r="D240" t="str">
            <v>M50095</v>
          </cell>
          <cell r="E240" t="str">
            <v>CAP PVC SOLD. 0=25MM</v>
          </cell>
          <cell r="F240" t="str">
            <v>UN</v>
          </cell>
          <cell r="G240">
            <v>0.86</v>
          </cell>
        </row>
        <row r="241">
          <cell r="D241" t="str">
            <v>M50097</v>
          </cell>
          <cell r="E241" t="str">
            <v>ABRACADEIRA FOFO/PVC 0=3 X 3/4</v>
          </cell>
          <cell r="F241" t="str">
            <v>UN</v>
          </cell>
          <cell r="G241">
            <v>3.35</v>
          </cell>
        </row>
        <row r="242">
          <cell r="D242" t="str">
            <v>M50098</v>
          </cell>
          <cell r="E242" t="str">
            <v>JOELHO PVC SOLD. 0=25MM</v>
          </cell>
          <cell r="F242" t="str">
            <v>UN</v>
          </cell>
          <cell r="G242">
            <v>0.46</v>
          </cell>
        </row>
        <row r="243">
          <cell r="D243" t="str">
            <v>M50124</v>
          </cell>
          <cell r="E243" t="str">
            <v>TUBO GALV. 0=1 1/4</v>
          </cell>
          <cell r="F243" t="str">
            <v>M</v>
          </cell>
          <cell r="G243">
            <v>12.64</v>
          </cell>
        </row>
        <row r="244">
          <cell r="D244" t="str">
            <v>M55001</v>
          </cell>
          <cell r="E244" t="str">
            <v>POSTES 150/10</v>
          </cell>
          <cell r="F244" t="str">
            <v>UN</v>
          </cell>
          <cell r="G244">
            <v>240</v>
          </cell>
        </row>
        <row r="245">
          <cell r="D245" t="str">
            <v>M55022</v>
          </cell>
          <cell r="E245" t="str">
            <v>CRUZETA 1.9M</v>
          </cell>
          <cell r="F245" t="str">
            <v>UN</v>
          </cell>
          <cell r="G245">
            <v>26</v>
          </cell>
        </row>
        <row r="246">
          <cell r="D246" t="str">
            <v>M55023</v>
          </cell>
          <cell r="E246" t="str">
            <v>CRUZETA 2.4M</v>
          </cell>
          <cell r="F246" t="str">
            <v>UN</v>
          </cell>
          <cell r="G246">
            <v>22</v>
          </cell>
        </row>
        <row r="247">
          <cell r="D247" t="str">
            <v>M59030</v>
          </cell>
          <cell r="E247" t="str">
            <v>TIRANTES</v>
          </cell>
          <cell r="F247" t="str">
            <v>KG</v>
          </cell>
          <cell r="G247">
            <v>3.45</v>
          </cell>
        </row>
        <row r="248">
          <cell r="D248" t="str">
            <v>M62023</v>
          </cell>
          <cell r="E248" t="str">
            <v>TUBO (CONCR) PA1 0=1.5M (CA1)</v>
          </cell>
          <cell r="F248" t="str">
            <v>M</v>
          </cell>
          <cell r="G248">
            <v>604.48500000000013</v>
          </cell>
        </row>
        <row r="249">
          <cell r="D249" t="str">
            <v>M62029</v>
          </cell>
          <cell r="E249" t="str">
            <v>TUBO (CONCR) PA2 0=0.8M (CA2)</v>
          </cell>
          <cell r="F249" t="str">
            <v>M</v>
          </cell>
          <cell r="G249">
            <v>183</v>
          </cell>
        </row>
        <row r="250">
          <cell r="D250" t="str">
            <v>M62031</v>
          </cell>
          <cell r="E250" t="str">
            <v>TUBO (CONCR) PA2 0=1.0M (CA2)</v>
          </cell>
          <cell r="F250" t="str">
            <v>M</v>
          </cell>
          <cell r="G250">
            <v>315</v>
          </cell>
        </row>
        <row r="251">
          <cell r="D251" t="str">
            <v>M62033</v>
          </cell>
          <cell r="E251" t="str">
            <v>TUBO (CONCR) PA2 0=1.2M (CA2)</v>
          </cell>
          <cell r="F251" t="str">
            <v>M</v>
          </cell>
          <cell r="G251">
            <v>437</v>
          </cell>
        </row>
        <row r="252">
          <cell r="D252" t="str">
            <v>M62039</v>
          </cell>
          <cell r="E252" t="str">
            <v>TUBO DE CONCRETO 0=0,80M - PA3</v>
          </cell>
          <cell r="F252" t="str">
            <v>M</v>
          </cell>
          <cell r="G252">
            <v>209.34</v>
          </cell>
        </row>
        <row r="253">
          <cell r="D253" t="str">
            <v>M62041</v>
          </cell>
          <cell r="E253" t="str">
            <v>TUBO DE CONCRETO 0=1,00M - PA3</v>
          </cell>
          <cell r="F253" t="str">
            <v>M</v>
          </cell>
          <cell r="G253">
            <v>285.83</v>
          </cell>
        </row>
        <row r="254">
          <cell r="D254" t="str">
            <v>M62043</v>
          </cell>
          <cell r="E254" t="str">
            <v>TUBO DE CONCRETO 0=1,20M - PA3</v>
          </cell>
          <cell r="F254" t="str">
            <v>M</v>
          </cell>
          <cell r="G254">
            <v>409.71</v>
          </cell>
        </row>
        <row r="255">
          <cell r="D255" t="str">
            <v>M62044</v>
          </cell>
          <cell r="E255" t="str">
            <v>TUBO DE CONCRETO 0=1,50M - PA3</v>
          </cell>
          <cell r="F255" t="str">
            <v>M</v>
          </cell>
          <cell r="G255">
            <v>567.41999999999996</v>
          </cell>
        </row>
        <row r="256">
          <cell r="D256" t="str">
            <v>M62045</v>
          </cell>
          <cell r="E256" t="str">
            <v>TUBO DE CONCRETO 0=1,20M - PA4</v>
          </cell>
          <cell r="F256" t="str">
            <v>M</v>
          </cell>
          <cell r="G256">
            <v>409.71</v>
          </cell>
        </row>
        <row r="257">
          <cell r="D257" t="str">
            <v>M62046</v>
          </cell>
          <cell r="E257" t="str">
            <v>TUBO DE CONCRETO 0=1,00M - PA4</v>
          </cell>
          <cell r="F257" t="str">
            <v>M</v>
          </cell>
          <cell r="G257">
            <v>285.83</v>
          </cell>
        </row>
        <row r="258">
          <cell r="D258" t="str">
            <v>M62091</v>
          </cell>
          <cell r="E258" t="str">
            <v>TUBO (CONCR) POROSO 0=0.20M</v>
          </cell>
          <cell r="F258" t="str">
            <v>M</v>
          </cell>
          <cell r="G258">
            <v>4.62</v>
          </cell>
        </row>
        <row r="259">
          <cell r="D259" t="str">
            <v>M99091</v>
          </cell>
          <cell r="E259" t="str">
            <v>TUBO (PEAD) POROSO 0=0.20M</v>
          </cell>
          <cell r="F259" t="str">
            <v>M</v>
          </cell>
          <cell r="G259">
            <v>30</v>
          </cell>
        </row>
        <row r="260">
          <cell r="D260" t="str">
            <v>M64003</v>
          </cell>
          <cell r="E260" t="str">
            <v>TINTA PVA INT. CORALAR</v>
          </cell>
          <cell r="F260" t="str">
            <v>L</v>
          </cell>
          <cell r="G260">
            <v>4.38</v>
          </cell>
        </row>
        <row r="261">
          <cell r="D261" t="str">
            <v>M64013</v>
          </cell>
          <cell r="E261" t="str">
            <v>ESMALTE BRILHANTE</v>
          </cell>
          <cell r="F261" t="str">
            <v>L</v>
          </cell>
          <cell r="G261">
            <v>10.25</v>
          </cell>
        </row>
        <row r="262">
          <cell r="D262" t="str">
            <v>M64014</v>
          </cell>
          <cell r="E262" t="str">
            <v>SOLVENTE (CORALRAZ)</v>
          </cell>
          <cell r="F262" t="str">
            <v>L</v>
          </cell>
          <cell r="G262">
            <v>5.3</v>
          </cell>
        </row>
        <row r="263">
          <cell r="D263" t="str">
            <v>M64015</v>
          </cell>
          <cell r="E263" t="str">
            <v>ZARCAO</v>
          </cell>
          <cell r="F263" t="str">
            <v>L</v>
          </cell>
          <cell r="G263">
            <v>8.6199999999999992</v>
          </cell>
        </row>
        <row r="264">
          <cell r="D264" t="str">
            <v>M64029</v>
          </cell>
          <cell r="E264" t="str">
            <v>LIXA DE MADEIRA</v>
          </cell>
          <cell r="F264" t="str">
            <v>UN</v>
          </cell>
          <cell r="G264">
            <v>0.27</v>
          </cell>
        </row>
        <row r="265">
          <cell r="D265" t="str">
            <v>M64030</v>
          </cell>
          <cell r="E265" t="str">
            <v>LIXA DE FERRO</v>
          </cell>
          <cell r="F265" t="str">
            <v>UN</v>
          </cell>
          <cell r="G265">
            <v>0.96</v>
          </cell>
        </row>
        <row r="266">
          <cell r="D266" t="str">
            <v>M65001</v>
          </cell>
          <cell r="E266" t="str">
            <v>SEPAROL</v>
          </cell>
          <cell r="F266" t="str">
            <v>L</v>
          </cell>
          <cell r="G266">
            <v>3.08</v>
          </cell>
        </row>
        <row r="267">
          <cell r="D267" t="str">
            <v>M75003</v>
          </cell>
          <cell r="E267" t="str">
            <v>AGUA</v>
          </cell>
          <cell r="F267" t="str">
            <v>M3</v>
          </cell>
          <cell r="G267">
            <v>0.49</v>
          </cell>
        </row>
        <row r="268">
          <cell r="D268" t="str">
            <v>M75004</v>
          </cell>
          <cell r="E268" t="str">
            <v>ENERGIA ELETRICA</v>
          </cell>
          <cell r="F268" t="str">
            <v>KWH</v>
          </cell>
          <cell r="G268">
            <v>0.25</v>
          </cell>
        </row>
        <row r="269">
          <cell r="D269" t="str">
            <v>M75013</v>
          </cell>
          <cell r="E269" t="str">
            <v>PLACA DE OBRA</v>
          </cell>
          <cell r="F269" t="str">
            <v>M2</v>
          </cell>
          <cell r="G269">
            <v>65</v>
          </cell>
        </row>
        <row r="270">
          <cell r="D270" t="str">
            <v>M75014</v>
          </cell>
          <cell r="E270" t="str">
            <v>MATERIAIS DE EXPEDIENTE</v>
          </cell>
          <cell r="F270" t="str">
            <v>MES</v>
          </cell>
          <cell r="G270">
            <v>1500</v>
          </cell>
        </row>
        <row r="271">
          <cell r="D271" t="str">
            <v>M75025</v>
          </cell>
          <cell r="E271" t="str">
            <v>MALOTE 5V/SEM</v>
          </cell>
          <cell r="F271" t="str">
            <v>KM</v>
          </cell>
          <cell r="G271">
            <v>0.27</v>
          </cell>
        </row>
        <row r="272">
          <cell r="D272" t="str">
            <v>M76011</v>
          </cell>
          <cell r="E272" t="str">
            <v>FIO DE COBRE 4AWG</v>
          </cell>
          <cell r="F272" t="str">
            <v>M</v>
          </cell>
          <cell r="G272">
            <v>0.46</v>
          </cell>
        </row>
        <row r="273">
          <cell r="D273" t="str">
            <v>M76031</v>
          </cell>
          <cell r="E273" t="str">
            <v>ISOLADOR DE ROLDANA</v>
          </cell>
          <cell r="F273" t="str">
            <v>UN</v>
          </cell>
          <cell r="G273">
            <v>0.23</v>
          </cell>
        </row>
        <row r="274">
          <cell r="D274" t="str">
            <v>M76032</v>
          </cell>
          <cell r="E274" t="str">
            <v>ISOLADOR DE PINO</v>
          </cell>
          <cell r="F274" t="str">
            <v>UN</v>
          </cell>
          <cell r="G274">
            <v>7.4</v>
          </cell>
        </row>
        <row r="275">
          <cell r="D275" t="str">
            <v>M76043</v>
          </cell>
          <cell r="E275" t="str">
            <v>TRANSF.  75KVA 13.8/380/220V 3F</v>
          </cell>
          <cell r="F275" t="str">
            <v>UN</v>
          </cell>
          <cell r="G275">
            <v>3216.89</v>
          </cell>
        </row>
        <row r="276">
          <cell r="D276" t="str">
            <v>M76057</v>
          </cell>
          <cell r="E276" t="str">
            <v>ARMACAO SECUNDARIA 2ESTR.</v>
          </cell>
          <cell r="F276" t="str">
            <v>UN</v>
          </cell>
          <cell r="G276">
            <v>16.5</v>
          </cell>
        </row>
        <row r="277">
          <cell r="D277" t="str">
            <v>M76082</v>
          </cell>
          <cell r="E277" t="str">
            <v>CAIXA DE MEDICAO TIPO F</v>
          </cell>
          <cell r="F277" t="str">
            <v>UN</v>
          </cell>
          <cell r="G277">
            <v>117.7</v>
          </cell>
        </row>
        <row r="278">
          <cell r="D278" t="str">
            <v>M76091</v>
          </cell>
          <cell r="E278" t="str">
            <v>CHAVE FUZIVEL 100A 15KV</v>
          </cell>
          <cell r="F278" t="str">
            <v>UN</v>
          </cell>
          <cell r="G278">
            <v>95</v>
          </cell>
        </row>
        <row r="279">
          <cell r="D279" t="str">
            <v>M76101</v>
          </cell>
          <cell r="E279" t="str">
            <v>CABO AL/ACO 4AWG</v>
          </cell>
          <cell r="F279" t="str">
            <v>M</v>
          </cell>
          <cell r="G279">
            <v>0.37</v>
          </cell>
        </row>
        <row r="280">
          <cell r="D280" t="str">
            <v>M80001</v>
          </cell>
          <cell r="E280" t="str">
            <v>ESCORAMENTO TUBULAR</v>
          </cell>
          <cell r="F280" t="str">
            <v>KGMES</v>
          </cell>
          <cell r="G280">
            <v>0.13</v>
          </cell>
        </row>
        <row r="281">
          <cell r="D281" t="str">
            <v>M80002</v>
          </cell>
          <cell r="E281" t="str">
            <v>VIGA PRINCIPAL</v>
          </cell>
          <cell r="F281" t="str">
            <v>M MES</v>
          </cell>
          <cell r="G281">
            <v>3.63</v>
          </cell>
        </row>
        <row r="282">
          <cell r="D282" t="str">
            <v>M80003</v>
          </cell>
          <cell r="E282" t="str">
            <v>VIGA SECUNDARIA</v>
          </cell>
          <cell r="F282" t="str">
            <v>M MES</v>
          </cell>
          <cell r="G282">
            <v>1.56</v>
          </cell>
        </row>
        <row r="283">
          <cell r="D283" t="str">
            <v>M90047</v>
          </cell>
          <cell r="E283" t="str">
            <v>TUBO DE PVC RANHURADO 0 5 CM</v>
          </cell>
          <cell r="F283" t="str">
            <v>M</v>
          </cell>
          <cell r="G283">
            <v>1</v>
          </cell>
        </row>
        <row r="284">
          <cell r="D284" t="str">
            <v>M90072</v>
          </cell>
          <cell r="E284" t="str">
            <v>CAIXA DE ESGOT0 (80X80)</v>
          </cell>
          <cell r="F284" t="str">
            <v>UN</v>
          </cell>
          <cell r="G284">
            <v>132</v>
          </cell>
        </row>
        <row r="285">
          <cell r="D285" t="str">
            <v>M93001</v>
          </cell>
          <cell r="E285" t="str">
            <v>MOBILIZACAO</v>
          </cell>
          <cell r="F285" t="str">
            <v>VB</v>
          </cell>
          <cell r="G285">
            <v>98080</v>
          </cell>
          <cell r="H285">
            <v>120500</v>
          </cell>
        </row>
        <row r="286">
          <cell r="D286" t="str">
            <v>M93003</v>
          </cell>
          <cell r="E286" t="str">
            <v>AMPLIACAO E PREPARACAO DE AREA PARA INSTALACAO DE APOI</v>
          </cell>
          <cell r="F286" t="str">
            <v>M2</v>
          </cell>
          <cell r="G286">
            <v>95</v>
          </cell>
        </row>
        <row r="287">
          <cell r="D287" t="str">
            <v>M93004</v>
          </cell>
          <cell r="E287" t="str">
            <v>DESMOBILIZACAO</v>
          </cell>
          <cell r="F287" t="str">
            <v>VB</v>
          </cell>
          <cell r="G287">
            <v>98080</v>
          </cell>
        </row>
        <row r="288">
          <cell r="D288" t="str">
            <v>M93005</v>
          </cell>
          <cell r="E288" t="str">
            <v>FORNECIMENTO E INSTALACAO DE MALHA METALICA 0,10X0,10</v>
          </cell>
          <cell r="F288" t="str">
            <v>KG</v>
          </cell>
          <cell r="G288">
            <v>8</v>
          </cell>
        </row>
        <row r="289">
          <cell r="D289" t="str">
            <v>M93006</v>
          </cell>
          <cell r="E289" t="str">
            <v>CONTROLE TECNOLOGICO E COMISSIONAMENTO DOS EQUIPAMENTO</v>
          </cell>
          <cell r="F289" t="str">
            <v>VB</v>
          </cell>
          <cell r="G289">
            <v>0</v>
          </cell>
        </row>
        <row r="290">
          <cell r="D290" t="str">
            <v>M93007</v>
          </cell>
          <cell r="E290" t="str">
            <v>ESCAVACAO, CARGA E DESCARGA DE MATERIAL DE 3A CATEGORI</v>
          </cell>
          <cell r="F290" t="str">
            <v>M3</v>
          </cell>
          <cell r="G290">
            <v>150</v>
          </cell>
        </row>
        <row r="291">
          <cell r="D291" t="str">
            <v>M93008</v>
          </cell>
          <cell r="E291" t="str">
            <v>FORNECIMENTO, PERFURACAO, INSTALACAO, INJECAO E PROTEN</v>
          </cell>
          <cell r="F291" t="str">
            <v>M</v>
          </cell>
          <cell r="G291">
            <v>0</v>
          </cell>
        </row>
        <row r="292">
          <cell r="D292" t="str">
            <v>M93012</v>
          </cell>
          <cell r="E292" t="str">
            <v>TUBO FLEXIVEL EM PEAD (KANADREN SW-DN160MM)</v>
          </cell>
          <cell r="F292" t="str">
            <v>M</v>
          </cell>
          <cell r="G292">
            <v>9.1999999999999993</v>
          </cell>
        </row>
        <row r="293">
          <cell r="D293" t="str">
            <v>M93017</v>
          </cell>
          <cell r="E293" t="str">
            <v>COMPORTA DE SEGMENTO AUTOMATICO</v>
          </cell>
          <cell r="F293" t="str">
            <v>UND</v>
          </cell>
          <cell r="G293">
            <v>0</v>
          </cell>
        </row>
        <row r="294">
          <cell r="D294" t="str">
            <v>M93018</v>
          </cell>
          <cell r="E294" t="str">
            <v>MATERIAL DE LIMPEZA</v>
          </cell>
          <cell r="F294" t="str">
            <v>MES</v>
          </cell>
          <cell r="G294">
            <v>500</v>
          </cell>
        </row>
        <row r="295">
          <cell r="D295" t="str">
            <v>M93019</v>
          </cell>
          <cell r="E295" t="str">
            <v>EQUIPAMENTOS DE INFORMATICA</v>
          </cell>
          <cell r="F295" t="str">
            <v>MES</v>
          </cell>
          <cell r="G295">
            <v>2400</v>
          </cell>
        </row>
        <row r="296">
          <cell r="D296" t="str">
            <v>M93020</v>
          </cell>
          <cell r="E296" t="str">
            <v>MOVEIS (UTENSILIOS)</v>
          </cell>
          <cell r="F296" t="str">
            <v>MES</v>
          </cell>
          <cell r="G296">
            <v>3500</v>
          </cell>
        </row>
        <row r="297">
          <cell r="D297" t="str">
            <v>M93021</v>
          </cell>
          <cell r="E297" t="str">
            <v>CAFE/AGUA/REFRIGERANTE/FRUTAS ETC.</v>
          </cell>
          <cell r="F297" t="str">
            <v>MES</v>
          </cell>
          <cell r="G297">
            <v>500</v>
          </cell>
        </row>
        <row r="298">
          <cell r="D298" t="str">
            <v>M93022</v>
          </cell>
          <cell r="E298" t="str">
            <v>MEDICAMENTOS/PRIMEIROS SOCORROS</v>
          </cell>
          <cell r="F298" t="str">
            <v>MES</v>
          </cell>
          <cell r="G298">
            <v>500</v>
          </cell>
        </row>
        <row r="299">
          <cell r="D299" t="str">
            <v>M93023</v>
          </cell>
          <cell r="E299" t="str">
            <v>LIXO/MEIO AMBIENTE</v>
          </cell>
          <cell r="F299" t="str">
            <v>MES</v>
          </cell>
          <cell r="G299">
            <v>3000</v>
          </cell>
        </row>
        <row r="300">
          <cell r="D300" t="str">
            <v>M93024</v>
          </cell>
          <cell r="E300" t="str">
            <v>TELEFONE/INTERNET</v>
          </cell>
          <cell r="F300" t="str">
            <v>MES</v>
          </cell>
          <cell r="G300">
            <v>8000</v>
          </cell>
        </row>
        <row r="301">
          <cell r="D301" t="str">
            <v>M93025</v>
          </cell>
          <cell r="E301" t="str">
            <v>COPIAS/XEROX</v>
          </cell>
          <cell r="F301" t="str">
            <v>MES</v>
          </cell>
          <cell r="G301">
            <v>1600</v>
          </cell>
        </row>
        <row r="302">
          <cell r="D302" t="str">
            <v>M93026</v>
          </cell>
          <cell r="E302" t="str">
            <v>PESSOAL DE COPA, LIMPESA, SERVICOS GERAIS</v>
          </cell>
          <cell r="F302" t="str">
            <v>MES</v>
          </cell>
          <cell r="G302">
            <v>4000</v>
          </cell>
        </row>
        <row r="303">
          <cell r="D303" t="str">
            <v>M93027</v>
          </cell>
          <cell r="E303" t="str">
            <v>ONIBUS</v>
          </cell>
          <cell r="F303" t="str">
            <v>MES</v>
          </cell>
          <cell r="G303">
            <v>7500</v>
          </cell>
        </row>
        <row r="304">
          <cell r="D304" t="str">
            <v>M93028</v>
          </cell>
          <cell r="E304" t="str">
            <v>MASTERMIX 283R</v>
          </cell>
          <cell r="F304" t="str">
            <v>KG</v>
          </cell>
          <cell r="G304">
            <v>2.2000000000000002</v>
          </cell>
        </row>
        <row r="305">
          <cell r="D305" t="str">
            <v>M93029</v>
          </cell>
          <cell r="E305" t="str">
            <v>MASTERMIX 390N</v>
          </cell>
          <cell r="F305" t="str">
            <v>KG</v>
          </cell>
          <cell r="G305">
            <v>2</v>
          </cell>
        </row>
        <row r="306">
          <cell r="D306" t="str">
            <v>M93030</v>
          </cell>
          <cell r="E306" t="str">
            <v>SILICA</v>
          </cell>
          <cell r="F306" t="str">
            <v>KG</v>
          </cell>
          <cell r="G306">
            <v>1.4</v>
          </cell>
        </row>
        <row r="307">
          <cell r="D307" t="str">
            <v>M95002</v>
          </cell>
          <cell r="E307" t="str">
            <v>MAO DE OBRA DE APLICACAO DA MANTA PEAD(FIRMA ESPECIALI</v>
          </cell>
          <cell r="F307" t="str">
            <v>M2</v>
          </cell>
          <cell r="G307">
            <v>1</v>
          </cell>
        </row>
        <row r="308">
          <cell r="D308" t="str">
            <v>M97001</v>
          </cell>
          <cell r="E308" t="str">
            <v>ENTRADA DE SERVICO AEREA EM ALTA TENSAO P/ 75KVA</v>
          </cell>
          <cell r="F308" t="str">
            <v>UN</v>
          </cell>
          <cell r="G308">
            <v>3000</v>
          </cell>
        </row>
        <row r="309">
          <cell r="D309" t="str">
            <v>M97002</v>
          </cell>
          <cell r="E309" t="str">
            <v>COMPORTA DE SETOR 4,20m x 4,0m, COM 4,0m DE RAIO, COM</v>
          </cell>
          <cell r="F309" t="str">
            <v>UN</v>
          </cell>
          <cell r="G309">
            <v>106911</v>
          </cell>
        </row>
        <row r="310">
          <cell r="D310" t="str">
            <v>M97003</v>
          </cell>
          <cell r="E310" t="str">
            <v>JOGO DE STOP-LOGS DE ACO CARBONO INCLUINDO GUIAS METAL</v>
          </cell>
          <cell r="F310" t="str">
            <v>UN</v>
          </cell>
          <cell r="G310">
            <v>233205</v>
          </cell>
        </row>
        <row r="311">
          <cell r="D311" t="str">
            <v>M97004</v>
          </cell>
          <cell r="E311" t="str">
            <v>GUIAS PARA COMPORTA DE SETOR 4,20m x 4,0m, COM 4,0m DE</v>
          </cell>
          <cell r="F311" t="str">
            <v>UN</v>
          </cell>
          <cell r="G311">
            <v>13230</v>
          </cell>
        </row>
        <row r="312">
          <cell r="D312" t="str">
            <v>M97005</v>
          </cell>
          <cell r="E312" t="str">
            <v>SUPERVISAO E MONTAGEM DAS COMPORTAS, GUIAS E STOP-LOGS</v>
          </cell>
          <cell r="F312" t="str">
            <v>VBA</v>
          </cell>
          <cell r="G312">
            <v>179934.3</v>
          </cell>
        </row>
        <row r="313">
          <cell r="D313" t="str">
            <v>M99002</v>
          </cell>
          <cell r="E313" t="str">
            <v>PONTEIRA DE MARTELO</v>
          </cell>
          <cell r="F313" t="str">
            <v>UN</v>
          </cell>
          <cell r="G313">
            <v>5000</v>
          </cell>
        </row>
        <row r="314">
          <cell r="D314" t="str">
            <v>M99004</v>
          </cell>
          <cell r="E314" t="str">
            <v>POSTES INST. NO CANTEIRO</v>
          </cell>
          <cell r="F314" t="str">
            <v>VB</v>
          </cell>
          <cell r="G314">
            <v>2288</v>
          </cell>
        </row>
        <row r="315">
          <cell r="D315" t="str">
            <v>M99003</v>
          </cell>
          <cell r="E315" t="str">
            <v>MATERIAL ELÉTRICO P/ CANTEIRO BAIXA TENSÃO</v>
          </cell>
          <cell r="F315" t="str">
            <v>VB</v>
          </cell>
          <cell r="G315">
            <v>7112.2</v>
          </cell>
        </row>
        <row r="316">
          <cell r="D316" t="str">
            <v>M99001</v>
          </cell>
          <cell r="E316" t="str">
            <v>PONTEIRO CONICO 650MM</v>
          </cell>
          <cell r="F316" t="str">
            <v>UN.</v>
          </cell>
          <cell r="G316">
            <v>4633.33</v>
          </cell>
        </row>
        <row r="317">
          <cell r="D317" t="str">
            <v>M99008</v>
          </cell>
          <cell r="E317" t="str">
            <v>CHAPA 16MM</v>
          </cell>
          <cell r="F317" t="str">
            <v>M2</v>
          </cell>
          <cell r="G317">
            <v>218.61</v>
          </cell>
        </row>
        <row r="318">
          <cell r="D318" t="str">
            <v>M99007</v>
          </cell>
          <cell r="E318" t="str">
            <v>ELETRODO OK 48</v>
          </cell>
          <cell r="F318" t="str">
            <v>KG</v>
          </cell>
          <cell r="G318">
            <v>11.97</v>
          </cell>
        </row>
        <row r="319">
          <cell r="D319" t="str">
            <v>M99009</v>
          </cell>
          <cell r="E319" t="str">
            <v>PERFIL I 10"</v>
          </cell>
          <cell r="F319" t="str">
            <v>KG</v>
          </cell>
          <cell r="G319">
            <v>3.64</v>
          </cell>
        </row>
        <row r="320">
          <cell r="D320" t="str">
            <v>M99006</v>
          </cell>
          <cell r="E320" t="str">
            <v>CHUMBADOR 16MM</v>
          </cell>
          <cell r="F320" t="str">
            <v>UN.</v>
          </cell>
          <cell r="G320">
            <v>17.32</v>
          </cell>
        </row>
        <row r="321">
          <cell r="D321" t="str">
            <v>S06013</v>
          </cell>
          <cell r="E321" t="str">
            <v>GABIAO CAIXA 8X10 GALV. h=1,00</v>
          </cell>
          <cell r="F321" t="str">
            <v>M3</v>
          </cell>
          <cell r="G321">
            <v>82.95</v>
          </cell>
        </row>
      </sheetData>
      <sheetData sheetId="1"/>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 val="RESUMO-SINFRA"/>
      <sheetName val="Teor"/>
      <sheetName val="Equipament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row r="8">
          <cell r="B8" t="str">
            <v>Mês: Maio/2005</v>
          </cell>
        </row>
      </sheetData>
      <sheetData sheetId="71" refreshError="1">
        <row r="2">
          <cell r="A2" t="str">
            <v>E001</v>
          </cell>
          <cell r="B2" t="str">
            <v>Trator de Esteiras-D41E-6- com lâmina (82 Kw)</v>
          </cell>
          <cell r="C2">
            <v>103.7694</v>
          </cell>
          <cell r="D2">
            <v>10.849399999999999</v>
          </cell>
        </row>
        <row r="3">
          <cell r="A3" t="str">
            <v>E002</v>
          </cell>
          <cell r="B3" t="str">
            <v>Trator de Esteiras D6M - com lâmina (104 kW)</v>
          </cell>
          <cell r="C3">
            <v>150.8794</v>
          </cell>
          <cell r="D3">
            <v>10.849399999999999</v>
          </cell>
        </row>
        <row r="4">
          <cell r="A4" t="str">
            <v>E003</v>
          </cell>
          <cell r="B4" t="str">
            <v>Trator de Esteiras D8R - com lâmina ( 228 kW)</v>
          </cell>
          <cell r="C4">
            <v>282.21390000000002</v>
          </cell>
          <cell r="D4">
            <v>10.849399999999999</v>
          </cell>
        </row>
        <row r="5">
          <cell r="A5" t="str">
            <v>E006</v>
          </cell>
          <cell r="B5" t="str">
            <v>Motoniveladora - 120H - (104 kW)</v>
          </cell>
          <cell r="C5">
            <v>110.3526</v>
          </cell>
          <cell r="D5">
            <v>11.4693</v>
          </cell>
        </row>
        <row r="6">
          <cell r="A6" t="str">
            <v>E007</v>
          </cell>
          <cell r="B6" t="str">
            <v>Trator Agricola - MF 292/4 - (77 kW)</v>
          </cell>
          <cell r="C6">
            <v>52.975200000000001</v>
          </cell>
          <cell r="D6">
            <v>8.3695000000000004</v>
          </cell>
        </row>
        <row r="7">
          <cell r="A7" t="str">
            <v>E010</v>
          </cell>
          <cell r="B7" t="str">
            <v>Carregadeira de Pneus - 950G - 3,1 m³ (135 kw)</v>
          </cell>
          <cell r="C7">
            <v>141.58940000000001</v>
          </cell>
          <cell r="D7">
            <v>10.849399999999999</v>
          </cell>
        </row>
        <row r="8">
          <cell r="A8" t="str">
            <v>E011</v>
          </cell>
          <cell r="B8" t="str">
            <v>Retroescavadeira - MF 86HF (57KW)</v>
          </cell>
          <cell r="C8">
            <v>52.539400000000001</v>
          </cell>
          <cell r="D8">
            <v>10.849399999999999</v>
          </cell>
        </row>
        <row r="9">
          <cell r="A9" t="str">
            <v>E013</v>
          </cell>
          <cell r="B9" t="str">
            <v>Rolo Compactador-CA-25-PP-pé de carneiro autop. 11,25t vibrat (85 kW)</v>
          </cell>
          <cell r="C9">
            <v>81.165000000000006</v>
          </cell>
          <cell r="D9">
            <v>8.3695000000000004</v>
          </cell>
        </row>
        <row r="10">
          <cell r="A10" t="str">
            <v>E016</v>
          </cell>
          <cell r="B10" t="str">
            <v>Carregadeira de Pneus - W-20 - 1,33 m³ (79 kW)</v>
          </cell>
          <cell r="C10">
            <v>80.969399999999993</v>
          </cell>
          <cell r="D10">
            <v>10.849399999999999</v>
          </cell>
        </row>
        <row r="11">
          <cell r="A11" t="str">
            <v>E062</v>
          </cell>
          <cell r="B11" t="str">
            <v>Escavadeira Hidráulica - 330 CL - com esteira - cap. 1,7 m³ (184 kM)</v>
          </cell>
          <cell r="C11">
            <v>254.59630000000001</v>
          </cell>
          <cell r="D11">
            <v>11.4693</v>
          </cell>
        </row>
        <row r="12">
          <cell r="A12" t="str">
            <v>E101</v>
          </cell>
          <cell r="B12" t="str">
            <v>Grade de Discos - GA 24 x 24</v>
          </cell>
          <cell r="C12">
            <v>1.8445</v>
          </cell>
          <cell r="D12">
            <v>0</v>
          </cell>
        </row>
        <row r="13">
          <cell r="A13" t="str">
            <v>E105</v>
          </cell>
          <cell r="B13" t="str">
            <v>Rolo Compactador-SP 8000 de pneus autoprop. 21 t (97kW)</v>
          </cell>
          <cell r="C13">
            <v>78.503500000000003</v>
          </cell>
          <cell r="D13">
            <v>8.3695000000000004</v>
          </cell>
        </row>
        <row r="14">
          <cell r="A14" t="str">
            <v>E107</v>
          </cell>
          <cell r="B14" t="str">
            <v>Vassoura Mecânica : - rebocável</v>
          </cell>
          <cell r="C14">
            <v>3.7631999999999999</v>
          </cell>
          <cell r="D14">
            <v>0</v>
          </cell>
        </row>
        <row r="15">
          <cell r="A15" t="str">
            <v>E108</v>
          </cell>
          <cell r="B15" t="str">
            <v>Distruidor de Agregados : - rebocável</v>
          </cell>
          <cell r="C15">
            <v>3.1970999999999998</v>
          </cell>
          <cell r="D15">
            <v>0</v>
          </cell>
        </row>
        <row r="16">
          <cell r="A16" t="str">
            <v>E110</v>
          </cell>
          <cell r="B16" t="str">
            <v>Tanque de Estocagem de Asfalto : - 20.000 1</v>
          </cell>
          <cell r="C16">
            <v>3.15</v>
          </cell>
          <cell r="D16">
            <v>0</v>
          </cell>
        </row>
        <row r="17">
          <cell r="A17" t="str">
            <v>E111</v>
          </cell>
          <cell r="B17" t="str">
            <v>Equip. Distribuição de Asfalto : - montado em caminhão (150 KW)</v>
          </cell>
          <cell r="C17">
            <v>90.014600000000002</v>
          </cell>
          <cell r="D17">
            <v>9.9193999999999996</v>
          </cell>
        </row>
        <row r="18">
          <cell r="A18" t="str">
            <v>E112</v>
          </cell>
          <cell r="B18" t="str">
            <v>Aquecedor de Fluido Térmico : TH III - (8 kW)</v>
          </cell>
          <cell r="C18">
            <v>14.9025</v>
          </cell>
          <cell r="D18">
            <v>0</v>
          </cell>
        </row>
        <row r="19">
          <cell r="A19" t="str">
            <v>E302</v>
          </cell>
          <cell r="B19" t="str">
            <v>Betoneira: - 320 1 (elétrica) (4 kW)</v>
          </cell>
          <cell r="C19">
            <v>8.6752000000000002</v>
          </cell>
          <cell r="D19">
            <v>8.3695000000000004</v>
          </cell>
        </row>
        <row r="20">
          <cell r="A20" t="str">
            <v>E304</v>
          </cell>
          <cell r="B20" t="str">
            <v>Transporte Manual : - carrinho de mão 80 1</v>
          </cell>
          <cell r="C20">
            <v>0.1421</v>
          </cell>
          <cell r="D20">
            <v>0</v>
          </cell>
        </row>
        <row r="21">
          <cell r="A21" t="str">
            <v>E306</v>
          </cell>
          <cell r="B21" t="str">
            <v>Vibrador de Concreto : VIP45/MT2 - de imersão (2 kW)</v>
          </cell>
          <cell r="C21">
            <v>7.8125</v>
          </cell>
          <cell r="D21">
            <v>7.4396000000000004</v>
          </cell>
        </row>
        <row r="22">
          <cell r="A22" t="str">
            <v>E311</v>
          </cell>
          <cell r="B22" t="str">
            <v>Fábric. Pré-Moldado Concreto : - tubos D=0,8m M / F (2 kW)</v>
          </cell>
          <cell r="C22">
            <v>5.0774999999999997</v>
          </cell>
          <cell r="D22">
            <v>0</v>
          </cell>
        </row>
        <row r="23">
          <cell r="A23" t="str">
            <v>E312</v>
          </cell>
          <cell r="B23" t="str">
            <v>Fábric. Pré-Moldado Concreto : - tubos D=1,00m M / F (2 kW)</v>
          </cell>
          <cell r="C23">
            <v>5.4814999999999996</v>
          </cell>
          <cell r="D23">
            <v>0</v>
          </cell>
        </row>
        <row r="24">
          <cell r="A24" t="str">
            <v>E402</v>
          </cell>
          <cell r="B24" t="str">
            <v>Caminhão Carroceria : - de madeira 15 t (170kW)</v>
          </cell>
          <cell r="C24">
            <v>88.628699999999995</v>
          </cell>
          <cell r="D24">
            <v>9.9193999999999996</v>
          </cell>
        </row>
        <row r="25">
          <cell r="A25" t="str">
            <v>E403</v>
          </cell>
          <cell r="B25" t="str">
            <v>Caminhão Carroceria : - de madeira 15 t (170 kW)</v>
          </cell>
          <cell r="C25">
            <v>88.628699999999995</v>
          </cell>
          <cell r="D25">
            <v>9.9193999999999996</v>
          </cell>
        </row>
        <row r="26">
          <cell r="A26" t="str">
            <v>E404</v>
          </cell>
          <cell r="B26" t="str">
            <v>Caminhão Basculante 2423 K - 10 m³ - 15 t (170 kW)</v>
          </cell>
          <cell r="C26">
            <v>92.033699999999996</v>
          </cell>
          <cell r="D26">
            <v>9.9193999999999996</v>
          </cell>
        </row>
        <row r="27">
          <cell r="A27" t="str">
            <v>E406</v>
          </cell>
          <cell r="B27" t="str">
            <v>Caminhão Tanque : L162/51 - 6.000 1 (150 kW)</v>
          </cell>
          <cell r="C27">
            <v>78.231999999999999</v>
          </cell>
          <cell r="D27">
            <v>9.9193999999999996</v>
          </cell>
        </row>
        <row r="28">
          <cell r="A28" t="str">
            <v>E407</v>
          </cell>
          <cell r="B28" t="str">
            <v>Caminhão Tanque : 2423 K - 10.000 1 (170 kW)</v>
          </cell>
          <cell r="C28">
            <v>89.6374</v>
          </cell>
          <cell r="D28">
            <v>9.9193999999999996</v>
          </cell>
        </row>
        <row r="29">
          <cell r="A29" t="str">
            <v>E408</v>
          </cell>
          <cell r="B29" t="str">
            <v>Caminhão carroceria : 710 / 37 - fixa 4 t (80 kW)</v>
          </cell>
          <cell r="C29">
            <v>45.011400000000002</v>
          </cell>
          <cell r="D29">
            <v>9.9193999999999996</v>
          </cell>
        </row>
        <row r="30">
          <cell r="A30" t="str">
            <v>E409</v>
          </cell>
          <cell r="B30" t="str">
            <v>Caminhão Carroceria : L1620/51 - fixa 9 t (150 kW)</v>
          </cell>
          <cell r="C30">
            <v>77.797700000000006</v>
          </cell>
          <cell r="D30">
            <v>9.9193999999999996</v>
          </cell>
        </row>
        <row r="31">
          <cell r="A31" t="str">
            <v>E416</v>
          </cell>
          <cell r="B31" t="str">
            <v>Veiculo Leve : - pick up (4 x 4) (97 kW)</v>
          </cell>
          <cell r="C31">
            <v>56.171999999999997</v>
          </cell>
          <cell r="D31">
            <v>8.9894999999999996</v>
          </cell>
        </row>
        <row r="32">
          <cell r="A32" t="str">
            <v>E432</v>
          </cell>
          <cell r="B32" t="str">
            <v>Caminhão Basculante: FM 12 6x4 - 20 t (279 kW)</v>
          </cell>
          <cell r="C32">
            <v>150.5478</v>
          </cell>
          <cell r="D32">
            <v>9.9193999999999996</v>
          </cell>
        </row>
        <row r="33">
          <cell r="A33" t="str">
            <v>E434</v>
          </cell>
          <cell r="B33" t="str">
            <v>Caminhão Carroceria : L 1620/51 - c/guindaste 6 t x m (150 kW)</v>
          </cell>
          <cell r="C33">
            <v>85.024199999999993</v>
          </cell>
          <cell r="D33">
            <v>9.9193999999999996</v>
          </cell>
        </row>
        <row r="34">
          <cell r="A34" t="str">
            <v>E508</v>
          </cell>
          <cell r="B34" t="str">
            <v>Grupo Gerador : GEHY-3 - 2,5 / 3,0 KVA (3kW)</v>
          </cell>
          <cell r="C34">
            <v>10.6907</v>
          </cell>
          <cell r="D34">
            <v>8.3695000000000004</v>
          </cell>
        </row>
        <row r="35">
          <cell r="A35" t="str">
            <v>E509</v>
          </cell>
          <cell r="B35" t="str">
            <v>Grupo Gerador : - GEHY - 18 - 16,8 / 18,5 KVA (15 kW)</v>
          </cell>
          <cell r="C35">
            <v>16.018699999999999</v>
          </cell>
          <cell r="D35">
            <v>8.3695000000000004</v>
          </cell>
        </row>
        <row r="36">
          <cell r="A36" t="str">
            <v>E904</v>
          </cell>
          <cell r="B36" t="str">
            <v>Máquina de Bancada : - serra circular de 12"</v>
          </cell>
          <cell r="C36">
            <v>0.15859999999999999</v>
          </cell>
          <cell r="D36">
            <v>0</v>
          </cell>
        </row>
        <row r="37">
          <cell r="A37" t="str">
            <v>E906</v>
          </cell>
          <cell r="B37" t="str">
            <v>Compactador Manual : ES 600 - soquete vibratório (2 kW)</v>
          </cell>
          <cell r="C37">
            <v>13.7362</v>
          </cell>
          <cell r="D37">
            <v>7.4396000000000004</v>
          </cell>
        </row>
        <row r="38">
          <cell r="A38" t="str">
            <v>E908</v>
          </cell>
          <cell r="B38" t="str">
            <v>Máquina para Pintura : - demarcação de faixas autoprop.(44 kW)</v>
          </cell>
          <cell r="C38">
            <v>52.059310000000004</v>
          </cell>
          <cell r="D38">
            <v>11.4693</v>
          </cell>
        </row>
        <row r="39">
          <cell r="A39" t="str">
            <v>E909</v>
          </cell>
          <cell r="B39" t="str">
            <v>Equip. para Hidrossemeadura : - 5.500 1 (125 kW)</v>
          </cell>
          <cell r="C39">
            <v>99.427700000000002</v>
          </cell>
          <cell r="D39">
            <v>9.9193999999999996</v>
          </cell>
        </row>
        <row r="40">
          <cell r="A40" t="str">
            <v>E920</v>
          </cell>
          <cell r="B40" t="str">
            <v>Máquina para Pintura : - de faixa a quente p/ mat. Termop. (22 kW)</v>
          </cell>
          <cell r="C40">
            <v>48.274099999999997</v>
          </cell>
          <cell r="D40">
            <v>11.4693</v>
          </cell>
        </row>
        <row r="41">
          <cell r="A41" t="str">
            <v>E921</v>
          </cell>
          <cell r="B41" t="str">
            <v>Fusor : - 600 1 (10kW)</v>
          </cell>
          <cell r="C41">
            <v>19.627500000000001</v>
          </cell>
          <cell r="D41">
            <v>0</v>
          </cell>
        </row>
        <row r="42">
          <cell r="A42" t="str">
            <v>E922</v>
          </cell>
          <cell r="B42" t="str">
            <v>Martelete : - perfurador/rompedor elétrico 11316 (1 KW)</v>
          </cell>
          <cell r="C42">
            <v>7.9108999999999998</v>
          </cell>
          <cell r="D42">
            <v>7.4396000000000004</v>
          </cell>
        </row>
      </sheetData>
      <sheetData sheetId="72" refreshError="1">
        <row r="2">
          <cell r="A2" t="str">
            <v>T314</v>
          </cell>
          <cell r="B2" t="str">
            <v>Operador de equp. Especial</v>
          </cell>
          <cell r="C2">
            <v>11.4693</v>
          </cell>
        </row>
        <row r="3">
          <cell r="A3" t="str">
            <v>T401</v>
          </cell>
          <cell r="B3" t="str">
            <v>Pré-marcador</v>
          </cell>
          <cell r="C3">
            <v>11.4693</v>
          </cell>
        </row>
        <row r="4">
          <cell r="A4" t="str">
            <v>T501</v>
          </cell>
          <cell r="B4" t="str">
            <v>Encarregado de turma</v>
          </cell>
          <cell r="C4">
            <v>10.2294</v>
          </cell>
        </row>
        <row r="5">
          <cell r="A5" t="str">
            <v>T511</v>
          </cell>
          <cell r="B5" t="str">
            <v>Encarregado De Pavimentação</v>
          </cell>
          <cell r="C5">
            <v>21.698699999999999</v>
          </cell>
        </row>
        <row r="7">
          <cell r="A7" t="str">
            <v>T602</v>
          </cell>
          <cell r="B7" t="str">
            <v>Montador</v>
          </cell>
          <cell r="C7">
            <v>7.4394999999999998</v>
          </cell>
        </row>
        <row r="8">
          <cell r="A8" t="str">
            <v>T603</v>
          </cell>
          <cell r="B8" t="str">
            <v>Carpinteiro</v>
          </cell>
          <cell r="C8">
            <v>7.4394999999999998</v>
          </cell>
        </row>
        <row r="9">
          <cell r="A9" t="str">
            <v>T604</v>
          </cell>
          <cell r="B9" t="str">
            <v>Pedreiro</v>
          </cell>
          <cell r="C9">
            <v>7.4394999999999998</v>
          </cell>
        </row>
        <row r="10">
          <cell r="A10" t="str">
            <v>T701</v>
          </cell>
          <cell r="B10" t="str">
            <v>Servente</v>
          </cell>
          <cell r="C10">
            <v>5.2697000000000003</v>
          </cell>
        </row>
      </sheetData>
      <sheetData sheetId="73" refreshError="1"/>
      <sheetData sheetId="74" refreshError="1"/>
      <sheetData sheetId="75" refreshError="1"/>
      <sheetData sheetId="76" refreshError="1"/>
      <sheetData sheetId="7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_mec_fx_dm_"/>
      <sheetName val="Boletim de Desempenho Parcial"/>
    </sheetNames>
    <sheetDataSet>
      <sheetData sheetId="0"/>
      <sheetData sheetId="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imbo de Nota"/>
      <sheetName val="croqui localiz_"/>
      <sheetName val="Banco"/>
      <sheetName val="Boletim"/>
      <sheetName val="Transporte-N"/>
      <sheetName val="MEDICÃO ADMINISTRAÇÃO"/>
      <sheetName val="Extenso 1 (381)"/>
      <sheetName val="Extenso"/>
      <sheetName val="Dados Contrato"/>
      <sheetName val="Elementos"/>
      <sheetName val="Pluviometria"/>
      <sheetName val="Boletim de Desempenho"/>
      <sheetName val="Cronograma"/>
      <sheetName val="Quadro Ind."/>
      <sheetName val="Nivel Cons."/>
      <sheetName val="Avanço Físico"/>
      <sheetName val="MEDIÇÃO LÍQUIDA"/>
      <sheetName val="MEDIÇÃO CONSOLIDADA"/>
      <sheetName val="Cont_Saldo"/>
      <sheetName val="MEDICÃO RESUMO (040)"/>
      <sheetName val="MEDICÃO RESUMO (381)"/>
      <sheetName val="MEDICÃO RESUMO GERAL"/>
      <sheetName val="01-Muro Gabião"/>
      <sheetName val="Desmat. Destoc.-2"/>
      <sheetName val="03-Esc. Carga 1ª Cat."/>
      <sheetName val="04-Reaterro Apiloado"/>
      <sheetName val="05-Reg. Mec. Faixa Domínio"/>
      <sheetName val="06-Solo p Base Remendo"/>
      <sheetName val="07-Recomp. Rev. CBUQ"/>
      <sheetName val="08-Remoção Mec. Revest. Bet."/>
      <sheetName val="09-Fresagem"/>
      <sheetName val="10-Concreto Ciclópico"/>
      <sheetName val="11-Concreto (Manual + Lanç.)"/>
      <sheetName val="12-Concreto (Conf. + Lanç.)"/>
      <sheetName val="13-Argamassa"/>
      <sheetName val="14-Dobragem e Armadura"/>
      <sheetName val="15-Forma de Madeira"/>
      <sheetName val="16-Reaterro e Comp. Bueiro"/>
      <sheetName val="17-Limpeza de Ponte"/>
      <sheetName val="18-Escavação Manual"/>
      <sheetName val="19-Escav. Mecaniz."/>
      <sheetName val="20-Assent. Dreno Profundo"/>
      <sheetName val="21-Enronc. Pedra Arrum."/>
      <sheetName val="22-Enleivamento"/>
      <sheetName val="23-Enronc. Pedra Jogada"/>
      <sheetName val="24-Alvenaria"/>
      <sheetName val="25-Muro Gabião"/>
      <sheetName val="26-Tapa Buraco"/>
      <sheetName val="27-Remendo Profundo Manual"/>
      <sheetName val="28-Remendo Profundo Mecaniz"/>
      <sheetName val="29-Selagem Trinca"/>
      <sheetName val="30-Correção.Defeito.CBUQ"/>
      <sheetName val="31-Limpesa.Sarjeta"/>
      <sheetName val="32-Valeta.Corte"/>
      <sheetName val="33-Limp. de Vala Dren."/>
      <sheetName val="34-Limpeza de Bueiro"/>
      <sheetName val="35-Desobstrução de Bueiro"/>
      <sheetName val="36-Assent. Tubo 60"/>
      <sheetName val="37-Assent. Tubo 80"/>
      <sheetName val="38-Assent. Tubo 100"/>
      <sheetName val="39-Assent. Tubo 120"/>
      <sheetName val="40-Limp. Placa Sinaliz."/>
      <sheetName val="41-Recomp. Placa Sinaliz."/>
      <sheetName val="42-Caiação"/>
      <sheetName val="43-Renov. Sinal."/>
      <sheetName val="44-Recomp. Total Cerca"/>
      <sheetName val="45-Recomp. Parc. Cerca Mourão"/>
      <sheetName val="46-Recomp. Parc. Cerca Arame"/>
      <sheetName val="47-Recomp. Manual Aterro"/>
      <sheetName val="48-Recomp. Mecan. Aterro1"/>
      <sheetName val="49-Rem. Man. Barreira"/>
      <sheetName val="50-Rem. Mecan. Barreira"/>
      <sheetName val="51-Roçada Manual"/>
      <sheetName val="52-Roçada Colonião"/>
      <sheetName val="53-Roçada Mecaniz"/>
      <sheetName val="54-Capina Manual"/>
      <sheetName val="55-Transp. Comercial 10m3"/>
      <sheetName val="56-Transp. Local 5m3"/>
      <sheetName val="57-Transp. Local Remendo"/>
      <sheetName val="58-Transp. Local Carroc."/>
      <sheetName val="59-Transp. Comercial Carroc."/>
      <sheetName val="55-Transp. Comercial 10m3 (040)"/>
      <sheetName val="56-Transp. Local 5m3 (040)"/>
      <sheetName val="57-Transp. Local Remendo (040)"/>
      <sheetName val="58-Transp. Local Carroc. (040)"/>
      <sheetName val="59-Transp. Com. Carroc. (040)"/>
      <sheetName val="55-Transp. Comercial 10m3 (2)"/>
      <sheetName val="56-Transp. Local 5m3 (2)"/>
      <sheetName val="Transp. Local Remendo-57 (2)"/>
      <sheetName val="58-Transp. Local Carroc. (2)"/>
      <sheetName val="59Transp. Comercial Carroc. (2)"/>
      <sheetName val="60-Moto Serra"/>
      <sheetName val="61-Encarregado"/>
      <sheetName val="62-Servente"/>
      <sheetName val="63-Pedreiro"/>
      <sheetName val="64-Carpinteiro"/>
      <sheetName val="65-Carregadeira Case"/>
      <sheetName val="66-Retroescavadeira"/>
      <sheetName val="67-Caminhão Basc. 5m3"/>
      <sheetName val="68-Caminhão Basc. 10m3"/>
      <sheetName val="69-Caminhão Tanque"/>
      <sheetName val="70-Caminhão Carroceria"/>
      <sheetName val="Tapa Buraco com Clipper-25"/>
      <sheetName val="Tapa Buraco-N"/>
      <sheetName val="Transporte.Mat.Remendo-N"/>
      <sheetName val="Reaterro e Compac. Bueiro"/>
      <sheetName val="Relatorio BR 040.262.381"/>
      <sheetName val="Avanço"/>
      <sheetName val="Indice"/>
      <sheetName val="Gabião"/>
      <sheetName val="P_Ligação"/>
      <sheetName val="Regularização"/>
      <sheetName val="Solo p rem_"/>
      <sheetName val="Rec.Revest.MBUQ"/>
      <sheetName val="Concreto de Cimento"/>
      <sheetName val="Forma madeira"/>
      <sheetName val="Escavação Mecanizada"/>
      <sheetName val="Enrocam. pedra.jogada"/>
      <sheetName val="Vala.drenagem"/>
      <sheetName val="Caiação."/>
      <sheetName val="Rec Mec de Aterro"/>
      <sheetName val="Gráf1"/>
      <sheetName val="MBetuminosa"/>
      <sheetName val="Rec revest"/>
      <sheetName val="Rem pav"/>
      <sheetName val="Ciclopico"/>
      <sheetName val="Portland"/>
      <sheetName val="Aço"/>
      <sheetName val="Argamassa"/>
      <sheetName val="Reaterro"/>
      <sheetName val="Forma"/>
      <sheetName val="Escav_ Mec"/>
      <sheetName val="Dreno"/>
      <sheetName val="Grama"/>
      <sheetName val="New jersey"/>
      <sheetName val="Enrocamento"/>
      <sheetName val="Remendo manual"/>
      <sheetName val="Remendo mec_"/>
      <sheetName val="Guarda corpo"/>
      <sheetName val="Fresagem"/>
      <sheetName val="V de corte"/>
      <sheetName val="Limpeza Bueiro"/>
      <sheetName val="bueiro 80"/>
      <sheetName val="Placas"/>
      <sheetName val="Defensa"/>
      <sheetName val="Balizador"/>
      <sheetName val="Cerca _MOIRÃ0_"/>
      <sheetName val="Cerca _ARAME_"/>
      <sheetName val="Sinalização"/>
      <sheetName val="Aterro manual"/>
      <sheetName val="Aterro"/>
      <sheetName val="Rem_ manual"/>
      <sheetName val="Barreira Mec_"/>
      <sheetName val="Colonião"/>
      <sheetName val="5m³"/>
      <sheetName val="Mat_ Remendos"/>
      <sheetName val="traço"/>
      <sheetName val="Carroceria"/>
      <sheetName val="Limpeza Descida Dágua"/>
      <sheetName val="Armadura"/>
      <sheetName val="Betuminosos"/>
      <sheetName val="Encarregado"/>
      <sheetName val="Servente"/>
      <sheetName val="Pedreiro"/>
      <sheetName val="Retroescavadeira"/>
      <sheetName val="SERVIÇOS EXTRAS"/>
      <sheetName val="Cubaçã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o Anual de Trab Orçamento "/>
      <sheetName val="Quadro de Quantidades "/>
      <sheetName val="Cronog Físico Finaceiro "/>
      <sheetName val="Projeto Básico"/>
      <sheetName val="Instalação de Canteiro"/>
      <sheetName val="CRONFISFIN_"/>
      <sheetName val="T_Local Mat_Bet_120_356_482"/>
      <sheetName val="MEMODESC "/>
      <sheetName val="Custo U_ BRITA R_ PROF_jan_01"/>
      <sheetName val="Custo Unit_ P_ LIG_jan_01"/>
      <sheetName val="Mobilização e Desmobilização"/>
      <sheetName val="Aquisiç Transp Mat Betuminoso "/>
      <sheetName val="Gráfico Distâncias Transporte"/>
      <sheetName val="Transp Comercial 10 m³"/>
      <sheetName val="Transp Local Basculante 5 m³ "/>
      <sheetName val="Transp Local  Material Remendo"/>
      <sheetName val="Tansp Local Carroceria 4 T"/>
      <sheetName val="Custo Unit_ MBB jan_01"/>
      <sheetName val="Custo Unit_ T_Bur_jan_01"/>
      <sheetName val="Custo Unit_ R_Prof_jan_01"/>
      <sheetName val="Custo U_Corr_Def_MBB_jan_01"/>
      <sheetName val="PONTES"/>
      <sheetName val="Extenso"/>
      <sheetName val="Custo Unit_ Imprim_abr_00"/>
      <sheetName val="Custo U_ Fres_ Desc_jun_00_"/>
      <sheetName val="Custo Unit_ Sel_Trin_jun_00_"/>
      <sheetName val="C_ U_ CAPA SEL_ C_ P_jun_00_"/>
      <sheetName val="C_ U_ Conc_ Ciclop_jun_00_"/>
      <sheetName val="Custo Unit_ MBUF_jun_00_"/>
      <sheetName val="C_ U_ REC_REV_MBUF_jun_00_"/>
      <sheetName val="Custo Unit_ MBUQ_jun_00_"/>
      <sheetName val="C_ U_ REC_REV_MBUQ_jun_00_"/>
      <sheetName val="Custo U_ A_Dreno Pr_jun_00_"/>
      <sheetName val="Custo U_ Fabr_T_ Dreno_jun_00_"/>
      <sheetName val="Custo U_ Enr_P_ Jogada_jun_00_"/>
      <sheetName val="Custo U_ ASSENT_ TUBO 0_60 _2_"/>
      <sheetName val="Custo U_ Fabr_Tubo 0_60  _2_"/>
      <sheetName val="Custo U_ ASSENT_ TUBO 0_80 _2_"/>
      <sheetName val="Custo U_ Fabr_Tubo 0_80 _2_"/>
      <sheetName val="Custo U_ ASSENT_ TUBO 1_0 _2_"/>
      <sheetName val="Custo U_ Fabr_Tubo 1_0 _2_"/>
      <sheetName val="Custo U_ Sub_ Balizadorset_99"/>
      <sheetName val="Custo U_ F_Balizadorset_99"/>
      <sheetName val="Custo U_ R_p_ cerca Conc_set_99"/>
      <sheetName val="Custo U_ F_Mourão Est_set_99"/>
      <sheetName val="Custo U_ F_Mourão Suporteset_99"/>
    </sheetNames>
    <sheetDataSet>
      <sheetData sheetId="0"/>
      <sheetData sheetId="1"/>
      <sheetData sheetId="2"/>
      <sheetData sheetId="3"/>
      <sheetData sheetId="4"/>
      <sheetData sheetId="5">
        <row r="1">
          <cell r="A1" t="e">
            <v>#REF!</v>
          </cell>
          <cell r="I1" t="e">
            <v>#REF!</v>
          </cell>
        </row>
        <row r="2">
          <cell r="A2" t="e">
            <v>#REF!</v>
          </cell>
          <cell r="K2" t="str">
            <v>EXTENSÃO(KM):</v>
          </cell>
          <cell r="L2">
            <v>97.6</v>
          </cell>
        </row>
        <row r="3">
          <cell r="A3" t="e">
            <v>#REF!</v>
          </cell>
        </row>
        <row r="4">
          <cell r="E4" t="str">
            <v>CRONOGRAMA FÍSICO-FINANCEIRO</v>
          </cell>
        </row>
        <row r="5">
          <cell r="A5" t="str">
            <v>ITEM</v>
          </cell>
          <cell r="B5" t="str">
            <v>DISCRIMINAÇÃO</v>
          </cell>
          <cell r="C5" t="str">
            <v>QUANT.</v>
          </cell>
          <cell r="D5" t="str">
            <v>UN</v>
          </cell>
          <cell r="E5">
            <v>1</v>
          </cell>
          <cell r="F5">
            <v>2</v>
          </cell>
          <cell r="G5">
            <v>3</v>
          </cell>
          <cell r="H5">
            <v>4</v>
          </cell>
          <cell r="I5">
            <v>5</v>
          </cell>
          <cell r="J5">
            <v>6</v>
          </cell>
          <cell r="K5">
            <v>7</v>
          </cell>
          <cell r="L5">
            <v>8</v>
          </cell>
          <cell r="M5">
            <v>9</v>
          </cell>
          <cell r="N5">
            <v>10</v>
          </cell>
          <cell r="O5">
            <v>11</v>
          </cell>
          <cell r="P5">
            <v>12</v>
          </cell>
        </row>
        <row r="6">
          <cell r="A6" t="str">
            <v>01.401.00</v>
          </cell>
          <cell r="B6" t="str">
            <v>RECOMPOSIÇÃO DE REVESTIMENTO PRIMÁRIO</v>
          </cell>
          <cell r="C6" t="str">
            <v>$'Plano Anual de Trab Orçamento '.#REF!#REF!</v>
          </cell>
          <cell r="D6" t="str">
            <v>m³</v>
          </cell>
        </row>
        <row r="7">
          <cell r="A7" t="str">
            <v>01.930.00</v>
          </cell>
          <cell r="B7" t="str">
            <v>REGULARIZAÇÃO MECANIZADA FAIXA DOMÍNIO</v>
          </cell>
          <cell r="C7" t="str">
            <v>$'Plano Anual de Trab Orçamento '.#REF!#REF!</v>
          </cell>
          <cell r="D7" t="str">
            <v>m²</v>
          </cell>
        </row>
        <row r="8">
          <cell r="A8" t="str">
            <v>02.200.00</v>
          </cell>
          <cell r="B8" t="str">
            <v>SOLO PARA BASE REMENDO PROFUNDO</v>
          </cell>
          <cell r="C8" t="str">
            <v>$'Plano Anual de Trab Orçamento '.#REF!#REF!</v>
          </cell>
          <cell r="D8" t="str">
            <v>m³</v>
          </cell>
        </row>
        <row r="9">
          <cell r="A9" t="str">
            <v>02.230.00</v>
          </cell>
          <cell r="B9" t="str">
            <v>BRITA PARA BASE REMENDO PROFUNDO</v>
          </cell>
          <cell r="C9" t="e">
            <v>#REF!</v>
          </cell>
          <cell r="D9" t="str">
            <v>m³</v>
          </cell>
        </row>
        <row r="10">
          <cell r="A10" t="str">
            <v>02.400.00</v>
          </cell>
          <cell r="B10" t="str">
            <v>PINTURA DE LIGAÇÃO</v>
          </cell>
          <cell r="C10" t="str">
            <v>$'Plano Anual de Trab Orçamento '.#REF!#REF!</v>
          </cell>
          <cell r="D10" t="str">
            <v>m²</v>
          </cell>
        </row>
        <row r="11">
          <cell r="A11" t="str">
            <v>02.500.00</v>
          </cell>
          <cell r="B11" t="str">
            <v>CAPA SELANTE COM PEDRISCO</v>
          </cell>
          <cell r="C11" t="str">
            <v>$'Plano Anual de Trab Orçamento '.#REF!#REF!</v>
          </cell>
          <cell r="D11" t="str">
            <v>m²</v>
          </cell>
        </row>
        <row r="12">
          <cell r="A12" t="str">
            <v>02.530.00</v>
          </cell>
          <cell r="B12" t="str">
            <v>MISTURA BETUMINOSA EM BETONEIRA</v>
          </cell>
          <cell r="C12" t="e">
            <v>#REF!</v>
          </cell>
          <cell r="D12" t="str">
            <v>m³</v>
          </cell>
        </row>
        <row r="13">
          <cell r="A13" t="str">
            <v>03.310.00</v>
          </cell>
          <cell r="B13" t="str">
            <v xml:space="preserve"> CONCRETO CICLÓPICO</v>
          </cell>
          <cell r="C13" t="str">
            <v>$'Plano Anual de Trab Orçamento '.#REF!#REF!</v>
          </cell>
          <cell r="D13" t="str">
            <v>m³</v>
          </cell>
        </row>
        <row r="14">
          <cell r="A14" t="str">
            <v>02.540.01</v>
          </cell>
          <cell r="B14" t="str">
            <v>RECOMPOSIÇÃO DO REVESTIMENTO C/ MBUQ</v>
          </cell>
          <cell r="C14" t="str">
            <v>$'Plano Anual de Trab Orçamento '.#REF!#REF!</v>
          </cell>
          <cell r="D14" t="str">
            <v>m³</v>
          </cell>
        </row>
        <row r="15">
          <cell r="A15" t="str">
            <v>03.310.00</v>
          </cell>
          <cell r="B15" t="str">
            <v xml:space="preserve"> CONCRETO CICLÓPICO</v>
          </cell>
          <cell r="C15" t="str">
            <v>$'Plano Anual de Trab Orçamento '.#REF!#REF!</v>
          </cell>
          <cell r="D15" t="str">
            <v>m³</v>
          </cell>
        </row>
        <row r="16">
          <cell r="A16" t="str">
            <v>03.329.00</v>
          </cell>
          <cell r="B16" t="str">
            <v>CONCRETO CIMENTO PORTLAND</v>
          </cell>
          <cell r="C16" t="e">
            <v>#REF!</v>
          </cell>
          <cell r="D16" t="str">
            <v>m³</v>
          </cell>
        </row>
        <row r="17">
          <cell r="A17" t="str">
            <v>03.340.02</v>
          </cell>
          <cell r="B17" t="str">
            <v>ARGAMASSA CIMENTO-AREIA  1:6</v>
          </cell>
          <cell r="C17" t="e">
            <v>#REF!</v>
          </cell>
          <cell r="D17" t="str">
            <v>m³</v>
          </cell>
        </row>
        <row r="18">
          <cell r="A18" t="str">
            <v>03.370.00</v>
          </cell>
          <cell r="B18" t="str">
            <v>FORMAS</v>
          </cell>
          <cell r="C18" t="e">
            <v>#REF!</v>
          </cell>
          <cell r="D18" t="str">
            <v>m²</v>
          </cell>
        </row>
        <row r="19">
          <cell r="A19" t="str">
            <v>03.940.00</v>
          </cell>
          <cell r="B19" t="str">
            <v>REATERRO APILOADO</v>
          </cell>
          <cell r="C19" t="e">
            <v>#REF!</v>
          </cell>
          <cell r="D19" t="str">
            <v>m³</v>
          </cell>
        </row>
        <row r="20">
          <cell r="A20" t="str">
            <v>03.950.00</v>
          </cell>
          <cell r="B20" t="str">
            <v>LIMPEZA DE PONTE</v>
          </cell>
          <cell r="C20" t="e">
            <v>#REF!</v>
          </cell>
          <cell r="D20" t="str">
            <v>m</v>
          </cell>
        </row>
        <row r="21">
          <cell r="A21" t="str">
            <v>04.000.00</v>
          </cell>
          <cell r="B21" t="str">
            <v>ESCAVAÇÃO MANUAL</v>
          </cell>
          <cell r="C21" t="e">
            <v>#REF!</v>
          </cell>
          <cell r="D21" t="str">
            <v>m³</v>
          </cell>
        </row>
        <row r="22">
          <cell r="A22" t="str">
            <v>04.001.00</v>
          </cell>
          <cell r="B22" t="str">
            <v>ESC. DE VALA EM MATERIAL DE 1ª CAT.</v>
          </cell>
          <cell r="C22" t="e">
            <v>#REF!</v>
          </cell>
          <cell r="D22" t="str">
            <v>m³</v>
          </cell>
        </row>
        <row r="23">
          <cell r="A23" t="str">
            <v>04.590.00</v>
          </cell>
          <cell r="B23" t="str">
            <v>ASSENTAMENTO DE DRENO PROFUNDO</v>
          </cell>
          <cell r="C23" t="str">
            <v>$'Plano Anual de Trab Orçamento '.#REF!#REF!</v>
          </cell>
          <cell r="D23" t="str">
            <v>m</v>
          </cell>
        </row>
        <row r="24">
          <cell r="A24" t="str">
            <v>05.000.00</v>
          </cell>
          <cell r="B24" t="str">
            <v>ENROCAMENTO DE PEDRA ARRUMADA</v>
          </cell>
          <cell r="C24" t="e">
            <v>#REF!</v>
          </cell>
          <cell r="D24" t="str">
            <v>m³</v>
          </cell>
        </row>
        <row r="25">
          <cell r="A25" t="str">
            <v>05.001.00</v>
          </cell>
          <cell r="B25" t="str">
            <v>ENROCAMENTO DE PEDRA JOGADA</v>
          </cell>
          <cell r="C25" t="str">
            <v>$'Plano Anual de Trab Orçamento '.#REF!#REF!</v>
          </cell>
          <cell r="D25" t="str">
            <v>m³</v>
          </cell>
        </row>
        <row r="26">
          <cell r="A26" t="str">
            <v>05.101.02</v>
          </cell>
          <cell r="B26" t="str">
            <v>REVESTIMENTO VEGETAL C/ GRAMA EM LEIVAS</v>
          </cell>
          <cell r="C26" t="e">
            <v>#REF!</v>
          </cell>
          <cell r="D26" t="str">
            <v>m²</v>
          </cell>
        </row>
        <row r="27">
          <cell r="A27" t="str">
            <v>08.100.00</v>
          </cell>
          <cell r="B27" t="str">
            <v>TAPA BURACO</v>
          </cell>
          <cell r="C27" t="e">
            <v>#REF!</v>
          </cell>
          <cell r="D27" t="str">
            <v>km</v>
          </cell>
        </row>
        <row r="28">
          <cell r="A28" t="str">
            <v>08.101.01</v>
          </cell>
          <cell r="B28" t="str">
            <v>REMENDO PROF. C/ DEM. MANUAL</v>
          </cell>
          <cell r="C28" t="e">
            <v>#REF!</v>
          </cell>
          <cell r="D28" t="str">
            <v>km</v>
          </cell>
        </row>
        <row r="29">
          <cell r="A29" t="str">
            <v>08.101.02</v>
          </cell>
          <cell r="B29" t="str">
            <v>REMENDO PROF. C/ DEM. MECANIZADA</v>
          </cell>
          <cell r="C29" t="str">
            <v>$'Plano Anual de Trab Orçamento '.#REF!#REF!</v>
          </cell>
          <cell r="D29" t="str">
            <v>km</v>
          </cell>
        </row>
        <row r="30">
          <cell r="A30" t="str">
            <v>08.103.00</v>
          </cell>
          <cell r="B30" t="str">
            <v>SELAGEM DE TRINCA</v>
          </cell>
          <cell r="C30" t="str">
            <v>$'Plano Anual de Trab Orçamento '.#REF!#REF!</v>
          </cell>
          <cell r="D30" t="str">
            <v>km</v>
          </cell>
        </row>
        <row r="31">
          <cell r="A31" t="str">
            <v>08.109.00</v>
          </cell>
          <cell r="B31" t="str">
            <v>CORREÇÃO DE DEFEITOS C/ MIST. BETUM.</v>
          </cell>
          <cell r="C31" t="str">
            <v>$'Plano Anual de Trab Orçamento '.#REF!#REF!</v>
          </cell>
          <cell r="D31" t="str">
            <v>km</v>
          </cell>
        </row>
        <row r="32">
          <cell r="A32" t="str">
            <v>08.109.22</v>
          </cell>
          <cell r="B32" t="str">
            <v>FRESAGEM DESCONTÍNUA A FRIO ESP. 5 CM</v>
          </cell>
          <cell r="C32" t="str">
            <v>$'Plano Anual de Trab Orçamento '.#REF!#REF!</v>
          </cell>
          <cell r="D32" t="str">
            <v>m²</v>
          </cell>
        </row>
        <row r="33">
          <cell r="A33" t="str">
            <v>08.200.00</v>
          </cell>
          <cell r="B33" t="str">
            <v>RECOMPOSIÇÃO DE GUARDA CORPO</v>
          </cell>
          <cell r="C33" t="e">
            <v>#REF!</v>
          </cell>
          <cell r="D33" t="str">
            <v>m</v>
          </cell>
        </row>
        <row r="34">
          <cell r="A34" t="str">
            <v>08.300.01</v>
          </cell>
          <cell r="B34" t="str">
            <v>LIMPEZA SARJETA E MEIO-FIO</v>
          </cell>
          <cell r="C34" t="e">
            <v>#REF!</v>
          </cell>
          <cell r="D34" t="str">
            <v>m</v>
          </cell>
        </row>
        <row r="35">
          <cell r="A35" t="str">
            <v>08.301.01</v>
          </cell>
          <cell r="B35" t="str">
            <v>LIMPEZA DE VALETA DE CORTE</v>
          </cell>
          <cell r="C35" t="e">
            <v>#REF!</v>
          </cell>
          <cell r="D35" t="str">
            <v>m</v>
          </cell>
        </row>
        <row r="36">
          <cell r="A36" t="str">
            <v>08.301.02</v>
          </cell>
          <cell r="B36" t="str">
            <v>LIMPEZA DE VALA DE DRENAGEM</v>
          </cell>
          <cell r="C36" t="e">
            <v>#REF!</v>
          </cell>
          <cell r="D36" t="str">
            <v>m</v>
          </cell>
        </row>
        <row r="37">
          <cell r="A37" t="str">
            <v>08.302.01</v>
          </cell>
          <cell r="B37" t="str">
            <v>LIMPEZA  DE BUEIRO</v>
          </cell>
          <cell r="C37" t="e">
            <v>#REF!</v>
          </cell>
          <cell r="D37" t="str">
            <v>m³</v>
          </cell>
        </row>
        <row r="38">
          <cell r="A38" t="str">
            <v>08.302.02</v>
          </cell>
          <cell r="B38" t="str">
            <v>DESOBSTRUÇÃO  DE BUEIRO</v>
          </cell>
          <cell r="C38" t="e">
            <v>#REF!</v>
          </cell>
          <cell r="D38" t="str">
            <v>m³</v>
          </cell>
        </row>
        <row r="39">
          <cell r="A39" t="str">
            <v>08.302.03</v>
          </cell>
          <cell r="B39" t="str">
            <v>ASSENTAMENTO TUBO CONCRETO D=0,6 M</v>
          </cell>
          <cell r="C39" t="str">
            <v>$'Plano Anual de Trab Orçamento '.#REF!#REF!</v>
          </cell>
          <cell r="D39" t="str">
            <v>m</v>
          </cell>
        </row>
        <row r="40">
          <cell r="A40" t="str">
            <v>08.302.04</v>
          </cell>
          <cell r="B40" t="str">
            <v>ASSENTAMENTO TUBO CONCRETO D=0,8 M</v>
          </cell>
          <cell r="C40" t="str">
            <v>$'Plano Anual de Trab Orçamento '.#REF!#REF!</v>
          </cell>
          <cell r="D40" t="str">
            <v>m</v>
          </cell>
        </row>
        <row r="41">
          <cell r="A41" t="str">
            <v>08.302.05</v>
          </cell>
          <cell r="B41" t="str">
            <v>ASSENTAMENTO TUBO CONCRETO D=1,0 M</v>
          </cell>
          <cell r="C41" t="str">
            <v>$'Plano Anual de Trab Orçamento '.#REF!#REF!</v>
          </cell>
          <cell r="D41" t="str">
            <v>m</v>
          </cell>
        </row>
        <row r="42">
          <cell r="A42" t="str">
            <v>08.400.01</v>
          </cell>
          <cell r="B42" t="str">
            <v>RECOMPOSIÇÃO DE PLACAS DE SINALIZAÇÃO</v>
          </cell>
          <cell r="C42" t="e">
            <v>#REF!</v>
          </cell>
          <cell r="D42" t="str">
            <v>ud</v>
          </cell>
        </row>
        <row r="43">
          <cell r="A43" t="str">
            <v>08.400.02</v>
          </cell>
          <cell r="B43" t="str">
            <v>SUBSTITUIÇÃO DE BALIZADOR</v>
          </cell>
          <cell r="C43" t="str">
            <v>$'Plano Anual de Trab Orçamento '.#REF!#REF!</v>
          </cell>
          <cell r="D43" t="str">
            <v>ud</v>
          </cell>
        </row>
        <row r="44">
          <cell r="A44" t="str">
            <v>08.401.00</v>
          </cell>
          <cell r="B44" t="str">
            <v>RECOMPOSIÇÃO DE DEFENSA METÁLICA</v>
          </cell>
          <cell r="C44" t="e">
            <v>#REF!</v>
          </cell>
          <cell r="D44" t="str">
            <v>m</v>
          </cell>
        </row>
        <row r="45">
          <cell r="A45" t="str">
            <v>08.402.00</v>
          </cell>
          <cell r="B45" t="str">
            <v>CAIAÇÃO</v>
          </cell>
          <cell r="C45" t="e">
            <v>#REF!</v>
          </cell>
          <cell r="D45" t="str">
            <v>m²</v>
          </cell>
        </row>
        <row r="46">
          <cell r="A46" t="str">
            <v>08.404.01</v>
          </cell>
          <cell r="B46" t="str">
            <v>RECOMP. PARCIAL CERCA  CONCR.-MOURÃO</v>
          </cell>
          <cell r="C46" t="str">
            <v>$'Plano Anual de Trab Orçamento '.#REF!#REF!</v>
          </cell>
          <cell r="D46" t="str">
            <v>km</v>
          </cell>
        </row>
        <row r="47">
          <cell r="A47" t="str">
            <v>08.404.02</v>
          </cell>
          <cell r="B47" t="str">
            <v>RECOMP. PARCIAL CERCA  CONCR.-ARAME</v>
          </cell>
          <cell r="C47" t="str">
            <v>$'Plano Anual de Trab Orçamento '.#REF!#REF!</v>
          </cell>
          <cell r="D47" t="str">
            <v>km</v>
          </cell>
        </row>
        <row r="48">
          <cell r="A48" t="str">
            <v>08.500.00</v>
          </cell>
          <cell r="B48" t="str">
            <v>RECOMPOSIÇÃO MANUAL DE ATERRO</v>
          </cell>
          <cell r="C48" t="e">
            <v>#REF!</v>
          </cell>
          <cell r="D48" t="str">
            <v>km</v>
          </cell>
        </row>
        <row r="49">
          <cell r="A49" t="str">
            <v>08.501.00</v>
          </cell>
          <cell r="B49" t="str">
            <v>RECOMPOSIÇÃO MECANIZADA DE ATERRO</v>
          </cell>
          <cell r="C49" t="str">
            <v>$'Plano Anual de Trab Orçamento '.#REF!#REF!</v>
          </cell>
          <cell r="D49" t="str">
            <v>km</v>
          </cell>
        </row>
        <row r="50">
          <cell r="A50" t="str">
            <v>08.510.00</v>
          </cell>
          <cell r="B50" t="str">
            <v>REMOCÀO MANUAL DE BARREIRA</v>
          </cell>
          <cell r="C50" t="e">
            <v>#REF!</v>
          </cell>
          <cell r="D50" t="str">
            <v>km</v>
          </cell>
        </row>
        <row r="51">
          <cell r="A51" t="str">
            <v>08.511.00</v>
          </cell>
          <cell r="B51" t="str">
            <v>REMOCÀO MECANIZADA DE BARREIRA</v>
          </cell>
          <cell r="C51" t="e">
            <v>#REF!</v>
          </cell>
          <cell r="D51" t="str">
            <v>km</v>
          </cell>
        </row>
        <row r="52">
          <cell r="A52" t="str">
            <v>08.900.00</v>
          </cell>
          <cell r="B52" t="str">
            <v>ROÇADA MANUAL</v>
          </cell>
          <cell r="C52" t="e">
            <v>#REF!</v>
          </cell>
          <cell r="D52" t="str">
            <v>ha</v>
          </cell>
        </row>
        <row r="53">
          <cell r="A53" t="str">
            <v>08.900.01</v>
          </cell>
          <cell r="B53" t="str">
            <v>ROÇADA DE CAPIM COLONIÃO</v>
          </cell>
          <cell r="C53" t="e">
            <v>#REF!</v>
          </cell>
          <cell r="D53" t="str">
            <v>ha</v>
          </cell>
        </row>
        <row r="54">
          <cell r="A54" t="str">
            <v>08.901.01</v>
          </cell>
          <cell r="B54" t="str">
            <v>CORTE E LIMPEZA DE ÁREAS GRAMADAS</v>
          </cell>
          <cell r="C54" t="e">
            <v>#REF!</v>
          </cell>
          <cell r="D54" t="str">
            <v>m²</v>
          </cell>
        </row>
        <row r="55">
          <cell r="A55" t="str">
            <v>08.910.00</v>
          </cell>
          <cell r="B55" t="str">
            <v>CAPINA MANUAL</v>
          </cell>
          <cell r="C55" t="e">
            <v>#REF!</v>
          </cell>
          <cell r="D55" t="str">
            <v>m²</v>
          </cell>
        </row>
        <row r="56">
          <cell r="A56" t="str">
            <v>09.002.00</v>
          </cell>
          <cell r="B56" t="str">
            <v>TRANSPORTE CAMINHÃO EM BASCULANTE 4m³</v>
          </cell>
          <cell r="C56" t="e">
            <v>#REF!</v>
          </cell>
          <cell r="D56" t="str">
            <v>t.km</v>
          </cell>
        </row>
        <row r="57">
          <cell r="A57" t="str">
            <v>09.002.01</v>
          </cell>
          <cell r="B57" t="str">
            <v>TRANSPORTE CAMINHÃO CARROCERIA FIXA 4 T</v>
          </cell>
          <cell r="C57" t="e">
            <v>#REF!</v>
          </cell>
          <cell r="D57" t="str">
            <v>t.km</v>
          </cell>
        </row>
        <row r="58">
          <cell r="A58" t="str">
            <v>09.002.03</v>
          </cell>
          <cell r="B58" t="str">
            <v>TRANSPORTE ESPECIAL EM BASCULANTE 4m3</v>
          </cell>
          <cell r="C58" t="str">
            <v>$'Plano Anual de Trab Orçamento '.#REF!#REF!</v>
          </cell>
          <cell r="D58" t="str">
            <v>t.km</v>
          </cell>
        </row>
        <row r="59">
          <cell r="A59" t="str">
            <v>09.102.00</v>
          </cell>
          <cell r="B59" t="str">
            <v>TRANSPORTE LOCAL DE MAT. BET. À FRIO</v>
          </cell>
          <cell r="C59" t="str">
            <v>$'Plano Anual de Trab Orçamento '.#REF!#REF!</v>
          </cell>
          <cell r="D59" t="str">
            <v>t.km</v>
          </cell>
        </row>
        <row r="60">
          <cell r="A60" t="str">
            <v>09.202.00</v>
          </cell>
          <cell r="B60" t="str">
            <v>TRANSPORTE DE ÁGUA</v>
          </cell>
          <cell r="C60" t="str">
            <v>$'Plano Anual de Trab Orçamento '.#REF!#REF!</v>
          </cell>
          <cell r="D60" t="str">
            <v>t.km</v>
          </cell>
        </row>
        <row r="61">
          <cell r="A61" t="str">
            <v>M.3.34</v>
          </cell>
          <cell r="B61" t="str">
            <v>PARAFUSO FIXAÇÃO PLACA SINALIZAÇÃO</v>
          </cell>
          <cell r="C61" t="e">
            <v>#REF!</v>
          </cell>
          <cell r="D61" t="str">
            <v>un</v>
          </cell>
        </row>
        <row r="62">
          <cell r="A62" t="str">
            <v>M.3.35</v>
          </cell>
          <cell r="B62" t="str">
            <v>PARAFUSO FIXAÇÃO TRAVESSA EM PL. SINAL.</v>
          </cell>
          <cell r="C62" t="e">
            <v>#REF!</v>
          </cell>
          <cell r="D62" t="str">
            <v>un</v>
          </cell>
        </row>
        <row r="63">
          <cell r="A63" t="str">
            <v>m.3.46</v>
          </cell>
          <cell r="B63" t="str">
            <v>CHAPA DE AÇO Nº 16 TRATADA</v>
          </cell>
          <cell r="C63" t="e">
            <v>#REF!</v>
          </cell>
          <cell r="D63" t="str">
            <v>m²</v>
          </cell>
        </row>
        <row r="64">
          <cell r="A64" t="str">
            <v>M.4.06</v>
          </cell>
          <cell r="B64" t="str">
            <v>CAIBRO 7,5 CM x 7,5 cm</v>
          </cell>
          <cell r="C64" t="e">
            <v>#REF!</v>
          </cell>
          <cell r="D64" t="str">
            <v>m</v>
          </cell>
        </row>
        <row r="65">
          <cell r="A65" t="str">
            <v>M.6.09</v>
          </cell>
          <cell r="B65" t="str">
            <v>TINTA ESMALTE SINTÉTICO FOSCO</v>
          </cell>
          <cell r="C65" t="e">
            <v>#REF!</v>
          </cell>
          <cell r="D65" t="str">
            <v>l</v>
          </cell>
        </row>
        <row r="66">
          <cell r="A66" t="str">
            <v>M.6.12</v>
          </cell>
          <cell r="B66" t="str">
            <v>LIXA PARA FERRO Nº 100</v>
          </cell>
          <cell r="C66" t="e">
            <v>#REF!</v>
          </cell>
          <cell r="D66" t="str">
            <v>un</v>
          </cell>
        </row>
        <row r="67">
          <cell r="A67" t="str">
            <v>M.9.70</v>
          </cell>
          <cell r="B67" t="str">
            <v>PELÍCULA REFLETIVA LENTES INCLUSAS</v>
          </cell>
          <cell r="C67" t="e">
            <v>#REF!</v>
          </cell>
          <cell r="D67" t="str">
            <v>m²</v>
          </cell>
        </row>
        <row r="68">
          <cell r="A68" t="str">
            <v>E.4.12</v>
          </cell>
          <cell r="B68" t="str">
            <v>VEÍCULO SEDAN ATÉ 100 HP</v>
          </cell>
          <cell r="C68">
            <v>12</v>
          </cell>
          <cell r="D68" t="str">
            <v>mês</v>
          </cell>
        </row>
        <row r="69">
          <cell r="B69" t="str">
            <v>VALORES EM REAIS</v>
          </cell>
          <cell r="C69" t="str">
            <v>VALOR MENSAL</v>
          </cell>
        </row>
        <row r="70">
          <cell r="C70" t="str">
            <v>VALOR ACUMULADO</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C"/>
      <sheetName val="RESUMO-4ª MED"/>
      <sheetName val="Teor"/>
      <sheetName val="C.U"/>
      <sheetName val="Capa Memória de Calc"/>
      <sheetName val="Capa Resumo"/>
      <sheetName val="Capa Documentação"/>
      <sheetName val="Capa Anexo I"/>
      <sheetName val="Capa Anexo II"/>
      <sheetName val="Capa Anexo III"/>
      <sheetName val="Capa Premissas"/>
      <sheetName val="Capa Caract. Se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960887.XLS"/>
      <sheetName val="Dados"/>
      <sheetName val="DG"/>
      <sheetName val="QuQuant"/>
      <sheetName val="Orçamentária"/>
      <sheetName val="Orçamento"/>
    </sheetNames>
    <definedNames>
      <definedName name="PassaExtenso"/>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1"/>
      <sheetName val="1.Processo"/>
      <sheetName val="2.resumo"/>
      <sheetName val="3.1.ITENS NOVOS"/>
      <sheetName val="3.1.NT 1"/>
      <sheetName val="3.1.NT 1.1 (1)"/>
      <sheetName val="3.1.JC 1"/>
      <sheetName val="3.1.JC ITEM (1)"/>
      <sheetName val="3.2.ITENS A ACRESCER"/>
      <sheetName val="3.2.NT 1"/>
      <sheetName val="3.2.NT 1.1 (1)"/>
      <sheetName val="3.2.JC 1"/>
      <sheetName val="3.2.JC ITEM 4 (1)"/>
      <sheetName val="CARTA"/>
      <sheetName val="3.3.ITENS A DIMINUIR"/>
      <sheetName val="3.3.NT 1"/>
      <sheetName val="3.3.NT 1.1 (1)"/>
      <sheetName val="3.3.JC 1"/>
      <sheetName val="3.3.JC ITEM 3 (1)"/>
      <sheetName val="4.1.cronograma atual"/>
      <sheetName val="4.2.cronograma proposto"/>
      <sheetName val="5.Planilha Rerra"/>
      <sheetName val="6.Resumo Alterações"/>
    </sheetNames>
    <sheetDataSet>
      <sheetData sheetId="0" refreshError="1"/>
      <sheetData sheetId="1"/>
      <sheetData sheetId="2" refreshError="1"/>
      <sheetData sheetId="3"/>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HIS-JGA-OR-SER EE1"/>
      <sheetName val="HIS-JGA-OR-MAT EE1 "/>
      <sheetName val="HIS-JGA-OR-SER EE2"/>
      <sheetName val="HIS-JGA-OR-MAT EE2"/>
      <sheetName val="Composições (3)"/>
      <sheetName val="Composições (2)"/>
      <sheetName val="Insumos"/>
      <sheetName val="Composições"/>
      <sheetName val="Curva Serviços"/>
      <sheetName val="Planilha Serviços"/>
      <sheetName val="Planilha de Materiais"/>
      <sheetName val="Planilha de Resumo"/>
      <sheetName val="Educação ambiental"/>
      <sheetName val="Despesas Indiretas"/>
      <sheetName val="Fechamento"/>
      <sheetName val="Curva ABC Insumos"/>
      <sheetName val="Curva ABC Serviços"/>
      <sheetName val="equalização"/>
    </sheetNames>
    <sheetDataSet>
      <sheetData sheetId="0">
        <row r="7">
          <cell r="K7">
            <v>1</v>
          </cell>
        </row>
      </sheetData>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RA403A"/>
    </sheetNames>
    <definedNames>
      <definedName name="Macro1" refersTo="#REF!"/>
    </defined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U-LOTE 30"/>
      <sheetName val="Dados"/>
      <sheetName val="CPU-Lote 30-básico"/>
      <sheetName val="Plan2"/>
      <sheetName val="Cpu"/>
      <sheetName val="CHE"/>
      <sheetName val="MObra"/>
      <sheetName val="Crono"/>
      <sheetName val="BDI"/>
      <sheetName val="EncSoc"/>
      <sheetName val="Cadastros"/>
      <sheetName val="QTR"/>
      <sheetName val="Resumo"/>
      <sheetName val="Planilha"/>
      <sheetName val="TABELA"/>
      <sheetName val="PROJETO"/>
    </sheetNames>
    <sheetDataSet>
      <sheetData sheetId="0"/>
      <sheetData sheetId="1">
        <row r="1">
          <cell r="B1" t="str">
            <v>035/2004-08</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Plan2"/>
      <sheetName val="DIPRVS12"/>
      <sheetName val="RESUMO_AUT1"/>
      <sheetName val="C"/>
      <sheetName val="PROJETO"/>
      <sheetName val="Teor"/>
      <sheetName val="Equipamentos"/>
      <sheetName val="dez00"/>
      <sheetName val="COMPOS1"/>
    </sheetNames>
    <sheetDataSet>
      <sheetData sheetId="0" refreshError="1">
        <row r="3">
          <cell r="B3" t="str">
            <v>Atividades Auxiliares ou Básica</v>
          </cell>
          <cell r="F3" t="str">
            <v>Und Com</v>
          </cell>
          <cell r="G3" t="str">
            <v>Und</v>
          </cell>
          <cell r="H3" t="str">
            <v>Und Com</v>
          </cell>
          <cell r="I3" t="str">
            <v>Und</v>
          </cell>
          <cell r="J3" t="str">
            <v>Und Com</v>
          </cell>
          <cell r="K3" t="str">
            <v>Und</v>
          </cell>
          <cell r="L3" t="str">
            <v>Und Com</v>
          </cell>
          <cell r="M3" t="str">
            <v>Und</v>
          </cell>
          <cell r="N3" t="str">
            <v>Und Com</v>
          </cell>
          <cell r="O3" t="str">
            <v>Und</v>
          </cell>
          <cell r="P3" t="str">
            <v>Und Com</v>
          </cell>
          <cell r="Q3" t="str">
            <v>Und</v>
          </cell>
          <cell r="R3" t="str">
            <v>Und Com</v>
          </cell>
          <cell r="S3" t="str">
            <v>Und</v>
          </cell>
          <cell r="T3" t="str">
            <v>Und Com</v>
          </cell>
          <cell r="U3" t="str">
            <v>Und</v>
          </cell>
          <cell r="V3" t="str">
            <v>Und Com</v>
          </cell>
          <cell r="W3" t="str">
            <v>Und</v>
          </cell>
          <cell r="X3" t="str">
            <v>Und Com</v>
          </cell>
          <cell r="Y3" t="str">
            <v>Und</v>
          </cell>
          <cell r="Z3" t="str">
            <v>Und Com</v>
          </cell>
          <cell r="AA3" t="str">
            <v>Und</v>
          </cell>
          <cell r="AB3" t="str">
            <v>Und Com</v>
          </cell>
          <cell r="AC3" t="str">
            <v>Und</v>
          </cell>
          <cell r="AD3" t="str">
            <v>Und Com</v>
          </cell>
          <cell r="AE3" t="str">
            <v>Und</v>
          </cell>
          <cell r="AF3" t="str">
            <v>Und Com</v>
          </cell>
        </row>
        <row r="4">
          <cell r="A4" t="str">
            <v>1 A 00 001 00</v>
          </cell>
          <cell r="B4" t="str">
            <v>Transporte local c/ basc. 5m3 rodov. não pav.</v>
          </cell>
          <cell r="E4" t="str">
            <v>tkm</v>
          </cell>
          <cell r="G4">
            <v>0.37</v>
          </cell>
          <cell r="M4">
            <v>0.4</v>
          </cell>
          <cell r="O4" t="str">
            <v>excluído</v>
          </cell>
          <cell r="Q4" t="str">
            <v>excluído</v>
          </cell>
          <cell r="S4" t="str">
            <v>excluído</v>
          </cell>
        </row>
        <row r="5">
          <cell r="A5" t="str">
            <v>1 A 00 001 05</v>
          </cell>
          <cell r="B5" t="str">
            <v>Transp. local c/ basc. 10m3 rodov. não pav (const)</v>
          </cell>
          <cell r="E5" t="str">
            <v>tkm</v>
          </cell>
          <cell r="G5">
            <v>0.31</v>
          </cell>
          <cell r="M5">
            <v>0.35</v>
          </cell>
          <cell r="O5">
            <v>0.35</v>
          </cell>
          <cell r="Q5">
            <v>0.34</v>
          </cell>
          <cell r="S5">
            <v>0.34</v>
          </cell>
        </row>
        <row r="6">
          <cell r="A6" t="str">
            <v>1 A 00 001 06</v>
          </cell>
          <cell r="B6" t="str">
            <v>Transp. local c/ basc. 10m3 rodov. não pav (consv)</v>
          </cell>
          <cell r="E6" t="str">
            <v>tkm</v>
          </cell>
          <cell r="G6">
            <v>0.38</v>
          </cell>
          <cell r="M6">
            <v>0.42</v>
          </cell>
          <cell r="O6">
            <v>0.42</v>
          </cell>
          <cell r="Q6">
            <v>0.41</v>
          </cell>
          <cell r="S6">
            <v>0.41</v>
          </cell>
        </row>
        <row r="7">
          <cell r="A7" t="str">
            <v>1 A 00 001 07</v>
          </cell>
          <cell r="B7" t="str">
            <v>Transp. local c/ basc. 10m3 rodov. não pav (restr)</v>
          </cell>
          <cell r="E7" t="str">
            <v>tkm</v>
          </cell>
          <cell r="G7">
            <v>0.37</v>
          </cell>
          <cell r="M7">
            <v>0.4</v>
          </cell>
          <cell r="O7">
            <v>0.41</v>
          </cell>
          <cell r="Q7">
            <v>0.4</v>
          </cell>
          <cell r="S7">
            <v>0.4</v>
          </cell>
        </row>
        <row r="8">
          <cell r="A8" t="str">
            <v>1 A 00 001 08</v>
          </cell>
          <cell r="B8" t="str">
            <v>Transporte local c/ basc. p/ rocha rodov. não pav.</v>
          </cell>
          <cell r="E8" t="str">
            <v>tkm</v>
          </cell>
          <cell r="G8">
            <v>0.43</v>
          </cell>
          <cell r="M8">
            <v>0.49</v>
          </cell>
          <cell r="O8">
            <v>0.49</v>
          </cell>
          <cell r="Q8">
            <v>0.48</v>
          </cell>
          <cell r="S8">
            <v>0.48</v>
          </cell>
        </row>
        <row r="9">
          <cell r="A9" t="str">
            <v>1 A 00 001 40</v>
          </cell>
          <cell r="B9" t="str">
            <v>Transp. local c/ carroceria 15 t rodov. não pav.</v>
          </cell>
          <cell r="E9" t="str">
            <v>tkm</v>
          </cell>
          <cell r="G9">
            <v>0.4</v>
          </cell>
          <cell r="M9">
            <v>0.44</v>
          </cell>
          <cell r="O9">
            <v>0.45</v>
          </cell>
          <cell r="Q9">
            <v>0.44</v>
          </cell>
          <cell r="S9">
            <v>0.44</v>
          </cell>
        </row>
        <row r="10">
          <cell r="A10" t="str">
            <v>1 A 00 001 41</v>
          </cell>
          <cell r="B10" t="str">
            <v>Transporte local c/ carroceria 4t rodov. não pav.</v>
          </cell>
          <cell r="E10" t="str">
            <v>tkm</v>
          </cell>
          <cell r="G10">
            <v>0.51</v>
          </cell>
          <cell r="M10">
            <v>0.57999999999999996</v>
          </cell>
          <cell r="O10">
            <v>0.57999999999999996</v>
          </cell>
          <cell r="Q10">
            <v>0.56999999999999995</v>
          </cell>
          <cell r="S10">
            <v>0.56999999999999995</v>
          </cell>
        </row>
        <row r="11">
          <cell r="A11" t="str">
            <v>1 A 00 001 50</v>
          </cell>
          <cell r="B11" t="str">
            <v>Transporte local c/ betoneira rodov. não pav.</v>
          </cell>
          <cell r="E11" t="str">
            <v>tkm</v>
          </cell>
          <cell r="G11">
            <v>0.46</v>
          </cell>
          <cell r="M11">
            <v>0.54</v>
          </cell>
          <cell r="O11">
            <v>0.54</v>
          </cell>
          <cell r="Q11">
            <v>0.52</v>
          </cell>
          <cell r="S11">
            <v>0.52</v>
          </cell>
        </row>
        <row r="12">
          <cell r="A12" t="str">
            <v>1 A 00 001 60</v>
          </cell>
          <cell r="B12" t="str">
            <v>Transp. local c/ carroc. c/ guind. rodov. não pav.</v>
          </cell>
          <cell r="E12" t="str">
            <v>tkm</v>
          </cell>
          <cell r="G12">
            <v>0.55000000000000004</v>
          </cell>
          <cell r="M12">
            <v>0.61</v>
          </cell>
          <cell r="O12">
            <v>0.61</v>
          </cell>
          <cell r="Q12">
            <v>0.59</v>
          </cell>
          <cell r="S12">
            <v>0.59</v>
          </cell>
        </row>
        <row r="13">
          <cell r="A13" t="str">
            <v>1 A 00 001 90</v>
          </cell>
          <cell r="B13" t="str">
            <v>Transporte comercial c/ carroc. rodov. não pav.</v>
          </cell>
          <cell r="E13" t="str">
            <v>tkm</v>
          </cell>
          <cell r="G13">
            <v>0.24</v>
          </cell>
          <cell r="M13">
            <v>0.27</v>
          </cell>
          <cell r="O13">
            <v>0.27</v>
          </cell>
          <cell r="Q13">
            <v>0.26</v>
          </cell>
          <cell r="S13">
            <v>0.26</v>
          </cell>
        </row>
        <row r="14">
          <cell r="A14" t="str">
            <v>1 A 00 002 00</v>
          </cell>
          <cell r="B14" t="str">
            <v>Transporte local c/ basc. 5m3 rodov. pav.</v>
          </cell>
          <cell r="E14" t="str">
            <v>tkm</v>
          </cell>
          <cell r="G14">
            <v>0.28999999999999998</v>
          </cell>
          <cell r="M14">
            <v>0.32</v>
          </cell>
          <cell r="O14">
            <v>0.32</v>
          </cell>
          <cell r="Q14">
            <v>0.31</v>
          </cell>
          <cell r="S14">
            <v>0.31</v>
          </cell>
        </row>
        <row r="15">
          <cell r="A15" t="str">
            <v>1 A 00 002 03</v>
          </cell>
          <cell r="B15" t="str">
            <v>Transp. local material para remendos</v>
          </cell>
          <cell r="E15" t="str">
            <v>tkm</v>
          </cell>
          <cell r="G15">
            <v>0.56999999999999995</v>
          </cell>
          <cell r="M15">
            <v>0.66</v>
          </cell>
          <cell r="O15">
            <v>0.66</v>
          </cell>
          <cell r="Q15">
            <v>0.64</v>
          </cell>
          <cell r="S15">
            <v>0.64</v>
          </cell>
        </row>
        <row r="16">
          <cell r="A16" t="str">
            <v>1 A 00 002 05</v>
          </cell>
          <cell r="B16" t="str">
            <v>Transp. local c/ basc. 10m3 rodov. pav. (const)</v>
          </cell>
          <cell r="E16" t="str">
            <v>tkm</v>
          </cell>
          <cell r="G16">
            <v>0.24</v>
          </cell>
          <cell r="M16">
            <v>0.27</v>
          </cell>
          <cell r="O16">
            <v>0.27</v>
          </cell>
          <cell r="Q16">
            <v>0.26</v>
          </cell>
          <cell r="S16">
            <v>0.26</v>
          </cell>
        </row>
        <row r="17">
          <cell r="A17" t="str">
            <v>1 A 00 002 06</v>
          </cell>
          <cell r="B17" t="str">
            <v>Transp. local c/ basc. 10m3 rodov. pav. (consv)</v>
          </cell>
          <cell r="E17" t="str">
            <v>tkm</v>
          </cell>
          <cell r="G17">
            <v>0.28000000000000003</v>
          </cell>
          <cell r="M17">
            <v>0.31</v>
          </cell>
          <cell r="O17">
            <v>0.32</v>
          </cell>
          <cell r="Q17">
            <v>0.31</v>
          </cell>
          <cell r="S17">
            <v>0.31</v>
          </cell>
        </row>
        <row r="18">
          <cell r="A18" t="str">
            <v>1 A 00 002 07</v>
          </cell>
          <cell r="B18" t="str">
            <v>Transp. local c/ basc. 10m3 rodov. pav. (restr)</v>
          </cell>
          <cell r="E18" t="str">
            <v>tkm</v>
          </cell>
          <cell r="G18">
            <v>0.27</v>
          </cell>
          <cell r="M18">
            <v>0.3</v>
          </cell>
          <cell r="O18">
            <v>0.31</v>
          </cell>
          <cell r="Q18">
            <v>0.3</v>
          </cell>
          <cell r="S18">
            <v>0.3</v>
          </cell>
        </row>
        <row r="19">
          <cell r="A19" t="str">
            <v>1 A 00 002 08</v>
          </cell>
          <cell r="B19" t="str">
            <v>Transporte local c/ basc. p/ rocha rodov. pav.</v>
          </cell>
          <cell r="E19" t="str">
            <v>tkm</v>
          </cell>
          <cell r="G19">
            <v>0.32</v>
          </cell>
          <cell r="M19">
            <v>0.36</v>
          </cell>
          <cell r="O19">
            <v>0.37</v>
          </cell>
          <cell r="Q19">
            <v>0.36</v>
          </cell>
          <cell r="S19">
            <v>0.36</v>
          </cell>
        </row>
        <row r="20">
          <cell r="A20" t="str">
            <v>1 A 00 002 40</v>
          </cell>
          <cell r="B20" t="str">
            <v>Transporte local c/ carroceria 15 t rodov. pav.</v>
          </cell>
          <cell r="E20" t="str">
            <v>tkm</v>
          </cell>
          <cell r="G20">
            <v>0.3</v>
          </cell>
          <cell r="M20">
            <v>0.33</v>
          </cell>
          <cell r="O20">
            <v>0.34</v>
          </cell>
          <cell r="Q20">
            <v>0.33</v>
          </cell>
          <cell r="S20">
            <v>0.33</v>
          </cell>
        </row>
        <row r="21">
          <cell r="A21" t="str">
            <v>1 A 00 002 41</v>
          </cell>
          <cell r="B21" t="str">
            <v>Transporte local c/ carroceria 4t rodov. pav.</v>
          </cell>
          <cell r="E21" t="str">
            <v>tkm</v>
          </cell>
          <cell r="G21">
            <v>0.4</v>
          </cell>
          <cell r="M21">
            <v>0.45</v>
          </cell>
          <cell r="O21">
            <v>0.45</v>
          </cell>
          <cell r="Q21">
            <v>0.44</v>
          </cell>
          <cell r="S21">
            <v>0.44</v>
          </cell>
        </row>
        <row r="22">
          <cell r="A22" t="str">
            <v>1 A 00 002 50</v>
          </cell>
          <cell r="B22" t="str">
            <v>Transporte local c/ betoneira rodov. pav.</v>
          </cell>
          <cell r="E22" t="str">
            <v>tkm</v>
          </cell>
          <cell r="G22">
            <v>0.34</v>
          </cell>
          <cell r="M22">
            <v>0.4</v>
          </cell>
          <cell r="O22">
            <v>0.4</v>
          </cell>
          <cell r="Q22">
            <v>0.38</v>
          </cell>
          <cell r="S22">
            <v>0.38</v>
          </cell>
        </row>
        <row r="23">
          <cell r="A23" t="str">
            <v>1 A 00 002 60</v>
          </cell>
          <cell r="B23" t="str">
            <v>Transp. local c/ carroceria c/ guind. rodov. pav.</v>
          </cell>
          <cell r="E23" t="str">
            <v>tkm</v>
          </cell>
          <cell r="G23">
            <v>0.49</v>
          </cell>
          <cell r="M23">
            <v>0.55000000000000004</v>
          </cell>
          <cell r="O23">
            <v>0.55000000000000004</v>
          </cell>
          <cell r="Q23">
            <v>0.53</v>
          </cell>
          <cell r="S23">
            <v>0.53</v>
          </cell>
        </row>
        <row r="24">
          <cell r="A24" t="str">
            <v>1 A 00 002 90</v>
          </cell>
          <cell r="B24" t="str">
            <v>Transporte comercial c/ carroceria rodov. pav.</v>
          </cell>
          <cell r="E24" t="str">
            <v>tkm</v>
          </cell>
          <cell r="G24">
            <v>0.16</v>
          </cell>
          <cell r="M24">
            <v>0.18</v>
          </cell>
          <cell r="O24">
            <v>0.18</v>
          </cell>
          <cell r="Q24">
            <v>0.17</v>
          </cell>
          <cell r="S24">
            <v>0.17</v>
          </cell>
        </row>
        <row r="25">
          <cell r="A25" t="str">
            <v>1 A 00 102 00</v>
          </cell>
          <cell r="B25" t="str">
            <v>Transporte local de material betuminoso</v>
          </cell>
          <cell r="E25" t="str">
            <v>tkm</v>
          </cell>
          <cell r="G25">
            <v>0.65</v>
          </cell>
          <cell r="M25">
            <v>0.73</v>
          </cell>
          <cell r="O25">
            <v>0.73</v>
          </cell>
          <cell r="Q25">
            <v>0.7</v>
          </cell>
          <cell r="S25">
            <v>0.7</v>
          </cell>
        </row>
        <row r="26">
          <cell r="A26" t="str">
            <v>1 A 00 112 90</v>
          </cell>
          <cell r="B26" t="str">
            <v>Transporte comercial material betuminoso a quente</v>
          </cell>
          <cell r="E26" t="str">
            <v>tkm</v>
          </cell>
          <cell r="G26">
            <v>0</v>
          </cell>
          <cell r="M26">
            <v>0</v>
          </cell>
          <cell r="O26">
            <v>0</v>
          </cell>
          <cell r="Q26">
            <v>0</v>
          </cell>
          <cell r="S26">
            <v>0</v>
          </cell>
        </row>
        <row r="27">
          <cell r="A27" t="str">
            <v>1 A 00 112 91</v>
          </cell>
          <cell r="B27" t="str">
            <v>Transporte comercial material betuminoso a frio</v>
          </cell>
          <cell r="E27" t="str">
            <v>tkm</v>
          </cell>
          <cell r="G27">
            <v>0</v>
          </cell>
          <cell r="M27">
            <v>0</v>
          </cell>
          <cell r="O27">
            <v>0</v>
          </cell>
          <cell r="Q27">
            <v>0</v>
          </cell>
          <cell r="S27">
            <v>0</v>
          </cell>
        </row>
        <row r="28">
          <cell r="A28" t="str">
            <v>1 A 00 201 70</v>
          </cell>
          <cell r="B28" t="str">
            <v>Transp. local água c/ cam. tanque rodov. não pav.</v>
          </cell>
          <cell r="E28" t="str">
            <v>tkm</v>
          </cell>
          <cell r="G28">
            <v>0.44</v>
          </cell>
          <cell r="M28">
            <v>0.49</v>
          </cell>
          <cell r="O28">
            <v>0.5</v>
          </cell>
          <cell r="Q28">
            <v>0.48</v>
          </cell>
          <cell r="S28">
            <v>0.48</v>
          </cell>
        </row>
        <row r="29">
          <cell r="A29" t="str">
            <v>1 A 00 202 70</v>
          </cell>
          <cell r="B29" t="str">
            <v>Transp. local de água c/ cam. tanque rodov. pav.</v>
          </cell>
          <cell r="E29" t="str">
            <v>tkm</v>
          </cell>
          <cell r="G29">
            <v>0.33</v>
          </cell>
          <cell r="M29">
            <v>0.37</v>
          </cell>
          <cell r="O29">
            <v>0.37</v>
          </cell>
          <cell r="Q29">
            <v>0.36</v>
          </cell>
          <cell r="S29">
            <v>0.36</v>
          </cell>
        </row>
        <row r="30">
          <cell r="A30" t="str">
            <v>1 A 00 301 00</v>
          </cell>
          <cell r="B30" t="str">
            <v>Fornecimento de Aço CA-25</v>
          </cell>
          <cell r="E30" t="str">
            <v>kg</v>
          </cell>
          <cell r="G30">
            <v>1.81</v>
          </cell>
          <cell r="M30">
            <v>2.12</v>
          </cell>
          <cell r="O30">
            <v>2.12</v>
          </cell>
          <cell r="Q30">
            <v>2.33</v>
          </cell>
          <cell r="S30">
            <v>2.33</v>
          </cell>
        </row>
        <row r="31">
          <cell r="A31" t="str">
            <v>1 A 00 302 00</v>
          </cell>
          <cell r="B31" t="str">
            <v>Fornecimento de Aço CA-50</v>
          </cell>
          <cell r="E31" t="str">
            <v>kg</v>
          </cell>
          <cell r="G31">
            <v>1.81</v>
          </cell>
          <cell r="M31">
            <v>1.95</v>
          </cell>
          <cell r="O31">
            <v>2.09</v>
          </cell>
          <cell r="Q31">
            <v>2.09</v>
          </cell>
          <cell r="S31">
            <v>2.09</v>
          </cell>
        </row>
        <row r="32">
          <cell r="A32" t="str">
            <v>1 A 00 303 00</v>
          </cell>
          <cell r="B32" t="str">
            <v>Fornecimento de Aço CA-60</v>
          </cell>
          <cell r="E32" t="str">
            <v>kg</v>
          </cell>
          <cell r="G32">
            <v>2.12</v>
          </cell>
          <cell r="M32">
            <v>2.09</v>
          </cell>
          <cell r="O32">
            <v>2.2599999999999998</v>
          </cell>
          <cell r="Q32">
            <v>2.25</v>
          </cell>
          <cell r="S32">
            <v>2.25</v>
          </cell>
        </row>
        <row r="33">
          <cell r="A33" t="str">
            <v>1 A 00 717 00</v>
          </cell>
          <cell r="B33" t="str">
            <v>Brita Comercial</v>
          </cell>
          <cell r="E33" t="str">
            <v>m3</v>
          </cell>
          <cell r="G33">
            <v>22</v>
          </cell>
          <cell r="M33">
            <v>20</v>
          </cell>
          <cell r="O33">
            <v>20</v>
          </cell>
          <cell r="Q33">
            <v>22</v>
          </cell>
          <cell r="S33">
            <v>23</v>
          </cell>
        </row>
        <row r="34">
          <cell r="A34" t="str">
            <v>1 A 00 961 00</v>
          </cell>
          <cell r="B34" t="str">
            <v>Peças de Desgaste do Britador 30m3/h</v>
          </cell>
          <cell r="E34" t="str">
            <v>cjh</v>
          </cell>
          <cell r="G34">
            <v>19.920000000000002</v>
          </cell>
          <cell r="M34">
            <v>23.36</v>
          </cell>
          <cell r="O34">
            <v>23.36</v>
          </cell>
          <cell r="Q34">
            <v>23.36</v>
          </cell>
          <cell r="S34">
            <v>23.36</v>
          </cell>
        </row>
        <row r="35">
          <cell r="A35" t="str">
            <v>1 A 00 962 00</v>
          </cell>
          <cell r="B35" t="str">
            <v>Peças de Desgaste do Britador 9 a 20m3/h</v>
          </cell>
          <cell r="E35" t="str">
            <v>cjh</v>
          </cell>
          <cell r="G35">
            <v>9.06</v>
          </cell>
          <cell r="M35">
            <v>13.31</v>
          </cell>
          <cell r="O35">
            <v>13.31</v>
          </cell>
          <cell r="Q35">
            <v>13.31</v>
          </cell>
          <cell r="S35">
            <v>13.31</v>
          </cell>
        </row>
        <row r="36">
          <cell r="A36" t="str">
            <v>1 A 00 963 00</v>
          </cell>
          <cell r="B36" t="str">
            <v>Peças de Desgaste do Britador 80m3/h</v>
          </cell>
          <cell r="E36" t="str">
            <v>cjh</v>
          </cell>
          <cell r="G36">
            <v>61.37</v>
          </cell>
          <cell r="M36">
            <v>61.37</v>
          </cell>
          <cell r="O36">
            <v>61.37</v>
          </cell>
          <cell r="Q36">
            <v>61.37</v>
          </cell>
          <cell r="S36">
            <v>61.37</v>
          </cell>
        </row>
        <row r="37">
          <cell r="A37" t="str">
            <v>1 A 00 964 00</v>
          </cell>
          <cell r="B37" t="str">
            <v>Peças de desgaste britador prod. de rachão</v>
          </cell>
          <cell r="E37" t="str">
            <v>cjh</v>
          </cell>
          <cell r="G37">
            <v>18.07</v>
          </cell>
          <cell r="M37">
            <v>18.07</v>
          </cell>
          <cell r="O37">
            <v>18.07</v>
          </cell>
          <cell r="Q37">
            <v>18.07</v>
          </cell>
          <cell r="S37">
            <v>18.07</v>
          </cell>
        </row>
        <row r="38">
          <cell r="A38" t="str">
            <v>1 A 01 100 01</v>
          </cell>
          <cell r="B38" t="str">
            <v>Limpeza camada vegetal em jazida (const e restr.)</v>
          </cell>
          <cell r="E38" t="str">
            <v>m2</v>
          </cell>
          <cell r="G38">
            <v>0.2</v>
          </cell>
          <cell r="M38">
            <v>0.2</v>
          </cell>
          <cell r="O38">
            <v>0.23</v>
          </cell>
          <cell r="Q38">
            <v>0.22</v>
          </cell>
          <cell r="S38">
            <v>0.22</v>
          </cell>
        </row>
        <row r="39">
          <cell r="A39" t="str">
            <v>1 A 01 100 02</v>
          </cell>
          <cell r="B39" t="str">
            <v>Limpeza de camada vegetal em jazida (consv)</v>
          </cell>
          <cell r="E39" t="str">
            <v>m2</v>
          </cell>
          <cell r="G39">
            <v>0.48</v>
          </cell>
          <cell r="M39">
            <v>0.48</v>
          </cell>
          <cell r="O39">
            <v>0.48</v>
          </cell>
          <cell r="Q39">
            <v>0.47</v>
          </cell>
          <cell r="S39">
            <v>0.47</v>
          </cell>
        </row>
        <row r="40">
          <cell r="A40" t="str">
            <v>1 A 01 105 01</v>
          </cell>
          <cell r="B40" t="str">
            <v>Expurgo de jazida (const e restr)</v>
          </cell>
          <cell r="E40" t="str">
            <v>m3</v>
          </cell>
          <cell r="G40">
            <v>1.06</v>
          </cell>
          <cell r="M40">
            <v>1.0900000000000001</v>
          </cell>
          <cell r="O40">
            <v>1.22</v>
          </cell>
          <cell r="Q40">
            <v>1.19</v>
          </cell>
          <cell r="S40">
            <v>1.19</v>
          </cell>
        </row>
        <row r="41">
          <cell r="A41" t="str">
            <v>1 A 01 105 02</v>
          </cell>
          <cell r="B41" t="str">
            <v>Expurgo de jazida (consv)</v>
          </cell>
          <cell r="E41" t="str">
            <v>m3</v>
          </cell>
          <cell r="G41">
            <v>2.61</v>
          </cell>
          <cell r="M41">
            <v>2.62</v>
          </cell>
          <cell r="O41">
            <v>2.62</v>
          </cell>
          <cell r="Q41">
            <v>2.57</v>
          </cell>
          <cell r="S41">
            <v>2.57</v>
          </cell>
        </row>
        <row r="42">
          <cell r="A42" t="str">
            <v>1 A 01 111 00</v>
          </cell>
          <cell r="B42" t="str">
            <v>Material de base (consv)</v>
          </cell>
          <cell r="E42" t="str">
            <v>m3</v>
          </cell>
          <cell r="G42">
            <v>0</v>
          </cell>
          <cell r="M42">
            <v>0</v>
          </cell>
          <cell r="O42">
            <v>0</v>
          </cell>
          <cell r="Q42">
            <v>0</v>
          </cell>
          <cell r="S42">
            <v>0</v>
          </cell>
        </row>
        <row r="43">
          <cell r="A43" t="str">
            <v>1 A 01 111 01</v>
          </cell>
          <cell r="B43" t="str">
            <v>Esc. e carga material de jazida (consv)</v>
          </cell>
          <cell r="E43" t="str">
            <v>m3</v>
          </cell>
          <cell r="G43">
            <v>4.9000000000000004</v>
          </cell>
          <cell r="M43">
            <v>5.07</v>
          </cell>
          <cell r="O43">
            <v>5.13</v>
          </cell>
          <cell r="Q43">
            <v>5.0599999999999996</v>
          </cell>
          <cell r="S43">
            <v>5.0599999999999996</v>
          </cell>
        </row>
        <row r="44">
          <cell r="A44" t="str">
            <v>1 A 01 120 01</v>
          </cell>
          <cell r="B44" t="str">
            <v>Escav. e carga de mater. de jazida(const e restr)</v>
          </cell>
          <cell r="E44" t="str">
            <v>m3</v>
          </cell>
          <cell r="G44">
            <v>2.5499999999999998</v>
          </cell>
          <cell r="M44">
            <v>2.65</v>
          </cell>
          <cell r="O44">
            <v>2.83</v>
          </cell>
          <cell r="Q44">
            <v>2.79</v>
          </cell>
          <cell r="S44">
            <v>2.79</v>
          </cell>
        </row>
        <row r="45">
          <cell r="A45" t="str">
            <v>1 A 01 150 01</v>
          </cell>
          <cell r="B45" t="str">
            <v>Rocha p/ britagem c/ perfur. sobre esteira</v>
          </cell>
          <cell r="E45" t="str">
            <v>m3</v>
          </cell>
          <cell r="G45">
            <v>15.26</v>
          </cell>
          <cell r="M45">
            <v>16.68</v>
          </cell>
          <cell r="O45">
            <v>17.23</v>
          </cell>
          <cell r="Q45">
            <v>16.77</v>
          </cell>
          <cell r="S45">
            <v>18.39</v>
          </cell>
        </row>
        <row r="46">
          <cell r="A46" t="str">
            <v>1 A 01 150 02</v>
          </cell>
          <cell r="B46" t="str">
            <v>Rocha p/ britagem com perfuratriz manual</v>
          </cell>
          <cell r="E46" t="str">
            <v>m3</v>
          </cell>
          <cell r="G46">
            <v>16.8</v>
          </cell>
          <cell r="M46">
            <v>18.809999999999999</v>
          </cell>
          <cell r="O46">
            <v>19.3</v>
          </cell>
          <cell r="Q46">
            <v>19.05</v>
          </cell>
          <cell r="S46">
            <v>20.67</v>
          </cell>
        </row>
        <row r="47">
          <cell r="A47" t="str">
            <v>1 A 01 155 01</v>
          </cell>
          <cell r="B47" t="str">
            <v>Rachão e pedra-de-mão produzidos-(const e rest)</v>
          </cell>
          <cell r="E47" t="str">
            <v>m3</v>
          </cell>
          <cell r="G47">
            <v>12.02</v>
          </cell>
          <cell r="M47">
            <v>13.41</v>
          </cell>
          <cell r="O47">
            <v>13.77</v>
          </cell>
          <cell r="Q47">
            <v>13.4</v>
          </cell>
          <cell r="S47">
            <v>14.32</v>
          </cell>
        </row>
        <row r="48">
          <cell r="A48" t="str">
            <v>1 A 01 170 01</v>
          </cell>
          <cell r="B48" t="str">
            <v>Areia extraída com equipamento tipo "drag-line"</v>
          </cell>
          <cell r="E48" t="str">
            <v>m3</v>
          </cell>
          <cell r="G48">
            <v>3.92</v>
          </cell>
          <cell r="M48">
            <v>4.1900000000000004</v>
          </cell>
          <cell r="O48">
            <v>4.51</v>
          </cell>
          <cell r="Q48">
            <v>4.45</v>
          </cell>
          <cell r="S48">
            <v>4.45</v>
          </cell>
        </row>
        <row r="49">
          <cell r="A49" t="str">
            <v>1 A 01 170 02</v>
          </cell>
          <cell r="B49" t="str">
            <v>Areia extraída com trator e carregadeira</v>
          </cell>
          <cell r="E49" t="str">
            <v>m3</v>
          </cell>
          <cell r="G49">
            <v>3.56</v>
          </cell>
          <cell r="M49">
            <v>3.69</v>
          </cell>
          <cell r="O49">
            <v>3.72</v>
          </cell>
          <cell r="Q49">
            <v>3.67</v>
          </cell>
          <cell r="S49">
            <v>3.67</v>
          </cell>
        </row>
        <row r="50">
          <cell r="A50" t="str">
            <v>1 A 01 170 03</v>
          </cell>
          <cell r="B50" t="str">
            <v>Areia extraída com draga de sucção (tipo bomba)</v>
          </cell>
          <cell r="E50" t="str">
            <v>m3</v>
          </cell>
          <cell r="G50">
            <v>9.58</v>
          </cell>
          <cell r="M50">
            <v>10.47</v>
          </cell>
          <cell r="O50">
            <v>10.49</v>
          </cell>
          <cell r="Q50">
            <v>10.25</v>
          </cell>
          <cell r="S50">
            <v>10.25</v>
          </cell>
        </row>
        <row r="51">
          <cell r="A51" t="str">
            <v>1 A 01 200 01</v>
          </cell>
          <cell r="B51" t="str">
            <v>Brita produzida em central de britagem de 80 m3/h</v>
          </cell>
          <cell r="E51" t="str">
            <v>m3</v>
          </cell>
          <cell r="G51">
            <v>14.1</v>
          </cell>
          <cell r="M51">
            <v>15.94</v>
          </cell>
          <cell r="O51">
            <v>16.3</v>
          </cell>
          <cell r="Q51">
            <v>15.93</v>
          </cell>
          <cell r="S51">
            <v>16.850000000000001</v>
          </cell>
        </row>
        <row r="52">
          <cell r="A52" t="str">
            <v>1 A 01 200 02</v>
          </cell>
          <cell r="B52" t="str">
            <v>Brita produzida em central de britagem de 30 m3/h</v>
          </cell>
          <cell r="E52" t="str">
            <v>m3</v>
          </cell>
          <cell r="G52">
            <v>17.8</v>
          </cell>
          <cell r="M52">
            <v>21.03</v>
          </cell>
          <cell r="O52">
            <v>21.32</v>
          </cell>
          <cell r="Q52">
            <v>21.04</v>
          </cell>
          <cell r="S52">
            <v>21.96</v>
          </cell>
        </row>
        <row r="53">
          <cell r="A53" t="str">
            <v>1 A 01 200 04</v>
          </cell>
          <cell r="B53" t="str">
            <v>Pedra de mão produzida manualmente (consv)</v>
          </cell>
          <cell r="E53" t="str">
            <v>m3</v>
          </cell>
          <cell r="G53">
            <v>20.59</v>
          </cell>
          <cell r="M53">
            <v>23.94</v>
          </cell>
          <cell r="O53">
            <v>24.22</v>
          </cell>
          <cell r="Q53">
            <v>24.08</v>
          </cell>
          <cell r="S53">
            <v>25</v>
          </cell>
        </row>
        <row r="54">
          <cell r="A54" t="str">
            <v>1 A 01 390 02</v>
          </cell>
          <cell r="B54" t="str">
            <v>Usinagem de CBUQ (capa de rolamento)</v>
          </cell>
          <cell r="E54" t="str">
            <v>t</v>
          </cell>
          <cell r="G54">
            <v>19.04</v>
          </cell>
          <cell r="M54">
            <v>20.76</v>
          </cell>
          <cell r="O54">
            <v>21.02</v>
          </cell>
          <cell r="Q54">
            <v>23.73</v>
          </cell>
          <cell r="S54">
            <v>20.8</v>
          </cell>
        </row>
        <row r="55">
          <cell r="A55" t="str">
            <v>1 A 01 390 03</v>
          </cell>
          <cell r="B55" t="str">
            <v>Usinagem de CBUQ (binder)</v>
          </cell>
          <cell r="E55" t="str">
            <v>t</v>
          </cell>
          <cell r="G55">
            <v>18.579999999999998</v>
          </cell>
          <cell r="M55">
            <v>20.350000000000001</v>
          </cell>
          <cell r="O55">
            <v>20.61</v>
          </cell>
          <cell r="Q55">
            <v>23.31</v>
          </cell>
          <cell r="S55">
            <v>20.41</v>
          </cell>
        </row>
        <row r="56">
          <cell r="A56" t="str">
            <v>1 A 01 391 02</v>
          </cell>
          <cell r="B56" t="str">
            <v>Usinagem de areia-asfalto</v>
          </cell>
          <cell r="E56" t="str">
            <v>t</v>
          </cell>
          <cell r="G56">
            <v>21.97</v>
          </cell>
          <cell r="M56">
            <v>23.45</v>
          </cell>
          <cell r="O56">
            <v>23.73</v>
          </cell>
          <cell r="Q56">
            <v>29.16</v>
          </cell>
          <cell r="S56">
            <v>22.88</v>
          </cell>
        </row>
        <row r="57">
          <cell r="A57" t="str">
            <v>1 A 01 395 01</v>
          </cell>
          <cell r="B57" t="str">
            <v>Usinagem de brita graduada</v>
          </cell>
          <cell r="E57" t="str">
            <v>m3</v>
          </cell>
          <cell r="G57">
            <v>24.25</v>
          </cell>
          <cell r="M57">
            <v>27.43</v>
          </cell>
          <cell r="O57">
            <v>28.11</v>
          </cell>
          <cell r="Q57">
            <v>27.46</v>
          </cell>
          <cell r="S57">
            <v>28.94</v>
          </cell>
        </row>
        <row r="58">
          <cell r="A58" t="str">
            <v>1 A 01 395 02</v>
          </cell>
          <cell r="B58" t="str">
            <v>Usinagem de solo-brita</v>
          </cell>
          <cell r="E58" t="str">
            <v>m3</v>
          </cell>
          <cell r="G58">
            <v>13.49</v>
          </cell>
          <cell r="M58">
            <v>15</v>
          </cell>
          <cell r="O58">
            <v>15.54</v>
          </cell>
          <cell r="Q58">
            <v>15.2</v>
          </cell>
          <cell r="S58">
            <v>15.79</v>
          </cell>
        </row>
        <row r="59">
          <cell r="A59" t="str">
            <v>1 A 01 396 01</v>
          </cell>
          <cell r="B59" t="str">
            <v>Usinagem de solo-cimento</v>
          </cell>
          <cell r="E59" t="str">
            <v>m3</v>
          </cell>
          <cell r="G59">
            <v>67.97</v>
          </cell>
          <cell r="M59">
            <v>72.2</v>
          </cell>
          <cell r="O59">
            <v>74.66</v>
          </cell>
          <cell r="Q59">
            <v>71.03</v>
          </cell>
          <cell r="S59">
            <v>75.599999999999994</v>
          </cell>
        </row>
        <row r="60">
          <cell r="A60" t="str">
            <v>1 A 01 396 02</v>
          </cell>
          <cell r="B60" t="str">
            <v>Usinagem de solo melhorado com cimento.</v>
          </cell>
          <cell r="E60" t="str">
            <v>m3</v>
          </cell>
          <cell r="G60">
            <v>36.35</v>
          </cell>
          <cell r="M60">
            <v>38.630000000000003</v>
          </cell>
          <cell r="O60">
            <v>40.020000000000003</v>
          </cell>
          <cell r="Q60">
            <v>38.15</v>
          </cell>
          <cell r="S60">
            <v>40.44</v>
          </cell>
        </row>
        <row r="61">
          <cell r="A61" t="str">
            <v>1 A 01 397 02</v>
          </cell>
          <cell r="B61" t="str">
            <v>Usinagem de P.M.F.</v>
          </cell>
          <cell r="E61" t="str">
            <v>m3</v>
          </cell>
          <cell r="G61">
            <v>24.02</v>
          </cell>
          <cell r="M61">
            <v>27.22</v>
          </cell>
          <cell r="O61">
            <v>27.83</v>
          </cell>
          <cell r="Q61">
            <v>27.22</v>
          </cell>
          <cell r="S61">
            <v>28.38</v>
          </cell>
        </row>
        <row r="62">
          <cell r="A62" t="str">
            <v>1 A 01 398 02</v>
          </cell>
          <cell r="B62" t="str">
            <v>Usinagem de CBUQ p/ reciclagem em usina fixa.</v>
          </cell>
          <cell r="E62" t="str">
            <v>t</v>
          </cell>
          <cell r="G62">
            <v>15.86</v>
          </cell>
          <cell r="M62">
            <v>17.32</v>
          </cell>
          <cell r="O62">
            <v>17.48</v>
          </cell>
          <cell r="Q62">
            <v>20.239999999999998</v>
          </cell>
          <cell r="S62">
            <v>17.21</v>
          </cell>
        </row>
        <row r="63">
          <cell r="A63" t="str">
            <v>1 A 01 401 01</v>
          </cell>
          <cell r="B63" t="str">
            <v>Fôrma comum de madeira</v>
          </cell>
          <cell r="E63" t="str">
            <v>m2</v>
          </cell>
          <cell r="G63">
            <v>20.76</v>
          </cell>
          <cell r="M63">
            <v>22.97</v>
          </cell>
          <cell r="O63">
            <v>23.01</v>
          </cell>
          <cell r="Q63">
            <v>23.17</v>
          </cell>
          <cell r="S63">
            <v>23.13</v>
          </cell>
        </row>
        <row r="64">
          <cell r="A64" t="str">
            <v>1 A 01 402 01</v>
          </cell>
          <cell r="B64" t="str">
            <v>Fôrma de placa compensada resinada</v>
          </cell>
          <cell r="E64" t="str">
            <v>m2</v>
          </cell>
          <cell r="G64">
            <v>16.52</v>
          </cell>
          <cell r="M64">
            <v>18.23</v>
          </cell>
          <cell r="O64">
            <v>18.27</v>
          </cell>
          <cell r="Q64">
            <v>18.96</v>
          </cell>
          <cell r="S64">
            <v>18.920000000000002</v>
          </cell>
        </row>
        <row r="65">
          <cell r="A65" t="str">
            <v>1 A 01 403 01</v>
          </cell>
          <cell r="B65" t="str">
            <v>Fôrma de placa compensada plastificada</v>
          </cell>
          <cell r="E65" t="str">
            <v>m2</v>
          </cell>
          <cell r="G65">
            <v>18.47</v>
          </cell>
          <cell r="M65">
            <v>20.190000000000001</v>
          </cell>
          <cell r="O65">
            <v>20.22</v>
          </cell>
          <cell r="Q65">
            <v>21.08</v>
          </cell>
          <cell r="S65">
            <v>21.05</v>
          </cell>
        </row>
        <row r="66">
          <cell r="A66" t="str">
            <v>1 A 01 404 01</v>
          </cell>
          <cell r="B66" t="str">
            <v>Fôrma para tubulão</v>
          </cell>
          <cell r="E66" t="str">
            <v>m2</v>
          </cell>
          <cell r="G66">
            <v>10.78</v>
          </cell>
          <cell r="M66">
            <v>12.33</v>
          </cell>
          <cell r="O66">
            <v>12.33</v>
          </cell>
          <cell r="Q66">
            <v>12.51</v>
          </cell>
          <cell r="S66">
            <v>12.47</v>
          </cell>
        </row>
        <row r="67">
          <cell r="A67" t="str">
            <v>1 A 01 407 01</v>
          </cell>
          <cell r="B67" t="str">
            <v>Confecção e lançam. de concreto magro em betoneira</v>
          </cell>
          <cell r="E67" t="str">
            <v>m3</v>
          </cell>
          <cell r="G67">
            <v>119.39</v>
          </cell>
          <cell r="M67">
            <v>131.79</v>
          </cell>
          <cell r="O67">
            <v>134.68</v>
          </cell>
          <cell r="Q67">
            <v>130.16999999999999</v>
          </cell>
          <cell r="S67">
            <v>135.97999999999999</v>
          </cell>
        </row>
        <row r="68">
          <cell r="A68" t="str">
            <v>1 A 01 408 01</v>
          </cell>
          <cell r="B68" t="str">
            <v>Concreto fck=8MPa contr raz uso geral conf e lanç</v>
          </cell>
          <cell r="E68" t="str">
            <v>m3</v>
          </cell>
          <cell r="G68">
            <v>143.19</v>
          </cell>
          <cell r="M68">
            <v>157.05000000000001</v>
          </cell>
          <cell r="O68">
            <v>160.74</v>
          </cell>
          <cell r="Q68">
            <v>154.88999999999999</v>
          </cell>
          <cell r="S68">
            <v>162.44</v>
          </cell>
        </row>
        <row r="69">
          <cell r="A69" t="str">
            <v>1 A 01 410 01</v>
          </cell>
          <cell r="B69" t="str">
            <v>Concreto fck=10MPa contr raz uso geral conf e lanç</v>
          </cell>
          <cell r="E69" t="str">
            <v>m3</v>
          </cell>
          <cell r="G69">
            <v>151.36000000000001</v>
          </cell>
          <cell r="M69">
            <v>165.73</v>
          </cell>
          <cell r="O69">
            <v>169.68</v>
          </cell>
          <cell r="Q69">
            <v>163.38</v>
          </cell>
          <cell r="S69">
            <v>171.52</v>
          </cell>
        </row>
        <row r="70">
          <cell r="A70" t="str">
            <v>1 A 01 412 01</v>
          </cell>
          <cell r="B70" t="str">
            <v>Concreto fck=12MPa contr raz uso geral conf e lanç</v>
          </cell>
          <cell r="E70" t="str">
            <v>m3</v>
          </cell>
          <cell r="G70">
            <v>159.88999999999999</v>
          </cell>
          <cell r="M70">
            <v>174.78</v>
          </cell>
          <cell r="O70">
            <v>179.02</v>
          </cell>
          <cell r="Q70">
            <v>172.23</v>
          </cell>
          <cell r="S70">
            <v>181.01</v>
          </cell>
        </row>
        <row r="71">
          <cell r="A71" t="str">
            <v>1 A 01 415 01</v>
          </cell>
          <cell r="B71" t="str">
            <v>Concr estr fck=15MPa contr raz uso ger conf e lanç</v>
          </cell>
          <cell r="E71" t="str">
            <v>m3</v>
          </cell>
          <cell r="G71">
            <v>169.13</v>
          </cell>
          <cell r="M71">
            <v>184.58</v>
          </cell>
          <cell r="O71">
            <v>189.13</v>
          </cell>
          <cell r="Q71">
            <v>181.82</v>
          </cell>
          <cell r="S71">
            <v>191.27</v>
          </cell>
        </row>
        <row r="72">
          <cell r="A72" t="str">
            <v>1 A 01 418 01</v>
          </cell>
          <cell r="B72" t="str">
            <v>Concr estr fck=18MPa contr raz uso ger conf e lanç</v>
          </cell>
          <cell r="E72" t="str">
            <v>m3</v>
          </cell>
          <cell r="G72">
            <v>178.01</v>
          </cell>
          <cell r="M72">
            <v>194.01</v>
          </cell>
          <cell r="O72">
            <v>198.85</v>
          </cell>
          <cell r="Q72">
            <v>191.04</v>
          </cell>
          <cell r="S72">
            <v>201.14</v>
          </cell>
        </row>
        <row r="73">
          <cell r="A73" t="str">
            <v>1 A 01 422 01</v>
          </cell>
          <cell r="B73" t="str">
            <v>Concr estr fck=22MPa contr raz uso ger conf e lanç</v>
          </cell>
          <cell r="E73" t="str">
            <v>m3</v>
          </cell>
          <cell r="G73">
            <v>194</v>
          </cell>
          <cell r="M73">
            <v>210.98</v>
          </cell>
          <cell r="O73">
            <v>216.35</v>
          </cell>
          <cell r="Q73">
            <v>207.65</v>
          </cell>
          <cell r="S73">
            <v>218.91</v>
          </cell>
        </row>
        <row r="74">
          <cell r="A74" t="str">
            <v>1 A 01 423 00</v>
          </cell>
          <cell r="B74" t="str">
            <v>Concreto fck=18MPa para pré-moldados (tubos)</v>
          </cell>
          <cell r="E74" t="str">
            <v>m3</v>
          </cell>
          <cell r="G74">
            <v>171.87</v>
          </cell>
          <cell r="M74">
            <v>187.38</v>
          </cell>
          <cell r="O74">
            <v>192.05</v>
          </cell>
          <cell r="Q74">
            <v>184.54</v>
          </cell>
          <cell r="S74">
            <v>194.27</v>
          </cell>
        </row>
        <row r="75">
          <cell r="A75" t="str">
            <v>1 A 01 424 00</v>
          </cell>
          <cell r="B75" t="str">
            <v>Concreto poroso para pré-moldados (tubos)</v>
          </cell>
          <cell r="E75" t="str">
            <v>m3</v>
          </cell>
          <cell r="G75">
            <v>174.93</v>
          </cell>
          <cell r="M75">
            <v>190.91</v>
          </cell>
          <cell r="O75">
            <v>195.59</v>
          </cell>
          <cell r="Q75">
            <v>187.98</v>
          </cell>
          <cell r="S75">
            <v>198</v>
          </cell>
        </row>
        <row r="76">
          <cell r="A76" t="str">
            <v>1 A 01 450 01</v>
          </cell>
          <cell r="B76" t="str">
            <v>Escoramento de bueiros celulares</v>
          </cell>
          <cell r="E76" t="str">
            <v>m3</v>
          </cell>
          <cell r="G76">
            <v>19.52</v>
          </cell>
          <cell r="M76">
            <v>22.81</v>
          </cell>
          <cell r="O76">
            <v>22.81</v>
          </cell>
          <cell r="Q76">
            <v>22.57</v>
          </cell>
          <cell r="S76">
            <v>22.47</v>
          </cell>
        </row>
        <row r="77">
          <cell r="A77" t="str">
            <v>1 A 01 512 10</v>
          </cell>
          <cell r="B77" t="str">
            <v>Concreto ciclópico fck=12 MPa</v>
          </cell>
          <cell r="E77" t="str">
            <v>m3</v>
          </cell>
          <cell r="G77">
            <v>120.72</v>
          </cell>
          <cell r="M77">
            <v>132.54</v>
          </cell>
          <cell r="O77">
            <v>135.63</v>
          </cell>
          <cell r="Q77">
            <v>130.75</v>
          </cell>
          <cell r="S77">
            <v>137.21</v>
          </cell>
        </row>
        <row r="78">
          <cell r="A78" t="str">
            <v>1 A 01 515 10</v>
          </cell>
          <cell r="B78" t="str">
            <v>Concreto ciclópico fck=15 MPa</v>
          </cell>
          <cell r="E78" t="str">
            <v>m3</v>
          </cell>
          <cell r="G78">
            <v>127.18</v>
          </cell>
          <cell r="M78">
            <v>139.41</v>
          </cell>
          <cell r="O78">
            <v>142.71</v>
          </cell>
          <cell r="Q78">
            <v>137.47</v>
          </cell>
          <cell r="S78">
            <v>144.4</v>
          </cell>
        </row>
        <row r="79">
          <cell r="A79" t="str">
            <v>1 A 01 580 01</v>
          </cell>
          <cell r="B79" t="str">
            <v>Fornecimento, preparo e colocação formas aço CA 60</v>
          </cell>
          <cell r="E79" t="str">
            <v>kg</v>
          </cell>
          <cell r="G79">
            <v>3.43</v>
          </cell>
          <cell r="M79">
            <v>3.62</v>
          </cell>
          <cell r="O79">
            <v>3.8</v>
          </cell>
          <cell r="Q79">
            <v>3.79</v>
          </cell>
          <cell r="S79">
            <v>3.79</v>
          </cell>
        </row>
        <row r="80">
          <cell r="A80" t="str">
            <v>1 A 01 580 02</v>
          </cell>
          <cell r="B80" t="str">
            <v>Fornecimento, preparo e colocação formas aço CA 50</v>
          </cell>
          <cell r="E80" t="str">
            <v>kg</v>
          </cell>
          <cell r="G80">
            <v>3.09</v>
          </cell>
          <cell r="M80">
            <v>3.46</v>
          </cell>
          <cell r="O80">
            <v>3.62</v>
          </cell>
          <cell r="Q80">
            <v>3.62</v>
          </cell>
          <cell r="S80">
            <v>3.62</v>
          </cell>
        </row>
        <row r="81">
          <cell r="A81" t="str">
            <v>1 A 01 580 03</v>
          </cell>
          <cell r="B81" t="str">
            <v>Fornecimento, preparo e colocação formas aço CA 25</v>
          </cell>
          <cell r="E81" t="str">
            <v>kg</v>
          </cell>
          <cell r="G81">
            <v>3.09</v>
          </cell>
          <cell r="M81">
            <v>3.65</v>
          </cell>
          <cell r="O81">
            <v>3.65</v>
          </cell>
          <cell r="Q81">
            <v>3.88</v>
          </cell>
          <cell r="S81">
            <v>3.88</v>
          </cell>
        </row>
        <row r="82">
          <cell r="A82" t="str">
            <v>1 A 01 603 01</v>
          </cell>
          <cell r="B82" t="str">
            <v>Argamassa cimento-areia 1:3</v>
          </cell>
          <cell r="E82" t="str">
            <v>m3</v>
          </cell>
          <cell r="G82">
            <v>195.66</v>
          </cell>
          <cell r="M82">
            <v>211.5</v>
          </cell>
          <cell r="O82">
            <v>217.24</v>
          </cell>
          <cell r="Q82">
            <v>207.98</v>
          </cell>
          <cell r="S82">
            <v>219.61</v>
          </cell>
        </row>
        <row r="83">
          <cell r="A83" t="str">
            <v>1 A 01 604 01</v>
          </cell>
          <cell r="B83" t="str">
            <v>Argamassa cimento-areia 1:4</v>
          </cell>
          <cell r="E83" t="str">
            <v>m3</v>
          </cell>
          <cell r="G83">
            <v>160.26</v>
          </cell>
          <cell r="M83">
            <v>173.92</v>
          </cell>
          <cell r="O83">
            <v>178.49</v>
          </cell>
          <cell r="Q83">
            <v>171.23</v>
          </cell>
          <cell r="S83">
            <v>180.25</v>
          </cell>
        </row>
        <row r="84">
          <cell r="A84" t="str">
            <v>1 A 01 606 01</v>
          </cell>
          <cell r="B84" t="str">
            <v>Argamassa cimento-areia 1:6</v>
          </cell>
          <cell r="E84" t="str">
            <v>m3</v>
          </cell>
          <cell r="G84">
            <v>133.6</v>
          </cell>
          <cell r="M84">
            <v>145.63</v>
          </cell>
          <cell r="O84">
            <v>149.31</v>
          </cell>
          <cell r="Q84">
            <v>143.55000000000001</v>
          </cell>
          <cell r="S84">
            <v>150.63</v>
          </cell>
        </row>
        <row r="85">
          <cell r="A85" t="str">
            <v>1 A 01 620 01</v>
          </cell>
          <cell r="B85" t="str">
            <v>Argamassa cimento-solo 1:10</v>
          </cell>
          <cell r="E85" t="str">
            <v>m3</v>
          </cell>
          <cell r="G85">
            <v>82.23</v>
          </cell>
          <cell r="M85">
            <v>90.97</v>
          </cell>
          <cell r="O85">
            <v>92.93</v>
          </cell>
          <cell r="Q85">
            <v>89.93</v>
          </cell>
          <cell r="S85">
            <v>93.53</v>
          </cell>
        </row>
        <row r="86">
          <cell r="A86" t="str">
            <v>1 A 01 653 00</v>
          </cell>
          <cell r="B86" t="str">
            <v>Usinagem para sub-base de concreto rolado</v>
          </cell>
          <cell r="E86" t="str">
            <v>m3</v>
          </cell>
          <cell r="G86">
            <v>52.54</v>
          </cell>
          <cell r="M86">
            <v>77.67</v>
          </cell>
          <cell r="O86">
            <v>78.349999999999994</v>
          </cell>
          <cell r="Q86">
            <v>77.7</v>
          </cell>
          <cell r="S86">
            <v>61.18</v>
          </cell>
        </row>
        <row r="87">
          <cell r="A87" t="str">
            <v>1 A 01 654 00</v>
          </cell>
          <cell r="B87" t="str">
            <v>Usinagem p/ sub-base de concr. de cimento portland</v>
          </cell>
          <cell r="E87" t="str">
            <v>m3</v>
          </cell>
          <cell r="G87">
            <v>71.38</v>
          </cell>
          <cell r="M87">
            <v>79.010000000000005</v>
          </cell>
          <cell r="O87">
            <v>80.790000000000006</v>
          </cell>
          <cell r="Q87">
            <v>78.150000000000006</v>
          </cell>
          <cell r="S87">
            <v>82.22</v>
          </cell>
        </row>
        <row r="88">
          <cell r="A88" t="str">
            <v>1 A 01 656 00</v>
          </cell>
          <cell r="B88" t="str">
            <v>Usinagem p/ conc. de cim. portland c/ forma desliz</v>
          </cell>
          <cell r="E88" t="str">
            <v>m3</v>
          </cell>
          <cell r="G88">
            <v>117.34</v>
          </cell>
          <cell r="M88">
            <v>197.42</v>
          </cell>
          <cell r="O88">
            <v>198.02</v>
          </cell>
          <cell r="Q88">
            <v>197.64</v>
          </cell>
          <cell r="S88">
            <v>135.16999999999999</v>
          </cell>
        </row>
        <row r="89">
          <cell r="A89" t="str">
            <v>1 A 01 657 00</v>
          </cell>
          <cell r="B89" t="str">
            <v>Usinagem p/ conc.cim. portland c/ equip. peq. por.</v>
          </cell>
          <cell r="E89" t="str">
            <v>m3</v>
          </cell>
          <cell r="G89">
            <v>184.24</v>
          </cell>
          <cell r="M89">
            <v>199.04</v>
          </cell>
          <cell r="O89">
            <v>204.65</v>
          </cell>
          <cell r="Q89">
            <v>195.7</v>
          </cell>
          <cell r="S89">
            <v>207.56</v>
          </cell>
        </row>
        <row r="90">
          <cell r="A90" t="str">
            <v>1 A 01 700 00</v>
          </cell>
          <cell r="B90" t="str">
            <v>Fabricação de peças pré mold. de conc. p/ pavim.</v>
          </cell>
          <cell r="E90" t="str">
            <v>m3</v>
          </cell>
          <cell r="G90">
            <v>178.97</v>
          </cell>
          <cell r="M90">
            <v>287.48</v>
          </cell>
          <cell r="O90">
            <v>287.92</v>
          </cell>
          <cell r="Q90">
            <v>287.33</v>
          </cell>
          <cell r="S90">
            <v>206.95</v>
          </cell>
        </row>
        <row r="91">
          <cell r="A91" t="str">
            <v>1 A 01 720 00</v>
          </cell>
          <cell r="B91" t="str">
            <v>Concreto fck=18MPa p/ pré-moldados (guarda-corpo)</v>
          </cell>
          <cell r="E91" t="str">
            <v>m3</v>
          </cell>
          <cell r="G91">
            <v>173.36</v>
          </cell>
          <cell r="M91">
            <v>189.28</v>
          </cell>
          <cell r="O91">
            <v>193.95</v>
          </cell>
          <cell r="Q91">
            <v>186.38</v>
          </cell>
          <cell r="S91">
            <v>196.11</v>
          </cell>
        </row>
        <row r="92">
          <cell r="A92" t="str">
            <v>1 A 01 720 01</v>
          </cell>
          <cell r="B92" t="str">
            <v>Guarda-corpo tipo GM, moldado no local</v>
          </cell>
          <cell r="E92" t="str">
            <v>m</v>
          </cell>
          <cell r="G92">
            <v>119.27</v>
          </cell>
          <cell r="M92">
            <v>132.01</v>
          </cell>
          <cell r="O92">
            <v>135.57</v>
          </cell>
          <cell r="Q92">
            <v>134.96</v>
          </cell>
          <cell r="S92">
            <v>137.24</v>
          </cell>
        </row>
        <row r="93">
          <cell r="A93" t="str">
            <v>1 A 01 720 02</v>
          </cell>
          <cell r="B93" t="str">
            <v>Fabricação de Guarda-corpo</v>
          </cell>
          <cell r="E93" t="str">
            <v>m</v>
          </cell>
          <cell r="G93">
            <v>20.95</v>
          </cell>
          <cell r="M93">
            <v>23.41</v>
          </cell>
          <cell r="O93">
            <v>24.2</v>
          </cell>
          <cell r="Q93">
            <v>23.89</v>
          </cell>
          <cell r="S93">
            <v>24.29</v>
          </cell>
        </row>
        <row r="94">
          <cell r="A94" t="str">
            <v>1 A 01 725 01</v>
          </cell>
          <cell r="B94" t="str">
            <v>Fabricação de balizador de concreto</v>
          </cell>
          <cell r="E94" t="str">
            <v>un</v>
          </cell>
          <cell r="G94">
            <v>6.6</v>
          </cell>
          <cell r="M94">
            <v>7.52</v>
          </cell>
          <cell r="O94">
            <v>7.61</v>
          </cell>
          <cell r="Q94">
            <v>7.51</v>
          </cell>
          <cell r="S94">
            <v>7.58</v>
          </cell>
        </row>
        <row r="95">
          <cell r="A95" t="str">
            <v>1 A 01 730 00</v>
          </cell>
          <cell r="B95" t="str">
            <v>Concreto fck=18MPa p/ pré moldados (mourões)</v>
          </cell>
          <cell r="E95" t="str">
            <v>m3</v>
          </cell>
          <cell r="G95">
            <v>138.57</v>
          </cell>
          <cell r="M95">
            <v>222.33</v>
          </cell>
          <cell r="O95">
            <v>222.81</v>
          </cell>
          <cell r="Q95">
            <v>222.23</v>
          </cell>
          <cell r="S95">
            <v>159.86000000000001</v>
          </cell>
        </row>
        <row r="96">
          <cell r="A96" t="str">
            <v>1 A 01 730 01</v>
          </cell>
          <cell r="B96" t="str">
            <v>Fabr. mourão de concr. esticador seção quad. 15cm</v>
          </cell>
          <cell r="E96" t="str">
            <v>un</v>
          </cell>
          <cell r="G96">
            <v>17.46</v>
          </cell>
          <cell r="M96">
            <v>23.06</v>
          </cell>
          <cell r="O96">
            <v>23.5</v>
          </cell>
          <cell r="Q96">
            <v>23.47</v>
          </cell>
          <cell r="S96">
            <v>20.38</v>
          </cell>
        </row>
        <row r="97">
          <cell r="A97" t="str">
            <v>1 A 01 730 02</v>
          </cell>
          <cell r="B97" t="str">
            <v>Fabr. mourão de concr esticador seção triang. 15cm</v>
          </cell>
          <cell r="E97" t="str">
            <v>un</v>
          </cell>
          <cell r="G97">
            <v>11.32</v>
          </cell>
          <cell r="M97">
            <v>14.48</v>
          </cell>
          <cell r="O97">
            <v>14.8</v>
          </cell>
          <cell r="Q97">
            <v>14.79</v>
          </cell>
          <cell r="S97">
            <v>13.24</v>
          </cell>
        </row>
        <row r="98">
          <cell r="A98" t="str">
            <v>1 A 01 735 01</v>
          </cell>
          <cell r="B98" t="str">
            <v>Fabr. mourão de concreto suporte seção quad. 11cm</v>
          </cell>
          <cell r="E98" t="str">
            <v>un</v>
          </cell>
          <cell r="G98">
            <v>12.46</v>
          </cell>
          <cell r="M98">
            <v>15.79</v>
          </cell>
          <cell r="O98">
            <v>16.170000000000002</v>
          </cell>
          <cell r="Q98">
            <v>16.149999999999999</v>
          </cell>
          <cell r="S98">
            <v>14.57</v>
          </cell>
        </row>
        <row r="99">
          <cell r="A99" t="str">
            <v>1 A 01 735 02</v>
          </cell>
          <cell r="B99" t="str">
            <v>Fabr. mourão de concr. suporte seção triang. 11cm</v>
          </cell>
          <cell r="E99" t="str">
            <v>un</v>
          </cell>
          <cell r="G99">
            <v>8.33</v>
          </cell>
          <cell r="M99">
            <v>10.29</v>
          </cell>
          <cell r="O99">
            <v>10.56</v>
          </cell>
          <cell r="Q99">
            <v>10.56</v>
          </cell>
          <cell r="S99">
            <v>9.76</v>
          </cell>
        </row>
        <row r="100">
          <cell r="A100" t="str">
            <v>1 A 01 739 01</v>
          </cell>
          <cell r="B100" t="str">
            <v>Confecção de tubos de concreto D=0,20m</v>
          </cell>
          <cell r="E100" t="str">
            <v>m</v>
          </cell>
          <cell r="G100">
            <v>8.16</v>
          </cell>
          <cell r="M100">
            <v>9.07</v>
          </cell>
          <cell r="O100">
            <v>9.2100000000000009</v>
          </cell>
          <cell r="Q100">
            <v>8.98</v>
          </cell>
          <cell r="S100">
            <v>9.27</v>
          </cell>
        </row>
        <row r="101">
          <cell r="A101" t="str">
            <v>1 A 01 740 01</v>
          </cell>
          <cell r="B101" t="str">
            <v>Confecção de tubos de concreto perfurado D=0,20m</v>
          </cell>
          <cell r="E101" t="str">
            <v>m</v>
          </cell>
          <cell r="G101">
            <v>8.35</v>
          </cell>
          <cell r="M101">
            <v>9.2899999999999991</v>
          </cell>
          <cell r="O101">
            <v>9.43</v>
          </cell>
          <cell r="Q101">
            <v>9.1999999999999993</v>
          </cell>
          <cell r="S101">
            <v>9.49</v>
          </cell>
        </row>
        <row r="102">
          <cell r="A102" t="str">
            <v>1 A 01 741 01</v>
          </cell>
          <cell r="B102" t="str">
            <v>Confecção de tubos de concreto poroso D=0,20m</v>
          </cell>
          <cell r="E102" t="str">
            <v>m</v>
          </cell>
          <cell r="G102">
            <v>8.25</v>
          </cell>
          <cell r="M102">
            <v>9.17</v>
          </cell>
          <cell r="O102">
            <v>9.31</v>
          </cell>
          <cell r="Q102">
            <v>9.08</v>
          </cell>
          <cell r="S102">
            <v>9.39</v>
          </cell>
        </row>
        <row r="103">
          <cell r="A103" t="str">
            <v>1 A 01 745 01</v>
          </cell>
          <cell r="B103" t="str">
            <v>Confecção de tubos de concreto D=0,30m</v>
          </cell>
          <cell r="E103" t="str">
            <v>m</v>
          </cell>
          <cell r="G103">
            <v>13.44</v>
          </cell>
          <cell r="M103">
            <v>14.91</v>
          </cell>
          <cell r="O103">
            <v>15.16</v>
          </cell>
          <cell r="Q103">
            <v>14.75</v>
          </cell>
          <cell r="S103">
            <v>15.29</v>
          </cell>
        </row>
        <row r="104">
          <cell r="A104" t="str">
            <v>1 A 01 746 01</v>
          </cell>
          <cell r="B104" t="str">
            <v>Confecção de tubos de concreto perfurado D=0,30m</v>
          </cell>
          <cell r="E104" t="str">
            <v>m</v>
          </cell>
          <cell r="G104">
            <v>13.63</v>
          </cell>
          <cell r="M104">
            <v>15.13</v>
          </cell>
          <cell r="O104">
            <v>15.38</v>
          </cell>
          <cell r="Q104">
            <v>14.97</v>
          </cell>
          <cell r="S104">
            <v>15.51</v>
          </cell>
        </row>
        <row r="105">
          <cell r="A105" t="str">
            <v>1 A 01 747 01</v>
          </cell>
          <cell r="B105" t="str">
            <v>Confecção de tubos de concreto poroso D=0,30m</v>
          </cell>
          <cell r="E105" t="str">
            <v>m</v>
          </cell>
          <cell r="G105">
            <v>13.61</v>
          </cell>
          <cell r="M105">
            <v>15.1</v>
          </cell>
          <cell r="O105">
            <v>15.36</v>
          </cell>
          <cell r="Q105">
            <v>14.94</v>
          </cell>
          <cell r="S105">
            <v>15.49</v>
          </cell>
        </row>
        <row r="106">
          <cell r="A106" t="str">
            <v>1 A 01 751 01</v>
          </cell>
          <cell r="B106" t="str">
            <v>Confecção de tubos de concreto D=0,40m</v>
          </cell>
          <cell r="E106" t="str">
            <v>m</v>
          </cell>
          <cell r="G106">
            <v>19.95</v>
          </cell>
          <cell r="M106">
            <v>22.13</v>
          </cell>
          <cell r="O106">
            <v>22.53</v>
          </cell>
          <cell r="Q106">
            <v>21.88</v>
          </cell>
          <cell r="S106">
            <v>22.72</v>
          </cell>
        </row>
        <row r="107">
          <cell r="A107" t="str">
            <v>1 A 01 752 01</v>
          </cell>
          <cell r="B107" t="str">
            <v>Confecção de tubos de concreto perfurado D=0,40m</v>
          </cell>
          <cell r="E107" t="str">
            <v>m</v>
          </cell>
          <cell r="G107">
            <v>20.14</v>
          </cell>
          <cell r="M107">
            <v>22.35</v>
          </cell>
          <cell r="O107">
            <v>22.75</v>
          </cell>
          <cell r="Q107">
            <v>22.1</v>
          </cell>
          <cell r="S107">
            <v>22.94</v>
          </cell>
        </row>
        <row r="108">
          <cell r="A108" t="str">
            <v>1 A 01 753 01</v>
          </cell>
          <cell r="B108" t="str">
            <v>Confecção de tubos de concreto poroso D=0,40m</v>
          </cell>
          <cell r="E108" t="str">
            <v>m</v>
          </cell>
          <cell r="G108">
            <v>20.22</v>
          </cell>
          <cell r="M108">
            <v>22.43</v>
          </cell>
          <cell r="O108">
            <v>22.84</v>
          </cell>
          <cell r="Q108">
            <v>22.18</v>
          </cell>
          <cell r="S108">
            <v>23.05</v>
          </cell>
        </row>
        <row r="109">
          <cell r="A109" t="str">
            <v>1 A 01 755 01</v>
          </cell>
          <cell r="B109" t="str">
            <v>Confecção de tubos de concreto armado D=0,60m CA-4</v>
          </cell>
          <cell r="E109" t="str">
            <v>m</v>
          </cell>
          <cell r="G109">
            <v>81.11</v>
          </cell>
          <cell r="M109">
            <v>87.4</v>
          </cell>
          <cell r="O109">
            <v>90.58</v>
          </cell>
          <cell r="Q109">
            <v>89.15</v>
          </cell>
          <cell r="S109">
            <v>90.81</v>
          </cell>
        </row>
        <row r="110">
          <cell r="A110" t="str">
            <v>1 A 01 760 01</v>
          </cell>
          <cell r="B110" t="str">
            <v>Confecção de tubos de concreto armado D=0,80m CA-4</v>
          </cell>
          <cell r="E110" t="str">
            <v>m</v>
          </cell>
          <cell r="G110">
            <v>124.25</v>
          </cell>
          <cell r="M110">
            <v>133.6</v>
          </cell>
          <cell r="O110">
            <v>138.6</v>
          </cell>
          <cell r="Q110">
            <v>136.25</v>
          </cell>
          <cell r="S110">
            <v>139.01</v>
          </cell>
        </row>
        <row r="111">
          <cell r="A111" t="str">
            <v>1 A 01 765 01</v>
          </cell>
          <cell r="B111" t="str">
            <v>Confecção de tubos de concreto armado D=1,00m CA-4</v>
          </cell>
          <cell r="E111" t="str">
            <v>m</v>
          </cell>
          <cell r="G111">
            <v>187.48</v>
          </cell>
          <cell r="M111">
            <v>201.38</v>
          </cell>
          <cell r="O111">
            <v>209.05</v>
          </cell>
          <cell r="Q111">
            <v>205.53</v>
          </cell>
          <cell r="S111">
            <v>209.64</v>
          </cell>
        </row>
        <row r="112">
          <cell r="A112" t="str">
            <v>1 A 01 770 01</v>
          </cell>
          <cell r="B112" t="str">
            <v>Confecção de tubos de concreto armado D=1,20m CA-4</v>
          </cell>
          <cell r="E112" t="str">
            <v>m</v>
          </cell>
          <cell r="G112">
            <v>260.77999999999997</v>
          </cell>
          <cell r="M112">
            <v>280.08999999999997</v>
          </cell>
          <cell r="O112">
            <v>290.89</v>
          </cell>
          <cell r="Q112">
            <v>286.31</v>
          </cell>
          <cell r="S112">
            <v>291.60000000000002</v>
          </cell>
        </row>
        <row r="113">
          <cell r="A113" t="str">
            <v>1 A 01 775 01</v>
          </cell>
          <cell r="B113" t="str">
            <v>Confecção de tubos de concreto armado D=1,50m CA-4</v>
          </cell>
          <cell r="E113" t="str">
            <v>m</v>
          </cell>
          <cell r="G113">
            <v>406.02</v>
          </cell>
          <cell r="M113">
            <v>435.61</v>
          </cell>
          <cell r="O113">
            <v>452.94</v>
          </cell>
          <cell r="Q113">
            <v>446.68</v>
          </cell>
          <cell r="S113">
            <v>453.7</v>
          </cell>
        </row>
        <row r="114">
          <cell r="A114" t="str">
            <v>1 A 01 780 01</v>
          </cell>
          <cell r="B114" t="str">
            <v>Obtenção de grama para replantio</v>
          </cell>
          <cell r="E114" t="str">
            <v>m2</v>
          </cell>
          <cell r="G114">
            <v>0.56000000000000005</v>
          </cell>
          <cell r="M114">
            <v>0.67</v>
          </cell>
          <cell r="O114">
            <v>0.67</v>
          </cell>
          <cell r="Q114">
            <v>0.66</v>
          </cell>
          <cell r="S114">
            <v>0.66</v>
          </cell>
        </row>
        <row r="115">
          <cell r="A115" t="str">
            <v>1 A 01 790 01</v>
          </cell>
          <cell r="B115" t="str">
            <v>Guia de madeira - 2,5 x 7,0 cm</v>
          </cell>
          <cell r="E115" t="str">
            <v>m</v>
          </cell>
          <cell r="G115">
            <v>0.9</v>
          </cell>
          <cell r="M115">
            <v>0.94</v>
          </cell>
          <cell r="O115">
            <v>0.94</v>
          </cell>
          <cell r="Q115">
            <v>0.94</v>
          </cell>
          <cell r="S115">
            <v>0.93</v>
          </cell>
        </row>
        <row r="116">
          <cell r="A116" t="str">
            <v>1 A 01 790 02</v>
          </cell>
          <cell r="B116" t="str">
            <v>Guia de madeira - 2,5 x 10,0 cm</v>
          </cell>
          <cell r="E116" t="str">
            <v>m</v>
          </cell>
          <cell r="G116">
            <v>1.1399999999999999</v>
          </cell>
          <cell r="M116">
            <v>1.19</v>
          </cell>
          <cell r="O116">
            <v>1.19</v>
          </cell>
          <cell r="Q116">
            <v>1.18</v>
          </cell>
          <cell r="S116">
            <v>1.18</v>
          </cell>
        </row>
        <row r="117">
          <cell r="A117" t="str">
            <v>1 A 01 800 01</v>
          </cell>
          <cell r="B117" t="str">
            <v>Chapa de aço 16 rec. para placa de sinalização</v>
          </cell>
          <cell r="E117" t="str">
            <v>m2</v>
          </cell>
          <cell r="G117">
            <v>12.31</v>
          </cell>
          <cell r="M117">
            <v>14.52</v>
          </cell>
          <cell r="O117">
            <v>14.12</v>
          </cell>
          <cell r="Q117">
            <v>14.12</v>
          </cell>
          <cell r="S117">
            <v>14.22</v>
          </cell>
        </row>
        <row r="118">
          <cell r="A118" t="str">
            <v>1 A 01 810 01</v>
          </cell>
          <cell r="B118" t="str">
            <v>Calha metálica semi-circular D=0,40 m</v>
          </cell>
          <cell r="E118" t="str">
            <v>m</v>
          </cell>
          <cell r="G118">
            <v>70.099999999999994</v>
          </cell>
          <cell r="M118">
            <v>84.66</v>
          </cell>
          <cell r="O118">
            <v>94.26</v>
          </cell>
          <cell r="Q118">
            <v>94.86</v>
          </cell>
          <cell r="S118">
            <v>94.86</v>
          </cell>
        </row>
        <row r="119">
          <cell r="A119" t="str">
            <v>1 A 01 850 01</v>
          </cell>
          <cell r="B119" t="str">
            <v>Confecção de placa de sinalização semi-refletiva</v>
          </cell>
          <cell r="E119" t="str">
            <v>m2</v>
          </cell>
          <cell r="G119">
            <v>108.17</v>
          </cell>
          <cell r="M119">
            <v>110.98</v>
          </cell>
          <cell r="O119">
            <v>111.28</v>
          </cell>
          <cell r="Q119">
            <v>113.27</v>
          </cell>
          <cell r="S119">
            <v>113.27</v>
          </cell>
        </row>
        <row r="120">
          <cell r="A120" t="str">
            <v>1 A 01 860 01</v>
          </cell>
          <cell r="B120" t="str">
            <v>Confecção de placa de sinalização tot. refletiva</v>
          </cell>
          <cell r="E120" t="str">
            <v>m2</v>
          </cell>
          <cell r="G120">
            <v>150.41</v>
          </cell>
          <cell r="M120">
            <v>154.43</v>
          </cell>
          <cell r="O120">
            <v>156.53</v>
          </cell>
          <cell r="Q120">
            <v>156.46</v>
          </cell>
          <cell r="S120">
            <v>156.46</v>
          </cell>
        </row>
        <row r="121">
          <cell r="A121" t="str">
            <v>1 A 01 870 01</v>
          </cell>
          <cell r="B121" t="str">
            <v>Confecção de suporte e travessa p/ placa de sinal.</v>
          </cell>
          <cell r="E121" t="str">
            <v>un</v>
          </cell>
          <cell r="G121">
            <v>17.41</v>
          </cell>
          <cell r="M121">
            <v>18.64</v>
          </cell>
          <cell r="O121">
            <v>18.64</v>
          </cell>
          <cell r="Q121">
            <v>19.48</v>
          </cell>
          <cell r="S121">
            <v>19.48</v>
          </cell>
        </row>
        <row r="122">
          <cell r="A122" t="str">
            <v>1 A 01 890 01</v>
          </cell>
          <cell r="B122" t="str">
            <v>Escavação manual em material de 1a categoria</v>
          </cell>
          <cell r="E122" t="str">
            <v>m3</v>
          </cell>
          <cell r="G122">
            <v>11.72</v>
          </cell>
          <cell r="M122">
            <v>14.07</v>
          </cell>
          <cell r="O122">
            <v>14.07</v>
          </cell>
          <cell r="Q122">
            <v>14.07</v>
          </cell>
          <cell r="S122">
            <v>14.07</v>
          </cell>
        </row>
        <row r="123">
          <cell r="A123" t="str">
            <v>1 A 01 891 01</v>
          </cell>
          <cell r="B123" t="str">
            <v>Escavação manual de vala em material de 1a cat.</v>
          </cell>
          <cell r="E123" t="str">
            <v>m3</v>
          </cell>
          <cell r="G123">
            <v>13.56</v>
          </cell>
          <cell r="M123">
            <v>16.27</v>
          </cell>
          <cell r="O123">
            <v>16.27</v>
          </cell>
          <cell r="Q123">
            <v>16.27</v>
          </cell>
          <cell r="S123">
            <v>16.27</v>
          </cell>
        </row>
        <row r="124">
          <cell r="A124" t="str">
            <v>1 A 01 892 01</v>
          </cell>
          <cell r="B124" t="str">
            <v>Escavação mecânica de vala em material de 1a cat.</v>
          </cell>
          <cell r="E124" t="str">
            <v>m3</v>
          </cell>
          <cell r="G124">
            <v>2.39</v>
          </cell>
          <cell r="M124">
            <v>2.74</v>
          </cell>
          <cell r="O124">
            <v>2.74</v>
          </cell>
          <cell r="Q124">
            <v>2.67</v>
          </cell>
          <cell r="S124">
            <v>2.67</v>
          </cell>
        </row>
        <row r="125">
          <cell r="A125" t="str">
            <v>1 A 01 893 01</v>
          </cell>
          <cell r="B125" t="str">
            <v>Compactação manual</v>
          </cell>
          <cell r="E125" t="str">
            <v>m3</v>
          </cell>
          <cell r="G125">
            <v>6.36</v>
          </cell>
          <cell r="M125">
            <v>7.11</v>
          </cell>
          <cell r="O125">
            <v>7.11</v>
          </cell>
          <cell r="Q125">
            <v>7.07</v>
          </cell>
          <cell r="S125">
            <v>7.07</v>
          </cell>
        </row>
        <row r="126">
          <cell r="A126" t="str">
            <v>1 A 01 894 01</v>
          </cell>
          <cell r="B126" t="str">
            <v>Lastro de brita</v>
          </cell>
          <cell r="E126" t="str">
            <v>m3</v>
          </cell>
          <cell r="G126">
            <v>20.95</v>
          </cell>
          <cell r="M126">
            <v>23.71</v>
          </cell>
          <cell r="O126">
            <v>24.14</v>
          </cell>
          <cell r="Q126">
            <v>23.67</v>
          </cell>
          <cell r="S126">
            <v>24.78</v>
          </cell>
        </row>
        <row r="127">
          <cell r="A127" t="str">
            <v>1 A 99 001 00</v>
          </cell>
          <cell r="B127" t="str">
            <v>Mistura areia-asfalto usinada a frio</v>
          </cell>
          <cell r="E127" t="str">
            <v>m3</v>
          </cell>
          <cell r="G127">
            <v>0</v>
          </cell>
          <cell r="M127">
            <v>0</v>
          </cell>
          <cell r="O127">
            <v>0</v>
          </cell>
          <cell r="Q127">
            <v>0</v>
          </cell>
          <cell r="S127">
            <v>0</v>
          </cell>
        </row>
        <row r="128">
          <cell r="A128" t="str">
            <v>1 A 99 002 00</v>
          </cell>
          <cell r="B128" t="str">
            <v>Mistura areia-asfalto usinada a quente</v>
          </cell>
          <cell r="E128" t="str">
            <v>m3</v>
          </cell>
          <cell r="G128">
            <v>0</v>
          </cell>
          <cell r="M128">
            <v>0</v>
          </cell>
          <cell r="O128">
            <v>0</v>
          </cell>
          <cell r="Q128">
            <v>0</v>
          </cell>
          <cell r="S128">
            <v>0</v>
          </cell>
        </row>
        <row r="129">
          <cell r="A129" t="str">
            <v>1 A 99 003 00</v>
          </cell>
          <cell r="B129" t="str">
            <v>Mistura betuminosa usinada a frio</v>
          </cell>
          <cell r="E129" t="str">
            <v>m3</v>
          </cell>
          <cell r="G129">
            <v>0</v>
          </cell>
          <cell r="M129">
            <v>0</v>
          </cell>
          <cell r="O129">
            <v>0</v>
          </cell>
          <cell r="Q129">
            <v>0</v>
          </cell>
          <cell r="S129">
            <v>0</v>
          </cell>
        </row>
        <row r="130">
          <cell r="A130" t="str">
            <v>1 A 99 004 00</v>
          </cell>
          <cell r="B130" t="str">
            <v>Mistura betuminosa usinada a quente</v>
          </cell>
          <cell r="E130" t="str">
            <v>m3</v>
          </cell>
          <cell r="G130">
            <v>0</v>
          </cell>
          <cell r="M130">
            <v>0</v>
          </cell>
          <cell r="O130">
            <v>0</v>
          </cell>
          <cell r="Q130">
            <v>0</v>
          </cell>
          <cell r="S130">
            <v>0</v>
          </cell>
        </row>
        <row r="131">
          <cell r="A131" t="str">
            <v>1 A 99 005 00</v>
          </cell>
          <cell r="B131" t="str">
            <v>Mistura betuminosa</v>
          </cell>
          <cell r="E131" t="str">
            <v>m3</v>
          </cell>
          <cell r="G131">
            <v>0</v>
          </cell>
          <cell r="M131">
            <v>0</v>
          </cell>
          <cell r="O131">
            <v>0</v>
          </cell>
          <cell r="Q131">
            <v>0</v>
          </cell>
          <cell r="S131">
            <v>0</v>
          </cell>
        </row>
        <row r="132">
          <cell r="A132" t="str">
            <v>1 B 00 301 00</v>
          </cell>
          <cell r="B132" t="str">
            <v>Alvenaria de pedra argamassada</v>
          </cell>
          <cell r="E132" t="str">
            <v>m3</v>
          </cell>
          <cell r="G132">
            <v>92.71</v>
          </cell>
          <cell r="M132">
            <v>102.93</v>
          </cell>
          <cell r="O132">
            <v>105.07</v>
          </cell>
          <cell r="Q132">
            <v>101.78</v>
          </cell>
          <cell r="S132">
            <v>106.24</v>
          </cell>
        </row>
        <row r="133">
          <cell r="A133" t="str">
            <v>1 B 00 902 01</v>
          </cell>
          <cell r="B133" t="str">
            <v>Alvenaria de tijolos</v>
          </cell>
          <cell r="E133" t="str">
            <v>m2</v>
          </cell>
          <cell r="G133">
            <v>20.100000000000001</v>
          </cell>
          <cell r="M133">
            <v>24.92</v>
          </cell>
          <cell r="O133">
            <v>25</v>
          </cell>
          <cell r="Q133">
            <v>24.88</v>
          </cell>
          <cell r="S133">
            <v>25.03</v>
          </cell>
        </row>
        <row r="134">
          <cell r="A134" t="str">
            <v>1 B 00 903 01</v>
          </cell>
          <cell r="B134" t="str">
            <v>Dentes para bueiros duplos D=1,00 m</v>
          </cell>
          <cell r="E134" t="str">
            <v>und</v>
          </cell>
          <cell r="G134">
            <v>70.02</v>
          </cell>
          <cell r="M134">
            <v>77.59</v>
          </cell>
          <cell r="O134">
            <v>79.489999999999995</v>
          </cell>
          <cell r="Q134">
            <v>77.239999999999995</v>
          </cell>
          <cell r="S134">
            <v>80.22</v>
          </cell>
        </row>
        <row r="135">
          <cell r="A135" t="str">
            <v>1 B 00 904 01</v>
          </cell>
          <cell r="B135" t="str">
            <v>Dentes para bueiros duplos D=1,20 m</v>
          </cell>
          <cell r="E135" t="str">
            <v>und</v>
          </cell>
          <cell r="G135">
            <v>79.25</v>
          </cell>
          <cell r="M135">
            <v>87.74</v>
          </cell>
          <cell r="O135">
            <v>89.9</v>
          </cell>
          <cell r="Q135">
            <v>87.31</v>
          </cell>
          <cell r="S135">
            <v>90.74</v>
          </cell>
        </row>
        <row r="136">
          <cell r="A136" t="str">
            <v>1 B 00 905 01</v>
          </cell>
          <cell r="B136" t="str">
            <v>Dentes para bueiros duplos D=1,50 m</v>
          </cell>
          <cell r="E136" t="str">
            <v>und</v>
          </cell>
          <cell r="G136">
            <v>97.77</v>
          </cell>
          <cell r="M136">
            <v>108.36</v>
          </cell>
          <cell r="O136">
            <v>111.04</v>
          </cell>
          <cell r="Q136">
            <v>107.95</v>
          </cell>
          <cell r="S136">
            <v>112.05</v>
          </cell>
        </row>
        <row r="137">
          <cell r="A137" t="str">
            <v>1 B 00 906 01</v>
          </cell>
          <cell r="B137" t="str">
            <v>Dentes para bueiros simples D=0,60 m</v>
          </cell>
          <cell r="E137" t="str">
            <v>und</v>
          </cell>
          <cell r="G137">
            <v>23.61</v>
          </cell>
          <cell r="M137">
            <v>26.19</v>
          </cell>
          <cell r="O137">
            <v>26.82</v>
          </cell>
          <cell r="Q137">
            <v>26.07</v>
          </cell>
          <cell r="S137">
            <v>27.07</v>
          </cell>
        </row>
        <row r="138">
          <cell r="A138" t="str">
            <v>1 B 00 907 01</v>
          </cell>
          <cell r="B138" t="str">
            <v>Dentes para bueiros simples D=0,80 m</v>
          </cell>
          <cell r="E138" t="str">
            <v>und</v>
          </cell>
          <cell r="G138">
            <v>29.4</v>
          </cell>
          <cell r="M138">
            <v>32.56</v>
          </cell>
          <cell r="O138">
            <v>33.369999999999997</v>
          </cell>
          <cell r="Q138">
            <v>32.44</v>
          </cell>
          <cell r="S138">
            <v>33.68</v>
          </cell>
        </row>
        <row r="139">
          <cell r="A139" t="str">
            <v>1 B 00 908 01</v>
          </cell>
          <cell r="B139" t="str">
            <v>Dentes para bueiros simples D=1,00 m</v>
          </cell>
          <cell r="E139" t="str">
            <v>und</v>
          </cell>
          <cell r="G139">
            <v>34.950000000000003</v>
          </cell>
          <cell r="M139">
            <v>38.72</v>
          </cell>
          <cell r="O139">
            <v>39.67</v>
          </cell>
          <cell r="Q139">
            <v>38.549999999999997</v>
          </cell>
          <cell r="S139">
            <v>40.04</v>
          </cell>
        </row>
        <row r="140">
          <cell r="A140" t="str">
            <v>1 B 00 909 01</v>
          </cell>
          <cell r="B140" t="str">
            <v>Dentes para bueiros simples D=1,20 m</v>
          </cell>
          <cell r="E140" t="str">
            <v>und</v>
          </cell>
          <cell r="G140">
            <v>39.68</v>
          </cell>
          <cell r="M140">
            <v>43.93</v>
          </cell>
          <cell r="O140">
            <v>45.01</v>
          </cell>
          <cell r="Q140">
            <v>43.72</v>
          </cell>
          <cell r="S140">
            <v>45.43</v>
          </cell>
        </row>
        <row r="141">
          <cell r="A141" t="str">
            <v>1 B 00 910 01</v>
          </cell>
          <cell r="B141" t="str">
            <v>Dentes para bueiros simples D=1,50 m</v>
          </cell>
          <cell r="E141" t="str">
            <v>und</v>
          </cell>
          <cell r="G141">
            <v>50.3</v>
          </cell>
          <cell r="M141">
            <v>55.77</v>
          </cell>
          <cell r="O141">
            <v>57.18</v>
          </cell>
          <cell r="Q141">
            <v>55.64</v>
          </cell>
          <cell r="S141">
            <v>57.69</v>
          </cell>
        </row>
        <row r="142">
          <cell r="A142" t="str">
            <v>1 B 00 911 01</v>
          </cell>
          <cell r="B142" t="str">
            <v>Dentes para bueiros triplos D=1,00 m</v>
          </cell>
          <cell r="E142" t="str">
            <v>und</v>
          </cell>
          <cell r="G142">
            <v>102.63</v>
          </cell>
          <cell r="M142">
            <v>113.7</v>
          </cell>
          <cell r="O142">
            <v>116.43</v>
          </cell>
          <cell r="Q142">
            <v>113.06</v>
          </cell>
          <cell r="S142">
            <v>117.52</v>
          </cell>
        </row>
        <row r="143">
          <cell r="A143" t="str">
            <v>1 B 00 912 01</v>
          </cell>
          <cell r="B143" t="str">
            <v>Dentes para bueiros triplos D=1,20 m</v>
          </cell>
          <cell r="E143" t="str">
            <v>und</v>
          </cell>
          <cell r="G143">
            <v>118.94</v>
          </cell>
          <cell r="M143">
            <v>131.68</v>
          </cell>
          <cell r="O143">
            <v>134.91999999999999</v>
          </cell>
          <cell r="Q143">
            <v>131.03</v>
          </cell>
          <cell r="S143">
            <v>136.18</v>
          </cell>
        </row>
        <row r="144">
          <cell r="A144" t="str">
            <v>1 B 00 913 01</v>
          </cell>
          <cell r="B144" t="str">
            <v>Dentes para bueiros triplos D=1,50 m</v>
          </cell>
          <cell r="E144" t="str">
            <v>und</v>
          </cell>
          <cell r="G144">
            <v>144.85</v>
          </cell>
          <cell r="M144">
            <v>160.5</v>
          </cell>
          <cell r="O144">
            <v>164.46</v>
          </cell>
          <cell r="Q144">
            <v>159.82</v>
          </cell>
          <cell r="S144">
            <v>165.96</v>
          </cell>
        </row>
        <row r="145">
          <cell r="A145" t="str">
            <v>1 B 00 999 06</v>
          </cell>
          <cell r="B145" t="str">
            <v>Solo local / selo de argila apiloado</v>
          </cell>
          <cell r="E145" t="str">
            <v>m3</v>
          </cell>
          <cell r="G145">
            <v>6.35</v>
          </cell>
          <cell r="M145">
            <v>7.62</v>
          </cell>
          <cell r="O145">
            <v>7.62</v>
          </cell>
          <cell r="Q145">
            <v>7.62</v>
          </cell>
          <cell r="S145">
            <v>7.62</v>
          </cell>
        </row>
        <row r="146">
          <cell r="A146" t="str">
            <v>1 B 02 702 00</v>
          </cell>
          <cell r="B146" t="str">
            <v>Limp. e enchim. junta pav. concr. (const e rest)</v>
          </cell>
          <cell r="E146" t="str">
            <v>m</v>
          </cell>
          <cell r="G146">
            <v>2.17</v>
          </cell>
          <cell r="M146">
            <v>2.11</v>
          </cell>
          <cell r="O146">
            <v>1.99</v>
          </cell>
          <cell r="Q146">
            <v>1.89</v>
          </cell>
          <cell r="S146">
            <v>1.9</v>
          </cell>
        </row>
        <row r="147">
          <cell r="B147" t="str">
            <v>Construção</v>
          </cell>
        </row>
        <row r="148">
          <cell r="A148" t="str">
            <v>2 S 01 000 00</v>
          </cell>
          <cell r="B148" t="str">
            <v>Desm. dest. limpeza áreas c/arv. diam. até 0,15 m</v>
          </cell>
          <cell r="E148" t="str">
            <v>m2</v>
          </cell>
          <cell r="G148">
            <v>0.19</v>
          </cell>
          <cell r="M148">
            <v>0.2</v>
          </cell>
          <cell r="O148">
            <v>0.21</v>
          </cell>
          <cell r="Q148">
            <v>0.21</v>
          </cell>
          <cell r="S148">
            <v>0.21</v>
          </cell>
        </row>
        <row r="149">
          <cell r="A149" t="str">
            <v>2 S 01 010 00</v>
          </cell>
          <cell r="B149" t="str">
            <v>Destocamento de árvores D=0,15 a 0,30 m</v>
          </cell>
          <cell r="E149" t="str">
            <v>und</v>
          </cell>
          <cell r="G149">
            <v>18.46</v>
          </cell>
          <cell r="M149">
            <v>19.72</v>
          </cell>
          <cell r="O149">
            <v>21.1</v>
          </cell>
          <cell r="Q149">
            <v>20.57</v>
          </cell>
          <cell r="S149">
            <v>20.57</v>
          </cell>
        </row>
        <row r="150">
          <cell r="A150" t="str">
            <v>2 S 01 012 00</v>
          </cell>
          <cell r="B150" t="str">
            <v>Destocamento de árvores c/diâm. &gt; 0,30 m</v>
          </cell>
          <cell r="E150" t="str">
            <v>und</v>
          </cell>
          <cell r="G150">
            <v>46.15</v>
          </cell>
          <cell r="M150">
            <v>49.3</v>
          </cell>
          <cell r="O150">
            <v>52.76</v>
          </cell>
          <cell r="Q150">
            <v>51.43</v>
          </cell>
          <cell r="S150">
            <v>51.43</v>
          </cell>
        </row>
        <row r="151">
          <cell r="A151" t="str">
            <v>2 S 01 100 01</v>
          </cell>
          <cell r="B151" t="str">
            <v>Esc. carga transp. mat 1ª cat DMT 50 m</v>
          </cell>
          <cell r="E151" t="str">
            <v>m3</v>
          </cell>
          <cell r="G151">
            <v>0.98</v>
          </cell>
          <cell r="M151">
            <v>1.04</v>
          </cell>
          <cell r="O151">
            <v>1.1200000000000001</v>
          </cell>
          <cell r="Q151">
            <v>1.0900000000000001</v>
          </cell>
          <cell r="S151">
            <v>1.0900000000000001</v>
          </cell>
        </row>
        <row r="152">
          <cell r="A152" t="str">
            <v>2 S 01 100 02</v>
          </cell>
          <cell r="B152" t="str">
            <v>Esc. carga transp. mat 1ª cat DMT 50 a 200m c/m</v>
          </cell>
          <cell r="E152" t="str">
            <v>m3</v>
          </cell>
          <cell r="G152">
            <v>2.8</v>
          </cell>
          <cell r="M152">
            <v>3.42</v>
          </cell>
          <cell r="O152">
            <v>3.48</v>
          </cell>
          <cell r="Q152">
            <v>3.4</v>
          </cell>
          <cell r="S152">
            <v>3.4</v>
          </cell>
        </row>
        <row r="153">
          <cell r="A153" t="str">
            <v>2 S 01 100 03</v>
          </cell>
          <cell r="B153" t="str">
            <v>Esc. carga transp. mat 1ª cat DMT 200 a 400m c/m</v>
          </cell>
          <cell r="E153" t="str">
            <v>m3</v>
          </cell>
          <cell r="G153">
            <v>3.38</v>
          </cell>
          <cell r="M153">
            <v>4.16</v>
          </cell>
          <cell r="O153">
            <v>4.2300000000000004</v>
          </cell>
          <cell r="Q153">
            <v>4.12</v>
          </cell>
          <cell r="S153">
            <v>4.12</v>
          </cell>
        </row>
        <row r="154">
          <cell r="A154" t="str">
            <v>2 S 01 100 04</v>
          </cell>
          <cell r="B154" t="str">
            <v>Esc. carga transp. mat 1ª cat DMT 400 a 600m c/m</v>
          </cell>
          <cell r="E154" t="str">
            <v>m3</v>
          </cell>
          <cell r="G154">
            <v>3.99</v>
          </cell>
          <cell r="M154">
            <v>4.95</v>
          </cell>
          <cell r="O154">
            <v>5.0199999999999996</v>
          </cell>
          <cell r="Q154">
            <v>4.8899999999999997</v>
          </cell>
          <cell r="S154">
            <v>4.8899999999999997</v>
          </cell>
        </row>
        <row r="155">
          <cell r="A155" t="str">
            <v>2 S 01 100 05</v>
          </cell>
          <cell r="B155" t="str">
            <v>Esc. carga transp. mat 1ª cat DMT 600 a 800m c/m</v>
          </cell>
          <cell r="E155" t="str">
            <v>m3</v>
          </cell>
          <cell r="G155">
            <v>4.53</v>
          </cell>
          <cell r="M155">
            <v>5.65</v>
          </cell>
          <cell r="O155">
            <v>5.72</v>
          </cell>
          <cell r="Q155">
            <v>5.57</v>
          </cell>
          <cell r="S155">
            <v>5.57</v>
          </cell>
        </row>
        <row r="156">
          <cell r="A156" t="str">
            <v>2 S 01 100 06</v>
          </cell>
          <cell r="B156" t="str">
            <v>Esc. carga transp. mat 1ª cat DMT 800 a 1000m c/m</v>
          </cell>
          <cell r="E156" t="str">
            <v>m3</v>
          </cell>
          <cell r="G156">
            <v>5.21</v>
          </cell>
          <cell r="M156">
            <v>6.52</v>
          </cell>
          <cell r="O156">
            <v>6.59</v>
          </cell>
          <cell r="Q156">
            <v>6.42</v>
          </cell>
          <cell r="S156">
            <v>6.42</v>
          </cell>
        </row>
        <row r="157">
          <cell r="A157" t="str">
            <v>2 S 01 100 07</v>
          </cell>
          <cell r="B157" t="str">
            <v>Esc. carga transp. mat 1ª cat DMT 1000 a 1200m c/m</v>
          </cell>
          <cell r="E157" t="str">
            <v>m3</v>
          </cell>
          <cell r="G157">
            <v>5.92</v>
          </cell>
          <cell r="M157">
            <v>7.44</v>
          </cell>
          <cell r="O157">
            <v>7.51</v>
          </cell>
          <cell r="Q157">
            <v>7.32</v>
          </cell>
          <cell r="S157">
            <v>7.32</v>
          </cell>
        </row>
        <row r="158">
          <cell r="A158" t="str">
            <v>2 S 01 100 08</v>
          </cell>
          <cell r="B158" t="str">
            <v>Esc. carga transp. mat 1ª cat DMT 1200 a 1400m c/m</v>
          </cell>
          <cell r="E158" t="str">
            <v>m3</v>
          </cell>
          <cell r="G158">
            <v>6.58</v>
          </cell>
          <cell r="M158">
            <v>8.2899999999999991</v>
          </cell>
          <cell r="O158">
            <v>8.36</v>
          </cell>
          <cell r="Q158">
            <v>8.14</v>
          </cell>
          <cell r="S158">
            <v>8.14</v>
          </cell>
        </row>
        <row r="159">
          <cell r="A159" t="str">
            <v>2 S 01 100 09</v>
          </cell>
          <cell r="B159" t="str">
            <v>Esc. carga tr. mat 1ª c. DMT 50 a 200m c/carreg</v>
          </cell>
          <cell r="E159" t="str">
            <v>m3</v>
          </cell>
          <cell r="G159">
            <v>3.17</v>
          </cell>
          <cell r="M159">
            <v>3.46</v>
          </cell>
          <cell r="O159">
            <v>3.63</v>
          </cell>
          <cell r="Q159">
            <v>3.53</v>
          </cell>
          <cell r="S159">
            <v>3.53</v>
          </cell>
        </row>
        <row r="160">
          <cell r="A160" t="str">
            <v>2 S 01 100 10</v>
          </cell>
          <cell r="B160" t="str">
            <v>Esc. carga tr. mat 1ª c. DMT 200 a 400m c/carreg</v>
          </cell>
          <cell r="E160" t="str">
            <v>m3</v>
          </cell>
          <cell r="G160">
            <v>3.43</v>
          </cell>
          <cell r="M160">
            <v>3.74</v>
          </cell>
          <cell r="O160">
            <v>3.91</v>
          </cell>
          <cell r="Q160">
            <v>3.8</v>
          </cell>
          <cell r="S160">
            <v>3.8</v>
          </cell>
        </row>
        <row r="161">
          <cell r="A161" t="str">
            <v>2 S 01 100 11</v>
          </cell>
          <cell r="B161" t="str">
            <v>Esc. carga tr. mat 1ª c. DMT 400 a 600m c/carreg</v>
          </cell>
          <cell r="E161" t="str">
            <v>m3</v>
          </cell>
          <cell r="G161">
            <v>3.61</v>
          </cell>
          <cell r="M161">
            <v>3.94</v>
          </cell>
          <cell r="O161">
            <v>4.1100000000000003</v>
          </cell>
          <cell r="Q161">
            <v>3.99</v>
          </cell>
          <cell r="S161">
            <v>3.99</v>
          </cell>
        </row>
        <row r="162">
          <cell r="A162" t="str">
            <v>2 S 01 100 12</v>
          </cell>
          <cell r="B162" t="str">
            <v>Esc. carga tr. mat 1ª c. DMT 600 a 800m c/carreg</v>
          </cell>
          <cell r="E162" t="str">
            <v>m3</v>
          </cell>
          <cell r="G162">
            <v>3.94</v>
          </cell>
          <cell r="M162">
            <v>4.29</v>
          </cell>
          <cell r="O162">
            <v>4.47</v>
          </cell>
          <cell r="Q162">
            <v>4.33</v>
          </cell>
          <cell r="S162">
            <v>4.33</v>
          </cell>
        </row>
        <row r="163">
          <cell r="A163" t="str">
            <v>2 S 01 100 13</v>
          </cell>
          <cell r="B163" t="str">
            <v>Esc. carga tr. mat 1ª c. DMT 800 a 1000m c/carreg</v>
          </cell>
          <cell r="E163" t="str">
            <v>m3</v>
          </cell>
          <cell r="G163">
            <v>4.13</v>
          </cell>
          <cell r="M163">
            <v>4.5</v>
          </cell>
          <cell r="O163">
            <v>4.68</v>
          </cell>
          <cell r="Q163">
            <v>4.54</v>
          </cell>
          <cell r="S163">
            <v>4.54</v>
          </cell>
        </row>
        <row r="164">
          <cell r="A164" t="str">
            <v>2 S 01 100 14</v>
          </cell>
          <cell r="B164" t="str">
            <v>Esc. carga tr. mat 1ª c. DMT 1000 a 1200m c/carreg</v>
          </cell>
          <cell r="E164" t="str">
            <v>m3</v>
          </cell>
          <cell r="G164">
            <v>4.3899999999999997</v>
          </cell>
          <cell r="M164">
            <v>4.79</v>
          </cell>
          <cell r="O164">
            <v>4.97</v>
          </cell>
          <cell r="Q164">
            <v>4.8099999999999996</v>
          </cell>
          <cell r="S164">
            <v>4.8099999999999996</v>
          </cell>
        </row>
        <row r="165">
          <cell r="A165" t="str">
            <v>2 S 01 100 15</v>
          </cell>
          <cell r="B165" t="str">
            <v>Esc. carga tr. mat 1ª c. DMT 1200 a 1400m c/carreg</v>
          </cell>
          <cell r="E165" t="str">
            <v>m3</v>
          </cell>
          <cell r="G165">
            <v>4.5599999999999996</v>
          </cell>
          <cell r="M165">
            <v>4.96</v>
          </cell>
          <cell r="O165">
            <v>5.14</v>
          </cell>
          <cell r="Q165">
            <v>4.9800000000000004</v>
          </cell>
          <cell r="S165">
            <v>4.9800000000000004</v>
          </cell>
        </row>
        <row r="166">
          <cell r="A166" t="str">
            <v>2 S 01 100 16</v>
          </cell>
          <cell r="B166" t="str">
            <v>Esc. carga tr. mat 1ª c. DMT 1400 a 1600m c/carreg</v>
          </cell>
          <cell r="E166" t="str">
            <v>m3</v>
          </cell>
          <cell r="G166">
            <v>4.71</v>
          </cell>
          <cell r="M166">
            <v>5.13</v>
          </cell>
          <cell r="O166">
            <v>5.31</v>
          </cell>
          <cell r="Q166">
            <v>5.14</v>
          </cell>
          <cell r="S166">
            <v>5.14</v>
          </cell>
        </row>
        <row r="167">
          <cell r="A167" t="str">
            <v>2 S 01 100 17</v>
          </cell>
          <cell r="B167" t="str">
            <v>Esc. carga tr. mat 1ª c. DMT 1600 a 1800m c/carreg</v>
          </cell>
          <cell r="E167" t="str">
            <v>m3</v>
          </cell>
          <cell r="G167">
            <v>4.83</v>
          </cell>
          <cell r="M167">
            <v>5.26</v>
          </cell>
          <cell r="O167">
            <v>5.44</v>
          </cell>
          <cell r="Q167">
            <v>5.27</v>
          </cell>
          <cell r="S167">
            <v>5.27</v>
          </cell>
        </row>
        <row r="168">
          <cell r="A168" t="str">
            <v>2 S 01 100 18</v>
          </cell>
          <cell r="B168" t="str">
            <v>Esc. carga tr. mat 1ª c. DMT 1800 a 2000m c/carreg</v>
          </cell>
          <cell r="E168" t="str">
            <v>m3</v>
          </cell>
          <cell r="G168">
            <v>5.09</v>
          </cell>
          <cell r="M168">
            <v>5.54</v>
          </cell>
          <cell r="O168">
            <v>5.72</v>
          </cell>
          <cell r="Q168">
            <v>5.54</v>
          </cell>
          <cell r="S168">
            <v>5.54</v>
          </cell>
        </row>
        <row r="169">
          <cell r="A169" t="str">
            <v>2 S 01 100 19</v>
          </cell>
          <cell r="B169" t="str">
            <v>Esc. carga tr. mat 1ª c. DMT 2000 a 3000m c/carreg</v>
          </cell>
          <cell r="E169" t="str">
            <v>m3</v>
          </cell>
          <cell r="G169">
            <v>5.72</v>
          </cell>
          <cell r="M169">
            <v>6.23</v>
          </cell>
          <cell r="O169">
            <v>6.42</v>
          </cell>
          <cell r="Q169">
            <v>6.21</v>
          </cell>
          <cell r="S169">
            <v>6.21</v>
          </cell>
        </row>
        <row r="170">
          <cell r="A170" t="str">
            <v>2 S 01 100 20</v>
          </cell>
          <cell r="B170" t="str">
            <v>Esc. carga tr. mat 1ª c. DMT 3000 a 5000m c/carreg</v>
          </cell>
          <cell r="E170" t="str">
            <v>m3</v>
          </cell>
          <cell r="G170">
            <v>7.5</v>
          </cell>
          <cell r="M170">
            <v>8.15</v>
          </cell>
          <cell r="O170">
            <v>8.36</v>
          </cell>
          <cell r="Q170">
            <v>8.08</v>
          </cell>
          <cell r="S170">
            <v>8.08</v>
          </cell>
        </row>
        <row r="171">
          <cell r="A171" t="str">
            <v>2 S 01 100 21</v>
          </cell>
          <cell r="B171" t="str">
            <v>Escavação carga transp. manual mat.1a cat. DT=20m</v>
          </cell>
          <cell r="E171" t="str">
            <v>m3</v>
          </cell>
          <cell r="G171">
            <v>13.02</v>
          </cell>
          <cell r="M171">
            <v>15.59</v>
          </cell>
          <cell r="O171">
            <v>15.59</v>
          </cell>
          <cell r="Q171">
            <v>15.59</v>
          </cell>
          <cell r="S171">
            <v>15.59</v>
          </cell>
        </row>
        <row r="172">
          <cell r="A172" t="str">
            <v>2 S 01 100 22</v>
          </cell>
          <cell r="B172" t="str">
            <v>Esc. carga transp. mat 1ª cat DMT 50 a 200m c/e</v>
          </cell>
          <cell r="E172" t="str">
            <v>m3</v>
          </cell>
          <cell r="G172">
            <v>3.36</v>
          </cell>
          <cell r="M172">
            <v>3.51</v>
          </cell>
          <cell r="O172">
            <v>3.51</v>
          </cell>
          <cell r="Q172">
            <v>3.02</v>
          </cell>
          <cell r="S172">
            <v>3.02</v>
          </cell>
        </row>
        <row r="173">
          <cell r="A173" t="str">
            <v>2 S 01 100 23</v>
          </cell>
          <cell r="B173" t="str">
            <v>Esc. carga transp. mat 1ª cat DMT 200 a 400m c/e</v>
          </cell>
          <cell r="E173" t="str">
            <v>m3</v>
          </cell>
          <cell r="G173">
            <v>3.67</v>
          </cell>
          <cell r="M173">
            <v>3.85</v>
          </cell>
          <cell r="O173">
            <v>3.86</v>
          </cell>
          <cell r="Q173">
            <v>3.36</v>
          </cell>
          <cell r="S173">
            <v>3.36</v>
          </cell>
        </row>
        <row r="174">
          <cell r="A174" t="str">
            <v>2 S 01 100 24</v>
          </cell>
          <cell r="B174" t="str">
            <v>Esc. carga transp. mat 1ª cat DMT 400 a 600m c/e</v>
          </cell>
          <cell r="E174" t="str">
            <v>m3</v>
          </cell>
          <cell r="G174">
            <v>3.86</v>
          </cell>
          <cell r="M174">
            <v>4.05</v>
          </cell>
          <cell r="O174">
            <v>4.0599999999999996</v>
          </cell>
          <cell r="Q174">
            <v>3.55</v>
          </cell>
          <cell r="S174">
            <v>3.55</v>
          </cell>
        </row>
        <row r="175">
          <cell r="A175" t="str">
            <v>2 S 01 100 25</v>
          </cell>
          <cell r="B175" t="str">
            <v>Esc. carga transp. mat 1ª cat DMT 600 a 800m c/e</v>
          </cell>
          <cell r="E175" t="str">
            <v>m3</v>
          </cell>
          <cell r="G175">
            <v>4.1399999999999997</v>
          </cell>
          <cell r="M175">
            <v>4.3499999999999996</v>
          </cell>
          <cell r="O175">
            <v>4.3600000000000003</v>
          </cell>
          <cell r="Q175">
            <v>3.84</v>
          </cell>
          <cell r="S175">
            <v>3.84</v>
          </cell>
        </row>
        <row r="176">
          <cell r="A176" t="str">
            <v>2 S 01 100 26</v>
          </cell>
          <cell r="B176" t="str">
            <v>Esc. carga transp. mat 1ª cat DMT 800 a 1000m c/e</v>
          </cell>
          <cell r="E176" t="str">
            <v>m3</v>
          </cell>
          <cell r="G176">
            <v>4.4000000000000004</v>
          </cell>
          <cell r="M176">
            <v>4.6399999999999997</v>
          </cell>
          <cell r="O176">
            <v>4.6500000000000004</v>
          </cell>
          <cell r="Q176">
            <v>4.12</v>
          </cell>
          <cell r="S176">
            <v>4.12</v>
          </cell>
        </row>
        <row r="177">
          <cell r="A177" t="str">
            <v>2 S 01 100 27</v>
          </cell>
          <cell r="B177" t="str">
            <v>Esc. carga transp. mat 1ª cat DMT 1000 a 1200m c/e</v>
          </cell>
          <cell r="E177" t="str">
            <v>m3</v>
          </cell>
          <cell r="G177">
            <v>4.62</v>
          </cell>
          <cell r="M177">
            <v>4.87</v>
          </cell>
          <cell r="O177">
            <v>4.88</v>
          </cell>
          <cell r="Q177">
            <v>4.3499999999999996</v>
          </cell>
          <cell r="S177">
            <v>4.3499999999999996</v>
          </cell>
        </row>
        <row r="178">
          <cell r="A178" t="str">
            <v>2 S 01 100 28</v>
          </cell>
          <cell r="B178" t="str">
            <v>Esc. carga transp. mat 1ª cat DMT 1200 a 1400m c/e</v>
          </cell>
          <cell r="E178" t="str">
            <v>m3</v>
          </cell>
          <cell r="G178">
            <v>4.76</v>
          </cell>
          <cell r="M178">
            <v>5.03</v>
          </cell>
          <cell r="O178">
            <v>5.05</v>
          </cell>
          <cell r="Q178">
            <v>4.5</v>
          </cell>
          <cell r="S178">
            <v>4.5</v>
          </cell>
        </row>
        <row r="179">
          <cell r="A179" t="str">
            <v>2 S 01 100 29</v>
          </cell>
          <cell r="B179" t="str">
            <v>Esc. carga transp. mat 1ª cat DMT 1400 a 1600m c/e</v>
          </cell>
          <cell r="E179" t="str">
            <v>m3</v>
          </cell>
          <cell r="G179">
            <v>5.0199999999999996</v>
          </cell>
          <cell r="M179">
            <v>5.31</v>
          </cell>
          <cell r="O179">
            <v>5.33</v>
          </cell>
          <cell r="Q179">
            <v>4.7699999999999996</v>
          </cell>
          <cell r="S179">
            <v>4.7699999999999996</v>
          </cell>
        </row>
        <row r="180">
          <cell r="A180" t="str">
            <v>2 S 01 100 30</v>
          </cell>
          <cell r="B180" t="str">
            <v>Esc. carga transp. mat 1ª cat DMT 1600 a 1800m c/e</v>
          </cell>
          <cell r="E180" t="str">
            <v>m3</v>
          </cell>
          <cell r="G180">
            <v>5.09</v>
          </cell>
          <cell r="M180">
            <v>5.39</v>
          </cell>
          <cell r="O180">
            <v>5.41</v>
          </cell>
          <cell r="Q180">
            <v>4.8499999999999996</v>
          </cell>
          <cell r="S180">
            <v>4.8499999999999996</v>
          </cell>
        </row>
        <row r="181">
          <cell r="A181" t="str">
            <v>2 S 01 100 31</v>
          </cell>
          <cell r="B181" t="str">
            <v>Esc. carga transp. mat 1ª cat DMT 1800 a 2000m c/e</v>
          </cell>
          <cell r="E181" t="str">
            <v>m3</v>
          </cell>
          <cell r="G181">
            <v>5.3</v>
          </cell>
          <cell r="M181">
            <v>5.61</v>
          </cell>
          <cell r="O181">
            <v>5.63</v>
          </cell>
          <cell r="Q181">
            <v>5.07</v>
          </cell>
          <cell r="S181">
            <v>5.07</v>
          </cell>
        </row>
        <row r="182">
          <cell r="A182" t="str">
            <v>2 S 01 100 32</v>
          </cell>
          <cell r="B182" t="str">
            <v>Esc. carga transp. mat 1ª cat DMT 2000 a 3000m c/e</v>
          </cell>
          <cell r="E182" t="str">
            <v>m3</v>
          </cell>
          <cell r="G182">
            <v>5.96</v>
          </cell>
          <cell r="M182">
            <v>6.33</v>
          </cell>
          <cell r="O182">
            <v>6.35</v>
          </cell>
          <cell r="Q182">
            <v>5.76</v>
          </cell>
          <cell r="S182">
            <v>5.76</v>
          </cell>
        </row>
        <row r="183">
          <cell r="A183" t="str">
            <v>2 S 01 100 33</v>
          </cell>
          <cell r="B183" t="str">
            <v>Esc. carga transp. mat 1ª cat DMT 3000 a 5000m c/e</v>
          </cell>
          <cell r="E183" t="str">
            <v>m3</v>
          </cell>
          <cell r="G183">
            <v>7.77</v>
          </cell>
          <cell r="M183">
            <v>8.2799999999999994</v>
          </cell>
          <cell r="O183">
            <v>8.32</v>
          </cell>
          <cell r="Q183">
            <v>7.66</v>
          </cell>
          <cell r="S183">
            <v>7.66</v>
          </cell>
        </row>
        <row r="184">
          <cell r="A184" t="str">
            <v>2 S 01 101 01</v>
          </cell>
          <cell r="B184" t="str">
            <v>Esc. carga transp. mat 2ª cat DMT 50m</v>
          </cell>
          <cell r="E184" t="str">
            <v>m3</v>
          </cell>
          <cell r="G184">
            <v>2.08</v>
          </cell>
          <cell r="M184">
            <v>2.2200000000000002</v>
          </cell>
          <cell r="O184">
            <v>2.38</v>
          </cell>
          <cell r="Q184">
            <v>2.3199999999999998</v>
          </cell>
          <cell r="S184">
            <v>2.3199999999999998</v>
          </cell>
        </row>
        <row r="185">
          <cell r="A185" t="str">
            <v>2 S 01 101 02</v>
          </cell>
          <cell r="B185" t="str">
            <v>Esc. carga transp. mat 2ª cat DMT 50 a 200m c/m</v>
          </cell>
          <cell r="E185" t="str">
            <v>m3</v>
          </cell>
          <cell r="G185">
            <v>4.88</v>
          </cell>
          <cell r="M185">
            <v>5.9</v>
          </cell>
          <cell r="O185">
            <v>6.04</v>
          </cell>
          <cell r="Q185">
            <v>5.88</v>
          </cell>
          <cell r="S185">
            <v>5.88</v>
          </cell>
        </row>
        <row r="186">
          <cell r="A186" t="str">
            <v>2 S 01 101 03</v>
          </cell>
          <cell r="B186" t="str">
            <v>Esc. carga transp. mat 2ª cat DMT 200 a 400m c/m</v>
          </cell>
          <cell r="E186" t="str">
            <v>m3</v>
          </cell>
          <cell r="G186">
            <v>4.9000000000000004</v>
          </cell>
          <cell r="M186">
            <v>5.92</v>
          </cell>
          <cell r="O186">
            <v>6.06</v>
          </cell>
          <cell r="Q186">
            <v>5.9</v>
          </cell>
          <cell r="S186">
            <v>5.9</v>
          </cell>
        </row>
        <row r="187">
          <cell r="A187" t="str">
            <v>2 S 01 101 04</v>
          </cell>
          <cell r="B187" t="str">
            <v>Esc. carga transp. mat 2ª cat DMT 400 a 600m c/m</v>
          </cell>
          <cell r="E187" t="str">
            <v>m3</v>
          </cell>
          <cell r="G187">
            <v>5.9</v>
          </cell>
          <cell r="M187">
            <v>7.21</v>
          </cell>
          <cell r="O187">
            <v>7.35</v>
          </cell>
          <cell r="Q187">
            <v>7.16</v>
          </cell>
          <cell r="S187">
            <v>7.16</v>
          </cell>
        </row>
        <row r="188">
          <cell r="A188" t="str">
            <v>2 S 01 101 05</v>
          </cell>
          <cell r="B188" t="str">
            <v>Esc. carga transp. mat 2ª cat DMT 600 a 800m c/m</v>
          </cell>
          <cell r="E188" t="str">
            <v>m3</v>
          </cell>
          <cell r="G188">
            <v>6.91</v>
          </cell>
          <cell r="M188">
            <v>8.5</v>
          </cell>
          <cell r="O188">
            <v>8.65</v>
          </cell>
          <cell r="Q188">
            <v>8.42</v>
          </cell>
          <cell r="S188">
            <v>8.42</v>
          </cell>
        </row>
        <row r="189">
          <cell r="A189" t="str">
            <v>2 S 01 101 06</v>
          </cell>
          <cell r="B189" t="str">
            <v>Esc. carga transp. mat 2ª cat DMT 800 a 1000m c/m</v>
          </cell>
          <cell r="E189" t="str">
            <v>m3</v>
          </cell>
          <cell r="G189">
            <v>7.91</v>
          </cell>
          <cell r="M189">
            <v>9.8000000000000007</v>
          </cell>
          <cell r="O189">
            <v>9.9499999999999993</v>
          </cell>
          <cell r="Q189">
            <v>9.68</v>
          </cell>
          <cell r="S189">
            <v>9.68</v>
          </cell>
        </row>
        <row r="190">
          <cell r="A190" t="str">
            <v>2 S 01 101 07</v>
          </cell>
          <cell r="B190" t="str">
            <v>Esc. carga transp. mat 2ª cat DMT 1000 a 1200m c/m</v>
          </cell>
          <cell r="E190" t="str">
            <v>m3</v>
          </cell>
          <cell r="G190">
            <v>7.92</v>
          </cell>
          <cell r="M190">
            <v>9.81</v>
          </cell>
          <cell r="O190">
            <v>9.9600000000000009</v>
          </cell>
          <cell r="Q190">
            <v>9.6999999999999993</v>
          </cell>
          <cell r="S190">
            <v>9.6999999999999993</v>
          </cell>
        </row>
        <row r="191">
          <cell r="A191" t="str">
            <v>2 S 01 101 08</v>
          </cell>
          <cell r="B191" t="str">
            <v>Esc. carga transp. mat 2ª cat DMT 1200 a 1400m c/m</v>
          </cell>
          <cell r="E191" t="str">
            <v>m3</v>
          </cell>
          <cell r="G191">
            <v>8.93</v>
          </cell>
          <cell r="M191">
            <v>11.11</v>
          </cell>
          <cell r="O191">
            <v>11.26</v>
          </cell>
          <cell r="Q191">
            <v>10.96</v>
          </cell>
          <cell r="S191">
            <v>10.96</v>
          </cell>
        </row>
        <row r="192">
          <cell r="A192" t="str">
            <v>2 S 01 101 09</v>
          </cell>
          <cell r="B192" t="str">
            <v>Esc. carga tr. mat 2ª c. DMT 50 a 200m c/carreg</v>
          </cell>
          <cell r="E192" t="str">
            <v>m3</v>
          </cell>
          <cell r="G192">
            <v>5.0599999999999996</v>
          </cell>
          <cell r="M192">
            <v>5.49</v>
          </cell>
          <cell r="O192">
            <v>5.79</v>
          </cell>
          <cell r="Q192">
            <v>5.63</v>
          </cell>
          <cell r="S192">
            <v>5.63</v>
          </cell>
        </row>
        <row r="193">
          <cell r="A193" t="str">
            <v>2 S 01 101 10</v>
          </cell>
          <cell r="B193" t="str">
            <v>Esc. carga tr. mat 2ª c. DMT 200 a 400m c/carreg</v>
          </cell>
          <cell r="E193" t="str">
            <v>m3</v>
          </cell>
          <cell r="G193">
            <v>5.46</v>
          </cell>
          <cell r="M193">
            <v>5.94</v>
          </cell>
          <cell r="O193">
            <v>6.24</v>
          </cell>
          <cell r="Q193">
            <v>6.06</v>
          </cell>
          <cell r="S193">
            <v>6.06</v>
          </cell>
        </row>
        <row r="194">
          <cell r="A194" t="str">
            <v>2 S 01 101 11</v>
          </cell>
          <cell r="B194" t="str">
            <v>Esc. carga tr. mat 2a c. DMT 400 a 600m c/carreg</v>
          </cell>
          <cell r="E194" t="str">
            <v>m3</v>
          </cell>
          <cell r="G194">
            <v>5.68</v>
          </cell>
          <cell r="M194">
            <v>6.17</v>
          </cell>
          <cell r="O194">
            <v>6.48</v>
          </cell>
          <cell r="Q194">
            <v>6.29</v>
          </cell>
          <cell r="S194">
            <v>6.29</v>
          </cell>
        </row>
        <row r="195">
          <cell r="A195" t="str">
            <v>2 S 01 101 12</v>
          </cell>
          <cell r="B195" t="str">
            <v>Esc. carga tr. mat 2a c. DMT 600 a 800m c/carreg</v>
          </cell>
          <cell r="E195" t="str">
            <v>m3</v>
          </cell>
          <cell r="G195">
            <v>6.01</v>
          </cell>
          <cell r="M195">
            <v>6.53</v>
          </cell>
          <cell r="O195">
            <v>6.84</v>
          </cell>
          <cell r="Q195">
            <v>6.64</v>
          </cell>
          <cell r="S195">
            <v>6.64</v>
          </cell>
        </row>
        <row r="196">
          <cell r="A196" t="str">
            <v>2 S 01 101 13</v>
          </cell>
          <cell r="B196" t="str">
            <v>Esc. carga tr. mat 2a c. DMT 800 a 1000m c/carreg</v>
          </cell>
          <cell r="E196" t="str">
            <v>m3</v>
          </cell>
          <cell r="G196">
            <v>6.27</v>
          </cell>
          <cell r="M196">
            <v>6.81</v>
          </cell>
          <cell r="O196">
            <v>7.12</v>
          </cell>
          <cell r="Q196">
            <v>6.91</v>
          </cell>
          <cell r="S196">
            <v>6.91</v>
          </cell>
        </row>
        <row r="197">
          <cell r="A197" t="str">
            <v>2 S 01 101 14</v>
          </cell>
          <cell r="B197" t="str">
            <v>Esc. carga tr. mat 2a c. DMT 1000 a 1200m c/carreg</v>
          </cell>
          <cell r="E197" t="str">
            <v>m3</v>
          </cell>
          <cell r="G197">
            <v>6.52</v>
          </cell>
          <cell r="M197">
            <v>7.08</v>
          </cell>
          <cell r="O197">
            <v>7.39</v>
          </cell>
          <cell r="Q197">
            <v>7.17</v>
          </cell>
          <cell r="S197">
            <v>7.17</v>
          </cell>
        </row>
        <row r="198">
          <cell r="A198" t="str">
            <v>2 S 01 101 15</v>
          </cell>
          <cell r="B198" t="str">
            <v>Esc. carga tr. mat 2a c. DMT 1200 a 1400m c/carreg</v>
          </cell>
          <cell r="E198" t="str">
            <v>m3</v>
          </cell>
          <cell r="G198">
            <v>6.76</v>
          </cell>
          <cell r="M198">
            <v>7.33</v>
          </cell>
          <cell r="O198">
            <v>7.65</v>
          </cell>
          <cell r="Q198">
            <v>7.42</v>
          </cell>
          <cell r="S198">
            <v>7.42</v>
          </cell>
        </row>
        <row r="199">
          <cell r="A199" t="str">
            <v>2 S 01 101 16</v>
          </cell>
          <cell r="B199" t="str">
            <v>Esc. carga tr. mat 2a c. DMT 1400 a 1600m c/carreg</v>
          </cell>
          <cell r="E199" t="str">
            <v>m3</v>
          </cell>
          <cell r="G199">
            <v>7</v>
          </cell>
          <cell r="M199">
            <v>7.61</v>
          </cell>
          <cell r="O199">
            <v>7.92</v>
          </cell>
          <cell r="Q199">
            <v>7.68</v>
          </cell>
          <cell r="S199">
            <v>7.68</v>
          </cell>
        </row>
        <row r="200">
          <cell r="A200" t="str">
            <v>2 S 01 101 17</v>
          </cell>
          <cell r="B200" t="str">
            <v>Esc. carga tr. mat 2a c. DMT 1600 a 1800m c/carreg</v>
          </cell>
          <cell r="E200" t="str">
            <v>m3</v>
          </cell>
          <cell r="G200">
            <v>7.17</v>
          </cell>
          <cell r="M200">
            <v>7.78</v>
          </cell>
          <cell r="O200">
            <v>8.1</v>
          </cell>
          <cell r="Q200">
            <v>7.86</v>
          </cell>
          <cell r="S200">
            <v>7.86</v>
          </cell>
        </row>
        <row r="201">
          <cell r="A201" t="str">
            <v>2 S 01 101 18</v>
          </cell>
          <cell r="B201" t="str">
            <v>Esc. carga tr. mat 2a c. DMT 1800 a 2000m c/carreg</v>
          </cell>
          <cell r="E201" t="str">
            <v>m3</v>
          </cell>
          <cell r="G201">
            <v>7.45</v>
          </cell>
          <cell r="M201">
            <v>8.08</v>
          </cell>
          <cell r="O201">
            <v>8.41</v>
          </cell>
          <cell r="Q201">
            <v>8.15</v>
          </cell>
          <cell r="S201">
            <v>8.15</v>
          </cell>
        </row>
        <row r="202">
          <cell r="A202" t="str">
            <v>2 S 01 101 19</v>
          </cell>
          <cell r="B202" t="str">
            <v>Esc. carga tr. mat 2a c. DMT 2000 a 3000m c/carreg</v>
          </cell>
          <cell r="E202" t="str">
            <v>m3</v>
          </cell>
          <cell r="G202">
            <v>8.17</v>
          </cell>
          <cell r="M202">
            <v>8.8699999999999992</v>
          </cell>
          <cell r="O202">
            <v>9.1999999999999993</v>
          </cell>
          <cell r="Q202">
            <v>8.91</v>
          </cell>
          <cell r="S202">
            <v>8.91</v>
          </cell>
        </row>
        <row r="203">
          <cell r="A203" t="str">
            <v>2 S 01 101 20</v>
          </cell>
          <cell r="B203" t="str">
            <v>Esc. carga tr. mat 2a c. DMT 3000 a 5000m c/carreg</v>
          </cell>
          <cell r="E203" t="str">
            <v>m3</v>
          </cell>
          <cell r="G203">
            <v>10.35</v>
          </cell>
          <cell r="M203">
            <v>11.24</v>
          </cell>
          <cell r="O203">
            <v>11.58</v>
          </cell>
          <cell r="Q203">
            <v>11.21</v>
          </cell>
          <cell r="S203">
            <v>11.21</v>
          </cell>
        </row>
        <row r="204">
          <cell r="A204" t="str">
            <v>2 S 01 101 22</v>
          </cell>
          <cell r="B204" t="str">
            <v>Esc. carga transp. mat 2a cat DMT 50 a 200m c/e</v>
          </cell>
          <cell r="E204" t="str">
            <v>m3</v>
          </cell>
          <cell r="G204">
            <v>4.72</v>
          </cell>
          <cell r="M204">
            <v>4.92</v>
          </cell>
          <cell r="O204">
            <v>4.92</v>
          </cell>
          <cell r="Q204">
            <v>4.2</v>
          </cell>
          <cell r="S204">
            <v>4.2</v>
          </cell>
        </row>
        <row r="205">
          <cell r="A205" t="str">
            <v>2 S 01 101 23</v>
          </cell>
          <cell r="B205" t="str">
            <v>Esc. carga transp. mat 2a cat DMT 200 a 400m c/e</v>
          </cell>
          <cell r="E205" t="str">
            <v>m3</v>
          </cell>
          <cell r="G205">
            <v>5.05</v>
          </cell>
          <cell r="M205">
            <v>5.26</v>
          </cell>
          <cell r="O205">
            <v>5.27</v>
          </cell>
          <cell r="Q205">
            <v>4.54</v>
          </cell>
          <cell r="S205">
            <v>4.54</v>
          </cell>
        </row>
        <row r="206">
          <cell r="A206" t="str">
            <v>2 S 01 101 24</v>
          </cell>
          <cell r="B206" t="str">
            <v>Esc. carga transp. mat 2a cat DMT 400 a 600m c/e</v>
          </cell>
          <cell r="E206" t="str">
            <v>m3</v>
          </cell>
          <cell r="G206">
            <v>5.35</v>
          </cell>
          <cell r="M206">
            <v>5.6</v>
          </cell>
          <cell r="O206">
            <v>5.61</v>
          </cell>
          <cell r="Q206">
            <v>4.87</v>
          </cell>
          <cell r="S206">
            <v>4.87</v>
          </cell>
        </row>
        <row r="207">
          <cell r="A207" t="str">
            <v>2 S 01 101 25</v>
          </cell>
          <cell r="B207" t="str">
            <v>Esc. carga transp. mat 2a cat DMT 600 a 800m c/e</v>
          </cell>
          <cell r="E207" t="str">
            <v>m3</v>
          </cell>
          <cell r="G207">
            <v>5.69</v>
          </cell>
          <cell r="M207">
            <v>5.97</v>
          </cell>
          <cell r="O207">
            <v>5.98</v>
          </cell>
          <cell r="Q207">
            <v>5.22</v>
          </cell>
          <cell r="S207">
            <v>5.22</v>
          </cell>
        </row>
        <row r="208">
          <cell r="A208" t="str">
            <v>2 S 01 101 26</v>
          </cell>
          <cell r="B208" t="str">
            <v>Esc. carga transp. mat 2a cat DMT 800 a 1000m c/e</v>
          </cell>
          <cell r="E208" t="str">
            <v>m3</v>
          </cell>
          <cell r="G208">
            <v>5.95</v>
          </cell>
          <cell r="M208">
            <v>6.24</v>
          </cell>
          <cell r="O208">
            <v>6.26</v>
          </cell>
          <cell r="Q208">
            <v>5.49</v>
          </cell>
          <cell r="S208">
            <v>5.49</v>
          </cell>
        </row>
        <row r="209">
          <cell r="A209" t="str">
            <v>2 S 01 101 27</v>
          </cell>
          <cell r="B209" t="str">
            <v>Esc. carga transp. mat 2a cat DMT 1000 a 1200m c/e</v>
          </cell>
          <cell r="E209" t="str">
            <v>m3</v>
          </cell>
          <cell r="G209">
            <v>6.19</v>
          </cell>
          <cell r="M209">
            <v>6.51</v>
          </cell>
          <cell r="O209">
            <v>6.53</v>
          </cell>
          <cell r="Q209">
            <v>5.75</v>
          </cell>
          <cell r="S209">
            <v>5.75</v>
          </cell>
        </row>
        <row r="210">
          <cell r="A210" t="str">
            <v>2 S 01 101 28</v>
          </cell>
          <cell r="B210" t="str">
            <v>Esc. carga transp. mat 2a cat DMT 1200 a 1400m c/e</v>
          </cell>
          <cell r="E210" t="str">
            <v>m3</v>
          </cell>
          <cell r="G210">
            <v>6.49</v>
          </cell>
          <cell r="M210">
            <v>6.83</v>
          </cell>
          <cell r="O210">
            <v>6.86</v>
          </cell>
          <cell r="Q210">
            <v>6.06</v>
          </cell>
          <cell r="S210">
            <v>6.06</v>
          </cell>
        </row>
        <row r="211">
          <cell r="A211" t="str">
            <v>2 S 01 101 29</v>
          </cell>
          <cell r="B211" t="str">
            <v>Esc. carga transp. mat 2a cat DMT 1400 a 1600m c/e</v>
          </cell>
          <cell r="E211" t="str">
            <v>m3</v>
          </cell>
          <cell r="G211">
            <v>6.7</v>
          </cell>
          <cell r="M211">
            <v>7.06</v>
          </cell>
          <cell r="O211">
            <v>7.08</v>
          </cell>
          <cell r="Q211">
            <v>6.28</v>
          </cell>
          <cell r="S211">
            <v>6.28</v>
          </cell>
        </row>
        <row r="212">
          <cell r="A212" t="str">
            <v>2 S 01 101 30</v>
          </cell>
          <cell r="B212" t="str">
            <v>Esc. carga transp. mat 2a cat DMT 1600 a 1800m c/e</v>
          </cell>
          <cell r="E212" t="str">
            <v>m3</v>
          </cell>
          <cell r="G212">
            <v>6.79</v>
          </cell>
          <cell r="M212">
            <v>7.16</v>
          </cell>
          <cell r="O212">
            <v>7.19</v>
          </cell>
          <cell r="Q212">
            <v>6.39</v>
          </cell>
          <cell r="S212">
            <v>6.39</v>
          </cell>
        </row>
        <row r="213">
          <cell r="A213" t="str">
            <v>2 S 01 101 31</v>
          </cell>
          <cell r="B213" t="str">
            <v>Esc. carga transp. mat 2a cat DMT 1800 a 2000m c/e</v>
          </cell>
          <cell r="E213" t="str">
            <v>m3</v>
          </cell>
          <cell r="G213">
            <v>7.09</v>
          </cell>
          <cell r="M213">
            <v>7.47</v>
          </cell>
          <cell r="O213">
            <v>7.51</v>
          </cell>
          <cell r="Q213">
            <v>6.69</v>
          </cell>
          <cell r="S213">
            <v>6.69</v>
          </cell>
        </row>
        <row r="214">
          <cell r="A214" t="str">
            <v>2 S 01 101 32</v>
          </cell>
          <cell r="B214" t="str">
            <v>Esc. carga transp. mat 2a cat DMT 2000 a 3000m c/e</v>
          </cell>
          <cell r="E214" t="str">
            <v>m3</v>
          </cell>
          <cell r="G214">
            <v>7.94</v>
          </cell>
          <cell r="M214">
            <v>8.4</v>
          </cell>
          <cell r="O214">
            <v>8.44</v>
          </cell>
          <cell r="Q214">
            <v>7.59</v>
          </cell>
          <cell r="S214">
            <v>7.59</v>
          </cell>
        </row>
        <row r="215">
          <cell r="A215" t="str">
            <v>2 S 01 101 33</v>
          </cell>
          <cell r="B215" t="str">
            <v>Esc. carga transp. mat 2a cat DMT 3000 a 5000m c/e</v>
          </cell>
          <cell r="E215" t="str">
            <v>m3</v>
          </cell>
          <cell r="G215">
            <v>10.14</v>
          </cell>
          <cell r="M215">
            <v>10.78</v>
          </cell>
          <cell r="O215">
            <v>10.84</v>
          </cell>
          <cell r="Q215">
            <v>9.91</v>
          </cell>
          <cell r="S215">
            <v>9.91</v>
          </cell>
        </row>
        <row r="216">
          <cell r="A216" t="str">
            <v>2 S 01 102 01</v>
          </cell>
          <cell r="B216" t="str">
            <v>Esc. carga transp. mat 3a cat DMT até 50m</v>
          </cell>
          <cell r="E216" t="str">
            <v>m3</v>
          </cell>
          <cell r="G216">
            <v>15.53</v>
          </cell>
          <cell r="M216">
            <v>16.93</v>
          </cell>
          <cell r="O216">
            <v>17.61</v>
          </cell>
          <cell r="Q216">
            <v>17.11</v>
          </cell>
          <cell r="S216">
            <v>19.27</v>
          </cell>
        </row>
        <row r="217">
          <cell r="A217" t="str">
            <v>2 S 01 102 02</v>
          </cell>
          <cell r="B217" t="str">
            <v>Esc. carga transp. mat 3a cat DMT 50 a 200m</v>
          </cell>
          <cell r="E217" t="str">
            <v>m3</v>
          </cell>
          <cell r="G217">
            <v>17.59</v>
          </cell>
          <cell r="M217">
            <v>19.350000000000001</v>
          </cell>
          <cell r="O217">
            <v>20.02</v>
          </cell>
          <cell r="Q217">
            <v>19.43</v>
          </cell>
          <cell r="S217">
            <v>21.59</v>
          </cell>
        </row>
        <row r="218">
          <cell r="A218" t="str">
            <v>2 S 01 102 03</v>
          </cell>
          <cell r="B218" t="str">
            <v>Esc. carga transp. mat 3a cat DMT 200 a 400m</v>
          </cell>
          <cell r="E218" t="str">
            <v>m3</v>
          </cell>
          <cell r="G218">
            <v>18.059999999999999</v>
          </cell>
          <cell r="M218">
            <v>19.86</v>
          </cell>
          <cell r="O218">
            <v>20.54</v>
          </cell>
          <cell r="Q218">
            <v>19.93</v>
          </cell>
          <cell r="S218">
            <v>22.09</v>
          </cell>
        </row>
        <row r="219">
          <cell r="A219" t="str">
            <v>2 S 01 102 04</v>
          </cell>
          <cell r="B219" t="str">
            <v>Esc. carga transp. mat 3a cat DMT 400 a 600m</v>
          </cell>
          <cell r="E219" t="str">
            <v>m3</v>
          </cell>
          <cell r="G219">
            <v>18.7</v>
          </cell>
          <cell r="M219">
            <v>20.6</v>
          </cell>
          <cell r="O219">
            <v>21.27</v>
          </cell>
          <cell r="Q219">
            <v>20.65</v>
          </cell>
          <cell r="S219">
            <v>22.81</v>
          </cell>
        </row>
        <row r="220">
          <cell r="A220" t="str">
            <v>2 S 01 102 05</v>
          </cell>
          <cell r="B220" t="str">
            <v>Esc. carga transp. mat 3a cat DMT 600 a 800m</v>
          </cell>
          <cell r="E220" t="str">
            <v>m3</v>
          </cell>
          <cell r="G220">
            <v>19.170000000000002</v>
          </cell>
          <cell r="M220">
            <v>21.12</v>
          </cell>
          <cell r="O220">
            <v>21.79</v>
          </cell>
          <cell r="Q220">
            <v>21.15</v>
          </cell>
          <cell r="S220">
            <v>23.31</v>
          </cell>
        </row>
        <row r="221">
          <cell r="A221" t="str">
            <v>2 S 01 102 06</v>
          </cell>
          <cell r="B221" t="str">
            <v>Esc. carga transp. mat 3a cat DMT 800 a 1000m</v>
          </cell>
          <cell r="E221" t="str">
            <v>m3</v>
          </cell>
          <cell r="G221">
            <v>19.64</v>
          </cell>
          <cell r="M221">
            <v>21.64</v>
          </cell>
          <cell r="O221">
            <v>22.31</v>
          </cell>
          <cell r="Q221">
            <v>21.65</v>
          </cell>
          <cell r="S221">
            <v>23.81</v>
          </cell>
        </row>
        <row r="222">
          <cell r="A222" t="str">
            <v>2 S 01 102 07</v>
          </cell>
          <cell r="B222" t="str">
            <v>Esc. carga transp. mat 3a cat DMT 1000 a 1200m</v>
          </cell>
          <cell r="E222" t="str">
            <v>m3</v>
          </cell>
          <cell r="G222">
            <v>19.84</v>
          </cell>
          <cell r="M222">
            <v>21.86</v>
          </cell>
          <cell r="O222">
            <v>22.54</v>
          </cell>
          <cell r="Q222">
            <v>21.87</v>
          </cell>
          <cell r="S222">
            <v>24.02</v>
          </cell>
        </row>
        <row r="223">
          <cell r="A223" t="str">
            <v>2 S 01 300 01</v>
          </cell>
          <cell r="B223" t="str">
            <v>Esc. carga transp. solos moles DMT 0 a 200m</v>
          </cell>
          <cell r="E223" t="str">
            <v>m3</v>
          </cell>
          <cell r="G223">
            <v>9.18</v>
          </cell>
          <cell r="M223">
            <v>9.98</v>
          </cell>
          <cell r="O223">
            <v>10.49</v>
          </cell>
          <cell r="Q223">
            <v>10.210000000000001</v>
          </cell>
          <cell r="S223">
            <v>10.210000000000001</v>
          </cell>
        </row>
        <row r="224">
          <cell r="A224" t="str">
            <v>2 S 01 300 02</v>
          </cell>
          <cell r="B224" t="str">
            <v>Esc. carga transp. solos moles DMT 200 a 400m</v>
          </cell>
          <cell r="E224" t="str">
            <v>m3</v>
          </cell>
          <cell r="G224">
            <v>9.91</v>
          </cell>
          <cell r="M224">
            <v>10.78</v>
          </cell>
          <cell r="O224">
            <v>11.3</v>
          </cell>
          <cell r="Q224">
            <v>10.98</v>
          </cell>
          <cell r="S224">
            <v>10.98</v>
          </cell>
        </row>
        <row r="225">
          <cell r="A225" t="str">
            <v>2 S 01 300 03</v>
          </cell>
          <cell r="B225" t="str">
            <v>Esc. carga transp. solos moles DMT 400 a 600m</v>
          </cell>
          <cell r="E225" t="str">
            <v>m3</v>
          </cell>
          <cell r="G225">
            <v>10.220000000000001</v>
          </cell>
          <cell r="M225">
            <v>11.13</v>
          </cell>
          <cell r="O225">
            <v>11.64</v>
          </cell>
          <cell r="Q225">
            <v>11.31</v>
          </cell>
          <cell r="S225">
            <v>11.31</v>
          </cell>
        </row>
        <row r="226">
          <cell r="A226" t="str">
            <v>2 S 01 300 04</v>
          </cell>
          <cell r="B226" t="str">
            <v>Esc. carga transp. solos moles DMT 600 a 800m</v>
          </cell>
          <cell r="E226" t="str">
            <v>m3</v>
          </cell>
          <cell r="G226">
            <v>10.59</v>
          </cell>
          <cell r="M226">
            <v>11.53</v>
          </cell>
          <cell r="O226">
            <v>12.04</v>
          </cell>
          <cell r="Q226">
            <v>11.7</v>
          </cell>
          <cell r="S226">
            <v>11.7</v>
          </cell>
        </row>
        <row r="227">
          <cell r="A227" t="str">
            <v>2 S 01 300 05</v>
          </cell>
          <cell r="B227" t="str">
            <v>Esc. carga transp. solos moles DMT 800 a 1000m</v>
          </cell>
          <cell r="E227" t="str">
            <v>m3</v>
          </cell>
          <cell r="G227">
            <v>11.25</v>
          </cell>
          <cell r="M227">
            <v>12.29</v>
          </cell>
          <cell r="O227">
            <v>12.8</v>
          </cell>
          <cell r="Q227">
            <v>12.43</v>
          </cell>
          <cell r="S227">
            <v>12.43</v>
          </cell>
        </row>
        <row r="228">
          <cell r="A228" t="str">
            <v>2 S 01 510 00</v>
          </cell>
          <cell r="B228" t="str">
            <v>Compactação de aterros a 95% proctor normal</v>
          </cell>
          <cell r="E228" t="str">
            <v>m3</v>
          </cell>
          <cell r="G228">
            <v>1.37</v>
          </cell>
          <cell r="M228">
            <v>1.53</v>
          </cell>
          <cell r="O228">
            <v>1.56</v>
          </cell>
          <cell r="Q228">
            <v>1.51</v>
          </cell>
          <cell r="S228">
            <v>1.51</v>
          </cell>
        </row>
        <row r="229">
          <cell r="A229" t="str">
            <v>2 S 01 511 00</v>
          </cell>
          <cell r="B229" t="str">
            <v>Compactação de aterros a 100% proctor normal</v>
          </cell>
          <cell r="E229" t="str">
            <v>m3</v>
          </cell>
          <cell r="G229">
            <v>1.59</v>
          </cell>
          <cell r="M229">
            <v>1.78</v>
          </cell>
          <cell r="O229">
            <v>1.81</v>
          </cell>
          <cell r="Q229">
            <v>1.75</v>
          </cell>
          <cell r="S229">
            <v>1.75</v>
          </cell>
        </row>
        <row r="230">
          <cell r="A230" t="str">
            <v>2 S 01 512 01</v>
          </cell>
          <cell r="B230" t="str">
            <v>Construção de corpo de aterro em rocha</v>
          </cell>
          <cell r="E230" t="str">
            <v>m3</v>
          </cell>
          <cell r="G230">
            <v>4.46</v>
          </cell>
          <cell r="M230">
            <v>4.78</v>
          </cell>
          <cell r="O230">
            <v>5.1100000000000003</v>
          </cell>
          <cell r="Q230">
            <v>4.9800000000000004</v>
          </cell>
          <cell r="S230">
            <v>4.9800000000000004</v>
          </cell>
        </row>
        <row r="231">
          <cell r="A231" t="str">
            <v>2 S 01 512 02</v>
          </cell>
          <cell r="B231" t="str">
            <v>Compactação de camada final de aterro de rocha</v>
          </cell>
          <cell r="E231" t="str">
            <v>m3</v>
          </cell>
          <cell r="G231">
            <v>11.7</v>
          </cell>
          <cell r="M231">
            <v>12.93</v>
          </cell>
          <cell r="O231">
            <v>13.4</v>
          </cell>
          <cell r="Q231">
            <v>13.07</v>
          </cell>
          <cell r="S231">
            <v>13.43</v>
          </cell>
        </row>
        <row r="232">
          <cell r="A232" t="str">
            <v>2 S 01 513 01</v>
          </cell>
          <cell r="B232" t="str">
            <v>Compactação de material de "bota-fora"</v>
          </cell>
          <cell r="E232" t="str">
            <v>m3</v>
          </cell>
          <cell r="G232">
            <v>1.07</v>
          </cell>
          <cell r="M232">
            <v>1.2</v>
          </cell>
          <cell r="O232">
            <v>1.22</v>
          </cell>
          <cell r="Q232">
            <v>1.18</v>
          </cell>
          <cell r="S232">
            <v>1.18</v>
          </cell>
        </row>
        <row r="233">
          <cell r="A233" t="str">
            <v>2 S 02 100 00</v>
          </cell>
          <cell r="B233" t="str">
            <v>Reforço do subleito</v>
          </cell>
          <cell r="E233" t="str">
            <v>m3</v>
          </cell>
          <cell r="G233">
            <v>7.38</v>
          </cell>
          <cell r="M233">
            <v>7.89</v>
          </cell>
          <cell r="O233">
            <v>8.2899999999999991</v>
          </cell>
          <cell r="Q233">
            <v>8.11</v>
          </cell>
          <cell r="S233">
            <v>8.11</v>
          </cell>
        </row>
        <row r="234">
          <cell r="A234" t="str">
            <v>2 S 02 110 00</v>
          </cell>
          <cell r="B234" t="str">
            <v>Regularização do subleito</v>
          </cell>
          <cell r="E234" t="str">
            <v>m2</v>
          </cell>
          <cell r="G234">
            <v>0.42</v>
          </cell>
          <cell r="M234">
            <v>0.47</v>
          </cell>
          <cell r="O234">
            <v>0.48</v>
          </cell>
          <cell r="Q234">
            <v>0.46</v>
          </cell>
          <cell r="S234">
            <v>0.46</v>
          </cell>
        </row>
        <row r="235">
          <cell r="A235" t="str">
            <v>2 S 02 110 01</v>
          </cell>
          <cell r="B235" t="str">
            <v>Regul. subleito c/ fres. corte contr.autom. greide</v>
          </cell>
          <cell r="E235" t="str">
            <v>m2</v>
          </cell>
          <cell r="G235">
            <v>0.69</v>
          </cell>
          <cell r="M235">
            <v>0.75</v>
          </cell>
          <cell r="O235">
            <v>0.75</v>
          </cell>
          <cell r="Q235">
            <v>0.73</v>
          </cell>
          <cell r="S235">
            <v>0.73</v>
          </cell>
        </row>
        <row r="236">
          <cell r="A236" t="str">
            <v>2 S 02 200 00</v>
          </cell>
          <cell r="B236" t="str">
            <v>Sub-base solo estabilizado granul. s/ mistura</v>
          </cell>
          <cell r="E236" t="str">
            <v>m3</v>
          </cell>
          <cell r="G236">
            <v>7.38</v>
          </cell>
          <cell r="M236">
            <v>7.89</v>
          </cell>
          <cell r="O236">
            <v>8.2899999999999991</v>
          </cell>
          <cell r="Q236">
            <v>8.11</v>
          </cell>
          <cell r="S236">
            <v>8.11</v>
          </cell>
        </row>
        <row r="237">
          <cell r="A237" t="str">
            <v>2 S 02 200 01</v>
          </cell>
          <cell r="B237" t="str">
            <v>Base solo estabilizado granul. s/ mistura</v>
          </cell>
          <cell r="E237" t="str">
            <v>m3</v>
          </cell>
          <cell r="G237">
            <v>7.38</v>
          </cell>
          <cell r="M237">
            <v>7.89</v>
          </cell>
          <cell r="O237">
            <v>8.2899999999999991</v>
          </cell>
          <cell r="Q237">
            <v>8.11</v>
          </cell>
          <cell r="S237">
            <v>8.11</v>
          </cell>
        </row>
        <row r="238">
          <cell r="A238" t="str">
            <v>2 S 02 210 00</v>
          </cell>
          <cell r="B238" t="str">
            <v>Sub-base estab. granul. c/ mistura solo na pista</v>
          </cell>
          <cell r="E238" t="str">
            <v>m3</v>
          </cell>
          <cell r="G238">
            <v>7.94</v>
          </cell>
          <cell r="M238">
            <v>8.51</v>
          </cell>
          <cell r="O238">
            <v>8.93</v>
          </cell>
          <cell r="Q238">
            <v>8.73</v>
          </cell>
          <cell r="S238">
            <v>8.73</v>
          </cell>
        </row>
        <row r="239">
          <cell r="A239" t="str">
            <v>2 S 02 210 01</v>
          </cell>
          <cell r="B239" t="str">
            <v>Sub-base estab. granul. c/ mist. solo-areia pista</v>
          </cell>
          <cell r="E239" t="str">
            <v>m3</v>
          </cell>
          <cell r="G239">
            <v>8.86</v>
          </cell>
          <cell r="M239">
            <v>9.49</v>
          </cell>
          <cell r="O239">
            <v>10.02</v>
          </cell>
          <cell r="Q239">
            <v>9.81</v>
          </cell>
          <cell r="S239">
            <v>9.81</v>
          </cell>
        </row>
        <row r="240">
          <cell r="A240" t="str">
            <v>2 S 02 210 02</v>
          </cell>
          <cell r="B240" t="str">
            <v>Base estab.granul.c/ mist.solo - areia na pista</v>
          </cell>
          <cell r="E240" t="str">
            <v>m3</v>
          </cell>
          <cell r="G240">
            <v>8.86</v>
          </cell>
          <cell r="M240">
            <v>9.49</v>
          </cell>
          <cell r="O240">
            <v>10.02</v>
          </cell>
          <cell r="Q240">
            <v>9.81</v>
          </cell>
          <cell r="S240">
            <v>9.81</v>
          </cell>
        </row>
        <row r="241">
          <cell r="A241" t="str">
            <v>2 S 02 220 00</v>
          </cell>
          <cell r="B241" t="str">
            <v>Base estab.granul.c/ mistura solo - brita</v>
          </cell>
          <cell r="E241" t="str">
            <v>m3</v>
          </cell>
          <cell r="G241">
            <v>23.78</v>
          </cell>
          <cell r="M241">
            <v>26.3</v>
          </cell>
          <cell r="O241">
            <v>27.11</v>
          </cell>
          <cell r="Q241">
            <v>26.45</v>
          </cell>
          <cell r="S241">
            <v>27.24</v>
          </cell>
        </row>
        <row r="242">
          <cell r="A242" t="str">
            <v>2 S 02 230 00</v>
          </cell>
          <cell r="B242" t="str">
            <v>Base de brita graduada</v>
          </cell>
          <cell r="E242" t="str">
            <v>m3</v>
          </cell>
          <cell r="G242">
            <v>37.299999999999997</v>
          </cell>
          <cell r="M242">
            <v>41.95</v>
          </cell>
          <cell r="O242">
            <v>42.92</v>
          </cell>
          <cell r="Q242">
            <v>41.88</v>
          </cell>
          <cell r="S242">
            <v>43.85</v>
          </cell>
        </row>
        <row r="243">
          <cell r="A243" t="str">
            <v>2 S 02 230 01</v>
          </cell>
          <cell r="B243" t="str">
            <v>Base brita grad. c/ dist. agreg. contr. de greide</v>
          </cell>
          <cell r="E243" t="str">
            <v>m3</v>
          </cell>
          <cell r="G243">
            <v>38.340000000000003</v>
          </cell>
          <cell r="M243">
            <v>42.98</v>
          </cell>
          <cell r="O243">
            <v>43.93</v>
          </cell>
          <cell r="Q243">
            <v>42.88</v>
          </cell>
          <cell r="S243">
            <v>44.85</v>
          </cell>
        </row>
        <row r="244">
          <cell r="A244" t="str">
            <v>2 S 02 231 00</v>
          </cell>
          <cell r="B244" t="str">
            <v>Base de macadame hidráulico</v>
          </cell>
          <cell r="E244" t="str">
            <v>m3</v>
          </cell>
          <cell r="G244">
            <v>32.799999999999997</v>
          </cell>
          <cell r="M244">
            <v>36.840000000000003</v>
          </cell>
          <cell r="O244">
            <v>37.630000000000003</v>
          </cell>
          <cell r="Q244">
            <v>36.729999999999997</v>
          </cell>
          <cell r="S244">
            <v>38.57</v>
          </cell>
        </row>
        <row r="245">
          <cell r="A245" t="str">
            <v>2 S 02 241 01</v>
          </cell>
          <cell r="B245" t="str">
            <v>Base de solo cimento c/ mistura em usina</v>
          </cell>
          <cell r="E245" t="str">
            <v>m3</v>
          </cell>
          <cell r="G245">
            <v>99.82</v>
          </cell>
          <cell r="M245">
            <v>105.98</v>
          </cell>
          <cell r="O245">
            <v>109.32</v>
          </cell>
          <cell r="Q245">
            <v>104.26</v>
          </cell>
          <cell r="S245">
            <v>110.33</v>
          </cell>
        </row>
        <row r="246">
          <cell r="A246" t="str">
            <v>2 S 02 243 01</v>
          </cell>
          <cell r="B246" t="str">
            <v>Sub-base de solo melhor. c/ cimento mist. em usina</v>
          </cell>
          <cell r="E246" t="str">
            <v>m3</v>
          </cell>
          <cell r="G246">
            <v>57.1</v>
          </cell>
          <cell r="M246">
            <v>60.64</v>
          </cell>
          <cell r="O246">
            <v>62.57</v>
          </cell>
          <cell r="Q246">
            <v>59.86</v>
          </cell>
          <cell r="S246">
            <v>62.89</v>
          </cell>
        </row>
        <row r="247">
          <cell r="A247" t="str">
            <v>2 S 02 300 00</v>
          </cell>
          <cell r="B247" t="str">
            <v>Imprimação</v>
          </cell>
          <cell r="E247" t="str">
            <v>m2</v>
          </cell>
          <cell r="G247">
            <v>0.12</v>
          </cell>
          <cell r="M247">
            <v>0.14000000000000001</v>
          </cell>
          <cell r="O247">
            <v>0.14000000000000001</v>
          </cell>
          <cell r="Q247">
            <v>0.13</v>
          </cell>
          <cell r="S247">
            <v>0.13</v>
          </cell>
        </row>
        <row r="248">
          <cell r="A248" t="str">
            <v>2 S 02 400 00</v>
          </cell>
          <cell r="B248" t="str">
            <v>Pintura de ligação</v>
          </cell>
          <cell r="E248" t="str">
            <v>m2</v>
          </cell>
          <cell r="G248">
            <v>0.08</v>
          </cell>
          <cell r="M248">
            <v>0.1</v>
          </cell>
          <cell r="O248">
            <v>0.1</v>
          </cell>
          <cell r="Q248">
            <v>0.09</v>
          </cell>
          <cell r="S248">
            <v>0.09</v>
          </cell>
        </row>
        <row r="249">
          <cell r="A249" t="str">
            <v>2 S 02 500 00</v>
          </cell>
          <cell r="B249" t="str">
            <v>Tratamento superficial simples c/ cap</v>
          </cell>
          <cell r="E249" t="str">
            <v>m2</v>
          </cell>
          <cell r="G249">
            <v>0.43</v>
          </cell>
          <cell r="M249">
            <v>0.49</v>
          </cell>
          <cell r="O249">
            <v>0.49</v>
          </cell>
          <cell r="Q249">
            <v>0.48</v>
          </cell>
          <cell r="S249">
            <v>0.5</v>
          </cell>
        </row>
        <row r="250">
          <cell r="A250" t="str">
            <v>2 S 02 500 01</v>
          </cell>
          <cell r="B250" t="str">
            <v>Tratamento superficial simples c/ emulsão</v>
          </cell>
          <cell r="E250" t="str">
            <v>m2</v>
          </cell>
          <cell r="G250">
            <v>0.4</v>
          </cell>
          <cell r="M250">
            <v>0.46</v>
          </cell>
          <cell r="O250">
            <v>0.46</v>
          </cell>
          <cell r="Q250">
            <v>0.45</v>
          </cell>
          <cell r="S250">
            <v>0.46</v>
          </cell>
        </row>
        <row r="251">
          <cell r="A251" t="str">
            <v>2 S 02 500 02</v>
          </cell>
          <cell r="B251" t="str">
            <v>Tratamento superficial simples c/ banho diluído</v>
          </cell>
          <cell r="E251" t="str">
            <v>m2</v>
          </cell>
          <cell r="G251">
            <v>0.46</v>
          </cell>
          <cell r="M251">
            <v>0.53</v>
          </cell>
          <cell r="O251">
            <v>0.53</v>
          </cell>
          <cell r="Q251">
            <v>0.52</v>
          </cell>
          <cell r="S251">
            <v>0.53</v>
          </cell>
        </row>
        <row r="252">
          <cell r="A252" t="str">
            <v>2 S 02 501 00</v>
          </cell>
          <cell r="B252" t="str">
            <v>Tratamento superficial duplo c/ cap</v>
          </cell>
          <cell r="E252" t="str">
            <v>m2</v>
          </cell>
          <cell r="G252">
            <v>1.26</v>
          </cell>
          <cell r="M252">
            <v>1.44</v>
          </cell>
          <cell r="O252">
            <v>1.45</v>
          </cell>
          <cell r="Q252">
            <v>1.42</v>
          </cell>
          <cell r="S252">
            <v>1.46</v>
          </cell>
        </row>
        <row r="253">
          <cell r="A253" t="str">
            <v>2 S 02 501 01</v>
          </cell>
          <cell r="B253" t="str">
            <v>Tratamento superficial duplo c/ emulsão</v>
          </cell>
          <cell r="E253" t="str">
            <v>m2</v>
          </cell>
          <cell r="G253">
            <v>1.25</v>
          </cell>
          <cell r="M253">
            <v>1.43</v>
          </cell>
          <cell r="O253">
            <v>1.44</v>
          </cell>
          <cell r="Q253">
            <v>1.41</v>
          </cell>
          <cell r="S253">
            <v>1.45</v>
          </cell>
        </row>
        <row r="254">
          <cell r="A254" t="str">
            <v>2 S 02 501 02</v>
          </cell>
          <cell r="B254" t="str">
            <v>Tratamento superficial duplo c/ banho diluído</v>
          </cell>
          <cell r="E254" t="str">
            <v>m2</v>
          </cell>
          <cell r="G254">
            <v>1.39</v>
          </cell>
          <cell r="M254">
            <v>1.58</v>
          </cell>
          <cell r="O254">
            <v>1.6</v>
          </cell>
          <cell r="Q254">
            <v>1.56</v>
          </cell>
          <cell r="S254">
            <v>1.6</v>
          </cell>
        </row>
        <row r="255">
          <cell r="A255" t="str">
            <v>2 S 02 502 00</v>
          </cell>
          <cell r="B255" t="str">
            <v>Tratamento superficial triplo c/ cap</v>
          </cell>
          <cell r="E255" t="str">
            <v>m2</v>
          </cell>
          <cell r="G255">
            <v>1.81</v>
          </cell>
          <cell r="M255">
            <v>2.06</v>
          </cell>
          <cell r="O255">
            <v>2.08</v>
          </cell>
          <cell r="Q255">
            <v>2.0299999999999998</v>
          </cell>
          <cell r="S255">
            <v>2.0699999999999998</v>
          </cell>
        </row>
        <row r="256">
          <cell r="A256" t="str">
            <v>2 S 02 502 01</v>
          </cell>
          <cell r="B256" t="str">
            <v>Tratamento superficial triplo c/ emulsão</v>
          </cell>
          <cell r="E256" t="str">
            <v>m2</v>
          </cell>
          <cell r="G256">
            <v>1.83</v>
          </cell>
          <cell r="M256">
            <v>2.09</v>
          </cell>
          <cell r="O256">
            <v>2.1</v>
          </cell>
          <cell r="Q256">
            <v>2.0499999999999998</v>
          </cell>
          <cell r="S256">
            <v>2.1</v>
          </cell>
        </row>
        <row r="257">
          <cell r="A257" t="str">
            <v>2 S 02 502 02</v>
          </cell>
          <cell r="B257" t="str">
            <v>Tratamento superficial triplo c/ banho diluído</v>
          </cell>
          <cell r="E257" t="str">
            <v>m2</v>
          </cell>
          <cell r="G257">
            <v>1.99</v>
          </cell>
          <cell r="M257">
            <v>2.27</v>
          </cell>
          <cell r="O257">
            <v>2.29</v>
          </cell>
          <cell r="Q257">
            <v>2.23</v>
          </cell>
          <cell r="S257">
            <v>2.2799999999999998</v>
          </cell>
        </row>
        <row r="258">
          <cell r="A258" t="str">
            <v>2 S 02 530 00</v>
          </cell>
          <cell r="B258" t="str">
            <v>Pré-misturado a frio</v>
          </cell>
          <cell r="E258" t="str">
            <v>m3</v>
          </cell>
          <cell r="G258">
            <v>51.95</v>
          </cell>
          <cell r="M258">
            <v>58.27</v>
          </cell>
          <cell r="O258">
            <v>59.33</v>
          </cell>
          <cell r="Q258">
            <v>57.91</v>
          </cell>
          <cell r="S258">
            <v>59.46</v>
          </cell>
        </row>
        <row r="259">
          <cell r="A259" t="str">
            <v>2 S 02 531 00</v>
          </cell>
          <cell r="B259" t="str">
            <v>Macadame betuminoso por penetração</v>
          </cell>
          <cell r="E259" t="str">
            <v>m3</v>
          </cell>
          <cell r="G259">
            <v>44.59</v>
          </cell>
          <cell r="M259">
            <v>50.28</v>
          </cell>
          <cell r="O259">
            <v>51.03</v>
          </cell>
          <cell r="Q259">
            <v>49.93</v>
          </cell>
          <cell r="S259">
            <v>51.81</v>
          </cell>
        </row>
        <row r="260">
          <cell r="A260" t="str">
            <v>2 S 02 532 00</v>
          </cell>
          <cell r="B260" t="str">
            <v>Areia-asfalto a quente</v>
          </cell>
          <cell r="E260" t="str">
            <v>t</v>
          </cell>
          <cell r="G260">
            <v>35.71</v>
          </cell>
          <cell r="M260">
            <v>38.22</v>
          </cell>
          <cell r="O260">
            <v>38.67</v>
          </cell>
          <cell r="Q260">
            <v>45.7</v>
          </cell>
          <cell r="S260">
            <v>37.369999999999997</v>
          </cell>
        </row>
        <row r="261">
          <cell r="A261" t="str">
            <v>2 S 02 540 01</v>
          </cell>
          <cell r="B261" t="str">
            <v>Conc. betuminoso usinado a quente - capa rolamento</v>
          </cell>
          <cell r="E261" t="str">
            <v>t</v>
          </cell>
          <cell r="G261">
            <v>30.94</v>
          </cell>
          <cell r="M261">
            <v>33.76</v>
          </cell>
          <cell r="O261">
            <v>34.15</v>
          </cell>
          <cell r="Q261">
            <v>37.6</v>
          </cell>
          <cell r="S261">
            <v>33.72</v>
          </cell>
        </row>
        <row r="262">
          <cell r="A262" t="str">
            <v>2 S 02 540 02</v>
          </cell>
          <cell r="B262" t="str">
            <v>Concreto betuminoso usinado a quente - "binder"</v>
          </cell>
          <cell r="E262" t="str">
            <v>t</v>
          </cell>
          <cell r="G262">
            <v>30.33</v>
          </cell>
          <cell r="M262">
            <v>33.21</v>
          </cell>
          <cell r="O262">
            <v>33.619999999999997</v>
          </cell>
          <cell r="Q262">
            <v>37.049999999999997</v>
          </cell>
          <cell r="S262">
            <v>33.200000000000003</v>
          </cell>
        </row>
        <row r="263">
          <cell r="A263" t="str">
            <v>2 S 02 603 00</v>
          </cell>
          <cell r="B263" t="str">
            <v>Sub-base de concreto rolado</v>
          </cell>
          <cell r="E263" t="str">
            <v>m3</v>
          </cell>
          <cell r="G263">
            <v>74.19</v>
          </cell>
          <cell r="M263">
            <v>107.78</v>
          </cell>
          <cell r="O263">
            <v>108.71</v>
          </cell>
          <cell r="Q263">
            <v>107.73</v>
          </cell>
          <cell r="S263">
            <v>85.81</v>
          </cell>
        </row>
        <row r="264">
          <cell r="A264" t="str">
            <v>2 S 02 604 00</v>
          </cell>
          <cell r="B264" t="str">
            <v>Sub-base de concreto de cimento portland</v>
          </cell>
          <cell r="E264" t="str">
            <v>m3</v>
          </cell>
          <cell r="G264">
            <v>119.92</v>
          </cell>
          <cell r="M264">
            <v>134.34</v>
          </cell>
          <cell r="O264">
            <v>136.71</v>
          </cell>
          <cell r="Q264">
            <v>132.68</v>
          </cell>
          <cell r="S264">
            <v>138.08000000000001</v>
          </cell>
        </row>
        <row r="265">
          <cell r="A265" t="str">
            <v>2 S 02 606 00</v>
          </cell>
          <cell r="B265" t="str">
            <v>Concreto de cimento portland com fôrma deslizante</v>
          </cell>
          <cell r="E265" t="str">
            <v>m3</v>
          </cell>
          <cell r="G265">
            <v>175.29</v>
          </cell>
          <cell r="M265">
            <v>282.95</v>
          </cell>
          <cell r="O265">
            <v>283.45999999999998</v>
          </cell>
          <cell r="Q265">
            <v>283.08999999999997</v>
          </cell>
          <cell r="S265">
            <v>200.22</v>
          </cell>
        </row>
        <row r="266">
          <cell r="A266" t="str">
            <v>2 S 02 607 00</v>
          </cell>
          <cell r="B266" t="str">
            <v>Concreto cimento portland c/ equip. pequeno porte</v>
          </cell>
          <cell r="E266" t="str">
            <v>m3</v>
          </cell>
          <cell r="G266">
            <v>278.25</v>
          </cell>
          <cell r="M266">
            <v>302.01</v>
          </cell>
          <cell r="O266">
            <v>309.39999999999998</v>
          </cell>
          <cell r="Q266">
            <v>297.07</v>
          </cell>
          <cell r="S266">
            <v>312.82</v>
          </cell>
        </row>
        <row r="267">
          <cell r="A267" t="str">
            <v>2 S 02 700 01</v>
          </cell>
          <cell r="B267" t="str">
            <v>Execução pavim. c/ peças pré-moldadas concr.</v>
          </cell>
          <cell r="E267" t="str">
            <v>m2</v>
          </cell>
          <cell r="G267">
            <v>36.909999999999997</v>
          </cell>
          <cell r="M267">
            <v>53.46</v>
          </cell>
          <cell r="O267">
            <v>53.64</v>
          </cell>
          <cell r="Q267">
            <v>53.31</v>
          </cell>
          <cell r="S267">
            <v>42.64</v>
          </cell>
        </row>
        <row r="268">
          <cell r="A268" t="str">
            <v>2 S 02 702 00</v>
          </cell>
          <cell r="B268" t="str">
            <v>Limpeza e enchimento de junta de pavimento de conc</v>
          </cell>
          <cell r="E268" t="str">
            <v>m</v>
          </cell>
          <cell r="G268">
            <v>2.87</v>
          </cell>
          <cell r="M268">
            <v>2.8</v>
          </cell>
          <cell r="O268">
            <v>2.64</v>
          </cell>
          <cell r="Q268">
            <v>2.5099999999999998</v>
          </cell>
          <cell r="S268">
            <v>2.52</v>
          </cell>
        </row>
        <row r="269">
          <cell r="A269" t="str">
            <v>2 S 03 000 02</v>
          </cell>
          <cell r="B269" t="str">
            <v>Escavação manual de cavas em material 1a cat</v>
          </cell>
          <cell r="E269" t="str">
            <v>m3</v>
          </cell>
          <cell r="G269">
            <v>21.92</v>
          </cell>
          <cell r="M269">
            <v>26.31</v>
          </cell>
          <cell r="O269">
            <v>26.31</v>
          </cell>
          <cell r="Q269">
            <v>26.31</v>
          </cell>
          <cell r="S269">
            <v>26.31</v>
          </cell>
        </row>
        <row r="270">
          <cell r="A270" t="str">
            <v>2 S 03 000 03</v>
          </cell>
          <cell r="B270" t="str">
            <v>Escavação manual de cavas em material 2a cat</v>
          </cell>
          <cell r="E270" t="str">
            <v>m3</v>
          </cell>
          <cell r="G270">
            <v>29.23</v>
          </cell>
          <cell r="M270">
            <v>35.08</v>
          </cell>
          <cell r="O270">
            <v>35.08</v>
          </cell>
          <cell r="Q270">
            <v>35.08</v>
          </cell>
          <cell r="S270">
            <v>35.08</v>
          </cell>
        </row>
        <row r="271">
          <cell r="A271" t="str">
            <v>2 S 03 010 01</v>
          </cell>
          <cell r="B271" t="str">
            <v>Escavação em cavas de fundação com esgotamento</v>
          </cell>
          <cell r="E271" t="str">
            <v>m3</v>
          </cell>
          <cell r="G271">
            <v>25</v>
          </cell>
          <cell r="M271">
            <v>29.91</v>
          </cell>
          <cell r="O271">
            <v>29.91</v>
          </cell>
          <cell r="Q271">
            <v>29.88</v>
          </cell>
          <cell r="S271">
            <v>29.88</v>
          </cell>
        </row>
        <row r="272">
          <cell r="A272" t="str">
            <v>2 S 03 119 01</v>
          </cell>
          <cell r="B272" t="str">
            <v>Escoramento com madeira de OAE</v>
          </cell>
          <cell r="E272" t="str">
            <v>m3</v>
          </cell>
          <cell r="G272">
            <v>18.87</v>
          </cell>
          <cell r="M272">
            <v>20.49</v>
          </cell>
          <cell r="O272">
            <v>21</v>
          </cell>
          <cell r="Q272">
            <v>21</v>
          </cell>
          <cell r="S272">
            <v>21</v>
          </cell>
        </row>
        <row r="273">
          <cell r="A273" t="str">
            <v>2 S 03 300 01</v>
          </cell>
          <cell r="B273" t="str">
            <v>Confecção e lançamento concr. magro em betoneira</v>
          </cell>
          <cell r="E273" t="str">
            <v>m3</v>
          </cell>
          <cell r="G273">
            <v>160.36000000000001</v>
          </cell>
          <cell r="M273">
            <v>177.03</v>
          </cell>
          <cell r="O273">
            <v>180.91</v>
          </cell>
          <cell r="Q273">
            <v>174.83</v>
          </cell>
          <cell r="S273">
            <v>182.54</v>
          </cell>
        </row>
        <row r="274">
          <cell r="A274" t="str">
            <v>2 S 03 321 00</v>
          </cell>
          <cell r="B274" t="str">
            <v>Conc.estr.fck=8 MPa-contr.raz.uso ger.conf. e lanç</v>
          </cell>
          <cell r="E274" t="str">
            <v>m3</v>
          </cell>
          <cell r="G274">
            <v>192.27</v>
          </cell>
          <cell r="M274">
            <v>210.91</v>
          </cell>
          <cell r="O274">
            <v>215.84</v>
          </cell>
          <cell r="Q274">
            <v>207.98</v>
          </cell>
          <cell r="S274">
            <v>218</v>
          </cell>
        </row>
        <row r="275">
          <cell r="A275" t="str">
            <v>2 S 03 322 00</v>
          </cell>
          <cell r="B275" t="str">
            <v>Conc.estr.fck=10 MPa-contr.raz.uso ger.conf.e lanç</v>
          </cell>
          <cell r="E275" t="str">
            <v>m3</v>
          </cell>
          <cell r="G275">
            <v>203.11</v>
          </cell>
          <cell r="M275">
            <v>222.42</v>
          </cell>
          <cell r="O275">
            <v>227.71</v>
          </cell>
          <cell r="Q275">
            <v>219.24</v>
          </cell>
          <cell r="S275">
            <v>230.05</v>
          </cell>
        </row>
        <row r="276">
          <cell r="A276" t="str">
            <v>2 S 03 323 00</v>
          </cell>
          <cell r="B276" t="str">
            <v>Conc.estr.fck=12 MPa-contr.raz.uso ger.conf.e lanç</v>
          </cell>
          <cell r="E276" t="str">
            <v>m3</v>
          </cell>
          <cell r="G276">
            <v>214.75</v>
          </cell>
          <cell r="M276">
            <v>234.78</v>
          </cell>
          <cell r="O276">
            <v>240.46</v>
          </cell>
          <cell r="Q276">
            <v>231.34</v>
          </cell>
          <cell r="S276">
            <v>242.98</v>
          </cell>
        </row>
        <row r="277">
          <cell r="A277" t="str">
            <v>2 S 03 324 00</v>
          </cell>
          <cell r="B277" t="str">
            <v>Conc.estr.fck=15 MPa-contr.raz.uso ger.conf.e lanç</v>
          </cell>
          <cell r="E277" t="str">
            <v>m3</v>
          </cell>
          <cell r="G277">
            <v>227.01</v>
          </cell>
          <cell r="M277">
            <v>247.79</v>
          </cell>
          <cell r="O277">
            <v>253.88</v>
          </cell>
          <cell r="Q277">
            <v>244.06</v>
          </cell>
          <cell r="S277">
            <v>256.60000000000002</v>
          </cell>
        </row>
        <row r="278">
          <cell r="A278" t="str">
            <v>2 S 03 324 01</v>
          </cell>
          <cell r="B278" t="str">
            <v>Conc.estr.fck=15 MPa-contr.raz.c/adit.conf. e lanç</v>
          </cell>
          <cell r="E278" t="str">
            <v>m3</v>
          </cell>
          <cell r="G278">
            <v>209.63</v>
          </cell>
          <cell r="M278">
            <v>228.71</v>
          </cell>
          <cell r="O278">
            <v>234.5</v>
          </cell>
          <cell r="Q278">
            <v>225.34</v>
          </cell>
          <cell r="S278">
            <v>237.26</v>
          </cell>
        </row>
        <row r="279">
          <cell r="A279" t="str">
            <v>2 S 03 325 00</v>
          </cell>
          <cell r="B279" t="str">
            <v>Conc.estr.fck=18 MPa-contr.raz.uso ger.conf.e lanç</v>
          </cell>
          <cell r="E279" t="str">
            <v>m3</v>
          </cell>
          <cell r="G279">
            <v>239.11</v>
          </cell>
          <cell r="M279">
            <v>260.66000000000003</v>
          </cell>
          <cell r="O279">
            <v>267.14</v>
          </cell>
          <cell r="Q279">
            <v>256.64999999999998</v>
          </cell>
          <cell r="S279">
            <v>270.05</v>
          </cell>
        </row>
        <row r="280">
          <cell r="A280" t="str">
            <v>2 S 03 325 01</v>
          </cell>
          <cell r="B280" t="str">
            <v>Conc.estr.fck=18 MPa-contr.raz.c/adit.conf. e lanç</v>
          </cell>
          <cell r="E280" t="str">
            <v>m3</v>
          </cell>
          <cell r="G280">
            <v>220.81</v>
          </cell>
          <cell r="M280">
            <v>240.62</v>
          </cell>
          <cell r="O280">
            <v>246.77</v>
          </cell>
          <cell r="Q280">
            <v>237</v>
          </cell>
          <cell r="S280">
            <v>249.72</v>
          </cell>
        </row>
        <row r="281">
          <cell r="A281" t="str">
            <v>2 S 03 326 00</v>
          </cell>
          <cell r="B281" t="str">
            <v>Conc.estr.fck=20 MPa-contr.raz.uso ger.conf.e lanç</v>
          </cell>
          <cell r="E281" t="str">
            <v>m3</v>
          </cell>
          <cell r="G281">
            <v>249.01</v>
          </cell>
          <cell r="M281">
            <v>271.17</v>
          </cell>
          <cell r="O281">
            <v>277.97000000000003</v>
          </cell>
          <cell r="Q281">
            <v>266.93</v>
          </cell>
          <cell r="S281">
            <v>281.05</v>
          </cell>
        </row>
        <row r="282">
          <cell r="A282" t="str">
            <v>2 S 03 326 01</v>
          </cell>
          <cell r="B282" t="str">
            <v>Conc.estr.fck=20 MPa-contr.raz.c/adit.conf. e lanç</v>
          </cell>
          <cell r="E282" t="str">
            <v>m3</v>
          </cell>
          <cell r="G282">
            <v>230.98</v>
          </cell>
          <cell r="M282">
            <v>251.38</v>
          </cell>
          <cell r="O282">
            <v>257.87</v>
          </cell>
          <cell r="Q282">
            <v>247.52</v>
          </cell>
          <cell r="S282">
            <v>260.99</v>
          </cell>
        </row>
        <row r="283">
          <cell r="A283" t="str">
            <v>2 S 03 327 00</v>
          </cell>
          <cell r="B283" t="str">
            <v>Conc.estr.fck=22 MPa-contr.raz.uso ger.conf.e lanç</v>
          </cell>
          <cell r="E283" t="str">
            <v>m3</v>
          </cell>
          <cell r="G283">
            <v>260.64999999999998</v>
          </cell>
          <cell r="M283">
            <v>283.52999999999997</v>
          </cell>
          <cell r="O283">
            <v>290.72000000000003</v>
          </cell>
          <cell r="Q283">
            <v>279.02</v>
          </cell>
          <cell r="S283">
            <v>293.98</v>
          </cell>
        </row>
        <row r="284">
          <cell r="A284" t="str">
            <v>2 S 03 328 00</v>
          </cell>
          <cell r="B284" t="str">
            <v>Conc.estr.fck=24 MPa-contr.raz.uso ger.conf.e lanç</v>
          </cell>
          <cell r="E284" t="str">
            <v>m3</v>
          </cell>
          <cell r="G284">
            <v>272.52</v>
          </cell>
          <cell r="M284">
            <v>296.13</v>
          </cell>
          <cell r="O284">
            <v>303.72000000000003</v>
          </cell>
          <cell r="Q284">
            <v>291.36</v>
          </cell>
          <cell r="S284">
            <v>307.18</v>
          </cell>
        </row>
        <row r="285">
          <cell r="A285" t="str">
            <v>2 S 03 329 00</v>
          </cell>
          <cell r="B285" t="str">
            <v>Conc.estr.fck=25 MPa-contr.raz.c/adit.conf. e lanç</v>
          </cell>
          <cell r="E285" t="str">
            <v>m3</v>
          </cell>
          <cell r="G285">
            <v>253.24</v>
          </cell>
          <cell r="M285">
            <v>275.2</v>
          </cell>
          <cell r="O285">
            <v>282.39999999999998</v>
          </cell>
          <cell r="Q285">
            <v>270.83999999999997</v>
          </cell>
          <cell r="S285">
            <v>285.87</v>
          </cell>
        </row>
        <row r="286">
          <cell r="A286" t="str">
            <v>2 S 03 329 01</v>
          </cell>
          <cell r="B286" t="str">
            <v>Conc.estr.fck=26 MPa-contr.raz.uso ger.conf.e lanç</v>
          </cell>
          <cell r="E286" t="str">
            <v>m3</v>
          </cell>
          <cell r="G286">
            <v>283.35000000000002</v>
          </cell>
          <cell r="M286">
            <v>307.63</v>
          </cell>
          <cell r="O286">
            <v>315.58</v>
          </cell>
          <cell r="Q286">
            <v>302.61</v>
          </cell>
          <cell r="S286">
            <v>319.22000000000003</v>
          </cell>
        </row>
        <row r="287">
          <cell r="A287" t="str">
            <v>2 S 03 329 02</v>
          </cell>
          <cell r="B287" t="str">
            <v>Conc.estr.fck=30 MPa-contr.raz.uso ger.conf.e lanç</v>
          </cell>
          <cell r="E287" t="str">
            <v>m3</v>
          </cell>
          <cell r="G287">
            <v>293.95999999999998</v>
          </cell>
          <cell r="M287">
            <v>318.91000000000003</v>
          </cell>
          <cell r="O287">
            <v>327.2</v>
          </cell>
          <cell r="Q287">
            <v>313.64</v>
          </cell>
          <cell r="S287">
            <v>331</v>
          </cell>
        </row>
        <row r="288">
          <cell r="A288" t="str">
            <v>2 S 03 329 03</v>
          </cell>
          <cell r="B288" t="str">
            <v>Conc.estr.fck=30 MPa-contr.raz.uso ger.conf.e lanç</v>
          </cell>
          <cell r="E288" t="str">
            <v>m3</v>
          </cell>
          <cell r="G288">
            <v>273.69</v>
          </cell>
          <cell r="M288">
            <v>297</v>
          </cell>
          <cell r="O288">
            <v>304.86</v>
          </cell>
          <cell r="Q288">
            <v>292.18</v>
          </cell>
          <cell r="S288">
            <v>308.64999999999998</v>
          </cell>
        </row>
        <row r="289">
          <cell r="A289" t="str">
            <v>2 S 03 329 04</v>
          </cell>
          <cell r="B289" t="str">
            <v>Conc.estr.fck=35 MPa-contr.raz.c/adit.conf. e lanç</v>
          </cell>
          <cell r="E289" t="str">
            <v>m3</v>
          </cell>
          <cell r="G289">
            <v>294.66000000000003</v>
          </cell>
          <cell r="M289">
            <v>319.14999999999998</v>
          </cell>
          <cell r="O289">
            <v>327.78</v>
          </cell>
          <cell r="Q289">
            <v>313.89</v>
          </cell>
          <cell r="S289">
            <v>332.06</v>
          </cell>
        </row>
        <row r="290">
          <cell r="A290" t="str">
            <v>2 S 03 370 00</v>
          </cell>
          <cell r="B290" t="str">
            <v>Forma comum de madeira</v>
          </cell>
          <cell r="E290" t="str">
            <v>m2</v>
          </cell>
          <cell r="G290">
            <v>27.54</v>
          </cell>
          <cell r="M290">
            <v>30.48</v>
          </cell>
          <cell r="O290">
            <v>30.53</v>
          </cell>
          <cell r="Q290">
            <v>30.74</v>
          </cell>
          <cell r="S290">
            <v>30.69</v>
          </cell>
        </row>
        <row r="291">
          <cell r="A291" t="str">
            <v>2 S 03 371 01</v>
          </cell>
          <cell r="B291" t="str">
            <v>Forma de placa compensada resinada</v>
          </cell>
          <cell r="E291" t="str">
            <v>m2</v>
          </cell>
          <cell r="G291">
            <v>21.92</v>
          </cell>
          <cell r="M291">
            <v>24.19</v>
          </cell>
          <cell r="O291">
            <v>24.24</v>
          </cell>
          <cell r="Q291">
            <v>25.15</v>
          </cell>
          <cell r="S291">
            <v>25.11</v>
          </cell>
        </row>
        <row r="292">
          <cell r="A292" t="str">
            <v>2 S 03 371 02</v>
          </cell>
          <cell r="B292" t="str">
            <v>Forma de placa compensada plastificada</v>
          </cell>
          <cell r="E292" t="str">
            <v>m2</v>
          </cell>
          <cell r="G292">
            <v>24.51</v>
          </cell>
          <cell r="M292">
            <v>26.78</v>
          </cell>
          <cell r="O292">
            <v>26.83</v>
          </cell>
          <cell r="Q292">
            <v>27.98</v>
          </cell>
          <cell r="S292">
            <v>27.93</v>
          </cell>
        </row>
        <row r="293">
          <cell r="A293" t="str">
            <v>2 S 03 372 01</v>
          </cell>
          <cell r="B293" t="str">
            <v>Formas para tubulão</v>
          </cell>
          <cell r="E293" t="str">
            <v>m2</v>
          </cell>
          <cell r="G293">
            <v>13.34</v>
          </cell>
          <cell r="M293">
            <v>15.39</v>
          </cell>
          <cell r="O293">
            <v>15.4</v>
          </cell>
          <cell r="Q293">
            <v>15.63</v>
          </cell>
          <cell r="S293">
            <v>15.59</v>
          </cell>
        </row>
        <row r="294">
          <cell r="A294" t="str">
            <v>2 S 03 401 01</v>
          </cell>
          <cell r="B294" t="str">
            <v>Estaca tipo Franki D=350 mm</v>
          </cell>
          <cell r="E294" t="str">
            <v>m</v>
          </cell>
          <cell r="G294">
            <v>106.96</v>
          </cell>
          <cell r="M294">
            <v>121.37</v>
          </cell>
          <cell r="O294">
            <v>125.92</v>
          </cell>
          <cell r="Q294">
            <v>122.8</v>
          </cell>
          <cell r="S294">
            <v>124.06</v>
          </cell>
        </row>
        <row r="295">
          <cell r="A295" t="str">
            <v>2 S 03 401 02</v>
          </cell>
          <cell r="B295" t="str">
            <v>Estaca tipo Franki D=400 mm</v>
          </cell>
          <cell r="E295" t="str">
            <v>m</v>
          </cell>
          <cell r="G295">
            <v>117.69</v>
          </cell>
          <cell r="M295">
            <v>133.51</v>
          </cell>
          <cell r="O295">
            <v>138.46</v>
          </cell>
          <cell r="Q295">
            <v>134.91</v>
          </cell>
          <cell r="S295">
            <v>136.41</v>
          </cell>
        </row>
        <row r="296">
          <cell r="A296" t="str">
            <v>2 S 03 401 03</v>
          </cell>
          <cell r="B296" t="str">
            <v>Estaca tipo Franki D=520 mm</v>
          </cell>
          <cell r="E296" t="str">
            <v>m</v>
          </cell>
          <cell r="G296">
            <v>163.25</v>
          </cell>
          <cell r="M296">
            <v>184.25</v>
          </cell>
          <cell r="O296">
            <v>190.99</v>
          </cell>
          <cell r="Q296">
            <v>186.27</v>
          </cell>
          <cell r="S296">
            <v>188.9</v>
          </cell>
        </row>
        <row r="297">
          <cell r="A297" t="str">
            <v>2 S 03 401 04</v>
          </cell>
          <cell r="B297" t="str">
            <v>Estaca tipo Franki D=600 mm</v>
          </cell>
          <cell r="E297" t="str">
            <v>m</v>
          </cell>
          <cell r="G297">
            <v>204.35</v>
          </cell>
          <cell r="M297">
            <v>230.21</v>
          </cell>
          <cell r="O297">
            <v>238.61</v>
          </cell>
          <cell r="Q297">
            <v>232.82</v>
          </cell>
          <cell r="S297">
            <v>236.33</v>
          </cell>
        </row>
        <row r="298">
          <cell r="A298" t="str">
            <v>2 S 03 402 01</v>
          </cell>
          <cell r="B298" t="str">
            <v>Cravação estacas pré-mold. de concreto 30 x 30 cm</v>
          </cell>
          <cell r="E298" t="str">
            <v>m</v>
          </cell>
          <cell r="G298">
            <v>109.09</v>
          </cell>
          <cell r="M298">
            <v>123.59</v>
          </cell>
          <cell r="O298">
            <v>127.15</v>
          </cell>
          <cell r="Q298">
            <v>124.9</v>
          </cell>
          <cell r="S298">
            <v>126</v>
          </cell>
        </row>
        <row r="299">
          <cell r="A299" t="str">
            <v>2 S 03 404 01</v>
          </cell>
          <cell r="B299" t="str">
            <v>Forn. e crav. estacas perfil met. I de 10" simples</v>
          </cell>
          <cell r="E299" t="str">
            <v>m</v>
          </cell>
          <cell r="G299">
            <v>240.04</v>
          </cell>
          <cell r="M299">
            <v>257.08</v>
          </cell>
          <cell r="O299">
            <v>260.58999999999997</v>
          </cell>
          <cell r="Q299">
            <v>231.62</v>
          </cell>
          <cell r="S299">
            <v>231.62</v>
          </cell>
        </row>
        <row r="300">
          <cell r="A300" t="str">
            <v>2 S 03 404 04</v>
          </cell>
          <cell r="B300" t="str">
            <v>Forn. e crav. estacas perfil met. I de 10" duplo</v>
          </cell>
          <cell r="E300" t="str">
            <v>m</v>
          </cell>
          <cell r="G300">
            <v>382.91</v>
          </cell>
          <cell r="M300">
            <v>400.25</v>
          </cell>
          <cell r="O300">
            <v>403.83</v>
          </cell>
          <cell r="Q300">
            <v>348.91</v>
          </cell>
          <cell r="S300">
            <v>348.91</v>
          </cell>
        </row>
        <row r="301">
          <cell r="A301" t="str">
            <v>2 S 03 404 11</v>
          </cell>
          <cell r="B301" t="str">
            <v>Cravação estacas met. trilhos soldados - estrela</v>
          </cell>
          <cell r="E301" t="str">
            <v>m</v>
          </cell>
          <cell r="G301">
            <v>214.28</v>
          </cell>
          <cell r="M301">
            <v>255.04</v>
          </cell>
          <cell r="O301">
            <v>266.54000000000002</v>
          </cell>
          <cell r="Q301">
            <v>255.43</v>
          </cell>
          <cell r="S301">
            <v>255.43</v>
          </cell>
        </row>
        <row r="302">
          <cell r="A302" t="str">
            <v>2 S 03 410 01</v>
          </cell>
          <cell r="B302" t="str">
            <v>Tubulão a céu aberto diâmetro externo = 1,00 m</v>
          </cell>
          <cell r="E302" t="str">
            <v>m</v>
          </cell>
          <cell r="G302">
            <v>666.11</v>
          </cell>
          <cell r="M302">
            <v>754.53</v>
          </cell>
          <cell r="O302">
            <v>773.36</v>
          </cell>
          <cell r="Q302">
            <v>768.06</v>
          </cell>
          <cell r="S302">
            <v>776.36</v>
          </cell>
        </row>
        <row r="303">
          <cell r="A303" t="str">
            <v>2 S 03 410 11</v>
          </cell>
          <cell r="B303" t="str">
            <v>Tubulão a céu aberto diâmetro externo = 1,20 m</v>
          </cell>
          <cell r="E303" t="str">
            <v>m</v>
          </cell>
          <cell r="G303">
            <v>864.88</v>
          </cell>
          <cell r="M303">
            <v>979.92</v>
          </cell>
          <cell r="O303">
            <v>1002.96</v>
          </cell>
          <cell r="Q303">
            <v>994.85</v>
          </cell>
          <cell r="S303">
            <v>1007.05</v>
          </cell>
        </row>
        <row r="304">
          <cell r="A304" t="str">
            <v>2 S 03 410 21</v>
          </cell>
          <cell r="B304" t="str">
            <v>Tubulão a céu aberto diâmetro externo = 1,40 m</v>
          </cell>
          <cell r="E304" t="str">
            <v>m</v>
          </cell>
          <cell r="G304">
            <v>1080.8399999999999</v>
          </cell>
          <cell r="M304">
            <v>1225.73</v>
          </cell>
          <cell r="O304">
            <v>1253.0999999999999</v>
          </cell>
          <cell r="Q304">
            <v>1242.0999999999999</v>
          </cell>
          <cell r="S304">
            <v>1258.42</v>
          </cell>
        </row>
        <row r="305">
          <cell r="A305" t="str">
            <v>2 S 03 410 31</v>
          </cell>
          <cell r="B305" t="str">
            <v>Tubulão a céu aberto diâmetro externo = 1,60 m</v>
          </cell>
          <cell r="E305" t="str">
            <v>m</v>
          </cell>
          <cell r="G305">
            <v>1306.05</v>
          </cell>
          <cell r="M305">
            <v>1482.49</v>
          </cell>
          <cell r="O305">
            <v>1513.82</v>
          </cell>
          <cell r="Q305">
            <v>1499.5</v>
          </cell>
          <cell r="S305">
            <v>1520.5</v>
          </cell>
        </row>
        <row r="306">
          <cell r="A306" t="str">
            <v>2 S 03 410 41</v>
          </cell>
          <cell r="B306" t="str">
            <v>Tubulão a céu aberto diâmetro externo = 1,80 m</v>
          </cell>
          <cell r="E306" t="str">
            <v>m</v>
          </cell>
          <cell r="G306">
            <v>1576.57</v>
          </cell>
          <cell r="M306">
            <v>1790.53</v>
          </cell>
          <cell r="O306">
            <v>1826.88</v>
          </cell>
          <cell r="Q306">
            <v>1808.13</v>
          </cell>
          <cell r="S306">
            <v>1835.14</v>
          </cell>
        </row>
        <row r="307">
          <cell r="A307" t="str">
            <v>2 S 03 410 51</v>
          </cell>
          <cell r="B307" t="str">
            <v>Tubulão a céu aberto diâmetro externo = 2,00 m</v>
          </cell>
          <cell r="E307" t="str">
            <v>m</v>
          </cell>
          <cell r="G307">
            <v>1876.88</v>
          </cell>
          <cell r="M307">
            <v>2131.48</v>
          </cell>
          <cell r="O307">
            <v>2174.0300000000002</v>
          </cell>
          <cell r="Q307">
            <v>2150.31</v>
          </cell>
          <cell r="S307">
            <v>2184.04</v>
          </cell>
        </row>
        <row r="308">
          <cell r="A308" t="str">
            <v>2 S 03 410 61</v>
          </cell>
          <cell r="B308" t="str">
            <v>Tubulão a céu aberto diâmetro externo = 2,20 m</v>
          </cell>
          <cell r="E308" t="str">
            <v>m</v>
          </cell>
          <cell r="G308">
            <v>2234.09</v>
          </cell>
          <cell r="M308">
            <v>2538.9699999999998</v>
          </cell>
          <cell r="O308">
            <v>2588.98</v>
          </cell>
          <cell r="Q308">
            <v>2560.4499999999998</v>
          </cell>
          <cell r="S308">
            <v>2600.8200000000002</v>
          </cell>
        </row>
        <row r="309">
          <cell r="A309" t="str">
            <v>2 S 03 411 11</v>
          </cell>
          <cell r="B309" t="str">
            <v>Tub.ar comp.D=1,2 m prof.até 12 m lâmina d'água LF</v>
          </cell>
          <cell r="E309" t="str">
            <v>m</v>
          </cell>
          <cell r="G309">
            <v>2096.86</v>
          </cell>
          <cell r="M309">
            <v>2358.8200000000002</v>
          </cell>
          <cell r="O309">
            <v>2381.86</v>
          </cell>
          <cell r="Q309">
            <v>2340.0100000000002</v>
          </cell>
          <cell r="S309">
            <v>2352.1999999999998</v>
          </cell>
        </row>
        <row r="310">
          <cell r="A310" t="str">
            <v>2 S 03 411 12</v>
          </cell>
          <cell r="B310" t="str">
            <v>Tub.ar comp.D=1,2 m prof. 12/18 m lâmina d'água LF</v>
          </cell>
          <cell r="E310" t="str">
            <v>m</v>
          </cell>
          <cell r="G310">
            <v>2331.33</v>
          </cell>
          <cell r="M310">
            <v>2625.51</v>
          </cell>
          <cell r="O310">
            <v>2648.55</v>
          </cell>
          <cell r="Q310">
            <v>2601.63</v>
          </cell>
          <cell r="S310">
            <v>2613.83</v>
          </cell>
        </row>
        <row r="311">
          <cell r="A311" t="str">
            <v>2 S 03 411 13</v>
          </cell>
          <cell r="B311" t="str">
            <v>Tub.ar comp.D=1,2 m prof. 18/24 m lâmina d'água LF</v>
          </cell>
          <cell r="E311" t="str">
            <v>m</v>
          </cell>
          <cell r="G311">
            <v>2584.09</v>
          </cell>
          <cell r="M311">
            <v>2914.15</v>
          </cell>
          <cell r="O311">
            <v>2937.19</v>
          </cell>
          <cell r="Q311">
            <v>2885.21</v>
          </cell>
          <cell r="S311">
            <v>2897.4</v>
          </cell>
        </row>
        <row r="312">
          <cell r="A312" t="str">
            <v>2 S 03 411 14</v>
          </cell>
          <cell r="B312" t="str">
            <v>Tub.ar comp.D=1,2 m prof. 24/27 m lâmina d'água LF</v>
          </cell>
          <cell r="E312" t="str">
            <v>m</v>
          </cell>
          <cell r="G312">
            <v>2951.84</v>
          </cell>
          <cell r="M312">
            <v>3335.86</v>
          </cell>
          <cell r="O312">
            <v>3358.9</v>
          </cell>
          <cell r="Q312">
            <v>3300.16</v>
          </cell>
          <cell r="S312">
            <v>3312.35</v>
          </cell>
        </row>
        <row r="313">
          <cell r="A313" t="str">
            <v>2 S 03 411 15</v>
          </cell>
          <cell r="B313" t="str">
            <v>Tub.ar.comp.D=1,2 m prof. 27/31 m lâmina d'água LF</v>
          </cell>
          <cell r="E313" t="str">
            <v>m</v>
          </cell>
          <cell r="G313">
            <v>3455.78</v>
          </cell>
          <cell r="M313">
            <v>3921.4</v>
          </cell>
          <cell r="O313">
            <v>3944.44</v>
          </cell>
          <cell r="Q313">
            <v>3879.59</v>
          </cell>
          <cell r="S313">
            <v>3891.79</v>
          </cell>
        </row>
        <row r="314">
          <cell r="A314" t="str">
            <v>2 S 03 411 21</v>
          </cell>
          <cell r="B314" t="str">
            <v>Tub.ar.comp.D=1,4 m prof.até 12 m lâmina d'água LF</v>
          </cell>
          <cell r="E314" t="str">
            <v>m</v>
          </cell>
          <cell r="G314">
            <v>2716.75</v>
          </cell>
          <cell r="M314">
            <v>3055.52</v>
          </cell>
          <cell r="O314">
            <v>3082.9</v>
          </cell>
          <cell r="Q314">
            <v>3026.57</v>
          </cell>
          <cell r="S314">
            <v>3042.89</v>
          </cell>
        </row>
        <row r="315">
          <cell r="A315" t="str">
            <v>2 S 03 411 22</v>
          </cell>
          <cell r="B315" t="str">
            <v>Tub.ar comp.D=1,4 m prof. 12/18 m lâmina d'água LF</v>
          </cell>
          <cell r="E315" t="str">
            <v>m</v>
          </cell>
          <cell r="G315">
            <v>3031.84</v>
          </cell>
          <cell r="M315">
            <v>3413.88</v>
          </cell>
          <cell r="O315">
            <v>3441.26</v>
          </cell>
          <cell r="Q315">
            <v>3378.11</v>
          </cell>
          <cell r="S315">
            <v>3394.43</v>
          </cell>
        </row>
        <row r="316">
          <cell r="A316" t="str">
            <v>2 S 03 411 23</v>
          </cell>
          <cell r="B316" t="str">
            <v>Tub.ar comp.D=1,4 m prof. 18/24 m lâmina d'água LF</v>
          </cell>
          <cell r="E316" t="str">
            <v>m</v>
          </cell>
          <cell r="G316">
            <v>3370.75</v>
          </cell>
          <cell r="M316">
            <v>3800.9</v>
          </cell>
          <cell r="O316">
            <v>3828.28</v>
          </cell>
          <cell r="Q316">
            <v>3758.35</v>
          </cell>
          <cell r="S316">
            <v>3774.67</v>
          </cell>
        </row>
        <row r="317">
          <cell r="A317" t="str">
            <v>2 S 03 411 24</v>
          </cell>
          <cell r="B317" t="str">
            <v>Tub.ar comp.D=1,4 m prof. 24/27 m lâmina d'água LF</v>
          </cell>
          <cell r="E317" t="str">
            <v>m</v>
          </cell>
          <cell r="G317">
            <v>3864.15</v>
          </cell>
          <cell r="M317">
            <v>4366.71</v>
          </cell>
          <cell r="O317">
            <v>4394.09</v>
          </cell>
          <cell r="Q317">
            <v>4315.09</v>
          </cell>
          <cell r="S317">
            <v>4331.41</v>
          </cell>
        </row>
        <row r="318">
          <cell r="A318" t="str">
            <v>2 S 03 411 25</v>
          </cell>
          <cell r="B318" t="str">
            <v>Tub.ar comp.D=1,4 m prof. 27/31 m lâmina d'água LF</v>
          </cell>
          <cell r="E318" t="str">
            <v>m</v>
          </cell>
          <cell r="G318">
            <v>4690.3900000000003</v>
          </cell>
          <cell r="M318">
            <v>5318.78</v>
          </cell>
          <cell r="O318">
            <v>5346.16</v>
          </cell>
          <cell r="Q318">
            <v>5253.55</v>
          </cell>
          <cell r="S318">
            <v>5269.87</v>
          </cell>
        </row>
        <row r="319">
          <cell r="A319" t="str">
            <v>2 S 03 411 31</v>
          </cell>
          <cell r="B319" t="str">
            <v>Tub.ar comp.D=1,6 m prof.até 12 m lâmina d'água LF</v>
          </cell>
          <cell r="E319" t="str">
            <v>m</v>
          </cell>
          <cell r="G319">
            <v>3458.71</v>
          </cell>
          <cell r="M319">
            <v>3889.69</v>
          </cell>
          <cell r="O319">
            <v>3921.04</v>
          </cell>
          <cell r="Q319">
            <v>3846.85</v>
          </cell>
          <cell r="S319">
            <v>3867.86</v>
          </cell>
        </row>
        <row r="320">
          <cell r="A320" t="str">
            <v>2 S 03 411 32</v>
          </cell>
          <cell r="B320" t="str">
            <v>Tub.ar comp.D=1,6 m prof. 12/18 m lâmina d'água LF</v>
          </cell>
          <cell r="E320" t="str">
            <v>m</v>
          </cell>
          <cell r="G320">
            <v>3874.71</v>
          </cell>
          <cell r="M320">
            <v>4362.84</v>
          </cell>
          <cell r="O320">
            <v>4394.1899999999996</v>
          </cell>
          <cell r="Q320">
            <v>4311.01</v>
          </cell>
          <cell r="S320">
            <v>4332.0200000000004</v>
          </cell>
        </row>
        <row r="321">
          <cell r="A321" t="str">
            <v>2 S 03 411 33</v>
          </cell>
          <cell r="B321" t="str">
            <v>Tub.ar comp.D=1,6 m prof. 18/24 m lâmina d'água LF</v>
          </cell>
          <cell r="E321" t="str">
            <v>m</v>
          </cell>
          <cell r="G321">
            <v>4322.53</v>
          </cell>
          <cell r="M321">
            <v>4874.25</v>
          </cell>
          <cell r="O321">
            <v>4905.6000000000004</v>
          </cell>
          <cell r="Q321">
            <v>4813.46</v>
          </cell>
          <cell r="S321">
            <v>4834.47</v>
          </cell>
        </row>
        <row r="322">
          <cell r="A322" t="str">
            <v>2 S 03 411 34</v>
          </cell>
          <cell r="B322" t="str">
            <v>Tub.ar comp.D=1,6 m prof. 24/27 m lâmina d'água LF</v>
          </cell>
          <cell r="E322" t="str">
            <v>m</v>
          </cell>
          <cell r="G322">
            <v>4974.83</v>
          </cell>
          <cell r="M322">
            <v>5622.28</v>
          </cell>
          <cell r="O322">
            <v>5653.63</v>
          </cell>
          <cell r="Q322">
            <v>5549.51</v>
          </cell>
          <cell r="S322">
            <v>5570.51</v>
          </cell>
        </row>
        <row r="323">
          <cell r="A323" t="str">
            <v>2 S 03 411 35</v>
          </cell>
          <cell r="B323" t="str">
            <v>Tub.ar comp.D=1,6 m prof. 27/31 m lâmina d'água LF</v>
          </cell>
          <cell r="E323" t="str">
            <v>m</v>
          </cell>
          <cell r="G323">
            <v>6066.28</v>
          </cell>
          <cell r="M323">
            <v>6879.99</v>
          </cell>
          <cell r="O323">
            <v>6911.34</v>
          </cell>
          <cell r="Q323">
            <v>6789.28</v>
          </cell>
          <cell r="S323">
            <v>6810.28</v>
          </cell>
        </row>
        <row r="324">
          <cell r="A324" t="str">
            <v>2 S 03 411 41</v>
          </cell>
          <cell r="B324" t="str">
            <v>Tub.ar comp.D=1,8 m prof.até 12 m lâmina d'água LF</v>
          </cell>
          <cell r="E324" t="str">
            <v>m</v>
          </cell>
          <cell r="G324">
            <v>4347.7299999999996</v>
          </cell>
          <cell r="M324">
            <v>4888.6499999999996</v>
          </cell>
          <cell r="O324">
            <v>4925.0200000000004</v>
          </cell>
          <cell r="Q324">
            <v>4828.9399999999996</v>
          </cell>
          <cell r="S324">
            <v>4855.95</v>
          </cell>
        </row>
        <row r="325">
          <cell r="A325" t="str">
            <v>2 S 03 411 42</v>
          </cell>
          <cell r="B325" t="str">
            <v>Tub.ar comp.D=1,8 m prof. 12/18 m lâmina d'água LF</v>
          </cell>
          <cell r="E325" t="str">
            <v>m</v>
          </cell>
          <cell r="G325">
            <v>4882.32</v>
          </cell>
          <cell r="M325">
            <v>5496.51</v>
          </cell>
          <cell r="O325">
            <v>5532.88</v>
          </cell>
          <cell r="Q325">
            <v>5425.18</v>
          </cell>
          <cell r="S325">
            <v>5452.19</v>
          </cell>
        </row>
        <row r="326">
          <cell r="A326" t="str">
            <v>2 S 03 411 43</v>
          </cell>
          <cell r="B326" t="str">
            <v>Tub.ar comp.D=1,8 m prof. 18/24 m lâmina d'água LF</v>
          </cell>
          <cell r="E326" t="str">
            <v>m</v>
          </cell>
          <cell r="G326">
            <v>5461.05</v>
          </cell>
          <cell r="M326">
            <v>6157.39</v>
          </cell>
          <cell r="O326">
            <v>6193.77</v>
          </cell>
          <cell r="Q326">
            <v>6074.49</v>
          </cell>
          <cell r="S326">
            <v>6101.49</v>
          </cell>
        </row>
        <row r="327">
          <cell r="A327" t="str">
            <v>2 S 03 411 44</v>
          </cell>
          <cell r="B327" t="str">
            <v>Tub.ar comp.D=1,8 m prof. 24/27 m lâmina d'água LF</v>
          </cell>
          <cell r="E327" t="str">
            <v>m</v>
          </cell>
          <cell r="G327">
            <v>6306.55</v>
          </cell>
          <cell r="M327">
            <v>7127.13</v>
          </cell>
          <cell r="O327">
            <v>7163.5</v>
          </cell>
          <cell r="Q327">
            <v>7028.73</v>
          </cell>
          <cell r="S327">
            <v>7055.74</v>
          </cell>
        </row>
        <row r="328">
          <cell r="A328" t="str">
            <v>2 S 03 411 45</v>
          </cell>
          <cell r="B328" t="str">
            <v>Tub.ar comp.D=1,8 m prof. 27/31 m lâmina d'água LF</v>
          </cell>
          <cell r="E328" t="str">
            <v>m</v>
          </cell>
          <cell r="G328">
            <v>7716.75</v>
          </cell>
          <cell r="M328">
            <v>8752.1200000000008</v>
          </cell>
          <cell r="O328">
            <v>8788.49</v>
          </cell>
          <cell r="Q328">
            <v>8630.5300000000007</v>
          </cell>
          <cell r="S328">
            <v>8657.5400000000009</v>
          </cell>
        </row>
        <row r="329">
          <cell r="A329" t="str">
            <v>2 S 03 411 51</v>
          </cell>
          <cell r="B329" t="str">
            <v>Tub.ar comp.D=2,0 m até 12 m lâmina d'água LF</v>
          </cell>
          <cell r="E329" t="str">
            <v>m</v>
          </cell>
          <cell r="G329">
            <v>5185.8599999999997</v>
          </cell>
          <cell r="M329">
            <v>5829.45</v>
          </cell>
          <cell r="O329">
            <v>5872.03</v>
          </cell>
          <cell r="Q329">
            <v>5755.52</v>
          </cell>
          <cell r="S329">
            <v>5789.24</v>
          </cell>
        </row>
        <row r="330">
          <cell r="A330" t="str">
            <v>2 S 03 411 52</v>
          </cell>
          <cell r="B330" t="str">
            <v>Tub.ar comp.D=2,0 m prof. 12/18 m lâmina d'água LF</v>
          </cell>
          <cell r="E330" t="str">
            <v>m</v>
          </cell>
          <cell r="G330">
            <v>5830.39</v>
          </cell>
          <cell r="M330">
            <v>6562.53</v>
          </cell>
          <cell r="O330">
            <v>6605.12</v>
          </cell>
          <cell r="Q330">
            <v>6474.68</v>
          </cell>
          <cell r="S330">
            <v>6508.41</v>
          </cell>
        </row>
        <row r="331">
          <cell r="A331" t="str">
            <v>2 S 03 411 53</v>
          </cell>
          <cell r="B331" t="str">
            <v>Tub.ar comp.D=2,0 m prof.18/24 m lâmina d'água LF</v>
          </cell>
          <cell r="E331" t="str">
            <v>m</v>
          </cell>
          <cell r="G331">
            <v>6525.75</v>
          </cell>
          <cell r="M331">
            <v>7388.27</v>
          </cell>
          <cell r="O331">
            <v>7430.86</v>
          </cell>
          <cell r="Q331">
            <v>7286.51</v>
          </cell>
          <cell r="S331">
            <v>7320.23</v>
          </cell>
        </row>
        <row r="332">
          <cell r="A332" t="str">
            <v>2 S 03 411 54</v>
          </cell>
          <cell r="B332" t="str">
            <v>Tub.ar comp.D=2,0 m prof.24/27 m lâmina d'água LF</v>
          </cell>
          <cell r="E332" t="str">
            <v>m</v>
          </cell>
          <cell r="G332">
            <v>7535.9</v>
          </cell>
          <cell r="M332">
            <v>8515.02</v>
          </cell>
          <cell r="O332">
            <v>8557.61</v>
          </cell>
          <cell r="Q332">
            <v>8394.7000000000007</v>
          </cell>
          <cell r="S332">
            <v>8428.42</v>
          </cell>
        </row>
        <row r="333">
          <cell r="A333" t="str">
            <v>2 S 03 411 55</v>
          </cell>
          <cell r="B333" t="str">
            <v>Tub.ar comp.D=2,0 m prof.27/31 m lâmina d'água LF</v>
          </cell>
          <cell r="E333" t="str">
            <v>m</v>
          </cell>
          <cell r="G333">
            <v>9228.16</v>
          </cell>
          <cell r="M333">
            <v>10465.049999999999</v>
          </cell>
          <cell r="O333">
            <v>10507.63</v>
          </cell>
          <cell r="Q333">
            <v>10316.89</v>
          </cell>
          <cell r="S333">
            <v>10350.61</v>
          </cell>
        </row>
        <row r="334">
          <cell r="A334" t="str">
            <v>2 S 03 411 61</v>
          </cell>
          <cell r="B334" t="str">
            <v>Tub.ar comp.D=2,2 m prof.até 12 m lâmina d'água LF</v>
          </cell>
          <cell r="E334" t="str">
            <v>m</v>
          </cell>
          <cell r="G334">
            <v>6370.51</v>
          </cell>
          <cell r="M334">
            <v>7161.42</v>
          </cell>
          <cell r="O334">
            <v>7211.43</v>
          </cell>
          <cell r="Q334">
            <v>7066.91</v>
          </cell>
          <cell r="S334">
            <v>7107.28</v>
          </cell>
        </row>
        <row r="335">
          <cell r="A335" t="str">
            <v>2 S 03 411 62</v>
          </cell>
          <cell r="B335" t="str">
            <v>Tub.ar comp.D=2,2 m prof.12/18 m lâmina d'água LF</v>
          </cell>
          <cell r="E335" t="str">
            <v>m</v>
          </cell>
          <cell r="G335">
            <v>7175.96</v>
          </cell>
          <cell r="M335">
            <v>8077.55</v>
          </cell>
          <cell r="O335">
            <v>8127.56</v>
          </cell>
          <cell r="Q335">
            <v>7965.65</v>
          </cell>
          <cell r="S335">
            <v>8006.02</v>
          </cell>
        </row>
        <row r="336">
          <cell r="A336" t="str">
            <v>2 S 03 411 63</v>
          </cell>
          <cell r="B336" t="str">
            <v>Tub.ar comp.D=2,2 m prof.18/24 m lâmina d'água LF</v>
          </cell>
          <cell r="E336" t="str">
            <v>m</v>
          </cell>
          <cell r="G336">
            <v>8045.16</v>
          </cell>
          <cell r="M336">
            <v>9070.11</v>
          </cell>
          <cell r="O336">
            <v>9120.11</v>
          </cell>
          <cell r="Q336">
            <v>8940.7800000000007</v>
          </cell>
          <cell r="S336">
            <v>8981.15</v>
          </cell>
        </row>
        <row r="337">
          <cell r="A337" t="str">
            <v>2 S 03 411 64</v>
          </cell>
          <cell r="B337" t="str">
            <v>Tub.ar comp.D=2,2 m prof.24/27 m lâmina d'água LF</v>
          </cell>
          <cell r="E337" t="str">
            <v>m</v>
          </cell>
          <cell r="G337">
            <v>9308.5</v>
          </cell>
          <cell r="M337">
            <v>10518.88</v>
          </cell>
          <cell r="O337">
            <v>10568.89</v>
          </cell>
          <cell r="Q337">
            <v>10366.36</v>
          </cell>
          <cell r="S337">
            <v>10406.73</v>
          </cell>
        </row>
        <row r="338">
          <cell r="A338" t="str">
            <v>2 S 03 411 65</v>
          </cell>
          <cell r="B338" t="str">
            <v>Tub.ar comp.D=2,2 m prof.27/31m lâmina d'água LF</v>
          </cell>
          <cell r="E338" t="str">
            <v>m</v>
          </cell>
          <cell r="G338">
            <v>11024.28</v>
          </cell>
          <cell r="M338">
            <v>12477.1</v>
          </cell>
          <cell r="O338">
            <v>12527.11</v>
          </cell>
          <cell r="Q338">
            <v>12289.79</v>
          </cell>
          <cell r="S338">
            <v>12330.16</v>
          </cell>
        </row>
        <row r="339">
          <cell r="A339" t="str">
            <v>2 S 03 412 01</v>
          </cell>
          <cell r="B339" t="str">
            <v>Esc.p/alarg. base tub.ar comp.prof. até 12 m LF</v>
          </cell>
          <cell r="E339" t="str">
            <v>m3</v>
          </cell>
          <cell r="G339">
            <v>1197.69</v>
          </cell>
          <cell r="M339">
            <v>1352.9</v>
          </cell>
          <cell r="O339">
            <v>1352.9</v>
          </cell>
          <cell r="Q339">
            <v>1323.45</v>
          </cell>
          <cell r="S339">
            <v>1323.45</v>
          </cell>
        </row>
        <row r="340">
          <cell r="A340" t="str">
            <v>2 S 03 412 02</v>
          </cell>
          <cell r="B340" t="str">
            <v>Esc.p/alarg. base tub.ar comp.prof.12/18 m LF</v>
          </cell>
          <cell r="E340" t="str">
            <v>m3</v>
          </cell>
          <cell r="G340">
            <v>1401.59</v>
          </cell>
          <cell r="M340">
            <v>1584.9</v>
          </cell>
          <cell r="O340">
            <v>1584.9</v>
          </cell>
          <cell r="Q340">
            <v>1551.02</v>
          </cell>
          <cell r="S340">
            <v>1551.02</v>
          </cell>
        </row>
        <row r="341">
          <cell r="A341" t="str">
            <v>2 S 03 412 03</v>
          </cell>
          <cell r="B341" t="str">
            <v>Esc.p/alarg. base tub.ar comp.prof.18/24 m LF</v>
          </cell>
          <cell r="E341" t="str">
            <v>m3</v>
          </cell>
          <cell r="G341">
            <v>1621.05</v>
          </cell>
          <cell r="M341">
            <v>1835.63</v>
          </cell>
          <cell r="O341">
            <v>1835.63</v>
          </cell>
          <cell r="Q341">
            <v>1797.33</v>
          </cell>
          <cell r="S341">
            <v>1797.33</v>
          </cell>
        </row>
        <row r="342">
          <cell r="A342" t="str">
            <v>2 S 03 412 04</v>
          </cell>
          <cell r="B342" t="str">
            <v>Esc.p/alarg. base tub.ar comp.prof.24/27 m LF</v>
          </cell>
          <cell r="E342" t="str">
            <v>m3</v>
          </cell>
          <cell r="G342">
            <v>1940.1</v>
          </cell>
          <cell r="M342">
            <v>2201.66</v>
          </cell>
          <cell r="O342">
            <v>2201.66</v>
          </cell>
          <cell r="Q342">
            <v>2157.4899999999998</v>
          </cell>
          <cell r="S342">
            <v>2157.4899999999998</v>
          </cell>
        </row>
        <row r="343">
          <cell r="A343" t="str">
            <v>2 S 03 412 05</v>
          </cell>
          <cell r="B343" t="str">
            <v>Esc.p/alarg. base tub.ar comp.prof.27/31m LF</v>
          </cell>
          <cell r="E343" t="str">
            <v>m3</v>
          </cell>
          <cell r="G343">
            <v>2475.7199999999998</v>
          </cell>
          <cell r="M343">
            <v>2819.05</v>
          </cell>
          <cell r="O343">
            <v>2819.05</v>
          </cell>
          <cell r="Q343">
            <v>2766.03</v>
          </cell>
          <cell r="S343">
            <v>2766.03</v>
          </cell>
        </row>
        <row r="344">
          <cell r="A344" t="str">
            <v>2 S 03 412 11</v>
          </cell>
          <cell r="B344" t="str">
            <v>Forn.lanç.conc. base tub.ar comp.até 12m LF</v>
          </cell>
          <cell r="E344" t="str">
            <v>m3</v>
          </cell>
          <cell r="G344">
            <v>264.22000000000003</v>
          </cell>
          <cell r="M344">
            <v>291.95</v>
          </cell>
          <cell r="O344">
            <v>296.33</v>
          </cell>
          <cell r="Q344">
            <v>286.73</v>
          </cell>
          <cell r="S344">
            <v>295.92</v>
          </cell>
        </row>
        <row r="345">
          <cell r="A345" t="str">
            <v>2 S 03 412 12</v>
          </cell>
          <cell r="B345" t="str">
            <v>Forn.lanc.conc.base tub.ar comp.prof.12/18m LF</v>
          </cell>
          <cell r="E345" t="str">
            <v>m3</v>
          </cell>
          <cell r="G345">
            <v>281.77</v>
          </cell>
          <cell r="M345">
            <v>311.86</v>
          </cell>
          <cell r="O345">
            <v>316.25</v>
          </cell>
          <cell r="Q345">
            <v>306.24</v>
          </cell>
          <cell r="S345">
            <v>315.44</v>
          </cell>
        </row>
        <row r="346">
          <cell r="A346" t="str">
            <v>2 S 03 412 13</v>
          </cell>
          <cell r="B346" t="str">
            <v>Forn.lanç.conc.base tub.ar comp.prof.18/24m LF</v>
          </cell>
          <cell r="E346" t="str">
            <v>m3</v>
          </cell>
          <cell r="G346">
            <v>300.69</v>
          </cell>
          <cell r="M346">
            <v>333.43</v>
          </cell>
          <cell r="O346">
            <v>337.81</v>
          </cell>
          <cell r="Q346">
            <v>327.41000000000003</v>
          </cell>
          <cell r="S346">
            <v>336.61</v>
          </cell>
        </row>
        <row r="347">
          <cell r="A347" t="str">
            <v>2 S 03 412 14</v>
          </cell>
          <cell r="B347" t="str">
            <v>Forn.lanç.conc.base tub.ar comp.prof.24/27m LF</v>
          </cell>
          <cell r="E347" t="str">
            <v>m3</v>
          </cell>
          <cell r="G347">
            <v>327.9</v>
          </cell>
          <cell r="M347">
            <v>364.56</v>
          </cell>
          <cell r="O347">
            <v>368.94</v>
          </cell>
          <cell r="Q347">
            <v>358.01</v>
          </cell>
          <cell r="S347">
            <v>367.21</v>
          </cell>
        </row>
        <row r="348">
          <cell r="A348" t="str">
            <v>2 S 03 412 15</v>
          </cell>
          <cell r="B348" t="str">
            <v>Forn.lanç.conc.base tub.ar comp.prof. 27/31m LF</v>
          </cell>
          <cell r="E348" t="str">
            <v>m3</v>
          </cell>
          <cell r="G348">
            <v>373.05</v>
          </cell>
          <cell r="M348">
            <v>416.46</v>
          </cell>
          <cell r="O348">
            <v>420.85</v>
          </cell>
          <cell r="Q348">
            <v>409.12</v>
          </cell>
          <cell r="S348">
            <v>418.32</v>
          </cell>
        </row>
        <row r="349">
          <cell r="A349" t="str">
            <v>2 S 03 510 00</v>
          </cell>
          <cell r="B349" t="str">
            <v>Aparelho apoio em neoprene fretado-forn. e aplic.</v>
          </cell>
          <cell r="E349" t="str">
            <v>kg</v>
          </cell>
          <cell r="G349">
            <v>48.27</v>
          </cell>
          <cell r="M349">
            <v>49.23</v>
          </cell>
          <cell r="O349">
            <v>43.54</v>
          </cell>
          <cell r="Q349">
            <v>43.54</v>
          </cell>
          <cell r="S349">
            <v>43.54</v>
          </cell>
        </row>
        <row r="350">
          <cell r="A350" t="str">
            <v>2 S 03 700 01</v>
          </cell>
          <cell r="B350" t="str">
            <v>Fabricação guarda-corpo tipo GM, moldado no local</v>
          </cell>
          <cell r="E350" t="str">
            <v>m</v>
          </cell>
          <cell r="G350">
            <v>165.2</v>
          </cell>
          <cell r="M350">
            <v>178.58</v>
          </cell>
          <cell r="O350">
            <v>183.82</v>
          </cell>
          <cell r="Q350">
            <v>182.79</v>
          </cell>
          <cell r="S350">
            <v>185.82</v>
          </cell>
        </row>
        <row r="351">
          <cell r="A351" t="str">
            <v>2 S 03 920 01</v>
          </cell>
          <cell r="B351" t="str">
            <v>Abertura concretagem bases tubulões céu aberto</v>
          </cell>
          <cell r="E351" t="str">
            <v>m3</v>
          </cell>
          <cell r="G351">
            <v>494.53</v>
          </cell>
          <cell r="M351">
            <v>566.62</v>
          </cell>
          <cell r="O351">
            <v>573.25</v>
          </cell>
          <cell r="Q351">
            <v>562.59</v>
          </cell>
          <cell r="S351">
            <v>576.38</v>
          </cell>
        </row>
        <row r="352">
          <cell r="A352" t="str">
            <v>2 S 03 930 00</v>
          </cell>
          <cell r="B352" t="str">
            <v>Junta de cantoneira</v>
          </cell>
          <cell r="E352" t="str">
            <v>m</v>
          </cell>
          <cell r="G352">
            <v>64.41</v>
          </cell>
          <cell r="M352">
            <v>70.930000000000007</v>
          </cell>
          <cell r="O352">
            <v>71.989999999999995</v>
          </cell>
          <cell r="Q352">
            <v>65.599999999999994</v>
          </cell>
          <cell r="S352">
            <v>65.599999999999994</v>
          </cell>
        </row>
        <row r="353">
          <cell r="A353" t="str">
            <v>2 S 03 940 00</v>
          </cell>
          <cell r="B353" t="str">
            <v>Compactação manual</v>
          </cell>
          <cell r="E353" t="str">
            <v>m3</v>
          </cell>
          <cell r="G353">
            <v>8.44</v>
          </cell>
          <cell r="M353">
            <v>9.44</v>
          </cell>
          <cell r="O353">
            <v>9.44</v>
          </cell>
          <cell r="Q353">
            <v>9.3800000000000008</v>
          </cell>
          <cell r="S353">
            <v>9.3800000000000008</v>
          </cell>
        </row>
        <row r="354">
          <cell r="A354" t="str">
            <v>2 S 03 940 01</v>
          </cell>
          <cell r="B354" t="str">
            <v>Reaterro e compactação</v>
          </cell>
          <cell r="E354" t="str">
            <v>m3</v>
          </cell>
          <cell r="G354">
            <v>13.94</v>
          </cell>
          <cell r="M354">
            <v>16.04</v>
          </cell>
          <cell r="O354">
            <v>16.04</v>
          </cell>
          <cell r="Q354">
            <v>15.98</v>
          </cell>
          <cell r="S354">
            <v>15.98</v>
          </cell>
        </row>
        <row r="355">
          <cell r="A355" t="str">
            <v>2 S 03 951 01</v>
          </cell>
          <cell r="B355" t="str">
            <v>Pintura com nata de cimento</v>
          </cell>
          <cell r="E355" t="str">
            <v>m2</v>
          </cell>
          <cell r="G355">
            <v>3.22</v>
          </cell>
          <cell r="M355">
            <v>3.8</v>
          </cell>
          <cell r="O355">
            <v>3.82</v>
          </cell>
          <cell r="Q355">
            <v>3.79</v>
          </cell>
          <cell r="S355">
            <v>3.82</v>
          </cell>
        </row>
        <row r="356">
          <cell r="A356" t="str">
            <v>2 S 03 990 01</v>
          </cell>
          <cell r="B356" t="str">
            <v>Confecção e colocação cabo 4 cord de 12,7 mm - MAC</v>
          </cell>
          <cell r="E356" t="str">
            <v>kg</v>
          </cell>
          <cell r="G356">
            <v>9.58</v>
          </cell>
          <cell r="M356">
            <v>10.54</v>
          </cell>
          <cell r="O356">
            <v>10.93</v>
          </cell>
          <cell r="Q356">
            <v>11.39</v>
          </cell>
          <cell r="S356">
            <v>11.39</v>
          </cell>
        </row>
        <row r="357">
          <cell r="A357" t="str">
            <v>2 S 03 990 02</v>
          </cell>
          <cell r="B357" t="str">
            <v>Confecção e colocação cabo 6 cord de 12,7 mm - MAC</v>
          </cell>
          <cell r="E357" t="str">
            <v>kg</v>
          </cell>
          <cell r="G357">
            <v>9.32</v>
          </cell>
          <cell r="M357">
            <v>10.220000000000001</v>
          </cell>
          <cell r="O357">
            <v>10.61</v>
          </cell>
          <cell r="Q357">
            <v>11.06</v>
          </cell>
          <cell r="S357">
            <v>11.06</v>
          </cell>
        </row>
        <row r="358">
          <cell r="A358" t="str">
            <v>2 S 03 990 03</v>
          </cell>
          <cell r="B358" t="str">
            <v>Confecção e colocação cabo 7 cord de 12,7 mm - MAC</v>
          </cell>
          <cell r="E358" t="str">
            <v>kg</v>
          </cell>
          <cell r="G358">
            <v>8.2799999999999994</v>
          </cell>
          <cell r="M358">
            <v>9.17</v>
          </cell>
          <cell r="O358">
            <v>9.56</v>
          </cell>
          <cell r="Q358">
            <v>9.89</v>
          </cell>
          <cell r="S358">
            <v>9.89</v>
          </cell>
        </row>
        <row r="359">
          <cell r="A359" t="str">
            <v>2 S 03 990 04</v>
          </cell>
          <cell r="B359" t="str">
            <v>Confecção e colocação cabo 12 cord de 12,7 mm -MAC</v>
          </cell>
          <cell r="E359" t="str">
            <v>kg</v>
          </cell>
          <cell r="G359">
            <v>7.47</v>
          </cell>
          <cell r="M359">
            <v>8.31</v>
          </cell>
          <cell r="O359">
            <v>8.6999999999999993</v>
          </cell>
          <cell r="Q359">
            <v>8.9499999999999993</v>
          </cell>
          <cell r="S359">
            <v>8.9499999999999993</v>
          </cell>
        </row>
        <row r="360">
          <cell r="A360" t="str">
            <v>2 S 03 990 05</v>
          </cell>
          <cell r="B360" t="str">
            <v>Confecção e colocação cabo 4 cord. D=12,7mm FREYSS</v>
          </cell>
          <cell r="E360" t="str">
            <v>kg</v>
          </cell>
          <cell r="G360">
            <v>9.33</v>
          </cell>
          <cell r="M360">
            <v>11</v>
          </cell>
          <cell r="O360">
            <v>11.39</v>
          </cell>
          <cell r="Q360">
            <v>11.39</v>
          </cell>
          <cell r="S360">
            <v>11.39</v>
          </cell>
        </row>
        <row r="361">
          <cell r="A361" t="str">
            <v>2 S 03 990 06</v>
          </cell>
          <cell r="B361" t="str">
            <v>Confecção e colocação cabo 6 cord. D=12,7mm FREYSS</v>
          </cell>
          <cell r="E361" t="str">
            <v>kg</v>
          </cell>
          <cell r="G361">
            <v>8.2799999999999994</v>
          </cell>
          <cell r="M361">
            <v>9.7100000000000009</v>
          </cell>
          <cell r="O361">
            <v>10.1</v>
          </cell>
          <cell r="Q361">
            <v>10.1</v>
          </cell>
          <cell r="S361">
            <v>10.1</v>
          </cell>
        </row>
        <row r="362">
          <cell r="A362" t="str">
            <v>2 S 03 990 07</v>
          </cell>
          <cell r="B362" t="str">
            <v>Confecção e colocação cabo 7 cord. D=12,7mm FREYSS</v>
          </cell>
          <cell r="E362" t="str">
            <v>kg</v>
          </cell>
          <cell r="G362">
            <v>7.72</v>
          </cell>
          <cell r="M362">
            <v>9.0500000000000007</v>
          </cell>
          <cell r="O362">
            <v>9.44</v>
          </cell>
          <cell r="Q362">
            <v>9.44</v>
          </cell>
          <cell r="S362">
            <v>9.44</v>
          </cell>
        </row>
        <row r="363">
          <cell r="A363" t="str">
            <v>2 S 03 990 08</v>
          </cell>
          <cell r="B363" t="str">
            <v>Confecção e colocação cabo 12cord. D=12,7mm FREYSS</v>
          </cell>
          <cell r="E363" t="str">
            <v>kg</v>
          </cell>
          <cell r="G363">
            <v>6.86</v>
          </cell>
          <cell r="M363">
            <v>8.02</v>
          </cell>
          <cell r="O363">
            <v>8.41</v>
          </cell>
          <cell r="Q363">
            <v>8.41</v>
          </cell>
          <cell r="S363">
            <v>8.41</v>
          </cell>
        </row>
        <row r="364">
          <cell r="A364" t="str">
            <v>2 S 03 991 01</v>
          </cell>
          <cell r="B364" t="str">
            <v>Dreno de PVC D=75 mm</v>
          </cell>
          <cell r="E364" t="str">
            <v>und</v>
          </cell>
          <cell r="G364">
            <v>6.65</v>
          </cell>
          <cell r="M364">
            <v>7.7</v>
          </cell>
          <cell r="O364">
            <v>7.79</v>
          </cell>
          <cell r="Q364">
            <v>7.78</v>
          </cell>
          <cell r="S364">
            <v>7.78</v>
          </cell>
        </row>
        <row r="365">
          <cell r="A365" t="str">
            <v>2 S 03 991 02</v>
          </cell>
          <cell r="B365" t="str">
            <v>Dreno de PVC D=100 mm</v>
          </cell>
          <cell r="E365" t="str">
            <v>und</v>
          </cell>
          <cell r="G365">
            <v>7.06</v>
          </cell>
          <cell r="M365">
            <v>8.0500000000000007</v>
          </cell>
          <cell r="O365">
            <v>8.1999999999999993</v>
          </cell>
          <cell r="Q365">
            <v>8.18</v>
          </cell>
          <cell r="S365">
            <v>8.18</v>
          </cell>
        </row>
        <row r="366">
          <cell r="A366" t="str">
            <v>2 S 03 999 01</v>
          </cell>
          <cell r="B366" t="str">
            <v>Protensão e injeção cabo 4 cord. D=12,7 mm - MAC</v>
          </cell>
          <cell r="E366" t="str">
            <v>und</v>
          </cell>
          <cell r="G366">
            <v>322.27</v>
          </cell>
          <cell r="M366">
            <v>302.01</v>
          </cell>
          <cell r="O366">
            <v>302.45999999999998</v>
          </cell>
          <cell r="Q366">
            <v>327.17</v>
          </cell>
          <cell r="S366">
            <v>328.14</v>
          </cell>
        </row>
        <row r="367">
          <cell r="A367" t="str">
            <v>2 S 03 999 02</v>
          </cell>
          <cell r="B367" t="str">
            <v>Protensão e injeção cabo 6 cord. D=12,7 mm - MAC</v>
          </cell>
          <cell r="E367" t="str">
            <v>und</v>
          </cell>
          <cell r="G367">
            <v>471.75</v>
          </cell>
          <cell r="M367">
            <v>443.35</v>
          </cell>
          <cell r="O367">
            <v>443.97</v>
          </cell>
          <cell r="Q367">
            <v>483.01</v>
          </cell>
          <cell r="S367">
            <v>484.37</v>
          </cell>
        </row>
        <row r="368">
          <cell r="A368" t="str">
            <v>2 S 03 999 03</v>
          </cell>
          <cell r="B368" t="str">
            <v>Protensão e injeção cabo 7 cord. D=12,7 mm - MAC</v>
          </cell>
          <cell r="E368" t="str">
            <v>und</v>
          </cell>
          <cell r="G368">
            <v>470.03</v>
          </cell>
          <cell r="M368">
            <v>441.41</v>
          </cell>
          <cell r="O368">
            <v>441.99</v>
          </cell>
          <cell r="Q368">
            <v>481.11</v>
          </cell>
          <cell r="S368">
            <v>482.37</v>
          </cell>
        </row>
        <row r="369">
          <cell r="A369" t="str">
            <v>2 S 03 999 04</v>
          </cell>
          <cell r="B369" t="str">
            <v>Protensão e injeção cabo 12 cord. D=12,7 mm - MAC</v>
          </cell>
          <cell r="E369" t="str">
            <v>und</v>
          </cell>
          <cell r="G369">
            <v>869.74</v>
          </cell>
          <cell r="M369">
            <v>826.41</v>
          </cell>
          <cell r="O369">
            <v>827.42</v>
          </cell>
          <cell r="Q369">
            <v>906.29</v>
          </cell>
          <cell r="S369">
            <v>908.48</v>
          </cell>
        </row>
        <row r="370">
          <cell r="A370" t="str">
            <v>2 S 03 999 05</v>
          </cell>
          <cell r="B370" t="str">
            <v>Protensão e injeção cabo 4 cord. D=12,7mm - FREYSS</v>
          </cell>
          <cell r="E370" t="str">
            <v>und</v>
          </cell>
          <cell r="G370">
            <v>298.43</v>
          </cell>
          <cell r="M370">
            <v>340.97</v>
          </cell>
          <cell r="O370">
            <v>341.41</v>
          </cell>
          <cell r="Q370">
            <v>340.67</v>
          </cell>
          <cell r="S370">
            <v>341.64</v>
          </cell>
        </row>
        <row r="371">
          <cell r="A371" t="str">
            <v>2 S 03 999 06</v>
          </cell>
          <cell r="B371" t="str">
            <v>Protensão e injeção cabo 6 cord. D=12,7mm - FREYSS</v>
          </cell>
          <cell r="E371" t="str">
            <v>und</v>
          </cell>
          <cell r="G371">
            <v>416.8</v>
          </cell>
          <cell r="M371">
            <v>477.49</v>
          </cell>
          <cell r="O371">
            <v>478.11</v>
          </cell>
          <cell r="Q371">
            <v>477.07</v>
          </cell>
          <cell r="S371">
            <v>478.42</v>
          </cell>
        </row>
        <row r="372">
          <cell r="A372" t="str">
            <v>2 S 03 999 07</v>
          </cell>
          <cell r="B372" t="str">
            <v>Protensão e injeção cabo 7 cord. D=12,7mm - FREYSS</v>
          </cell>
          <cell r="E372" t="str">
            <v>und</v>
          </cell>
          <cell r="G372">
            <v>461.52</v>
          </cell>
          <cell r="M372">
            <v>528.63</v>
          </cell>
          <cell r="O372">
            <v>529.21</v>
          </cell>
          <cell r="Q372">
            <v>528.24</v>
          </cell>
          <cell r="S372">
            <v>529.5</v>
          </cell>
        </row>
        <row r="373">
          <cell r="A373" t="str">
            <v>2 S 03 999 08</v>
          </cell>
          <cell r="B373" t="str">
            <v>Protensão e injeção cabo 12 cord. D=12,7mm FREYSS</v>
          </cell>
          <cell r="E373" t="str">
            <v>und</v>
          </cell>
          <cell r="G373">
            <v>835.19</v>
          </cell>
          <cell r="M373">
            <v>954.69</v>
          </cell>
          <cell r="O373">
            <v>955.7</v>
          </cell>
          <cell r="Q373">
            <v>954.02</v>
          </cell>
          <cell r="S373">
            <v>956.21</v>
          </cell>
        </row>
        <row r="374">
          <cell r="A374" t="str">
            <v>2 S 04 000 00</v>
          </cell>
          <cell r="B374" t="str">
            <v>Escavação manual em material de 1a cat</v>
          </cell>
          <cell r="E374" t="str">
            <v>m3</v>
          </cell>
          <cell r="G374">
            <v>19.48</v>
          </cell>
          <cell r="M374">
            <v>23.38</v>
          </cell>
          <cell r="O374">
            <v>23.38</v>
          </cell>
          <cell r="Q374">
            <v>23.38</v>
          </cell>
          <cell r="S374">
            <v>23.38</v>
          </cell>
        </row>
        <row r="375">
          <cell r="A375" t="str">
            <v>2 S 04 000 01</v>
          </cell>
          <cell r="B375" t="str">
            <v>Escavação manual reat.compact.mat.1a cat.</v>
          </cell>
          <cell r="E375" t="str">
            <v>m3</v>
          </cell>
          <cell r="G375">
            <v>22.02</v>
          </cell>
          <cell r="M375">
            <v>26.21</v>
          </cell>
          <cell r="O375">
            <v>26.21</v>
          </cell>
          <cell r="Q375">
            <v>26.2</v>
          </cell>
          <cell r="S375">
            <v>26.2</v>
          </cell>
        </row>
        <row r="376">
          <cell r="A376" t="str">
            <v>2 S 04 001 00</v>
          </cell>
          <cell r="B376" t="str">
            <v>Escavação mecânica de vala em mat.1a cat.</v>
          </cell>
          <cell r="E376" t="str">
            <v>m3</v>
          </cell>
          <cell r="G376">
            <v>3.18</v>
          </cell>
          <cell r="M376">
            <v>3.64</v>
          </cell>
          <cell r="O376">
            <v>3.64</v>
          </cell>
          <cell r="Q376">
            <v>3.55</v>
          </cell>
          <cell r="S376">
            <v>3.55</v>
          </cell>
        </row>
        <row r="377">
          <cell r="A377" t="str">
            <v>2 S 04 001 01</v>
          </cell>
          <cell r="B377" t="str">
            <v>Escavação mecânica reat. e comp. vala mat.1a cat.</v>
          </cell>
          <cell r="E377" t="str">
            <v>m3</v>
          </cell>
          <cell r="G377">
            <v>5.29</v>
          </cell>
          <cell r="M377">
            <v>6</v>
          </cell>
          <cell r="O377">
            <v>6</v>
          </cell>
          <cell r="Q377">
            <v>5.89</v>
          </cell>
          <cell r="S377">
            <v>5.89</v>
          </cell>
        </row>
        <row r="378">
          <cell r="A378" t="str">
            <v>2 S 04 002 01</v>
          </cell>
          <cell r="B378" t="str">
            <v>Perfuração para dreno sub-horizontal mat. 1a cat.</v>
          </cell>
          <cell r="E378" t="str">
            <v>m</v>
          </cell>
          <cell r="G378">
            <v>67.650000000000006</v>
          </cell>
          <cell r="M378">
            <v>77</v>
          </cell>
          <cell r="O378">
            <v>77</v>
          </cell>
          <cell r="Q378">
            <v>77.73</v>
          </cell>
          <cell r="S378">
            <v>77.73</v>
          </cell>
        </row>
        <row r="379">
          <cell r="A379" t="str">
            <v>2 S 04 010 00</v>
          </cell>
          <cell r="B379" t="str">
            <v>Escavação manual material 2a categoria</v>
          </cell>
          <cell r="E379" t="str">
            <v>m3</v>
          </cell>
          <cell r="G379">
            <v>20.43</v>
          </cell>
          <cell r="M379">
            <v>24.52</v>
          </cell>
          <cell r="O379">
            <v>24.52</v>
          </cell>
          <cell r="Q379">
            <v>24.52</v>
          </cell>
          <cell r="S379">
            <v>24.52</v>
          </cell>
        </row>
        <row r="380">
          <cell r="A380" t="str">
            <v>2 S 04 010 01</v>
          </cell>
          <cell r="B380" t="str">
            <v>Escavação manual reat.compactação em mat.2a cat.</v>
          </cell>
          <cell r="E380" t="str">
            <v>m3</v>
          </cell>
          <cell r="G380">
            <v>27.64</v>
          </cell>
          <cell r="M380">
            <v>32.909999999999997</v>
          </cell>
          <cell r="O380">
            <v>32.909999999999997</v>
          </cell>
          <cell r="Q380">
            <v>32.89</v>
          </cell>
          <cell r="S380">
            <v>32.89</v>
          </cell>
        </row>
        <row r="381">
          <cell r="A381" t="str">
            <v>2 S 04 011 00</v>
          </cell>
          <cell r="B381" t="str">
            <v>Escavação mecânica de vala em mat. 2a categoria</v>
          </cell>
          <cell r="E381" t="str">
            <v>m3</v>
          </cell>
          <cell r="G381">
            <v>3.82</v>
          </cell>
          <cell r="M381">
            <v>4.37</v>
          </cell>
          <cell r="O381">
            <v>4.37</v>
          </cell>
          <cell r="Q381">
            <v>4.26</v>
          </cell>
          <cell r="S381">
            <v>4.26</v>
          </cell>
        </row>
        <row r="382">
          <cell r="A382" t="str">
            <v>2 S 04 011 01</v>
          </cell>
          <cell r="B382" t="str">
            <v>Escavação mecânica reat.compact. vala mat.2a cat.</v>
          </cell>
          <cell r="E382" t="str">
            <v>m3</v>
          </cell>
          <cell r="G382">
            <v>6.35</v>
          </cell>
          <cell r="M382">
            <v>7.2</v>
          </cell>
          <cell r="O382">
            <v>7.2</v>
          </cell>
          <cell r="Q382">
            <v>7.07</v>
          </cell>
          <cell r="S382">
            <v>7.07</v>
          </cell>
        </row>
        <row r="383">
          <cell r="A383" t="str">
            <v>2 S 04 012 01</v>
          </cell>
          <cell r="B383" t="str">
            <v>Perfuração para dreno sub-horizontal mat 2a cat.</v>
          </cell>
          <cell r="E383" t="str">
            <v>m</v>
          </cell>
          <cell r="G383">
            <v>159.72999999999999</v>
          </cell>
          <cell r="M383">
            <v>169.21</v>
          </cell>
          <cell r="O383">
            <v>169.21</v>
          </cell>
          <cell r="Q383">
            <v>171.37</v>
          </cell>
          <cell r="S383">
            <v>171.37</v>
          </cell>
        </row>
        <row r="384">
          <cell r="A384" t="str">
            <v>2 S 04 020 00</v>
          </cell>
          <cell r="B384" t="str">
            <v>Escavação em vala material de 3a categoria</v>
          </cell>
          <cell r="E384" t="str">
            <v>m3</v>
          </cell>
          <cell r="G384">
            <v>46.48</v>
          </cell>
          <cell r="M384">
            <v>50.78</v>
          </cell>
          <cell r="O384">
            <v>52.49</v>
          </cell>
          <cell r="Q384">
            <v>51.87</v>
          </cell>
          <cell r="S384">
            <v>62.39</v>
          </cell>
        </row>
        <row r="385">
          <cell r="A385" t="str">
            <v>2 S 04 100 01</v>
          </cell>
          <cell r="B385" t="str">
            <v>Corpo BSTC D=0,60m</v>
          </cell>
          <cell r="E385" t="str">
            <v>m</v>
          </cell>
          <cell r="G385">
            <v>191.22</v>
          </cell>
          <cell r="M385">
            <v>211.13</v>
          </cell>
          <cell r="O385">
            <v>216.56</v>
          </cell>
          <cell r="Q385">
            <v>212.8</v>
          </cell>
          <cell r="S385">
            <v>217.36</v>
          </cell>
        </row>
        <row r="386">
          <cell r="A386" t="str">
            <v>2 S 04 100 02</v>
          </cell>
          <cell r="B386" t="str">
            <v>Corpo BSTC D=0,80m</v>
          </cell>
          <cell r="E386" t="str">
            <v>m</v>
          </cell>
          <cell r="G386">
            <v>279.49</v>
          </cell>
          <cell r="M386">
            <v>306.76</v>
          </cell>
          <cell r="O386">
            <v>315.29000000000002</v>
          </cell>
          <cell r="Q386">
            <v>309.20999999999998</v>
          </cell>
          <cell r="S386">
            <v>316.60000000000002</v>
          </cell>
        </row>
        <row r="387">
          <cell r="A387" t="str">
            <v>2 S 04 100 03</v>
          </cell>
          <cell r="B387" t="str">
            <v>Corpo BSTC D=1,00m</v>
          </cell>
          <cell r="E387" t="str">
            <v>m</v>
          </cell>
          <cell r="G387">
            <v>400.13</v>
          </cell>
          <cell r="M387">
            <v>437.28</v>
          </cell>
          <cell r="O387">
            <v>450.19</v>
          </cell>
          <cell r="Q387">
            <v>441.22</v>
          </cell>
          <cell r="S387">
            <v>452.1</v>
          </cell>
        </row>
        <row r="388">
          <cell r="A388" t="str">
            <v>2 S 04 100 04</v>
          </cell>
          <cell r="B388" t="str">
            <v>Corpo BSTC D=1,20m</v>
          </cell>
          <cell r="E388" t="str">
            <v>m</v>
          </cell>
          <cell r="G388">
            <v>538.65</v>
          </cell>
          <cell r="M388">
            <v>587.27</v>
          </cell>
          <cell r="O388">
            <v>605.29999999999995</v>
          </cell>
          <cell r="Q388">
            <v>593.39</v>
          </cell>
          <cell r="S388">
            <v>607.77</v>
          </cell>
        </row>
        <row r="389">
          <cell r="A389" t="str">
            <v>2 S 04 100 05</v>
          </cell>
          <cell r="B389" t="str">
            <v>Corpo BSTC D=1,50m</v>
          </cell>
          <cell r="E389" t="str">
            <v>m</v>
          </cell>
          <cell r="G389">
            <v>800.78</v>
          </cell>
          <cell r="M389">
            <v>870.21</v>
          </cell>
          <cell r="O389">
            <v>898.56</v>
          </cell>
          <cell r="Q389">
            <v>881.85</v>
          </cell>
          <cell r="S389">
            <v>901.86</v>
          </cell>
        </row>
        <row r="390">
          <cell r="A390" t="str">
            <v>2 S 04 101 01</v>
          </cell>
          <cell r="B390" t="str">
            <v>Boca BSTC D=0,60 m normal</v>
          </cell>
          <cell r="E390" t="str">
            <v>und</v>
          </cell>
          <cell r="G390">
            <v>417.58</v>
          </cell>
          <cell r="M390">
            <v>461.59</v>
          </cell>
          <cell r="O390">
            <v>467.01</v>
          </cell>
          <cell r="Q390">
            <v>460.48</v>
          </cell>
          <cell r="S390">
            <v>470.63</v>
          </cell>
        </row>
        <row r="391">
          <cell r="A391" t="str">
            <v>2 S 04 101 02</v>
          </cell>
          <cell r="B391" t="str">
            <v>Boca BSTC D=0,80m normal</v>
          </cell>
          <cell r="E391" t="str">
            <v>und</v>
          </cell>
          <cell r="G391">
            <v>695.6</v>
          </cell>
          <cell r="M391">
            <v>768.69</v>
          </cell>
          <cell r="O391">
            <v>778.51</v>
          </cell>
          <cell r="Q391">
            <v>766.03</v>
          </cell>
          <cell r="S391">
            <v>784.77</v>
          </cell>
        </row>
        <row r="392">
          <cell r="A392" t="str">
            <v>2 S 04 101 03</v>
          </cell>
          <cell r="B392" t="str">
            <v>Boca BSTC D=1,00m normal</v>
          </cell>
          <cell r="E392" t="str">
            <v>und</v>
          </cell>
          <cell r="G392">
            <v>1075.82</v>
          </cell>
          <cell r="M392">
            <v>1188.52</v>
          </cell>
          <cell r="O392">
            <v>1204.75</v>
          </cell>
          <cell r="Q392">
            <v>1183.3399999999999</v>
          </cell>
          <cell r="S392">
            <v>1214.72</v>
          </cell>
        </row>
        <row r="393">
          <cell r="A393" t="str">
            <v>2 S 04 101 04</v>
          </cell>
          <cell r="B393" t="str">
            <v>Boca BSTC D=1,20m normal</v>
          </cell>
          <cell r="E393" t="str">
            <v>und</v>
          </cell>
          <cell r="G393">
            <v>1556.13</v>
          </cell>
          <cell r="M393">
            <v>1718.76</v>
          </cell>
          <cell r="O393">
            <v>1743.56</v>
          </cell>
          <cell r="Q393">
            <v>1709.94</v>
          </cell>
          <cell r="S393">
            <v>1758.33</v>
          </cell>
        </row>
        <row r="394">
          <cell r="A394" t="str">
            <v>2 S 04 101 05</v>
          </cell>
          <cell r="B394" t="str">
            <v>Boca BSTC D=1,50m normal</v>
          </cell>
          <cell r="E394" t="str">
            <v>und</v>
          </cell>
          <cell r="G394">
            <v>2807.58</v>
          </cell>
          <cell r="M394">
            <v>3100.24</v>
          </cell>
          <cell r="O394">
            <v>3148.01</v>
          </cell>
          <cell r="Q394">
            <v>3081.25</v>
          </cell>
          <cell r="S394">
            <v>3175.46</v>
          </cell>
        </row>
        <row r="395">
          <cell r="A395" t="str">
            <v>2 S 04 101 06</v>
          </cell>
          <cell r="B395" t="str">
            <v>Boca BSTC D=0,60m - esc.=15</v>
          </cell>
          <cell r="E395" t="str">
            <v>und</v>
          </cell>
          <cell r="G395">
            <v>438.82</v>
          </cell>
          <cell r="M395">
            <v>485.06</v>
          </cell>
          <cell r="O395">
            <v>490.76</v>
          </cell>
          <cell r="Q395">
            <v>483.89</v>
          </cell>
          <cell r="S395">
            <v>494.58</v>
          </cell>
        </row>
        <row r="396">
          <cell r="A396" t="str">
            <v>2 S 04 101 07</v>
          </cell>
          <cell r="B396" t="str">
            <v>Boca BSTC D=0,80 m - esc.=15</v>
          </cell>
          <cell r="E396" t="str">
            <v>und</v>
          </cell>
          <cell r="G396">
            <v>731.83</v>
          </cell>
          <cell r="M396">
            <v>808.73</v>
          </cell>
          <cell r="O396">
            <v>819.08</v>
          </cell>
          <cell r="Q396">
            <v>805.92</v>
          </cell>
          <cell r="S396">
            <v>825.68</v>
          </cell>
        </row>
        <row r="397">
          <cell r="A397" t="str">
            <v>2 S 04 101 08</v>
          </cell>
          <cell r="B397" t="str">
            <v>Boca BSTC D=1,00 m - esc.=15</v>
          </cell>
          <cell r="E397" t="str">
            <v>und</v>
          </cell>
          <cell r="G397">
            <v>1128.07</v>
          </cell>
          <cell r="M397">
            <v>1246.24</v>
          </cell>
          <cell r="O397">
            <v>1263.28</v>
          </cell>
          <cell r="Q397">
            <v>1240.8</v>
          </cell>
          <cell r="S397">
            <v>1273.78</v>
          </cell>
        </row>
        <row r="398">
          <cell r="A398" t="str">
            <v>2 S 04 101 09</v>
          </cell>
          <cell r="B398" t="str">
            <v>Boca BSTC D=1,20 m - esc.=15</v>
          </cell>
          <cell r="E398" t="str">
            <v>und</v>
          </cell>
          <cell r="G398">
            <v>1636.86</v>
          </cell>
          <cell r="M398">
            <v>1807.93</v>
          </cell>
          <cell r="O398">
            <v>1834.07</v>
          </cell>
          <cell r="Q398">
            <v>1798.6</v>
          </cell>
          <cell r="S398">
            <v>1849.62</v>
          </cell>
        </row>
        <row r="399">
          <cell r="A399" t="str">
            <v>2 S 04 101 10</v>
          </cell>
          <cell r="B399" t="str">
            <v>Boca BSTC D=1,50 m - esc.=15</v>
          </cell>
          <cell r="E399" t="str">
            <v>und</v>
          </cell>
          <cell r="G399">
            <v>2958.41</v>
          </cell>
          <cell r="M399">
            <v>3266.81</v>
          </cell>
          <cell r="O399">
            <v>3317.23</v>
          </cell>
          <cell r="Q399">
            <v>3246.71</v>
          </cell>
          <cell r="S399">
            <v>3346.17</v>
          </cell>
        </row>
        <row r="400">
          <cell r="A400" t="str">
            <v>2 S 04 101 11</v>
          </cell>
          <cell r="B400" t="str">
            <v>Boca BSTC D=0,60 m - esc.=30</v>
          </cell>
          <cell r="E400" t="str">
            <v>und</v>
          </cell>
          <cell r="G400">
            <v>489.66</v>
          </cell>
          <cell r="M400">
            <v>541.29999999999995</v>
          </cell>
          <cell r="O400">
            <v>547.66</v>
          </cell>
          <cell r="Q400">
            <v>540</v>
          </cell>
          <cell r="S400">
            <v>551.95000000000005</v>
          </cell>
        </row>
        <row r="401">
          <cell r="A401" t="str">
            <v>2 S 04 101 12</v>
          </cell>
          <cell r="B401" t="str">
            <v>Boca BSTC D=0,80 m - esc.=30</v>
          </cell>
          <cell r="E401" t="str">
            <v>und</v>
          </cell>
          <cell r="G401">
            <v>814.29</v>
          </cell>
          <cell r="M401">
            <v>899.88</v>
          </cell>
          <cell r="O401">
            <v>911.4</v>
          </cell>
          <cell r="Q401">
            <v>896.75</v>
          </cell>
          <cell r="S401">
            <v>918.75</v>
          </cell>
        </row>
        <row r="402">
          <cell r="A402" t="str">
            <v>2 S 04 101 13</v>
          </cell>
          <cell r="B402" t="str">
            <v>Boca BSTC D=1,00 m - esc.=30</v>
          </cell>
          <cell r="E402" t="str">
            <v>und</v>
          </cell>
          <cell r="G402">
            <v>1254.82</v>
          </cell>
          <cell r="M402">
            <v>1386.3</v>
          </cell>
          <cell r="O402">
            <v>1405.29</v>
          </cell>
          <cell r="Q402">
            <v>1380.21</v>
          </cell>
          <cell r="S402">
            <v>1416.94</v>
          </cell>
        </row>
        <row r="403">
          <cell r="A403" t="str">
            <v>2 S 04 101 14</v>
          </cell>
          <cell r="B403" t="str">
            <v>Boca BSTC D=1,20 m - esc.=30</v>
          </cell>
          <cell r="E403" t="str">
            <v>und</v>
          </cell>
          <cell r="G403">
            <v>1825.52</v>
          </cell>
          <cell r="M403">
            <v>2016.34</v>
          </cell>
          <cell r="O403">
            <v>2045.56</v>
          </cell>
          <cell r="Q403">
            <v>2005.86</v>
          </cell>
          <cell r="S403">
            <v>2062.9299999999998</v>
          </cell>
        </row>
        <row r="404">
          <cell r="A404" t="str">
            <v>2 S 04 101 15</v>
          </cell>
          <cell r="B404" t="str">
            <v>Boca BSTC D=1,50 m - esc.=30</v>
          </cell>
          <cell r="E404" t="str">
            <v>und</v>
          </cell>
          <cell r="G404">
            <v>3308.94</v>
          </cell>
          <cell r="M404">
            <v>3653.9</v>
          </cell>
          <cell r="O404">
            <v>3710.45</v>
          </cell>
          <cell r="Q404">
            <v>3631.28</v>
          </cell>
          <cell r="S404">
            <v>3742.88</v>
          </cell>
        </row>
        <row r="405">
          <cell r="A405" t="str">
            <v>2 S 04 101 16</v>
          </cell>
          <cell r="B405" t="str">
            <v>Boca BSTC D=0,60 m - esc.=45</v>
          </cell>
          <cell r="E405" t="str">
            <v>und</v>
          </cell>
          <cell r="G405">
            <v>605.23</v>
          </cell>
          <cell r="M405">
            <v>669.06</v>
          </cell>
          <cell r="O405">
            <v>676.96</v>
          </cell>
          <cell r="Q405">
            <v>667.38</v>
          </cell>
          <cell r="S405">
            <v>682.24</v>
          </cell>
        </row>
        <row r="406">
          <cell r="A406" t="str">
            <v>2 S 04 101 17</v>
          </cell>
          <cell r="B406" t="str">
            <v>Boca BSTC D=0,80 m - esc.=45</v>
          </cell>
          <cell r="E406" t="str">
            <v>und</v>
          </cell>
          <cell r="G406">
            <v>1095.04</v>
          </cell>
          <cell r="M406">
            <v>1210.54</v>
          </cell>
          <cell r="O406">
            <v>1226.7</v>
          </cell>
          <cell r="Q406">
            <v>1204.3599999999999</v>
          </cell>
          <cell r="S406">
            <v>1231.8599999999999</v>
          </cell>
        </row>
        <row r="407">
          <cell r="A407" t="str">
            <v>2 S 04 101 18</v>
          </cell>
          <cell r="B407" t="str">
            <v>Boca BSTC D=1,00 m - esc.=45</v>
          </cell>
          <cell r="E407" t="str">
            <v>und</v>
          </cell>
          <cell r="G407">
            <v>1555.91</v>
          </cell>
          <cell r="M407">
            <v>1718.98</v>
          </cell>
          <cell r="O407">
            <v>1742.67</v>
          </cell>
          <cell r="Q407">
            <v>1711.27</v>
          </cell>
          <cell r="S407">
            <v>1757.13</v>
          </cell>
        </row>
        <row r="408">
          <cell r="A408" t="str">
            <v>2 S 04 101 19</v>
          </cell>
          <cell r="B408" t="str">
            <v>Boca BSTC D=1,20 m - esc.=45</v>
          </cell>
          <cell r="E408" t="str">
            <v>und</v>
          </cell>
          <cell r="G408">
            <v>2265.17</v>
          </cell>
          <cell r="M408">
            <v>2501.98</v>
          </cell>
          <cell r="O408">
            <v>2538.5</v>
          </cell>
          <cell r="Q408">
            <v>2488.71</v>
          </cell>
          <cell r="S408">
            <v>2560.14</v>
          </cell>
        </row>
        <row r="409">
          <cell r="A409" t="str">
            <v>2 S 04 101 20</v>
          </cell>
          <cell r="B409" t="str">
            <v>Boca BSTC D=1,50 m - esc.=45</v>
          </cell>
          <cell r="E409" t="str">
            <v>und</v>
          </cell>
          <cell r="G409">
            <v>4158.87</v>
          </cell>
          <cell r="M409">
            <v>4594.7299999999996</v>
          </cell>
          <cell r="O409">
            <v>4665.8900000000003</v>
          </cell>
          <cell r="Q409">
            <v>4565.95</v>
          </cell>
          <cell r="S409">
            <v>4706.58</v>
          </cell>
        </row>
        <row r="410">
          <cell r="A410" t="str">
            <v>2 S 04 110 01</v>
          </cell>
          <cell r="B410" t="str">
            <v>Corpo BDTC D=1,00m</v>
          </cell>
          <cell r="E410" t="str">
            <v>m</v>
          </cell>
          <cell r="G410">
            <v>824.9</v>
          </cell>
          <cell r="M410">
            <v>900.22</v>
          </cell>
          <cell r="O410">
            <v>927.15</v>
          </cell>
          <cell r="Q410">
            <v>907.37</v>
          </cell>
          <cell r="S410">
            <v>931.46</v>
          </cell>
        </row>
        <row r="411">
          <cell r="A411" t="str">
            <v>2 S 04 110 02</v>
          </cell>
          <cell r="B411" t="str">
            <v>Corpo BDTC D=1,20m</v>
          </cell>
          <cell r="E411" t="str">
            <v>m</v>
          </cell>
          <cell r="G411">
            <v>1056.6500000000001</v>
          </cell>
          <cell r="M411">
            <v>1150.45</v>
          </cell>
          <cell r="O411">
            <v>1186.5</v>
          </cell>
          <cell r="Q411">
            <v>1162.6199999999999</v>
          </cell>
          <cell r="S411">
            <v>1191.3900000000001</v>
          </cell>
        </row>
        <row r="412">
          <cell r="A412" t="str">
            <v>2 S 04 110 03</v>
          </cell>
          <cell r="B412" t="str">
            <v>Corpo BDTC D=1,50m</v>
          </cell>
          <cell r="E412" t="str">
            <v>m</v>
          </cell>
          <cell r="G412">
            <v>1691.15</v>
          </cell>
          <cell r="M412">
            <v>1834.73</v>
          </cell>
          <cell r="O412">
            <v>1894.91</v>
          </cell>
          <cell r="Q412">
            <v>1855.82</v>
          </cell>
          <cell r="S412">
            <v>1902.9</v>
          </cell>
        </row>
        <row r="413">
          <cell r="A413" t="str">
            <v>2 S 04 111 01</v>
          </cell>
          <cell r="B413" t="str">
            <v>Boca BDTC D=1,00m normal</v>
          </cell>
          <cell r="E413" t="str">
            <v>und</v>
          </cell>
          <cell r="G413">
            <v>1506.31</v>
          </cell>
          <cell r="M413">
            <v>1663.87</v>
          </cell>
          <cell r="O413">
            <v>1687.18</v>
          </cell>
          <cell r="Q413">
            <v>1656.03</v>
          </cell>
          <cell r="S413">
            <v>1701.27</v>
          </cell>
        </row>
        <row r="414">
          <cell r="A414" t="str">
            <v>2 S 04 111 02</v>
          </cell>
          <cell r="B414" t="str">
            <v>Boca BDTC D=1,20m normal</v>
          </cell>
          <cell r="E414" t="str">
            <v>und</v>
          </cell>
          <cell r="G414">
            <v>2185.6999999999998</v>
          </cell>
          <cell r="M414">
            <v>2413.77</v>
          </cell>
          <cell r="O414">
            <v>2449.44</v>
          </cell>
          <cell r="Q414">
            <v>2400.54</v>
          </cell>
          <cell r="S414">
            <v>2470.4</v>
          </cell>
        </row>
        <row r="415">
          <cell r="A415" t="str">
            <v>2 S 04 111 03</v>
          </cell>
          <cell r="B415" t="str">
            <v>Boca BDTC D=1,50m normal</v>
          </cell>
          <cell r="E415" t="str">
            <v>und</v>
          </cell>
          <cell r="G415">
            <v>3835.64</v>
          </cell>
          <cell r="M415">
            <v>4236.74</v>
          </cell>
          <cell r="O415">
            <v>4303.68</v>
          </cell>
          <cell r="Q415">
            <v>4208.88</v>
          </cell>
          <cell r="S415">
            <v>4341.4799999999996</v>
          </cell>
        </row>
        <row r="416">
          <cell r="A416" t="str">
            <v>2 S 04 111 05</v>
          </cell>
          <cell r="B416" t="str">
            <v>Boca BDTC D=1,00 m - esc.=15</v>
          </cell>
          <cell r="E416" t="str">
            <v>und</v>
          </cell>
          <cell r="G416">
            <v>1573.89</v>
          </cell>
          <cell r="M416">
            <v>1738.53</v>
          </cell>
          <cell r="O416">
            <v>1762.9</v>
          </cell>
          <cell r="Q416">
            <v>1730.33</v>
          </cell>
          <cell r="S416">
            <v>1777.62</v>
          </cell>
        </row>
        <row r="417">
          <cell r="A417" t="str">
            <v>2 S 04 111 06</v>
          </cell>
          <cell r="B417" t="str">
            <v>Boca BDTC D=1,20 m - esc.=15</v>
          </cell>
          <cell r="E417" t="str">
            <v>und</v>
          </cell>
          <cell r="G417">
            <v>2288.25</v>
          </cell>
          <cell r="M417">
            <v>2527.0300000000002</v>
          </cell>
          <cell r="O417">
            <v>2564.41</v>
          </cell>
          <cell r="Q417">
            <v>2513.14</v>
          </cell>
          <cell r="S417">
            <v>2586.38</v>
          </cell>
        </row>
        <row r="418">
          <cell r="A418" t="str">
            <v>2 S 04 111 07</v>
          </cell>
          <cell r="B418" t="str">
            <v>Boca BDTC D=1,50 m - esc.=15</v>
          </cell>
          <cell r="E418" t="str">
            <v>und</v>
          </cell>
          <cell r="G418">
            <v>4029</v>
          </cell>
          <cell r="M418">
            <v>4448.3999999999996</v>
          </cell>
          <cell r="O418">
            <v>4518.67</v>
          </cell>
          <cell r="Q418">
            <v>4419.41</v>
          </cell>
          <cell r="S418">
            <v>4558.51</v>
          </cell>
        </row>
        <row r="419">
          <cell r="A419" t="str">
            <v>2 S 04 111 08</v>
          </cell>
          <cell r="B419" t="str">
            <v>Boca BDTC D=1,00 - esc.=30</v>
          </cell>
          <cell r="E419" t="str">
            <v>und</v>
          </cell>
          <cell r="G419">
            <v>1750.25</v>
          </cell>
          <cell r="M419">
            <v>1933.39</v>
          </cell>
          <cell r="O419">
            <v>1960.49</v>
          </cell>
          <cell r="Q419">
            <v>1924.28</v>
          </cell>
          <cell r="S419">
            <v>1976.92</v>
          </cell>
        </row>
        <row r="420">
          <cell r="A420" t="str">
            <v>2 S 04 111 09</v>
          </cell>
          <cell r="B420" t="str">
            <v>Boca BDTC D=1,20 m - esc.=30</v>
          </cell>
          <cell r="E420" t="str">
            <v>und</v>
          </cell>
          <cell r="G420">
            <v>2546.83</v>
          </cell>
          <cell r="M420">
            <v>2812.66</v>
          </cell>
          <cell r="O420">
            <v>2854.31</v>
          </cell>
          <cell r="Q420">
            <v>2797.16</v>
          </cell>
          <cell r="S420">
            <v>2878.78</v>
          </cell>
        </row>
        <row r="421">
          <cell r="A421" t="str">
            <v>2 S 04 111 10</v>
          </cell>
          <cell r="B421" t="str">
            <v>Boca BDTC D=1,50 m - esc.=30</v>
          </cell>
          <cell r="E421" t="str">
            <v>und</v>
          </cell>
          <cell r="G421">
            <v>4502.21</v>
          </cell>
          <cell r="M421">
            <v>4970.95</v>
          </cell>
          <cell r="O421">
            <v>5049.58</v>
          </cell>
          <cell r="Q421">
            <v>4938.4399999999996</v>
          </cell>
          <cell r="S421">
            <v>5094.1400000000003</v>
          </cell>
        </row>
        <row r="422">
          <cell r="A422" t="str">
            <v>2 S 04 111 11</v>
          </cell>
          <cell r="B422" t="str">
            <v>Boca BDTC D=1,00 m - esc.=45</v>
          </cell>
          <cell r="E422" t="str">
            <v>und</v>
          </cell>
          <cell r="G422">
            <v>2160.3000000000002</v>
          </cell>
          <cell r="M422">
            <v>2386.7399999999998</v>
          </cell>
          <cell r="O422">
            <v>2420.2399999999998</v>
          </cell>
          <cell r="Q422">
            <v>2375.41</v>
          </cell>
          <cell r="S422">
            <v>2440.5</v>
          </cell>
        </row>
        <row r="423">
          <cell r="A423" t="str">
            <v>2 S 04 111 12</v>
          </cell>
          <cell r="B423" t="str">
            <v>Boca BDTC D=1,20 m - esc.=45</v>
          </cell>
          <cell r="E423" t="str">
            <v>und</v>
          </cell>
          <cell r="G423">
            <v>3143.21</v>
          </cell>
          <cell r="M423">
            <v>3471.42</v>
          </cell>
          <cell r="O423">
            <v>3523.01</v>
          </cell>
          <cell r="Q423">
            <v>3452.09</v>
          </cell>
          <cell r="S423">
            <v>3553.27</v>
          </cell>
        </row>
        <row r="424">
          <cell r="A424" t="str">
            <v>2 S 04 111 13</v>
          </cell>
          <cell r="B424" t="str">
            <v>Boca BDTC D=1,50 m - esc.=45</v>
          </cell>
          <cell r="E424" t="str">
            <v>und</v>
          </cell>
          <cell r="G424">
            <v>5571.34</v>
          </cell>
          <cell r="M424">
            <v>6150.05</v>
          </cell>
          <cell r="O424">
            <v>6248.02</v>
          </cell>
          <cell r="Q424">
            <v>6109.3</v>
          </cell>
          <cell r="S424">
            <v>6303.43</v>
          </cell>
        </row>
        <row r="425">
          <cell r="A425" t="str">
            <v>2 S 04 120 01</v>
          </cell>
          <cell r="B425" t="str">
            <v>Corpo BTTC D=1,00m</v>
          </cell>
          <cell r="E425" t="str">
            <v>m</v>
          </cell>
          <cell r="G425">
            <v>1163.6400000000001</v>
          </cell>
          <cell r="M425">
            <v>1268.79</v>
          </cell>
          <cell r="O425">
            <v>1307.51</v>
          </cell>
          <cell r="Q425">
            <v>1280.4100000000001</v>
          </cell>
          <cell r="S425">
            <v>1313.08</v>
          </cell>
        </row>
        <row r="426">
          <cell r="A426" t="str">
            <v>2 S 04 120 02</v>
          </cell>
          <cell r="B426" t="str">
            <v>Corpo BTTC D=1,20m</v>
          </cell>
          <cell r="E426" t="str">
            <v>m</v>
          </cell>
          <cell r="G426">
            <v>1575.6</v>
          </cell>
          <cell r="M426">
            <v>1714.77</v>
          </cell>
          <cell r="O426">
            <v>1768.82</v>
          </cell>
          <cell r="Q426">
            <v>1732.97</v>
          </cell>
          <cell r="S426">
            <v>1776.14</v>
          </cell>
        </row>
        <row r="427">
          <cell r="A427" t="str">
            <v>2 S 04 120 03</v>
          </cell>
          <cell r="B427" t="str">
            <v>Corpo BTTC D=1,50m</v>
          </cell>
          <cell r="E427" t="str">
            <v>m</v>
          </cell>
          <cell r="G427">
            <v>2352.62</v>
          </cell>
          <cell r="M427">
            <v>2552.98</v>
          </cell>
          <cell r="O427">
            <v>2637.95</v>
          </cell>
          <cell r="Q427">
            <v>2587.77</v>
          </cell>
          <cell r="S427">
            <v>2647.81</v>
          </cell>
        </row>
        <row r="428">
          <cell r="A428" t="str">
            <v>2 S 04 121 01</v>
          </cell>
          <cell r="B428" t="str">
            <v>Boca BTTC D=1,00m normal</v>
          </cell>
          <cell r="E428" t="str">
            <v>und</v>
          </cell>
          <cell r="G428">
            <v>1943.6</v>
          </cell>
          <cell r="M428">
            <v>2146.69</v>
          </cell>
          <cell r="O428">
            <v>2177.25</v>
          </cell>
          <cell r="Q428">
            <v>2136.0500000000002</v>
          </cell>
          <cell r="S428">
            <v>2195.31</v>
          </cell>
        </row>
        <row r="429">
          <cell r="A429" t="str">
            <v>2 S 04 121 02</v>
          </cell>
          <cell r="B429" t="str">
            <v>Boca BTTC D=1,20m normal</v>
          </cell>
          <cell r="E429" t="str">
            <v>und</v>
          </cell>
          <cell r="G429">
            <v>2821.36</v>
          </cell>
          <cell r="M429">
            <v>3115.53</v>
          </cell>
          <cell r="O429">
            <v>3162.21</v>
          </cell>
          <cell r="Q429">
            <v>3097.71</v>
          </cell>
          <cell r="S429">
            <v>3189.06</v>
          </cell>
        </row>
        <row r="430">
          <cell r="A430" t="str">
            <v>2 S 04 121 03</v>
          </cell>
          <cell r="B430" t="str">
            <v>Boca BTTC D=1,50m normal</v>
          </cell>
          <cell r="E430" t="str">
            <v>und</v>
          </cell>
          <cell r="G430">
            <v>4904.9799999999996</v>
          </cell>
          <cell r="M430">
            <v>5415.17</v>
          </cell>
          <cell r="O430">
            <v>5501.76</v>
          </cell>
          <cell r="Q430">
            <v>5378.69</v>
          </cell>
          <cell r="S430">
            <v>5550</v>
          </cell>
        </row>
        <row r="431">
          <cell r="A431" t="str">
            <v>2 S 04 121 04</v>
          </cell>
          <cell r="B431" t="str">
            <v>Boca BTTC D=1,00 m - esc.=15</v>
          </cell>
          <cell r="E431" t="str">
            <v>und</v>
          </cell>
          <cell r="G431">
            <v>2025.35</v>
          </cell>
          <cell r="M431">
            <v>2237.0100000000002</v>
          </cell>
          <cell r="O431">
            <v>2268.85</v>
          </cell>
          <cell r="Q431">
            <v>2225.9299999999998</v>
          </cell>
          <cell r="S431">
            <v>2287.6799999999998</v>
          </cell>
        </row>
        <row r="432">
          <cell r="A432" t="str">
            <v>2 S 04 121 05</v>
          </cell>
          <cell r="B432" t="str">
            <v>Boca BTTC D=1,20 m - esc.=15</v>
          </cell>
          <cell r="E432" t="str">
            <v>und</v>
          </cell>
          <cell r="G432">
            <v>2946.92</v>
          </cell>
          <cell r="M432">
            <v>3254.21</v>
          </cell>
          <cell r="O432">
            <v>3302.99</v>
          </cell>
          <cell r="Q432">
            <v>3235.59</v>
          </cell>
          <cell r="S432">
            <v>3331.03</v>
          </cell>
        </row>
        <row r="433">
          <cell r="A433" t="str">
            <v>2 S 04 121 06</v>
          </cell>
          <cell r="B433" t="str">
            <v>Boca BTTC D=1,50 m - esc.=15</v>
          </cell>
          <cell r="E433" t="str">
            <v>und</v>
          </cell>
          <cell r="G433">
            <v>5127.67</v>
          </cell>
          <cell r="M433">
            <v>5661.06</v>
          </cell>
          <cell r="O433">
            <v>5751.61</v>
          </cell>
          <cell r="Q433">
            <v>5622.9</v>
          </cell>
          <cell r="S433">
            <v>5802.08</v>
          </cell>
        </row>
        <row r="434">
          <cell r="A434" t="str">
            <v>2 S 04 121 07</v>
          </cell>
          <cell r="B434" t="str">
            <v>Boca BTTC D=1,00 m - esc.=30</v>
          </cell>
          <cell r="E434" t="str">
            <v>und</v>
          </cell>
          <cell r="G434">
            <v>2253.5300000000002</v>
          </cell>
          <cell r="M434">
            <v>2489.14</v>
          </cell>
          <cell r="O434">
            <v>2524.5500000000002</v>
          </cell>
          <cell r="Q434">
            <v>2476.8000000000002</v>
          </cell>
          <cell r="S434">
            <v>2545.4699999999998</v>
          </cell>
        </row>
        <row r="435">
          <cell r="A435" t="str">
            <v>2 S 04 121 08</v>
          </cell>
          <cell r="B435" t="str">
            <v>Boca BTTC D=1,20 m - esc.=30</v>
          </cell>
          <cell r="E435" t="str">
            <v>und</v>
          </cell>
          <cell r="G435">
            <v>3277.95</v>
          </cell>
          <cell r="M435">
            <v>3619.87</v>
          </cell>
          <cell r="O435">
            <v>3674.13</v>
          </cell>
          <cell r="Q435">
            <v>3599.12</v>
          </cell>
          <cell r="S435">
            <v>3705.34</v>
          </cell>
        </row>
        <row r="436">
          <cell r="A436" t="str">
            <v>2 S 04 121 09</v>
          </cell>
          <cell r="B436" t="str">
            <v>Boca BTTC D=1,50 m - esc.=30</v>
          </cell>
          <cell r="E436" t="str">
            <v>und</v>
          </cell>
          <cell r="G436">
            <v>5719.92</v>
          </cell>
          <cell r="M436">
            <v>6315.06</v>
          </cell>
          <cell r="O436">
            <v>6416.14</v>
          </cell>
          <cell r="Q436">
            <v>6272.41</v>
          </cell>
          <cell r="S436">
            <v>6472.46</v>
          </cell>
        </row>
        <row r="437">
          <cell r="A437" t="str">
            <v>2 S 04 121 10</v>
          </cell>
          <cell r="B437" t="str">
            <v>Boca BTTC D=1,00 m - esc.=45</v>
          </cell>
          <cell r="E437" t="str">
            <v>und</v>
          </cell>
          <cell r="G437">
            <v>2769.56</v>
          </cell>
          <cell r="M437">
            <v>3059.28</v>
          </cell>
          <cell r="O437">
            <v>3102.83</v>
          </cell>
          <cell r="Q437">
            <v>3044.07</v>
          </cell>
          <cell r="S437">
            <v>3128.59</v>
          </cell>
        </row>
        <row r="438">
          <cell r="A438" t="str">
            <v>2 S 04 121 11</v>
          </cell>
          <cell r="B438" t="str">
            <v>Boca BTTC D=1,20 m - esc.=45</v>
          </cell>
          <cell r="E438" t="str">
            <v>und</v>
          </cell>
          <cell r="G438">
            <v>4032.88</v>
          </cell>
          <cell r="M438">
            <v>4453.74</v>
          </cell>
          <cell r="O438">
            <v>4520.6400000000003</v>
          </cell>
          <cell r="Q438">
            <v>4428.1000000000004</v>
          </cell>
          <cell r="S438">
            <v>4559.1400000000003</v>
          </cell>
        </row>
        <row r="439">
          <cell r="A439" t="str">
            <v>2 S 04 121 12</v>
          </cell>
          <cell r="B439" t="str">
            <v>Boca BTTC D=1,50 m - esc.=45</v>
          </cell>
          <cell r="E439" t="str">
            <v>und</v>
          </cell>
          <cell r="G439">
            <v>7075.55</v>
          </cell>
          <cell r="M439">
            <v>7811.96</v>
          </cell>
          <cell r="O439">
            <v>7937.31</v>
          </cell>
          <cell r="Q439">
            <v>7758.88</v>
          </cell>
          <cell r="S439">
            <v>8007.15</v>
          </cell>
        </row>
        <row r="440">
          <cell r="A440" t="str">
            <v>2 S 04 200 01</v>
          </cell>
          <cell r="B440" t="str">
            <v>Corpo BSCC 1,50 x 1,50 m alt. 0 a 1,00 m</v>
          </cell>
          <cell r="E440" t="str">
            <v>und</v>
          </cell>
          <cell r="G440">
            <v>822.42</v>
          </cell>
          <cell r="M440">
            <v>917.39</v>
          </cell>
          <cell r="O440">
            <v>943.77</v>
          </cell>
          <cell r="Q440">
            <v>932.16</v>
          </cell>
          <cell r="S440">
            <v>947.34</v>
          </cell>
        </row>
        <row r="441">
          <cell r="A441" t="str">
            <v>2 S 04 200 02</v>
          </cell>
          <cell r="B441" t="str">
            <v>Corpo BSCC 2,00 x 2,00 m alt. 0 a 1,00 m</v>
          </cell>
          <cell r="E441" t="str">
            <v>und</v>
          </cell>
          <cell r="G441">
            <v>1185.29</v>
          </cell>
          <cell r="M441">
            <v>1327.48</v>
          </cell>
          <cell r="O441">
            <v>1364.43</v>
          </cell>
          <cell r="Q441">
            <v>1349.32</v>
          </cell>
          <cell r="S441">
            <v>1368.6</v>
          </cell>
        </row>
        <row r="442">
          <cell r="A442" t="str">
            <v>2 S 04 200 03</v>
          </cell>
          <cell r="B442" t="str">
            <v>Corpo BSCC 2,50 x 2,50 m alt. 0 a 1,00 m</v>
          </cell>
          <cell r="E442" t="str">
            <v>m</v>
          </cell>
          <cell r="G442">
            <v>1690.52</v>
          </cell>
          <cell r="M442">
            <v>1890.75</v>
          </cell>
          <cell r="O442">
            <v>1942.01</v>
          </cell>
          <cell r="Q442">
            <v>1915.9</v>
          </cell>
          <cell r="S442">
            <v>1948.04</v>
          </cell>
        </row>
        <row r="443">
          <cell r="A443" t="str">
            <v>2 S 04 200 04</v>
          </cell>
          <cell r="B443" t="str">
            <v>Corpo BSCC 3,00 x 3,00 m alt. 0 a 1,00 m</v>
          </cell>
          <cell r="E443" t="str">
            <v>m</v>
          </cell>
          <cell r="G443">
            <v>2227.0300000000002</v>
          </cell>
          <cell r="M443">
            <v>2492.56</v>
          </cell>
          <cell r="O443">
            <v>2556.91</v>
          </cell>
          <cell r="Q443">
            <v>2519.34</v>
          </cell>
          <cell r="S443">
            <v>2564.52</v>
          </cell>
        </row>
        <row r="444">
          <cell r="A444" t="str">
            <v>2 S 04 200 05</v>
          </cell>
          <cell r="B444" t="str">
            <v>Corpo BSCC 1,50 x 1,50 m alt. 1,00 a 2,50 m</v>
          </cell>
          <cell r="E444" t="str">
            <v>m</v>
          </cell>
          <cell r="G444">
            <v>745.56</v>
          </cell>
          <cell r="M444">
            <v>832.37</v>
          </cell>
          <cell r="O444">
            <v>854.14</v>
          </cell>
          <cell r="Q444">
            <v>842.4</v>
          </cell>
          <cell r="S444">
            <v>858.14</v>
          </cell>
        </row>
        <row r="445">
          <cell r="A445" t="str">
            <v>2 S 04 200 06</v>
          </cell>
          <cell r="B445" t="str">
            <v>Corpo BSCC 2,00 x 2,00 m alt. 1,00 a 2,50 m</v>
          </cell>
          <cell r="E445" t="str">
            <v>m</v>
          </cell>
          <cell r="G445">
            <v>1063.6500000000001</v>
          </cell>
          <cell r="M445">
            <v>1189.33</v>
          </cell>
          <cell r="O445">
            <v>1220.78</v>
          </cell>
          <cell r="Q445">
            <v>1205.04</v>
          </cell>
          <cell r="S445">
            <v>1225.1199999999999</v>
          </cell>
        </row>
        <row r="446">
          <cell r="A446" t="str">
            <v>2 S 04 200 07</v>
          </cell>
          <cell r="B446" t="str">
            <v>Corpo BSCC 2,50 x 2,50 m alt. 1,00 a 2,50 m</v>
          </cell>
          <cell r="E446" t="str">
            <v>m</v>
          </cell>
          <cell r="G446">
            <v>1600.15</v>
          </cell>
          <cell r="M446">
            <v>1789.64</v>
          </cell>
          <cell r="O446">
            <v>1836.29</v>
          </cell>
          <cell r="Q446">
            <v>1810.18</v>
          </cell>
          <cell r="S446">
            <v>1842.33</v>
          </cell>
        </row>
        <row r="447">
          <cell r="A447" t="str">
            <v>2 S 04 200 08</v>
          </cell>
          <cell r="B447" t="str">
            <v>Corpo BSCC 3,00 x 3,00 m alt. 1,00 a 2,50 m</v>
          </cell>
          <cell r="E447" t="str">
            <v>m</v>
          </cell>
          <cell r="G447">
            <v>2177.2600000000002</v>
          </cell>
          <cell r="M447">
            <v>2432.6</v>
          </cell>
          <cell r="O447">
            <v>2496.2199999999998</v>
          </cell>
          <cell r="Q447">
            <v>2457.7399999999998</v>
          </cell>
          <cell r="S447">
            <v>2504.1</v>
          </cell>
        </row>
        <row r="448">
          <cell r="A448" t="str">
            <v>2 S 04 200 09</v>
          </cell>
          <cell r="B448" t="str">
            <v>Corpo BSCC 1,50 x 1,50 m alt. 2,50 a 5,00 m</v>
          </cell>
          <cell r="E448" t="str">
            <v>m</v>
          </cell>
          <cell r="G448">
            <v>812.04</v>
          </cell>
          <cell r="M448">
            <v>907.14</v>
          </cell>
          <cell r="O448">
            <v>932.05</v>
          </cell>
          <cell r="Q448">
            <v>920.31</v>
          </cell>
          <cell r="S448">
            <v>936.06</v>
          </cell>
        </row>
        <row r="449">
          <cell r="A449" t="str">
            <v>2 S 04 200 10</v>
          </cell>
          <cell r="B449" t="str">
            <v>Corpo BSCC 2,00 x 2,00 m alt. 2,50 a 5,00 m</v>
          </cell>
          <cell r="E449" t="str">
            <v>m</v>
          </cell>
          <cell r="G449">
            <v>1258.22</v>
          </cell>
          <cell r="M449">
            <v>1405.85</v>
          </cell>
          <cell r="O449">
            <v>1443.11</v>
          </cell>
          <cell r="Q449">
            <v>1422.47</v>
          </cell>
          <cell r="S449">
            <v>1448.93</v>
          </cell>
        </row>
        <row r="450">
          <cell r="A450" t="str">
            <v>2 S 04 200 11</v>
          </cell>
          <cell r="B450" t="str">
            <v>Corpo BSCC 2,50 x 2,50 m alt. 2,50 a 5,00 m</v>
          </cell>
          <cell r="E450" t="str">
            <v>m</v>
          </cell>
          <cell r="G450">
            <v>1840.82</v>
          </cell>
          <cell r="M450">
            <v>2060.6999999999998</v>
          </cell>
          <cell r="O450">
            <v>2118.4699999999998</v>
          </cell>
          <cell r="Q450">
            <v>2092.33</v>
          </cell>
          <cell r="S450">
            <v>2124.4699999999998</v>
          </cell>
        </row>
        <row r="451">
          <cell r="A451" t="str">
            <v>2 S 04 200 12</v>
          </cell>
          <cell r="B451" t="str">
            <v>Corpo BSCC 3,00 x 3,00 m alt. 2,50 a 5,00 m</v>
          </cell>
          <cell r="E451" t="str">
            <v>m</v>
          </cell>
          <cell r="G451">
            <v>2671.12</v>
          </cell>
          <cell r="M451">
            <v>2987.72</v>
          </cell>
          <cell r="O451">
            <v>3067.32</v>
          </cell>
          <cell r="Q451">
            <v>3021.05</v>
          </cell>
          <cell r="S451">
            <v>3077.43</v>
          </cell>
        </row>
        <row r="452">
          <cell r="A452" t="str">
            <v>2 S 04 200 13</v>
          </cell>
          <cell r="B452" t="str">
            <v>Corpo BSCC 1,50 x 1,50 m alt. 5,00 a 7,50 m</v>
          </cell>
          <cell r="E452" t="str">
            <v>m</v>
          </cell>
          <cell r="G452">
            <v>923.94</v>
          </cell>
          <cell r="M452">
            <v>1033.67</v>
          </cell>
          <cell r="O452">
            <v>1063.42</v>
          </cell>
          <cell r="Q452">
            <v>1051.6400000000001</v>
          </cell>
          <cell r="S452">
            <v>1067.3900000000001</v>
          </cell>
        </row>
        <row r="453">
          <cell r="A453" t="str">
            <v>2 S 04 200 14</v>
          </cell>
          <cell r="B453" t="str">
            <v>Corpo BSCC 2,00 x 2,00 m alt. 5,00 a 7,50 m</v>
          </cell>
          <cell r="E453" t="str">
            <v>m</v>
          </cell>
          <cell r="G453">
            <v>1411.89</v>
          </cell>
          <cell r="M453">
            <v>1578.59</v>
          </cell>
          <cell r="O453">
            <v>1623.18</v>
          </cell>
          <cell r="Q453">
            <v>1602.54</v>
          </cell>
          <cell r="S453">
            <v>1629</v>
          </cell>
        </row>
        <row r="454">
          <cell r="A454" t="str">
            <v>2 S 04 200 15</v>
          </cell>
          <cell r="B454" t="str">
            <v>Corpo BSCC 2,50 x 2,50 m alt. 5,00 a 7,50 m</v>
          </cell>
          <cell r="E454" t="str">
            <v>m</v>
          </cell>
          <cell r="G454">
            <v>2061.46</v>
          </cell>
          <cell r="M454">
            <v>2305.65</v>
          </cell>
          <cell r="O454">
            <v>2370.19</v>
          </cell>
          <cell r="Q454">
            <v>2338.27</v>
          </cell>
          <cell r="S454">
            <v>2377.92</v>
          </cell>
        </row>
        <row r="455">
          <cell r="A455" t="str">
            <v>2 S 04 200 16</v>
          </cell>
          <cell r="B455" t="str">
            <v>Corpo BSCC 3,00 x 3,00 m alt. 5,00 a 7,50 m</v>
          </cell>
          <cell r="E455" t="str">
            <v>m</v>
          </cell>
          <cell r="G455">
            <v>2921</v>
          </cell>
          <cell r="M455">
            <v>3267.57</v>
          </cell>
          <cell r="O455">
            <v>3359.73</v>
          </cell>
          <cell r="Q455">
            <v>3313.47</v>
          </cell>
          <cell r="S455">
            <v>3369.85</v>
          </cell>
        </row>
        <row r="456">
          <cell r="A456" t="str">
            <v>2 S 04 200 17</v>
          </cell>
          <cell r="B456" t="str">
            <v>Corpo BSCC 1,50 x 1,50 m alt. 7,50 a 10,00 m</v>
          </cell>
          <cell r="E456" t="str">
            <v>m</v>
          </cell>
          <cell r="G456">
            <v>1065.05</v>
          </cell>
          <cell r="M456">
            <v>1189.5999999999999</v>
          </cell>
          <cell r="O456">
            <v>1223.9100000000001</v>
          </cell>
          <cell r="Q456">
            <v>1208.22</v>
          </cell>
          <cell r="S456">
            <v>1229.0899999999999</v>
          </cell>
        </row>
        <row r="457">
          <cell r="A457" t="str">
            <v>2 S 04 200 18</v>
          </cell>
          <cell r="B457" t="str">
            <v>Corpo BSCC 2,00 x 2,00 m alt. 7,50 a 10,00 m</v>
          </cell>
          <cell r="E457" t="str">
            <v>m</v>
          </cell>
          <cell r="G457">
            <v>1592.09</v>
          </cell>
          <cell r="M457">
            <v>1778.46</v>
          </cell>
          <cell r="O457">
            <v>1828.6</v>
          </cell>
          <cell r="Q457">
            <v>1803.09</v>
          </cell>
          <cell r="S457">
            <v>1835.8</v>
          </cell>
        </row>
        <row r="458">
          <cell r="A458" t="str">
            <v>2 S 04 200 19</v>
          </cell>
          <cell r="B458" t="str">
            <v>Corpo BSCC 2,50 x 2,50 m alt. 7,50 a 10,00 m</v>
          </cell>
          <cell r="E458" t="str">
            <v>m</v>
          </cell>
          <cell r="G458">
            <v>2268.02</v>
          </cell>
          <cell r="M458">
            <v>2539.52</v>
          </cell>
          <cell r="O458">
            <v>2612.86</v>
          </cell>
          <cell r="Q458">
            <v>2580.9499999999998</v>
          </cell>
          <cell r="S458">
            <v>2620.6</v>
          </cell>
        </row>
        <row r="459">
          <cell r="A459" t="str">
            <v>2 S 04 200 20</v>
          </cell>
          <cell r="B459" t="str">
            <v>Corpo BSCC 3,00 x 3,00 m alt. 7,50 a 10,00 m</v>
          </cell>
          <cell r="E459" t="str">
            <v>m</v>
          </cell>
          <cell r="G459">
            <v>3212.14</v>
          </cell>
          <cell r="M459">
            <v>3590.38</v>
          </cell>
          <cell r="O459">
            <v>3692.26</v>
          </cell>
          <cell r="Q459">
            <v>3638.87</v>
          </cell>
          <cell r="S459">
            <v>3704.5</v>
          </cell>
        </row>
        <row r="460">
          <cell r="A460" t="str">
            <v>2 S 04 200 21</v>
          </cell>
          <cell r="B460" t="str">
            <v>Corpo BSCC 1,50 x 1,50 m alt. 10,00 a 12,50 m</v>
          </cell>
          <cell r="E460" t="str">
            <v>m</v>
          </cell>
          <cell r="G460">
            <v>1108.5</v>
          </cell>
          <cell r="M460">
            <v>1238.74</v>
          </cell>
          <cell r="O460">
            <v>1274.94</v>
          </cell>
          <cell r="Q460">
            <v>1259.25</v>
          </cell>
          <cell r="S460">
            <v>1280.1199999999999</v>
          </cell>
        </row>
        <row r="461">
          <cell r="A461" t="str">
            <v>2 S 04 200 22</v>
          </cell>
          <cell r="B461" t="str">
            <v>Corpo BSCC 2,00 x 2,00 m alt. 10,00 a 12,50 m</v>
          </cell>
          <cell r="E461" t="str">
            <v>m</v>
          </cell>
          <cell r="G461">
            <v>1730.26</v>
          </cell>
          <cell r="M461">
            <v>1934.99</v>
          </cell>
          <cell r="O461">
            <v>1990.99</v>
          </cell>
          <cell r="Q461">
            <v>1965.51</v>
          </cell>
          <cell r="S461">
            <v>1998.22</v>
          </cell>
        </row>
        <row r="462">
          <cell r="A462" t="str">
            <v>2 S 04 200 23</v>
          </cell>
          <cell r="B462" t="str">
            <v>Corpo BSCC 2,50 x 2,50 m alt. 10,00 a 12,50 m</v>
          </cell>
          <cell r="E462" t="str">
            <v>m</v>
          </cell>
          <cell r="G462">
            <v>2498.04</v>
          </cell>
          <cell r="M462">
            <v>2793.54</v>
          </cell>
          <cell r="O462">
            <v>2874.2</v>
          </cell>
          <cell r="Q462">
            <v>2835.64</v>
          </cell>
          <cell r="S462">
            <v>2883.91</v>
          </cell>
        </row>
        <row r="463">
          <cell r="A463" t="str">
            <v>2 S 04 200 24</v>
          </cell>
          <cell r="B463" t="str">
            <v>Corpo BSCC 3,00 a 3,00 m alt. 10,00 a 12,50 m</v>
          </cell>
          <cell r="E463" t="str">
            <v>m</v>
          </cell>
          <cell r="G463">
            <v>3485.15</v>
          </cell>
          <cell r="M463">
            <v>3899.1</v>
          </cell>
          <cell r="O463">
            <v>4012.73</v>
          </cell>
          <cell r="Q463">
            <v>3959.37</v>
          </cell>
          <cell r="S463">
            <v>4025</v>
          </cell>
        </row>
        <row r="464">
          <cell r="A464" t="str">
            <v>2 S 04 200 25</v>
          </cell>
          <cell r="B464" t="str">
            <v>Corpo BSCC 1,50 x 1,50 m alt. 12,50 a 15,00 m</v>
          </cell>
          <cell r="E464" t="str">
            <v>m</v>
          </cell>
          <cell r="G464">
            <v>1163.0899999999999</v>
          </cell>
          <cell r="M464">
            <v>1300.9100000000001</v>
          </cell>
          <cell r="O464">
            <v>1339.2</v>
          </cell>
          <cell r="Q464">
            <v>1323.52</v>
          </cell>
          <cell r="S464">
            <v>1344.39</v>
          </cell>
        </row>
        <row r="465">
          <cell r="A465" t="str">
            <v>2 S 04 200 26</v>
          </cell>
          <cell r="B465" t="str">
            <v>Corpo BSCC 2,00 a 2,00 m alt. 12,50 a 15,00 m</v>
          </cell>
          <cell r="E465" t="str">
            <v>m</v>
          </cell>
          <cell r="G465">
            <v>1857.78</v>
          </cell>
          <cell r="M465">
            <v>2079.34</v>
          </cell>
          <cell r="O465">
            <v>2140.7800000000002</v>
          </cell>
          <cell r="Q465">
            <v>2115.31</v>
          </cell>
          <cell r="S465">
            <v>2148.02</v>
          </cell>
        </row>
        <row r="466">
          <cell r="A466" t="str">
            <v>2 S 04 200 27</v>
          </cell>
          <cell r="B466" t="str">
            <v>Corpo BSCC 2,50 x 2,50 m alt. 12,50 a 15,00 m</v>
          </cell>
          <cell r="E466" t="str">
            <v>m</v>
          </cell>
          <cell r="G466">
            <v>2823.4</v>
          </cell>
          <cell r="M466">
            <v>3154.6</v>
          </cell>
          <cell r="O466">
            <v>3247.57</v>
          </cell>
          <cell r="Q466">
            <v>3202.75</v>
          </cell>
          <cell r="S466">
            <v>3259.16</v>
          </cell>
        </row>
        <row r="467">
          <cell r="A467" t="str">
            <v>2 S 04 200 28</v>
          </cell>
          <cell r="B467" t="str">
            <v>Corpo BSCC 3,00 x 3,00 m alt. 12,50 a 15,00 m</v>
          </cell>
          <cell r="E467" t="str">
            <v>m</v>
          </cell>
          <cell r="G467">
            <v>3775.27</v>
          </cell>
          <cell r="M467">
            <v>4219.45</v>
          </cell>
          <cell r="O467">
            <v>4343</v>
          </cell>
          <cell r="Q467">
            <v>4281.7700000000004</v>
          </cell>
          <cell r="S467">
            <v>4357.53</v>
          </cell>
        </row>
        <row r="468">
          <cell r="A468" t="str">
            <v>2 S 04 201 01</v>
          </cell>
          <cell r="B468" t="str">
            <v>Boca BSCC 1,50 x 1,50 m normal</v>
          </cell>
          <cell r="E468" t="str">
            <v>und</v>
          </cell>
          <cell r="G468">
            <v>4755.93</v>
          </cell>
          <cell r="M468">
            <v>5284.16</v>
          </cell>
          <cell r="O468">
            <v>5412.49</v>
          </cell>
          <cell r="Q468">
            <v>5346.3</v>
          </cell>
          <cell r="S468">
            <v>5440.11</v>
          </cell>
        </row>
        <row r="469">
          <cell r="A469" t="str">
            <v>2 S 04 201 02</v>
          </cell>
          <cell r="B469" t="str">
            <v>Boca BSCC 2,00 x 2,00 m normal</v>
          </cell>
          <cell r="E469" t="str">
            <v>und</v>
          </cell>
          <cell r="G469">
            <v>7436.42</v>
          </cell>
          <cell r="M469">
            <v>8265.6299999999992</v>
          </cell>
          <cell r="O469">
            <v>8475.8799999999992</v>
          </cell>
          <cell r="Q469">
            <v>8368.31</v>
          </cell>
          <cell r="S469">
            <v>8518.3700000000008</v>
          </cell>
        </row>
        <row r="470">
          <cell r="A470" t="str">
            <v>2 S 04 201 03</v>
          </cell>
          <cell r="B470" t="str">
            <v>Boca BSCC 2,50 x 2,50 m normal</v>
          </cell>
          <cell r="E470" t="str">
            <v>und</v>
          </cell>
          <cell r="G470">
            <v>10042.129999999999</v>
          </cell>
          <cell r="M470">
            <v>11159.79</v>
          </cell>
          <cell r="O470">
            <v>11448.96</v>
          </cell>
          <cell r="Q470">
            <v>11299.85</v>
          </cell>
          <cell r="S470">
            <v>11506.55</v>
          </cell>
        </row>
        <row r="471">
          <cell r="A471" t="str">
            <v>2 S 04 201 04</v>
          </cell>
          <cell r="B471" t="str">
            <v>Boca BSCC 3,00 x 3,00 m normal</v>
          </cell>
          <cell r="E471" t="str">
            <v>und</v>
          </cell>
          <cell r="G471">
            <v>14367.56</v>
          </cell>
          <cell r="M471">
            <v>15975.33</v>
          </cell>
          <cell r="O471">
            <v>16400.13</v>
          </cell>
          <cell r="Q471">
            <v>16180.92</v>
          </cell>
          <cell r="S471">
            <v>16481.59</v>
          </cell>
        </row>
        <row r="472">
          <cell r="A472" t="str">
            <v>2 S 04 201 05</v>
          </cell>
          <cell r="B472" t="str">
            <v>Boca BSCC 1,50 x 1,50 m - esc.=15</v>
          </cell>
          <cell r="E472" t="str">
            <v>und</v>
          </cell>
          <cell r="G472">
            <v>4831.17</v>
          </cell>
          <cell r="M472">
            <v>5374.49</v>
          </cell>
          <cell r="O472">
            <v>5507.51</v>
          </cell>
          <cell r="Q472">
            <v>5449.48</v>
          </cell>
          <cell r="S472">
            <v>5533.09</v>
          </cell>
        </row>
        <row r="473">
          <cell r="A473" t="str">
            <v>2 S 04 201 06</v>
          </cell>
          <cell r="B473" t="str">
            <v>Boca BSCC 2,00 x 2,00 m - esc.=15</v>
          </cell>
          <cell r="E473" t="str">
            <v>und</v>
          </cell>
          <cell r="G473">
            <v>7513.24</v>
          </cell>
          <cell r="M473">
            <v>8361.4</v>
          </cell>
          <cell r="O473">
            <v>8579.7000000000007</v>
          </cell>
          <cell r="Q473">
            <v>8482.89</v>
          </cell>
          <cell r="S473">
            <v>8618.98</v>
          </cell>
        </row>
        <row r="474">
          <cell r="A474" t="str">
            <v>2 S 04 201 07</v>
          </cell>
          <cell r="B474" t="str">
            <v>Boca BSCC 2,50 x 2,50 m - esc.=15</v>
          </cell>
          <cell r="E474" t="str">
            <v>und</v>
          </cell>
          <cell r="G474">
            <v>10563.11</v>
          </cell>
          <cell r="M474">
            <v>11755.34</v>
          </cell>
          <cell r="O474">
            <v>12065.22</v>
          </cell>
          <cell r="Q474">
            <v>11920.15</v>
          </cell>
          <cell r="S474">
            <v>12121.65</v>
          </cell>
        </row>
        <row r="475">
          <cell r="A475" t="str">
            <v>2 S 04 201 08</v>
          </cell>
          <cell r="B475" t="str">
            <v>Boca BSCC 3,00 x 3,00 m - esc.=15</v>
          </cell>
          <cell r="E475" t="str">
            <v>und</v>
          </cell>
          <cell r="G475">
            <v>15036.8</v>
          </cell>
          <cell r="M475">
            <v>16737.66</v>
          </cell>
          <cell r="O475">
            <v>17191.55</v>
          </cell>
          <cell r="Q475">
            <v>16977.810000000001</v>
          </cell>
          <cell r="S475">
            <v>17271.32</v>
          </cell>
        </row>
        <row r="476">
          <cell r="A476" t="str">
            <v>2 S 04 201 09</v>
          </cell>
          <cell r="B476" t="str">
            <v>Boca BSCC 1,50 x 1,50 m - esc.=30</v>
          </cell>
          <cell r="E476" t="str">
            <v>und</v>
          </cell>
          <cell r="G476">
            <v>5268.96</v>
          </cell>
          <cell r="M476">
            <v>5861.11</v>
          </cell>
          <cell r="O476">
            <v>6004.52</v>
          </cell>
          <cell r="Q476">
            <v>5936.56</v>
          </cell>
          <cell r="S476">
            <v>6033.42</v>
          </cell>
        </row>
        <row r="477">
          <cell r="A477" t="str">
            <v>2 S 04 201 10</v>
          </cell>
          <cell r="B477" t="str">
            <v>Boca BSCC 2,00 x 2,00 m - esc.=30</v>
          </cell>
          <cell r="E477" t="str">
            <v>und</v>
          </cell>
          <cell r="G477">
            <v>8180.57</v>
          </cell>
          <cell r="M477">
            <v>9102.5300000000007</v>
          </cell>
          <cell r="O477">
            <v>9336.23</v>
          </cell>
          <cell r="Q477">
            <v>9227.4599999999991</v>
          </cell>
          <cell r="S477">
            <v>9380.2099999999991</v>
          </cell>
        </row>
        <row r="478">
          <cell r="A478" t="str">
            <v>2 S 04 201 11</v>
          </cell>
          <cell r="B478" t="str">
            <v>Boca BSCC 2,50 x 2,50 m - esc.=30</v>
          </cell>
          <cell r="E478" t="str">
            <v>und</v>
          </cell>
          <cell r="G478">
            <v>11760.2</v>
          </cell>
          <cell r="M478">
            <v>13083.6</v>
          </cell>
          <cell r="O478">
            <v>13432.34</v>
          </cell>
          <cell r="Q478">
            <v>13271.66</v>
          </cell>
          <cell r="S478">
            <v>13494.96</v>
          </cell>
        </row>
        <row r="479">
          <cell r="A479" t="str">
            <v>2 S 04 201 12</v>
          </cell>
          <cell r="B479" t="str">
            <v>Boca BSCC 3,00 x 3,00 m =esc.=30</v>
          </cell>
          <cell r="E479" t="str">
            <v>und</v>
          </cell>
          <cell r="G479">
            <v>16592.310000000001</v>
          </cell>
          <cell r="M479">
            <v>18459.98</v>
          </cell>
          <cell r="O479">
            <v>18960.41</v>
          </cell>
          <cell r="Q479">
            <v>18719.150000000001</v>
          </cell>
          <cell r="S479">
            <v>19050.23</v>
          </cell>
        </row>
        <row r="480">
          <cell r="A480" t="str">
            <v>2 S 04 201 13</v>
          </cell>
          <cell r="B480" t="str">
            <v>Boca BSCC 1,50 x 1,50 m - esc.=45</v>
          </cell>
          <cell r="E480" t="str">
            <v>und</v>
          </cell>
          <cell r="G480">
            <v>6552.38</v>
          </cell>
          <cell r="M480">
            <v>7286.85</v>
          </cell>
          <cell r="O480">
            <v>7470.4</v>
          </cell>
          <cell r="Q480">
            <v>7387.86</v>
          </cell>
          <cell r="S480">
            <v>7505.62</v>
          </cell>
        </row>
        <row r="481">
          <cell r="A481" t="str">
            <v>2 S 04 201 14</v>
          </cell>
          <cell r="B481" t="str">
            <v>Boca BSCC 2,00 x 2,00 m - esc.=45</v>
          </cell>
          <cell r="E481" t="str">
            <v>und</v>
          </cell>
          <cell r="G481">
            <v>10508.8</v>
          </cell>
          <cell r="M481">
            <v>11689.34</v>
          </cell>
          <cell r="O481">
            <v>11996.21</v>
          </cell>
          <cell r="Q481">
            <v>11853.95</v>
          </cell>
          <cell r="S481">
            <v>12052.73</v>
          </cell>
        </row>
        <row r="482">
          <cell r="A482" t="str">
            <v>2 S 04 201 15</v>
          </cell>
          <cell r="B482" t="str">
            <v>Boca BSCC 2,50 x 2,50 m - esc.=45</v>
          </cell>
          <cell r="E482" t="str">
            <v>und</v>
          </cell>
          <cell r="G482">
            <v>14877.5</v>
          </cell>
          <cell r="M482">
            <v>16562.55</v>
          </cell>
          <cell r="O482">
            <v>17013.89</v>
          </cell>
          <cell r="Q482">
            <v>16816.39</v>
          </cell>
          <cell r="S482">
            <v>17090.09</v>
          </cell>
        </row>
        <row r="483">
          <cell r="A483" t="str">
            <v>2 S 04 201 16</v>
          </cell>
          <cell r="B483" t="str">
            <v>Boca BSCC 3,00 x 3,00 m - esc.=45</v>
          </cell>
          <cell r="E483" t="str">
            <v>und</v>
          </cell>
          <cell r="G483">
            <v>20911.740000000002</v>
          </cell>
          <cell r="M483">
            <v>23280.12</v>
          </cell>
          <cell r="O483">
            <v>23924.55</v>
          </cell>
          <cell r="Q483">
            <v>23632.47</v>
          </cell>
          <cell r="S483">
            <v>24032.95</v>
          </cell>
        </row>
        <row r="484">
          <cell r="A484" t="str">
            <v>2 S 04 210 01</v>
          </cell>
          <cell r="B484" t="str">
            <v>Corpo BDCC 1,50 x 1,50 m alt. 0 a 1,00 m</v>
          </cell>
          <cell r="E484" t="str">
            <v>m</v>
          </cell>
          <cell r="G484">
            <v>1435.35</v>
          </cell>
          <cell r="M484">
            <v>1603.8</v>
          </cell>
          <cell r="O484">
            <v>1647.9</v>
          </cell>
          <cell r="Q484">
            <v>1625.92</v>
          </cell>
          <cell r="S484">
            <v>1654.01</v>
          </cell>
        </row>
        <row r="485">
          <cell r="A485" t="str">
            <v>2 S 04 210 02</v>
          </cell>
          <cell r="B485" t="str">
            <v>Corpo BDCC 2,00 x 2,00 m alt. 0 a 1,00 m</v>
          </cell>
          <cell r="E485" t="str">
            <v>m</v>
          </cell>
          <cell r="G485">
            <v>2077.38</v>
          </cell>
          <cell r="M485">
            <v>2327.19</v>
          </cell>
          <cell r="O485">
            <v>2391.0500000000002</v>
          </cell>
          <cell r="Q485">
            <v>2362.67</v>
          </cell>
          <cell r="S485">
            <v>2397.23</v>
          </cell>
        </row>
        <row r="486">
          <cell r="A486" t="str">
            <v>2 S 04 210 03</v>
          </cell>
          <cell r="B486" t="str">
            <v>Corpo BDCC 2,50 x 2,50 m alt. 0 a 1,00 m</v>
          </cell>
          <cell r="E486" t="str">
            <v>m</v>
          </cell>
          <cell r="G486">
            <v>2612.2399999999998</v>
          </cell>
          <cell r="M486">
            <v>2930.38</v>
          </cell>
          <cell r="O486">
            <v>3013.05</v>
          </cell>
          <cell r="Q486">
            <v>2968.65</v>
          </cell>
          <cell r="S486">
            <v>3013.97</v>
          </cell>
        </row>
        <row r="487">
          <cell r="A487" t="str">
            <v>2 S 04 210 04</v>
          </cell>
          <cell r="B487" t="str">
            <v>Corpo BDCC 3,00 x 3,00 m alt. 0 a 1,00</v>
          </cell>
          <cell r="E487" t="str">
            <v>m</v>
          </cell>
          <cell r="G487">
            <v>3605.28</v>
          </cell>
          <cell r="M487">
            <v>4040.07</v>
          </cell>
          <cell r="O487">
            <v>4144.82</v>
          </cell>
          <cell r="Q487">
            <v>4087.18</v>
          </cell>
          <cell r="S487">
            <v>4152.3100000000004</v>
          </cell>
        </row>
        <row r="488">
          <cell r="A488" t="str">
            <v>2 S 04 210 05</v>
          </cell>
          <cell r="B488" t="str">
            <v>Corpo BDCC 1,50 x 1,50 m alt. 1,00 a 2,50 m</v>
          </cell>
          <cell r="E488" t="str">
            <v>m</v>
          </cell>
          <cell r="G488">
            <v>1266.46</v>
          </cell>
          <cell r="M488">
            <v>1414.53</v>
          </cell>
          <cell r="O488">
            <v>1450.24</v>
          </cell>
          <cell r="Q488">
            <v>1428.3</v>
          </cell>
          <cell r="S488">
            <v>1456.38</v>
          </cell>
        </row>
        <row r="489">
          <cell r="A489" t="str">
            <v>2 S 04 210 06</v>
          </cell>
          <cell r="B489" t="str">
            <v>Corpo BDCC 2,00 x 2,00 m alt. 1,00 a 2,50 m</v>
          </cell>
          <cell r="E489" t="str">
            <v>m</v>
          </cell>
          <cell r="G489">
            <v>1850.42</v>
          </cell>
          <cell r="M489">
            <v>2069.7600000000002</v>
          </cell>
          <cell r="O489">
            <v>2123.17</v>
          </cell>
          <cell r="Q489">
            <v>2093.6799999999998</v>
          </cell>
          <cell r="S489">
            <v>2129.73</v>
          </cell>
        </row>
        <row r="490">
          <cell r="A490" t="str">
            <v>2 S 04 210 07</v>
          </cell>
          <cell r="B490" t="str">
            <v>Corpo BDCC 2,50 x 2,50 m alt. 1,00 a 2,50 m</v>
          </cell>
          <cell r="E490" t="str">
            <v>m</v>
          </cell>
          <cell r="G490">
            <v>2493.54</v>
          </cell>
          <cell r="M490">
            <v>2792.54</v>
          </cell>
          <cell r="O490">
            <v>2864.59</v>
          </cell>
          <cell r="Q490">
            <v>2825.63</v>
          </cell>
          <cell r="S490">
            <v>2870.67</v>
          </cell>
        </row>
        <row r="491">
          <cell r="A491" t="str">
            <v>2 S 04 210 08</v>
          </cell>
          <cell r="B491" t="str">
            <v>Corpo BDCC 3,00 x 3,00 m alt. 1,00 a 2,50 m</v>
          </cell>
          <cell r="E491" t="str">
            <v>m</v>
          </cell>
          <cell r="G491">
            <v>3424.26</v>
          </cell>
          <cell r="M491">
            <v>3835.86</v>
          </cell>
          <cell r="O491">
            <v>3930.89</v>
          </cell>
          <cell r="Q491">
            <v>3871.63</v>
          </cell>
          <cell r="S491">
            <v>3938.9</v>
          </cell>
        </row>
        <row r="492">
          <cell r="A492" t="str">
            <v>2 S 04 210 09</v>
          </cell>
          <cell r="B492" t="str">
            <v>Corpo BDCC 1,50 x 1,50 m alt. 2,50 a 5,00 m</v>
          </cell>
          <cell r="E492" t="str">
            <v>m</v>
          </cell>
          <cell r="G492">
            <v>1348.61</v>
          </cell>
          <cell r="M492">
            <v>1506.45</v>
          </cell>
          <cell r="O492">
            <v>1546.34</v>
          </cell>
          <cell r="Q492">
            <v>1524.4</v>
          </cell>
          <cell r="S492">
            <v>1552.48</v>
          </cell>
        </row>
        <row r="493">
          <cell r="A493" t="str">
            <v>2 S 04 210 10</v>
          </cell>
          <cell r="B493" t="str">
            <v>Corpo BDCC 2,00 x 2,00 m alt. 2,50 a 5,00 m</v>
          </cell>
          <cell r="E493" t="str">
            <v>m</v>
          </cell>
          <cell r="G493">
            <v>2092.9299999999998</v>
          </cell>
          <cell r="M493">
            <v>2343.35</v>
          </cell>
          <cell r="O493">
            <v>2407.67</v>
          </cell>
          <cell r="Q493">
            <v>2378.15</v>
          </cell>
          <cell r="S493">
            <v>2414.1999999999998</v>
          </cell>
        </row>
        <row r="494">
          <cell r="A494" t="str">
            <v>2 S 04 210 11</v>
          </cell>
          <cell r="B494" t="str">
            <v>Corpo BDCC 2,50 x 2,50 m alt. 2,50 a 5,00 m</v>
          </cell>
          <cell r="E494" t="str">
            <v>m</v>
          </cell>
          <cell r="G494">
            <v>2912.78</v>
          </cell>
          <cell r="M494">
            <v>3259.56</v>
          </cell>
          <cell r="O494">
            <v>3344.94</v>
          </cell>
          <cell r="Q494">
            <v>3296.39</v>
          </cell>
          <cell r="S494">
            <v>3353.82</v>
          </cell>
        </row>
        <row r="495">
          <cell r="A495" t="str">
            <v>2 S 04 210 12</v>
          </cell>
          <cell r="B495" t="str">
            <v>Corpo BDCC 3,00 x 3,00 m alt. 2,50 a 5,00 m</v>
          </cell>
          <cell r="E495" t="str">
            <v>m</v>
          </cell>
          <cell r="G495">
            <v>3803.79</v>
          </cell>
          <cell r="M495">
            <v>4258.25</v>
          </cell>
          <cell r="O495">
            <v>4362.68</v>
          </cell>
          <cell r="Q495">
            <v>4291.71</v>
          </cell>
          <cell r="S495">
            <v>4374.1099999999997</v>
          </cell>
        </row>
        <row r="496">
          <cell r="A496" t="str">
            <v>2 S 04 210 13</v>
          </cell>
          <cell r="B496" t="str">
            <v>Corpo BDCC 1,50 x 1,50 m alt. 5,00 a 7,50 m</v>
          </cell>
          <cell r="E496" t="str">
            <v>m</v>
          </cell>
          <cell r="G496">
            <v>1531.56</v>
          </cell>
          <cell r="M496">
            <v>1712.57</v>
          </cell>
          <cell r="O496">
            <v>1760.86</v>
          </cell>
          <cell r="Q496">
            <v>1738.89</v>
          </cell>
          <cell r="S496">
            <v>1766.97</v>
          </cell>
        </row>
        <row r="497">
          <cell r="A497" t="str">
            <v>2 S 04 210 14</v>
          </cell>
          <cell r="B497" t="str">
            <v>Corpo BDCC 2,00 a 2,00 m alt. 5,00 a 7,50 m</v>
          </cell>
          <cell r="E497" t="str">
            <v>m</v>
          </cell>
          <cell r="G497">
            <v>2420.3200000000002</v>
          </cell>
          <cell r="M497">
            <v>2705.61</v>
          </cell>
          <cell r="O497">
            <v>2780.87</v>
          </cell>
          <cell r="Q497">
            <v>2742.38</v>
          </cell>
          <cell r="S497">
            <v>2789.83</v>
          </cell>
        </row>
        <row r="498">
          <cell r="A498" t="str">
            <v>2 S 04 210 15</v>
          </cell>
          <cell r="B498" t="str">
            <v>Corpo BDCC 2,50 x 2,50 m alt. 5,00 a 7,50 m</v>
          </cell>
          <cell r="E498" t="str">
            <v>m</v>
          </cell>
          <cell r="G498">
            <v>3307.6</v>
          </cell>
          <cell r="M498">
            <v>3706.58</v>
          </cell>
          <cell r="O498">
            <v>3808.73</v>
          </cell>
          <cell r="Q498">
            <v>3760.16</v>
          </cell>
          <cell r="S498">
            <v>3817.59</v>
          </cell>
        </row>
        <row r="499">
          <cell r="A499" t="str">
            <v>2 S 04 210 16</v>
          </cell>
          <cell r="B499" t="str">
            <v>Corpo BDCC 3,00 x 3,00 m alt. 5,00 a 7,50 m</v>
          </cell>
          <cell r="E499" t="str">
            <v>m</v>
          </cell>
          <cell r="G499">
            <v>4530.1000000000004</v>
          </cell>
          <cell r="M499">
            <v>5076.38</v>
          </cell>
          <cell r="O499">
            <v>5214.3500000000004</v>
          </cell>
          <cell r="Q499">
            <v>5143.3599999999997</v>
          </cell>
          <cell r="S499">
            <v>5225.7700000000004</v>
          </cell>
        </row>
        <row r="500">
          <cell r="A500" t="str">
            <v>2 S 04 210 17</v>
          </cell>
          <cell r="B500" t="str">
            <v>Corpo BDCC 1,50 x 1,50 m alt. 7,50 a 10,00 m</v>
          </cell>
          <cell r="E500" t="str">
            <v>m</v>
          </cell>
          <cell r="G500">
            <v>1684.46</v>
          </cell>
          <cell r="M500">
            <v>1887.24</v>
          </cell>
          <cell r="O500">
            <v>1941.68</v>
          </cell>
          <cell r="Q500">
            <v>1920.49</v>
          </cell>
          <cell r="S500">
            <v>1948.57</v>
          </cell>
        </row>
        <row r="501">
          <cell r="A501" t="str">
            <v>2 S 04 210 18</v>
          </cell>
          <cell r="B501" t="str">
            <v>Corpo BDCC 2,00 x 2,00 m alt. 7,50 a 10,00 m</v>
          </cell>
          <cell r="E501" t="str">
            <v>m</v>
          </cell>
          <cell r="G501">
            <v>2772.85</v>
          </cell>
          <cell r="M501">
            <v>3106.64</v>
          </cell>
          <cell r="O501">
            <v>3195.72</v>
          </cell>
          <cell r="Q501">
            <v>3157.25</v>
          </cell>
          <cell r="S501">
            <v>3204.7</v>
          </cell>
        </row>
        <row r="502">
          <cell r="A502" t="str">
            <v>2 S 04 210 19</v>
          </cell>
          <cell r="B502" t="str">
            <v>Corpo BDCC 2,50 x 2,50 m alt. 7,50 a 10,00 m</v>
          </cell>
          <cell r="E502" t="str">
            <v>m</v>
          </cell>
          <cell r="G502">
            <v>3555.14</v>
          </cell>
          <cell r="M502">
            <v>3979.08</v>
          </cell>
          <cell r="O502">
            <v>4089.68</v>
          </cell>
          <cell r="Q502">
            <v>4034.6</v>
          </cell>
          <cell r="S502">
            <v>4104.91</v>
          </cell>
        </row>
        <row r="503">
          <cell r="A503" t="str">
            <v>2 S 04 210 20</v>
          </cell>
          <cell r="B503" t="str">
            <v>Corpo BDCC 3,00 x 3,00 m alt. 7,50 a 10,00 m</v>
          </cell>
          <cell r="E503" t="str">
            <v>m</v>
          </cell>
          <cell r="G503">
            <v>5072.99</v>
          </cell>
          <cell r="M503">
            <v>5676.92</v>
          </cell>
          <cell r="O503">
            <v>5832.59</v>
          </cell>
          <cell r="Q503">
            <v>5746.52</v>
          </cell>
          <cell r="S503">
            <v>5848.22</v>
          </cell>
        </row>
        <row r="504">
          <cell r="A504" t="str">
            <v>2 S 04 210 21</v>
          </cell>
          <cell r="B504" t="str">
            <v>Corpo BDCC 1,50 x 1,50 m alt. 10,00 a 12,50 m</v>
          </cell>
          <cell r="E504" t="str">
            <v>m</v>
          </cell>
          <cell r="G504">
            <v>1901.48</v>
          </cell>
          <cell r="M504">
            <v>2125.73</v>
          </cell>
          <cell r="O504">
            <v>2186.4499999999998</v>
          </cell>
          <cell r="Q504">
            <v>2157.29</v>
          </cell>
          <cell r="S504">
            <v>2194.63</v>
          </cell>
        </row>
        <row r="505">
          <cell r="A505" t="str">
            <v>2 S 04 210 22</v>
          </cell>
          <cell r="B505" t="str">
            <v>Corpo BDCC 2,00 x 2,00 m alt. 10,00 a 12,50 m</v>
          </cell>
          <cell r="E505" t="str">
            <v>m</v>
          </cell>
          <cell r="G505">
            <v>3036.29</v>
          </cell>
          <cell r="M505">
            <v>3396.59</v>
          </cell>
          <cell r="O505">
            <v>3493.64</v>
          </cell>
          <cell r="Q505">
            <v>3446.46</v>
          </cell>
          <cell r="S505">
            <v>3505.15</v>
          </cell>
        </row>
        <row r="506">
          <cell r="A506" t="str">
            <v>2 S 04 210 23</v>
          </cell>
          <cell r="B506" t="str">
            <v>Corpo BDCC 2,50 x 2,50 m alt. 10,00 a 12,50 m</v>
          </cell>
          <cell r="E506" t="str">
            <v>m</v>
          </cell>
          <cell r="G506">
            <v>4013.83</v>
          </cell>
          <cell r="M506">
            <v>4498.04</v>
          </cell>
          <cell r="O506">
            <v>4625.7</v>
          </cell>
          <cell r="Q506">
            <v>4567.17</v>
          </cell>
          <cell r="S506">
            <v>4637.47</v>
          </cell>
        </row>
        <row r="507">
          <cell r="A507" t="str">
            <v>2 S 04 210 24</v>
          </cell>
          <cell r="B507" t="str">
            <v>Corpo BDCC 3,00 x 3,00 m alt. 10,00 a 12,50 m</v>
          </cell>
          <cell r="E507" t="str">
            <v>m</v>
          </cell>
          <cell r="G507">
            <v>5664.79</v>
          </cell>
          <cell r="M507">
            <v>6347.64</v>
          </cell>
          <cell r="O507">
            <v>6528.06</v>
          </cell>
          <cell r="Q507">
            <v>6441.97</v>
          </cell>
          <cell r="S507">
            <v>6543.67</v>
          </cell>
        </row>
        <row r="508">
          <cell r="A508" t="str">
            <v>2 S 04 210 25</v>
          </cell>
          <cell r="B508" t="str">
            <v>Corpo BDCC 1,50 x 1,50 m alt. 12,50 a 15,00 m</v>
          </cell>
          <cell r="E508" t="str">
            <v>m</v>
          </cell>
          <cell r="G508">
            <v>2022.91</v>
          </cell>
          <cell r="M508">
            <v>2264.92</v>
          </cell>
          <cell r="O508">
            <v>2329.8000000000002</v>
          </cell>
          <cell r="Q508">
            <v>2300.71</v>
          </cell>
          <cell r="S508">
            <v>2338.06</v>
          </cell>
        </row>
        <row r="509">
          <cell r="A509" t="str">
            <v>2 S 04 210 26</v>
          </cell>
          <cell r="B509" t="str">
            <v>Corpo BDCC 2,00 x 2,00 m alt. 12,50 a 15,00 m</v>
          </cell>
          <cell r="E509" t="str">
            <v>m</v>
          </cell>
          <cell r="G509">
            <v>3112.23</v>
          </cell>
          <cell r="M509">
            <v>3482.64</v>
          </cell>
          <cell r="O509">
            <v>3582.84</v>
          </cell>
          <cell r="Q509">
            <v>3535.62</v>
          </cell>
          <cell r="S509">
            <v>3594.32</v>
          </cell>
        </row>
        <row r="510">
          <cell r="A510" t="str">
            <v>2 S 04 210 27</v>
          </cell>
          <cell r="B510" t="str">
            <v>Corpo BDCC 2,50 x 2,50 m alt. 12,50 a 15,00 m</v>
          </cell>
          <cell r="E510" t="str">
            <v>m</v>
          </cell>
          <cell r="G510">
            <v>4382.0200000000004</v>
          </cell>
          <cell r="M510">
            <v>4915.26</v>
          </cell>
          <cell r="O510">
            <v>5058.41</v>
          </cell>
          <cell r="Q510">
            <v>4999.93</v>
          </cell>
          <cell r="S510">
            <v>5070.2299999999996</v>
          </cell>
        </row>
        <row r="511">
          <cell r="A511" t="str">
            <v>2 S 04 210 28</v>
          </cell>
          <cell r="B511" t="str">
            <v>Corpo BDCC 3,00 x 3,00 m alt. 12,50 a 15,00 m</v>
          </cell>
          <cell r="E511" t="str">
            <v>m</v>
          </cell>
          <cell r="G511">
            <v>5650.85</v>
          </cell>
          <cell r="M511">
            <v>6330.24</v>
          </cell>
          <cell r="O511">
            <v>6511.08</v>
          </cell>
          <cell r="Q511">
            <v>6424.99</v>
          </cell>
          <cell r="S511">
            <v>6526.69</v>
          </cell>
        </row>
        <row r="512">
          <cell r="A512" t="str">
            <v>2 S 04 211 01</v>
          </cell>
          <cell r="B512" t="str">
            <v>Boca BDCC 1,50 x 1,50 m normal</v>
          </cell>
          <cell r="E512" t="str">
            <v>und</v>
          </cell>
          <cell r="G512">
            <v>5519.25</v>
          </cell>
          <cell r="M512">
            <v>6136.6</v>
          </cell>
          <cell r="O512">
            <v>6291.38</v>
          </cell>
          <cell r="Q512">
            <v>6219.01</v>
          </cell>
          <cell r="S512">
            <v>6321.6</v>
          </cell>
        </row>
        <row r="513">
          <cell r="A513" t="str">
            <v>2 S 04 211 02</v>
          </cell>
          <cell r="B513" t="str">
            <v>Boca BDCC 2,00 x 2,00 m normal</v>
          </cell>
          <cell r="E513" t="str">
            <v>und</v>
          </cell>
          <cell r="G513">
            <v>8616.7900000000009</v>
          </cell>
          <cell r="M513">
            <v>9579.1299999999992</v>
          </cell>
          <cell r="O513">
            <v>9830.24</v>
          </cell>
          <cell r="Q513">
            <v>9705.02</v>
          </cell>
          <cell r="S513">
            <v>9878.4500000000007</v>
          </cell>
        </row>
        <row r="514">
          <cell r="A514" t="str">
            <v>2 S 04 211 03</v>
          </cell>
          <cell r="B514" t="str">
            <v>Boca BDCC 2,50 x 2,50 m normal</v>
          </cell>
          <cell r="E514" t="str">
            <v>und</v>
          </cell>
          <cell r="G514">
            <v>12113.36</v>
          </cell>
          <cell r="M514">
            <v>13466.77</v>
          </cell>
          <cell r="O514">
            <v>13824.95</v>
          </cell>
          <cell r="Q514">
            <v>13641</v>
          </cell>
          <cell r="S514">
            <v>13893.47</v>
          </cell>
        </row>
        <row r="515">
          <cell r="A515" t="str">
            <v>2 S 04 211 04</v>
          </cell>
          <cell r="B515" t="str">
            <v>Boca BDCC 3,00 x 3,00 m normal</v>
          </cell>
          <cell r="E515" t="str">
            <v>und</v>
          </cell>
          <cell r="G515">
            <v>17590.990000000002</v>
          </cell>
          <cell r="M515">
            <v>19568.900000000001</v>
          </cell>
          <cell r="O515">
            <v>20105.54</v>
          </cell>
          <cell r="Q515">
            <v>19834.14</v>
          </cell>
          <cell r="S515">
            <v>20202.88</v>
          </cell>
        </row>
        <row r="516">
          <cell r="A516" t="str">
            <v>2 S 04 211 05</v>
          </cell>
          <cell r="B516" t="str">
            <v>Boca BDCC 1,50 x 1,50 m esc.=15</v>
          </cell>
          <cell r="E516" t="str">
            <v>und</v>
          </cell>
          <cell r="G516">
            <v>6055.88</v>
          </cell>
          <cell r="M516">
            <v>6734.38</v>
          </cell>
          <cell r="O516">
            <v>6905.86</v>
          </cell>
          <cell r="Q516">
            <v>6827.12</v>
          </cell>
          <cell r="S516">
            <v>6938.57</v>
          </cell>
        </row>
        <row r="517">
          <cell r="A517" t="str">
            <v>2 S 04 211 06</v>
          </cell>
          <cell r="B517" t="str">
            <v>Boca BDCC 2,00 x 2,00 m esc=15</v>
          </cell>
          <cell r="E517" t="str">
            <v>und</v>
          </cell>
          <cell r="G517">
            <v>9476.2000000000007</v>
          </cell>
          <cell r="M517">
            <v>10538.22</v>
          </cell>
          <cell r="O517">
            <v>10814.78</v>
          </cell>
          <cell r="Q517">
            <v>10680.08</v>
          </cell>
          <cell r="S517">
            <v>10866.96</v>
          </cell>
        </row>
        <row r="518">
          <cell r="A518" t="str">
            <v>2 S 04 211 07</v>
          </cell>
          <cell r="B518" t="str">
            <v>Boca BDCC 2,50 x 2,50 m esc=15</v>
          </cell>
          <cell r="E518" t="str">
            <v>und</v>
          </cell>
          <cell r="G518">
            <v>13044.59</v>
          </cell>
          <cell r="M518">
            <v>14507.72</v>
          </cell>
          <cell r="O518">
            <v>14896.79</v>
          </cell>
          <cell r="Q518">
            <v>14708.78</v>
          </cell>
          <cell r="S518">
            <v>14967.91</v>
          </cell>
        </row>
        <row r="519">
          <cell r="A519" t="str">
            <v>2 S 04 211 08</v>
          </cell>
          <cell r="B519" t="str">
            <v>Boca BDCC 3,00 x 3,00 m esc=15</v>
          </cell>
          <cell r="E519" t="str">
            <v>und</v>
          </cell>
          <cell r="G519">
            <v>18866.52</v>
          </cell>
          <cell r="M519">
            <v>20997.27</v>
          </cell>
          <cell r="O519">
            <v>21578.83</v>
          </cell>
          <cell r="Q519">
            <v>21303.93</v>
          </cell>
          <cell r="S519">
            <v>21678.89</v>
          </cell>
        </row>
        <row r="520">
          <cell r="A520" t="str">
            <v>2 S 04 211 09</v>
          </cell>
          <cell r="B520" t="str">
            <v>Boca BDCC 1,50 x 1,50 m - esc.=30</v>
          </cell>
          <cell r="E520" t="str">
            <v>und</v>
          </cell>
          <cell r="G520">
            <v>6267.99</v>
          </cell>
          <cell r="M520">
            <v>6945.62</v>
          </cell>
          <cell r="O520">
            <v>7125.6</v>
          </cell>
          <cell r="Q520">
            <v>7036.58</v>
          </cell>
          <cell r="S520">
            <v>7162.29</v>
          </cell>
        </row>
        <row r="521">
          <cell r="A521" t="str">
            <v>2 S 04 211 10</v>
          </cell>
          <cell r="B521" t="str">
            <v>Boca BDCC 2,00 x 2,00 m esc=30</v>
          </cell>
          <cell r="E521" t="str">
            <v>und</v>
          </cell>
          <cell r="G521">
            <v>10202.17</v>
          </cell>
          <cell r="M521">
            <v>11344.01</v>
          </cell>
          <cell r="O521">
            <v>11637.63</v>
          </cell>
          <cell r="Q521">
            <v>11490.92</v>
          </cell>
          <cell r="S521">
            <v>11695.46</v>
          </cell>
        </row>
        <row r="522">
          <cell r="A522" t="str">
            <v>2 S 04 211 11</v>
          </cell>
          <cell r="B522" t="str">
            <v>Boca BDCC 2,50 x 2,50 m esc.=30</v>
          </cell>
          <cell r="E522" t="str">
            <v>und</v>
          </cell>
          <cell r="G522">
            <v>13841.87</v>
          </cell>
          <cell r="M522">
            <v>15413.26</v>
          </cell>
          <cell r="O522">
            <v>15837.81</v>
          </cell>
          <cell r="Q522">
            <v>15651.43</v>
          </cell>
          <cell r="S522">
            <v>15908.21</v>
          </cell>
        </row>
        <row r="523">
          <cell r="A523" t="str">
            <v>2 S 04 211 12</v>
          </cell>
          <cell r="B523" t="str">
            <v>Boca BDCC 3,00 x 3,00 m esc=30</v>
          </cell>
          <cell r="E523" t="str">
            <v>und</v>
          </cell>
          <cell r="G523">
            <v>21404.79</v>
          </cell>
          <cell r="M523">
            <v>23832.080000000002</v>
          </cell>
          <cell r="O523">
            <v>24495.89</v>
          </cell>
          <cell r="Q523">
            <v>24190.61</v>
          </cell>
          <cell r="S523">
            <v>24607.08</v>
          </cell>
        </row>
        <row r="524">
          <cell r="A524" t="str">
            <v>2 S 04 211 13</v>
          </cell>
          <cell r="B524" t="str">
            <v>Boca BDCC 1,50 x 1,50 m esc=45</v>
          </cell>
          <cell r="E524" t="str">
            <v>und</v>
          </cell>
          <cell r="G524">
            <v>8137.88</v>
          </cell>
          <cell r="M524">
            <v>9047.65</v>
          </cell>
          <cell r="O524">
            <v>9276.3700000000008</v>
          </cell>
          <cell r="Q524">
            <v>9167.41</v>
          </cell>
          <cell r="S524">
            <v>9321.26</v>
          </cell>
        </row>
        <row r="525">
          <cell r="A525" t="str">
            <v>2 S 04 211 14</v>
          </cell>
          <cell r="B525" t="str">
            <v>Boca BDCC 2,00 x 2,00 m esc=45</v>
          </cell>
          <cell r="E525" t="str">
            <v>und</v>
          </cell>
          <cell r="G525">
            <v>12979.58</v>
          </cell>
          <cell r="M525">
            <v>14440.53</v>
          </cell>
          <cell r="O525">
            <v>14818.75</v>
          </cell>
          <cell r="Q525">
            <v>14635.76</v>
          </cell>
          <cell r="S525">
            <v>14889.56</v>
          </cell>
        </row>
        <row r="526">
          <cell r="A526" t="str">
            <v>2 S 04 211 15</v>
          </cell>
          <cell r="B526" t="str">
            <v>Boca BDCC 2,50 x 2,50 m esc=45</v>
          </cell>
          <cell r="E526" t="str">
            <v>und</v>
          </cell>
          <cell r="G526">
            <v>18676.72</v>
          </cell>
          <cell r="M526">
            <v>20788.240000000002</v>
          </cell>
          <cell r="O526">
            <v>21354.27</v>
          </cell>
          <cell r="Q526">
            <v>21094.92</v>
          </cell>
          <cell r="S526">
            <v>21452.59</v>
          </cell>
        </row>
        <row r="527">
          <cell r="A527" t="str">
            <v>2 S 04 211 16</v>
          </cell>
          <cell r="B527" t="str">
            <v>Boca BDCC 3,00x3,00m - esc=45</v>
          </cell>
          <cell r="E527" t="str">
            <v>und</v>
          </cell>
          <cell r="G527">
            <v>27080.46</v>
          </cell>
          <cell r="M527">
            <v>30165.27</v>
          </cell>
          <cell r="O527">
            <v>31015.02</v>
          </cell>
          <cell r="Q527">
            <v>30640.6</v>
          </cell>
          <cell r="S527">
            <v>31151.42</v>
          </cell>
        </row>
        <row r="528">
          <cell r="A528" t="str">
            <v>2 S 04 220 01</v>
          </cell>
          <cell r="B528" t="str">
            <v>Corpo BTCC 1,50 x 1,50 m alt. 0 a 1,00 m</v>
          </cell>
          <cell r="E528" t="str">
            <v>m</v>
          </cell>
          <cell r="G528">
            <v>1989.99</v>
          </cell>
          <cell r="M528">
            <v>2224.6799999999998</v>
          </cell>
          <cell r="O528">
            <v>2285.0500000000002</v>
          </cell>
          <cell r="Q528">
            <v>2254.34</v>
          </cell>
          <cell r="S528">
            <v>2293.12</v>
          </cell>
        </row>
        <row r="529">
          <cell r="A529" t="str">
            <v>2 S 04 220 02</v>
          </cell>
          <cell r="B529" t="str">
            <v>Corpo BTCC 2,00 x 2,00 m alt. 0 a 1,00 m</v>
          </cell>
          <cell r="E529" t="str">
            <v>m</v>
          </cell>
          <cell r="G529">
            <v>2883.97</v>
          </cell>
          <cell r="M529">
            <v>3230.44</v>
          </cell>
          <cell r="O529">
            <v>3317.75</v>
          </cell>
          <cell r="Q529">
            <v>3276.08</v>
          </cell>
          <cell r="S529">
            <v>3325.73</v>
          </cell>
        </row>
        <row r="530">
          <cell r="A530" t="str">
            <v>2 S 04 220 03</v>
          </cell>
          <cell r="B530" t="str">
            <v>Corpo BTCC 2,50 x 2,50 m alt. 0 a 1,00 m</v>
          </cell>
          <cell r="E530" t="str">
            <v>m</v>
          </cell>
          <cell r="G530">
            <v>3903.92</v>
          </cell>
          <cell r="M530">
            <v>4378.4399999999996</v>
          </cell>
          <cell r="O530">
            <v>4495.51</v>
          </cell>
          <cell r="Q530">
            <v>4440</v>
          </cell>
          <cell r="S530">
            <v>4502.7299999999996</v>
          </cell>
        </row>
        <row r="531">
          <cell r="A531" t="str">
            <v>2 S 04 220 04</v>
          </cell>
          <cell r="B531" t="str">
            <v>Corpo BTCC 3,00 x 3,00 m alt. 0 a 1,00 m</v>
          </cell>
          <cell r="E531" t="str">
            <v>m</v>
          </cell>
          <cell r="G531">
            <v>5039.22</v>
          </cell>
          <cell r="M531">
            <v>5648.55</v>
          </cell>
          <cell r="O531">
            <v>5790.65</v>
          </cell>
          <cell r="Q531">
            <v>5706.21</v>
          </cell>
          <cell r="S531">
            <v>5800.13</v>
          </cell>
        </row>
        <row r="532">
          <cell r="A532" t="str">
            <v>2 S 04 220 05</v>
          </cell>
          <cell r="B532" t="str">
            <v>Corpo BTCC 1,50 x 1,50 m alt. 1,00 a 2,50 m</v>
          </cell>
          <cell r="E532" t="str">
            <v>m</v>
          </cell>
          <cell r="G532">
            <v>1801.04</v>
          </cell>
          <cell r="M532">
            <v>2013.28</v>
          </cell>
          <cell r="O532">
            <v>2064.02</v>
          </cell>
          <cell r="Q532">
            <v>2033.29</v>
          </cell>
          <cell r="S532">
            <v>2072.08</v>
          </cell>
        </row>
        <row r="533">
          <cell r="A533" t="str">
            <v>2 S 04 220 06</v>
          </cell>
          <cell r="B533" t="str">
            <v>Corpo BTCC 2,00 x 2,00 m alt. 1,00 a 2,50 m</v>
          </cell>
          <cell r="E533" t="str">
            <v>m</v>
          </cell>
          <cell r="G533">
            <v>2614.15</v>
          </cell>
          <cell r="M533">
            <v>2926.41</v>
          </cell>
          <cell r="O533">
            <v>3001.34</v>
          </cell>
          <cell r="Q533">
            <v>2959.7</v>
          </cell>
          <cell r="S533">
            <v>3009.35</v>
          </cell>
        </row>
        <row r="534">
          <cell r="A534" t="str">
            <v>2 S 04 220 07</v>
          </cell>
          <cell r="B534" t="str">
            <v>Corpo BTCC 2,50 a 2,50 m alt. 1,00 a 2,50 m</v>
          </cell>
          <cell r="E534" t="str">
            <v>m</v>
          </cell>
          <cell r="G534">
            <v>3469.75</v>
          </cell>
          <cell r="M534">
            <v>3888.54</v>
          </cell>
          <cell r="O534">
            <v>3986.11</v>
          </cell>
          <cell r="Q534">
            <v>3930.62</v>
          </cell>
          <cell r="S534">
            <v>3993.35</v>
          </cell>
        </row>
        <row r="535">
          <cell r="A535" t="str">
            <v>2 S 04 220 08</v>
          </cell>
          <cell r="B535" t="str">
            <v>Corpo BTCC 3,00 x 3,00 m alt. 1,00 a 2,50 m</v>
          </cell>
          <cell r="E535" t="str">
            <v>m</v>
          </cell>
          <cell r="G535">
            <v>4776.33</v>
          </cell>
          <cell r="M535">
            <v>5354.43</v>
          </cell>
          <cell r="O535">
            <v>5483.12</v>
          </cell>
          <cell r="Q535">
            <v>5398.68</v>
          </cell>
          <cell r="S535">
            <v>5492.59</v>
          </cell>
        </row>
        <row r="536">
          <cell r="A536" t="str">
            <v>2 S 04 220 09</v>
          </cell>
          <cell r="B536" t="str">
            <v>Corpo BTCC 1,50 x 1,50 m alt. 2,50 a 5,00 m</v>
          </cell>
          <cell r="E536" t="str">
            <v>m</v>
          </cell>
          <cell r="G536">
            <v>1953.02</v>
          </cell>
          <cell r="M536">
            <v>2183.3200000000002</v>
          </cell>
          <cell r="O536">
            <v>2241.81</v>
          </cell>
          <cell r="Q536">
            <v>2211.09</v>
          </cell>
          <cell r="S536">
            <v>2249.88</v>
          </cell>
        </row>
        <row r="537">
          <cell r="A537" t="str">
            <v>2 S 04 220 10</v>
          </cell>
          <cell r="B537" t="str">
            <v>Corpo BTCC 2,00 x 2,00 m alt. 2,50 a 5,00 m</v>
          </cell>
          <cell r="E537" t="str">
            <v>m</v>
          </cell>
          <cell r="G537">
            <v>2985.37</v>
          </cell>
          <cell r="M537">
            <v>3345.11</v>
          </cell>
          <cell r="O537">
            <v>3436.82</v>
          </cell>
          <cell r="Q537">
            <v>3395.15</v>
          </cell>
          <cell r="S537">
            <v>3444.8</v>
          </cell>
        </row>
        <row r="538">
          <cell r="A538" t="str">
            <v>2 S 04 220 11</v>
          </cell>
          <cell r="B538" t="str">
            <v>Corpo BTCC 2,50 x 2,50 m alt. 2,50 a 5,00 m</v>
          </cell>
          <cell r="E538" t="str">
            <v>m</v>
          </cell>
          <cell r="G538">
            <v>4072.54</v>
          </cell>
          <cell r="M538">
            <v>4560.3900000000003</v>
          </cell>
          <cell r="O538">
            <v>4677.1400000000003</v>
          </cell>
          <cell r="Q538">
            <v>4608.05</v>
          </cell>
          <cell r="S538">
            <v>4688.37</v>
          </cell>
        </row>
        <row r="539">
          <cell r="A539" t="str">
            <v>2 S 04 220 12</v>
          </cell>
          <cell r="B539" t="str">
            <v>Corpo BTCC 3,00 x 3,00 m alt. 2,50 a 5,00 m</v>
          </cell>
          <cell r="E539" t="str">
            <v>m</v>
          </cell>
          <cell r="G539">
            <v>5574.88</v>
          </cell>
          <cell r="M539">
            <v>6244.8</v>
          </cell>
          <cell r="O539">
            <v>6400.28</v>
          </cell>
          <cell r="Q539">
            <v>6299.43</v>
          </cell>
          <cell r="S539">
            <v>6414.56</v>
          </cell>
        </row>
        <row r="540">
          <cell r="A540" t="str">
            <v>2 S 04 220 13</v>
          </cell>
          <cell r="B540" t="str">
            <v>Corpo BTCC 1,50 x 1,50 m alt. 5,00 a 7,50 m</v>
          </cell>
          <cell r="E540" t="str">
            <v>m</v>
          </cell>
          <cell r="G540">
            <v>2103.9699999999998</v>
          </cell>
          <cell r="M540">
            <v>2353.38</v>
          </cell>
          <cell r="O540">
            <v>2418.8000000000002</v>
          </cell>
          <cell r="Q540">
            <v>2388.0500000000002</v>
          </cell>
          <cell r="S540">
            <v>2426.84</v>
          </cell>
        </row>
        <row r="541">
          <cell r="A541" t="str">
            <v>2 S 04 220 14</v>
          </cell>
          <cell r="B541" t="str">
            <v>Corpo BTCC 2,00 x 2,00 m alt. 5,00 a 7,50 m</v>
          </cell>
          <cell r="E541" t="str">
            <v>m</v>
          </cell>
          <cell r="G541">
            <v>3358.83</v>
          </cell>
          <cell r="M541">
            <v>3757.18</v>
          </cell>
          <cell r="O541">
            <v>3859.22</v>
          </cell>
          <cell r="Q541">
            <v>3804.61</v>
          </cell>
          <cell r="S541">
            <v>3870.96</v>
          </cell>
        </row>
        <row r="542">
          <cell r="A542" t="str">
            <v>2 S 04 220 15</v>
          </cell>
          <cell r="B542" t="str">
            <v>Corpo BTCC 2,50 x 2,50 m alt. 5,00 a 7,50 m</v>
          </cell>
          <cell r="E542" t="str">
            <v>m</v>
          </cell>
          <cell r="G542">
            <v>4610.87</v>
          </cell>
          <cell r="M542">
            <v>5167.29</v>
          </cell>
          <cell r="O542">
            <v>5308.57</v>
          </cell>
          <cell r="Q542">
            <v>5239.46</v>
          </cell>
          <cell r="S542">
            <v>5319.77</v>
          </cell>
        </row>
        <row r="543">
          <cell r="A543" t="str">
            <v>2 S 04 220 16</v>
          </cell>
          <cell r="B543" t="str">
            <v>Corpo BTCC 3,00 x 3,00 m alt. 5,00 a 7,50 m</v>
          </cell>
          <cell r="E543" t="str">
            <v>m</v>
          </cell>
          <cell r="G543">
            <v>6250.25</v>
          </cell>
          <cell r="M543">
            <v>7003.07</v>
          </cell>
          <cell r="O543">
            <v>7191.27</v>
          </cell>
          <cell r="Q543">
            <v>7090.36</v>
          </cell>
          <cell r="S543">
            <v>7205.49</v>
          </cell>
        </row>
        <row r="544">
          <cell r="A544" t="str">
            <v>2 S 04 220 17</v>
          </cell>
          <cell r="B544" t="str">
            <v>Corpo BTCC 1,50 x 1,50 m alt. 7,50 a 10,00 m</v>
          </cell>
          <cell r="E544" t="str">
            <v>m</v>
          </cell>
          <cell r="G544">
            <v>2340.56</v>
          </cell>
          <cell r="M544">
            <v>2620.94</v>
          </cell>
          <cell r="O544">
            <v>2696.62</v>
          </cell>
          <cell r="Q544">
            <v>2665.88</v>
          </cell>
          <cell r="S544">
            <v>2704.67</v>
          </cell>
        </row>
        <row r="545">
          <cell r="A545" t="str">
            <v>2 S 04 220 18</v>
          </cell>
          <cell r="B545" t="str">
            <v>Corpo BTCC 2,00 x 2,00 m alt. 7,50 m a 10,00 m</v>
          </cell>
          <cell r="E545" t="str">
            <v>m</v>
          </cell>
          <cell r="G545">
            <v>3781.13</v>
          </cell>
          <cell r="M545">
            <v>4236.5200000000004</v>
          </cell>
          <cell r="O545">
            <v>4355.76</v>
          </cell>
          <cell r="Q545">
            <v>4301.12</v>
          </cell>
          <cell r="S545">
            <v>4367.4799999999996</v>
          </cell>
        </row>
        <row r="546">
          <cell r="A546" t="str">
            <v>2 S 04 220 19</v>
          </cell>
          <cell r="B546" t="str">
            <v>Corpo BTCC 2,50 x 2,50 m alt. 7,50 a 10,00 m</v>
          </cell>
          <cell r="E546" t="str">
            <v>m</v>
          </cell>
          <cell r="G546">
            <v>5249.28</v>
          </cell>
          <cell r="M546">
            <v>5877.1</v>
          </cell>
          <cell r="O546">
            <v>6040.14</v>
          </cell>
          <cell r="Q546">
            <v>5956.97</v>
          </cell>
          <cell r="S546">
            <v>6055.36</v>
          </cell>
        </row>
        <row r="547">
          <cell r="A547" t="str">
            <v>2 S 04 220 20</v>
          </cell>
          <cell r="B547" t="str">
            <v>Corpo BTCC 3,00 x 3,00 m alt 7,50 a 10,00 m</v>
          </cell>
          <cell r="E547" t="str">
            <v>m</v>
          </cell>
          <cell r="G547">
            <v>7033.02</v>
          </cell>
          <cell r="M547">
            <v>7872.08</v>
          </cell>
          <cell r="O547">
            <v>8083.17</v>
          </cell>
          <cell r="Q547">
            <v>7959.81</v>
          </cell>
          <cell r="S547">
            <v>8103.69</v>
          </cell>
        </row>
        <row r="548">
          <cell r="A548" t="str">
            <v>2 S 04 220 21</v>
          </cell>
          <cell r="B548" t="str">
            <v>Corpo BTCC 1,50 x 1,50 m alt. 10,00 a 12,50 m</v>
          </cell>
          <cell r="E548" t="str">
            <v>m</v>
          </cell>
          <cell r="G548">
            <v>2772.04</v>
          </cell>
          <cell r="M548">
            <v>3101.58</v>
          </cell>
          <cell r="O548">
            <v>3190.53</v>
          </cell>
          <cell r="Q548">
            <v>3149.19</v>
          </cell>
          <cell r="S548">
            <v>3201.55</v>
          </cell>
        </row>
        <row r="549">
          <cell r="A549" t="str">
            <v>2 S 04 220 22</v>
          </cell>
          <cell r="B549" t="str">
            <v>Corpo BTCC 2,00 x 2,00 m alt. 10,00 a 12,50 m</v>
          </cell>
          <cell r="E549" t="str">
            <v>m</v>
          </cell>
          <cell r="G549">
            <v>4127.93</v>
          </cell>
          <cell r="M549">
            <v>4618.25</v>
          </cell>
          <cell r="O549">
            <v>4747.88</v>
          </cell>
          <cell r="Q549">
            <v>4681.63</v>
          </cell>
          <cell r="S549">
            <v>4762.93</v>
          </cell>
        </row>
        <row r="550">
          <cell r="A550" t="str">
            <v>2 S 04 220 23</v>
          </cell>
          <cell r="B550" t="str">
            <v>Corpo BTCC 2,50 x 2,50 m alt. 10,00 a 12,50 m</v>
          </cell>
          <cell r="E550" t="str">
            <v>m</v>
          </cell>
          <cell r="G550">
            <v>5506.61</v>
          </cell>
          <cell r="M550">
            <v>6169.96</v>
          </cell>
          <cell r="O550">
            <v>6343.05</v>
          </cell>
          <cell r="Q550">
            <v>6259.85</v>
          </cell>
          <cell r="S550">
            <v>6358.25</v>
          </cell>
        </row>
        <row r="551">
          <cell r="A551" t="str">
            <v>2 S 04 220 24</v>
          </cell>
          <cell r="B551" t="str">
            <v>Corpo BTCC 3,00 x 3,00 m alt. 10,00 a 12,50 m</v>
          </cell>
          <cell r="E551" t="str">
            <v>m</v>
          </cell>
          <cell r="G551">
            <v>7506.17</v>
          </cell>
          <cell r="M551">
            <v>8402.76</v>
          </cell>
          <cell r="O551">
            <v>8637.1299999999992</v>
          </cell>
          <cell r="Q551">
            <v>8513.74</v>
          </cell>
          <cell r="S551">
            <v>8657.6200000000008</v>
          </cell>
        </row>
        <row r="552">
          <cell r="A552" t="str">
            <v>2 S 04 220 25</v>
          </cell>
          <cell r="B552" t="str">
            <v>Corpo BTCC 1,50 x 1,50 m alt. 12,50 a 15,00 m</v>
          </cell>
          <cell r="E552" t="str">
            <v>m</v>
          </cell>
          <cell r="G552">
            <v>2817.12</v>
          </cell>
          <cell r="M552">
            <v>3152.67</v>
          </cell>
          <cell r="O552">
            <v>3243.5</v>
          </cell>
          <cell r="Q552">
            <v>3202.17</v>
          </cell>
          <cell r="S552">
            <v>3254.53</v>
          </cell>
        </row>
        <row r="553">
          <cell r="A553" t="str">
            <v>2 S 04 220 26</v>
          </cell>
          <cell r="B553" t="str">
            <v>Corpo BTCC 2,00 x 2,00 m alt. 12,50 a 15,00 m</v>
          </cell>
          <cell r="E553" t="str">
            <v>m</v>
          </cell>
          <cell r="G553">
            <v>4406.42</v>
          </cell>
          <cell r="M553">
            <v>4933.76</v>
          </cell>
          <cell r="O553">
            <v>5075.12</v>
          </cell>
          <cell r="Q553">
            <v>5008.88</v>
          </cell>
          <cell r="S553">
            <v>5090.18</v>
          </cell>
        </row>
        <row r="554">
          <cell r="A554" t="str">
            <v>2 S 04 220 27</v>
          </cell>
          <cell r="B554" t="str">
            <v>Corpo BTCC 2,50 x 2,50 m alt. 12,50 a 15,00 m</v>
          </cell>
          <cell r="E554" t="str">
            <v>m</v>
          </cell>
          <cell r="G554">
            <v>5899.33</v>
          </cell>
          <cell r="M554">
            <v>6611.8</v>
          </cell>
          <cell r="O554">
            <v>6803.35</v>
          </cell>
          <cell r="Q554">
            <v>6720.13</v>
          </cell>
          <cell r="S554">
            <v>6818.52</v>
          </cell>
        </row>
        <row r="555">
          <cell r="A555" t="str">
            <v>2 S 04 220 28</v>
          </cell>
          <cell r="B555" t="str">
            <v>Corpo BTCC 3,00 x 3,00 m alt. 12,50 a 15,00 m</v>
          </cell>
          <cell r="E555" t="str">
            <v>m</v>
          </cell>
          <cell r="G555">
            <v>8137.42</v>
          </cell>
          <cell r="M555">
            <v>9119.17</v>
          </cell>
          <cell r="O555">
            <v>9379.32</v>
          </cell>
          <cell r="Q555">
            <v>9255.92</v>
          </cell>
          <cell r="S555">
            <v>9399.7900000000009</v>
          </cell>
        </row>
        <row r="556">
          <cell r="A556" t="str">
            <v>2 S 04 221 01</v>
          </cell>
          <cell r="B556" t="str">
            <v>Boca BTCC 1,50 x 1,50 m normal</v>
          </cell>
          <cell r="E556" t="str">
            <v>und</v>
          </cell>
          <cell r="G556">
            <v>6834.02</v>
          </cell>
          <cell r="M556">
            <v>7602.28</v>
          </cell>
          <cell r="O556">
            <v>7797.68</v>
          </cell>
          <cell r="Q556">
            <v>7705.31</v>
          </cell>
          <cell r="S556">
            <v>7834.72</v>
          </cell>
        </row>
        <row r="557">
          <cell r="A557" t="str">
            <v>2 S 04 221 02</v>
          </cell>
          <cell r="B557" t="str">
            <v>Boca BTCC 2,00 x 2,00 m normal</v>
          </cell>
          <cell r="E557" t="str">
            <v>und</v>
          </cell>
          <cell r="G557">
            <v>10442.6</v>
          </cell>
          <cell r="M557">
            <v>11617.89</v>
          </cell>
          <cell r="O557">
            <v>11925.54</v>
          </cell>
          <cell r="Q557">
            <v>11773.57</v>
          </cell>
          <cell r="S557">
            <v>11982.73</v>
          </cell>
        </row>
        <row r="558">
          <cell r="A558" t="str">
            <v>2 S 04 221 03</v>
          </cell>
          <cell r="B558" t="str">
            <v>Boca BTCC 2,50 x 2,50 m normal</v>
          </cell>
          <cell r="E558" t="str">
            <v>und</v>
          </cell>
          <cell r="G558">
            <v>14778.85</v>
          </cell>
          <cell r="M558">
            <v>16452.62</v>
          </cell>
          <cell r="O558">
            <v>16899.830000000002</v>
          </cell>
          <cell r="Q558">
            <v>16686.86</v>
          </cell>
          <cell r="S558">
            <v>16978.09</v>
          </cell>
        </row>
        <row r="559">
          <cell r="A559" t="str">
            <v>2 S 04 221 04</v>
          </cell>
          <cell r="B559" t="str">
            <v>Boca BTCC 3,00 x 3,00 m normal</v>
          </cell>
          <cell r="E559" t="str">
            <v>und</v>
          </cell>
          <cell r="G559">
            <v>20968.3</v>
          </cell>
          <cell r="M559">
            <v>23347.09</v>
          </cell>
          <cell r="O559">
            <v>23995.86</v>
          </cell>
          <cell r="Q559">
            <v>23683.61</v>
          </cell>
          <cell r="S559">
            <v>24106.81</v>
          </cell>
        </row>
        <row r="560">
          <cell r="A560" t="str">
            <v>2 S 04 221 05</v>
          </cell>
          <cell r="B560" t="str">
            <v>Boca BTCC 1,50 x 1,50 m esc=15</v>
          </cell>
          <cell r="E560" t="str">
            <v>und</v>
          </cell>
          <cell r="G560">
            <v>7397.26</v>
          </cell>
          <cell r="M560">
            <v>8231.84</v>
          </cell>
          <cell r="O560">
            <v>8445.08</v>
          </cell>
          <cell r="Q560">
            <v>8350.2199999999993</v>
          </cell>
          <cell r="S560">
            <v>8483.83</v>
          </cell>
        </row>
        <row r="561">
          <cell r="A561" t="str">
            <v>2 S 04 221 06</v>
          </cell>
          <cell r="B561" t="str">
            <v>Boca BTCC 2,00 x 2,00 m esc=15</v>
          </cell>
          <cell r="E561" t="str">
            <v>und</v>
          </cell>
          <cell r="G561">
            <v>11225.72</v>
          </cell>
          <cell r="M561">
            <v>12491.76</v>
          </cell>
          <cell r="O561">
            <v>12824.04</v>
          </cell>
          <cell r="Q561">
            <v>12669.76</v>
          </cell>
          <cell r="S561">
            <v>12883.6</v>
          </cell>
        </row>
        <row r="562">
          <cell r="A562" t="str">
            <v>2 S 04 221 07</v>
          </cell>
          <cell r="B562" t="str">
            <v>Boca BTCC 2,50 x 2,50 m esc=15</v>
          </cell>
          <cell r="E562" t="str">
            <v>und</v>
          </cell>
          <cell r="G562">
            <v>15934.13</v>
          </cell>
          <cell r="M562">
            <v>17744.04</v>
          </cell>
          <cell r="O562">
            <v>18228.060000000001</v>
          </cell>
          <cell r="Q562">
            <v>18010.16</v>
          </cell>
          <cell r="S562">
            <v>18309.91</v>
          </cell>
        </row>
        <row r="563">
          <cell r="A563" t="str">
            <v>2 S 04 221 08</v>
          </cell>
          <cell r="B563" t="str">
            <v>Boca BTCC 3,00 x 3,00 m esc=15</v>
          </cell>
          <cell r="E563" t="str">
            <v>und</v>
          </cell>
          <cell r="G563">
            <v>20385.79</v>
          </cell>
          <cell r="M563">
            <v>22727.27</v>
          </cell>
          <cell r="O563">
            <v>23361.34</v>
          </cell>
          <cell r="Q563">
            <v>23106.97</v>
          </cell>
          <cell r="S563">
            <v>23457.64</v>
          </cell>
        </row>
        <row r="564">
          <cell r="A564" t="str">
            <v>2 S 04 221 09</v>
          </cell>
          <cell r="B564" t="str">
            <v>Boca BTCC 1,50 x 1,50 m esc=30</v>
          </cell>
          <cell r="E564" t="str">
            <v>und</v>
          </cell>
          <cell r="G564">
            <v>7769.9</v>
          </cell>
          <cell r="M564">
            <v>8638.36</v>
          </cell>
          <cell r="O564">
            <v>8856.08</v>
          </cell>
          <cell r="Q564">
            <v>8750.32</v>
          </cell>
          <cell r="S564">
            <v>8899.2000000000007</v>
          </cell>
        </row>
        <row r="565">
          <cell r="A565" t="str">
            <v>2 S 04 221 10</v>
          </cell>
          <cell r="B565" t="str">
            <v>Boca BTCC 2,00 x 2,00 m exc.=30</v>
          </cell>
          <cell r="E565" t="str">
            <v>und</v>
          </cell>
          <cell r="G565">
            <v>12407.74</v>
          </cell>
          <cell r="M565">
            <v>13805.31</v>
          </cell>
          <cell r="O565">
            <v>14169.67</v>
          </cell>
          <cell r="Q565">
            <v>13995.46</v>
          </cell>
          <cell r="S565">
            <v>14236.63</v>
          </cell>
        </row>
        <row r="566">
          <cell r="A566" t="str">
            <v>2 S 04 221 11</v>
          </cell>
          <cell r="B566" t="str">
            <v>Boca BTCC 2,50 x 2,50 m esc=30</v>
          </cell>
          <cell r="E566" t="str">
            <v>und</v>
          </cell>
          <cell r="G566">
            <v>18141.84</v>
          </cell>
          <cell r="M566">
            <v>20209.45</v>
          </cell>
          <cell r="O566">
            <v>20764.759999999998</v>
          </cell>
          <cell r="Q566">
            <v>20520.7</v>
          </cell>
          <cell r="S566">
            <v>20856.25</v>
          </cell>
        </row>
        <row r="567">
          <cell r="A567" t="str">
            <v>2 S 04 221 12</v>
          </cell>
          <cell r="B567" t="str">
            <v>Boca BTCC 3,00 x 3,00 m esc=30</v>
          </cell>
          <cell r="E567" t="str">
            <v>und</v>
          </cell>
          <cell r="G567">
            <v>26122.78</v>
          </cell>
          <cell r="M567">
            <v>29122.06</v>
          </cell>
          <cell r="O567">
            <v>29949.200000000001</v>
          </cell>
          <cell r="Q567">
            <v>29600.32</v>
          </cell>
          <cell r="S567">
            <v>30075.55</v>
          </cell>
        </row>
        <row r="568">
          <cell r="A568" t="str">
            <v>2 S 04 221 13</v>
          </cell>
          <cell r="B568" t="str">
            <v>Boca BTCC 1,50 x 1,50 m esc.=45</v>
          </cell>
          <cell r="E568" t="str">
            <v>und</v>
          </cell>
          <cell r="G568">
            <v>9797.1299999999992</v>
          </cell>
          <cell r="M568">
            <v>10898.18</v>
          </cell>
          <cell r="O568">
            <v>11176.09</v>
          </cell>
          <cell r="Q568">
            <v>11045.71</v>
          </cell>
          <cell r="S568">
            <v>11229.12</v>
          </cell>
        </row>
        <row r="569">
          <cell r="A569" t="str">
            <v>2 S 04 221 14</v>
          </cell>
          <cell r="B569" t="str">
            <v>Boca BTCC 2,00 x 2,00 m esc=45</v>
          </cell>
          <cell r="E569" t="str">
            <v>und</v>
          </cell>
          <cell r="G569">
            <v>15697.17</v>
          </cell>
          <cell r="M569">
            <v>17473.490000000002</v>
          </cell>
          <cell r="O569">
            <v>17941.25</v>
          </cell>
          <cell r="Q569">
            <v>17726.71</v>
          </cell>
          <cell r="S569">
            <v>18023.490000000002</v>
          </cell>
        </row>
        <row r="570">
          <cell r="A570" t="str">
            <v>2 S 04 221 15</v>
          </cell>
          <cell r="B570" t="str">
            <v>Boca BTCC 2,50 x 2,50 m esc=45</v>
          </cell>
          <cell r="E570" t="str">
            <v>und</v>
          </cell>
          <cell r="G570">
            <v>22932.6</v>
          </cell>
          <cell r="M570">
            <v>25557.73</v>
          </cell>
          <cell r="O570">
            <v>26268.53</v>
          </cell>
          <cell r="Q570">
            <v>25969.21</v>
          </cell>
          <cell r="S570">
            <v>26380.68</v>
          </cell>
        </row>
        <row r="571">
          <cell r="A571" t="str">
            <v>2 S 04 221 16</v>
          </cell>
          <cell r="B571" t="str">
            <v>Boca BTCC 3,00 x 3,00 m esc=45</v>
          </cell>
          <cell r="E571" t="str">
            <v>und</v>
          </cell>
          <cell r="G571">
            <v>33087.33</v>
          </cell>
          <cell r="M571">
            <v>36898.26</v>
          </cell>
          <cell r="O571">
            <v>37956.39</v>
          </cell>
          <cell r="Q571">
            <v>37523.9</v>
          </cell>
          <cell r="S571">
            <v>38112.68</v>
          </cell>
        </row>
        <row r="572">
          <cell r="A572" t="str">
            <v>2 S 04 300 16</v>
          </cell>
          <cell r="B572" t="str">
            <v>Bueiro met. chapas múltiplas D=1,60 m galv.</v>
          </cell>
          <cell r="E572" t="str">
            <v>m</v>
          </cell>
          <cell r="G572">
            <v>845.64</v>
          </cell>
          <cell r="M572">
            <v>981.36</v>
          </cell>
          <cell r="O572">
            <v>1028.1099999999999</v>
          </cell>
          <cell r="Q572">
            <v>1026.23</v>
          </cell>
          <cell r="S572">
            <v>1027.33</v>
          </cell>
        </row>
        <row r="573">
          <cell r="A573" t="str">
            <v>2 S 04 300 20</v>
          </cell>
          <cell r="B573" t="str">
            <v>Bueiro met.chapas múltiplas D=2,00 m galv.</v>
          </cell>
          <cell r="E573" t="str">
            <v>m</v>
          </cell>
          <cell r="G573">
            <v>1056.94</v>
          </cell>
          <cell r="M573">
            <v>1210.78</v>
          </cell>
          <cell r="O573">
            <v>1279.3399999999999</v>
          </cell>
          <cell r="Q573">
            <v>1277.26</v>
          </cell>
          <cell r="S573">
            <v>1278.49</v>
          </cell>
        </row>
        <row r="574">
          <cell r="A574" t="str">
            <v>2 S 04 301 16</v>
          </cell>
          <cell r="B574" t="str">
            <v>Bueiro met. chapas múltiplas D=1,60 m rev. epoxy</v>
          </cell>
          <cell r="E574" t="str">
            <v>m</v>
          </cell>
          <cell r="G574">
            <v>921.74</v>
          </cell>
          <cell r="M574">
            <v>1066.28</v>
          </cell>
          <cell r="O574">
            <v>1076.94</v>
          </cell>
          <cell r="Q574">
            <v>1075.6600000000001</v>
          </cell>
          <cell r="S574">
            <v>1076.77</v>
          </cell>
        </row>
        <row r="575">
          <cell r="A575" t="str">
            <v>2 S 04 301 20</v>
          </cell>
          <cell r="B575" t="str">
            <v>Bueiro met. chapa múltipla D=2,00 m rev. epoxy</v>
          </cell>
          <cell r="E575" t="str">
            <v>m</v>
          </cell>
          <cell r="G575">
            <v>1150.75</v>
          </cell>
          <cell r="M575">
            <v>1315.77</v>
          </cell>
          <cell r="O575">
            <v>1339.98</v>
          </cell>
          <cell r="Q575">
            <v>1337.99</v>
          </cell>
          <cell r="S575">
            <v>1339.22</v>
          </cell>
        </row>
        <row r="576">
          <cell r="A576" t="str">
            <v>2 S 04 310 16</v>
          </cell>
          <cell r="B576" t="str">
            <v>Bueiro met.s/ interrupção tráf. D=1,60m galv.</v>
          </cell>
          <cell r="E576" t="str">
            <v>m</v>
          </cell>
          <cell r="G576">
            <v>1667.71</v>
          </cell>
          <cell r="M576">
            <v>1957.4</v>
          </cell>
          <cell r="O576">
            <v>1958.05</v>
          </cell>
          <cell r="Q576">
            <v>1892.17</v>
          </cell>
          <cell r="S576">
            <v>1893.36</v>
          </cell>
        </row>
        <row r="577">
          <cell r="A577" t="str">
            <v>2 S 04 310 20</v>
          </cell>
          <cell r="B577" t="str">
            <v>Bueiro met.s/ interrupção tráf. D=2,00m galv.</v>
          </cell>
          <cell r="E577" t="str">
            <v>m</v>
          </cell>
          <cell r="G577">
            <v>2013.11</v>
          </cell>
          <cell r="M577">
            <v>2434.67</v>
          </cell>
          <cell r="O577">
            <v>2435.4499999999998</v>
          </cell>
          <cell r="Q577">
            <v>2282.92</v>
          </cell>
          <cell r="S577">
            <v>2284.36</v>
          </cell>
        </row>
        <row r="578">
          <cell r="A578" t="str">
            <v>2 S 04 311 16</v>
          </cell>
          <cell r="B578" t="str">
            <v>Bueiro met.s/interrupção tráf.D=1,60 m rev.epoxy</v>
          </cell>
          <cell r="E578" t="str">
            <v>m</v>
          </cell>
          <cell r="G578">
            <v>1700.88</v>
          </cell>
          <cell r="M578">
            <v>2030.38</v>
          </cell>
          <cell r="O578">
            <v>2031.03</v>
          </cell>
          <cell r="Q578">
            <v>1828.85</v>
          </cell>
          <cell r="S578">
            <v>1830.05</v>
          </cell>
        </row>
        <row r="579">
          <cell r="A579" t="str">
            <v>2 S 04 311 20</v>
          </cell>
          <cell r="B579" t="str">
            <v>Bueiro met.s/interrupção traf.D=2,00 m rev.epoxy</v>
          </cell>
          <cell r="E579" t="str">
            <v>m</v>
          </cell>
          <cell r="G579">
            <v>2222.9899999999998</v>
          </cell>
          <cell r="M579">
            <v>2441.5700000000002</v>
          </cell>
          <cell r="O579">
            <v>2442.35</v>
          </cell>
          <cell r="Q579">
            <v>2288.87</v>
          </cell>
          <cell r="S579">
            <v>2290.3000000000002</v>
          </cell>
        </row>
        <row r="580">
          <cell r="A580" t="str">
            <v>2 S 04 400 01</v>
          </cell>
          <cell r="B580" t="str">
            <v>Valeta prot.cortes c/revest. vegetal - VPC 01</v>
          </cell>
          <cell r="E580" t="str">
            <v>m</v>
          </cell>
          <cell r="G580">
            <v>34.69</v>
          </cell>
          <cell r="M580">
            <v>41.23</v>
          </cell>
          <cell r="O580">
            <v>41.27</v>
          </cell>
          <cell r="Q580">
            <v>41.16</v>
          </cell>
          <cell r="S580">
            <v>41.16</v>
          </cell>
        </row>
        <row r="581">
          <cell r="A581" t="str">
            <v>2 S 04 400 02</v>
          </cell>
          <cell r="B581" t="str">
            <v>Valeta prot.cortes c/revest. vegetal - VPC 02</v>
          </cell>
          <cell r="E581" t="str">
            <v>m</v>
          </cell>
          <cell r="G581">
            <v>25.86</v>
          </cell>
          <cell r="M581">
            <v>30.72</v>
          </cell>
          <cell r="O581">
            <v>30.75</v>
          </cell>
          <cell r="Q581">
            <v>30.65</v>
          </cell>
          <cell r="S581">
            <v>30.65</v>
          </cell>
        </row>
        <row r="582">
          <cell r="A582" t="str">
            <v>2 S 04 400 03</v>
          </cell>
          <cell r="B582" t="str">
            <v>Valeta prot.cortes c/revest.concreto - VPC 03</v>
          </cell>
          <cell r="E582" t="str">
            <v>m</v>
          </cell>
          <cell r="G582">
            <v>51.72</v>
          </cell>
          <cell r="M582">
            <v>59.04</v>
          </cell>
          <cell r="O582">
            <v>59.73</v>
          </cell>
          <cell r="Q582">
            <v>58.59</v>
          </cell>
          <cell r="S582">
            <v>59.99</v>
          </cell>
        </row>
        <row r="583">
          <cell r="A583" t="str">
            <v>2 S 04 400 04</v>
          </cell>
          <cell r="B583" t="str">
            <v>Valeta prot.cortes c/revest.concreto - VPC 04</v>
          </cell>
          <cell r="E583" t="str">
            <v>m</v>
          </cell>
          <cell r="G583">
            <v>40.29</v>
          </cell>
          <cell r="M583">
            <v>45.99</v>
          </cell>
          <cell r="O583">
            <v>46.54</v>
          </cell>
          <cell r="Q583">
            <v>45.64</v>
          </cell>
          <cell r="S583">
            <v>46.73</v>
          </cell>
        </row>
        <row r="584">
          <cell r="A584" t="str">
            <v>2 S 04 401 01</v>
          </cell>
          <cell r="B584" t="str">
            <v>Valeta prot.aterros c/revest. vegetal - VPA 01</v>
          </cell>
          <cell r="E584" t="str">
            <v>m</v>
          </cell>
          <cell r="G584">
            <v>35.89</v>
          </cell>
          <cell r="M584">
            <v>42.6</v>
          </cell>
          <cell r="O584">
            <v>42.65</v>
          </cell>
          <cell r="Q584">
            <v>42.51</v>
          </cell>
          <cell r="S584">
            <v>42.51</v>
          </cell>
        </row>
        <row r="585">
          <cell r="A585" t="str">
            <v>2 S 04 401 02</v>
          </cell>
          <cell r="B585" t="str">
            <v>Valeta prot.aterros c/revest. vegetal - VPA 02</v>
          </cell>
          <cell r="E585" t="str">
            <v>m</v>
          </cell>
          <cell r="G585">
            <v>26.91</v>
          </cell>
          <cell r="M585">
            <v>31.98</v>
          </cell>
          <cell r="O585">
            <v>32.01</v>
          </cell>
          <cell r="Q585">
            <v>31.91</v>
          </cell>
          <cell r="S585">
            <v>31.91</v>
          </cell>
        </row>
        <row r="586">
          <cell r="A586" t="str">
            <v>2 S 04 401 03</v>
          </cell>
          <cell r="B586" t="str">
            <v>Valeta prot.aterro c/revest. concreto - VPA 03</v>
          </cell>
          <cell r="E586" t="str">
            <v>m</v>
          </cell>
          <cell r="G586">
            <v>51.82</v>
          </cell>
          <cell r="M586">
            <v>59.31</v>
          </cell>
          <cell r="O586">
            <v>59.97</v>
          </cell>
          <cell r="Q586">
            <v>58.88</v>
          </cell>
          <cell r="S586">
            <v>60.16</v>
          </cell>
        </row>
        <row r="587">
          <cell r="A587" t="str">
            <v>2 S 04 401 04</v>
          </cell>
          <cell r="B587" t="str">
            <v>Valeta prot.aterro c/revest. concreto - VPA 04</v>
          </cell>
          <cell r="E587" t="str">
            <v>m</v>
          </cell>
          <cell r="G587">
            <v>39.229999999999997</v>
          </cell>
          <cell r="M587">
            <v>44.9</v>
          </cell>
          <cell r="O587">
            <v>45.4</v>
          </cell>
          <cell r="Q587">
            <v>44.57</v>
          </cell>
          <cell r="S587">
            <v>45.57</v>
          </cell>
        </row>
        <row r="588">
          <cell r="A588" t="str">
            <v>2 S 04 401 05</v>
          </cell>
          <cell r="B588" t="str">
            <v>Valeta prot.corte/aterro s/rev. - VPC 05/VPA 05</v>
          </cell>
          <cell r="E588" t="str">
            <v>m</v>
          </cell>
          <cell r="G588">
            <v>20.6</v>
          </cell>
          <cell r="M588">
            <v>24.52</v>
          </cell>
          <cell r="O588">
            <v>24.52</v>
          </cell>
          <cell r="Q588">
            <v>24.5</v>
          </cell>
          <cell r="S588">
            <v>24.5</v>
          </cell>
        </row>
        <row r="589">
          <cell r="A589" t="str">
            <v>2 S 04 401 06</v>
          </cell>
          <cell r="B589" t="str">
            <v>Valeta prot.corte/aterro s/rev. - VPC 06/VPA 06</v>
          </cell>
          <cell r="E589" t="str">
            <v>m</v>
          </cell>
          <cell r="G589">
            <v>14.72</v>
          </cell>
          <cell r="M589">
            <v>17.53</v>
          </cell>
          <cell r="O589">
            <v>17.53</v>
          </cell>
          <cell r="Q589">
            <v>17.52</v>
          </cell>
          <cell r="S589">
            <v>17.52</v>
          </cell>
        </row>
        <row r="590">
          <cell r="A590" t="str">
            <v>2 S 04 500 01</v>
          </cell>
          <cell r="B590" t="str">
            <v>Dreno longitudinal prof. p/corte em solo - DPS 01</v>
          </cell>
          <cell r="E590" t="str">
            <v>m</v>
          </cell>
          <cell r="G590">
            <v>23.79</v>
          </cell>
          <cell r="M590">
            <v>27.1</v>
          </cell>
          <cell r="O590">
            <v>27.55</v>
          </cell>
          <cell r="Q590">
            <v>27.16</v>
          </cell>
          <cell r="S590">
            <v>27.57</v>
          </cell>
        </row>
        <row r="591">
          <cell r="A591" t="str">
            <v>2 S 04 500 02</v>
          </cell>
          <cell r="B591" t="str">
            <v>Dreno longitudinal prof. p/corte em solo - DPS 02</v>
          </cell>
          <cell r="E591" t="str">
            <v>m</v>
          </cell>
          <cell r="G591">
            <v>23.47</v>
          </cell>
          <cell r="M591">
            <v>26.64</v>
          </cell>
          <cell r="O591">
            <v>27.14</v>
          </cell>
          <cell r="Q591">
            <v>26.74</v>
          </cell>
          <cell r="S591">
            <v>27.14</v>
          </cell>
        </row>
        <row r="592">
          <cell r="A592" t="str">
            <v>2 S 04 500 03</v>
          </cell>
          <cell r="B592" t="str">
            <v>Dreno longitudinal prof. p/corte em solo - DPS 03</v>
          </cell>
          <cell r="E592" t="str">
            <v>m</v>
          </cell>
          <cell r="G592">
            <v>33.57</v>
          </cell>
          <cell r="M592">
            <v>38.21</v>
          </cell>
          <cell r="O592">
            <v>38.75</v>
          </cell>
          <cell r="Q592">
            <v>38.299999999999997</v>
          </cell>
          <cell r="S592">
            <v>38.840000000000003</v>
          </cell>
        </row>
        <row r="593">
          <cell r="A593" t="str">
            <v>2 S 04 500 04</v>
          </cell>
          <cell r="B593" t="str">
            <v>Dreno longitudinal prof. p/corte em solo - DPS 04</v>
          </cell>
          <cell r="E593" t="str">
            <v>m</v>
          </cell>
          <cell r="G593">
            <v>33.18</v>
          </cell>
          <cell r="M593">
            <v>37.67</v>
          </cell>
          <cell r="O593">
            <v>38.26</v>
          </cell>
          <cell r="Q593">
            <v>37.79</v>
          </cell>
          <cell r="S593">
            <v>38.340000000000003</v>
          </cell>
        </row>
        <row r="594">
          <cell r="A594" t="str">
            <v>2 S 04 500 05</v>
          </cell>
          <cell r="B594" t="str">
            <v>Dreno longitudinal prof. p/corte em solo - DPS 05</v>
          </cell>
          <cell r="E594" t="str">
            <v>m</v>
          </cell>
          <cell r="G594">
            <v>36.200000000000003</v>
          </cell>
          <cell r="M594">
            <v>40.58</v>
          </cell>
          <cell r="O594">
            <v>44.31</v>
          </cell>
          <cell r="Q594">
            <v>40.57</v>
          </cell>
          <cell r="S594">
            <v>41.33</v>
          </cell>
        </row>
        <row r="595">
          <cell r="A595" t="str">
            <v>2 S 04 500 06</v>
          </cell>
          <cell r="B595" t="str">
            <v>Dreno longitudinal prof. p/corte em solo - DPS 06</v>
          </cell>
          <cell r="E595" t="str">
            <v>m</v>
          </cell>
          <cell r="G595">
            <v>41.64</v>
          </cell>
          <cell r="M595">
            <v>46.52</v>
          </cell>
          <cell r="O595">
            <v>50.88</v>
          </cell>
          <cell r="Q595">
            <v>46.48</v>
          </cell>
          <cell r="S595">
            <v>47.4</v>
          </cell>
        </row>
        <row r="596">
          <cell r="A596" t="str">
            <v>2 S 04 500 07</v>
          </cell>
          <cell r="B596" t="str">
            <v>Dreno longitudinal prof. p/corte em solo - DPS 07</v>
          </cell>
          <cell r="E596" t="str">
            <v>m</v>
          </cell>
          <cell r="G596">
            <v>50.87</v>
          </cell>
          <cell r="M596">
            <v>57.29</v>
          </cell>
          <cell r="O596">
            <v>61.18</v>
          </cell>
          <cell r="Q596">
            <v>57.17</v>
          </cell>
          <cell r="S596">
            <v>58.24</v>
          </cell>
        </row>
        <row r="597">
          <cell r="A597" t="str">
            <v>2 S 04 500 08</v>
          </cell>
          <cell r="B597" t="str">
            <v>Dreno longitudinal prof. p/corte em solo - DPS 08</v>
          </cell>
          <cell r="E597" t="str">
            <v>m</v>
          </cell>
          <cell r="G597">
            <v>56.3</v>
          </cell>
          <cell r="M597">
            <v>63.23</v>
          </cell>
          <cell r="O597">
            <v>67.75</v>
          </cell>
          <cell r="Q597">
            <v>63.08</v>
          </cell>
          <cell r="S597">
            <v>64.319999999999993</v>
          </cell>
        </row>
        <row r="598">
          <cell r="A598" t="str">
            <v>2 S 04 501 01</v>
          </cell>
          <cell r="B598" t="str">
            <v>Dreno longitudinal prof. p/corte em rocha - DPR 01</v>
          </cell>
          <cell r="E598" t="str">
            <v>m</v>
          </cell>
          <cell r="G598">
            <v>20.65</v>
          </cell>
          <cell r="M598">
            <v>23.64</v>
          </cell>
          <cell r="O598">
            <v>23.89</v>
          </cell>
          <cell r="Q598">
            <v>23.52</v>
          </cell>
          <cell r="S598">
            <v>24.08</v>
          </cell>
        </row>
        <row r="599">
          <cell r="A599" t="str">
            <v>2 S 04 501 02</v>
          </cell>
          <cell r="B599" t="str">
            <v>Dreno longitudinal prof. p/corte em rocha - DPR 02</v>
          </cell>
          <cell r="E599" t="str">
            <v>m</v>
          </cell>
          <cell r="G599">
            <v>32.01</v>
          </cell>
          <cell r="M599">
            <v>36.14</v>
          </cell>
          <cell r="O599">
            <v>38.26</v>
          </cell>
          <cell r="Q599">
            <v>36.03</v>
          </cell>
          <cell r="S599">
            <v>36.590000000000003</v>
          </cell>
        </row>
        <row r="600">
          <cell r="A600" t="str">
            <v>2 S 04 501 03</v>
          </cell>
          <cell r="B600" t="str">
            <v>Dreno longitudinal prof. p/corte em rocha - DPR 03</v>
          </cell>
          <cell r="E600" t="str">
            <v>m</v>
          </cell>
          <cell r="G600">
            <v>17.760000000000002</v>
          </cell>
          <cell r="M600">
            <v>19.940000000000001</v>
          </cell>
          <cell r="O600">
            <v>21.89</v>
          </cell>
          <cell r="Q600">
            <v>19.940000000000001</v>
          </cell>
          <cell r="S600">
            <v>20.18</v>
          </cell>
        </row>
        <row r="601">
          <cell r="A601" t="str">
            <v>2 S 04 501 04</v>
          </cell>
          <cell r="B601" t="str">
            <v>Dreno longitudinal prof. p/corte em rocha - DPR 04</v>
          </cell>
          <cell r="E601" t="str">
            <v>m</v>
          </cell>
          <cell r="G601">
            <v>6.21</v>
          </cell>
          <cell r="M601">
            <v>7.2</v>
          </cell>
          <cell r="O601">
            <v>7.29</v>
          </cell>
          <cell r="Q601">
            <v>7.19</v>
          </cell>
          <cell r="S601">
            <v>7.44</v>
          </cell>
        </row>
        <row r="602">
          <cell r="A602" t="str">
            <v>2 S 04 501 05</v>
          </cell>
          <cell r="B602" t="str">
            <v>Dreno longitudinal prof. p/corte em rocha - DPR 05</v>
          </cell>
          <cell r="E602" t="str">
            <v>m</v>
          </cell>
          <cell r="G602">
            <v>18.64</v>
          </cell>
          <cell r="M602">
            <v>21.3</v>
          </cell>
          <cell r="O602">
            <v>21.55</v>
          </cell>
          <cell r="Q602">
            <v>21.23</v>
          </cell>
          <cell r="S602">
            <v>21.63</v>
          </cell>
        </row>
        <row r="603">
          <cell r="A603" t="str">
            <v>2 S 04 502 01</v>
          </cell>
          <cell r="B603" t="str">
            <v>Boca saída p/dreno longitudinal prof. BSD 01</v>
          </cell>
          <cell r="E603" t="str">
            <v>und</v>
          </cell>
          <cell r="G603">
            <v>62.93</v>
          </cell>
          <cell r="M603">
            <v>70.08</v>
          </cell>
          <cell r="O603">
            <v>71.16</v>
          </cell>
          <cell r="Q603">
            <v>69.53</v>
          </cell>
          <cell r="S603">
            <v>71.72</v>
          </cell>
        </row>
        <row r="604">
          <cell r="A604" t="str">
            <v>2 S 04 502 02</v>
          </cell>
          <cell r="B604" t="str">
            <v>Boca saída p/dreno longitudinal prof. BSD 02</v>
          </cell>
          <cell r="E604" t="str">
            <v>und</v>
          </cell>
          <cell r="G604">
            <v>73.39</v>
          </cell>
          <cell r="M604">
            <v>81.55</v>
          </cell>
          <cell r="O604">
            <v>82.9</v>
          </cell>
          <cell r="Q604">
            <v>80.84</v>
          </cell>
          <cell r="S604">
            <v>83.59</v>
          </cell>
        </row>
        <row r="605">
          <cell r="A605" t="str">
            <v>2 S 04 510 01</v>
          </cell>
          <cell r="B605" t="str">
            <v>Dreno sub-superficial - DSS 01</v>
          </cell>
          <cell r="E605" t="str">
            <v>m</v>
          </cell>
          <cell r="G605">
            <v>6.99</v>
          </cell>
          <cell r="M605">
            <v>7.36</v>
          </cell>
          <cell r="O605">
            <v>7.42</v>
          </cell>
          <cell r="Q605">
            <v>7.62</v>
          </cell>
          <cell r="S605">
            <v>7.62</v>
          </cell>
        </row>
        <row r="606">
          <cell r="A606" t="str">
            <v>2 S 04 510 02</v>
          </cell>
          <cell r="B606" t="str">
            <v>Dreno sub-superficial - DSS 02</v>
          </cell>
          <cell r="E606" t="str">
            <v>m</v>
          </cell>
          <cell r="G606">
            <v>16.21</v>
          </cell>
          <cell r="M606">
            <v>18.05</v>
          </cell>
          <cell r="O606">
            <v>20.12</v>
          </cell>
          <cell r="Q606">
            <v>18.05</v>
          </cell>
          <cell r="S606">
            <v>18.239999999999998</v>
          </cell>
        </row>
        <row r="607">
          <cell r="A607" t="str">
            <v>2 S 04 510 03</v>
          </cell>
          <cell r="B607" t="str">
            <v>Dreno sub-superficial - DSS 03</v>
          </cell>
          <cell r="E607" t="str">
            <v>m</v>
          </cell>
          <cell r="G607">
            <v>4.33</v>
          </cell>
          <cell r="M607">
            <v>4.99</v>
          </cell>
          <cell r="O607">
            <v>5.0599999999999996</v>
          </cell>
          <cell r="Q607">
            <v>4.9800000000000004</v>
          </cell>
          <cell r="S607">
            <v>5.18</v>
          </cell>
        </row>
        <row r="608">
          <cell r="A608" t="str">
            <v>2 S 04 510 04</v>
          </cell>
          <cell r="B608" t="str">
            <v>Dreno sub-superficial - DSS 04</v>
          </cell>
          <cell r="E608" t="str">
            <v>m</v>
          </cell>
          <cell r="G608">
            <v>22.31</v>
          </cell>
          <cell r="M608">
            <v>24.45</v>
          </cell>
          <cell r="O608">
            <v>26.52</v>
          </cell>
          <cell r="Q608">
            <v>24.66</v>
          </cell>
          <cell r="S608">
            <v>24.85</v>
          </cell>
        </row>
        <row r="609">
          <cell r="A609" t="str">
            <v>2 S 04 511 01</v>
          </cell>
          <cell r="B609" t="str">
            <v>Boca saída p/dreno sub-superficial - BSD 03</v>
          </cell>
          <cell r="E609" t="str">
            <v>und</v>
          </cell>
          <cell r="G609">
            <v>29.17</v>
          </cell>
          <cell r="M609">
            <v>32.25</v>
          </cell>
          <cell r="O609">
            <v>32.799999999999997</v>
          </cell>
          <cell r="Q609">
            <v>31.98</v>
          </cell>
          <cell r="S609">
            <v>33.090000000000003</v>
          </cell>
        </row>
        <row r="610">
          <cell r="A610" t="str">
            <v>2 S 04 520 01</v>
          </cell>
          <cell r="B610" t="str">
            <v>Dreno sub-horizontal - DSH 01</v>
          </cell>
          <cell r="E610" t="str">
            <v>m</v>
          </cell>
          <cell r="G610">
            <v>106.82</v>
          </cell>
          <cell r="M610">
            <v>127</v>
          </cell>
          <cell r="O610">
            <v>127.19</v>
          </cell>
          <cell r="Q610">
            <v>127</v>
          </cell>
          <cell r="S610">
            <v>126.96</v>
          </cell>
        </row>
        <row r="611">
          <cell r="A611" t="str">
            <v>2 S 04 521 01</v>
          </cell>
          <cell r="B611" t="str">
            <v>Boca saída p/dreno sub-horizontal - BSD 04</v>
          </cell>
          <cell r="E611" t="str">
            <v>und</v>
          </cell>
          <cell r="G611">
            <v>7.51</v>
          </cell>
          <cell r="M611">
            <v>8.34</v>
          </cell>
          <cell r="O611">
            <v>8.4700000000000006</v>
          </cell>
          <cell r="Q611">
            <v>8.2799999999999994</v>
          </cell>
          <cell r="S611">
            <v>8.5299999999999994</v>
          </cell>
        </row>
        <row r="612">
          <cell r="A612" t="str">
            <v>2 S 04 900 01</v>
          </cell>
          <cell r="B612" t="str">
            <v>Sarjeta triangular de concreto - STC 01</v>
          </cell>
          <cell r="E612" t="str">
            <v>m</v>
          </cell>
          <cell r="G612">
            <v>32.65</v>
          </cell>
          <cell r="M612">
            <v>36.340000000000003</v>
          </cell>
          <cell r="O612">
            <v>37.07</v>
          </cell>
          <cell r="Q612">
            <v>35.979999999999997</v>
          </cell>
          <cell r="S612">
            <v>37.369999999999997</v>
          </cell>
        </row>
        <row r="613">
          <cell r="A613" t="str">
            <v>2 S 04 900 02</v>
          </cell>
          <cell r="B613" t="str">
            <v>Sarjeta triangular de concreto - STC 02</v>
          </cell>
          <cell r="E613" t="str">
            <v>m</v>
          </cell>
          <cell r="G613">
            <v>22</v>
          </cell>
          <cell r="M613">
            <v>24.56</v>
          </cell>
          <cell r="O613">
            <v>25.03</v>
          </cell>
          <cell r="Q613">
            <v>24.34</v>
          </cell>
          <cell r="S613">
            <v>25.22</v>
          </cell>
        </row>
        <row r="614">
          <cell r="A614" t="str">
            <v>2 S 04 900 03</v>
          </cell>
          <cell r="B614" t="str">
            <v>Sarjeta triangular de concreto - STC 03</v>
          </cell>
          <cell r="E614" t="str">
            <v>m</v>
          </cell>
          <cell r="G614">
            <v>19.07</v>
          </cell>
          <cell r="M614">
            <v>21.27</v>
          </cell>
          <cell r="O614">
            <v>21.69</v>
          </cell>
          <cell r="Q614">
            <v>21.08</v>
          </cell>
          <cell r="S614">
            <v>21.85</v>
          </cell>
        </row>
        <row r="615">
          <cell r="A615" t="str">
            <v>2 S 04 900 04</v>
          </cell>
          <cell r="B615" t="str">
            <v>Sarjeta triangular de concreto - STC 04</v>
          </cell>
          <cell r="E615" t="str">
            <v>m</v>
          </cell>
          <cell r="G615">
            <v>15.49</v>
          </cell>
          <cell r="M615">
            <v>17.25</v>
          </cell>
          <cell r="O615">
            <v>17.600000000000001</v>
          </cell>
          <cell r="Q615">
            <v>17.100000000000001</v>
          </cell>
          <cell r="S615">
            <v>17.73</v>
          </cell>
        </row>
        <row r="616">
          <cell r="A616" t="str">
            <v>2 S 04 900 05</v>
          </cell>
          <cell r="B616" t="str">
            <v>Sarjeta triangular de concreto - STC 05</v>
          </cell>
          <cell r="E616" t="str">
            <v>m</v>
          </cell>
          <cell r="G616">
            <v>26.9</v>
          </cell>
          <cell r="M616">
            <v>29.55</v>
          </cell>
          <cell r="O616">
            <v>30.24</v>
          </cell>
          <cell r="Q616">
            <v>29.23</v>
          </cell>
          <cell r="S616">
            <v>30.52</v>
          </cell>
        </row>
        <row r="617">
          <cell r="A617" t="str">
            <v>2 S 04 900 06</v>
          </cell>
          <cell r="B617" t="str">
            <v>Sarjeta triangular de concreto - STC 06</v>
          </cell>
          <cell r="E617" t="str">
            <v>m</v>
          </cell>
          <cell r="G617">
            <v>18.13</v>
          </cell>
          <cell r="M617">
            <v>19.98</v>
          </cell>
          <cell r="O617">
            <v>20.420000000000002</v>
          </cell>
          <cell r="Q617">
            <v>19.78</v>
          </cell>
          <cell r="S617">
            <v>20.6</v>
          </cell>
        </row>
        <row r="618">
          <cell r="A618" t="str">
            <v>2 S 04 900 07</v>
          </cell>
          <cell r="B618" t="str">
            <v>Sarjeta triangular de concreto - STC 07</v>
          </cell>
          <cell r="E618" t="str">
            <v>m</v>
          </cell>
          <cell r="G618">
            <v>15.65</v>
          </cell>
          <cell r="M618">
            <v>17.22</v>
          </cell>
          <cell r="O618">
            <v>17.61</v>
          </cell>
          <cell r="Q618">
            <v>17.059999999999999</v>
          </cell>
          <cell r="S618">
            <v>17.760000000000002</v>
          </cell>
        </row>
        <row r="619">
          <cell r="A619" t="str">
            <v>2 S 04 900 08</v>
          </cell>
          <cell r="B619" t="str">
            <v>Sarjeta triangular de concreto - STC 08</v>
          </cell>
          <cell r="E619" t="str">
            <v>m</v>
          </cell>
          <cell r="G619">
            <v>13.06</v>
          </cell>
          <cell r="M619">
            <v>14.38</v>
          </cell>
          <cell r="O619">
            <v>14.71</v>
          </cell>
          <cell r="Q619">
            <v>14.25</v>
          </cell>
          <cell r="S619">
            <v>14.83</v>
          </cell>
        </row>
        <row r="620">
          <cell r="A620" t="str">
            <v>2 S 04 900 21</v>
          </cell>
          <cell r="B620" t="str">
            <v>Sarjeta canteiro central concreto - SCC 01</v>
          </cell>
          <cell r="E620" t="str">
            <v>m</v>
          </cell>
          <cell r="G620">
            <v>19</v>
          </cell>
          <cell r="M620">
            <v>21.01</v>
          </cell>
          <cell r="O620">
            <v>21.45</v>
          </cell>
          <cell r="Q620">
            <v>20.77</v>
          </cell>
          <cell r="S620">
            <v>21.64</v>
          </cell>
        </row>
        <row r="621">
          <cell r="A621" t="str">
            <v>2 S 04 900 22</v>
          </cell>
          <cell r="B621" t="str">
            <v>Sarjeta canteiro central concreto - SCC 02</v>
          </cell>
          <cell r="E621" t="str">
            <v>m</v>
          </cell>
          <cell r="G621">
            <v>26.2</v>
          </cell>
          <cell r="M621">
            <v>29.11</v>
          </cell>
          <cell r="O621">
            <v>29.69</v>
          </cell>
          <cell r="Q621">
            <v>28.79</v>
          </cell>
          <cell r="S621">
            <v>29.95</v>
          </cell>
        </row>
        <row r="622">
          <cell r="A622" t="str">
            <v>2 S 04 900 31</v>
          </cell>
          <cell r="B622" t="str">
            <v>Sarjeta triangular de grama - STG 01</v>
          </cell>
          <cell r="E622" t="str">
            <v>m</v>
          </cell>
          <cell r="G622">
            <v>11.64</v>
          </cell>
          <cell r="M622">
            <v>13.82</v>
          </cell>
          <cell r="O622">
            <v>13.88</v>
          </cell>
          <cell r="Q622">
            <v>13.86</v>
          </cell>
          <cell r="S622">
            <v>13.86</v>
          </cell>
        </row>
        <row r="623">
          <cell r="A623" t="str">
            <v>2 S 04 900 32</v>
          </cell>
          <cell r="B623" t="str">
            <v>Sarjeta triangular de grama - STG 02</v>
          </cell>
          <cell r="E623" t="str">
            <v>m</v>
          </cell>
          <cell r="G623">
            <v>9.65</v>
          </cell>
          <cell r="M623">
            <v>11.45</v>
          </cell>
          <cell r="O623">
            <v>11.5</v>
          </cell>
          <cell r="Q623">
            <v>11.48</v>
          </cell>
          <cell r="S623">
            <v>11.48</v>
          </cell>
        </row>
        <row r="624">
          <cell r="A624" t="str">
            <v>2 S 04 900 33</v>
          </cell>
          <cell r="B624" t="str">
            <v>Sarjeta triangular de grama - STG 03</v>
          </cell>
          <cell r="E624" t="str">
            <v>m</v>
          </cell>
          <cell r="G624">
            <v>8.31</v>
          </cell>
          <cell r="M624">
            <v>9.85</v>
          </cell>
          <cell r="O624">
            <v>9.89</v>
          </cell>
          <cell r="Q624">
            <v>9.8800000000000008</v>
          </cell>
          <cell r="S624">
            <v>9.8800000000000008</v>
          </cell>
        </row>
        <row r="625">
          <cell r="A625" t="str">
            <v>2 S 04 900 34</v>
          </cell>
          <cell r="B625" t="str">
            <v>Sarjeta triangular de grama - STG 04</v>
          </cell>
          <cell r="E625" t="str">
            <v>m</v>
          </cell>
          <cell r="G625">
            <v>6.39</v>
          </cell>
          <cell r="M625">
            <v>7.55</v>
          </cell>
          <cell r="O625">
            <v>7.59</v>
          </cell>
          <cell r="Q625">
            <v>7.58</v>
          </cell>
          <cell r="S625">
            <v>7.58</v>
          </cell>
        </row>
        <row r="626">
          <cell r="A626" t="str">
            <v>2 S 04 900 41</v>
          </cell>
          <cell r="B626" t="str">
            <v>Sarjeta triangular não revestida - STT 01</v>
          </cell>
          <cell r="E626" t="str">
            <v>m</v>
          </cell>
          <cell r="G626">
            <v>6.45</v>
          </cell>
          <cell r="M626">
            <v>7.6</v>
          </cell>
          <cell r="O626">
            <v>7.66</v>
          </cell>
          <cell r="Q626">
            <v>7.64</v>
          </cell>
          <cell r="S626">
            <v>7.64</v>
          </cell>
        </row>
        <row r="627">
          <cell r="A627" t="str">
            <v>2 S 04 900 42</v>
          </cell>
          <cell r="B627" t="str">
            <v>Sarjeta triangular não revestida - STT 02</v>
          </cell>
          <cell r="E627" t="str">
            <v>m</v>
          </cell>
          <cell r="G627">
            <v>5.38</v>
          </cell>
          <cell r="M627">
            <v>6.35</v>
          </cell>
          <cell r="O627">
            <v>6.4</v>
          </cell>
          <cell r="Q627">
            <v>6.39</v>
          </cell>
          <cell r="S627">
            <v>6.39</v>
          </cell>
        </row>
        <row r="628">
          <cell r="A628" t="str">
            <v>2 S 04 900 43</v>
          </cell>
          <cell r="B628" t="str">
            <v>Sarjeta triangular não revestida - STT 03</v>
          </cell>
          <cell r="E628" t="str">
            <v>m</v>
          </cell>
          <cell r="G628">
            <v>4.58</v>
          </cell>
          <cell r="M628">
            <v>5.39</v>
          </cell>
          <cell r="O628">
            <v>5.44</v>
          </cell>
          <cell r="Q628">
            <v>5.42</v>
          </cell>
          <cell r="S628">
            <v>5.42</v>
          </cell>
        </row>
        <row r="629">
          <cell r="A629" t="str">
            <v>2 S 04 900 44</v>
          </cell>
          <cell r="B629" t="str">
            <v>Sarjeta triangular não revestida - STT 04</v>
          </cell>
          <cell r="E629" t="str">
            <v>m</v>
          </cell>
          <cell r="G629">
            <v>3.38</v>
          </cell>
          <cell r="M629">
            <v>3.94</v>
          </cell>
          <cell r="O629">
            <v>3.99</v>
          </cell>
          <cell r="Q629">
            <v>3.98</v>
          </cell>
          <cell r="S629">
            <v>3.98</v>
          </cell>
        </row>
        <row r="630">
          <cell r="A630" t="str">
            <v>2 S 04 901 01</v>
          </cell>
          <cell r="B630" t="str">
            <v>Sarjeta trapezoidal de concreto - SZC 01</v>
          </cell>
          <cell r="E630" t="str">
            <v>m</v>
          </cell>
          <cell r="G630">
            <v>26.16</v>
          </cell>
          <cell r="M630">
            <v>29.12</v>
          </cell>
          <cell r="O630">
            <v>29.78</v>
          </cell>
          <cell r="Q630">
            <v>29.04</v>
          </cell>
          <cell r="S630">
            <v>29.93</v>
          </cell>
        </row>
        <row r="631">
          <cell r="A631" t="str">
            <v>2 S 04 901 02</v>
          </cell>
          <cell r="B631" t="str">
            <v>Sarjeta trapezoidal de concreto - SZC 02</v>
          </cell>
          <cell r="E631" t="str">
            <v>m</v>
          </cell>
          <cell r="G631">
            <v>16.03</v>
          </cell>
          <cell r="M631">
            <v>17.89</v>
          </cell>
          <cell r="O631">
            <v>18.239999999999998</v>
          </cell>
          <cell r="Q631">
            <v>17.75</v>
          </cell>
          <cell r="S631">
            <v>18.37</v>
          </cell>
        </row>
        <row r="632">
          <cell r="A632" t="str">
            <v>2 S 04 901 21</v>
          </cell>
          <cell r="B632" t="str">
            <v>Sarjeta de canteiro central de concreto - SCC 03</v>
          </cell>
          <cell r="E632" t="str">
            <v>m</v>
          </cell>
          <cell r="G632">
            <v>21.05</v>
          </cell>
          <cell r="M632">
            <v>23.4</v>
          </cell>
          <cell r="O632">
            <v>23.88</v>
          </cell>
          <cell r="Q632">
            <v>23.17</v>
          </cell>
          <cell r="S632">
            <v>24.08</v>
          </cell>
        </row>
        <row r="633">
          <cell r="A633" t="str">
            <v>2 S 04 901 22</v>
          </cell>
          <cell r="B633" t="str">
            <v>Sarjeta de canteiro central de cocnreto - SCC 04</v>
          </cell>
          <cell r="E633" t="str">
            <v>m</v>
          </cell>
          <cell r="G633">
            <v>38.590000000000003</v>
          </cell>
          <cell r="M633">
            <v>42.83</v>
          </cell>
          <cell r="O633">
            <v>43.71</v>
          </cell>
          <cell r="Q633">
            <v>42.36</v>
          </cell>
          <cell r="S633">
            <v>44.09</v>
          </cell>
        </row>
        <row r="634">
          <cell r="A634" t="str">
            <v>2 S 04 901 31</v>
          </cell>
          <cell r="B634" t="str">
            <v>Sarjeta trapezoidal de grama - SZG 01</v>
          </cell>
          <cell r="E634" t="str">
            <v>m</v>
          </cell>
          <cell r="G634">
            <v>10.44</v>
          </cell>
          <cell r="M634">
            <v>12.41</v>
          </cell>
          <cell r="O634">
            <v>12.46</v>
          </cell>
          <cell r="Q634">
            <v>12.44</v>
          </cell>
          <cell r="S634">
            <v>12.44</v>
          </cell>
        </row>
        <row r="635">
          <cell r="A635" t="str">
            <v>2 S 04 901 32</v>
          </cell>
          <cell r="B635" t="str">
            <v>Sarjeta trapezoidal de grama - SZG 02</v>
          </cell>
          <cell r="E635" t="str">
            <v>m</v>
          </cell>
          <cell r="G635">
            <v>6.75</v>
          </cell>
          <cell r="M635">
            <v>7.99</v>
          </cell>
          <cell r="O635">
            <v>8.0299999999999994</v>
          </cell>
          <cell r="Q635">
            <v>8.02</v>
          </cell>
          <cell r="S635">
            <v>8.02</v>
          </cell>
        </row>
        <row r="636">
          <cell r="A636" t="str">
            <v>2 S 04 901 41</v>
          </cell>
          <cell r="B636" t="str">
            <v>Sarjeta trapezoidal não revestida - SZT 01</v>
          </cell>
          <cell r="E636" t="str">
            <v>m</v>
          </cell>
          <cell r="G636">
            <v>6.34</v>
          </cell>
          <cell r="M636">
            <v>7.5</v>
          </cell>
          <cell r="O636">
            <v>7.55</v>
          </cell>
          <cell r="Q636">
            <v>7.54</v>
          </cell>
          <cell r="S636">
            <v>7.54</v>
          </cell>
        </row>
        <row r="637">
          <cell r="A637" t="str">
            <v>2 S 04 901 42</v>
          </cell>
          <cell r="B637" t="str">
            <v>Sarjeta trapezoidal não revestida - SZT 02</v>
          </cell>
          <cell r="E637" t="str">
            <v>m</v>
          </cell>
          <cell r="G637">
            <v>3.93</v>
          </cell>
          <cell r="M637">
            <v>4.6100000000000003</v>
          </cell>
          <cell r="O637">
            <v>4.66</v>
          </cell>
          <cell r="Q637">
            <v>4.6500000000000004</v>
          </cell>
          <cell r="S637">
            <v>4.6500000000000004</v>
          </cell>
        </row>
        <row r="638">
          <cell r="A638" t="str">
            <v>2 S 04 910 01</v>
          </cell>
          <cell r="B638" t="str">
            <v>Meio fio de concreto - MFC 01</v>
          </cell>
          <cell r="E638" t="str">
            <v>m</v>
          </cell>
          <cell r="G638">
            <v>34.21</v>
          </cell>
          <cell r="M638">
            <v>37.880000000000003</v>
          </cell>
          <cell r="O638">
            <v>38.630000000000003</v>
          </cell>
          <cell r="Q638">
            <v>37.479999999999997</v>
          </cell>
          <cell r="S638">
            <v>39.04</v>
          </cell>
        </row>
        <row r="639">
          <cell r="A639" t="str">
            <v>2 S 04 910 02</v>
          </cell>
          <cell r="B639" t="str">
            <v>Meio fio de concreto - MFC 02</v>
          </cell>
          <cell r="E639" t="str">
            <v>m</v>
          </cell>
          <cell r="G639">
            <v>27.19</v>
          </cell>
          <cell r="M639">
            <v>30.16</v>
          </cell>
          <cell r="O639">
            <v>30.75</v>
          </cell>
          <cell r="Q639">
            <v>29.84</v>
          </cell>
          <cell r="S639">
            <v>31.09</v>
          </cell>
        </row>
        <row r="640">
          <cell r="A640" t="str">
            <v>2 S 04 910 03</v>
          </cell>
          <cell r="B640" t="str">
            <v>Meio fio de concreto - MFC 03</v>
          </cell>
          <cell r="E640" t="str">
            <v>m</v>
          </cell>
          <cell r="G640">
            <v>15.95</v>
          </cell>
          <cell r="M640">
            <v>17.72</v>
          </cell>
          <cell r="O640">
            <v>18.04</v>
          </cell>
          <cell r="Q640">
            <v>17.55</v>
          </cell>
          <cell r="S640">
            <v>18.23</v>
          </cell>
        </row>
        <row r="641">
          <cell r="A641" t="str">
            <v>2 S 04 910 04</v>
          </cell>
          <cell r="B641" t="str">
            <v>Meio fio de concreto - MFC 04</v>
          </cell>
          <cell r="E641" t="str">
            <v>m</v>
          </cell>
          <cell r="G641">
            <v>11.19</v>
          </cell>
          <cell r="M641">
            <v>12.46</v>
          </cell>
          <cell r="O641">
            <v>12.69</v>
          </cell>
          <cell r="Q641">
            <v>12.35</v>
          </cell>
          <cell r="S641">
            <v>12.83</v>
          </cell>
        </row>
        <row r="642">
          <cell r="A642" t="str">
            <v>2 S 04 910 05</v>
          </cell>
          <cell r="B642" t="str">
            <v>Meio fio de concreto - MFC 05</v>
          </cell>
          <cell r="E642" t="str">
            <v>m</v>
          </cell>
          <cell r="G642">
            <v>15.64</v>
          </cell>
          <cell r="M642">
            <v>17.420000000000002</v>
          </cell>
          <cell r="O642">
            <v>17.72</v>
          </cell>
          <cell r="Q642">
            <v>17.27</v>
          </cell>
          <cell r="S642">
            <v>17.89</v>
          </cell>
        </row>
        <row r="643">
          <cell r="A643" t="str">
            <v>2 S 04 910 06</v>
          </cell>
          <cell r="B643" t="str">
            <v>Meio fio de concreto - MFC 06</v>
          </cell>
          <cell r="E643" t="str">
            <v>m</v>
          </cell>
          <cell r="G643">
            <v>9.75</v>
          </cell>
          <cell r="M643">
            <v>10.89</v>
          </cell>
          <cell r="O643">
            <v>11.07</v>
          </cell>
          <cell r="Q643">
            <v>10.8</v>
          </cell>
          <cell r="S643">
            <v>11.18</v>
          </cell>
        </row>
        <row r="644">
          <cell r="A644" t="str">
            <v>2 S 04 910 07</v>
          </cell>
          <cell r="B644" t="str">
            <v>Meio fio de concreto - MFC 07</v>
          </cell>
          <cell r="E644" t="str">
            <v>m</v>
          </cell>
          <cell r="G644">
            <v>15.4</v>
          </cell>
          <cell r="M644">
            <v>17.12</v>
          </cell>
          <cell r="O644">
            <v>17.420000000000002</v>
          </cell>
          <cell r="Q644">
            <v>16.96</v>
          </cell>
          <cell r="S644">
            <v>17.600000000000001</v>
          </cell>
        </row>
        <row r="645">
          <cell r="A645" t="str">
            <v>2 S 04 910 08</v>
          </cell>
          <cell r="B645" t="str">
            <v>Meio fio de concreto - MFC 08</v>
          </cell>
          <cell r="E645" t="str">
            <v>m</v>
          </cell>
          <cell r="G645">
            <v>25.94</v>
          </cell>
          <cell r="M645">
            <v>28.71</v>
          </cell>
          <cell r="O645">
            <v>29.27</v>
          </cell>
          <cell r="Q645">
            <v>28.4</v>
          </cell>
          <cell r="S645">
            <v>29.57</v>
          </cell>
        </row>
        <row r="646">
          <cell r="A646" t="str">
            <v>2 S 04 930 01</v>
          </cell>
          <cell r="B646" t="str">
            <v>Caixa coletora de sarjeta - CCS 01</v>
          </cell>
          <cell r="E646" t="str">
            <v>und</v>
          </cell>
          <cell r="G646">
            <v>806.61</v>
          </cell>
          <cell r="M646">
            <v>897.18</v>
          </cell>
          <cell r="O646">
            <v>909.9</v>
          </cell>
          <cell r="Q646">
            <v>891.81</v>
          </cell>
          <cell r="S646">
            <v>917.04</v>
          </cell>
        </row>
        <row r="647">
          <cell r="A647" t="str">
            <v>2 S 04 930 02</v>
          </cell>
          <cell r="B647" t="str">
            <v>Caixa coletora de sarjeta - CCS 02</v>
          </cell>
          <cell r="E647" t="str">
            <v>und</v>
          </cell>
          <cell r="G647">
            <v>785.39</v>
          </cell>
          <cell r="M647">
            <v>873.99</v>
          </cell>
          <cell r="O647">
            <v>886.15</v>
          </cell>
          <cell r="Q647">
            <v>868.96</v>
          </cell>
          <cell r="S647">
            <v>893.02</v>
          </cell>
        </row>
        <row r="648">
          <cell r="A648" t="str">
            <v>2 S 04 930 03</v>
          </cell>
          <cell r="B648" t="str">
            <v>Caixa coletora de sarjeta - CCS 03</v>
          </cell>
          <cell r="E648" t="str">
            <v>und</v>
          </cell>
          <cell r="G648">
            <v>764.18</v>
          </cell>
          <cell r="M648">
            <v>850.8</v>
          </cell>
          <cell r="O648">
            <v>862.39</v>
          </cell>
          <cell r="Q648">
            <v>846.11</v>
          </cell>
          <cell r="S648">
            <v>869</v>
          </cell>
        </row>
        <row r="649">
          <cell r="A649" t="str">
            <v>2 S 04 930 04</v>
          </cell>
          <cell r="B649" t="str">
            <v>Caixa coletora de sarjeta - CCS 04</v>
          </cell>
          <cell r="E649" t="str">
            <v>und</v>
          </cell>
          <cell r="G649">
            <v>742.06</v>
          </cell>
          <cell r="M649">
            <v>826.53</v>
          </cell>
          <cell r="O649">
            <v>837.56</v>
          </cell>
          <cell r="Q649">
            <v>822.17</v>
          </cell>
          <cell r="S649">
            <v>843.91</v>
          </cell>
        </row>
        <row r="650">
          <cell r="A650" t="str">
            <v>2 S 04 930 05</v>
          </cell>
          <cell r="B650" t="str">
            <v>Caixa coletora de sarjeta - CCS 05</v>
          </cell>
          <cell r="E650" t="str">
            <v>und</v>
          </cell>
          <cell r="G650">
            <v>1013.22</v>
          </cell>
          <cell r="M650">
            <v>1127.2</v>
          </cell>
          <cell r="O650">
            <v>1143.0899999999999</v>
          </cell>
          <cell r="Q650">
            <v>1120.5</v>
          </cell>
          <cell r="S650">
            <v>1152.03</v>
          </cell>
        </row>
        <row r="651">
          <cell r="A651" t="str">
            <v>2 S 04 930 06</v>
          </cell>
          <cell r="B651" t="str">
            <v>Caixa coletora de sarjeta - CCS 06</v>
          </cell>
          <cell r="E651" t="str">
            <v>und</v>
          </cell>
          <cell r="G651">
            <v>991.1</v>
          </cell>
          <cell r="M651">
            <v>1102.93</v>
          </cell>
          <cell r="O651">
            <v>1118.26</v>
          </cell>
          <cell r="Q651">
            <v>1096.57</v>
          </cell>
          <cell r="S651">
            <v>1126.93</v>
          </cell>
        </row>
        <row r="652">
          <cell r="A652" t="str">
            <v>2 S 04 930 07</v>
          </cell>
          <cell r="B652" t="str">
            <v>Caixa coletora de sarjeta - CCS 07</v>
          </cell>
          <cell r="E652" t="str">
            <v>und</v>
          </cell>
          <cell r="G652">
            <v>968.98</v>
          </cell>
          <cell r="M652">
            <v>1078.6500000000001</v>
          </cell>
          <cell r="O652">
            <v>1093.43</v>
          </cell>
          <cell r="Q652">
            <v>1072.6400000000001</v>
          </cell>
          <cell r="S652">
            <v>1101.8399999999999</v>
          </cell>
        </row>
        <row r="653">
          <cell r="A653" t="str">
            <v>2 S 04 930 08</v>
          </cell>
          <cell r="B653" t="str">
            <v>Caixa coletora de sarjeta - CCS 08</v>
          </cell>
          <cell r="E653" t="str">
            <v>und</v>
          </cell>
          <cell r="G653">
            <v>947.77</v>
          </cell>
          <cell r="M653">
            <v>1055.46</v>
          </cell>
          <cell r="O653">
            <v>1069.67</v>
          </cell>
          <cell r="Q653">
            <v>1049.78</v>
          </cell>
          <cell r="S653">
            <v>1077.82</v>
          </cell>
        </row>
        <row r="654">
          <cell r="A654" t="str">
            <v>2 S 04 930 09</v>
          </cell>
          <cell r="B654" t="str">
            <v>Caixa coletora de sarjeta - CCS 09</v>
          </cell>
          <cell r="E654" t="str">
            <v>und</v>
          </cell>
          <cell r="G654">
            <v>1218.93</v>
          </cell>
          <cell r="M654">
            <v>1356.13</v>
          </cell>
          <cell r="O654">
            <v>1375.21</v>
          </cell>
          <cell r="Q654">
            <v>1348.12</v>
          </cell>
          <cell r="S654">
            <v>1385.95</v>
          </cell>
        </row>
        <row r="655">
          <cell r="A655" t="str">
            <v>2 S 04 930 10</v>
          </cell>
          <cell r="B655" t="str">
            <v>Caixa coletora de sarjeta - CCS 10</v>
          </cell>
          <cell r="E655" t="str">
            <v>und</v>
          </cell>
          <cell r="G655">
            <v>1196.81</v>
          </cell>
          <cell r="M655">
            <v>1331.86</v>
          </cell>
          <cell r="O655">
            <v>1350.38</v>
          </cell>
          <cell r="Q655">
            <v>1324.18</v>
          </cell>
          <cell r="S655">
            <v>1360.85</v>
          </cell>
        </row>
        <row r="656">
          <cell r="A656" t="str">
            <v>2 S 04 930 11</v>
          </cell>
          <cell r="B656" t="str">
            <v>Caixa coletora de sarjeta - CCS 11</v>
          </cell>
          <cell r="E656" t="str">
            <v>und</v>
          </cell>
          <cell r="G656">
            <v>1174.69</v>
          </cell>
          <cell r="M656">
            <v>1307.5899999999999</v>
          </cell>
          <cell r="O656">
            <v>1325.54</v>
          </cell>
          <cell r="Q656">
            <v>1300.25</v>
          </cell>
          <cell r="S656">
            <v>1335.75</v>
          </cell>
        </row>
        <row r="657">
          <cell r="A657" t="str">
            <v>2 S 04 930 12</v>
          </cell>
          <cell r="B657" t="str">
            <v>Caixa coletora de sarjeta - CCS 12</v>
          </cell>
          <cell r="E657" t="str">
            <v>und</v>
          </cell>
          <cell r="G657">
            <v>1152.58</v>
          </cell>
          <cell r="M657">
            <v>1283.32</v>
          </cell>
          <cell r="O657">
            <v>1300.71</v>
          </cell>
          <cell r="Q657">
            <v>1276.32</v>
          </cell>
          <cell r="S657">
            <v>1310.6500000000001</v>
          </cell>
        </row>
        <row r="658">
          <cell r="A658" t="str">
            <v>2 S 04 930 13</v>
          </cell>
          <cell r="B658" t="str">
            <v>Caixa coletora de sarjeta - CCS 13</v>
          </cell>
          <cell r="E658" t="str">
            <v>und</v>
          </cell>
          <cell r="G658">
            <v>1420.13</v>
          </cell>
          <cell r="M658">
            <v>1579.66</v>
          </cell>
          <cell r="O658">
            <v>1601.92</v>
          </cell>
          <cell r="Q658">
            <v>1570.32</v>
          </cell>
          <cell r="S658">
            <v>1614.46</v>
          </cell>
        </row>
        <row r="659">
          <cell r="A659" t="str">
            <v>2 S 04 930 14</v>
          </cell>
          <cell r="B659" t="str">
            <v>Caixa coletora de sarjeta - CCS14</v>
          </cell>
          <cell r="E659" t="str">
            <v>und</v>
          </cell>
          <cell r="G659">
            <v>1398.01</v>
          </cell>
          <cell r="M659">
            <v>1555.39</v>
          </cell>
          <cell r="O659">
            <v>1577.09</v>
          </cell>
          <cell r="Q659">
            <v>1546.39</v>
          </cell>
          <cell r="S659">
            <v>1589.36</v>
          </cell>
        </row>
        <row r="660">
          <cell r="A660" t="str">
            <v>2 S 04 930 15</v>
          </cell>
          <cell r="B660" t="str">
            <v>Caixa coletora de sarjeta - CCS 15</v>
          </cell>
          <cell r="E660" t="str">
            <v>und</v>
          </cell>
          <cell r="G660">
            <v>1375.9</v>
          </cell>
          <cell r="M660">
            <v>1531.12</v>
          </cell>
          <cell r="O660">
            <v>1552.25</v>
          </cell>
          <cell r="Q660">
            <v>1522.46</v>
          </cell>
          <cell r="S660">
            <v>1564.26</v>
          </cell>
        </row>
        <row r="661">
          <cell r="A661" t="str">
            <v>2 S 04 930 16</v>
          </cell>
          <cell r="B661" t="str">
            <v>Caixa coletora de sarjeta - CCS 16</v>
          </cell>
          <cell r="E661" t="str">
            <v>und</v>
          </cell>
          <cell r="G661">
            <v>1353.78</v>
          </cell>
          <cell r="M661">
            <v>1506.84</v>
          </cell>
          <cell r="O661">
            <v>1527.42</v>
          </cell>
          <cell r="Q661">
            <v>1498.52</v>
          </cell>
          <cell r="S661">
            <v>1539.16</v>
          </cell>
        </row>
        <row r="662">
          <cell r="A662" t="str">
            <v>2 S 04 930 17</v>
          </cell>
          <cell r="B662" t="str">
            <v>Caixa coletora de sarjeta - CCS 17</v>
          </cell>
          <cell r="E662" t="str">
            <v>und</v>
          </cell>
          <cell r="G662">
            <v>1625.84</v>
          </cell>
          <cell r="M662">
            <v>1808.59</v>
          </cell>
          <cell r="O662">
            <v>1834.04</v>
          </cell>
          <cell r="Q662">
            <v>1797.94</v>
          </cell>
          <cell r="S662">
            <v>1848.37</v>
          </cell>
        </row>
        <row r="663">
          <cell r="A663" t="str">
            <v>2 S 04 930 18</v>
          </cell>
          <cell r="B663" t="str">
            <v>Caixa coletora de sarjeta - CCS 18</v>
          </cell>
          <cell r="E663" t="str">
            <v>und</v>
          </cell>
          <cell r="G663">
            <v>1603.72</v>
          </cell>
          <cell r="M663">
            <v>1784.32</v>
          </cell>
          <cell r="O663">
            <v>1809.2</v>
          </cell>
          <cell r="Q663">
            <v>1774</v>
          </cell>
          <cell r="S663">
            <v>1823.27</v>
          </cell>
        </row>
        <row r="664">
          <cell r="A664" t="str">
            <v>2 S 04 930 19</v>
          </cell>
          <cell r="B664" t="str">
            <v>Caixa coletora de sarjeta - CCS 19</v>
          </cell>
          <cell r="E664" t="str">
            <v>und</v>
          </cell>
          <cell r="G664">
            <v>1581.61</v>
          </cell>
          <cell r="M664">
            <v>1760.05</v>
          </cell>
          <cell r="O664">
            <v>1784.37</v>
          </cell>
          <cell r="Q664">
            <v>1750.07</v>
          </cell>
          <cell r="S664">
            <v>1798.18</v>
          </cell>
        </row>
        <row r="665">
          <cell r="A665" t="str">
            <v>2 S 04 930 20</v>
          </cell>
          <cell r="B665" t="str">
            <v>Caixa coletora de sarjeta - CCS 20</v>
          </cell>
          <cell r="E665" t="str">
            <v>und</v>
          </cell>
          <cell r="G665">
            <v>1559.49</v>
          </cell>
          <cell r="M665">
            <v>1735.78</v>
          </cell>
          <cell r="O665">
            <v>1759.53</v>
          </cell>
          <cell r="Q665">
            <v>1726.14</v>
          </cell>
          <cell r="S665">
            <v>1773.08</v>
          </cell>
        </row>
        <row r="666">
          <cell r="A666" t="str">
            <v>2 S 04 931 01</v>
          </cell>
          <cell r="B666" t="str">
            <v>Caixa coletora de talvegue - CCT 01</v>
          </cell>
          <cell r="E666" t="str">
            <v>und</v>
          </cell>
          <cell r="G666">
            <v>821.14</v>
          </cell>
          <cell r="M666">
            <v>913.26</v>
          </cell>
          <cell r="O666">
            <v>926.31</v>
          </cell>
          <cell r="Q666">
            <v>907.68</v>
          </cell>
          <cell r="S666">
            <v>933.61</v>
          </cell>
        </row>
        <row r="667">
          <cell r="A667" t="str">
            <v>2 S 04 931 02</v>
          </cell>
          <cell r="B667" t="str">
            <v>Caixa coletora de talvegue - CCT 02</v>
          </cell>
          <cell r="E667" t="str">
            <v>und</v>
          </cell>
          <cell r="G667">
            <v>799.02</v>
          </cell>
          <cell r="M667">
            <v>888.99</v>
          </cell>
          <cell r="O667">
            <v>901.48</v>
          </cell>
          <cell r="Q667">
            <v>883.75</v>
          </cell>
          <cell r="S667">
            <v>908.51</v>
          </cell>
        </row>
        <row r="668">
          <cell r="A668" t="str">
            <v>2 S 04 931 03</v>
          </cell>
          <cell r="B668" t="str">
            <v>Caixa coletora de talvegue - CCT 03</v>
          </cell>
          <cell r="E668" t="str">
            <v>und</v>
          </cell>
          <cell r="G668">
            <v>779.03</v>
          </cell>
          <cell r="M668">
            <v>867.04</v>
          </cell>
          <cell r="O668">
            <v>879.02</v>
          </cell>
          <cell r="Q668">
            <v>862.1</v>
          </cell>
          <cell r="S668">
            <v>885.82</v>
          </cell>
        </row>
        <row r="669">
          <cell r="A669" t="str">
            <v>2 S 04 931 04</v>
          </cell>
          <cell r="B669" t="str">
            <v>Caixa coletora de talvegue - CCT 04</v>
          </cell>
          <cell r="E669" t="str">
            <v>und</v>
          </cell>
          <cell r="G669">
            <v>754.79</v>
          </cell>
          <cell r="M669">
            <v>840.45</v>
          </cell>
          <cell r="O669">
            <v>851.81</v>
          </cell>
          <cell r="Q669">
            <v>835.88</v>
          </cell>
          <cell r="S669">
            <v>858.32</v>
          </cell>
        </row>
        <row r="670">
          <cell r="A670" t="str">
            <v>2 S 04 931 05</v>
          </cell>
          <cell r="B670" t="str">
            <v>Caixa coletora de talvegue - CCT 05</v>
          </cell>
          <cell r="E670" t="str">
            <v>und</v>
          </cell>
          <cell r="G670">
            <v>1025.95</v>
          </cell>
          <cell r="M670">
            <v>1141.1099999999999</v>
          </cell>
          <cell r="O670">
            <v>1157.3499999999999</v>
          </cell>
          <cell r="Q670">
            <v>1134.21</v>
          </cell>
          <cell r="S670">
            <v>1166.44</v>
          </cell>
        </row>
        <row r="671">
          <cell r="A671" t="str">
            <v>2 S 04 931 06</v>
          </cell>
          <cell r="B671" t="str">
            <v>Caixa coletora de talvegue - CCT 06</v>
          </cell>
          <cell r="E671" t="str">
            <v>und</v>
          </cell>
          <cell r="G671">
            <v>1004.73</v>
          </cell>
          <cell r="M671">
            <v>1117.92</v>
          </cell>
          <cell r="O671">
            <v>1133.5899999999999</v>
          </cell>
          <cell r="Q671">
            <v>1111.3599999999999</v>
          </cell>
          <cell r="S671">
            <v>1142.43</v>
          </cell>
        </row>
        <row r="672">
          <cell r="A672" t="str">
            <v>2 S 04 931 07</v>
          </cell>
          <cell r="B672" t="str">
            <v>Caixa coletora de talvegue - CCT 07</v>
          </cell>
          <cell r="E672" t="str">
            <v>und</v>
          </cell>
          <cell r="G672">
            <v>984.74</v>
          </cell>
          <cell r="M672">
            <v>1095.97</v>
          </cell>
          <cell r="O672">
            <v>1111.1400000000001</v>
          </cell>
          <cell r="Q672">
            <v>1089.71</v>
          </cell>
          <cell r="S672">
            <v>1119.73</v>
          </cell>
        </row>
        <row r="673">
          <cell r="A673" t="str">
            <v>2 S 04 931 08</v>
          </cell>
          <cell r="B673" t="str">
            <v>Caixa coletora de talvegue - CCT 08</v>
          </cell>
          <cell r="E673" t="str">
            <v>und</v>
          </cell>
          <cell r="G673">
            <v>1048.06</v>
          </cell>
          <cell r="M673">
            <v>1165.3800000000001</v>
          </cell>
          <cell r="O673">
            <v>1182.18</v>
          </cell>
          <cell r="Q673">
            <v>1158.1500000000001</v>
          </cell>
          <cell r="S673">
            <v>1191.54</v>
          </cell>
        </row>
        <row r="674">
          <cell r="A674" t="str">
            <v>2 S 04 931 09</v>
          </cell>
          <cell r="B674" t="str">
            <v>Caixa coletora de talvegue - CCT 09</v>
          </cell>
          <cell r="E674" t="str">
            <v>und</v>
          </cell>
          <cell r="G674">
            <v>1231.6500000000001</v>
          </cell>
          <cell r="M674">
            <v>1370.04</v>
          </cell>
          <cell r="O674">
            <v>1389.46</v>
          </cell>
          <cell r="Q674">
            <v>1361.83</v>
          </cell>
          <cell r="S674">
            <v>1400.36</v>
          </cell>
        </row>
        <row r="675">
          <cell r="A675" t="str">
            <v>2 S 04 931 10</v>
          </cell>
          <cell r="B675" t="str">
            <v>Caixa coletora de talvegue - CCT 10</v>
          </cell>
          <cell r="E675" t="str">
            <v>und</v>
          </cell>
          <cell r="G675">
            <v>1210.44</v>
          </cell>
          <cell r="M675">
            <v>1346.85</v>
          </cell>
          <cell r="O675">
            <v>1365.71</v>
          </cell>
          <cell r="Q675">
            <v>1338.97</v>
          </cell>
          <cell r="S675">
            <v>1376.34</v>
          </cell>
        </row>
        <row r="676">
          <cell r="A676" t="str">
            <v>2 S 04 931 11</v>
          </cell>
          <cell r="B676" t="str">
            <v>Caixa coletora de talvegue - CCT 11</v>
          </cell>
          <cell r="E676" t="str">
            <v>und</v>
          </cell>
          <cell r="G676">
            <v>1190.45</v>
          </cell>
          <cell r="M676">
            <v>1324.9</v>
          </cell>
          <cell r="O676">
            <v>1343.25</v>
          </cell>
          <cell r="Q676">
            <v>1317.33</v>
          </cell>
          <cell r="S676">
            <v>1353.64</v>
          </cell>
        </row>
        <row r="677">
          <cell r="A677" t="str">
            <v>2 S 04 931 12</v>
          </cell>
          <cell r="B677" t="str">
            <v>Caixa coletora de talvegue - CCT 12</v>
          </cell>
          <cell r="E677" t="str">
            <v>und</v>
          </cell>
          <cell r="G677">
            <v>1166.21</v>
          </cell>
          <cell r="M677">
            <v>1298.31</v>
          </cell>
          <cell r="O677">
            <v>1316.04</v>
          </cell>
          <cell r="Q677">
            <v>1291.1099999999999</v>
          </cell>
          <cell r="S677">
            <v>1326.15</v>
          </cell>
        </row>
        <row r="678">
          <cell r="A678" t="str">
            <v>2 S 04 931 13</v>
          </cell>
          <cell r="B678" t="str">
            <v>Caixa coletora de talvegue - CCT 13</v>
          </cell>
          <cell r="E678" t="str">
            <v>und</v>
          </cell>
          <cell r="G678">
            <v>1432.86</v>
          </cell>
          <cell r="M678">
            <v>1593.57</v>
          </cell>
          <cell r="O678">
            <v>1616.17</v>
          </cell>
          <cell r="Q678">
            <v>1584.03</v>
          </cell>
          <cell r="S678">
            <v>1628.87</v>
          </cell>
        </row>
        <row r="679">
          <cell r="A679" t="str">
            <v>2 S 04 931 14</v>
          </cell>
          <cell r="B679" t="str">
            <v>Caixa coletora de talvegue - CCT 14</v>
          </cell>
          <cell r="E679" t="str">
            <v>und</v>
          </cell>
          <cell r="G679">
            <v>1410.74</v>
          </cell>
          <cell r="M679">
            <v>1569.3</v>
          </cell>
          <cell r="O679">
            <v>1591.34</v>
          </cell>
          <cell r="Q679">
            <v>1560.1</v>
          </cell>
          <cell r="S679">
            <v>1603.77</v>
          </cell>
        </row>
        <row r="680">
          <cell r="A680" t="str">
            <v>2 S 04 931 15</v>
          </cell>
          <cell r="B680" t="str">
            <v>Caixa coletora de talvegue - CCT 15</v>
          </cell>
          <cell r="E680" t="str">
            <v>und</v>
          </cell>
          <cell r="G680">
            <v>1391.65</v>
          </cell>
          <cell r="M680">
            <v>1548.43</v>
          </cell>
          <cell r="O680">
            <v>1569.96</v>
          </cell>
          <cell r="Q680">
            <v>1539.53</v>
          </cell>
          <cell r="S680">
            <v>1582.15</v>
          </cell>
        </row>
        <row r="681">
          <cell r="A681" t="str">
            <v>2 S 04 931 16</v>
          </cell>
          <cell r="B681" t="str">
            <v>Caixa coletora de talvegue - CCT 16</v>
          </cell>
          <cell r="E681" t="str">
            <v>und</v>
          </cell>
          <cell r="G681">
            <v>1367.41</v>
          </cell>
          <cell r="M681">
            <v>1521.84</v>
          </cell>
          <cell r="O681">
            <v>1542.75</v>
          </cell>
          <cell r="Q681">
            <v>1513.32</v>
          </cell>
          <cell r="S681">
            <v>1554.66</v>
          </cell>
        </row>
        <row r="682">
          <cell r="A682" t="str">
            <v>2 S 04 931 17</v>
          </cell>
          <cell r="B682" t="str">
            <v>Caixa coletora de talvegue - CCT 17</v>
          </cell>
          <cell r="E682" t="str">
            <v>und</v>
          </cell>
          <cell r="G682">
            <v>1638.57</v>
          </cell>
          <cell r="M682">
            <v>1822.51</v>
          </cell>
          <cell r="O682">
            <v>1848.29</v>
          </cell>
          <cell r="Q682">
            <v>1811.65</v>
          </cell>
          <cell r="S682">
            <v>1862.78</v>
          </cell>
        </row>
        <row r="683">
          <cell r="A683" t="str">
            <v>2 S 04 931 18</v>
          </cell>
          <cell r="B683" t="str">
            <v>Caixa coletora de talvegue - CCT 18</v>
          </cell>
          <cell r="E683" t="str">
            <v>und</v>
          </cell>
          <cell r="G683">
            <v>1616.45</v>
          </cell>
          <cell r="M683">
            <v>1798.23</v>
          </cell>
          <cell r="O683">
            <v>1823.45</v>
          </cell>
          <cell r="Q683">
            <v>1787.71</v>
          </cell>
          <cell r="S683">
            <v>1837.68</v>
          </cell>
        </row>
        <row r="684">
          <cell r="A684" t="str">
            <v>2 S 04 931 19</v>
          </cell>
          <cell r="B684" t="str">
            <v>Caixa coletora de talvegue - CCT 19</v>
          </cell>
          <cell r="E684" t="str">
            <v>und</v>
          </cell>
          <cell r="G684">
            <v>1597.36</v>
          </cell>
          <cell r="M684">
            <v>1777.36</v>
          </cell>
          <cell r="O684">
            <v>1802.08</v>
          </cell>
          <cell r="Q684">
            <v>1767.15</v>
          </cell>
          <cell r="S684">
            <v>1816.07</v>
          </cell>
        </row>
        <row r="685">
          <cell r="A685" t="str">
            <v>2 S 04 931 20</v>
          </cell>
          <cell r="B685" t="str">
            <v>Caixa coletora de talvegue - CCT 20</v>
          </cell>
          <cell r="E685" t="str">
            <v>und</v>
          </cell>
          <cell r="G685">
            <v>1573.12</v>
          </cell>
          <cell r="M685">
            <v>1750.77</v>
          </cell>
          <cell r="O685">
            <v>1774.87</v>
          </cell>
          <cell r="Q685">
            <v>1740.93</v>
          </cell>
          <cell r="S685">
            <v>1788.57</v>
          </cell>
        </row>
        <row r="686">
          <cell r="A686" t="str">
            <v>2 S 04 940 01</v>
          </cell>
          <cell r="B686" t="str">
            <v>Descida d'água tipo rap. - calha concr. - DAR 01</v>
          </cell>
          <cell r="E686" t="str">
            <v>m</v>
          </cell>
          <cell r="G686">
            <v>89.54</v>
          </cell>
          <cell r="M686">
            <v>97.74</v>
          </cell>
          <cell r="O686">
            <v>98.8</v>
          </cell>
          <cell r="Q686">
            <v>97.11</v>
          </cell>
          <cell r="S686">
            <v>99.3</v>
          </cell>
        </row>
        <row r="687">
          <cell r="A687" t="str">
            <v>2 S 04 940 02</v>
          </cell>
          <cell r="B687" t="str">
            <v>Descida d'água tipo rap. - canal retang.- DAR 02</v>
          </cell>
          <cell r="E687" t="str">
            <v>m</v>
          </cell>
          <cell r="G687">
            <v>44.36</v>
          </cell>
          <cell r="M687">
            <v>49.51</v>
          </cell>
          <cell r="O687">
            <v>50.34</v>
          </cell>
          <cell r="Q687">
            <v>49.03</v>
          </cell>
          <cell r="S687">
            <v>50.74</v>
          </cell>
        </row>
        <row r="688">
          <cell r="A688" t="str">
            <v>2 S 04 940 03</v>
          </cell>
          <cell r="B688" t="str">
            <v>Descida d'água tipo rap. - canal retang.- DAR 03</v>
          </cell>
          <cell r="E688" t="str">
            <v>m</v>
          </cell>
          <cell r="G688">
            <v>64.510000000000005</v>
          </cell>
          <cell r="M688">
            <v>72.08</v>
          </cell>
          <cell r="O688">
            <v>73.92</v>
          </cell>
          <cell r="Q688">
            <v>72.61</v>
          </cell>
          <cell r="S688">
            <v>74.319999999999993</v>
          </cell>
        </row>
        <row r="689">
          <cell r="A689" t="str">
            <v>2 S 04 940 04</v>
          </cell>
          <cell r="B689" t="str">
            <v>Descida d'água tipo rap. - calha metálica - DAR</v>
          </cell>
          <cell r="E689" t="str">
            <v>m</v>
          </cell>
          <cell r="G689">
            <v>99.1</v>
          </cell>
          <cell r="M689">
            <v>119.12</v>
          </cell>
          <cell r="O689">
            <v>131.97999999999999</v>
          </cell>
          <cell r="Q689">
            <v>132.58000000000001</v>
          </cell>
          <cell r="S689">
            <v>132.83000000000001</v>
          </cell>
        </row>
        <row r="690">
          <cell r="A690" t="str">
            <v>2 S 04 941 01</v>
          </cell>
          <cell r="B690" t="str">
            <v>Descida d'água aterros em degraus - DAD 01</v>
          </cell>
          <cell r="E690" t="str">
            <v>m</v>
          </cell>
          <cell r="G690">
            <v>59.41</v>
          </cell>
          <cell r="M690">
            <v>66.69</v>
          </cell>
          <cell r="O690">
            <v>67.7</v>
          </cell>
          <cell r="Q690">
            <v>66.11</v>
          </cell>
          <cell r="S690">
            <v>68.19</v>
          </cell>
        </row>
        <row r="691">
          <cell r="A691" t="str">
            <v>2 S 04 941 02</v>
          </cell>
          <cell r="B691" t="str">
            <v>Descida d'água aterros em degraus - arm - DAD</v>
          </cell>
          <cell r="E691" t="str">
            <v>m</v>
          </cell>
          <cell r="G691">
            <v>84.63</v>
          </cell>
          <cell r="M691">
            <v>94.91</v>
          </cell>
          <cell r="O691">
            <v>97.2</v>
          </cell>
          <cell r="Q691">
            <v>95.62</v>
          </cell>
          <cell r="S691">
            <v>97.69</v>
          </cell>
        </row>
        <row r="692">
          <cell r="A692" t="str">
            <v>2 S 04 941 03</v>
          </cell>
          <cell r="B692" t="str">
            <v>Descida d'água aterros em degraus - DAD 03</v>
          </cell>
          <cell r="E692" t="str">
            <v>m</v>
          </cell>
          <cell r="G692">
            <v>155.47</v>
          </cell>
          <cell r="M692">
            <v>174.49</v>
          </cell>
          <cell r="O692">
            <v>177.28</v>
          </cell>
          <cell r="Q692">
            <v>172.86</v>
          </cell>
          <cell r="S692">
            <v>178.62</v>
          </cell>
        </row>
        <row r="693">
          <cell r="A693" t="str">
            <v>2 S 04 941 04</v>
          </cell>
          <cell r="B693" t="str">
            <v>Descida d'água aterros em degraus - arm - DAD</v>
          </cell>
          <cell r="E693" t="str">
            <v>m</v>
          </cell>
          <cell r="G693">
            <v>197.66</v>
          </cell>
          <cell r="M693">
            <v>220.43</v>
          </cell>
          <cell r="O693">
            <v>226.16</v>
          </cell>
          <cell r="Q693">
            <v>221.75</v>
          </cell>
          <cell r="S693">
            <v>227.5</v>
          </cell>
        </row>
        <row r="694">
          <cell r="A694" t="str">
            <v>2 S 04 941 05</v>
          </cell>
          <cell r="B694" t="str">
            <v>Descida d'água aterros em degraus - DAD 05</v>
          </cell>
          <cell r="E694" t="str">
            <v>m</v>
          </cell>
          <cell r="G694">
            <v>187.9</v>
          </cell>
          <cell r="M694">
            <v>211.03</v>
          </cell>
          <cell r="O694">
            <v>214.38</v>
          </cell>
          <cell r="Q694">
            <v>209.08</v>
          </cell>
          <cell r="S694">
            <v>215.98</v>
          </cell>
        </row>
        <row r="695">
          <cell r="A695" t="str">
            <v>2 S 04 941 06</v>
          </cell>
          <cell r="B695" t="str">
            <v>Descida d'água aterros em degraus - arm - DAD</v>
          </cell>
          <cell r="E695" t="str">
            <v>m</v>
          </cell>
          <cell r="G695">
            <v>261.95999999999998</v>
          </cell>
          <cell r="M695">
            <v>293.89</v>
          </cell>
          <cell r="O695">
            <v>301.01</v>
          </cell>
          <cell r="Q695">
            <v>295.72000000000003</v>
          </cell>
          <cell r="S695">
            <v>302.62</v>
          </cell>
        </row>
        <row r="696">
          <cell r="A696" t="str">
            <v>2 S 04 941 07</v>
          </cell>
          <cell r="B696" t="str">
            <v>Descida d'água aterros em degraus - DAD 07</v>
          </cell>
          <cell r="E696" t="str">
            <v>m</v>
          </cell>
          <cell r="G696">
            <v>221.32</v>
          </cell>
          <cell r="M696">
            <v>248.68</v>
          </cell>
          <cell r="O696">
            <v>252.6</v>
          </cell>
          <cell r="Q696">
            <v>246.39</v>
          </cell>
          <cell r="S696">
            <v>254.48</v>
          </cell>
        </row>
        <row r="697">
          <cell r="A697" t="str">
            <v>2 S 04 941 08</v>
          </cell>
          <cell r="B697" t="str">
            <v>Descida d'água aterros em degraus - arm - DAD</v>
          </cell>
          <cell r="E697" t="str">
            <v>m</v>
          </cell>
          <cell r="G697">
            <v>304.54000000000002</v>
          </cell>
          <cell r="M697">
            <v>341.79</v>
          </cell>
          <cell r="O697">
            <v>349.95</v>
          </cell>
          <cell r="Q697">
            <v>343.74</v>
          </cell>
          <cell r="S697">
            <v>351.84</v>
          </cell>
        </row>
        <row r="698">
          <cell r="A698" t="str">
            <v>2 S 04 941 09</v>
          </cell>
          <cell r="B698" t="str">
            <v>Descida d'água aterros em degraus - DAD 09</v>
          </cell>
          <cell r="E698" t="str">
            <v>m</v>
          </cell>
          <cell r="G698">
            <v>252.54</v>
          </cell>
          <cell r="M698">
            <v>283.95</v>
          </cell>
          <cell r="O698">
            <v>288.38</v>
          </cell>
          <cell r="Q698">
            <v>281.36</v>
          </cell>
          <cell r="S698">
            <v>290.52</v>
          </cell>
        </row>
        <row r="699">
          <cell r="A699" t="str">
            <v>2 S 04 941 10</v>
          </cell>
          <cell r="B699" t="str">
            <v>Descida d'água aterros em degraus - arm - DAD</v>
          </cell>
          <cell r="E699" t="str">
            <v>m</v>
          </cell>
          <cell r="G699">
            <v>346.89</v>
          </cell>
          <cell r="M699">
            <v>389.52</v>
          </cell>
          <cell r="O699">
            <v>398.76</v>
          </cell>
          <cell r="Q699">
            <v>391.73</v>
          </cell>
          <cell r="S699">
            <v>400.89</v>
          </cell>
        </row>
        <row r="700">
          <cell r="A700" t="str">
            <v>2 S 04 941 11</v>
          </cell>
          <cell r="B700" t="str">
            <v>Descida d'água aterros em degraus - DAD 11</v>
          </cell>
          <cell r="E700" t="str">
            <v>m</v>
          </cell>
          <cell r="G700">
            <v>331.9</v>
          </cell>
          <cell r="M700">
            <v>373.46</v>
          </cell>
          <cell r="O700">
            <v>379.25</v>
          </cell>
          <cell r="Q700">
            <v>370.06</v>
          </cell>
          <cell r="S700">
            <v>382.03</v>
          </cell>
        </row>
        <row r="701">
          <cell r="A701" t="str">
            <v>2 S 04 941 12</v>
          </cell>
          <cell r="B701" t="str">
            <v>Descida d'água aterros em degraus - arm - dad 12</v>
          </cell>
          <cell r="E701" t="str">
            <v>m</v>
          </cell>
          <cell r="G701">
            <v>453.41</v>
          </cell>
          <cell r="M701">
            <v>509.39</v>
          </cell>
          <cell r="O701">
            <v>521.38</v>
          </cell>
          <cell r="Q701">
            <v>512.20000000000005</v>
          </cell>
          <cell r="S701">
            <v>524.16999999999996</v>
          </cell>
        </row>
        <row r="702">
          <cell r="A702" t="str">
            <v>2 S 04 941 13</v>
          </cell>
          <cell r="B702" t="str">
            <v>Descida d'água aterros em degraus - DAD 13</v>
          </cell>
          <cell r="E702" t="str">
            <v>m</v>
          </cell>
          <cell r="G702">
            <v>311.99</v>
          </cell>
          <cell r="M702">
            <v>350.83</v>
          </cell>
          <cell r="O702">
            <v>356.33</v>
          </cell>
          <cell r="Q702">
            <v>347.6</v>
          </cell>
          <cell r="S702">
            <v>358.98</v>
          </cell>
        </row>
        <row r="703">
          <cell r="A703" t="str">
            <v>2 S 04 941 14</v>
          </cell>
          <cell r="B703" t="str">
            <v>Descida d'água aterros em degraus - arm - DAD 14</v>
          </cell>
          <cell r="E703" t="str">
            <v>m</v>
          </cell>
          <cell r="G703">
            <v>426.18</v>
          </cell>
          <cell r="M703">
            <v>478.59</v>
          </cell>
          <cell r="O703">
            <v>489.91</v>
          </cell>
          <cell r="Q703">
            <v>481.19</v>
          </cell>
          <cell r="S703">
            <v>492.56</v>
          </cell>
        </row>
        <row r="704">
          <cell r="A704" t="str">
            <v>2 S 04 941 15</v>
          </cell>
          <cell r="B704" t="str">
            <v>Descida d'água aterros em degraus - DAD 15</v>
          </cell>
          <cell r="E704" t="str">
            <v>m</v>
          </cell>
          <cell r="G704">
            <v>356.8</v>
          </cell>
          <cell r="M704">
            <v>401.49</v>
          </cell>
          <cell r="O704">
            <v>407.72</v>
          </cell>
          <cell r="Q704">
            <v>397.83</v>
          </cell>
          <cell r="S704">
            <v>410.72</v>
          </cell>
        </row>
        <row r="705">
          <cell r="A705" t="str">
            <v>2 S 04 941 16</v>
          </cell>
          <cell r="B705" t="str">
            <v>Descida d'água aterros em degraus - arm - DAD 16</v>
          </cell>
          <cell r="E705" t="str">
            <v>m</v>
          </cell>
          <cell r="G705">
            <v>486.35</v>
          </cell>
          <cell r="M705">
            <v>546.44000000000005</v>
          </cell>
          <cell r="O705">
            <v>559.28</v>
          </cell>
          <cell r="Q705">
            <v>549.39</v>
          </cell>
          <cell r="S705">
            <v>562.28</v>
          </cell>
        </row>
        <row r="706">
          <cell r="A706" t="str">
            <v>2 S 04 941 17</v>
          </cell>
          <cell r="B706" t="str">
            <v>Descida d'água aterros em degraus - DAD 17</v>
          </cell>
          <cell r="E706" t="str">
            <v>m</v>
          </cell>
          <cell r="G706">
            <v>456.27</v>
          </cell>
          <cell r="M706">
            <v>513.77</v>
          </cell>
          <cell r="O706">
            <v>521.67999999999995</v>
          </cell>
          <cell r="Q706">
            <v>509.11</v>
          </cell>
          <cell r="S706">
            <v>525.49</v>
          </cell>
        </row>
        <row r="707">
          <cell r="A707" t="str">
            <v>2 S 04 941 18</v>
          </cell>
          <cell r="B707" t="str">
            <v>Descida d'água aterros em degraus - arm - DAD 18</v>
          </cell>
          <cell r="E707" t="str">
            <v>m</v>
          </cell>
          <cell r="G707">
            <v>617.5</v>
          </cell>
          <cell r="M707">
            <v>694.14</v>
          </cell>
          <cell r="O707">
            <v>710.29</v>
          </cell>
          <cell r="Q707">
            <v>697.72</v>
          </cell>
          <cell r="S707">
            <v>714.1</v>
          </cell>
        </row>
        <row r="708">
          <cell r="A708" t="str">
            <v>2 S 04 941 31</v>
          </cell>
          <cell r="B708" t="str">
            <v>Descida d'água cortes em degraus - DCD 01</v>
          </cell>
          <cell r="E708" t="str">
            <v>m</v>
          </cell>
          <cell r="G708">
            <v>60.11</v>
          </cell>
          <cell r="M708">
            <v>67.47</v>
          </cell>
          <cell r="O708">
            <v>68.489999999999995</v>
          </cell>
          <cell r="Q708">
            <v>66.89</v>
          </cell>
          <cell r="S708">
            <v>68.989999999999995</v>
          </cell>
        </row>
        <row r="709">
          <cell r="A709" t="str">
            <v>2 S 04 941 32</v>
          </cell>
          <cell r="B709" t="str">
            <v>Descida d'água cortes em degraus - arm - DCD 02</v>
          </cell>
          <cell r="E709" t="str">
            <v>m</v>
          </cell>
          <cell r="G709">
            <v>85.42</v>
          </cell>
          <cell r="M709">
            <v>95.78</v>
          </cell>
          <cell r="O709">
            <v>98.09</v>
          </cell>
          <cell r="Q709">
            <v>96.49</v>
          </cell>
          <cell r="S709">
            <v>98.59</v>
          </cell>
        </row>
        <row r="710">
          <cell r="A710" t="str">
            <v>2 S 04 941 33</v>
          </cell>
          <cell r="B710" t="str">
            <v>Descida d'água cortes em degraus - DCD 03</v>
          </cell>
          <cell r="E710" t="str">
            <v>m</v>
          </cell>
          <cell r="G710">
            <v>94.5</v>
          </cell>
          <cell r="M710">
            <v>106.12</v>
          </cell>
          <cell r="O710">
            <v>107.74</v>
          </cell>
          <cell r="Q710">
            <v>105.19</v>
          </cell>
          <cell r="S710">
            <v>108.52</v>
          </cell>
        </row>
        <row r="711">
          <cell r="A711" t="str">
            <v>2 S 04 941 34</v>
          </cell>
          <cell r="B711" t="str">
            <v>Descida d'água cortes em degraus - arm - DCD 04</v>
          </cell>
          <cell r="E711" t="str">
            <v>m</v>
          </cell>
          <cell r="G711">
            <v>134.63</v>
          </cell>
          <cell r="M711">
            <v>151.02000000000001</v>
          </cell>
          <cell r="O711">
            <v>154.69</v>
          </cell>
          <cell r="Q711">
            <v>152.13999999999999</v>
          </cell>
          <cell r="S711">
            <v>155.47</v>
          </cell>
        </row>
        <row r="712">
          <cell r="A712" t="str">
            <v>2 S 04 942 01</v>
          </cell>
          <cell r="B712" t="str">
            <v>Entrada d'água - EDA 01</v>
          </cell>
          <cell r="E712" t="str">
            <v>und</v>
          </cell>
          <cell r="G712">
            <v>25.42</v>
          </cell>
          <cell r="M712">
            <v>27.93</v>
          </cell>
          <cell r="O712">
            <v>28.55</v>
          </cell>
          <cell r="Q712">
            <v>27.57</v>
          </cell>
          <cell r="S712">
            <v>28.85</v>
          </cell>
        </row>
        <row r="713">
          <cell r="A713" t="str">
            <v>2 S 04 942 02</v>
          </cell>
          <cell r="B713" t="str">
            <v>Entrada d'água - EDA 02</v>
          </cell>
          <cell r="E713" t="str">
            <v>und</v>
          </cell>
          <cell r="G713">
            <v>31.14</v>
          </cell>
          <cell r="M713">
            <v>34.17</v>
          </cell>
          <cell r="O713">
            <v>34.96</v>
          </cell>
          <cell r="Q713">
            <v>33.700000000000003</v>
          </cell>
          <cell r="S713">
            <v>35.33</v>
          </cell>
        </row>
        <row r="714">
          <cell r="A714" t="str">
            <v>2 S 04 950 01</v>
          </cell>
          <cell r="B714" t="str">
            <v>Dissipador de energia - DES 01</v>
          </cell>
          <cell r="E714" t="str">
            <v>und</v>
          </cell>
          <cell r="G714">
            <v>109.52</v>
          </cell>
          <cell r="M714">
            <v>122.7</v>
          </cell>
          <cell r="O714">
            <v>124.94</v>
          </cell>
          <cell r="Q714">
            <v>121.49</v>
          </cell>
          <cell r="S714">
            <v>126.17</v>
          </cell>
        </row>
        <row r="715">
          <cell r="A715" t="str">
            <v>2 S 04 950 02</v>
          </cell>
          <cell r="B715" t="str">
            <v>Dissipador de energia - DES 02</v>
          </cell>
          <cell r="E715" t="str">
            <v>und</v>
          </cell>
          <cell r="G715">
            <v>130.26</v>
          </cell>
          <cell r="M715">
            <v>145.93</v>
          </cell>
          <cell r="O715">
            <v>148.59</v>
          </cell>
          <cell r="Q715">
            <v>144.49</v>
          </cell>
          <cell r="S715">
            <v>150.05000000000001</v>
          </cell>
        </row>
        <row r="716">
          <cell r="A716" t="str">
            <v>2 S 04 950 03</v>
          </cell>
          <cell r="B716" t="str">
            <v>Dissipador de energia - DES 03</v>
          </cell>
          <cell r="E716" t="str">
            <v>und</v>
          </cell>
          <cell r="G716">
            <v>155.27000000000001</v>
          </cell>
          <cell r="M716">
            <v>173.95</v>
          </cell>
          <cell r="O716">
            <v>177.12</v>
          </cell>
          <cell r="Q716">
            <v>172.24</v>
          </cell>
          <cell r="S716">
            <v>178.87</v>
          </cell>
        </row>
        <row r="717">
          <cell r="A717" t="str">
            <v>2 S 04 950 04</v>
          </cell>
          <cell r="B717" t="str">
            <v>Dissipador de energia - DES04</v>
          </cell>
          <cell r="E717" t="str">
            <v>und</v>
          </cell>
          <cell r="G717">
            <v>189.74</v>
          </cell>
          <cell r="M717">
            <v>212.56</v>
          </cell>
          <cell r="O717">
            <v>216.44</v>
          </cell>
          <cell r="Q717">
            <v>210.46</v>
          </cell>
          <cell r="S717">
            <v>218.57</v>
          </cell>
        </row>
        <row r="718">
          <cell r="A718" t="str">
            <v>2 S 04 950 21</v>
          </cell>
          <cell r="B718" t="str">
            <v>Dissipador de energia - DEB 01</v>
          </cell>
          <cell r="E718" t="str">
            <v>und</v>
          </cell>
          <cell r="G718">
            <v>133.94999999999999</v>
          </cell>
          <cell r="M718">
            <v>149.51</v>
          </cell>
          <cell r="O718">
            <v>152.07</v>
          </cell>
          <cell r="Q718">
            <v>148.12</v>
          </cell>
          <cell r="S718">
            <v>153.38</v>
          </cell>
        </row>
        <row r="719">
          <cell r="A719" t="str">
            <v>2 S 04 950 22</v>
          </cell>
          <cell r="B719" t="str">
            <v>Dissipador de energia - DEB 02</v>
          </cell>
          <cell r="E719" t="str">
            <v>und</v>
          </cell>
          <cell r="G719">
            <v>438.54</v>
          </cell>
          <cell r="M719">
            <v>489.69</v>
          </cell>
          <cell r="O719">
            <v>498.54</v>
          </cell>
          <cell r="Q719">
            <v>484.76</v>
          </cell>
          <cell r="S719">
            <v>503.09</v>
          </cell>
        </row>
        <row r="720">
          <cell r="A720" t="str">
            <v>2 S 04 950 23</v>
          </cell>
          <cell r="B720" t="str">
            <v>Dissipador de energia - DEB 03</v>
          </cell>
          <cell r="E720" t="str">
            <v>und</v>
          </cell>
          <cell r="G720">
            <v>702.27</v>
          </cell>
          <cell r="M720">
            <v>784.07</v>
          </cell>
          <cell r="O720">
            <v>798.34</v>
          </cell>
          <cell r="Q720">
            <v>776.11</v>
          </cell>
          <cell r="S720">
            <v>805.69</v>
          </cell>
        </row>
        <row r="721">
          <cell r="A721" t="str">
            <v>2 S 04 950 24</v>
          </cell>
          <cell r="B721" t="str">
            <v>Dissipador de energia - DEB 04</v>
          </cell>
          <cell r="E721" t="str">
            <v>und</v>
          </cell>
          <cell r="G721">
            <v>1031.04</v>
          </cell>
          <cell r="M721">
            <v>1151.06</v>
          </cell>
          <cell r="O721">
            <v>1172.0999999999999</v>
          </cell>
          <cell r="Q721">
            <v>1139.32</v>
          </cell>
          <cell r="S721">
            <v>1182.95</v>
          </cell>
        </row>
        <row r="722">
          <cell r="A722" t="str">
            <v>2 S 04 950 25</v>
          </cell>
          <cell r="B722" t="str">
            <v>Dissipador de energia - DEB 05</v>
          </cell>
          <cell r="E722" t="str">
            <v>und</v>
          </cell>
          <cell r="G722">
            <v>1398.85</v>
          </cell>
          <cell r="M722">
            <v>1561.63</v>
          </cell>
          <cell r="O722">
            <v>1590.25</v>
          </cell>
          <cell r="Q722">
            <v>1545.66</v>
          </cell>
          <cell r="S722">
            <v>1605.01</v>
          </cell>
        </row>
        <row r="723">
          <cell r="A723" t="str">
            <v>2 S 04 950 26</v>
          </cell>
          <cell r="B723" t="str">
            <v>Dissipador de energia - DEB 06</v>
          </cell>
          <cell r="E723" t="str">
            <v>und</v>
          </cell>
          <cell r="G723">
            <v>2297.1799999999998</v>
          </cell>
          <cell r="M723">
            <v>2564.4899999999998</v>
          </cell>
          <cell r="O723">
            <v>2611.79</v>
          </cell>
          <cell r="Q723">
            <v>2538.0500000000002</v>
          </cell>
          <cell r="S723">
            <v>2636.21</v>
          </cell>
        </row>
        <row r="724">
          <cell r="A724" t="str">
            <v>2 S 04 950 27</v>
          </cell>
          <cell r="B724" t="str">
            <v>Dissipador de energia - DEB 07</v>
          </cell>
          <cell r="E724" t="str">
            <v>und</v>
          </cell>
          <cell r="G724">
            <v>1460.18</v>
          </cell>
          <cell r="M724">
            <v>1630.2</v>
          </cell>
          <cell r="O724">
            <v>1660.19</v>
          </cell>
          <cell r="Q724">
            <v>1613.43</v>
          </cell>
          <cell r="S724">
            <v>1675.67</v>
          </cell>
        </row>
        <row r="725">
          <cell r="A725" t="str">
            <v>2 S 04 950 28</v>
          </cell>
          <cell r="B725" t="str">
            <v>Dissipador de energia - DEB 08</v>
          </cell>
          <cell r="E725" t="str">
            <v>und</v>
          </cell>
          <cell r="G725">
            <v>1985.57</v>
          </cell>
          <cell r="M725">
            <v>2216.66</v>
          </cell>
          <cell r="O725">
            <v>2257.5500000000002</v>
          </cell>
          <cell r="Q725">
            <v>2193.79</v>
          </cell>
          <cell r="S725">
            <v>2278.66</v>
          </cell>
        </row>
        <row r="726">
          <cell r="A726" t="str">
            <v>2 S 04 950 29</v>
          </cell>
          <cell r="B726" t="str">
            <v>Dissipador de energia - DEB 09</v>
          </cell>
          <cell r="E726" t="str">
            <v>und</v>
          </cell>
          <cell r="G726">
            <v>3156.44</v>
          </cell>
          <cell r="M726">
            <v>3523.93</v>
          </cell>
          <cell r="O726">
            <v>3589.18</v>
          </cell>
          <cell r="Q726">
            <v>3487.38</v>
          </cell>
          <cell r="S726">
            <v>3622.88</v>
          </cell>
        </row>
        <row r="727">
          <cell r="A727" t="str">
            <v>2 S 04 950 30</v>
          </cell>
          <cell r="B727" t="str">
            <v>Dissipador de energia - DEB 10</v>
          </cell>
          <cell r="E727" t="str">
            <v>und</v>
          </cell>
          <cell r="G727">
            <v>1890.25</v>
          </cell>
          <cell r="M727">
            <v>2110.37</v>
          </cell>
          <cell r="O727">
            <v>2149.31</v>
          </cell>
          <cell r="Q727">
            <v>2088.58</v>
          </cell>
          <cell r="S727">
            <v>2169.42</v>
          </cell>
        </row>
        <row r="728">
          <cell r="A728" t="str">
            <v>2 S 04 950 31</v>
          </cell>
          <cell r="B728" t="str">
            <v>Dissipador de energia - DEB 11</v>
          </cell>
          <cell r="E728" t="str">
            <v>und</v>
          </cell>
          <cell r="G728">
            <v>2572.0700000000002</v>
          </cell>
          <cell r="M728">
            <v>2871.58</v>
          </cell>
          <cell r="O728">
            <v>2924.69</v>
          </cell>
          <cell r="Q728">
            <v>2841.84</v>
          </cell>
          <cell r="S728">
            <v>2952.11</v>
          </cell>
        </row>
        <row r="729">
          <cell r="A729" t="str">
            <v>2 S 04 950 32</v>
          </cell>
          <cell r="B729" t="str">
            <v>Dissipador de energia - DEB 12</v>
          </cell>
          <cell r="E729" t="str">
            <v>und</v>
          </cell>
          <cell r="G729">
            <v>4015.3</v>
          </cell>
          <cell r="M729">
            <v>4482.91</v>
          </cell>
          <cell r="O729">
            <v>4566.1099999999997</v>
          </cell>
          <cell r="Q729">
            <v>4436.26</v>
          </cell>
          <cell r="S729">
            <v>4609.09</v>
          </cell>
        </row>
        <row r="730">
          <cell r="A730" t="str">
            <v>2 S 04 950 51</v>
          </cell>
          <cell r="B730" t="str">
            <v>Dissipador de energia - DED 01</v>
          </cell>
          <cell r="E730" t="str">
            <v>und</v>
          </cell>
          <cell r="G730">
            <v>149.19</v>
          </cell>
          <cell r="M730">
            <v>166.8</v>
          </cell>
          <cell r="O730">
            <v>169.25</v>
          </cell>
          <cell r="Q730">
            <v>165.54</v>
          </cell>
          <cell r="S730">
            <v>170.51</v>
          </cell>
        </row>
        <row r="731">
          <cell r="A731" t="str">
            <v>2 S 04 960 01</v>
          </cell>
          <cell r="B731" t="str">
            <v>Boca de lobo simples grelha concr. - BLS 01</v>
          </cell>
          <cell r="E731" t="str">
            <v>und</v>
          </cell>
          <cell r="G731">
            <v>266.39</v>
          </cell>
          <cell r="M731">
            <v>309.48</v>
          </cell>
          <cell r="O731">
            <v>313.18</v>
          </cell>
          <cell r="Q731">
            <v>309.02</v>
          </cell>
          <cell r="S731">
            <v>314.64999999999998</v>
          </cell>
        </row>
        <row r="732">
          <cell r="A732" t="str">
            <v>2 S 04 960 02</v>
          </cell>
          <cell r="B732" t="str">
            <v>Boca de lobo simples grelha concr. - BLS 02</v>
          </cell>
          <cell r="E732" t="str">
            <v>und</v>
          </cell>
          <cell r="G732">
            <v>329.01</v>
          </cell>
          <cell r="M732">
            <v>385.68</v>
          </cell>
          <cell r="O732">
            <v>389.8</v>
          </cell>
          <cell r="Q732">
            <v>384.99</v>
          </cell>
          <cell r="S732">
            <v>391.44</v>
          </cell>
        </row>
        <row r="733">
          <cell r="A733" t="str">
            <v>2 S 04 960 03</v>
          </cell>
          <cell r="B733" t="str">
            <v>Boca de lobo simples grelha concr. - BLS 03</v>
          </cell>
          <cell r="E733" t="str">
            <v>und</v>
          </cell>
          <cell r="G733">
            <v>391.72</v>
          </cell>
          <cell r="M733">
            <v>461.98</v>
          </cell>
          <cell r="O733">
            <v>466.53</v>
          </cell>
          <cell r="Q733">
            <v>461.06</v>
          </cell>
          <cell r="S733">
            <v>468.34</v>
          </cell>
        </row>
        <row r="734">
          <cell r="A734" t="str">
            <v>2 S 04 960 04</v>
          </cell>
          <cell r="B734" t="str">
            <v>Boca de lobo simples grelha concr. - BLS 04</v>
          </cell>
          <cell r="E734" t="str">
            <v>und</v>
          </cell>
          <cell r="G734">
            <v>442.58</v>
          </cell>
          <cell r="M734">
            <v>525.03</v>
          </cell>
          <cell r="O734">
            <v>529.41</v>
          </cell>
          <cell r="Q734">
            <v>523.29</v>
          </cell>
          <cell r="S734">
            <v>531.39</v>
          </cell>
        </row>
        <row r="735">
          <cell r="A735" t="str">
            <v>2 S 04 960 05</v>
          </cell>
          <cell r="B735" t="str">
            <v>Boca de lobo simples grelha concr. - BLS 05</v>
          </cell>
          <cell r="E735" t="str">
            <v>und</v>
          </cell>
          <cell r="G735">
            <v>513.99</v>
          </cell>
          <cell r="M735">
            <v>611.13</v>
          </cell>
          <cell r="O735">
            <v>616.46</v>
          </cell>
          <cell r="Q735">
            <v>609.80999999999995</v>
          </cell>
          <cell r="S735">
            <v>618.58000000000004</v>
          </cell>
        </row>
        <row r="736">
          <cell r="A736" t="str">
            <v>2 S 04 960 06</v>
          </cell>
          <cell r="B736" t="str">
            <v>Boca de lobo simples grelha concr. - BLS 06</v>
          </cell>
          <cell r="E736" t="str">
            <v>und</v>
          </cell>
          <cell r="G736">
            <v>576.61</v>
          </cell>
          <cell r="M736">
            <v>687.33</v>
          </cell>
          <cell r="O736">
            <v>693.08</v>
          </cell>
          <cell r="Q736">
            <v>685.78</v>
          </cell>
          <cell r="S736">
            <v>695.38</v>
          </cell>
        </row>
        <row r="737">
          <cell r="A737" t="str">
            <v>2 S 04 960 07</v>
          </cell>
          <cell r="B737" t="str">
            <v>Boca de lobo simples grelha concr. - BLS 07</v>
          </cell>
          <cell r="E737" t="str">
            <v>und</v>
          </cell>
          <cell r="G737">
            <v>639.30999999999995</v>
          </cell>
          <cell r="M737">
            <v>763.63</v>
          </cell>
          <cell r="O737">
            <v>769.81</v>
          </cell>
          <cell r="Q737">
            <v>761.86</v>
          </cell>
          <cell r="S737">
            <v>772.28</v>
          </cell>
        </row>
        <row r="738">
          <cell r="A738" t="str">
            <v>2 S 04 961 01</v>
          </cell>
          <cell r="B738" t="str">
            <v>Boca de lobo dupla com grelha de concreto - BLD 01</v>
          </cell>
          <cell r="E738" t="str">
            <v>und</v>
          </cell>
          <cell r="G738">
            <v>515.27</v>
          </cell>
          <cell r="M738">
            <v>595.47</v>
          </cell>
          <cell r="O738">
            <v>603.79999999999995</v>
          </cell>
          <cell r="Q738">
            <v>596.32000000000005</v>
          </cell>
          <cell r="S738">
            <v>606.53</v>
          </cell>
        </row>
        <row r="739">
          <cell r="A739" t="str">
            <v>2 S 04 961 02</v>
          </cell>
          <cell r="B739" t="str">
            <v>Boca de lobo dupla com grelha de concreto - BLD 02</v>
          </cell>
          <cell r="E739" t="str">
            <v>und</v>
          </cell>
          <cell r="G739">
            <v>618.04999999999995</v>
          </cell>
          <cell r="M739">
            <v>720.51</v>
          </cell>
          <cell r="O739">
            <v>729.55</v>
          </cell>
          <cell r="Q739">
            <v>721</v>
          </cell>
          <cell r="S739">
            <v>732.57</v>
          </cell>
        </row>
        <row r="740">
          <cell r="A740" t="str">
            <v>2 S 04 961 03</v>
          </cell>
          <cell r="B740" t="str">
            <v>Boca de lobo dupla com grelha de concreto - BLD 03</v>
          </cell>
          <cell r="E740" t="str">
            <v>und</v>
          </cell>
          <cell r="G740">
            <v>723.89</v>
          </cell>
          <cell r="M740">
            <v>848.91</v>
          </cell>
          <cell r="O740">
            <v>858.72</v>
          </cell>
          <cell r="Q740">
            <v>848.97</v>
          </cell>
          <cell r="S740">
            <v>862.06</v>
          </cell>
        </row>
        <row r="741">
          <cell r="A741" t="str">
            <v>2 S 04 961 04</v>
          </cell>
          <cell r="B741" t="str">
            <v>Boca de lobo dupla com grelha de concreto - BLD 04</v>
          </cell>
          <cell r="E741" t="str">
            <v>und</v>
          </cell>
          <cell r="G741">
            <v>826.68</v>
          </cell>
          <cell r="M741">
            <v>973.96</v>
          </cell>
          <cell r="O741">
            <v>984.47</v>
          </cell>
          <cell r="Q741">
            <v>973.64</v>
          </cell>
          <cell r="S741">
            <v>988.09</v>
          </cell>
        </row>
        <row r="742">
          <cell r="A742" t="str">
            <v>2 S 04 961 05</v>
          </cell>
          <cell r="B742" t="str">
            <v>Boca de lobo dupla com grelha de concreto - BLD 05</v>
          </cell>
          <cell r="E742" t="str">
            <v>und</v>
          </cell>
          <cell r="G742">
            <v>929.47</v>
          </cell>
          <cell r="M742">
            <v>1099.01</v>
          </cell>
          <cell r="O742">
            <v>1110.22</v>
          </cell>
          <cell r="Q742">
            <v>1098.31</v>
          </cell>
          <cell r="S742">
            <v>1114.1300000000001</v>
          </cell>
        </row>
        <row r="743">
          <cell r="A743" t="str">
            <v>2 S 04 961 06</v>
          </cell>
          <cell r="B743" t="str">
            <v>Boca de lobo dupla com grelha de concreto - BLD 06</v>
          </cell>
          <cell r="E743" t="str">
            <v>und</v>
          </cell>
          <cell r="G743">
            <v>1035.3</v>
          </cell>
          <cell r="M743">
            <v>1227.4000000000001</v>
          </cell>
          <cell r="O743">
            <v>1239.4000000000001</v>
          </cell>
          <cell r="Q743">
            <v>1226.29</v>
          </cell>
          <cell r="S743">
            <v>1243.6099999999999</v>
          </cell>
        </row>
        <row r="744">
          <cell r="A744" t="str">
            <v>2 S 04 961 07</v>
          </cell>
          <cell r="B744" t="str">
            <v>Boca de lobo dupla com grelha de concreto - BLD 07</v>
          </cell>
          <cell r="E744" t="str">
            <v>und</v>
          </cell>
          <cell r="G744">
            <v>1138.0899999999999</v>
          </cell>
          <cell r="M744">
            <v>1352.45</v>
          </cell>
          <cell r="O744">
            <v>1365.15</v>
          </cell>
          <cell r="Q744">
            <v>1350.96</v>
          </cell>
          <cell r="S744">
            <v>1369.65</v>
          </cell>
        </row>
        <row r="745">
          <cell r="A745" t="str">
            <v>2 S 04 962 01</v>
          </cell>
          <cell r="B745" t="str">
            <v>Caixa de ligação e passagem - CLP 01</v>
          </cell>
          <cell r="E745" t="str">
            <v>und</v>
          </cell>
          <cell r="G745">
            <v>540.91</v>
          </cell>
          <cell r="M745">
            <v>601.1</v>
          </cell>
          <cell r="O745">
            <v>610.66</v>
          </cell>
          <cell r="Q745">
            <v>598.01</v>
          </cell>
          <cell r="S745">
            <v>615.46</v>
          </cell>
        </row>
        <row r="746">
          <cell r="A746" t="str">
            <v>2 S 04 962 02</v>
          </cell>
          <cell r="B746" t="str">
            <v>Caixa de ligação e passagem - CLP 02</v>
          </cell>
          <cell r="E746" t="str">
            <v>und</v>
          </cell>
          <cell r="G746">
            <v>524.20000000000005</v>
          </cell>
          <cell r="M746">
            <v>582.51</v>
          </cell>
          <cell r="O746">
            <v>591.71</v>
          </cell>
          <cell r="Q746">
            <v>579.64</v>
          </cell>
          <cell r="S746">
            <v>596.34</v>
          </cell>
        </row>
        <row r="747">
          <cell r="A747" t="str">
            <v>2 S 04 962 03</v>
          </cell>
          <cell r="B747" t="str">
            <v>Caixa de ligação e passagem - CLP 03</v>
          </cell>
          <cell r="E747" t="str">
            <v>und</v>
          </cell>
          <cell r="G747">
            <v>737.95</v>
          </cell>
          <cell r="M747">
            <v>820.1</v>
          </cell>
          <cell r="O747">
            <v>833.32</v>
          </cell>
          <cell r="Q747">
            <v>815.85</v>
          </cell>
          <cell r="S747">
            <v>839.88</v>
          </cell>
        </row>
        <row r="748">
          <cell r="A748" t="str">
            <v>2 S 04 962 04</v>
          </cell>
          <cell r="B748" t="str">
            <v>Caixa de ligação e passagem - CLP 04</v>
          </cell>
          <cell r="E748" t="str">
            <v>und</v>
          </cell>
          <cell r="G748">
            <v>938.94</v>
          </cell>
          <cell r="M748">
            <v>1043.45</v>
          </cell>
          <cell r="O748">
            <v>1060.18</v>
          </cell>
          <cell r="Q748">
            <v>1038.28</v>
          </cell>
          <cell r="S748">
            <v>1068.48</v>
          </cell>
        </row>
        <row r="749">
          <cell r="A749" t="str">
            <v>2 S 04 962 05</v>
          </cell>
          <cell r="B749" t="str">
            <v>Caixa de ligação e passagem - CLP 05</v>
          </cell>
          <cell r="E749" t="str">
            <v>und</v>
          </cell>
          <cell r="G749">
            <v>1104.49</v>
          </cell>
          <cell r="M749">
            <v>1227.46</v>
          </cell>
          <cell r="O749">
            <v>1247.31</v>
          </cell>
          <cell r="Q749">
            <v>1222.07</v>
          </cell>
          <cell r="S749">
            <v>1256.96</v>
          </cell>
        </row>
        <row r="750">
          <cell r="A750" t="str">
            <v>2 S 04 962 06</v>
          </cell>
          <cell r="B750" t="str">
            <v>Caixa de ligação e passagem - CLP 06</v>
          </cell>
          <cell r="E750" t="str">
            <v>und</v>
          </cell>
          <cell r="G750">
            <v>1376.38</v>
          </cell>
          <cell r="M750">
            <v>1529.53</v>
          </cell>
          <cell r="O750">
            <v>1554.04</v>
          </cell>
          <cell r="Q750">
            <v>1523.76</v>
          </cell>
          <cell r="S750">
            <v>1565.9</v>
          </cell>
        </row>
        <row r="751">
          <cell r="A751" t="str">
            <v>2 S 04 962 07</v>
          </cell>
          <cell r="B751" t="str">
            <v>Caixa de ligação e passagem - CLP 07</v>
          </cell>
          <cell r="E751" t="str">
            <v>und</v>
          </cell>
          <cell r="G751">
            <v>643.64</v>
          </cell>
          <cell r="M751">
            <v>715.22</v>
          </cell>
          <cell r="O751">
            <v>726.46</v>
          </cell>
          <cell r="Q751">
            <v>711.4</v>
          </cell>
          <cell r="S751">
            <v>732.19</v>
          </cell>
        </row>
        <row r="752">
          <cell r="A752" t="str">
            <v>2 S 04 962 08</v>
          </cell>
          <cell r="B752" t="str">
            <v>Caixa de ligação e passagem - CLP 08</v>
          </cell>
          <cell r="E752" t="str">
            <v>und</v>
          </cell>
          <cell r="G752">
            <v>624.15</v>
          </cell>
          <cell r="M752">
            <v>693.54</v>
          </cell>
          <cell r="O752">
            <v>704.35</v>
          </cell>
          <cell r="Q752">
            <v>689.97</v>
          </cell>
          <cell r="S752">
            <v>709.88</v>
          </cell>
        </row>
        <row r="753">
          <cell r="A753" t="str">
            <v>2 S 04 962 09</v>
          </cell>
          <cell r="B753" t="str">
            <v>Caixa de ligação e passagem - CLP 09</v>
          </cell>
          <cell r="E753" t="str">
            <v>und</v>
          </cell>
          <cell r="G753">
            <v>860.14</v>
          </cell>
          <cell r="M753">
            <v>955.86</v>
          </cell>
          <cell r="O753">
            <v>971.12</v>
          </cell>
          <cell r="Q753">
            <v>950.68</v>
          </cell>
          <cell r="S753">
            <v>978.8</v>
          </cell>
        </row>
        <row r="754">
          <cell r="A754" t="str">
            <v>2 S 04 962 10</v>
          </cell>
          <cell r="B754" t="str">
            <v>Caixa de ligação e passagem - CLP 10</v>
          </cell>
          <cell r="E754" t="str">
            <v>und</v>
          </cell>
          <cell r="G754">
            <v>1068.9000000000001</v>
          </cell>
          <cell r="M754">
            <v>1187.8399999999999</v>
          </cell>
          <cell r="O754">
            <v>1206.74</v>
          </cell>
          <cell r="Q754">
            <v>1181.69</v>
          </cell>
          <cell r="S754">
            <v>1216.23</v>
          </cell>
        </row>
        <row r="755">
          <cell r="A755" t="str">
            <v>2 S 04 962 11</v>
          </cell>
          <cell r="B755" t="str">
            <v>Caixa de ligação e passagem - CLP 11</v>
          </cell>
          <cell r="E755" t="str">
            <v>und</v>
          </cell>
          <cell r="G755">
            <v>1245.02</v>
          </cell>
          <cell r="M755">
            <v>1383.59</v>
          </cell>
          <cell r="O755">
            <v>1405.78</v>
          </cell>
          <cell r="Q755">
            <v>1377.12</v>
          </cell>
          <cell r="S755">
            <v>1416.72</v>
          </cell>
        </row>
        <row r="756">
          <cell r="A756" t="str">
            <v>2 S 04 962 12</v>
          </cell>
          <cell r="B756" t="str">
            <v>Caixa de ligação e passagem - CLP 12</v>
          </cell>
          <cell r="E756" t="str">
            <v>und</v>
          </cell>
          <cell r="G756">
            <v>1513.9</v>
          </cell>
          <cell r="M756">
            <v>1682.39</v>
          </cell>
          <cell r="O756">
            <v>1709.41</v>
          </cell>
          <cell r="Q756">
            <v>1675.34</v>
          </cell>
          <cell r="S756">
            <v>1722.57</v>
          </cell>
        </row>
        <row r="757">
          <cell r="A757" t="str">
            <v>2 S 04 962 13</v>
          </cell>
          <cell r="B757" t="str">
            <v>Caixa de ligação e passagem - CLP 13</v>
          </cell>
          <cell r="E757" t="str">
            <v>und</v>
          </cell>
          <cell r="G757">
            <v>749.15</v>
          </cell>
          <cell r="M757">
            <v>832.45</v>
          </cell>
          <cell r="O757">
            <v>845.41</v>
          </cell>
          <cell r="Q757">
            <v>827.85</v>
          </cell>
          <cell r="S757">
            <v>852.1</v>
          </cell>
        </row>
        <row r="758">
          <cell r="A758" t="str">
            <v>2 S 04 962 14</v>
          </cell>
          <cell r="B758" t="str">
            <v>Caixa de ligação e passagem - CLP 14</v>
          </cell>
          <cell r="E758" t="str">
            <v>und</v>
          </cell>
          <cell r="G758">
            <v>732.45</v>
          </cell>
          <cell r="M758">
            <v>813.86</v>
          </cell>
          <cell r="O758">
            <v>826.46</v>
          </cell>
          <cell r="Q758">
            <v>809.48</v>
          </cell>
          <cell r="S758">
            <v>832.98</v>
          </cell>
        </row>
        <row r="759">
          <cell r="A759" t="str">
            <v>2 S 04 962 15</v>
          </cell>
          <cell r="B759" t="str">
            <v>Caixa de ligação e passagem - CLP 15</v>
          </cell>
          <cell r="E759" t="str">
            <v>und</v>
          </cell>
          <cell r="G759">
            <v>990.68</v>
          </cell>
          <cell r="M759">
            <v>1100.92</v>
          </cell>
          <cell r="O759">
            <v>1118.3900000000001</v>
          </cell>
          <cell r="Q759">
            <v>1094.7</v>
          </cell>
          <cell r="S759">
            <v>1127.27</v>
          </cell>
        </row>
        <row r="760">
          <cell r="A760" t="str">
            <v>2 S 04 962 16</v>
          </cell>
          <cell r="B760" t="str">
            <v>Caixa de ligação e passagem - CLP 16</v>
          </cell>
          <cell r="E760" t="str">
            <v>und</v>
          </cell>
          <cell r="G760">
            <v>1212.79</v>
          </cell>
          <cell r="M760">
            <v>1347.73</v>
          </cell>
          <cell r="O760">
            <v>1369.08</v>
          </cell>
          <cell r="Q760">
            <v>1340.41</v>
          </cell>
          <cell r="S760">
            <v>1379.9</v>
          </cell>
        </row>
        <row r="761">
          <cell r="A761" t="str">
            <v>2 S 04 962 17</v>
          </cell>
          <cell r="B761" t="str">
            <v>Caixa de ligação e passagem - CLP 17</v>
          </cell>
          <cell r="E761" t="str">
            <v>und</v>
          </cell>
          <cell r="G761">
            <v>1396.68</v>
          </cell>
          <cell r="M761">
            <v>1552.1</v>
          </cell>
          <cell r="O761">
            <v>1576.88</v>
          </cell>
          <cell r="Q761">
            <v>1544.42</v>
          </cell>
          <cell r="S761">
            <v>1589.22</v>
          </cell>
        </row>
        <row r="762">
          <cell r="A762" t="str">
            <v>2 S 04 962 18</v>
          </cell>
          <cell r="B762" t="str">
            <v>Caixa de ligação e passagem - CLP 18</v>
          </cell>
          <cell r="E762" t="str">
            <v>und</v>
          </cell>
          <cell r="G762">
            <v>1682.79</v>
          </cell>
          <cell r="M762">
            <v>1870.06</v>
          </cell>
          <cell r="O762">
            <v>1899.96</v>
          </cell>
          <cell r="Q762">
            <v>1861.63</v>
          </cell>
          <cell r="S762">
            <v>1914.69</v>
          </cell>
        </row>
        <row r="763">
          <cell r="A763" t="str">
            <v>2 S 04 963 01</v>
          </cell>
          <cell r="B763" t="str">
            <v>Poço de visita - PVI 01</v>
          </cell>
          <cell r="E763" t="str">
            <v>und</v>
          </cell>
          <cell r="G763">
            <v>721.97</v>
          </cell>
          <cell r="M763">
            <v>802.82</v>
          </cell>
          <cell r="O763">
            <v>817.12</v>
          </cell>
          <cell r="Q763">
            <v>801.54</v>
          </cell>
          <cell r="S763">
            <v>823.07</v>
          </cell>
        </row>
        <row r="764">
          <cell r="A764" t="str">
            <v>2 S 04 963 02</v>
          </cell>
          <cell r="B764" t="str">
            <v>Poço de visita - PVI 02</v>
          </cell>
          <cell r="E764" t="str">
            <v>und</v>
          </cell>
          <cell r="G764">
            <v>700.67</v>
          </cell>
          <cell r="M764">
            <v>778.97</v>
          </cell>
          <cell r="O764">
            <v>792.86</v>
          </cell>
          <cell r="Q764">
            <v>777.95</v>
          </cell>
          <cell r="S764">
            <v>798.6</v>
          </cell>
        </row>
        <row r="765">
          <cell r="A765" t="str">
            <v>2 S 04 963 03</v>
          </cell>
          <cell r="B765" t="str">
            <v>Poço de visita - PVI 03</v>
          </cell>
          <cell r="E765" t="str">
            <v>und</v>
          </cell>
          <cell r="G765">
            <v>834.3</v>
          </cell>
          <cell r="M765">
            <v>927.54</v>
          </cell>
          <cell r="O765">
            <v>944.03</v>
          </cell>
          <cell r="Q765">
            <v>925.28</v>
          </cell>
          <cell r="S765">
            <v>951.05</v>
          </cell>
        </row>
        <row r="766">
          <cell r="A766" t="str">
            <v>2 S 04 963 04</v>
          </cell>
          <cell r="B766" t="str">
            <v>Poço de visita - PVI 04</v>
          </cell>
          <cell r="E766" t="str">
            <v>und</v>
          </cell>
          <cell r="G766">
            <v>1001.03</v>
          </cell>
          <cell r="M766">
            <v>1112.97</v>
          </cell>
          <cell r="O766">
            <v>1133.06</v>
          </cell>
          <cell r="Q766">
            <v>1110.69</v>
          </cell>
          <cell r="S766">
            <v>1141.4100000000001</v>
          </cell>
        </row>
        <row r="767">
          <cell r="A767" t="str">
            <v>2 S 04 963 05</v>
          </cell>
          <cell r="B767" t="str">
            <v>Poço de visita - PVI 05</v>
          </cell>
          <cell r="E767" t="str">
            <v>und</v>
          </cell>
          <cell r="G767">
            <v>1170.56</v>
          </cell>
          <cell r="M767">
            <v>1301.3800000000001</v>
          </cell>
          <cell r="O767">
            <v>1324.59</v>
          </cell>
          <cell r="Q767">
            <v>1298.58</v>
          </cell>
          <cell r="S767">
            <v>1334.37</v>
          </cell>
        </row>
        <row r="768">
          <cell r="A768" t="str">
            <v>2 S 04 963 06</v>
          </cell>
          <cell r="B768" t="str">
            <v>Poço de visita - PVI 06</v>
          </cell>
          <cell r="E768" t="str">
            <v>und</v>
          </cell>
          <cell r="G768">
            <v>1437.04</v>
          </cell>
          <cell r="M768">
            <v>1597.58</v>
          </cell>
          <cell r="O768">
            <v>1625.81</v>
          </cell>
          <cell r="Q768">
            <v>1594.45</v>
          </cell>
          <cell r="S768">
            <v>1637.76</v>
          </cell>
        </row>
        <row r="769">
          <cell r="A769" t="str">
            <v>2 S 04 963 07</v>
          </cell>
          <cell r="B769" t="str">
            <v>Poço de visita - PVI 07</v>
          </cell>
          <cell r="E769" t="str">
            <v>und</v>
          </cell>
          <cell r="G769">
            <v>831.77</v>
          </cell>
          <cell r="M769">
            <v>924.63</v>
          </cell>
          <cell r="O769">
            <v>940.74</v>
          </cell>
          <cell r="Q769">
            <v>922.58</v>
          </cell>
          <cell r="S769">
            <v>947.69</v>
          </cell>
        </row>
        <row r="770">
          <cell r="A770" t="str">
            <v>2 S 04 963 08</v>
          </cell>
          <cell r="B770" t="str">
            <v>Poço de visita - PVI 08</v>
          </cell>
          <cell r="E770" t="str">
            <v>und</v>
          </cell>
          <cell r="G770">
            <v>815.06</v>
          </cell>
          <cell r="M770">
            <v>906.05</v>
          </cell>
          <cell r="O770">
            <v>921.79</v>
          </cell>
          <cell r="Q770">
            <v>904.21</v>
          </cell>
          <cell r="S770">
            <v>928.57</v>
          </cell>
        </row>
        <row r="771">
          <cell r="A771" t="str">
            <v>2 S 04 963 09</v>
          </cell>
          <cell r="B771" t="str">
            <v>Poço de visita - PVI 09</v>
          </cell>
          <cell r="E771" t="str">
            <v>und</v>
          </cell>
          <cell r="G771">
            <v>960.38</v>
          </cell>
          <cell r="M771">
            <v>1067.6199999999999</v>
          </cell>
          <cell r="O771">
            <v>1086.21</v>
          </cell>
          <cell r="Q771">
            <v>1064.4000000000001</v>
          </cell>
          <cell r="S771">
            <v>1094.3800000000001</v>
          </cell>
        </row>
        <row r="772">
          <cell r="A772" t="str">
            <v>2 S 04 963 10</v>
          </cell>
          <cell r="B772" t="str">
            <v>Poço de visita - PVI 10</v>
          </cell>
          <cell r="E772" t="str">
            <v>und</v>
          </cell>
          <cell r="G772">
            <v>1111.52</v>
          </cell>
          <cell r="M772">
            <v>1235.83</v>
          </cell>
          <cell r="O772">
            <v>1258.0999999999999</v>
          </cell>
          <cell r="Q772">
            <v>1232.32</v>
          </cell>
          <cell r="S772">
            <v>1267.54</v>
          </cell>
        </row>
        <row r="773">
          <cell r="A773" t="str">
            <v>2 S 04 963 11</v>
          </cell>
          <cell r="B773" t="str">
            <v>Poço de visita - PVI 11</v>
          </cell>
          <cell r="E773" t="str">
            <v>und</v>
          </cell>
          <cell r="G773">
            <v>1311.08</v>
          </cell>
          <cell r="M773">
            <v>1457.51</v>
          </cell>
          <cell r="O773">
            <v>1483.06</v>
          </cell>
          <cell r="Q773">
            <v>1453.64</v>
          </cell>
          <cell r="S773">
            <v>1494.13</v>
          </cell>
        </row>
        <row r="774">
          <cell r="A774" t="str">
            <v>2 S 04 963 12</v>
          </cell>
          <cell r="B774" t="str">
            <v>Poço de visita - PVI 12</v>
          </cell>
          <cell r="E774" t="str">
            <v>und</v>
          </cell>
          <cell r="G774">
            <v>1592.01</v>
          </cell>
          <cell r="M774">
            <v>1769.75</v>
          </cell>
          <cell r="O774">
            <v>1800.58</v>
          </cell>
          <cell r="Q774">
            <v>1765.44</v>
          </cell>
          <cell r="S774">
            <v>1813.95</v>
          </cell>
        </row>
        <row r="775">
          <cell r="A775" t="str">
            <v>2 S 04 963 13</v>
          </cell>
          <cell r="B775" t="str">
            <v>Poço de visita - PVI 13</v>
          </cell>
          <cell r="E775" t="str">
            <v>und</v>
          </cell>
          <cell r="G775">
            <v>986.4</v>
          </cell>
          <cell r="M775">
            <v>1099.27</v>
          </cell>
          <cell r="O775">
            <v>1117.4100000000001</v>
          </cell>
          <cell r="Q775">
            <v>1096.29</v>
          </cell>
          <cell r="S775">
            <v>1125.48</v>
          </cell>
        </row>
        <row r="776">
          <cell r="A776" t="str">
            <v>2 S 04 963 14</v>
          </cell>
          <cell r="B776" t="str">
            <v>Poço de visita - PVI 14</v>
          </cell>
          <cell r="E776" t="str">
            <v>und</v>
          </cell>
          <cell r="G776">
            <v>937.81</v>
          </cell>
          <cell r="M776">
            <v>1042.42</v>
          </cell>
          <cell r="O776">
            <v>1060.2</v>
          </cell>
          <cell r="Q776">
            <v>1039.6600000000001</v>
          </cell>
          <cell r="S776">
            <v>1068.0999999999999</v>
          </cell>
        </row>
        <row r="777">
          <cell r="A777" t="str">
            <v>2 S 04 963 15</v>
          </cell>
          <cell r="B777" t="str">
            <v>Poço de visita - PVI 15</v>
          </cell>
          <cell r="E777" t="str">
            <v>und</v>
          </cell>
          <cell r="G777">
            <v>1097.5999999999999</v>
          </cell>
          <cell r="M777">
            <v>1220.0899999999999</v>
          </cell>
          <cell r="O777">
            <v>1241.01</v>
          </cell>
          <cell r="Q777">
            <v>1215.77</v>
          </cell>
          <cell r="S777">
            <v>1250.45</v>
          </cell>
        </row>
        <row r="778">
          <cell r="A778" t="str">
            <v>2 S 04 963 16</v>
          </cell>
          <cell r="B778" t="str">
            <v>Poço de visita - PVI 16</v>
          </cell>
          <cell r="E778" t="str">
            <v>und</v>
          </cell>
          <cell r="G778">
            <v>1277.67</v>
          </cell>
          <cell r="M778">
            <v>1420.35</v>
          </cell>
          <cell r="O778">
            <v>1445.11</v>
          </cell>
          <cell r="Q778">
            <v>1415.88</v>
          </cell>
          <cell r="S778">
            <v>1456.02</v>
          </cell>
        </row>
        <row r="779">
          <cell r="A779" t="str">
            <v>2 S 04 963 17</v>
          </cell>
          <cell r="B779" t="str">
            <v>Poço de visita - PVI 17</v>
          </cell>
          <cell r="E779" t="str">
            <v>und</v>
          </cell>
          <cell r="G779">
            <v>1462.74</v>
          </cell>
          <cell r="M779">
            <v>1626.03</v>
          </cell>
          <cell r="O779">
            <v>1654.16</v>
          </cell>
          <cell r="Q779">
            <v>1620.94</v>
          </cell>
          <cell r="S779">
            <v>1666.64</v>
          </cell>
        </row>
        <row r="780">
          <cell r="A780" t="str">
            <v>2 S 04 963 18</v>
          </cell>
          <cell r="B780" t="str">
            <v>Poço de visita - PVI 18</v>
          </cell>
          <cell r="E780" t="str">
            <v>und</v>
          </cell>
          <cell r="G780">
            <v>1758.11</v>
          </cell>
          <cell r="M780">
            <v>1954.32</v>
          </cell>
          <cell r="O780">
            <v>1987.98</v>
          </cell>
          <cell r="Q780">
            <v>1948.67</v>
          </cell>
          <cell r="S780">
            <v>2002.88</v>
          </cell>
        </row>
        <row r="781">
          <cell r="A781" t="str">
            <v>2 S 04 963 31</v>
          </cell>
          <cell r="B781" t="str">
            <v>Chaminé dos poços de visita - CPV 01</v>
          </cell>
          <cell r="E781" t="str">
            <v>und</v>
          </cell>
          <cell r="G781">
            <v>442.45</v>
          </cell>
          <cell r="M781">
            <v>509.54</v>
          </cell>
          <cell r="O781">
            <v>562.11</v>
          </cell>
          <cell r="Q781">
            <v>537.12</v>
          </cell>
          <cell r="S781">
            <v>554.4</v>
          </cell>
        </row>
        <row r="782">
          <cell r="A782" t="str">
            <v>2 S 04 963 32</v>
          </cell>
          <cell r="B782" t="str">
            <v>Chaminé dos poços de visita - CPV 02</v>
          </cell>
          <cell r="E782" t="str">
            <v>und</v>
          </cell>
          <cell r="G782">
            <v>511.03</v>
          </cell>
          <cell r="M782">
            <v>592.39</v>
          </cell>
          <cell r="O782">
            <v>645.38</v>
          </cell>
          <cell r="Q782">
            <v>620.66999999999996</v>
          </cell>
          <cell r="S782">
            <v>638.73</v>
          </cell>
        </row>
        <row r="783">
          <cell r="A783" t="str">
            <v>2 S 04 963 33</v>
          </cell>
          <cell r="B783" t="str">
            <v>Chaminé dos poços de visita - CPV 03</v>
          </cell>
          <cell r="E783" t="str">
            <v>und</v>
          </cell>
          <cell r="G783">
            <v>576.21</v>
          </cell>
          <cell r="M783">
            <v>671.46</v>
          </cell>
          <cell r="O783">
            <v>724.79</v>
          </cell>
          <cell r="Q783">
            <v>700.49</v>
          </cell>
          <cell r="S783">
            <v>719.18</v>
          </cell>
        </row>
        <row r="784">
          <cell r="A784" t="str">
            <v>2 S 04 963 34</v>
          </cell>
          <cell r="B784" t="str">
            <v>Chaminé dos poços de visita - CPV 04</v>
          </cell>
          <cell r="E784" t="str">
            <v>und</v>
          </cell>
          <cell r="G784">
            <v>645.29</v>
          </cell>
          <cell r="M784">
            <v>754.91</v>
          </cell>
          <cell r="O784">
            <v>808.65</v>
          </cell>
          <cell r="Q784">
            <v>784.67</v>
          </cell>
          <cell r="S784">
            <v>804.14</v>
          </cell>
        </row>
        <row r="785">
          <cell r="A785" t="str">
            <v>2 S 04 963 35</v>
          </cell>
          <cell r="B785" t="str">
            <v>Chaminé dos poços de visita - CPV 05</v>
          </cell>
          <cell r="E785" t="str">
            <v>und</v>
          </cell>
          <cell r="G785">
            <v>710.83</v>
          </cell>
          <cell r="M785">
            <v>834.37</v>
          </cell>
          <cell r="O785">
            <v>888.46</v>
          </cell>
          <cell r="Q785">
            <v>864.87</v>
          </cell>
          <cell r="S785">
            <v>884.98</v>
          </cell>
        </row>
        <row r="786">
          <cell r="A786" t="str">
            <v>2 S 04 963 36</v>
          </cell>
          <cell r="B786" t="str">
            <v>Chaminé dos poços de visita - CPV 06</v>
          </cell>
          <cell r="E786" t="str">
            <v>und</v>
          </cell>
          <cell r="G786">
            <v>779.05</v>
          </cell>
          <cell r="M786">
            <v>916.83</v>
          </cell>
          <cell r="O786">
            <v>971.33</v>
          </cell>
          <cell r="Q786">
            <v>948.04</v>
          </cell>
          <cell r="S786">
            <v>968.91</v>
          </cell>
        </row>
        <row r="787">
          <cell r="A787" t="str">
            <v>2 S 04 963 37</v>
          </cell>
          <cell r="B787" t="str">
            <v>Chaminé dos poços de visita - CPV 07</v>
          </cell>
          <cell r="E787" t="str">
            <v>und</v>
          </cell>
          <cell r="G787">
            <v>844.73</v>
          </cell>
          <cell r="M787">
            <v>996.49</v>
          </cell>
          <cell r="O787">
            <v>1051.33</v>
          </cell>
          <cell r="Q787">
            <v>1028.49</v>
          </cell>
          <cell r="S787">
            <v>1049.98</v>
          </cell>
        </row>
        <row r="788">
          <cell r="A788" t="str">
            <v>2 S 04 964 01</v>
          </cell>
          <cell r="B788" t="str">
            <v>Tubulação de drenagem urbana - D=0,40 m s/ berço</v>
          </cell>
          <cell r="E788" t="str">
            <v>m</v>
          </cell>
          <cell r="G788">
            <v>59.04</v>
          </cell>
          <cell r="M788">
            <v>68.3</v>
          </cell>
          <cell r="O788">
            <v>68.849999999999994</v>
          </cell>
          <cell r="Q788">
            <v>67.930000000000007</v>
          </cell>
          <cell r="S788">
            <v>69.08</v>
          </cell>
        </row>
        <row r="789">
          <cell r="A789" t="str">
            <v>2 S 04 964 02</v>
          </cell>
          <cell r="B789" t="str">
            <v>Tubulação de drenagem urbana - D=0,60 m s/ berço</v>
          </cell>
          <cell r="E789" t="str">
            <v>m</v>
          </cell>
          <cell r="G789">
            <v>141.44999999999999</v>
          </cell>
          <cell r="M789">
            <v>156.36000000000001</v>
          </cell>
          <cell r="O789">
            <v>160.61000000000001</v>
          </cell>
          <cell r="Q789">
            <v>158.63</v>
          </cell>
          <cell r="S789">
            <v>160.9</v>
          </cell>
        </row>
        <row r="790">
          <cell r="A790" t="str">
            <v>2 S 04 964 03</v>
          </cell>
          <cell r="B790" t="str">
            <v>Tubulação de drenagem urbana - D=0,80 m s/ berço</v>
          </cell>
          <cell r="E790" t="str">
            <v>m</v>
          </cell>
          <cell r="G790">
            <v>200.51</v>
          </cell>
          <cell r="M790">
            <v>219.69</v>
          </cell>
          <cell r="O790">
            <v>226.37</v>
          </cell>
          <cell r="Q790">
            <v>223.11</v>
          </cell>
          <cell r="S790">
            <v>226.87</v>
          </cell>
        </row>
        <row r="791">
          <cell r="A791" t="str">
            <v>2 S 04 964 04</v>
          </cell>
          <cell r="B791" t="str">
            <v>Tubulação de drenagem urbana - D=1,00 m s/ berço</v>
          </cell>
          <cell r="E791" t="str">
            <v>m</v>
          </cell>
          <cell r="G791">
            <v>290.27</v>
          </cell>
          <cell r="M791">
            <v>316.49</v>
          </cell>
          <cell r="O791">
            <v>326.72000000000003</v>
          </cell>
          <cell r="Q791">
            <v>321.83</v>
          </cell>
          <cell r="S791">
            <v>327.41000000000003</v>
          </cell>
        </row>
        <row r="792">
          <cell r="A792" t="str">
            <v>2 S 04 964 05</v>
          </cell>
          <cell r="B792" t="str">
            <v>Tubulação de drenagem urbana - D=1,20 m s/ berço</v>
          </cell>
          <cell r="E792" t="str">
            <v>m</v>
          </cell>
          <cell r="G792">
            <v>392.57</v>
          </cell>
          <cell r="M792">
            <v>426.67</v>
          </cell>
          <cell r="O792">
            <v>441.13</v>
          </cell>
          <cell r="Q792">
            <v>434.7</v>
          </cell>
          <cell r="S792">
            <v>441.96</v>
          </cell>
        </row>
        <row r="793">
          <cell r="A793" t="str">
            <v>2 S 04 964 06</v>
          </cell>
          <cell r="B793" t="str">
            <v>Tubulação de drenagem urbana - D=1,50 m s/ berço</v>
          </cell>
          <cell r="E793" t="str">
            <v>m</v>
          </cell>
          <cell r="G793">
            <v>589.83000000000004</v>
          </cell>
          <cell r="M793">
            <v>638.17999999999995</v>
          </cell>
          <cell r="O793">
            <v>661.36</v>
          </cell>
          <cell r="Q793">
            <v>652.57000000000005</v>
          </cell>
          <cell r="S793">
            <v>662.25</v>
          </cell>
        </row>
        <row r="794">
          <cell r="A794" t="str">
            <v>2 S 04 990 01</v>
          </cell>
          <cell r="B794" t="str">
            <v>Transposição de segmento de sarjetas - TSS 01</v>
          </cell>
          <cell r="E794" t="str">
            <v>m</v>
          </cell>
          <cell r="G794">
            <v>90.17</v>
          </cell>
          <cell r="M794">
            <v>99.78</v>
          </cell>
          <cell r="O794">
            <v>101.81</v>
          </cell>
          <cell r="Q794">
            <v>98.56</v>
          </cell>
          <cell r="S794">
            <v>102.76</v>
          </cell>
        </row>
        <row r="795">
          <cell r="A795" t="str">
            <v>2 S 04 990 02</v>
          </cell>
          <cell r="B795" t="str">
            <v>Transposição de segmento de sarjetas - TSS 02</v>
          </cell>
          <cell r="E795" t="str">
            <v>m</v>
          </cell>
          <cell r="G795">
            <v>109.42</v>
          </cell>
          <cell r="M795">
            <v>120.95</v>
          </cell>
          <cell r="O795">
            <v>123.46</v>
          </cell>
          <cell r="Q795">
            <v>119.44</v>
          </cell>
          <cell r="S795">
            <v>124.64</v>
          </cell>
        </row>
        <row r="796">
          <cell r="A796" t="str">
            <v>2 S 04 990 03</v>
          </cell>
          <cell r="B796" t="str">
            <v>Transposição de segmento de sarjetas - TSS 03</v>
          </cell>
          <cell r="E796" t="str">
            <v>m</v>
          </cell>
          <cell r="G796">
            <v>158.63999999999999</v>
          </cell>
          <cell r="M796">
            <v>176.2</v>
          </cell>
          <cell r="O796">
            <v>181.44</v>
          </cell>
          <cell r="Q796">
            <v>178.45</v>
          </cell>
          <cell r="S796">
            <v>182.42</v>
          </cell>
        </row>
        <row r="797">
          <cell r="A797" t="str">
            <v>2 S 04 990 04</v>
          </cell>
          <cell r="B797" t="str">
            <v>Transposição de segmento de sarjetas - TSS 04</v>
          </cell>
          <cell r="E797" t="str">
            <v>m</v>
          </cell>
          <cell r="G797">
            <v>137.9</v>
          </cell>
          <cell r="M797">
            <v>153.11000000000001</v>
          </cell>
          <cell r="O797">
            <v>157.61000000000001</v>
          </cell>
          <cell r="Q797">
            <v>154.88999999999999</v>
          </cell>
          <cell r="S797">
            <v>158.49</v>
          </cell>
        </row>
        <row r="798">
          <cell r="A798" t="str">
            <v>2 S 04 990 05</v>
          </cell>
          <cell r="B798" t="str">
            <v>Transposição de segmento de sarjetas - TSS 05</v>
          </cell>
          <cell r="E798" t="str">
            <v>m</v>
          </cell>
          <cell r="G798">
            <v>124.09</v>
          </cell>
          <cell r="M798">
            <v>137.72999999999999</v>
          </cell>
          <cell r="O798">
            <v>141.74</v>
          </cell>
          <cell r="Q798">
            <v>139.21</v>
          </cell>
          <cell r="S798">
            <v>142.56</v>
          </cell>
        </row>
        <row r="799">
          <cell r="A799" t="str">
            <v>2 S 04 990 06</v>
          </cell>
          <cell r="B799" t="str">
            <v>Transposição de segmento de sarjetas - TSS 06</v>
          </cell>
          <cell r="E799" t="str">
            <v>m</v>
          </cell>
          <cell r="G799">
            <v>117.12</v>
          </cell>
          <cell r="M799">
            <v>129.96</v>
          </cell>
          <cell r="O799">
            <v>133.72999999999999</v>
          </cell>
          <cell r="Q799">
            <v>131.29</v>
          </cell>
          <cell r="S799">
            <v>134.52000000000001</v>
          </cell>
        </row>
        <row r="800">
          <cell r="A800" t="str">
            <v>2 S 04 991 01</v>
          </cell>
          <cell r="B800" t="str">
            <v>Tampa concr. p/caixa colet. (4 nervuras) - TCC 01</v>
          </cell>
          <cell r="E800" t="str">
            <v>und</v>
          </cell>
          <cell r="G800">
            <v>79.02</v>
          </cell>
          <cell r="M800">
            <v>88.19</v>
          </cell>
          <cell r="O800">
            <v>91.29</v>
          </cell>
          <cell r="Q800">
            <v>90.43</v>
          </cell>
          <cell r="S800">
            <v>91.57</v>
          </cell>
        </row>
        <row r="801">
          <cell r="A801" t="str">
            <v>2 S 04 991 02</v>
          </cell>
          <cell r="B801" t="str">
            <v>Tampa de ferro p/ caixa coletora - TCC 02</v>
          </cell>
          <cell r="E801" t="str">
            <v>und</v>
          </cell>
          <cell r="G801">
            <v>148.72999999999999</v>
          </cell>
          <cell r="M801">
            <v>188.86</v>
          </cell>
          <cell r="O801">
            <v>194.39</v>
          </cell>
          <cell r="Q801">
            <v>192.07</v>
          </cell>
          <cell r="S801">
            <v>192.14</v>
          </cell>
        </row>
        <row r="802">
          <cell r="A802" t="str">
            <v>2 S 04 999 03</v>
          </cell>
          <cell r="B802" t="str">
            <v>Escoramento de bueiros celulares</v>
          </cell>
          <cell r="E802" t="str">
            <v>m3</v>
          </cell>
          <cell r="G802">
            <v>25.9</v>
          </cell>
          <cell r="M802">
            <v>30.26</v>
          </cell>
          <cell r="O802">
            <v>30.27</v>
          </cell>
          <cell r="Q802">
            <v>29.95</v>
          </cell>
          <cell r="S802">
            <v>29.82</v>
          </cell>
        </row>
        <row r="803">
          <cell r="A803" t="str">
            <v>2 S 04 999 06</v>
          </cell>
          <cell r="B803" t="str">
            <v>Solo local / selo de argila apiloado</v>
          </cell>
          <cell r="E803" t="str">
            <v>m3</v>
          </cell>
          <cell r="G803">
            <v>8.43</v>
          </cell>
          <cell r="M803">
            <v>10.119999999999999</v>
          </cell>
          <cell r="O803">
            <v>10.119999999999999</v>
          </cell>
          <cell r="Q803">
            <v>10.119999999999999</v>
          </cell>
          <cell r="S803">
            <v>10.119999999999999</v>
          </cell>
        </row>
        <row r="804">
          <cell r="A804" t="str">
            <v>2 S 04 999 07</v>
          </cell>
          <cell r="B804" t="str">
            <v>Lastro de brita</v>
          </cell>
          <cell r="E804" t="str">
            <v>m3</v>
          </cell>
          <cell r="G804">
            <v>27.8</v>
          </cell>
          <cell r="M804">
            <v>31.46</v>
          </cell>
          <cell r="O804">
            <v>32.03</v>
          </cell>
          <cell r="Q804">
            <v>31.41</v>
          </cell>
          <cell r="S804">
            <v>32.880000000000003</v>
          </cell>
        </row>
        <row r="805">
          <cell r="A805" t="str">
            <v>2 S 05 000 06</v>
          </cell>
          <cell r="B805" t="str">
            <v>Calha metálica semi-circular D=0,40 m</v>
          </cell>
          <cell r="E805" t="str">
            <v>m</v>
          </cell>
          <cell r="G805">
            <v>93.01</v>
          </cell>
          <cell r="M805">
            <v>112.33</v>
          </cell>
          <cell r="O805">
            <v>125.07</v>
          </cell>
          <cell r="Q805">
            <v>125.87</v>
          </cell>
          <cell r="S805">
            <v>125.87</v>
          </cell>
        </row>
        <row r="806">
          <cell r="A806" t="str">
            <v>2 S 05 000 09</v>
          </cell>
          <cell r="B806" t="str">
            <v>Dentes para bueiros simples D=0,60 m</v>
          </cell>
          <cell r="E806" t="str">
            <v>und</v>
          </cell>
          <cell r="G806">
            <v>31.33</v>
          </cell>
          <cell r="M806">
            <v>34.75</v>
          </cell>
          <cell r="O806">
            <v>35.590000000000003</v>
          </cell>
          <cell r="Q806">
            <v>34.590000000000003</v>
          </cell>
          <cell r="S806">
            <v>35.909999999999997</v>
          </cell>
        </row>
        <row r="807">
          <cell r="A807" t="str">
            <v>2 S 05 000 10</v>
          </cell>
          <cell r="B807" t="str">
            <v>Dentes para bueiros simples D=0,80 m</v>
          </cell>
          <cell r="E807" t="str">
            <v>und</v>
          </cell>
          <cell r="G807">
            <v>39</v>
          </cell>
          <cell r="M807">
            <v>43.21</v>
          </cell>
          <cell r="O807">
            <v>44.28</v>
          </cell>
          <cell r="Q807">
            <v>43.04</v>
          </cell>
          <cell r="S807">
            <v>44.69</v>
          </cell>
        </row>
        <row r="808">
          <cell r="A808" t="str">
            <v>2 S 05 000 11</v>
          </cell>
          <cell r="B808" t="str">
            <v>Dentes para bueiros simples D=1,00 m</v>
          </cell>
          <cell r="E808" t="str">
            <v>und</v>
          </cell>
          <cell r="G808">
            <v>46.37</v>
          </cell>
          <cell r="M808">
            <v>51.38</v>
          </cell>
          <cell r="O808">
            <v>52.64</v>
          </cell>
          <cell r="Q808">
            <v>51.15</v>
          </cell>
          <cell r="S808">
            <v>53.12</v>
          </cell>
        </row>
        <row r="809">
          <cell r="A809" t="str">
            <v>2 S 05 000 12</v>
          </cell>
          <cell r="B809" t="str">
            <v>Dentes para bueiros simples D=1,20 m</v>
          </cell>
          <cell r="E809" t="str">
            <v>und</v>
          </cell>
          <cell r="G809">
            <v>52.65</v>
          </cell>
          <cell r="M809">
            <v>58.29</v>
          </cell>
          <cell r="O809">
            <v>59.73</v>
          </cell>
          <cell r="Q809">
            <v>58</v>
          </cell>
          <cell r="S809">
            <v>60.28</v>
          </cell>
        </row>
        <row r="810">
          <cell r="A810" t="str">
            <v>2 S 05 000 13</v>
          </cell>
          <cell r="B810" t="str">
            <v>Dentes para bueiros simples D=1,50 m</v>
          </cell>
          <cell r="E810" t="str">
            <v>und</v>
          </cell>
          <cell r="G810">
            <v>66.75</v>
          </cell>
          <cell r="M810">
            <v>73.989999999999995</v>
          </cell>
          <cell r="O810">
            <v>75.87</v>
          </cell>
          <cell r="Q810">
            <v>73.819999999999993</v>
          </cell>
          <cell r="S810">
            <v>76.540000000000006</v>
          </cell>
        </row>
        <row r="811">
          <cell r="A811" t="str">
            <v>2 S 05 000 14</v>
          </cell>
          <cell r="B811" t="str">
            <v>Dentes para bueiros duplos D=1,00 m</v>
          </cell>
          <cell r="E811" t="str">
            <v>und</v>
          </cell>
          <cell r="G811">
            <v>92.9</v>
          </cell>
          <cell r="M811">
            <v>102.94</v>
          </cell>
          <cell r="O811">
            <v>105.47</v>
          </cell>
          <cell r="Q811">
            <v>102.48</v>
          </cell>
          <cell r="S811">
            <v>106.44</v>
          </cell>
        </row>
        <row r="812">
          <cell r="A812" t="str">
            <v>2 S 05 000 15</v>
          </cell>
          <cell r="B812" t="str">
            <v>Dentes para bueiros duplos D=1,20 m</v>
          </cell>
          <cell r="E812" t="str">
            <v>und</v>
          </cell>
          <cell r="G812">
            <v>105.15</v>
          </cell>
          <cell r="M812">
            <v>116.41</v>
          </cell>
          <cell r="O812">
            <v>119.28</v>
          </cell>
          <cell r="Q812">
            <v>115.84</v>
          </cell>
          <cell r="S812">
            <v>120.39</v>
          </cell>
        </row>
        <row r="813">
          <cell r="A813" t="str">
            <v>2 S 05 000 16</v>
          </cell>
          <cell r="B813" t="str">
            <v>Dentes para bueiros duplos D=1,50 m</v>
          </cell>
          <cell r="E813" t="str">
            <v>und</v>
          </cell>
          <cell r="G813">
            <v>129.72</v>
          </cell>
          <cell r="M813">
            <v>143.77000000000001</v>
          </cell>
          <cell r="O813">
            <v>147.33000000000001</v>
          </cell>
          <cell r="Q813">
            <v>143.22999999999999</v>
          </cell>
          <cell r="S813">
            <v>148.66</v>
          </cell>
        </row>
        <row r="814">
          <cell r="A814" t="str">
            <v>2 S 05 000 17</v>
          </cell>
          <cell r="B814" t="str">
            <v>Dentes para bueiros triplos D=1,00 m</v>
          </cell>
          <cell r="E814" t="str">
            <v>und</v>
          </cell>
          <cell r="G814">
            <v>136.16999999999999</v>
          </cell>
          <cell r="M814">
            <v>150.86000000000001</v>
          </cell>
          <cell r="O814">
            <v>154.47999999999999</v>
          </cell>
          <cell r="Q814">
            <v>150.01</v>
          </cell>
          <cell r="S814">
            <v>155.93</v>
          </cell>
        </row>
        <row r="815">
          <cell r="A815" t="str">
            <v>2 S 05 000 18</v>
          </cell>
          <cell r="B815" t="str">
            <v>Dentes para bueiros triplos D=1,20</v>
          </cell>
          <cell r="E815" t="str">
            <v>und</v>
          </cell>
          <cell r="G815">
            <v>157.81</v>
          </cell>
          <cell r="M815">
            <v>174.71</v>
          </cell>
          <cell r="O815">
            <v>179.01</v>
          </cell>
          <cell r="Q815">
            <v>173.85</v>
          </cell>
          <cell r="S815">
            <v>180.68</v>
          </cell>
        </row>
        <row r="816">
          <cell r="A816" t="str">
            <v>2 S 05 000 19</v>
          </cell>
          <cell r="B816" t="str">
            <v>Dentes para bueiros triplos D=1,50 m</v>
          </cell>
          <cell r="E816" t="str">
            <v>und</v>
          </cell>
          <cell r="G816">
            <v>192.19</v>
          </cell>
          <cell r="M816">
            <v>212.96</v>
          </cell>
          <cell r="O816">
            <v>218.2</v>
          </cell>
          <cell r="Q816">
            <v>212.05</v>
          </cell>
          <cell r="S816">
            <v>220.2</v>
          </cell>
        </row>
        <row r="817">
          <cell r="A817" t="str">
            <v>2 S 05 100 00</v>
          </cell>
          <cell r="B817" t="str">
            <v>Enleivamento</v>
          </cell>
          <cell r="E817" t="str">
            <v>m2</v>
          </cell>
          <cell r="G817">
            <v>3.36</v>
          </cell>
          <cell r="M817">
            <v>3.92</v>
          </cell>
          <cell r="O817">
            <v>3.92</v>
          </cell>
          <cell r="Q817">
            <v>3.85</v>
          </cell>
          <cell r="S817">
            <v>3.85</v>
          </cell>
        </row>
        <row r="818">
          <cell r="A818" t="str">
            <v>2 S 05 102 00</v>
          </cell>
          <cell r="B818" t="str">
            <v>Hidrossemeadura</v>
          </cell>
          <cell r="E818" t="str">
            <v>m2</v>
          </cell>
          <cell r="G818">
            <v>1.1399999999999999</v>
          </cell>
          <cell r="M818">
            <v>0.84</v>
          </cell>
          <cell r="O818">
            <v>0.86</v>
          </cell>
          <cell r="Q818">
            <v>0.84</v>
          </cell>
          <cell r="S818">
            <v>0.85</v>
          </cell>
        </row>
        <row r="819">
          <cell r="A819" t="str">
            <v>2 S 05 300 01</v>
          </cell>
          <cell r="B819" t="str">
            <v>Alvenaria de pedra arrumada</v>
          </cell>
          <cell r="E819" t="str">
            <v>m3</v>
          </cell>
          <cell r="G819">
            <v>47.78</v>
          </cell>
          <cell r="M819">
            <v>55.63</v>
          </cell>
          <cell r="O819">
            <v>56.22</v>
          </cell>
          <cell r="Q819">
            <v>55.59</v>
          </cell>
          <cell r="S819">
            <v>57.06</v>
          </cell>
        </row>
        <row r="820">
          <cell r="A820" t="str">
            <v>2 S 05 300 02</v>
          </cell>
          <cell r="B820" t="str">
            <v>Enrocamento de pedra jogada</v>
          </cell>
          <cell r="E820" t="str">
            <v>m3</v>
          </cell>
          <cell r="G820">
            <v>27.48</v>
          </cell>
          <cell r="M820">
            <v>31.54</v>
          </cell>
          <cell r="O820">
            <v>32.03</v>
          </cell>
          <cell r="Q820">
            <v>31.5</v>
          </cell>
          <cell r="S820">
            <v>32.729999999999997</v>
          </cell>
        </row>
        <row r="821">
          <cell r="A821" t="str">
            <v>2 S 05 301 00</v>
          </cell>
          <cell r="B821" t="str">
            <v>Alvenaria de pedra argamassada</v>
          </cell>
          <cell r="E821" t="str">
            <v>m3</v>
          </cell>
          <cell r="G821">
            <v>123.04</v>
          </cell>
          <cell r="M821">
            <v>136.59</v>
          </cell>
          <cell r="O821">
            <v>139.43</v>
          </cell>
          <cell r="Q821">
            <v>135.06</v>
          </cell>
          <cell r="S821">
            <v>140.97999999999999</v>
          </cell>
        </row>
        <row r="822">
          <cell r="A822" t="str">
            <v>2 S 05 301 01</v>
          </cell>
          <cell r="B822" t="str">
            <v>Alvenaria tijolos de 20 cm de espessura</v>
          </cell>
          <cell r="E822" t="str">
            <v>m2</v>
          </cell>
          <cell r="G822">
            <v>26.67</v>
          </cell>
          <cell r="M822">
            <v>33.06</v>
          </cell>
          <cell r="O822">
            <v>33.17</v>
          </cell>
          <cell r="Q822">
            <v>33.01</v>
          </cell>
          <cell r="S822">
            <v>33.21</v>
          </cell>
        </row>
        <row r="823">
          <cell r="A823" t="str">
            <v>2 S 05 302 01</v>
          </cell>
          <cell r="B823" t="str">
            <v>Muro gabião tipo caixa</v>
          </cell>
          <cell r="E823" t="str">
            <v>m3</v>
          </cell>
          <cell r="G823">
            <v>124.7</v>
          </cell>
          <cell r="M823">
            <v>145.96</v>
          </cell>
          <cell r="O823">
            <v>138.34</v>
          </cell>
          <cell r="Q823">
            <v>137.43</v>
          </cell>
          <cell r="S823">
            <v>138.84</v>
          </cell>
        </row>
        <row r="824">
          <cell r="A824" t="str">
            <v>2 S 05 303 01</v>
          </cell>
          <cell r="B824" t="str">
            <v>Terra armada - ECE - greide 0,0&lt;h&lt;6,00m</v>
          </cell>
          <cell r="E824" t="str">
            <v>m2</v>
          </cell>
          <cell r="G824">
            <v>185.44</v>
          </cell>
          <cell r="M824">
            <v>196.56</v>
          </cell>
          <cell r="O824">
            <v>196.56</v>
          </cell>
          <cell r="Q824">
            <v>218.81</v>
          </cell>
          <cell r="S824">
            <v>218.81</v>
          </cell>
        </row>
        <row r="825">
          <cell r="A825" t="str">
            <v>2 S 05 303 02</v>
          </cell>
          <cell r="B825" t="str">
            <v>Terra armada - ECE - greide 6,0&lt;h&lt;9,00m</v>
          </cell>
          <cell r="E825" t="str">
            <v>m2</v>
          </cell>
          <cell r="G825">
            <v>208.05</v>
          </cell>
          <cell r="M825">
            <v>220.52</v>
          </cell>
          <cell r="O825">
            <v>220.52</v>
          </cell>
          <cell r="Q825">
            <v>245.49</v>
          </cell>
          <cell r="S825">
            <v>245.49</v>
          </cell>
        </row>
        <row r="826">
          <cell r="A826" t="str">
            <v>2 S 05 303 03</v>
          </cell>
          <cell r="B826" t="str">
            <v>Terra armada - ECE - greide 9,0&lt;h&lt;12,00m</v>
          </cell>
          <cell r="E826" t="str">
            <v>m2</v>
          </cell>
          <cell r="G826">
            <v>230.67</v>
          </cell>
          <cell r="M826">
            <v>244.38</v>
          </cell>
          <cell r="O826">
            <v>244.38</v>
          </cell>
          <cell r="Q826">
            <v>272.19</v>
          </cell>
          <cell r="S826">
            <v>272.19</v>
          </cell>
        </row>
        <row r="827">
          <cell r="A827" t="str">
            <v>2 S 05 303 04</v>
          </cell>
          <cell r="B827" t="str">
            <v>Terra armada - ECE - pé de talude 0,0&lt;h&lt;6,00m</v>
          </cell>
          <cell r="E827" t="str">
            <v>m2</v>
          </cell>
          <cell r="G827">
            <v>218.61</v>
          </cell>
          <cell r="M827">
            <v>231.72</v>
          </cell>
          <cell r="O827">
            <v>231.72</v>
          </cell>
          <cell r="Q827">
            <v>257.95</v>
          </cell>
          <cell r="S827">
            <v>257.95</v>
          </cell>
        </row>
        <row r="828">
          <cell r="A828" t="str">
            <v>2 S 05 303 05</v>
          </cell>
          <cell r="B828" t="str">
            <v>Terra armada - ECE - pé de talude 6,0&lt;h&lt;9,00m</v>
          </cell>
          <cell r="E828" t="str">
            <v>m2</v>
          </cell>
          <cell r="G828">
            <v>245.74</v>
          </cell>
          <cell r="M828">
            <v>260.49</v>
          </cell>
          <cell r="O828">
            <v>260.49</v>
          </cell>
          <cell r="Q828">
            <v>289.97000000000003</v>
          </cell>
          <cell r="S828">
            <v>289.97000000000003</v>
          </cell>
        </row>
        <row r="829">
          <cell r="A829" t="str">
            <v>2 S 05 303 06</v>
          </cell>
          <cell r="B829" t="str">
            <v>Terra armada - ECE - pé de talude 9,0&lt;h&lt;12,00m</v>
          </cell>
          <cell r="E829" t="str">
            <v>m2</v>
          </cell>
          <cell r="G829">
            <v>271.38</v>
          </cell>
          <cell r="M829">
            <v>287.66000000000003</v>
          </cell>
          <cell r="O829">
            <v>287.66000000000003</v>
          </cell>
          <cell r="Q829">
            <v>324.2</v>
          </cell>
          <cell r="S829">
            <v>324.2</v>
          </cell>
        </row>
        <row r="830">
          <cell r="A830" t="str">
            <v>2 S 05 303 07</v>
          </cell>
          <cell r="B830" t="str">
            <v>Terra armada - ECE - encontro portante 0,0&lt;h&lt;6,00m</v>
          </cell>
          <cell r="E830" t="str">
            <v>m2</v>
          </cell>
          <cell r="G830">
            <v>398.04</v>
          </cell>
          <cell r="M830">
            <v>421.92</v>
          </cell>
          <cell r="O830">
            <v>421.92</v>
          </cell>
          <cell r="Q830">
            <v>469.68</v>
          </cell>
          <cell r="S830">
            <v>469.68</v>
          </cell>
        </row>
        <row r="831">
          <cell r="A831" t="str">
            <v>2 S 05 303 08</v>
          </cell>
          <cell r="B831" t="str">
            <v>Terra armada - ECE - encontro portante 6,0&lt;h&lt;9,00m</v>
          </cell>
          <cell r="E831" t="str">
            <v>m2</v>
          </cell>
          <cell r="G831">
            <v>530.41999999999996</v>
          </cell>
          <cell r="M831">
            <v>562.24</v>
          </cell>
          <cell r="O831">
            <v>562.24</v>
          </cell>
          <cell r="Q831">
            <v>625.9</v>
          </cell>
          <cell r="S831">
            <v>625.9</v>
          </cell>
        </row>
        <row r="832">
          <cell r="A832" t="str">
            <v>2 S 05 303 09</v>
          </cell>
          <cell r="B832" t="str">
            <v>Escamas de concreto armado para terra armada</v>
          </cell>
          <cell r="E832" t="str">
            <v>m3</v>
          </cell>
          <cell r="G832">
            <v>470.28</v>
          </cell>
          <cell r="M832">
            <v>517.65</v>
          </cell>
          <cell r="O832">
            <v>535.33000000000004</v>
          </cell>
          <cell r="Q832">
            <v>524.22</v>
          </cell>
          <cell r="S832">
            <v>539.16999999999996</v>
          </cell>
        </row>
        <row r="833">
          <cell r="A833" t="str">
            <v>2 S 05 303 10</v>
          </cell>
          <cell r="B833" t="str">
            <v>Concr. soleira e arremates de maciço terra armada</v>
          </cell>
          <cell r="E833" t="str">
            <v>m3</v>
          </cell>
          <cell r="G833">
            <v>227.24</v>
          </cell>
          <cell r="M833">
            <v>248.06</v>
          </cell>
          <cell r="O833">
            <v>254.14</v>
          </cell>
          <cell r="Q833">
            <v>244.32</v>
          </cell>
          <cell r="S833">
            <v>256.86</v>
          </cell>
        </row>
        <row r="834">
          <cell r="A834" t="str">
            <v>2 S 05 303 11</v>
          </cell>
          <cell r="B834" t="str">
            <v>Montagem de maciço terra armada</v>
          </cell>
          <cell r="E834" t="str">
            <v>m2</v>
          </cell>
          <cell r="G834">
            <v>54.44</v>
          </cell>
          <cell r="M834">
            <v>63.72</v>
          </cell>
          <cell r="O834">
            <v>63.72</v>
          </cell>
          <cell r="Q834">
            <v>62.93</v>
          </cell>
          <cell r="S834">
            <v>62.93</v>
          </cell>
        </row>
        <row r="835">
          <cell r="A835" t="str">
            <v>2 S 05 340 01</v>
          </cell>
          <cell r="B835" t="str">
            <v>Execução cortina atirantada conc.armado fck=15 MPa</v>
          </cell>
          <cell r="E835" t="str">
            <v>m2</v>
          </cell>
          <cell r="G835">
            <v>776.35</v>
          </cell>
          <cell r="M835">
            <v>859.06</v>
          </cell>
          <cell r="O835">
            <v>882.36</v>
          </cell>
          <cell r="Q835">
            <v>881.64</v>
          </cell>
          <cell r="S835">
            <v>893.71</v>
          </cell>
        </row>
        <row r="836">
          <cell r="A836" t="str">
            <v>2 S 05 900 01</v>
          </cell>
          <cell r="B836" t="str">
            <v>Tirante protendido p/ cort. aço st 85/105 D= 32mm</v>
          </cell>
          <cell r="E836" t="str">
            <v>m</v>
          </cell>
          <cell r="G836">
            <v>75.650000000000006</v>
          </cell>
          <cell r="M836">
            <v>85.2</v>
          </cell>
          <cell r="O836">
            <v>86.05</v>
          </cell>
          <cell r="Q836">
            <v>86.03</v>
          </cell>
          <cell r="S836">
            <v>86.08</v>
          </cell>
        </row>
        <row r="837">
          <cell r="A837" t="str">
            <v>2 S 06 210 01</v>
          </cell>
          <cell r="B837" t="str">
            <v>Pórtico metálico</v>
          </cell>
          <cell r="E837" t="str">
            <v>und</v>
          </cell>
          <cell r="G837">
            <v>39739.339999999997</v>
          </cell>
          <cell r="M837">
            <v>40019.26</v>
          </cell>
          <cell r="O837">
            <v>40044.01</v>
          </cell>
          <cell r="Q837">
            <v>40004.67</v>
          </cell>
          <cell r="S837">
            <v>40055.39</v>
          </cell>
        </row>
        <row r="838">
          <cell r="A838" t="str">
            <v>2 S 06 400 01</v>
          </cell>
          <cell r="B838" t="str">
            <v>Cerca arame farp. c/ mourão concr. seção quadrada</v>
          </cell>
          <cell r="E838" t="str">
            <v>m</v>
          </cell>
          <cell r="G838">
            <v>12.2</v>
          </cell>
          <cell r="M838">
            <v>14.91</v>
          </cell>
          <cell r="O838">
            <v>15.13</v>
          </cell>
          <cell r="Q838">
            <v>15.44</v>
          </cell>
          <cell r="S838">
            <v>14.52</v>
          </cell>
        </row>
        <row r="839">
          <cell r="A839" t="str">
            <v>2 S 06 400 02</v>
          </cell>
          <cell r="B839" t="str">
            <v>Cerca arame farp. c/ mourão concr. seção triang.</v>
          </cell>
          <cell r="E839" t="str">
            <v>m</v>
          </cell>
          <cell r="G839">
            <v>9.64</v>
          </cell>
          <cell r="M839">
            <v>11.54</v>
          </cell>
          <cell r="O839">
            <v>11.7</v>
          </cell>
          <cell r="Q839">
            <v>12.02</v>
          </cell>
          <cell r="S839">
            <v>11.56</v>
          </cell>
        </row>
        <row r="840">
          <cell r="A840" t="str">
            <v>2 S 06 410 00</v>
          </cell>
          <cell r="B840" t="str">
            <v>Cercas de arame farpado com suportes de madeira</v>
          </cell>
          <cell r="E840" t="str">
            <v>m</v>
          </cell>
          <cell r="G840">
            <v>5.53</v>
          </cell>
          <cell r="M840">
            <v>7.8</v>
          </cell>
          <cell r="O840">
            <v>7.83</v>
          </cell>
          <cell r="Q840">
            <v>8.1199999999999992</v>
          </cell>
          <cell r="S840">
            <v>8.1199999999999992</v>
          </cell>
        </row>
        <row r="841">
          <cell r="A841" t="str">
            <v>2 S 09 001 05</v>
          </cell>
          <cell r="B841" t="str">
            <v>Transporte local em rodov. não pav. (const.)</v>
          </cell>
          <cell r="E841" t="str">
            <v>tkm</v>
          </cell>
          <cell r="G841">
            <v>0.42</v>
          </cell>
          <cell r="M841">
            <v>0.46</v>
          </cell>
          <cell r="O841">
            <v>0.47</v>
          </cell>
          <cell r="Q841">
            <v>0.45</v>
          </cell>
          <cell r="S841">
            <v>0.45</v>
          </cell>
        </row>
        <row r="842">
          <cell r="A842" t="str">
            <v>2 S 09 001 40</v>
          </cell>
          <cell r="B842" t="str">
            <v>Transporte local c/ carroceria em rodovia não pav.</v>
          </cell>
          <cell r="E842" t="str">
            <v>tkm</v>
          </cell>
          <cell r="G842">
            <v>0.47</v>
          </cell>
          <cell r="M842">
            <v>0.53</v>
          </cell>
          <cell r="O842">
            <v>0.53</v>
          </cell>
          <cell r="Q842">
            <v>0.51</v>
          </cell>
          <cell r="S842">
            <v>0.51</v>
          </cell>
        </row>
        <row r="843">
          <cell r="A843" t="str">
            <v>2 S 09 001 90</v>
          </cell>
          <cell r="B843" t="str">
            <v>Transporte comercial c/ carr. rodov. não pav.</v>
          </cell>
          <cell r="E843" t="str">
            <v>tkm</v>
          </cell>
          <cell r="G843">
            <v>0.32</v>
          </cell>
          <cell r="M843">
            <v>0.35</v>
          </cell>
          <cell r="O843">
            <v>0.36</v>
          </cell>
          <cell r="Q843">
            <v>0.35</v>
          </cell>
          <cell r="S843">
            <v>0.35</v>
          </cell>
        </row>
        <row r="844">
          <cell r="A844" t="str">
            <v>2 S 09 002 05</v>
          </cell>
          <cell r="B844" t="str">
            <v>Transporte local em rodov. pavim. (const.)</v>
          </cell>
          <cell r="E844" t="str">
            <v>tkm</v>
          </cell>
          <cell r="G844">
            <v>0.32</v>
          </cell>
          <cell r="M844">
            <v>0.36</v>
          </cell>
          <cell r="O844">
            <v>0.36</v>
          </cell>
          <cell r="Q844">
            <v>0.35</v>
          </cell>
          <cell r="S844">
            <v>0.35</v>
          </cell>
        </row>
        <row r="845">
          <cell r="A845" t="str">
            <v>2 S 09 002 40</v>
          </cell>
          <cell r="B845" t="str">
            <v>Transporte local c/ carroceria em rodov. pavim.</v>
          </cell>
          <cell r="E845" t="str">
            <v>tkm</v>
          </cell>
          <cell r="G845">
            <v>0.35</v>
          </cell>
          <cell r="M845">
            <v>0.39</v>
          </cell>
          <cell r="O845">
            <v>0.4</v>
          </cell>
          <cell r="Q845">
            <v>0.38</v>
          </cell>
          <cell r="S845">
            <v>0.38</v>
          </cell>
        </row>
        <row r="846">
          <cell r="A846" t="str">
            <v>2 S 09 002 90</v>
          </cell>
          <cell r="B846" t="str">
            <v>Transporte comerc. c/ carr. rodov. pavim.</v>
          </cell>
          <cell r="E846" t="str">
            <v>tkm</v>
          </cell>
          <cell r="G846">
            <v>0.21</v>
          </cell>
          <cell r="M846">
            <v>0.23</v>
          </cell>
          <cell r="O846">
            <v>0.24</v>
          </cell>
          <cell r="Q846">
            <v>0.23</v>
          </cell>
          <cell r="S846">
            <v>0.23</v>
          </cell>
        </row>
        <row r="847">
          <cell r="B847" t="str">
            <v>Conservação</v>
          </cell>
        </row>
        <row r="848">
          <cell r="A848" t="str">
            <v>3 S 01 200 00</v>
          </cell>
          <cell r="B848" t="str">
            <v>Escavação e carga mat. jazida (consv)</v>
          </cell>
          <cell r="E848" t="str">
            <v>m3</v>
          </cell>
          <cell r="G848">
            <v>6.5</v>
          </cell>
          <cell r="M848">
            <v>6.73</v>
          </cell>
          <cell r="O848">
            <v>6.81</v>
          </cell>
          <cell r="Q848">
            <v>6.71</v>
          </cell>
          <cell r="S848">
            <v>6.71</v>
          </cell>
        </row>
        <row r="849">
          <cell r="A849" t="str">
            <v>3 S 01 401 00</v>
          </cell>
          <cell r="B849" t="str">
            <v>Recomposição de revestimento primário</v>
          </cell>
          <cell r="E849" t="str">
            <v>m3</v>
          </cell>
          <cell r="G849">
            <v>9.89</v>
          </cell>
          <cell r="M849">
            <v>10.41</v>
          </cell>
          <cell r="O849">
            <v>10.57</v>
          </cell>
          <cell r="Q849">
            <v>10.37</v>
          </cell>
          <cell r="S849">
            <v>10.37</v>
          </cell>
        </row>
        <row r="850">
          <cell r="A850" t="str">
            <v>3 S 01 930 00</v>
          </cell>
          <cell r="B850" t="str">
            <v>Regularização mecânica da faixa de domínio</v>
          </cell>
          <cell r="E850" t="str">
            <v>m2</v>
          </cell>
          <cell r="G850">
            <v>0.15</v>
          </cell>
          <cell r="M850">
            <v>0.15</v>
          </cell>
          <cell r="O850">
            <v>0.15</v>
          </cell>
          <cell r="Q850">
            <v>0.15</v>
          </cell>
          <cell r="S850">
            <v>0.15</v>
          </cell>
        </row>
        <row r="851">
          <cell r="A851" t="str">
            <v>3 S 02 200 00</v>
          </cell>
          <cell r="B851" t="str">
            <v>Solo p/ base de remendo profundo</v>
          </cell>
          <cell r="E851" t="str">
            <v>m3</v>
          </cell>
          <cell r="G851">
            <v>7.48</v>
          </cell>
          <cell r="M851">
            <v>7.74</v>
          </cell>
          <cell r="O851">
            <v>7.84</v>
          </cell>
          <cell r="Q851">
            <v>7.72</v>
          </cell>
          <cell r="S851">
            <v>7.72</v>
          </cell>
        </row>
        <row r="852">
          <cell r="A852" t="str">
            <v>3 S 02 200 01</v>
          </cell>
          <cell r="B852" t="str">
            <v>Recomposição de camada granular do pavimento</v>
          </cell>
          <cell r="E852" t="str">
            <v>m3</v>
          </cell>
          <cell r="G852">
            <v>11.61</v>
          </cell>
          <cell r="M852">
            <v>12.45</v>
          </cell>
          <cell r="O852">
            <v>12.57</v>
          </cell>
          <cell r="Q852">
            <v>12.32</v>
          </cell>
          <cell r="S852">
            <v>12.32</v>
          </cell>
        </row>
        <row r="853">
          <cell r="A853" t="str">
            <v>3 S 02 220 00</v>
          </cell>
          <cell r="B853" t="str">
            <v>Solo brita p/ base de rem. profundo</v>
          </cell>
          <cell r="E853" t="str">
            <v>m3</v>
          </cell>
          <cell r="G853">
            <v>17.2</v>
          </cell>
          <cell r="M853">
            <v>19.63</v>
          </cell>
          <cell r="O853">
            <v>19.899999999999999</v>
          </cell>
          <cell r="Q853">
            <v>19.63</v>
          </cell>
          <cell r="S853">
            <v>20.28</v>
          </cell>
        </row>
        <row r="854">
          <cell r="A854" t="str">
            <v>3 S 02 230 00</v>
          </cell>
          <cell r="B854" t="str">
            <v>Brita para base de remendo profundo</v>
          </cell>
          <cell r="E854" t="str">
            <v>m3</v>
          </cell>
          <cell r="G854">
            <v>37.79</v>
          </cell>
          <cell r="M854">
            <v>44.64</v>
          </cell>
          <cell r="O854">
            <v>45.27</v>
          </cell>
          <cell r="Q854">
            <v>44.67</v>
          </cell>
          <cell r="S854">
            <v>46.63</v>
          </cell>
        </row>
        <row r="855">
          <cell r="A855" t="str">
            <v>3 S 02 241 00</v>
          </cell>
          <cell r="B855" t="str">
            <v>Solo melhorado c/ cimento p/ base rem. profundo</v>
          </cell>
          <cell r="E855" t="str">
            <v>m3</v>
          </cell>
          <cell r="G855">
            <v>35.979999999999997</v>
          </cell>
          <cell r="M855">
            <v>37.99</v>
          </cell>
          <cell r="O855">
            <v>39.04</v>
          </cell>
          <cell r="Q855">
            <v>37.33</v>
          </cell>
          <cell r="S855">
            <v>39.4</v>
          </cell>
        </row>
        <row r="856">
          <cell r="A856" t="str">
            <v>3 S 02 300 00</v>
          </cell>
          <cell r="B856" t="str">
            <v>Imprimação</v>
          </cell>
          <cell r="E856" t="str">
            <v>m2</v>
          </cell>
          <cell r="G856">
            <v>0.13</v>
          </cell>
          <cell r="M856">
            <v>0.14000000000000001</v>
          </cell>
          <cell r="O856">
            <v>0.14000000000000001</v>
          </cell>
          <cell r="Q856">
            <v>0.14000000000000001</v>
          </cell>
          <cell r="S856">
            <v>0.14000000000000001</v>
          </cell>
        </row>
        <row r="857">
          <cell r="A857" t="str">
            <v>3 S 02 400 00</v>
          </cell>
          <cell r="B857" t="str">
            <v>Pintura de ligação</v>
          </cell>
          <cell r="E857" t="str">
            <v>m2</v>
          </cell>
          <cell r="G857">
            <v>0.09</v>
          </cell>
          <cell r="M857">
            <v>0.1</v>
          </cell>
          <cell r="O857">
            <v>0.1</v>
          </cell>
          <cell r="Q857">
            <v>0.1</v>
          </cell>
          <cell r="S857">
            <v>0.1</v>
          </cell>
        </row>
        <row r="858">
          <cell r="A858" t="str">
            <v>3 S 02 500 00</v>
          </cell>
          <cell r="B858" t="str">
            <v>Capa selante com pedrisco</v>
          </cell>
          <cell r="E858" t="str">
            <v>m2</v>
          </cell>
          <cell r="G858">
            <v>0.35</v>
          </cell>
          <cell r="M858">
            <v>0.41</v>
          </cell>
          <cell r="O858">
            <v>0.41</v>
          </cell>
          <cell r="Q858">
            <v>0.4</v>
          </cell>
          <cell r="S858">
            <v>0.41</v>
          </cell>
        </row>
        <row r="859">
          <cell r="A859" t="str">
            <v>3 S 02 500 01</v>
          </cell>
          <cell r="B859" t="str">
            <v>Capa selante com areia</v>
          </cell>
          <cell r="E859" t="str">
            <v>m2</v>
          </cell>
          <cell r="G859">
            <v>0.18</v>
          </cell>
          <cell r="M859">
            <v>0.21</v>
          </cell>
          <cell r="O859">
            <v>0.21</v>
          </cell>
          <cell r="Q859">
            <v>0.2</v>
          </cell>
          <cell r="S859">
            <v>0.2</v>
          </cell>
        </row>
        <row r="860">
          <cell r="A860" t="str">
            <v>3 S 02 500 02</v>
          </cell>
          <cell r="B860" t="str">
            <v>Tratamento superficial simples com CAP</v>
          </cell>
          <cell r="E860" t="str">
            <v>m2</v>
          </cell>
          <cell r="G860">
            <v>0.49</v>
          </cell>
          <cell r="M860">
            <v>0.56999999999999995</v>
          </cell>
          <cell r="O860">
            <v>0.56999999999999995</v>
          </cell>
          <cell r="Q860">
            <v>0.56000000000000005</v>
          </cell>
          <cell r="S860">
            <v>0.56999999999999995</v>
          </cell>
        </row>
        <row r="861">
          <cell r="A861" t="str">
            <v>3 S 02 500 03</v>
          </cell>
          <cell r="B861" t="str">
            <v>Tratamento superficial simples com emulsão</v>
          </cell>
          <cell r="E861" t="str">
            <v>m2</v>
          </cell>
          <cell r="G861">
            <v>0.46</v>
          </cell>
          <cell r="M861">
            <v>0.53</v>
          </cell>
          <cell r="O861">
            <v>0.54</v>
          </cell>
          <cell r="Q861">
            <v>0.53</v>
          </cell>
          <cell r="S861">
            <v>0.54</v>
          </cell>
        </row>
        <row r="862">
          <cell r="A862" t="str">
            <v>3 S 02 500 04</v>
          </cell>
          <cell r="B862" t="str">
            <v>Tratamento superficial simples c/ banho diluído</v>
          </cell>
          <cell r="E862" t="str">
            <v>m2</v>
          </cell>
          <cell r="G862">
            <v>0.52</v>
          </cell>
          <cell r="M862">
            <v>0.6</v>
          </cell>
          <cell r="O862">
            <v>0.61</v>
          </cell>
          <cell r="Q862">
            <v>0.6</v>
          </cell>
          <cell r="S862">
            <v>0.61</v>
          </cell>
        </row>
        <row r="863">
          <cell r="A863" t="str">
            <v>3 S 02 501 00</v>
          </cell>
          <cell r="B863" t="str">
            <v>Tratamento superficial duplo c/ CAP</v>
          </cell>
          <cell r="E863" t="str">
            <v>m2</v>
          </cell>
          <cell r="G863">
            <v>1.48</v>
          </cell>
          <cell r="M863">
            <v>1.71</v>
          </cell>
          <cell r="O863">
            <v>1.72</v>
          </cell>
          <cell r="Q863">
            <v>1.68</v>
          </cell>
          <cell r="S863">
            <v>1.72</v>
          </cell>
        </row>
        <row r="864">
          <cell r="A864" t="str">
            <v>3 S 02 501 01</v>
          </cell>
          <cell r="B864" t="str">
            <v>Tratamento superficial duplo com emulsão</v>
          </cell>
          <cell r="E864" t="str">
            <v>m2</v>
          </cell>
          <cell r="G864">
            <v>1.47</v>
          </cell>
          <cell r="M864">
            <v>1.69</v>
          </cell>
          <cell r="O864">
            <v>1.7</v>
          </cell>
          <cell r="Q864">
            <v>1.67</v>
          </cell>
          <cell r="S864">
            <v>1.71</v>
          </cell>
        </row>
        <row r="865">
          <cell r="A865" t="str">
            <v>3 S 02 501 02</v>
          </cell>
          <cell r="B865" t="str">
            <v>Tratamento superficial duplo com banho diluído</v>
          </cell>
          <cell r="E865" t="str">
            <v>m2</v>
          </cell>
          <cell r="G865">
            <v>1.6</v>
          </cell>
          <cell r="M865">
            <v>1.85</v>
          </cell>
          <cell r="O865">
            <v>1.86</v>
          </cell>
          <cell r="Q865">
            <v>1.82</v>
          </cell>
          <cell r="S865">
            <v>1.86</v>
          </cell>
        </row>
        <row r="866">
          <cell r="A866" t="str">
            <v>3 S 02 502 00</v>
          </cell>
          <cell r="B866" t="str">
            <v>Tratamento superficial triplo com c.a.p.</v>
          </cell>
          <cell r="E866" t="str">
            <v>m2</v>
          </cell>
          <cell r="G866">
            <v>2.11</v>
          </cell>
          <cell r="M866">
            <v>2.4300000000000002</v>
          </cell>
          <cell r="O866">
            <v>2.44</v>
          </cell>
          <cell r="Q866">
            <v>2.39</v>
          </cell>
          <cell r="S866">
            <v>2.44</v>
          </cell>
        </row>
        <row r="867">
          <cell r="A867" t="str">
            <v>3 S 02 502 01</v>
          </cell>
          <cell r="B867" t="str">
            <v>Tratamento superficial triplo com emulsão</v>
          </cell>
          <cell r="E867" t="str">
            <v>m2</v>
          </cell>
          <cell r="G867">
            <v>2.13</v>
          </cell>
          <cell r="M867">
            <v>2.4500000000000002</v>
          </cell>
          <cell r="O867">
            <v>2.4700000000000002</v>
          </cell>
          <cell r="Q867">
            <v>2.41</v>
          </cell>
          <cell r="S867">
            <v>2.46</v>
          </cell>
        </row>
        <row r="868">
          <cell r="A868" t="str">
            <v>3 S 02 502 02</v>
          </cell>
          <cell r="B868" t="str">
            <v>Tratamento superficial triplo com banho diluído</v>
          </cell>
          <cell r="E868" t="str">
            <v>m2</v>
          </cell>
          <cell r="G868">
            <v>2.2799999999999998</v>
          </cell>
          <cell r="M868">
            <v>2.62</v>
          </cell>
          <cell r="O868">
            <v>2.64</v>
          </cell>
          <cell r="Q868">
            <v>2.58</v>
          </cell>
          <cell r="S868">
            <v>2.63</v>
          </cell>
        </row>
        <row r="869">
          <cell r="A869" t="str">
            <v>3 S 02 510 00</v>
          </cell>
          <cell r="B869" t="str">
            <v>Lama asfáltica fina (granulometrias I e II )</v>
          </cell>
          <cell r="E869" t="str">
            <v>m2</v>
          </cell>
          <cell r="G869">
            <v>0.51</v>
          </cell>
          <cell r="M869">
            <v>0.59</v>
          </cell>
          <cell r="O869">
            <v>0.59</v>
          </cell>
          <cell r="Q869">
            <v>0.57999999999999996</v>
          </cell>
          <cell r="S869">
            <v>0.59</v>
          </cell>
        </row>
        <row r="870">
          <cell r="A870" t="str">
            <v>3 S 02 510 01</v>
          </cell>
          <cell r="B870" t="str">
            <v>Lama asfáltica grossa (granulometrias III e IV)</v>
          </cell>
          <cell r="E870" t="str">
            <v>m2</v>
          </cell>
          <cell r="G870">
            <v>0.92</v>
          </cell>
          <cell r="M870">
            <v>1.07</v>
          </cell>
          <cell r="O870">
            <v>1.07</v>
          </cell>
          <cell r="Q870">
            <v>1.05</v>
          </cell>
          <cell r="S870">
            <v>1.06</v>
          </cell>
        </row>
        <row r="871">
          <cell r="A871" t="str">
            <v>3 S 02 520 00</v>
          </cell>
          <cell r="B871" t="str">
            <v>Mistura areia-asfalto em betoneira</v>
          </cell>
          <cell r="E871" t="str">
            <v>m3</v>
          </cell>
          <cell r="G871">
            <v>26</v>
          </cell>
          <cell r="M871">
            <v>29.71</v>
          </cell>
          <cell r="O871">
            <v>29.78</v>
          </cell>
          <cell r="Q871">
            <v>29.51</v>
          </cell>
          <cell r="S871">
            <v>29.51</v>
          </cell>
        </row>
        <row r="872">
          <cell r="A872" t="str">
            <v>3 S 02 520 01</v>
          </cell>
          <cell r="B872" t="str">
            <v>Mistura areia-asfalto usinada a frio</v>
          </cell>
          <cell r="E872" t="str">
            <v>m3</v>
          </cell>
          <cell r="G872">
            <v>17.82</v>
          </cell>
          <cell r="M872">
            <v>19.87</v>
          </cell>
          <cell r="O872">
            <v>19.96</v>
          </cell>
          <cell r="Q872">
            <v>19.559999999999999</v>
          </cell>
          <cell r="S872">
            <v>19.559999999999999</v>
          </cell>
        </row>
        <row r="873">
          <cell r="A873" t="str">
            <v>3 S 02 520 02</v>
          </cell>
          <cell r="B873" t="str">
            <v>Rec.do rev. com areia asfalto a frio</v>
          </cell>
          <cell r="E873" t="str">
            <v>m3</v>
          </cell>
          <cell r="G873">
            <v>20.87</v>
          </cell>
          <cell r="M873">
            <v>23.8</v>
          </cell>
          <cell r="O873">
            <v>23.8</v>
          </cell>
          <cell r="Q873">
            <v>23.26</v>
          </cell>
          <cell r="S873">
            <v>23.26</v>
          </cell>
        </row>
        <row r="874">
          <cell r="A874" t="str">
            <v>3 S 02 521 00</v>
          </cell>
          <cell r="B874" t="str">
            <v>Mistura areia-asfalto usinada a quente</v>
          </cell>
          <cell r="E874" t="str">
            <v>m3</v>
          </cell>
          <cell r="G874">
            <v>60.43</v>
          </cell>
          <cell r="M874">
            <v>64.95</v>
          </cell>
          <cell r="O874">
            <v>65.11</v>
          </cell>
          <cell r="Q874">
            <v>78.69</v>
          </cell>
          <cell r="S874">
            <v>62.94</v>
          </cell>
        </row>
        <row r="875">
          <cell r="A875" t="str">
            <v>3 S 02 521 01</v>
          </cell>
          <cell r="B875" t="str">
            <v>Rec. do rev. com areia asfalto a quente</v>
          </cell>
          <cell r="E875" t="str">
            <v>m3</v>
          </cell>
          <cell r="G875">
            <v>14.12</v>
          </cell>
          <cell r="M875">
            <v>16.22</v>
          </cell>
          <cell r="O875">
            <v>16.22</v>
          </cell>
          <cell r="Q875">
            <v>15.89</v>
          </cell>
          <cell r="S875">
            <v>15.89</v>
          </cell>
        </row>
        <row r="876">
          <cell r="A876" t="str">
            <v>3 S 02 530 00</v>
          </cell>
          <cell r="B876" t="str">
            <v>Mistura betuminosa em betoneira</v>
          </cell>
          <cell r="E876" t="str">
            <v>m3</v>
          </cell>
          <cell r="G876">
            <v>36.840000000000003</v>
          </cell>
          <cell r="M876">
            <v>43.11</v>
          </cell>
          <cell r="O876">
            <v>43.5</v>
          </cell>
          <cell r="Q876">
            <v>43</v>
          </cell>
          <cell r="S876">
            <v>44.07</v>
          </cell>
        </row>
        <row r="877">
          <cell r="A877" t="str">
            <v>3 S 02 530 01</v>
          </cell>
          <cell r="B877" t="str">
            <v>Mistura betuminosa usinada a frio</v>
          </cell>
          <cell r="E877" t="str">
            <v>m3</v>
          </cell>
          <cell r="G877">
            <v>35.82</v>
          </cell>
          <cell r="M877">
            <v>41.72</v>
          </cell>
          <cell r="O877">
            <v>42.13</v>
          </cell>
          <cell r="Q877">
            <v>41.43</v>
          </cell>
          <cell r="S877">
            <v>42.51</v>
          </cell>
        </row>
        <row r="878">
          <cell r="A878" t="str">
            <v>3 S 02 530 02</v>
          </cell>
          <cell r="B878" t="str">
            <v>Rec.do rev. com mistura betuminosa a frio</v>
          </cell>
          <cell r="E878" t="str">
            <v>m3</v>
          </cell>
          <cell r="G878">
            <v>23.66</v>
          </cell>
          <cell r="M878">
            <v>26.99</v>
          </cell>
          <cell r="O878">
            <v>26.99</v>
          </cell>
          <cell r="Q878">
            <v>26.39</v>
          </cell>
          <cell r="S878">
            <v>26.39</v>
          </cell>
        </row>
        <row r="879">
          <cell r="A879" t="str">
            <v>3 S 02 540 00</v>
          </cell>
          <cell r="B879" t="str">
            <v>Mistura betuminosa usinada a quente</v>
          </cell>
          <cell r="E879" t="str">
            <v>m3</v>
          </cell>
          <cell r="G879">
            <v>75.17</v>
          </cell>
          <cell r="M879">
            <v>83.64</v>
          </cell>
          <cell r="O879">
            <v>84.21</v>
          </cell>
          <cell r="Q879">
            <v>92.85</v>
          </cell>
          <cell r="S879">
            <v>83.6</v>
          </cell>
        </row>
        <row r="880">
          <cell r="A880" t="str">
            <v>3 S 02 540 01</v>
          </cell>
          <cell r="B880" t="str">
            <v>Rec.do rev.com mistura betuminosa a quente</v>
          </cell>
          <cell r="E880" t="str">
            <v>m3</v>
          </cell>
          <cell r="G880">
            <v>16.399999999999999</v>
          </cell>
          <cell r="M880">
            <v>18.84</v>
          </cell>
          <cell r="O880">
            <v>18.84</v>
          </cell>
          <cell r="Q880">
            <v>18.46</v>
          </cell>
          <cell r="S880">
            <v>18.46</v>
          </cell>
        </row>
        <row r="881">
          <cell r="A881" t="str">
            <v>3 S 02 601 00</v>
          </cell>
          <cell r="B881" t="str">
            <v>Recomposição de placa de concreto</v>
          </cell>
          <cell r="E881" t="str">
            <v>m3</v>
          </cell>
          <cell r="G881">
            <v>218.14</v>
          </cell>
          <cell r="M881">
            <v>237.8</v>
          </cell>
          <cell r="O881">
            <v>243.59</v>
          </cell>
          <cell r="Q881">
            <v>233.72</v>
          </cell>
          <cell r="S881">
            <v>246.49</v>
          </cell>
        </row>
        <row r="882">
          <cell r="A882" t="str">
            <v>3 S 02 900 00</v>
          </cell>
          <cell r="B882" t="str">
            <v>Remoção mecanizada de revestimento betuminoso</v>
          </cell>
          <cell r="E882" t="str">
            <v>m3</v>
          </cell>
          <cell r="G882">
            <v>5.77</v>
          </cell>
          <cell r="M882">
            <v>6.35</v>
          </cell>
          <cell r="O882">
            <v>6.65</v>
          </cell>
          <cell r="Q882">
            <v>6.48</v>
          </cell>
          <cell r="S882">
            <v>6.48</v>
          </cell>
        </row>
        <row r="883">
          <cell r="A883" t="str">
            <v>3 S 02 901 00</v>
          </cell>
          <cell r="B883" t="str">
            <v>Remoção manual de revestimento betuminoso</v>
          </cell>
          <cell r="E883" t="str">
            <v>m3</v>
          </cell>
          <cell r="G883">
            <v>94.96</v>
          </cell>
          <cell r="M883">
            <v>110.07</v>
          </cell>
          <cell r="O883">
            <v>110.91</v>
          </cell>
          <cell r="Q883">
            <v>109.05</v>
          </cell>
          <cell r="S883">
            <v>109.05</v>
          </cell>
        </row>
        <row r="884">
          <cell r="A884" t="str">
            <v>3 S 02 902 00</v>
          </cell>
          <cell r="B884" t="str">
            <v>Remoção mecanizada da camada granular do pavimento</v>
          </cell>
          <cell r="E884" t="str">
            <v>m3</v>
          </cell>
          <cell r="G884">
            <v>3.69</v>
          </cell>
          <cell r="M884">
            <v>4.03</v>
          </cell>
          <cell r="O884">
            <v>4.24</v>
          </cell>
          <cell r="Q884">
            <v>4.13</v>
          </cell>
          <cell r="S884">
            <v>4.13</v>
          </cell>
        </row>
        <row r="885">
          <cell r="A885" t="str">
            <v>3 S 02 903 00</v>
          </cell>
          <cell r="B885" t="str">
            <v>Remoção manual da camada granular do pavimento</v>
          </cell>
          <cell r="E885" t="str">
            <v>m3</v>
          </cell>
          <cell r="G885">
            <v>49.73</v>
          </cell>
          <cell r="M885">
            <v>58.21</v>
          </cell>
          <cell r="O885">
            <v>58.52</v>
          </cell>
          <cell r="Q885">
            <v>57.82</v>
          </cell>
          <cell r="S885">
            <v>57.82</v>
          </cell>
        </row>
        <row r="886">
          <cell r="A886" t="str">
            <v>3 S 02 999 00</v>
          </cell>
          <cell r="B886" t="str">
            <v>Peneiramento</v>
          </cell>
          <cell r="E886" t="str">
            <v>m3</v>
          </cell>
          <cell r="G886">
            <v>5.81</v>
          </cell>
          <cell r="M886">
            <v>6.98</v>
          </cell>
          <cell r="O886">
            <v>6.98</v>
          </cell>
          <cell r="Q886">
            <v>6.98</v>
          </cell>
          <cell r="S886">
            <v>6.98</v>
          </cell>
        </row>
        <row r="887">
          <cell r="A887" t="str">
            <v>3 S 03 310 00</v>
          </cell>
          <cell r="B887" t="str">
            <v>Concreto ciclópico</v>
          </cell>
          <cell r="E887" t="str">
            <v>m3</v>
          </cell>
          <cell r="G887">
            <v>166.47</v>
          </cell>
          <cell r="M887">
            <v>183.45</v>
          </cell>
          <cell r="O887">
            <v>187.34</v>
          </cell>
          <cell r="Q887">
            <v>180.79</v>
          </cell>
          <cell r="S887">
            <v>189.32</v>
          </cell>
        </row>
        <row r="888">
          <cell r="A888" t="str">
            <v>3 S 03 329 00</v>
          </cell>
          <cell r="B888" t="str">
            <v>Concreto de cimento (confecção e lançamento)</v>
          </cell>
          <cell r="E888" t="str">
            <v>m3</v>
          </cell>
          <cell r="G888">
            <v>209.35</v>
          </cell>
          <cell r="M888">
            <v>229.42</v>
          </cell>
          <cell r="O888">
            <v>234.67</v>
          </cell>
          <cell r="Q888">
            <v>225.85</v>
          </cell>
          <cell r="S888">
            <v>237.3</v>
          </cell>
        </row>
        <row r="889">
          <cell r="A889" t="str">
            <v>3 S 03 329 01</v>
          </cell>
          <cell r="B889" t="str">
            <v>Concreto de cimento(confecção manual e lançamento)</v>
          </cell>
          <cell r="E889" t="str">
            <v>m3</v>
          </cell>
          <cell r="G889">
            <v>242.57</v>
          </cell>
          <cell r="M889">
            <v>268.77999999999997</v>
          </cell>
          <cell r="O889">
            <v>274.27</v>
          </cell>
          <cell r="Q889">
            <v>265.27</v>
          </cell>
          <cell r="S889">
            <v>277.31</v>
          </cell>
        </row>
        <row r="890">
          <cell r="A890" t="str">
            <v>3 S 03 340 02</v>
          </cell>
          <cell r="B890" t="str">
            <v>Argamassa cimento areia 1-6</v>
          </cell>
          <cell r="E890" t="str">
            <v>m3</v>
          </cell>
          <cell r="G890">
            <v>180.21</v>
          </cell>
          <cell r="M890">
            <v>196.36</v>
          </cell>
          <cell r="O890">
            <v>200.78</v>
          </cell>
          <cell r="Q890">
            <v>193</v>
          </cell>
          <cell r="S890">
            <v>202.39</v>
          </cell>
        </row>
        <row r="891">
          <cell r="A891" t="str">
            <v>3 S 03 340 03</v>
          </cell>
          <cell r="B891" t="str">
            <v>Argamassa cimento solo 1:10</v>
          </cell>
          <cell r="E891" t="str">
            <v>m3</v>
          </cell>
          <cell r="G891">
            <v>113.44</v>
          </cell>
          <cell r="M891">
            <v>125.25</v>
          </cell>
          <cell r="O891">
            <v>127.58</v>
          </cell>
          <cell r="Q891">
            <v>123.54</v>
          </cell>
          <cell r="S891">
            <v>128.30000000000001</v>
          </cell>
        </row>
        <row r="892">
          <cell r="A892" t="str">
            <v>3 S 03 353 00</v>
          </cell>
          <cell r="B892" t="str">
            <v>Dobragem e colocação de armadura</v>
          </cell>
          <cell r="E892" t="str">
            <v>kg</v>
          </cell>
          <cell r="G892">
            <v>3.89</v>
          </cell>
          <cell r="M892">
            <v>4.34</v>
          </cell>
          <cell r="O892">
            <v>4.55</v>
          </cell>
          <cell r="Q892">
            <v>4.55</v>
          </cell>
          <cell r="S892">
            <v>4.55</v>
          </cell>
        </row>
        <row r="893">
          <cell r="A893" t="str">
            <v>3 S 03 370 00</v>
          </cell>
          <cell r="B893" t="str">
            <v>Forma comum de madeira</v>
          </cell>
          <cell r="E893" t="str">
            <v>m2</v>
          </cell>
          <cell r="G893">
            <v>27.81</v>
          </cell>
          <cell r="M893">
            <v>30.76</v>
          </cell>
          <cell r="O893">
            <v>30.84</v>
          </cell>
          <cell r="Q893">
            <v>31.06</v>
          </cell>
          <cell r="S893">
            <v>31.01</v>
          </cell>
        </row>
        <row r="894">
          <cell r="A894" t="str">
            <v>3 S 03 940 01</v>
          </cell>
          <cell r="B894" t="str">
            <v>Reaterro e compactação p/ bueiro</v>
          </cell>
          <cell r="E894" t="str">
            <v>m3</v>
          </cell>
          <cell r="G894">
            <v>13.94</v>
          </cell>
          <cell r="M894">
            <v>16.04</v>
          </cell>
          <cell r="O894">
            <v>16.04</v>
          </cell>
          <cell r="Q894">
            <v>15.98</v>
          </cell>
          <cell r="S894">
            <v>15.98</v>
          </cell>
        </row>
        <row r="895">
          <cell r="A895" t="str">
            <v>3 S 03 940 02</v>
          </cell>
          <cell r="B895" t="str">
            <v>Reaterro apiloado</v>
          </cell>
          <cell r="E895" t="str">
            <v>m3</v>
          </cell>
          <cell r="G895">
            <v>8.75</v>
          </cell>
          <cell r="M895">
            <v>10.5</v>
          </cell>
          <cell r="O895">
            <v>10.5</v>
          </cell>
          <cell r="Q895">
            <v>10.5</v>
          </cell>
          <cell r="S895">
            <v>10.5</v>
          </cell>
        </row>
        <row r="896">
          <cell r="A896" t="str">
            <v>3 S 03 950 00</v>
          </cell>
          <cell r="B896" t="str">
            <v>Limpeza de ponte</v>
          </cell>
          <cell r="E896" t="str">
            <v>m</v>
          </cell>
          <cell r="G896">
            <v>2.14</v>
          </cell>
          <cell r="M896">
            <v>2.52</v>
          </cell>
          <cell r="O896">
            <v>2.5299999999999998</v>
          </cell>
          <cell r="Q896">
            <v>2.5</v>
          </cell>
          <cell r="S896">
            <v>2.5</v>
          </cell>
        </row>
        <row r="897">
          <cell r="A897" t="str">
            <v>3 S 04 000 00</v>
          </cell>
          <cell r="B897" t="str">
            <v>Escavação manual em material de 1a categoria</v>
          </cell>
          <cell r="E897" t="str">
            <v>m3</v>
          </cell>
          <cell r="G897">
            <v>15.79</v>
          </cell>
          <cell r="M897">
            <v>18.95</v>
          </cell>
          <cell r="O897">
            <v>18.95</v>
          </cell>
          <cell r="Q897">
            <v>18.95</v>
          </cell>
          <cell r="S897">
            <v>18.95</v>
          </cell>
        </row>
        <row r="898">
          <cell r="A898" t="str">
            <v>3 S 04 000 01</v>
          </cell>
          <cell r="B898" t="str">
            <v>Escavação manual em material de 2a categoria</v>
          </cell>
          <cell r="E898" t="str">
            <v>m3</v>
          </cell>
          <cell r="G898">
            <v>21.06</v>
          </cell>
          <cell r="M898">
            <v>25.27</v>
          </cell>
          <cell r="O898">
            <v>25.27</v>
          </cell>
          <cell r="Q898">
            <v>25.27</v>
          </cell>
          <cell r="S898">
            <v>25.27</v>
          </cell>
        </row>
        <row r="899">
          <cell r="A899" t="str">
            <v>3 S 04 001 00</v>
          </cell>
          <cell r="B899" t="str">
            <v>Escavação mecaniz. de vala em mater. de 1a cat.</v>
          </cell>
          <cell r="E899" t="str">
            <v>m3</v>
          </cell>
          <cell r="G899">
            <v>3.82</v>
          </cell>
          <cell r="M899">
            <v>4.37</v>
          </cell>
          <cell r="O899">
            <v>4.37</v>
          </cell>
          <cell r="Q899">
            <v>4.26</v>
          </cell>
          <cell r="S899">
            <v>4.26</v>
          </cell>
        </row>
        <row r="900">
          <cell r="A900" t="str">
            <v>3 S 04 010 00</v>
          </cell>
          <cell r="B900" t="str">
            <v>Escavação mecaniz.de vala em material de 2a cat.</v>
          </cell>
          <cell r="E900" t="str">
            <v>m3</v>
          </cell>
          <cell r="G900">
            <v>4.7699999999999996</v>
          </cell>
          <cell r="M900">
            <v>5.46</v>
          </cell>
          <cell r="O900">
            <v>5.46</v>
          </cell>
          <cell r="Q900">
            <v>5.32</v>
          </cell>
          <cell r="S900">
            <v>5.32</v>
          </cell>
        </row>
        <row r="901">
          <cell r="A901" t="str">
            <v>3 S 04 020 00</v>
          </cell>
          <cell r="B901" t="str">
            <v>Escavação e carga de material de 3a cat. em valas</v>
          </cell>
          <cell r="E901" t="str">
            <v>m3</v>
          </cell>
          <cell r="G901">
            <v>46.48</v>
          </cell>
          <cell r="M901">
            <v>50.78</v>
          </cell>
          <cell r="O901">
            <v>52.49</v>
          </cell>
          <cell r="Q901">
            <v>51.87</v>
          </cell>
          <cell r="S901">
            <v>62.39</v>
          </cell>
        </row>
        <row r="902">
          <cell r="A902" t="str">
            <v>3 S 04 300 16</v>
          </cell>
          <cell r="B902" t="str">
            <v>Bueiro met. chapa múltipla D=1,60m galv.</v>
          </cell>
          <cell r="E902" t="str">
            <v>m</v>
          </cell>
          <cell r="G902">
            <v>852.26</v>
          </cell>
          <cell r="M902">
            <v>990.04</v>
          </cell>
          <cell r="O902">
            <v>1036.74</v>
          </cell>
          <cell r="Q902">
            <v>1034.93</v>
          </cell>
          <cell r="S902">
            <v>1036.1500000000001</v>
          </cell>
        </row>
        <row r="903">
          <cell r="A903" t="str">
            <v>3 S 04 300 20</v>
          </cell>
          <cell r="B903" t="str">
            <v>Bueiro met. chapa múltipla D=2,00m galv.</v>
          </cell>
          <cell r="E903" t="str">
            <v>m</v>
          </cell>
          <cell r="G903">
            <v>1061.68</v>
          </cell>
          <cell r="M903">
            <v>1217.3399999999999</v>
          </cell>
          <cell r="O903">
            <v>1285.8</v>
          </cell>
          <cell r="Q903">
            <v>1283.8499999999999</v>
          </cell>
          <cell r="S903">
            <v>1285.08</v>
          </cell>
        </row>
        <row r="904">
          <cell r="A904" t="str">
            <v>3 S 04 301 16</v>
          </cell>
          <cell r="B904" t="str">
            <v>Bueiro met.chapas múlt. D=1,60 m rev. epoxy</v>
          </cell>
          <cell r="E904" t="str">
            <v>m</v>
          </cell>
          <cell r="G904">
            <v>928.35</v>
          </cell>
          <cell r="M904">
            <v>1074.95</v>
          </cell>
          <cell r="O904">
            <v>1085.56</v>
          </cell>
          <cell r="Q904">
            <v>1084.3599999999999</v>
          </cell>
          <cell r="S904">
            <v>1085.5899999999999</v>
          </cell>
        </row>
        <row r="905">
          <cell r="A905" t="str">
            <v>3 S 04 301 20</v>
          </cell>
          <cell r="B905" t="str">
            <v>Bueiro met. chapas múlt. D=2,00 m rev. epoxy</v>
          </cell>
          <cell r="E905" t="str">
            <v>m</v>
          </cell>
          <cell r="G905">
            <v>1155.49</v>
          </cell>
          <cell r="M905">
            <v>1322.33</v>
          </cell>
          <cell r="O905">
            <v>1346.44</v>
          </cell>
          <cell r="Q905">
            <v>1344.58</v>
          </cell>
          <cell r="S905">
            <v>1345.8</v>
          </cell>
        </row>
        <row r="906">
          <cell r="A906" t="str">
            <v>3 S 04 310 16</v>
          </cell>
          <cell r="B906" t="str">
            <v>Bueiro met. s/interrupção tráf. D=1,60 m galv.</v>
          </cell>
          <cell r="E906" t="str">
            <v>m</v>
          </cell>
          <cell r="G906">
            <v>1667.71</v>
          </cell>
          <cell r="M906">
            <v>1957.4</v>
          </cell>
          <cell r="O906">
            <v>1958.05</v>
          </cell>
          <cell r="Q906">
            <v>1892.17</v>
          </cell>
          <cell r="S906">
            <v>1893.36</v>
          </cell>
        </row>
        <row r="907">
          <cell r="A907" t="str">
            <v>3 S 04 310 20</v>
          </cell>
          <cell r="B907" t="str">
            <v>Bueiro met. s/interrupção tráf. D=2,00 m galv.</v>
          </cell>
          <cell r="E907" t="str">
            <v>m</v>
          </cell>
          <cell r="G907">
            <v>2013.11</v>
          </cell>
          <cell r="M907">
            <v>2434.67</v>
          </cell>
          <cell r="O907">
            <v>2435.4499999999998</v>
          </cell>
          <cell r="Q907">
            <v>2282.92</v>
          </cell>
          <cell r="S907">
            <v>2284.36</v>
          </cell>
        </row>
        <row r="908">
          <cell r="A908" t="str">
            <v>3 S 04 311 16</v>
          </cell>
          <cell r="B908" t="str">
            <v>Bueiro met.s/interrupção tráf. D=1,60 m rev. epoxy</v>
          </cell>
          <cell r="E908" t="str">
            <v>m</v>
          </cell>
          <cell r="G908">
            <v>1700.88</v>
          </cell>
          <cell r="M908">
            <v>2030.38</v>
          </cell>
          <cell r="O908">
            <v>2031.03</v>
          </cell>
          <cell r="Q908">
            <v>1828.85</v>
          </cell>
          <cell r="S908">
            <v>1830.05</v>
          </cell>
        </row>
        <row r="909">
          <cell r="A909" t="str">
            <v>3 S 04 311 20</v>
          </cell>
          <cell r="B909" t="str">
            <v>Bueiro met.s/interrupção tráf. D=2,00 m rev. epoxy</v>
          </cell>
          <cell r="E909" t="str">
            <v>m</v>
          </cell>
          <cell r="G909">
            <v>2222.9899999999998</v>
          </cell>
          <cell r="M909">
            <v>2441.5700000000002</v>
          </cell>
          <cell r="O909">
            <v>2442.35</v>
          </cell>
          <cell r="Q909">
            <v>2288.87</v>
          </cell>
          <cell r="S909">
            <v>2290.3000000000002</v>
          </cell>
        </row>
        <row r="910">
          <cell r="A910" t="str">
            <v>3 S 04 590 00</v>
          </cell>
          <cell r="B910" t="str">
            <v>Assentamento de dreno profundo</v>
          </cell>
          <cell r="E910" t="str">
            <v>m</v>
          </cell>
          <cell r="G910">
            <v>34.85</v>
          </cell>
          <cell r="M910">
            <v>40.54</v>
          </cell>
          <cell r="O910">
            <v>40.96</v>
          </cell>
          <cell r="Q910">
            <v>40.409999999999997</v>
          </cell>
          <cell r="S910">
            <v>41.48</v>
          </cell>
        </row>
        <row r="911">
          <cell r="A911" t="str">
            <v>3 S 04 999 08</v>
          </cell>
          <cell r="B911" t="str">
            <v>Selo de argila apiloado com solo local</v>
          </cell>
          <cell r="E911" t="str">
            <v>m3</v>
          </cell>
          <cell r="G911">
            <v>8.75</v>
          </cell>
          <cell r="M911">
            <v>10.5</v>
          </cell>
          <cell r="O911">
            <v>10.5</v>
          </cell>
          <cell r="Q911">
            <v>10.5</v>
          </cell>
          <cell r="S911">
            <v>10.5</v>
          </cell>
        </row>
        <row r="912">
          <cell r="A912" t="str">
            <v>3 S 05 000 00</v>
          </cell>
          <cell r="B912" t="str">
            <v>Enrocamento de pedra arrumada</v>
          </cell>
          <cell r="E912" t="str">
            <v>m3</v>
          </cell>
          <cell r="G912">
            <v>61.59</v>
          </cell>
          <cell r="M912">
            <v>72.58</v>
          </cell>
          <cell r="O912">
            <v>73.02</v>
          </cell>
          <cell r="Q912">
            <v>72.75</v>
          </cell>
          <cell r="S912">
            <v>74.23</v>
          </cell>
        </row>
        <row r="913">
          <cell r="A913" t="str">
            <v>3 S 05 001 00</v>
          </cell>
          <cell r="B913" t="str">
            <v>Enrocamento de pedra jogada</v>
          </cell>
          <cell r="E913" t="str">
            <v>m3</v>
          </cell>
          <cell r="G913">
            <v>40.799999999999997</v>
          </cell>
          <cell r="M913">
            <v>47.86</v>
          </cell>
          <cell r="O913">
            <v>48.23</v>
          </cell>
          <cell r="Q913">
            <v>48</v>
          </cell>
          <cell r="S913">
            <v>49.23</v>
          </cell>
        </row>
        <row r="914">
          <cell r="A914" t="str">
            <v>3 S 05 101 01</v>
          </cell>
          <cell r="B914" t="str">
            <v>Revestimento vegetal com mudas</v>
          </cell>
          <cell r="E914" t="str">
            <v>m2</v>
          </cell>
          <cell r="G914">
            <v>2.96</v>
          </cell>
          <cell r="M914">
            <v>3.46</v>
          </cell>
          <cell r="O914">
            <v>3.47</v>
          </cell>
          <cell r="Q914">
            <v>3.42</v>
          </cell>
          <cell r="S914">
            <v>3.42</v>
          </cell>
        </row>
        <row r="915">
          <cell r="A915" t="str">
            <v>3 S 05 101 02</v>
          </cell>
          <cell r="B915" t="str">
            <v>Revestimento vegetal com grama em leivas</v>
          </cell>
          <cell r="E915" t="str">
            <v>m2</v>
          </cell>
          <cell r="G915">
            <v>3.17</v>
          </cell>
          <cell r="M915">
            <v>3.69</v>
          </cell>
          <cell r="O915">
            <v>3.7</v>
          </cell>
          <cell r="Q915">
            <v>3.64</v>
          </cell>
          <cell r="S915">
            <v>3.64</v>
          </cell>
        </row>
        <row r="916">
          <cell r="A916" t="str">
            <v>3 S 08 001 00</v>
          </cell>
          <cell r="B916" t="str">
            <v>Reconformação da plataforma</v>
          </cell>
          <cell r="E916" t="str">
            <v>ha</v>
          </cell>
          <cell r="G916">
            <v>105.07</v>
          </cell>
          <cell r="M916">
            <v>110.09</v>
          </cell>
          <cell r="O916">
            <v>120.63</v>
          </cell>
          <cell r="Q916">
            <v>117.37</v>
          </cell>
          <cell r="S916">
            <v>117.37</v>
          </cell>
        </row>
        <row r="917">
          <cell r="A917" t="str">
            <v>3 S 08 100 00</v>
          </cell>
          <cell r="B917" t="str">
            <v>Tapa buraco</v>
          </cell>
          <cell r="E917" t="str">
            <v>m3</v>
          </cell>
          <cell r="G917">
            <v>92.24</v>
          </cell>
          <cell r="M917">
            <v>110.38</v>
          </cell>
          <cell r="O917">
            <v>110.38</v>
          </cell>
          <cell r="Q917">
            <v>110.34</v>
          </cell>
          <cell r="S917">
            <v>110.34</v>
          </cell>
        </row>
        <row r="918">
          <cell r="A918" t="str">
            <v>3 S 08 101 01</v>
          </cell>
          <cell r="B918" t="str">
            <v>Remendo profundo com demolição manual</v>
          </cell>
          <cell r="E918" t="str">
            <v>m3</v>
          </cell>
          <cell r="G918">
            <v>109.06</v>
          </cell>
          <cell r="M918">
            <v>129.85</v>
          </cell>
          <cell r="O918">
            <v>129.85</v>
          </cell>
          <cell r="Q918">
            <v>129.75</v>
          </cell>
          <cell r="S918">
            <v>129.75</v>
          </cell>
        </row>
        <row r="919">
          <cell r="A919" t="str">
            <v>3 S 08 101 02</v>
          </cell>
          <cell r="B919" t="str">
            <v>Remendo profundo com demolição mecanizada</v>
          </cell>
          <cell r="E919" t="str">
            <v>m3</v>
          </cell>
          <cell r="G919">
            <v>80</v>
          </cell>
          <cell r="M919">
            <v>94.79</v>
          </cell>
          <cell r="O919">
            <v>94.79</v>
          </cell>
          <cell r="Q919">
            <v>94.15</v>
          </cell>
          <cell r="S919">
            <v>94.15</v>
          </cell>
        </row>
        <row r="920">
          <cell r="A920" t="str">
            <v>3 S 08 102 00</v>
          </cell>
          <cell r="B920" t="str">
            <v>Limpeza ench. juntas pav. concr. a quente (consv)</v>
          </cell>
          <cell r="E920" t="str">
            <v>m</v>
          </cell>
          <cell r="G920">
            <v>1.32</v>
          </cell>
          <cell r="M920">
            <v>1.53</v>
          </cell>
          <cell r="O920">
            <v>1.54</v>
          </cell>
          <cell r="Q920">
            <v>1.51</v>
          </cell>
          <cell r="S920">
            <v>1.52</v>
          </cell>
        </row>
        <row r="921">
          <cell r="A921" t="str">
            <v>3 S 08 102 01</v>
          </cell>
          <cell r="B921" t="str">
            <v>Limpeza ench. juntas pav. concr. a frio (consv)</v>
          </cell>
          <cell r="E921" t="str">
            <v>m</v>
          </cell>
          <cell r="G921">
            <v>1.06</v>
          </cell>
          <cell r="M921">
            <v>1.23</v>
          </cell>
          <cell r="O921">
            <v>1.23</v>
          </cell>
          <cell r="Q921">
            <v>1.2</v>
          </cell>
          <cell r="S921">
            <v>1.2</v>
          </cell>
        </row>
        <row r="922">
          <cell r="A922" t="str">
            <v>3 S 08 103 00</v>
          </cell>
          <cell r="B922" t="str">
            <v>Selagem de trinca</v>
          </cell>
          <cell r="E922" t="str">
            <v>l</v>
          </cell>
          <cell r="G922">
            <v>0.82</v>
          </cell>
          <cell r="M922">
            <v>0.96</v>
          </cell>
          <cell r="O922">
            <v>0.96</v>
          </cell>
          <cell r="Q922">
            <v>0.94</v>
          </cell>
          <cell r="S922">
            <v>0.94</v>
          </cell>
        </row>
        <row r="923">
          <cell r="A923" t="str">
            <v>3 S 08 104 01</v>
          </cell>
          <cell r="B923" t="str">
            <v>Combate à exsudação com areia</v>
          </cell>
          <cell r="E923" t="str">
            <v>m2</v>
          </cell>
          <cell r="G923">
            <v>0.28999999999999998</v>
          </cell>
          <cell r="M923">
            <v>0.32</v>
          </cell>
          <cell r="O923">
            <v>0.32</v>
          </cell>
          <cell r="Q923">
            <v>0.32</v>
          </cell>
          <cell r="S923">
            <v>0.32</v>
          </cell>
        </row>
        <row r="924">
          <cell r="A924" t="str">
            <v>3 S 08 104 02</v>
          </cell>
          <cell r="B924" t="str">
            <v>Combate à exsudação com pedrisco</v>
          </cell>
          <cell r="E924" t="str">
            <v>m2</v>
          </cell>
          <cell r="G924">
            <v>0.34</v>
          </cell>
          <cell r="M924">
            <v>0.39</v>
          </cell>
          <cell r="O924">
            <v>0.39</v>
          </cell>
          <cell r="Q924">
            <v>0.39</v>
          </cell>
          <cell r="S924">
            <v>0.39</v>
          </cell>
        </row>
        <row r="925">
          <cell r="A925" t="str">
            <v>3 S 08 109 00</v>
          </cell>
          <cell r="B925" t="str">
            <v>Correção de defeitos com mistura betuminosa</v>
          </cell>
          <cell r="E925" t="str">
            <v>m3</v>
          </cell>
          <cell r="G925">
            <v>61.12</v>
          </cell>
          <cell r="M925">
            <v>69.45</v>
          </cell>
          <cell r="O925">
            <v>69.45</v>
          </cell>
          <cell r="Q925">
            <v>68.17</v>
          </cell>
          <cell r="S925">
            <v>68.17</v>
          </cell>
        </row>
        <row r="926">
          <cell r="A926" t="str">
            <v>3 S 08 109 12</v>
          </cell>
          <cell r="B926" t="str">
            <v>Correção de defeitos por fresagem descontínua</v>
          </cell>
          <cell r="E926" t="str">
            <v>m3</v>
          </cell>
          <cell r="G926">
            <v>155.58000000000001</v>
          </cell>
          <cell r="M926">
            <v>152.16</v>
          </cell>
          <cell r="O926">
            <v>152.65</v>
          </cell>
          <cell r="Q926">
            <v>151.75</v>
          </cell>
          <cell r="S926">
            <v>147.24</v>
          </cell>
        </row>
        <row r="927">
          <cell r="A927" t="str">
            <v>3 S 08 110 00</v>
          </cell>
          <cell r="B927" t="str">
            <v>Correção de defeitos por penetração</v>
          </cell>
          <cell r="E927" t="str">
            <v>m2</v>
          </cell>
          <cell r="G927">
            <v>6.73</v>
          </cell>
          <cell r="M927">
            <v>7.66</v>
          </cell>
          <cell r="O927">
            <v>7.66</v>
          </cell>
          <cell r="Q927">
            <v>7.52</v>
          </cell>
          <cell r="S927">
            <v>7.53</v>
          </cell>
        </row>
        <row r="928">
          <cell r="A928" t="str">
            <v>3 S 08 200 00</v>
          </cell>
          <cell r="B928" t="str">
            <v>Recomp. de guarda corpo</v>
          </cell>
          <cell r="E928" t="str">
            <v>m</v>
          </cell>
          <cell r="G928">
            <v>57.3</v>
          </cell>
          <cell r="M928">
            <v>65.900000000000006</v>
          </cell>
          <cell r="O928">
            <v>67</v>
          </cell>
          <cell r="Q928">
            <v>66.03</v>
          </cell>
          <cell r="S928">
            <v>66.64</v>
          </cell>
        </row>
        <row r="929">
          <cell r="A929" t="str">
            <v>3 S 08 200 01</v>
          </cell>
          <cell r="B929" t="str">
            <v>Recomposição de sarjeta em alvenaria de tijolo</v>
          </cell>
          <cell r="E929" t="str">
            <v>m2</v>
          </cell>
          <cell r="G929">
            <v>25.78</v>
          </cell>
          <cell r="M929">
            <v>29.96</v>
          </cell>
          <cell r="O929">
            <v>30.01</v>
          </cell>
          <cell r="Q929">
            <v>29.93</v>
          </cell>
          <cell r="S929">
            <v>30.03</v>
          </cell>
        </row>
        <row r="930">
          <cell r="A930" t="str">
            <v>3 S 08 300 01</v>
          </cell>
          <cell r="B930" t="str">
            <v>Limpeza de sarjeta e meio fio</v>
          </cell>
          <cell r="E930" t="str">
            <v>m</v>
          </cell>
          <cell r="G930">
            <v>0.17</v>
          </cell>
          <cell r="M930">
            <v>0.21</v>
          </cell>
          <cell r="O930">
            <v>0.21</v>
          </cell>
          <cell r="Q930">
            <v>0.21</v>
          </cell>
          <cell r="S930">
            <v>0.21</v>
          </cell>
        </row>
        <row r="931">
          <cell r="A931" t="str">
            <v>3 S 08 301 01</v>
          </cell>
          <cell r="B931" t="str">
            <v>Limpeza de valeta de corte</v>
          </cell>
          <cell r="E931" t="str">
            <v>m</v>
          </cell>
          <cell r="G931">
            <v>0.26</v>
          </cell>
          <cell r="M931">
            <v>0.32</v>
          </cell>
          <cell r="O931">
            <v>0.32</v>
          </cell>
          <cell r="Q931">
            <v>0.32</v>
          </cell>
          <cell r="S931">
            <v>0.32</v>
          </cell>
        </row>
        <row r="932">
          <cell r="A932" t="str">
            <v>3 S 08 301 02</v>
          </cell>
          <cell r="B932" t="str">
            <v>Limpeza de vala de drenagem</v>
          </cell>
          <cell r="E932" t="str">
            <v>m</v>
          </cell>
          <cell r="G932">
            <v>1.06</v>
          </cell>
          <cell r="M932">
            <v>1.28</v>
          </cell>
          <cell r="O932">
            <v>1.28</v>
          </cell>
          <cell r="Q932">
            <v>1.28</v>
          </cell>
          <cell r="S932">
            <v>1.28</v>
          </cell>
        </row>
        <row r="933">
          <cell r="A933" t="str">
            <v>3 S 08 301 03</v>
          </cell>
          <cell r="B933" t="str">
            <v>Limpeza de descida d'água</v>
          </cell>
          <cell r="E933" t="str">
            <v>m</v>
          </cell>
          <cell r="G933">
            <v>0.35</v>
          </cell>
          <cell r="M933">
            <v>0.42</v>
          </cell>
          <cell r="O933">
            <v>0.42</v>
          </cell>
          <cell r="Q933">
            <v>0.42</v>
          </cell>
          <cell r="S933">
            <v>0.42</v>
          </cell>
        </row>
        <row r="934">
          <cell r="A934" t="str">
            <v>3 S 08 302 01</v>
          </cell>
          <cell r="B934" t="str">
            <v>Limpeza de bueiro</v>
          </cell>
          <cell r="E934" t="str">
            <v>m3</v>
          </cell>
          <cell r="G934">
            <v>5.81</v>
          </cell>
          <cell r="M934">
            <v>6.98</v>
          </cell>
          <cell r="O934">
            <v>6.98</v>
          </cell>
          <cell r="Q934">
            <v>6.98</v>
          </cell>
          <cell r="S934">
            <v>6.98</v>
          </cell>
        </row>
        <row r="935">
          <cell r="A935" t="str">
            <v>3 S 08 302 02</v>
          </cell>
          <cell r="B935" t="str">
            <v>Desobstrução de bueiro</v>
          </cell>
          <cell r="E935" t="str">
            <v>m3</v>
          </cell>
          <cell r="G935">
            <v>16.98</v>
          </cell>
          <cell r="M935">
            <v>20.37</v>
          </cell>
          <cell r="O935">
            <v>20.37</v>
          </cell>
          <cell r="Q935">
            <v>20.37</v>
          </cell>
          <cell r="S935">
            <v>20.37</v>
          </cell>
        </row>
        <row r="936">
          <cell r="A936" t="str">
            <v>3 S 08 302 03</v>
          </cell>
          <cell r="B936" t="str">
            <v>Assentamento de tubo D=0,60 m</v>
          </cell>
          <cell r="E936" t="str">
            <v>m</v>
          </cell>
          <cell r="G936">
            <v>123.51</v>
          </cell>
          <cell r="M936">
            <v>134.66999999999999</v>
          </cell>
          <cell r="O936">
            <v>138.94</v>
          </cell>
          <cell r="Q936">
            <v>136.88</v>
          </cell>
          <cell r="S936">
            <v>139.09</v>
          </cell>
        </row>
        <row r="937">
          <cell r="A937" t="str">
            <v>3 S 08 302 04</v>
          </cell>
          <cell r="B937" t="str">
            <v>Assentamento de tubo D=0,80 m</v>
          </cell>
          <cell r="E937" t="str">
            <v>m</v>
          </cell>
          <cell r="G937">
            <v>186.91</v>
          </cell>
          <cell r="M937">
            <v>203.38</v>
          </cell>
          <cell r="O937">
            <v>210.07</v>
          </cell>
          <cell r="Q937">
            <v>206.79</v>
          </cell>
          <cell r="S937">
            <v>210.44</v>
          </cell>
        </row>
        <row r="938">
          <cell r="A938" t="str">
            <v>3 S 08 302 05</v>
          </cell>
          <cell r="B938" t="str">
            <v>Assentamento de tubo D=1,0 m</v>
          </cell>
          <cell r="E938" t="str">
            <v>m</v>
          </cell>
          <cell r="G938">
            <v>275.91000000000003</v>
          </cell>
          <cell r="M938">
            <v>299.38</v>
          </cell>
          <cell r="O938">
            <v>309.63</v>
          </cell>
          <cell r="Q938">
            <v>304.77</v>
          </cell>
          <cell r="S938">
            <v>310.23</v>
          </cell>
        </row>
        <row r="939">
          <cell r="A939" t="str">
            <v>3 S 08 302 06</v>
          </cell>
          <cell r="B939" t="str">
            <v>Assentamento de tubo D=1,20 m</v>
          </cell>
          <cell r="E939" t="str">
            <v>m</v>
          </cell>
          <cell r="G939">
            <v>396.82</v>
          </cell>
          <cell r="M939">
            <v>432.17</v>
          </cell>
          <cell r="O939">
            <v>446.58</v>
          </cell>
          <cell r="Q939">
            <v>440.3</v>
          </cell>
          <cell r="S939">
            <v>447.32</v>
          </cell>
        </row>
        <row r="940">
          <cell r="A940" t="str">
            <v>3 S 08 400 00</v>
          </cell>
          <cell r="B940" t="str">
            <v>Limpeza de placa de sinalização</v>
          </cell>
          <cell r="E940" t="str">
            <v>m2</v>
          </cell>
          <cell r="G940">
            <v>2.6</v>
          </cell>
          <cell r="M940">
            <v>3.06</v>
          </cell>
          <cell r="O940">
            <v>3.06</v>
          </cell>
          <cell r="Q940">
            <v>3.02</v>
          </cell>
          <cell r="S940">
            <v>3.02</v>
          </cell>
        </row>
        <row r="941">
          <cell r="A941" t="str">
            <v>3 S 08 400 01</v>
          </cell>
          <cell r="B941" t="str">
            <v>Recomposição placa de sinalização</v>
          </cell>
          <cell r="E941" t="str">
            <v>m2</v>
          </cell>
          <cell r="G941">
            <v>10.85</v>
          </cell>
          <cell r="M941">
            <v>12.72</v>
          </cell>
          <cell r="O941">
            <v>12.73</v>
          </cell>
          <cell r="Q941">
            <v>12.55</v>
          </cell>
          <cell r="S941">
            <v>12.55</v>
          </cell>
        </row>
        <row r="942">
          <cell r="A942" t="str">
            <v>3 S 08 400 02</v>
          </cell>
          <cell r="B942" t="str">
            <v>Substituição de balizador</v>
          </cell>
          <cell r="E942" t="str">
            <v>un</v>
          </cell>
          <cell r="G942">
            <v>13.4</v>
          </cell>
          <cell r="M942">
            <v>15.4</v>
          </cell>
          <cell r="O942">
            <v>15.52</v>
          </cell>
          <cell r="Q942">
            <v>15.31</v>
          </cell>
          <cell r="S942">
            <v>15.41</v>
          </cell>
        </row>
        <row r="943">
          <cell r="A943" t="str">
            <v>3 S 08 401 00</v>
          </cell>
          <cell r="B943" t="str">
            <v>Recomposição de defensa metálica</v>
          </cell>
          <cell r="E943" t="str">
            <v>m</v>
          </cell>
          <cell r="G943">
            <v>104.13</v>
          </cell>
          <cell r="M943">
            <v>125.77</v>
          </cell>
          <cell r="O943">
            <v>127.92</v>
          </cell>
          <cell r="Q943">
            <v>127.96</v>
          </cell>
          <cell r="S943">
            <v>127.96</v>
          </cell>
        </row>
        <row r="944">
          <cell r="A944" t="str">
            <v>3 S 08 402 00</v>
          </cell>
          <cell r="B944" t="str">
            <v>Caiação</v>
          </cell>
          <cell r="E944" t="str">
            <v>m2</v>
          </cell>
          <cell r="G944">
            <v>0.8</v>
          </cell>
          <cell r="M944">
            <v>0.98</v>
          </cell>
          <cell r="O944">
            <v>0.97</v>
          </cell>
          <cell r="Q944">
            <v>0.97</v>
          </cell>
          <cell r="S944">
            <v>0.97</v>
          </cell>
        </row>
        <row r="945">
          <cell r="A945" t="str">
            <v>3 S 08 403 00</v>
          </cell>
          <cell r="B945" t="str">
            <v>Renovação de sinalização horizontal</v>
          </cell>
          <cell r="E945" t="str">
            <v>m2</v>
          </cell>
          <cell r="G945">
            <v>17.86</v>
          </cell>
          <cell r="M945">
            <v>19.66</v>
          </cell>
          <cell r="O945">
            <v>19.87</v>
          </cell>
          <cell r="Q945">
            <v>19.72</v>
          </cell>
          <cell r="S945">
            <v>19.72</v>
          </cell>
        </row>
        <row r="946">
          <cell r="A946" t="str">
            <v>3 S 08 404 00</v>
          </cell>
          <cell r="B946" t="str">
            <v>Recomp. tot. cerca c/ mourão de conc. secção quad.</v>
          </cell>
          <cell r="E946" t="str">
            <v>m</v>
          </cell>
          <cell r="G946">
            <v>11.94</v>
          </cell>
          <cell r="M946">
            <v>14.47</v>
          </cell>
          <cell r="O946">
            <v>14.72</v>
          </cell>
          <cell r="Q946">
            <v>14.97</v>
          </cell>
          <cell r="S946">
            <v>14.05</v>
          </cell>
        </row>
        <row r="947">
          <cell r="A947" t="str">
            <v>3 S 08 404 01</v>
          </cell>
          <cell r="B947" t="str">
            <v>Recomp. parc. cerca de conc. seção quad. - mourão</v>
          </cell>
          <cell r="E947" t="str">
            <v>m</v>
          </cell>
          <cell r="G947">
            <v>9.98</v>
          </cell>
          <cell r="M947">
            <v>12.39</v>
          </cell>
          <cell r="O947">
            <v>12.62</v>
          </cell>
          <cell r="Q947">
            <v>12.57</v>
          </cell>
          <cell r="S947">
            <v>11.65</v>
          </cell>
        </row>
        <row r="948">
          <cell r="A948" t="str">
            <v>3 S 08 404 02</v>
          </cell>
          <cell r="B948" t="str">
            <v>Recomp. parc. cerca c/ mourão de concr.-arame</v>
          </cell>
          <cell r="E948" t="str">
            <v>m</v>
          </cell>
          <cell r="G948">
            <v>2.42</v>
          </cell>
          <cell r="M948">
            <v>2.7</v>
          </cell>
          <cell r="O948">
            <v>2.71</v>
          </cell>
          <cell r="Q948">
            <v>3.03</v>
          </cell>
          <cell r="S948">
            <v>3.03</v>
          </cell>
        </row>
        <row r="949">
          <cell r="A949" t="str">
            <v>3 S 08 404 03</v>
          </cell>
          <cell r="B949" t="str">
            <v>Recomp. tot. cerca c/ mourão concr. seção triang.</v>
          </cell>
          <cell r="E949" t="str">
            <v>m</v>
          </cell>
          <cell r="G949">
            <v>10.06</v>
          </cell>
          <cell r="M949">
            <v>11.95</v>
          </cell>
          <cell r="O949">
            <v>12.13</v>
          </cell>
          <cell r="Q949">
            <v>12.41</v>
          </cell>
          <cell r="S949">
            <v>11.95</v>
          </cell>
        </row>
        <row r="950">
          <cell r="A950" t="str">
            <v>3 S 08 404 04</v>
          </cell>
          <cell r="B950" t="str">
            <v>Recomp. parc. cerca c/ mourão concr. seção triang.</v>
          </cell>
          <cell r="E950" t="str">
            <v>m</v>
          </cell>
          <cell r="G950">
            <v>8.44</v>
          </cell>
          <cell r="M950">
            <v>10.15</v>
          </cell>
          <cell r="O950">
            <v>10.34</v>
          </cell>
          <cell r="Q950">
            <v>10.26</v>
          </cell>
          <cell r="S950">
            <v>9.7899999999999991</v>
          </cell>
        </row>
        <row r="951">
          <cell r="A951" t="str">
            <v>3 S 08 414 00</v>
          </cell>
          <cell r="B951" t="str">
            <v>Recomposição total de cerca com mourão de madeira</v>
          </cell>
          <cell r="E951" t="str">
            <v>m</v>
          </cell>
          <cell r="G951">
            <v>4.66</v>
          </cell>
          <cell r="M951">
            <v>6.83</v>
          </cell>
          <cell r="O951">
            <v>6.84</v>
          </cell>
          <cell r="Q951">
            <v>7.16</v>
          </cell>
          <cell r="S951">
            <v>7.16</v>
          </cell>
        </row>
        <row r="952">
          <cell r="A952" t="str">
            <v>3 S 08 414 01</v>
          </cell>
          <cell r="B952" t="str">
            <v>Recomposição parcial cerca de madeira - mourão</v>
          </cell>
          <cell r="E952" t="str">
            <v>m</v>
          </cell>
          <cell r="G952">
            <v>3.53</v>
          </cell>
          <cell r="M952">
            <v>5.62</v>
          </cell>
          <cell r="O952">
            <v>5.64</v>
          </cell>
          <cell r="Q952">
            <v>5.61</v>
          </cell>
          <cell r="S952">
            <v>5.61</v>
          </cell>
        </row>
        <row r="953">
          <cell r="A953" t="str">
            <v>3 S 08 414 02</v>
          </cell>
          <cell r="B953" t="str">
            <v>Recomp. parcial cerca c/ mourão de madeira - arame</v>
          </cell>
          <cell r="E953" t="str">
            <v>m</v>
          </cell>
          <cell r="G953">
            <v>1.9</v>
          </cell>
          <cell r="M953">
            <v>2.0699999999999998</v>
          </cell>
          <cell r="O953">
            <v>2.0699999999999998</v>
          </cell>
          <cell r="Q953">
            <v>2.4</v>
          </cell>
          <cell r="S953">
            <v>2.4</v>
          </cell>
        </row>
        <row r="954">
          <cell r="A954" t="str">
            <v>3 S 08 500 00</v>
          </cell>
          <cell r="B954" t="str">
            <v>Recomposição manual de aterro</v>
          </cell>
          <cell r="E954" t="str">
            <v>m3</v>
          </cell>
          <cell r="G954">
            <v>45.61</v>
          </cell>
          <cell r="M954">
            <v>51.9</v>
          </cell>
          <cell r="O954">
            <v>52</v>
          </cell>
          <cell r="Q954">
            <v>51.45</v>
          </cell>
          <cell r="S954">
            <v>51.45</v>
          </cell>
        </row>
        <row r="955">
          <cell r="A955" t="str">
            <v>3 S 08 501 00</v>
          </cell>
          <cell r="B955" t="str">
            <v>Recomposição mecanizada de aterro</v>
          </cell>
          <cell r="E955" t="str">
            <v>m3</v>
          </cell>
          <cell r="G955">
            <v>14.25</v>
          </cell>
          <cell r="M955">
            <v>14.94</v>
          </cell>
          <cell r="O955">
            <v>15.04</v>
          </cell>
          <cell r="Q955">
            <v>14.76</v>
          </cell>
          <cell r="S955">
            <v>14.76</v>
          </cell>
        </row>
        <row r="956">
          <cell r="A956" t="str">
            <v>3 S 08 510 00</v>
          </cell>
          <cell r="B956" t="str">
            <v>Remoção manual de barreira em solo</v>
          </cell>
          <cell r="E956" t="str">
            <v>m3</v>
          </cell>
          <cell r="G956">
            <v>11.4</v>
          </cell>
          <cell r="M956">
            <v>13</v>
          </cell>
          <cell r="O956">
            <v>13</v>
          </cell>
          <cell r="Q956">
            <v>12.73</v>
          </cell>
          <cell r="S956">
            <v>12.73</v>
          </cell>
        </row>
        <row r="957">
          <cell r="A957" t="str">
            <v>3 S 08 510 01</v>
          </cell>
          <cell r="B957" t="str">
            <v>Remoção manual de barreira em rocha</v>
          </cell>
          <cell r="E957" t="str">
            <v>m3</v>
          </cell>
          <cell r="G957">
            <v>14.25</v>
          </cell>
          <cell r="M957">
            <v>16.260000000000002</v>
          </cell>
          <cell r="O957">
            <v>16.260000000000002</v>
          </cell>
          <cell r="Q957">
            <v>15.91</v>
          </cell>
          <cell r="S957">
            <v>15.91</v>
          </cell>
        </row>
        <row r="958">
          <cell r="A958" t="str">
            <v>3 S 08 511 00</v>
          </cell>
          <cell r="B958" t="str">
            <v>Remoção mecanizada de barreira - solo</v>
          </cell>
          <cell r="E958" t="str">
            <v>m3</v>
          </cell>
          <cell r="G958">
            <v>2.9</v>
          </cell>
          <cell r="M958">
            <v>3.16</v>
          </cell>
          <cell r="O958">
            <v>3.23</v>
          </cell>
          <cell r="Q958">
            <v>3.13</v>
          </cell>
          <cell r="S958">
            <v>3.13</v>
          </cell>
        </row>
        <row r="959">
          <cell r="A959" t="str">
            <v>3 S 08 512 00</v>
          </cell>
          <cell r="B959" t="str">
            <v>Remoção mecanizada de barreira - rocha</v>
          </cell>
          <cell r="E959" t="str">
            <v>m3</v>
          </cell>
          <cell r="G959">
            <v>4.45</v>
          </cell>
          <cell r="M959">
            <v>4.84</v>
          </cell>
          <cell r="O959">
            <v>4.95</v>
          </cell>
          <cell r="Q959">
            <v>4.79</v>
          </cell>
          <cell r="S959">
            <v>4.79</v>
          </cell>
        </row>
        <row r="960">
          <cell r="A960" t="str">
            <v>3 S 08 513 00</v>
          </cell>
          <cell r="B960" t="str">
            <v>Remoção de matacões</v>
          </cell>
          <cell r="E960" t="str">
            <v>m3</v>
          </cell>
          <cell r="G960">
            <v>37</v>
          </cell>
          <cell r="M960">
            <v>42.05</v>
          </cell>
          <cell r="O960">
            <v>43.7</v>
          </cell>
          <cell r="Q960">
            <v>43.09</v>
          </cell>
          <cell r="S960">
            <v>46.84</v>
          </cell>
        </row>
        <row r="961">
          <cell r="A961" t="str">
            <v>3 S 08 900 00</v>
          </cell>
          <cell r="B961" t="str">
            <v>Roçada manual</v>
          </cell>
          <cell r="E961" t="str">
            <v>ha</v>
          </cell>
          <cell r="G961">
            <v>484.84</v>
          </cell>
          <cell r="M961">
            <v>581.79999999999995</v>
          </cell>
          <cell r="O961">
            <v>581.79999999999995</v>
          </cell>
          <cell r="Q961">
            <v>581.79999999999995</v>
          </cell>
          <cell r="S961">
            <v>581.79999999999995</v>
          </cell>
        </row>
        <row r="962">
          <cell r="A962" t="str">
            <v>3 S 08 900 01</v>
          </cell>
          <cell r="B962" t="str">
            <v>Roçada de capim colonião</v>
          </cell>
          <cell r="E962" t="str">
            <v>ha</v>
          </cell>
          <cell r="G962">
            <v>1163.6300000000001</v>
          </cell>
          <cell r="M962">
            <v>1396.33</v>
          </cell>
          <cell r="O962">
            <v>1396.33</v>
          </cell>
          <cell r="Q962">
            <v>1396.33</v>
          </cell>
          <cell r="S962">
            <v>1396.33</v>
          </cell>
        </row>
        <row r="963">
          <cell r="A963" t="str">
            <v>3 S 08 901 00</v>
          </cell>
          <cell r="B963" t="str">
            <v>Roçada mecanizada</v>
          </cell>
          <cell r="E963" t="str">
            <v>ha</v>
          </cell>
          <cell r="G963">
            <v>169.16</v>
          </cell>
          <cell r="M963">
            <v>189.77</v>
          </cell>
          <cell r="O963">
            <v>189.77</v>
          </cell>
          <cell r="Q963">
            <v>183.79</v>
          </cell>
          <cell r="S963">
            <v>183.79</v>
          </cell>
        </row>
        <row r="964">
          <cell r="A964" t="str">
            <v>3 S 08 901 01</v>
          </cell>
          <cell r="B964" t="str">
            <v>Corte e limpeza de áreas gramadas</v>
          </cell>
          <cell r="E964" t="str">
            <v>m2</v>
          </cell>
          <cell r="G964">
            <v>0.05</v>
          </cell>
          <cell r="M964">
            <v>0.06</v>
          </cell>
          <cell r="O964">
            <v>0.06</v>
          </cell>
          <cell r="Q964">
            <v>0.05</v>
          </cell>
          <cell r="S964">
            <v>0.05</v>
          </cell>
        </row>
        <row r="965">
          <cell r="A965" t="str">
            <v>3 S 08 910 00</v>
          </cell>
          <cell r="B965" t="str">
            <v>Capina manual</v>
          </cell>
          <cell r="E965" t="str">
            <v>m2</v>
          </cell>
          <cell r="G965">
            <v>0.19</v>
          </cell>
          <cell r="M965">
            <v>0.23</v>
          </cell>
          <cell r="O965">
            <v>0.23</v>
          </cell>
          <cell r="Q965">
            <v>0.23</v>
          </cell>
          <cell r="S965">
            <v>0.23</v>
          </cell>
        </row>
        <row r="966">
          <cell r="A966" t="str">
            <v>3 S 09 001 00</v>
          </cell>
          <cell r="B966" t="str">
            <v>Transporte local c/ basc. 5m3 em rodov. não pav.</v>
          </cell>
          <cell r="E966" t="str">
            <v>tkm</v>
          </cell>
          <cell r="G966">
            <v>0.49</v>
          </cell>
          <cell r="M966">
            <v>0.54</v>
          </cell>
          <cell r="O966">
            <v>0.54</v>
          </cell>
          <cell r="Q966">
            <v>0.52</v>
          </cell>
          <cell r="S966">
            <v>0.52</v>
          </cell>
        </row>
        <row r="967">
          <cell r="A967" t="str">
            <v>3 S 09 001 06</v>
          </cell>
          <cell r="B967" t="str">
            <v>Transporte local c/ basc. 10m3 em rodov. não pav.</v>
          </cell>
          <cell r="E967" t="str">
            <v>tkm</v>
          </cell>
          <cell r="G967">
            <v>0.49</v>
          </cell>
          <cell r="M967">
            <v>0.54</v>
          </cell>
          <cell r="O967">
            <v>0.55000000000000004</v>
          </cell>
          <cell r="Q967">
            <v>0.53</v>
          </cell>
          <cell r="S967">
            <v>0.53</v>
          </cell>
        </row>
        <row r="968">
          <cell r="A968" t="str">
            <v>3 S 09 001 41</v>
          </cell>
          <cell r="B968" t="str">
            <v>Transp. local c/ carroceria 4t em rodov. não pav.</v>
          </cell>
          <cell r="E968" t="str">
            <v>tkm</v>
          </cell>
          <cell r="G968">
            <v>0.68</v>
          </cell>
          <cell r="M968">
            <v>0.77</v>
          </cell>
          <cell r="O968">
            <v>0.78</v>
          </cell>
          <cell r="Q968">
            <v>0.75</v>
          </cell>
          <cell r="S968">
            <v>0.75</v>
          </cell>
        </row>
        <row r="969">
          <cell r="A969" t="str">
            <v>3 S 09 001 90</v>
          </cell>
          <cell r="B969" t="str">
            <v>Transporte comercial c/ carroc. rodov. não pav.</v>
          </cell>
          <cell r="E969" t="str">
            <v>tkm</v>
          </cell>
          <cell r="G969">
            <v>0.32</v>
          </cell>
          <cell r="M969">
            <v>0.35</v>
          </cell>
          <cell r="O969">
            <v>0.36</v>
          </cell>
          <cell r="Q969">
            <v>0.35</v>
          </cell>
          <cell r="S969">
            <v>0.35</v>
          </cell>
        </row>
        <row r="970">
          <cell r="A970" t="str">
            <v>3 S 09 002 00</v>
          </cell>
          <cell r="B970" t="str">
            <v>Transporte local basc. 5m3 em rodov. pav.</v>
          </cell>
          <cell r="E970" t="str">
            <v>tkm</v>
          </cell>
          <cell r="G970">
            <v>0.39</v>
          </cell>
          <cell r="M970">
            <v>0.43</v>
          </cell>
          <cell r="O970">
            <v>0.43</v>
          </cell>
          <cell r="Q970">
            <v>0.41</v>
          </cell>
          <cell r="S970">
            <v>0.41</v>
          </cell>
        </row>
        <row r="971">
          <cell r="A971" t="str">
            <v>3 S 09 002 03</v>
          </cell>
          <cell r="B971" t="str">
            <v>Transporte local de material para remendos</v>
          </cell>
          <cell r="E971" t="str">
            <v>tkm</v>
          </cell>
          <cell r="G971">
            <v>0.56000000000000005</v>
          </cell>
          <cell r="M971">
            <v>0.64</v>
          </cell>
          <cell r="O971">
            <v>0.64</v>
          </cell>
          <cell r="Q971">
            <v>0.62</v>
          </cell>
          <cell r="S971">
            <v>0.62</v>
          </cell>
        </row>
        <row r="972">
          <cell r="A972" t="str">
            <v>3 S 09 002 06</v>
          </cell>
          <cell r="B972" t="str">
            <v>Transporte local c/ basc. 10m3 em rodov. pav.</v>
          </cell>
          <cell r="E972" t="str">
            <v>tkm</v>
          </cell>
          <cell r="G972">
            <v>0.36</v>
          </cell>
          <cell r="M972">
            <v>0.4</v>
          </cell>
          <cell r="O972">
            <v>0.41</v>
          </cell>
          <cell r="Q972">
            <v>0.39</v>
          </cell>
          <cell r="S972">
            <v>0.39</v>
          </cell>
        </row>
        <row r="973">
          <cell r="A973" t="str">
            <v>3 S 09 002 41</v>
          </cell>
          <cell r="B973" t="str">
            <v>Transp. local c/ carroceria 4t em rodov. pav.</v>
          </cell>
          <cell r="E973" t="str">
            <v>tkm</v>
          </cell>
          <cell r="G973">
            <v>0.53</v>
          </cell>
          <cell r="M973">
            <v>0.6</v>
          </cell>
          <cell r="O973">
            <v>0.6</v>
          </cell>
          <cell r="Q973">
            <v>0.59</v>
          </cell>
          <cell r="S973">
            <v>0.59</v>
          </cell>
        </row>
        <row r="974">
          <cell r="A974" t="str">
            <v>3 S 09 002 90</v>
          </cell>
          <cell r="B974" t="str">
            <v>Transporte comercial c/ carroceria rodov. pav.</v>
          </cell>
          <cell r="E974" t="str">
            <v>tkm</v>
          </cell>
          <cell r="G974">
            <v>0.21</v>
          </cell>
          <cell r="M974">
            <v>0.23</v>
          </cell>
          <cell r="O974">
            <v>0.24</v>
          </cell>
          <cell r="Q974">
            <v>0.23</v>
          </cell>
          <cell r="S974">
            <v>0.23</v>
          </cell>
        </row>
        <row r="975">
          <cell r="A975" t="str">
            <v>3 S 09 102 00</v>
          </cell>
          <cell r="B975" t="str">
            <v>Transporte local material betuminoso</v>
          </cell>
          <cell r="E975" t="str">
            <v>tkm</v>
          </cell>
          <cell r="G975">
            <v>0.91</v>
          </cell>
          <cell r="M975">
            <v>1.03</v>
          </cell>
          <cell r="O975">
            <v>1.03</v>
          </cell>
          <cell r="Q975">
            <v>0.99</v>
          </cell>
          <cell r="S975">
            <v>0.99</v>
          </cell>
        </row>
        <row r="976">
          <cell r="A976" t="str">
            <v>3 S 09 201 70</v>
          </cell>
          <cell r="B976" t="str">
            <v>Transp. local água c/ cam. tanque rodov. não pav.</v>
          </cell>
          <cell r="E976" t="str">
            <v>tkm</v>
          </cell>
          <cell r="G976">
            <v>0.95</v>
          </cell>
          <cell r="M976">
            <v>1.07</v>
          </cell>
          <cell r="O976">
            <v>1.07</v>
          </cell>
          <cell r="Q976">
            <v>1.03</v>
          </cell>
          <cell r="S976">
            <v>1.03</v>
          </cell>
        </row>
        <row r="977">
          <cell r="A977" t="str">
            <v>3 S 09 202 70</v>
          </cell>
          <cell r="B977" t="str">
            <v>Transp. local água c/ cam. tanque em rodov. pav.</v>
          </cell>
          <cell r="E977" t="str">
            <v>tkm</v>
          </cell>
          <cell r="G977">
            <v>0.74</v>
          </cell>
          <cell r="M977">
            <v>0.84</v>
          </cell>
          <cell r="O977">
            <v>0.84</v>
          </cell>
          <cell r="Q977">
            <v>0.8</v>
          </cell>
          <cell r="S977">
            <v>0.8</v>
          </cell>
        </row>
        <row r="978">
          <cell r="B978" t="str">
            <v>Sinalização</v>
          </cell>
        </row>
        <row r="979">
          <cell r="A979" t="str">
            <v>4 S 03 300 01</v>
          </cell>
          <cell r="B979" t="str">
            <v>Confecção e lanç. de concreto magro em betoneira</v>
          </cell>
          <cell r="E979" t="str">
            <v>m3</v>
          </cell>
          <cell r="G979">
            <v>161.72999999999999</v>
          </cell>
          <cell r="M979">
            <v>179.41</v>
          </cell>
          <cell r="O979">
            <v>182.92</v>
          </cell>
          <cell r="Q979">
            <v>177.03</v>
          </cell>
          <cell r="S979">
            <v>184.74</v>
          </cell>
        </row>
        <row r="980">
          <cell r="A980" t="str">
            <v>4 S 03 323 01</v>
          </cell>
          <cell r="B980" t="str">
            <v>Conc.estr.fck=22 MPa contr.raz.uso ger.conf.e lanç</v>
          </cell>
          <cell r="E980" t="str">
            <v>m3</v>
          </cell>
          <cell r="G980">
            <v>260.76</v>
          </cell>
          <cell r="M980">
            <v>284.55</v>
          </cell>
          <cell r="O980">
            <v>291.39</v>
          </cell>
          <cell r="Q980">
            <v>279.93</v>
          </cell>
          <cell r="S980">
            <v>294.89</v>
          </cell>
        </row>
        <row r="981">
          <cell r="A981" t="str">
            <v>4 S 03 353 00</v>
          </cell>
          <cell r="B981" t="str">
            <v>Fornecimento, preparo colocação aço CA-50</v>
          </cell>
          <cell r="E981" t="str">
            <v>kg</v>
          </cell>
          <cell r="G981">
            <v>4.0999999999999996</v>
          </cell>
          <cell r="M981">
            <v>4.59</v>
          </cell>
          <cell r="O981">
            <v>4.8</v>
          </cell>
          <cell r="Q981">
            <v>4.8</v>
          </cell>
          <cell r="S981">
            <v>4.8</v>
          </cell>
        </row>
        <row r="982">
          <cell r="A982" t="str">
            <v>4 S 03 370 00</v>
          </cell>
          <cell r="B982" t="str">
            <v>Forma comum de madeira</v>
          </cell>
          <cell r="E982" t="str">
            <v>m2</v>
          </cell>
          <cell r="G982">
            <v>27.81</v>
          </cell>
          <cell r="M982">
            <v>30.76</v>
          </cell>
          <cell r="O982">
            <v>30.84</v>
          </cell>
          <cell r="Q982">
            <v>31.06</v>
          </cell>
          <cell r="S982">
            <v>31.01</v>
          </cell>
        </row>
        <row r="983">
          <cell r="A983" t="str">
            <v>4 S 06 000 01</v>
          </cell>
          <cell r="B983" t="str">
            <v>Defensa maleável simples (forn./ impl.)</v>
          </cell>
          <cell r="E983" t="str">
            <v>m</v>
          </cell>
          <cell r="G983">
            <v>149.19999999999999</v>
          </cell>
          <cell r="M983">
            <v>179.88</v>
          </cell>
          <cell r="O983">
            <v>183.82</v>
          </cell>
          <cell r="Q983">
            <v>183.55</v>
          </cell>
          <cell r="S983">
            <v>183.55</v>
          </cell>
        </row>
        <row r="984">
          <cell r="A984" t="str">
            <v>4 S 06 000 02</v>
          </cell>
          <cell r="B984" t="str">
            <v>Ancoragem de defensa maleável simples (forn/ impl)</v>
          </cell>
          <cell r="E984" t="str">
            <v>m</v>
          </cell>
          <cell r="G984">
            <v>164.22</v>
          </cell>
          <cell r="M984">
            <v>197.45</v>
          </cell>
          <cell r="O984">
            <v>201.4</v>
          </cell>
          <cell r="Q984">
            <v>200.75</v>
          </cell>
          <cell r="S984">
            <v>200.75</v>
          </cell>
        </row>
        <row r="985">
          <cell r="A985" t="str">
            <v>4 S 06 000 11</v>
          </cell>
          <cell r="B985" t="str">
            <v>Defensa maleável dupla (forn./ impl.)</v>
          </cell>
          <cell r="E985" t="str">
            <v>m</v>
          </cell>
          <cell r="G985">
            <v>186.7</v>
          </cell>
          <cell r="M985">
            <v>223.83</v>
          </cell>
          <cell r="O985">
            <v>228.84</v>
          </cell>
          <cell r="Q985">
            <v>228.76</v>
          </cell>
          <cell r="S985">
            <v>228.76</v>
          </cell>
        </row>
        <row r="986">
          <cell r="A986" t="str">
            <v>4 S 06 000 12</v>
          </cell>
          <cell r="B986" t="str">
            <v>Ancoragem de defensa maleável dupla (forn./ impl.)</v>
          </cell>
          <cell r="E986" t="str">
            <v>m</v>
          </cell>
          <cell r="G986">
            <v>204.49</v>
          </cell>
          <cell r="M986">
            <v>244.64</v>
          </cell>
          <cell r="O986">
            <v>249.65</v>
          </cell>
          <cell r="Q986">
            <v>249.13</v>
          </cell>
          <cell r="S986">
            <v>249.13</v>
          </cell>
        </row>
        <row r="987">
          <cell r="A987" t="str">
            <v>4 S 06 010 01</v>
          </cell>
          <cell r="B987" t="str">
            <v>Defensa semi-maleável simples (forn./ impl.)</v>
          </cell>
          <cell r="E987" t="str">
            <v>m</v>
          </cell>
          <cell r="G987">
            <v>103.56</v>
          </cell>
          <cell r="M987">
            <v>125.09</v>
          </cell>
          <cell r="O987">
            <v>127.24</v>
          </cell>
          <cell r="Q987">
            <v>127.25</v>
          </cell>
          <cell r="S987">
            <v>127.25</v>
          </cell>
        </row>
        <row r="988">
          <cell r="A988" t="str">
            <v>4 S 06 010 02</v>
          </cell>
          <cell r="B988" t="str">
            <v>Ancoragem defensa semi-maleável simples (forn/imp)</v>
          </cell>
          <cell r="E988" t="str">
            <v>m</v>
          </cell>
          <cell r="G988">
            <v>114.43</v>
          </cell>
          <cell r="M988">
            <v>137.81</v>
          </cell>
          <cell r="O988">
            <v>139.97</v>
          </cell>
          <cell r="Q988">
            <v>139.69999999999999</v>
          </cell>
          <cell r="S988">
            <v>139.69999999999999</v>
          </cell>
        </row>
        <row r="989">
          <cell r="A989" t="str">
            <v>4 S 06 010 11</v>
          </cell>
          <cell r="B989" t="str">
            <v>Defensa semi-maleável dupla (forn./ impl.)</v>
          </cell>
          <cell r="E989" t="str">
            <v>m</v>
          </cell>
          <cell r="G989">
            <v>176.82</v>
          </cell>
          <cell r="M989">
            <v>213.25</v>
          </cell>
          <cell r="O989">
            <v>217.45</v>
          </cell>
          <cell r="Q989">
            <v>217.42</v>
          </cell>
          <cell r="S989">
            <v>217.42</v>
          </cell>
        </row>
        <row r="990">
          <cell r="A990" t="str">
            <v>4 S 06 010 12</v>
          </cell>
          <cell r="B990" t="str">
            <v>Ancoragem defensa semi-maleável dupla (forn/ impl)</v>
          </cell>
          <cell r="E990" t="str">
            <v>m</v>
          </cell>
          <cell r="G990">
            <v>194.2</v>
          </cell>
          <cell r="M990">
            <v>233.57</v>
          </cell>
          <cell r="O990">
            <v>237.78</v>
          </cell>
          <cell r="Q990">
            <v>237.3</v>
          </cell>
          <cell r="S990">
            <v>237.3</v>
          </cell>
        </row>
        <row r="991">
          <cell r="A991" t="str">
            <v>4 S 06 030 11</v>
          </cell>
          <cell r="B991" t="str">
            <v>Barreira de segurança dupla DNER PRO 176/86</v>
          </cell>
          <cell r="E991" t="str">
            <v>m</v>
          </cell>
          <cell r="G991">
            <v>180.32</v>
          </cell>
          <cell r="M991">
            <v>197.95</v>
          </cell>
          <cell r="O991">
            <v>201.42</v>
          </cell>
          <cell r="Q991">
            <v>196.95</v>
          </cell>
          <cell r="S991">
            <v>202.92</v>
          </cell>
        </row>
        <row r="992">
          <cell r="A992" t="str">
            <v>4 S 06 100 11</v>
          </cell>
          <cell r="B992" t="str">
            <v>Pintura de faixa - tinta durabilidade - 1 ano</v>
          </cell>
          <cell r="E992" t="str">
            <v>m2</v>
          </cell>
          <cell r="G992">
            <v>6.47</v>
          </cell>
          <cell r="M992">
            <v>6.69</v>
          </cell>
          <cell r="O992">
            <v>6.87</v>
          </cell>
          <cell r="Q992">
            <v>6.85</v>
          </cell>
          <cell r="S992">
            <v>6.85</v>
          </cell>
        </row>
        <row r="993">
          <cell r="A993" t="str">
            <v>4 S 06 100 12</v>
          </cell>
          <cell r="B993" t="str">
            <v>Pint. setas e zebrado - tinta durabilidade - 1 ano</v>
          </cell>
          <cell r="E993" t="str">
            <v>m2</v>
          </cell>
          <cell r="G993">
            <v>9.74</v>
          </cell>
          <cell r="M993">
            <v>10.44</v>
          </cell>
          <cell r="O993">
            <v>10.66</v>
          </cell>
          <cell r="Q993">
            <v>10.57</v>
          </cell>
          <cell r="S993">
            <v>10.57</v>
          </cell>
        </row>
        <row r="994">
          <cell r="A994" t="str">
            <v>4 S 06 100 21</v>
          </cell>
          <cell r="B994" t="str">
            <v>Pintura faixa - tinta durabilidade - 2 anos</v>
          </cell>
          <cell r="E994" t="str">
            <v>m2</v>
          </cell>
          <cell r="G994">
            <v>9.5</v>
          </cell>
          <cell r="M994">
            <v>9.74</v>
          </cell>
          <cell r="O994">
            <v>9.9499999999999993</v>
          </cell>
          <cell r="Q994">
            <v>9.92</v>
          </cell>
          <cell r="S994">
            <v>9.92</v>
          </cell>
        </row>
        <row r="995">
          <cell r="A995" t="str">
            <v>4 S 06 100 22</v>
          </cell>
          <cell r="B995" t="str">
            <v>Pintura setas e zebrado - 2 anos</v>
          </cell>
          <cell r="E995" t="str">
            <v>m2</v>
          </cell>
          <cell r="G995">
            <v>12.61</v>
          </cell>
          <cell r="M995">
            <v>13.31</v>
          </cell>
          <cell r="O995">
            <v>13.56</v>
          </cell>
          <cell r="Q995">
            <v>13.47</v>
          </cell>
          <cell r="S995">
            <v>13.47</v>
          </cell>
        </row>
        <row r="996">
          <cell r="A996" t="str">
            <v>4 S 06 110 01</v>
          </cell>
          <cell r="B996" t="str">
            <v>Pintura faixa c/termoplástico-3 anos (p/ aspersão)</v>
          </cell>
          <cell r="E996" t="str">
            <v>m2</v>
          </cell>
          <cell r="G996">
            <v>22.73</v>
          </cell>
          <cell r="M996">
            <v>27.63</v>
          </cell>
          <cell r="O996">
            <v>27.8</v>
          </cell>
          <cell r="Q996">
            <v>27.16</v>
          </cell>
          <cell r="S996">
            <v>27.16</v>
          </cell>
        </row>
        <row r="997">
          <cell r="A997" t="str">
            <v>4 S 06 110 02</v>
          </cell>
          <cell r="B997" t="str">
            <v>Pintura setas e zebrado term.-3 anos (p/ aspersão)</v>
          </cell>
          <cell r="E997" t="str">
            <v>m2</v>
          </cell>
          <cell r="G997">
            <v>28.38</v>
          </cell>
          <cell r="M997">
            <v>34.22</v>
          </cell>
          <cell r="O997">
            <v>34.42</v>
          </cell>
          <cell r="Q997">
            <v>33.69</v>
          </cell>
          <cell r="S997">
            <v>33.69</v>
          </cell>
        </row>
        <row r="998">
          <cell r="A998" t="str">
            <v>4 S 06 110 03</v>
          </cell>
          <cell r="B998" t="str">
            <v>Pintura setas e zebrado term.-5 anos (p/ extrusão)</v>
          </cell>
          <cell r="E998" t="str">
            <v>m2</v>
          </cell>
          <cell r="G998">
            <v>32.29</v>
          </cell>
          <cell r="M998">
            <v>38.83</v>
          </cell>
          <cell r="O998">
            <v>39.03</v>
          </cell>
          <cell r="Q998">
            <v>38.159999999999997</v>
          </cell>
          <cell r="S998">
            <v>38.159999999999997</v>
          </cell>
        </row>
        <row r="999">
          <cell r="A999" t="str">
            <v>4 S 06 120 01</v>
          </cell>
          <cell r="B999" t="str">
            <v>Forn. e colocação de tacha reflet. monodirecional</v>
          </cell>
          <cell r="E999" t="str">
            <v>und</v>
          </cell>
          <cell r="G999">
            <v>8.09</v>
          </cell>
          <cell r="M999">
            <v>8.3000000000000007</v>
          </cell>
          <cell r="O999">
            <v>8.3000000000000007</v>
          </cell>
          <cell r="Q999">
            <v>8.26</v>
          </cell>
          <cell r="S999">
            <v>9.98</v>
          </cell>
        </row>
        <row r="1000">
          <cell r="A1000" t="str">
            <v>4 S 06 120 11</v>
          </cell>
          <cell r="B1000" t="str">
            <v>Forn. e colocação de tachão reflet. monodirecional</v>
          </cell>
          <cell r="E1000" t="str">
            <v>und</v>
          </cell>
          <cell r="G1000">
            <v>22.75</v>
          </cell>
          <cell r="M1000">
            <v>23.2</v>
          </cell>
          <cell r="O1000">
            <v>23.2</v>
          </cell>
          <cell r="Q1000">
            <v>23.1</v>
          </cell>
          <cell r="S1000">
            <v>25.09</v>
          </cell>
        </row>
        <row r="1001">
          <cell r="A1001" t="str">
            <v>4 S 06 121 01</v>
          </cell>
          <cell r="B1001" t="str">
            <v>Forn. e colocação de tacha reflet. bidirecional</v>
          </cell>
          <cell r="E1001" t="str">
            <v>und</v>
          </cell>
          <cell r="G1001">
            <v>8.76</v>
          </cell>
          <cell r="M1001">
            <v>8.9600000000000009</v>
          </cell>
          <cell r="O1001">
            <v>8.9600000000000009</v>
          </cell>
          <cell r="Q1001">
            <v>8.92</v>
          </cell>
          <cell r="S1001">
            <v>10.64</v>
          </cell>
        </row>
        <row r="1002">
          <cell r="A1002" t="str">
            <v>4 S 06 121 11</v>
          </cell>
          <cell r="B1002" t="str">
            <v>Forn. e colocação de tachão reflet. bidirecional</v>
          </cell>
          <cell r="E1002" t="str">
            <v>und</v>
          </cell>
          <cell r="G1002">
            <v>24.07</v>
          </cell>
          <cell r="M1002">
            <v>24.52</v>
          </cell>
          <cell r="O1002">
            <v>24.53</v>
          </cell>
          <cell r="Q1002">
            <v>24.42</v>
          </cell>
          <cell r="S1002">
            <v>26.41</v>
          </cell>
        </row>
        <row r="1003">
          <cell r="A1003" t="str">
            <v>4 S 06 200 01</v>
          </cell>
          <cell r="B1003" t="str">
            <v>Forn. e implantação placa sinaliz. semi-refletiva</v>
          </cell>
          <cell r="E1003" t="str">
            <v>m2</v>
          </cell>
          <cell r="G1003">
            <v>179.37</v>
          </cell>
          <cell r="M1003">
            <v>186.49</v>
          </cell>
          <cell r="O1003">
            <v>186.91</v>
          </cell>
          <cell r="Q1003">
            <v>190.43</v>
          </cell>
          <cell r="S1003">
            <v>190.43</v>
          </cell>
        </row>
        <row r="1004">
          <cell r="A1004" t="str">
            <v>4 S 06 200 02</v>
          </cell>
          <cell r="B1004" t="str">
            <v>Forn. e implantação placa sinaliz. tot.refletiva</v>
          </cell>
          <cell r="E1004" t="str">
            <v>m2</v>
          </cell>
          <cell r="G1004">
            <v>235.42</v>
          </cell>
          <cell r="M1004">
            <v>244.14</v>
          </cell>
          <cell r="O1004">
            <v>246.95</v>
          </cell>
          <cell r="Q1004">
            <v>247.75</v>
          </cell>
          <cell r="S1004">
            <v>247.75</v>
          </cell>
        </row>
        <row r="1005">
          <cell r="A1005" t="str">
            <v>4 S 06 200 91</v>
          </cell>
          <cell r="B1005" t="str">
            <v>Remoção de placa de sinalização</v>
          </cell>
          <cell r="E1005" t="str">
            <v>m2</v>
          </cell>
          <cell r="G1005">
            <v>10.210000000000001</v>
          </cell>
          <cell r="M1005">
            <v>11.74</v>
          </cell>
          <cell r="O1005">
            <v>11.76</v>
          </cell>
          <cell r="Q1005">
            <v>11.47</v>
          </cell>
          <cell r="S1005">
            <v>11.47</v>
          </cell>
        </row>
        <row r="1006">
          <cell r="A1006" t="str">
            <v>4 S 06 200 92</v>
          </cell>
          <cell r="B1006" t="str">
            <v>Recuperação de chapa p/placa de sinalização</v>
          </cell>
          <cell r="E1006" t="str">
            <v>m2</v>
          </cell>
          <cell r="G1006">
            <v>16.34</v>
          </cell>
          <cell r="M1006">
            <v>19.260000000000002</v>
          </cell>
          <cell r="O1006">
            <v>18.73</v>
          </cell>
          <cell r="Q1006">
            <v>18.73</v>
          </cell>
          <cell r="S1006">
            <v>18.87</v>
          </cell>
        </row>
        <row r="1007">
          <cell r="A1007" t="str">
            <v>4 S 06 202 01</v>
          </cell>
          <cell r="B1007" t="str">
            <v>Confecção de placa sinalização semi-refletiva</v>
          </cell>
          <cell r="E1007" t="str">
            <v>m2</v>
          </cell>
          <cell r="G1007">
            <v>143.52000000000001</v>
          </cell>
          <cell r="M1007">
            <v>147.25</v>
          </cell>
          <cell r="O1007">
            <v>147.65</v>
          </cell>
          <cell r="Q1007">
            <v>150.28</v>
          </cell>
          <cell r="S1007">
            <v>150.28</v>
          </cell>
        </row>
        <row r="1008">
          <cell r="A1008" t="str">
            <v>4 S 06 202 11</v>
          </cell>
          <cell r="B1008" t="str">
            <v>Confecção placa sinalização tot.refletiva</v>
          </cell>
          <cell r="E1008" t="str">
            <v>m2</v>
          </cell>
          <cell r="G1008">
            <v>199.57</v>
          </cell>
          <cell r="M1008">
            <v>204.9</v>
          </cell>
          <cell r="O1008">
            <v>207.69</v>
          </cell>
          <cell r="Q1008">
            <v>207.6</v>
          </cell>
          <cell r="S1008">
            <v>207.6</v>
          </cell>
        </row>
        <row r="1009">
          <cell r="A1009" t="str">
            <v>4 S 06 202 21</v>
          </cell>
          <cell r="B1009" t="str">
            <v>Conf.placa sinal.semi-refletiva chapa recuperada</v>
          </cell>
          <cell r="E1009" t="str">
            <v>m2</v>
          </cell>
          <cell r="G1009">
            <v>62.27</v>
          </cell>
          <cell r="M1009">
            <v>67.98</v>
          </cell>
          <cell r="O1009">
            <v>67.849999999999994</v>
          </cell>
          <cell r="Q1009">
            <v>70.48</v>
          </cell>
          <cell r="S1009">
            <v>70.61</v>
          </cell>
        </row>
        <row r="1010">
          <cell r="A1010" t="str">
            <v>4 S 06 202 31</v>
          </cell>
          <cell r="B1010" t="str">
            <v>Conf.placa sinal.tot.refletiva - chapa recuperada</v>
          </cell>
          <cell r="E1010" t="str">
            <v>m2</v>
          </cell>
          <cell r="G1010">
            <v>116.74</v>
          </cell>
          <cell r="M1010">
            <v>123.73</v>
          </cell>
          <cell r="O1010">
            <v>125.99</v>
          </cell>
          <cell r="Q1010">
            <v>125.9</v>
          </cell>
          <cell r="S1010">
            <v>126.03</v>
          </cell>
        </row>
        <row r="1011">
          <cell r="A1011" t="str">
            <v>4 S 06 203 01</v>
          </cell>
          <cell r="B1011" t="str">
            <v>Confecção suporte e travessa p/placa sinaliz.</v>
          </cell>
          <cell r="E1011" t="str">
            <v>und</v>
          </cell>
          <cell r="G1011">
            <v>23.11</v>
          </cell>
          <cell r="M1011">
            <v>24.73</v>
          </cell>
          <cell r="O1011">
            <v>24.73</v>
          </cell>
          <cell r="Q1011">
            <v>25.84</v>
          </cell>
          <cell r="S1011">
            <v>25.84</v>
          </cell>
        </row>
        <row r="1012">
          <cell r="A1012" t="str">
            <v>4 S 06 230 01</v>
          </cell>
          <cell r="B1012" t="str">
            <v>Forn. e implantação de balizador de concreto</v>
          </cell>
          <cell r="E1012" t="str">
            <v>und</v>
          </cell>
          <cell r="G1012">
            <v>15.37</v>
          </cell>
          <cell r="M1012">
            <v>17.28</v>
          </cell>
          <cell r="O1012">
            <v>17.399999999999999</v>
          </cell>
          <cell r="Q1012">
            <v>17.09</v>
          </cell>
          <cell r="S1012">
            <v>17.18</v>
          </cell>
        </row>
        <row r="1013">
          <cell r="A1013" t="str">
            <v>4 S 09 002 00</v>
          </cell>
          <cell r="B1013" t="str">
            <v>Transporte local c/ basc. 5 m3 rodov. pav.</v>
          </cell>
          <cell r="E1013" t="str">
            <v>tkm</v>
          </cell>
          <cell r="G1013">
            <v>0.39</v>
          </cell>
          <cell r="M1013">
            <v>0.43</v>
          </cell>
          <cell r="O1013">
            <v>0.43</v>
          </cell>
          <cell r="Q1013">
            <v>0.41</v>
          </cell>
          <cell r="S1013">
            <v>0.41</v>
          </cell>
        </row>
        <row r="1014">
          <cell r="A1014" t="str">
            <v>4 S 09 002 41</v>
          </cell>
          <cell r="B1014" t="str">
            <v>Transporte local c/ carroceria 4t rodov. pav.</v>
          </cell>
          <cell r="E1014" t="str">
            <v>tkm</v>
          </cell>
          <cell r="G1014">
            <v>0.53</v>
          </cell>
          <cell r="M1014">
            <v>0.6</v>
          </cell>
          <cell r="O1014">
            <v>0.6</v>
          </cell>
          <cell r="Q1014">
            <v>0.59</v>
          </cell>
          <cell r="S1014">
            <v>0.59</v>
          </cell>
        </row>
        <row r="1015">
          <cell r="A1015" t="str">
            <v>4 S 09 202 70</v>
          </cell>
          <cell r="B1015" t="str">
            <v>Transp. local de água c/ cam. tanque rodov. pav.</v>
          </cell>
          <cell r="E1015" t="str">
            <v>tkm</v>
          </cell>
          <cell r="G1015">
            <v>0.74</v>
          </cell>
          <cell r="M1015">
            <v>0.84</v>
          </cell>
          <cell r="O1015">
            <v>0.84</v>
          </cell>
          <cell r="Q1015">
            <v>0.8</v>
          </cell>
          <cell r="S1015">
            <v>0.8</v>
          </cell>
        </row>
        <row r="1016">
          <cell r="B1016" t="str">
            <v>Restauração</v>
          </cell>
        </row>
        <row r="1017">
          <cell r="A1017" t="str">
            <v>5 S 01 000 00</v>
          </cell>
          <cell r="B1017" t="str">
            <v>Desm. dest. e limp. áreas c/ arv. diam. até 0,15m</v>
          </cell>
          <cell r="E1017" t="str">
            <v>m2</v>
          </cell>
          <cell r="G1017">
            <v>0.21</v>
          </cell>
          <cell r="M1017">
            <v>0.22</v>
          </cell>
          <cell r="O1017">
            <v>0.24</v>
          </cell>
          <cell r="Q1017">
            <v>0.23</v>
          </cell>
          <cell r="S1017">
            <v>0.23</v>
          </cell>
        </row>
        <row r="1018">
          <cell r="A1018" t="str">
            <v>5 S 01 010 00</v>
          </cell>
          <cell r="B1018" t="str">
            <v>Destocamento de árvores c/ diâm. 0,15 a 030m</v>
          </cell>
          <cell r="E1018" t="str">
            <v>und</v>
          </cell>
          <cell r="G1018">
            <v>18.46</v>
          </cell>
          <cell r="M1018">
            <v>19.72</v>
          </cell>
          <cell r="O1018">
            <v>21.1</v>
          </cell>
          <cell r="Q1018">
            <v>20.57</v>
          </cell>
          <cell r="S1018">
            <v>20.57</v>
          </cell>
        </row>
        <row r="1019">
          <cell r="A1019" t="str">
            <v>5 S 01 011 00</v>
          </cell>
          <cell r="B1019" t="str">
            <v>Destocamento de árvores c/ diâm. &gt; 0,30m</v>
          </cell>
          <cell r="E1019" t="str">
            <v>und</v>
          </cell>
          <cell r="G1019">
            <v>46.15</v>
          </cell>
          <cell r="M1019">
            <v>49.3</v>
          </cell>
          <cell r="O1019">
            <v>52.76</v>
          </cell>
          <cell r="Q1019">
            <v>51.43</v>
          </cell>
          <cell r="S1019">
            <v>51.43</v>
          </cell>
        </row>
        <row r="1020">
          <cell r="A1020" t="str">
            <v>5 S 01 100 01</v>
          </cell>
          <cell r="B1020" t="str">
            <v>Esc. carga transp. mat 1a cat DMT 50m</v>
          </cell>
          <cell r="E1020" t="str">
            <v>m3</v>
          </cell>
          <cell r="G1020">
            <v>1.0900000000000001</v>
          </cell>
          <cell r="M1020">
            <v>1.1599999999999999</v>
          </cell>
          <cell r="O1020">
            <v>1.24</v>
          </cell>
          <cell r="Q1020">
            <v>1.21</v>
          </cell>
          <cell r="S1020">
            <v>1.21</v>
          </cell>
        </row>
        <row r="1021">
          <cell r="A1021" t="str">
            <v>5 S 01 100 09</v>
          </cell>
          <cell r="B1021" t="str">
            <v>Esc. carga tr. mat 1a c. DMT 50 a 200m c/carreg</v>
          </cell>
          <cell r="E1021" t="str">
            <v>m3</v>
          </cell>
          <cell r="G1021">
            <v>3.49</v>
          </cell>
          <cell r="M1021">
            <v>3.81</v>
          </cell>
          <cell r="O1021">
            <v>4</v>
          </cell>
          <cell r="Q1021">
            <v>3.88</v>
          </cell>
          <cell r="S1021">
            <v>3.88</v>
          </cell>
        </row>
        <row r="1022">
          <cell r="A1022" t="str">
            <v>5 S 01 100 10</v>
          </cell>
          <cell r="B1022" t="str">
            <v>Esc. carga tr. mat 1a c. DMT 200 a 400m c/carreg</v>
          </cell>
          <cell r="E1022" t="str">
            <v>m3</v>
          </cell>
          <cell r="G1022">
            <v>3.8</v>
          </cell>
          <cell r="M1022">
            <v>4.1399999999999997</v>
          </cell>
          <cell r="O1022">
            <v>4.33</v>
          </cell>
          <cell r="Q1022">
            <v>4.2</v>
          </cell>
          <cell r="S1022">
            <v>4.2</v>
          </cell>
        </row>
        <row r="1023">
          <cell r="A1023" t="str">
            <v>5 S 01 100 11</v>
          </cell>
          <cell r="B1023" t="str">
            <v>Esc. carga tr. mat 1a c. DMT 400 a 600m c/carreg</v>
          </cell>
          <cell r="E1023" t="str">
            <v>m3</v>
          </cell>
          <cell r="G1023">
            <v>4.03</v>
          </cell>
          <cell r="M1023">
            <v>4.4000000000000004</v>
          </cell>
          <cell r="O1023">
            <v>4.59</v>
          </cell>
          <cell r="Q1023">
            <v>4.45</v>
          </cell>
          <cell r="S1023">
            <v>4.45</v>
          </cell>
        </row>
        <row r="1024">
          <cell r="A1024" t="str">
            <v>5 S 01 100 12</v>
          </cell>
          <cell r="B1024" t="str">
            <v>Esc. carga tr. mat 1a c. DMT 600 a 800m c/carreg</v>
          </cell>
          <cell r="E1024" t="str">
            <v>m3</v>
          </cell>
          <cell r="G1024">
            <v>4.33</v>
          </cell>
          <cell r="M1024">
            <v>4.72</v>
          </cell>
          <cell r="O1024">
            <v>4.92</v>
          </cell>
          <cell r="Q1024">
            <v>4.7699999999999996</v>
          </cell>
          <cell r="S1024">
            <v>4.7699999999999996</v>
          </cell>
        </row>
        <row r="1025">
          <cell r="A1025" t="str">
            <v>5 S 01 100 13</v>
          </cell>
          <cell r="B1025" t="str">
            <v>Esc. carga tr. mat 1a c. DMT 800 a 1000m c/carreg</v>
          </cell>
          <cell r="E1025" t="str">
            <v>m3</v>
          </cell>
          <cell r="G1025">
            <v>4.57</v>
          </cell>
          <cell r="M1025">
            <v>4.9800000000000004</v>
          </cell>
          <cell r="O1025">
            <v>5.18</v>
          </cell>
          <cell r="Q1025">
            <v>5.0199999999999996</v>
          </cell>
          <cell r="S1025">
            <v>5.0199999999999996</v>
          </cell>
        </row>
        <row r="1026">
          <cell r="A1026" t="str">
            <v>5 S 01 100 14</v>
          </cell>
          <cell r="B1026" t="str">
            <v>Esc. carga tr. mat 1a c. DMT 1000 a 1200m c/carreg</v>
          </cell>
          <cell r="E1026" t="str">
            <v>m3</v>
          </cell>
          <cell r="G1026">
            <v>4.8600000000000003</v>
          </cell>
          <cell r="M1026">
            <v>5.3</v>
          </cell>
          <cell r="O1026">
            <v>5.49</v>
          </cell>
          <cell r="Q1026">
            <v>5.33</v>
          </cell>
          <cell r="S1026">
            <v>5.33</v>
          </cell>
        </row>
        <row r="1027">
          <cell r="A1027" t="str">
            <v>5 S 01 100 15</v>
          </cell>
          <cell r="B1027" t="str">
            <v>Esc. carga tr. mat 1a c. DMT 1200 a 1400m c/carreg</v>
          </cell>
          <cell r="E1027" t="str">
            <v>m3</v>
          </cell>
          <cell r="G1027">
            <v>5.04</v>
          </cell>
          <cell r="M1027">
            <v>5.49</v>
          </cell>
          <cell r="O1027">
            <v>5.69</v>
          </cell>
          <cell r="Q1027">
            <v>5.51</v>
          </cell>
          <cell r="S1027">
            <v>5.51</v>
          </cell>
        </row>
        <row r="1028">
          <cell r="A1028" t="str">
            <v>5 S 01 100 16</v>
          </cell>
          <cell r="B1028" t="str">
            <v>Esc. carga tr. mat 1a c. DMT 1400 a 1600m c/carreg</v>
          </cell>
          <cell r="E1028" t="str">
            <v>m3</v>
          </cell>
          <cell r="G1028">
            <v>5.18</v>
          </cell>
          <cell r="M1028">
            <v>5.64</v>
          </cell>
          <cell r="O1028">
            <v>5.84</v>
          </cell>
          <cell r="Q1028">
            <v>5.65</v>
          </cell>
          <cell r="S1028">
            <v>5.65</v>
          </cell>
        </row>
        <row r="1029">
          <cell r="A1029" t="str">
            <v>5 S 01 100 17</v>
          </cell>
          <cell r="B1029" t="str">
            <v>Esc. carga tr. mat 1a c. DMT 1600 a 1800m c/carreg</v>
          </cell>
          <cell r="E1029" t="str">
            <v>m3</v>
          </cell>
          <cell r="G1029">
            <v>5.41</v>
          </cell>
          <cell r="M1029">
            <v>5.88</v>
          </cell>
          <cell r="O1029">
            <v>6.09</v>
          </cell>
          <cell r="Q1029">
            <v>5.89</v>
          </cell>
          <cell r="S1029">
            <v>5.89</v>
          </cell>
        </row>
        <row r="1030">
          <cell r="A1030" t="str">
            <v>5 S 01 100 18</v>
          </cell>
          <cell r="B1030" t="str">
            <v>Esc. carga tr. mat 1a c. DMT 1800 a 2000m c/carreg</v>
          </cell>
          <cell r="E1030" t="str">
            <v>m3</v>
          </cell>
          <cell r="G1030">
            <v>5.62</v>
          </cell>
          <cell r="M1030">
            <v>6.12</v>
          </cell>
          <cell r="O1030">
            <v>6.33</v>
          </cell>
          <cell r="Q1030">
            <v>6.13</v>
          </cell>
          <cell r="S1030">
            <v>6.13</v>
          </cell>
        </row>
        <row r="1031">
          <cell r="A1031" t="str">
            <v>5 S 01 100 19</v>
          </cell>
          <cell r="B1031" t="str">
            <v>Esc. carga tr. mat 1a c. DMT 2000 a 3000m c/carreg</v>
          </cell>
          <cell r="E1031" t="str">
            <v>m3</v>
          </cell>
          <cell r="G1031">
            <v>6.41</v>
          </cell>
          <cell r="M1031">
            <v>6.98</v>
          </cell>
          <cell r="O1031">
            <v>7.19</v>
          </cell>
          <cell r="Q1031">
            <v>6.96</v>
          </cell>
          <cell r="S1031">
            <v>6.96</v>
          </cell>
        </row>
        <row r="1032">
          <cell r="A1032" t="str">
            <v>5 S 01 100 20</v>
          </cell>
          <cell r="B1032" t="str">
            <v>Esc. carga tr. mat 1a c. DMT 3000 a 5000m c/carreg</v>
          </cell>
          <cell r="E1032" t="str">
            <v>m3</v>
          </cell>
          <cell r="G1032">
            <v>8.51</v>
          </cell>
          <cell r="M1032">
            <v>9.25</v>
          </cell>
          <cell r="O1032">
            <v>9.48</v>
          </cell>
          <cell r="Q1032">
            <v>9.17</v>
          </cell>
          <cell r="S1032">
            <v>9.17</v>
          </cell>
        </row>
        <row r="1033">
          <cell r="A1033" t="str">
            <v>5 S 01 100 22</v>
          </cell>
          <cell r="B1033" t="str">
            <v>Esc. carga transp. mat 1a cat DMT 50 a 200m c/e</v>
          </cell>
          <cell r="E1033" t="str">
            <v>m3</v>
          </cell>
          <cell r="G1033">
            <v>3.73</v>
          </cell>
          <cell r="M1033">
            <v>3.89</v>
          </cell>
          <cell r="O1033">
            <v>3.89</v>
          </cell>
          <cell r="Q1033">
            <v>3.35</v>
          </cell>
          <cell r="S1033">
            <v>3.35</v>
          </cell>
        </row>
        <row r="1034">
          <cell r="A1034" t="str">
            <v>5 S 01 100 23</v>
          </cell>
          <cell r="B1034" t="str">
            <v>Esc. carga transp. mat 1a cat DMT 200 a 400m c/e</v>
          </cell>
          <cell r="E1034" t="str">
            <v>m3</v>
          </cell>
          <cell r="G1034">
            <v>4.08</v>
          </cell>
          <cell r="M1034">
            <v>4.28</v>
          </cell>
          <cell r="O1034">
            <v>4.28</v>
          </cell>
          <cell r="Q1034">
            <v>3.73</v>
          </cell>
          <cell r="S1034">
            <v>3.73</v>
          </cell>
        </row>
        <row r="1035">
          <cell r="A1035" t="str">
            <v>5 S 01 100 24</v>
          </cell>
          <cell r="B1035" t="str">
            <v>Esc. carga transp. mat 1a cat DMT 400 a 600m c/e</v>
          </cell>
          <cell r="E1035" t="str">
            <v>m3</v>
          </cell>
          <cell r="G1035">
            <v>4.3</v>
          </cell>
          <cell r="M1035">
            <v>4.5199999999999996</v>
          </cell>
          <cell r="O1035">
            <v>4.5199999999999996</v>
          </cell>
          <cell r="Q1035">
            <v>3.96</v>
          </cell>
          <cell r="S1035">
            <v>3.96</v>
          </cell>
        </row>
        <row r="1036">
          <cell r="A1036" t="str">
            <v>5 S 01 100 25</v>
          </cell>
          <cell r="B1036" t="str">
            <v>Esc. carga transp. mat 1a cat DMT 600 a 800m c/e</v>
          </cell>
          <cell r="E1036" t="str">
            <v>m3</v>
          </cell>
          <cell r="G1036">
            <v>4.57</v>
          </cell>
          <cell r="M1036">
            <v>4.8099999999999996</v>
          </cell>
          <cell r="O1036">
            <v>4.82</v>
          </cell>
          <cell r="Q1036">
            <v>4.24</v>
          </cell>
          <cell r="S1036">
            <v>4.24</v>
          </cell>
        </row>
        <row r="1037">
          <cell r="A1037" t="str">
            <v>5 S 01 100 26</v>
          </cell>
          <cell r="B1037" t="str">
            <v>Esc. carga transp. mat 1a cat DMT 800 a 1000m c/e</v>
          </cell>
          <cell r="E1037" t="str">
            <v>m3</v>
          </cell>
          <cell r="G1037">
            <v>4.8600000000000003</v>
          </cell>
          <cell r="M1037">
            <v>5.12</v>
          </cell>
          <cell r="O1037">
            <v>5.13</v>
          </cell>
          <cell r="Q1037">
            <v>4.55</v>
          </cell>
          <cell r="S1037">
            <v>4.55</v>
          </cell>
        </row>
        <row r="1038">
          <cell r="A1038" t="str">
            <v>5 S 01 100 27</v>
          </cell>
          <cell r="B1038" t="str">
            <v>Esc. carga transp. mat 1a cat DMT 1000 a 1200m c/e</v>
          </cell>
          <cell r="E1038" t="str">
            <v>m3</v>
          </cell>
          <cell r="G1038">
            <v>5.0999999999999996</v>
          </cell>
          <cell r="M1038">
            <v>5.38</v>
          </cell>
          <cell r="O1038">
            <v>5.39</v>
          </cell>
          <cell r="Q1038">
            <v>4.8</v>
          </cell>
          <cell r="S1038">
            <v>4.8</v>
          </cell>
        </row>
        <row r="1039">
          <cell r="A1039" t="str">
            <v>5 S 01 100 28</v>
          </cell>
          <cell r="B1039" t="str">
            <v>Esc. carga transp. mat 1a cat DMT 1200 a 1400m c/e</v>
          </cell>
          <cell r="E1039" t="str">
            <v>m3</v>
          </cell>
          <cell r="G1039">
            <v>5.29</v>
          </cell>
          <cell r="M1039">
            <v>5.58</v>
          </cell>
          <cell r="O1039">
            <v>5.6</v>
          </cell>
          <cell r="Q1039">
            <v>5</v>
          </cell>
          <cell r="S1039">
            <v>5</v>
          </cell>
        </row>
        <row r="1040">
          <cell r="A1040" t="str">
            <v>5 S 01 100 29</v>
          </cell>
          <cell r="B1040" t="str">
            <v>Esc. carga transp. mat 1a cat DMT 1400 a 1600m c/e</v>
          </cell>
          <cell r="E1040" t="str">
            <v>m3</v>
          </cell>
          <cell r="G1040">
            <v>5.53</v>
          </cell>
          <cell r="M1040">
            <v>5.85</v>
          </cell>
          <cell r="O1040">
            <v>5.87</v>
          </cell>
          <cell r="Q1040">
            <v>5.26</v>
          </cell>
          <cell r="S1040">
            <v>5.26</v>
          </cell>
        </row>
        <row r="1041">
          <cell r="A1041" t="str">
            <v>5 S 01 100 30</v>
          </cell>
          <cell r="B1041" t="str">
            <v>Esc. carga transp .mat 1a cat DMT 1600 a 1800m c/e</v>
          </cell>
          <cell r="E1041" t="str">
            <v>m3</v>
          </cell>
          <cell r="G1041">
            <v>5.69</v>
          </cell>
          <cell r="M1041">
            <v>6.02</v>
          </cell>
          <cell r="O1041">
            <v>6.04</v>
          </cell>
          <cell r="Q1041">
            <v>5.42</v>
          </cell>
          <cell r="S1041">
            <v>5.42</v>
          </cell>
        </row>
        <row r="1042">
          <cell r="A1042" t="str">
            <v>5 S 01 100 31</v>
          </cell>
          <cell r="B1042" t="str">
            <v>Esc. carga transp. mat 1a cat DMT 1800 a 2000m c/e</v>
          </cell>
          <cell r="E1042" t="str">
            <v>m3</v>
          </cell>
          <cell r="G1042">
            <v>5.88</v>
          </cell>
          <cell r="M1042">
            <v>6.23</v>
          </cell>
          <cell r="O1042">
            <v>6.25</v>
          </cell>
          <cell r="Q1042">
            <v>5.62</v>
          </cell>
          <cell r="S1042">
            <v>5.62</v>
          </cell>
        </row>
        <row r="1043">
          <cell r="A1043" t="str">
            <v>5 S 01 100 32</v>
          </cell>
          <cell r="B1043" t="str">
            <v>Esc. carga transp. mat 1a cat DMT 2000 a 3000m c/e</v>
          </cell>
          <cell r="E1043" t="str">
            <v>m3</v>
          </cell>
          <cell r="G1043">
            <v>6.66</v>
          </cell>
          <cell r="M1043">
            <v>7.07</v>
          </cell>
          <cell r="O1043">
            <v>7.1</v>
          </cell>
          <cell r="Q1043">
            <v>6.44</v>
          </cell>
          <cell r="S1043">
            <v>6.44</v>
          </cell>
        </row>
        <row r="1044">
          <cell r="A1044" t="str">
            <v>5 S 01 100 33</v>
          </cell>
          <cell r="B1044" t="str">
            <v>Esc. carga transp. mat 1a cat DMT 3000 a 5000m c/e</v>
          </cell>
          <cell r="E1044" t="str">
            <v>m3</v>
          </cell>
          <cell r="G1044">
            <v>8.81</v>
          </cell>
          <cell r="M1044">
            <v>9.39</v>
          </cell>
          <cell r="O1044">
            <v>9.44</v>
          </cell>
          <cell r="Q1044">
            <v>8.6999999999999993</v>
          </cell>
          <cell r="S1044">
            <v>8.6999999999999993</v>
          </cell>
        </row>
        <row r="1045">
          <cell r="A1045" t="str">
            <v>5 S 01 101 01</v>
          </cell>
          <cell r="B1045" t="str">
            <v>Esc. carga transp. mat 2a cat DMT 50m</v>
          </cell>
          <cell r="E1045" t="str">
            <v>m3</v>
          </cell>
          <cell r="G1045">
            <v>1.89</v>
          </cell>
          <cell r="M1045">
            <v>2.0099999999999998</v>
          </cell>
          <cell r="O1045">
            <v>2.16</v>
          </cell>
          <cell r="Q1045">
            <v>2.1</v>
          </cell>
          <cell r="S1045">
            <v>2.1</v>
          </cell>
        </row>
        <row r="1046">
          <cell r="A1046" t="str">
            <v>5 S 01 101 09</v>
          </cell>
          <cell r="B1046" t="str">
            <v>Esc. carga tr. mat 2a c. DMT 50 a 200m c/carreg</v>
          </cell>
          <cell r="E1046" t="str">
            <v>m3</v>
          </cell>
          <cell r="G1046">
            <v>5.58</v>
          </cell>
          <cell r="M1046">
            <v>6.06</v>
          </cell>
          <cell r="O1046">
            <v>6.39</v>
          </cell>
          <cell r="Q1046">
            <v>6.21</v>
          </cell>
          <cell r="S1046">
            <v>6.21</v>
          </cell>
        </row>
        <row r="1047">
          <cell r="A1047" t="str">
            <v>5 S 01 101 10</v>
          </cell>
          <cell r="B1047" t="str">
            <v>Esc. carga tr. mat 2a c. DMT 200 a 400m c/carreg</v>
          </cell>
          <cell r="E1047" t="str">
            <v>m3</v>
          </cell>
          <cell r="G1047">
            <v>6.03</v>
          </cell>
          <cell r="M1047">
            <v>6.55</v>
          </cell>
          <cell r="O1047">
            <v>6.89</v>
          </cell>
          <cell r="Q1047">
            <v>6.69</v>
          </cell>
          <cell r="S1047">
            <v>6.69</v>
          </cell>
        </row>
        <row r="1048">
          <cell r="A1048" t="str">
            <v>5 S 01 101 11</v>
          </cell>
          <cell r="B1048" t="str">
            <v>Esc. carga tr. mat 2a c. DMT 400 a 600m c/carreg</v>
          </cell>
          <cell r="E1048" t="str">
            <v>m3</v>
          </cell>
          <cell r="G1048">
            <v>6.29</v>
          </cell>
          <cell r="M1048">
            <v>6.84</v>
          </cell>
          <cell r="O1048">
            <v>7.17</v>
          </cell>
          <cell r="Q1048">
            <v>6.96</v>
          </cell>
          <cell r="S1048">
            <v>6.96</v>
          </cell>
        </row>
        <row r="1049">
          <cell r="A1049" t="str">
            <v>5 S 01 101 12</v>
          </cell>
          <cell r="B1049" t="str">
            <v>Esc. carga tr. mat 2a c. DMT 600 a 800m c/carreg</v>
          </cell>
          <cell r="E1049" t="str">
            <v>m3</v>
          </cell>
          <cell r="G1049">
            <v>6.7</v>
          </cell>
          <cell r="M1049">
            <v>7.28</v>
          </cell>
          <cell r="O1049">
            <v>7.62</v>
          </cell>
          <cell r="Q1049">
            <v>7.4</v>
          </cell>
          <cell r="S1049">
            <v>7.4</v>
          </cell>
        </row>
        <row r="1050">
          <cell r="A1050" t="str">
            <v>5 S 01 101 13</v>
          </cell>
          <cell r="B1050" t="str">
            <v>Esc. carga tr. mat 2a c. DMT 800 a 1000m c/carreg</v>
          </cell>
          <cell r="E1050" t="str">
            <v>m3</v>
          </cell>
          <cell r="G1050">
            <v>6.99</v>
          </cell>
          <cell r="M1050">
            <v>7.59</v>
          </cell>
          <cell r="O1050">
            <v>7.93</v>
          </cell>
          <cell r="Q1050">
            <v>7.7</v>
          </cell>
          <cell r="S1050">
            <v>7.7</v>
          </cell>
        </row>
        <row r="1051">
          <cell r="A1051" t="str">
            <v>5 S 01 101 14</v>
          </cell>
          <cell r="B1051" t="str">
            <v>Esc. carga tr. mat 2a c. DMT 1000 a 1200m c/carreg</v>
          </cell>
          <cell r="E1051" t="str">
            <v>m3</v>
          </cell>
          <cell r="G1051">
            <v>7.17</v>
          </cell>
          <cell r="M1051">
            <v>7.78</v>
          </cell>
          <cell r="O1051">
            <v>8.1300000000000008</v>
          </cell>
          <cell r="Q1051">
            <v>7.89</v>
          </cell>
          <cell r="S1051">
            <v>7.89</v>
          </cell>
        </row>
        <row r="1052">
          <cell r="A1052" t="str">
            <v>5 S 01 101 15</v>
          </cell>
          <cell r="B1052" t="str">
            <v>Esc. carga tr. mat 2a c. DMT 1200 a 1400m c/carreg</v>
          </cell>
          <cell r="E1052" t="str">
            <v>m3</v>
          </cell>
          <cell r="G1052">
            <v>7.46</v>
          </cell>
          <cell r="M1052">
            <v>8.1</v>
          </cell>
          <cell r="O1052">
            <v>8.4499999999999993</v>
          </cell>
          <cell r="Q1052">
            <v>8.19</v>
          </cell>
          <cell r="S1052">
            <v>8.19</v>
          </cell>
        </row>
        <row r="1053">
          <cell r="A1053" t="str">
            <v>5 S 01 101 16</v>
          </cell>
          <cell r="B1053" t="str">
            <v>Esc. carga tr. mat 2a c. DMT 1400 a 1600m c/carreg</v>
          </cell>
          <cell r="E1053" t="str">
            <v>m3</v>
          </cell>
          <cell r="G1053">
            <v>7.7</v>
          </cell>
          <cell r="M1053">
            <v>8.36</v>
          </cell>
          <cell r="O1053">
            <v>8.7100000000000009</v>
          </cell>
          <cell r="Q1053">
            <v>8.4499999999999993</v>
          </cell>
          <cell r="S1053">
            <v>8.4499999999999993</v>
          </cell>
        </row>
        <row r="1054">
          <cell r="A1054" t="str">
            <v>5 S 01 101 17</v>
          </cell>
          <cell r="B1054" t="str">
            <v>Esc. carga tr. mat 2a c. DMT 1600 a 1800m c/carreg</v>
          </cell>
          <cell r="E1054" t="str">
            <v>m3</v>
          </cell>
          <cell r="G1054">
            <v>7.84</v>
          </cell>
          <cell r="M1054">
            <v>8.51</v>
          </cell>
          <cell r="O1054">
            <v>8.86</v>
          </cell>
          <cell r="Q1054">
            <v>8.59</v>
          </cell>
          <cell r="S1054">
            <v>8.59</v>
          </cell>
        </row>
        <row r="1055">
          <cell r="A1055" t="str">
            <v>5 S 01 101 18</v>
          </cell>
          <cell r="B1055" t="str">
            <v>Esc. carga tr. mat 2a c. DMT 1800 a 2000m c/carreg</v>
          </cell>
          <cell r="E1055" t="str">
            <v>m3</v>
          </cell>
          <cell r="G1055">
            <v>8.19</v>
          </cell>
          <cell r="M1055">
            <v>8.89</v>
          </cell>
          <cell r="O1055">
            <v>9.25</v>
          </cell>
          <cell r="Q1055">
            <v>8.9600000000000009</v>
          </cell>
          <cell r="S1055">
            <v>8.9600000000000009</v>
          </cell>
        </row>
        <row r="1056">
          <cell r="A1056" t="str">
            <v>5 S 01 101 19</v>
          </cell>
          <cell r="B1056" t="str">
            <v>Esc. carga tr. mat 2a c. DMT 2000 a 3000m c/carreg</v>
          </cell>
          <cell r="E1056" t="str">
            <v>m3</v>
          </cell>
          <cell r="G1056">
            <v>9.08</v>
          </cell>
          <cell r="M1056">
            <v>9.86</v>
          </cell>
          <cell r="O1056">
            <v>10.220000000000001</v>
          </cell>
          <cell r="Q1056">
            <v>9.9</v>
          </cell>
          <cell r="S1056">
            <v>9.9</v>
          </cell>
        </row>
        <row r="1057">
          <cell r="A1057" t="str">
            <v>5 S 01 101 20</v>
          </cell>
          <cell r="B1057" t="str">
            <v>Esc. carga tr. mat 2a c. DMT 3000 a 5000m c/carreg</v>
          </cell>
          <cell r="E1057" t="str">
            <v>m3</v>
          </cell>
          <cell r="G1057">
            <v>11.46</v>
          </cell>
          <cell r="M1057">
            <v>12.43</v>
          </cell>
          <cell r="O1057">
            <v>12.81</v>
          </cell>
          <cell r="Q1057">
            <v>12.4</v>
          </cell>
          <cell r="S1057">
            <v>12.4</v>
          </cell>
        </row>
        <row r="1058">
          <cell r="A1058" t="str">
            <v>5 S 01 101 22</v>
          </cell>
          <cell r="B1058" t="str">
            <v>Esc. carga transp. mat 2a cat DMT 50 a 200m c/e</v>
          </cell>
          <cell r="E1058" t="str">
            <v>m3</v>
          </cell>
          <cell r="G1058">
            <v>5.24</v>
          </cell>
          <cell r="M1058">
            <v>5.45</v>
          </cell>
          <cell r="O1058">
            <v>5.46</v>
          </cell>
          <cell r="Q1058">
            <v>4.6500000000000004</v>
          </cell>
          <cell r="S1058">
            <v>4.6500000000000004</v>
          </cell>
        </row>
        <row r="1059">
          <cell r="A1059" t="str">
            <v>5 S 01 101 23</v>
          </cell>
          <cell r="B1059" t="str">
            <v>Esc. carga transp. mat 2a cat DMT 200 a 400m c/e</v>
          </cell>
          <cell r="E1059" t="str">
            <v>m3</v>
          </cell>
          <cell r="G1059">
            <v>5.58</v>
          </cell>
          <cell r="M1059">
            <v>5.82</v>
          </cell>
          <cell r="O1059">
            <v>5.83</v>
          </cell>
          <cell r="Q1059">
            <v>5.01</v>
          </cell>
          <cell r="S1059">
            <v>5.01</v>
          </cell>
        </row>
        <row r="1060">
          <cell r="A1060" t="str">
            <v>5 S 01 101 24</v>
          </cell>
          <cell r="B1060" t="str">
            <v>Esc. carga transp. mat 2a cat DMT 400 a 600m c/e</v>
          </cell>
          <cell r="E1060" t="str">
            <v>m3</v>
          </cell>
          <cell r="G1060">
            <v>5.96</v>
          </cell>
          <cell r="M1060">
            <v>6.24</v>
          </cell>
          <cell r="O1060">
            <v>6.26</v>
          </cell>
          <cell r="Q1060">
            <v>5.42</v>
          </cell>
          <cell r="S1060">
            <v>5.42</v>
          </cell>
        </row>
        <row r="1061">
          <cell r="A1061" t="str">
            <v>5 S 01 101 25</v>
          </cell>
          <cell r="B1061" t="str">
            <v>Esc. carga transp. mat 2a cat DMT 600 a 800m c/e</v>
          </cell>
          <cell r="E1061" t="str">
            <v>m3</v>
          </cell>
          <cell r="G1061">
            <v>6.31</v>
          </cell>
          <cell r="M1061">
            <v>6.62</v>
          </cell>
          <cell r="O1061">
            <v>6.63</v>
          </cell>
          <cell r="Q1061">
            <v>5.79</v>
          </cell>
          <cell r="S1061">
            <v>5.79</v>
          </cell>
        </row>
        <row r="1062">
          <cell r="A1062" t="str">
            <v>5 S 01 101 26</v>
          </cell>
          <cell r="B1062" t="str">
            <v>Esc. carga transp. mat 2a cat DMT 800 a 1000m c/e</v>
          </cell>
          <cell r="E1062" t="str">
            <v>m3</v>
          </cell>
          <cell r="G1062">
            <v>6.56</v>
          </cell>
          <cell r="M1062">
            <v>6.89</v>
          </cell>
          <cell r="O1062">
            <v>6.91</v>
          </cell>
          <cell r="Q1062">
            <v>6.05</v>
          </cell>
          <cell r="S1062">
            <v>6.05</v>
          </cell>
        </row>
        <row r="1063">
          <cell r="A1063" t="str">
            <v>5 S 01 101 27</v>
          </cell>
          <cell r="B1063" t="str">
            <v>Esc. carga transp. mat 2a cat DMT 1000 a 1200m c/e</v>
          </cell>
          <cell r="E1063" t="str">
            <v>m3</v>
          </cell>
          <cell r="G1063">
            <v>6.87</v>
          </cell>
          <cell r="M1063">
            <v>7.22</v>
          </cell>
          <cell r="O1063">
            <v>7.24</v>
          </cell>
          <cell r="Q1063">
            <v>6.37</v>
          </cell>
          <cell r="S1063">
            <v>6.37</v>
          </cell>
        </row>
        <row r="1064">
          <cell r="A1064" t="str">
            <v>5 S 01 101 28</v>
          </cell>
          <cell r="B1064" t="str">
            <v>Esc. carga transp. mat 2a cat DMT 1200 a 1400m c/e</v>
          </cell>
          <cell r="E1064" t="str">
            <v>m3</v>
          </cell>
          <cell r="G1064">
            <v>7.23</v>
          </cell>
          <cell r="M1064">
            <v>7.61</v>
          </cell>
          <cell r="O1064">
            <v>7.64</v>
          </cell>
          <cell r="Q1064">
            <v>6.76</v>
          </cell>
          <cell r="S1064">
            <v>6.76</v>
          </cell>
        </row>
        <row r="1065">
          <cell r="A1065" t="str">
            <v>5 S 01 101 29</v>
          </cell>
          <cell r="B1065" t="str">
            <v>Esc. carga transp. mat 2a cat DMT 1400 a 1600m c/e</v>
          </cell>
          <cell r="E1065" t="str">
            <v>m3</v>
          </cell>
          <cell r="G1065">
            <v>7.42</v>
          </cell>
          <cell r="M1065">
            <v>7.82</v>
          </cell>
          <cell r="O1065">
            <v>7.85</v>
          </cell>
          <cell r="Q1065">
            <v>6.96</v>
          </cell>
          <cell r="S1065">
            <v>6.96</v>
          </cell>
        </row>
        <row r="1066">
          <cell r="A1066" t="str">
            <v>5 S 01 101 30</v>
          </cell>
          <cell r="B1066" t="str">
            <v>Esc. carga transp. mat 2a cat DMT 1600 a 1800m c/e</v>
          </cell>
          <cell r="E1066" t="str">
            <v>m3</v>
          </cell>
          <cell r="G1066">
            <v>7.57</v>
          </cell>
          <cell r="M1066">
            <v>7.98</v>
          </cell>
          <cell r="O1066">
            <v>8.01</v>
          </cell>
          <cell r="Q1066">
            <v>7.11</v>
          </cell>
          <cell r="S1066">
            <v>7.11</v>
          </cell>
        </row>
        <row r="1067">
          <cell r="A1067" t="str">
            <v>5 S 01 101 31</v>
          </cell>
          <cell r="B1067" t="str">
            <v>Esc. carga transp. mat 2a cat DMT 1800 a 2000m c/e</v>
          </cell>
          <cell r="E1067" t="str">
            <v>m3</v>
          </cell>
          <cell r="G1067">
            <v>7.9</v>
          </cell>
          <cell r="M1067">
            <v>8.33</v>
          </cell>
          <cell r="O1067">
            <v>8.36</v>
          </cell>
          <cell r="Q1067">
            <v>7.45</v>
          </cell>
          <cell r="S1067">
            <v>7.45</v>
          </cell>
        </row>
        <row r="1068">
          <cell r="A1068" t="str">
            <v>5 S 01 101 32</v>
          </cell>
          <cell r="B1068" t="str">
            <v>Esc. carga transp. mat 2a cat DMT 2000 a 3000m c/e</v>
          </cell>
          <cell r="E1068" t="str">
            <v>m3</v>
          </cell>
          <cell r="G1068">
            <v>8.85</v>
          </cell>
          <cell r="M1068">
            <v>9.36</v>
          </cell>
          <cell r="O1068">
            <v>9.41</v>
          </cell>
          <cell r="Q1068">
            <v>8.4600000000000009</v>
          </cell>
          <cell r="S1068">
            <v>8.4600000000000009</v>
          </cell>
        </row>
        <row r="1069">
          <cell r="A1069" t="str">
            <v>5 S 01 101 33</v>
          </cell>
          <cell r="B1069" t="str">
            <v>Esc. carga transp. mat 2a cat DMT 3000 a 5000m c/e</v>
          </cell>
          <cell r="E1069" t="str">
            <v>m3</v>
          </cell>
          <cell r="G1069">
            <v>11.22</v>
          </cell>
          <cell r="M1069">
            <v>11.93</v>
          </cell>
          <cell r="O1069">
            <v>12</v>
          </cell>
          <cell r="Q1069">
            <v>10.96</v>
          </cell>
          <cell r="S1069">
            <v>10.96</v>
          </cell>
        </row>
        <row r="1070">
          <cell r="A1070" t="str">
            <v>5 S 01 102 01</v>
          </cell>
          <cell r="B1070" t="str">
            <v>Esc. carga transp. mat 3a cat DMT até 50m</v>
          </cell>
          <cell r="E1070" t="str">
            <v>m3</v>
          </cell>
          <cell r="G1070">
            <v>17.010000000000002</v>
          </cell>
          <cell r="M1070">
            <v>18.600000000000001</v>
          </cell>
          <cell r="O1070">
            <v>19.3</v>
          </cell>
          <cell r="Q1070">
            <v>18.73</v>
          </cell>
          <cell r="S1070">
            <v>20.89</v>
          </cell>
        </row>
        <row r="1071">
          <cell r="A1071" t="str">
            <v>5 S 01 102 02</v>
          </cell>
          <cell r="B1071" t="str">
            <v>Esc. carga transp. mat 3a cat DMT 50 a 200m</v>
          </cell>
          <cell r="E1071" t="str">
            <v>m3</v>
          </cell>
          <cell r="G1071">
            <v>19.05</v>
          </cell>
          <cell r="M1071">
            <v>21.02</v>
          </cell>
          <cell r="O1071">
            <v>21.71</v>
          </cell>
          <cell r="Q1071">
            <v>21.04</v>
          </cell>
          <cell r="S1071">
            <v>23.2</v>
          </cell>
        </row>
        <row r="1072">
          <cell r="A1072" t="str">
            <v>5 S 01 102 03</v>
          </cell>
          <cell r="B1072" t="str">
            <v>Esc. carga transp. mat 3a cat DMT 200 a 400m</v>
          </cell>
          <cell r="E1072" t="str">
            <v>m3</v>
          </cell>
          <cell r="G1072">
            <v>19.63</v>
          </cell>
          <cell r="M1072">
            <v>21.67</v>
          </cell>
          <cell r="O1072">
            <v>22.35</v>
          </cell>
          <cell r="Q1072">
            <v>21.66</v>
          </cell>
          <cell r="S1072">
            <v>23.82</v>
          </cell>
        </row>
        <row r="1073">
          <cell r="A1073" t="str">
            <v>5 S 01 102 04</v>
          </cell>
          <cell r="B1073" t="str">
            <v>Esc. carga transp. mat 3a cat DMT 400 a 600m</v>
          </cell>
          <cell r="E1073" t="str">
            <v>m3</v>
          </cell>
          <cell r="G1073">
            <v>20.309999999999999</v>
          </cell>
          <cell r="M1073">
            <v>22.44</v>
          </cell>
          <cell r="O1073">
            <v>23.12</v>
          </cell>
          <cell r="Q1073">
            <v>22.42</v>
          </cell>
          <cell r="S1073">
            <v>24.57</v>
          </cell>
        </row>
        <row r="1074">
          <cell r="A1074" t="str">
            <v>5 S 01 102 05</v>
          </cell>
          <cell r="B1074" t="str">
            <v>Esc. carga transp. mat 3a cat DMT 600 a 800m</v>
          </cell>
          <cell r="E1074" t="str">
            <v>m3</v>
          </cell>
          <cell r="G1074">
            <v>20.93</v>
          </cell>
          <cell r="M1074">
            <v>23.12</v>
          </cell>
          <cell r="O1074">
            <v>23.81</v>
          </cell>
          <cell r="Q1074">
            <v>23.08</v>
          </cell>
          <cell r="S1074">
            <v>25.24</v>
          </cell>
        </row>
        <row r="1075">
          <cell r="A1075" t="str">
            <v>5 S 01 102 06</v>
          </cell>
          <cell r="B1075" t="str">
            <v>Esc. carga transp. mat 3a cat DMT 800 a 1000m</v>
          </cell>
          <cell r="E1075" t="str">
            <v>m3</v>
          </cell>
          <cell r="G1075">
            <v>21.32</v>
          </cell>
          <cell r="M1075">
            <v>23.55</v>
          </cell>
          <cell r="O1075">
            <v>24.25</v>
          </cell>
          <cell r="Q1075">
            <v>23.5</v>
          </cell>
          <cell r="S1075">
            <v>25.65</v>
          </cell>
        </row>
        <row r="1076">
          <cell r="A1076" t="str">
            <v>5 S 01 102 07</v>
          </cell>
          <cell r="B1076" t="str">
            <v>Esc. carga transp. mat 3a cat DMT 1000 a 1200m</v>
          </cell>
          <cell r="E1076" t="str">
            <v>m3</v>
          </cell>
          <cell r="G1076">
            <v>21.71</v>
          </cell>
          <cell r="M1076">
            <v>23.98</v>
          </cell>
          <cell r="O1076">
            <v>24.68</v>
          </cell>
          <cell r="Q1076">
            <v>23.91</v>
          </cell>
          <cell r="S1076">
            <v>26.06</v>
          </cell>
        </row>
        <row r="1077">
          <cell r="A1077" t="str">
            <v>5 S 01 510 00</v>
          </cell>
          <cell r="B1077" t="str">
            <v>Compactação de aterros a 95% proctor normal</v>
          </cell>
          <cell r="E1077" t="str">
            <v>m3</v>
          </cell>
          <cell r="G1077">
            <v>1.5</v>
          </cell>
          <cell r="M1077">
            <v>1.67</v>
          </cell>
          <cell r="O1077">
            <v>1.7</v>
          </cell>
          <cell r="Q1077">
            <v>1.65</v>
          </cell>
          <cell r="S1077">
            <v>1.65</v>
          </cell>
        </row>
        <row r="1078">
          <cell r="A1078" t="str">
            <v>5 S 01 511 00</v>
          </cell>
          <cell r="B1078" t="str">
            <v>Compactação de aterros a 100% proctor normal</v>
          </cell>
          <cell r="E1078" t="str">
            <v>m3</v>
          </cell>
          <cell r="G1078">
            <v>1.78</v>
          </cell>
          <cell r="M1078">
            <v>1.99</v>
          </cell>
          <cell r="O1078">
            <v>2.02</v>
          </cell>
          <cell r="Q1078">
            <v>1.96</v>
          </cell>
          <cell r="S1078">
            <v>1.96</v>
          </cell>
        </row>
        <row r="1079">
          <cell r="A1079" t="str">
            <v>5 S 01 513 01</v>
          </cell>
          <cell r="B1079" t="str">
            <v>Compactação de material de "bota-fora"</v>
          </cell>
          <cell r="E1079" t="str">
            <v>m3</v>
          </cell>
          <cell r="G1079">
            <v>1.1499999999999999</v>
          </cell>
          <cell r="M1079">
            <v>1.28</v>
          </cell>
          <cell r="O1079">
            <v>1.3</v>
          </cell>
          <cell r="Q1079">
            <v>1.26</v>
          </cell>
          <cell r="S1079">
            <v>1.26</v>
          </cell>
        </row>
        <row r="1080">
          <cell r="A1080" t="str">
            <v>5 S 02 100 00</v>
          </cell>
          <cell r="B1080" t="str">
            <v>Reforço do subleito</v>
          </cell>
          <cell r="E1080" t="str">
            <v>m3</v>
          </cell>
          <cell r="G1080">
            <v>7.62</v>
          </cell>
          <cell r="M1080">
            <v>8.16</v>
          </cell>
          <cell r="O1080">
            <v>8.57</v>
          </cell>
          <cell r="Q1080">
            <v>8.3800000000000008</v>
          </cell>
          <cell r="S1080">
            <v>8.3800000000000008</v>
          </cell>
        </row>
        <row r="1081">
          <cell r="A1081" t="str">
            <v>5 S 02 110 00</v>
          </cell>
          <cell r="B1081" t="str">
            <v>Regularização do subleito</v>
          </cell>
          <cell r="E1081" t="str">
            <v>m2</v>
          </cell>
          <cell r="G1081">
            <v>0.46</v>
          </cell>
          <cell r="M1081">
            <v>0.52</v>
          </cell>
          <cell r="O1081">
            <v>0.53</v>
          </cell>
          <cell r="Q1081">
            <v>0.51</v>
          </cell>
          <cell r="S1081">
            <v>0.51</v>
          </cell>
        </row>
        <row r="1082">
          <cell r="A1082" t="str">
            <v>5 S 02 110 01</v>
          </cell>
          <cell r="B1082" t="str">
            <v>Regul. subleito c/ fresa. corte contr. aut. greide</v>
          </cell>
          <cell r="E1082" t="str">
            <v>m2</v>
          </cell>
          <cell r="G1082">
            <v>0.77</v>
          </cell>
          <cell r="M1082">
            <v>0.83</v>
          </cell>
          <cell r="O1082">
            <v>0.83</v>
          </cell>
          <cell r="Q1082">
            <v>0.81</v>
          </cell>
          <cell r="S1082">
            <v>0.81</v>
          </cell>
        </row>
        <row r="1083">
          <cell r="A1083" t="str">
            <v>5 S 02 200 00</v>
          </cell>
          <cell r="B1083" t="str">
            <v>Sub-base solo estabilizado granul. s/ mistura</v>
          </cell>
          <cell r="E1083" t="str">
            <v>m3</v>
          </cell>
          <cell r="G1083">
            <v>7.62</v>
          </cell>
          <cell r="M1083">
            <v>8.16</v>
          </cell>
          <cell r="O1083">
            <v>8.57</v>
          </cell>
          <cell r="Q1083">
            <v>8.3800000000000008</v>
          </cell>
          <cell r="S1083">
            <v>8.3800000000000008</v>
          </cell>
        </row>
        <row r="1084">
          <cell r="A1084" t="str">
            <v>5 S 02 200 01</v>
          </cell>
          <cell r="B1084" t="str">
            <v>Base solo estabilizado granul. s/ mistura</v>
          </cell>
          <cell r="E1084" t="str">
            <v>m3</v>
          </cell>
          <cell r="G1084">
            <v>7.62</v>
          </cell>
          <cell r="M1084">
            <v>8.16</v>
          </cell>
          <cell r="O1084">
            <v>8.57</v>
          </cell>
          <cell r="Q1084">
            <v>8.3800000000000008</v>
          </cell>
          <cell r="S1084">
            <v>8.3800000000000008</v>
          </cell>
        </row>
        <row r="1085">
          <cell r="A1085" t="str">
            <v>5 S 02 201 00</v>
          </cell>
          <cell r="B1085" t="str">
            <v>Recomposição camada de base s/ adição de material</v>
          </cell>
          <cell r="E1085" t="str">
            <v>m2</v>
          </cell>
          <cell r="G1085">
            <v>0.46</v>
          </cell>
          <cell r="M1085">
            <v>0.52</v>
          </cell>
          <cell r="O1085">
            <v>0.53</v>
          </cell>
          <cell r="Q1085">
            <v>0.51</v>
          </cell>
          <cell r="S1085">
            <v>0.51</v>
          </cell>
        </row>
        <row r="1086">
          <cell r="A1086" t="str">
            <v>5 S 02 210 00</v>
          </cell>
          <cell r="B1086" t="str">
            <v>Sub-base estabiliz. granul. c/ mist. solo na pista</v>
          </cell>
          <cell r="E1086" t="str">
            <v>m3</v>
          </cell>
          <cell r="G1086">
            <v>8.06</v>
          </cell>
          <cell r="M1086">
            <v>8.6300000000000008</v>
          </cell>
          <cell r="O1086">
            <v>9.07</v>
          </cell>
          <cell r="Q1086">
            <v>8.86</v>
          </cell>
          <cell r="S1086">
            <v>8.86</v>
          </cell>
        </row>
        <row r="1087">
          <cell r="A1087" t="str">
            <v>5 S 02 210 01</v>
          </cell>
          <cell r="B1087" t="str">
            <v>Sub-base estab. granul.c/mist. solo-areia na pista</v>
          </cell>
          <cell r="E1087" t="str">
            <v>m3</v>
          </cell>
          <cell r="G1087">
            <v>9.2200000000000006</v>
          </cell>
          <cell r="M1087">
            <v>9.89</v>
          </cell>
          <cell r="O1087">
            <v>10.43</v>
          </cell>
          <cell r="Q1087">
            <v>10.210000000000001</v>
          </cell>
          <cell r="S1087">
            <v>10.210000000000001</v>
          </cell>
        </row>
        <row r="1088">
          <cell r="A1088" t="str">
            <v>5 S 02 210 02</v>
          </cell>
          <cell r="B1088" t="str">
            <v>Base estabiliz.granul.c/ mist. solo areia na pista</v>
          </cell>
          <cell r="E1088" t="str">
            <v>m3</v>
          </cell>
          <cell r="G1088">
            <v>9.2200000000000006</v>
          </cell>
          <cell r="M1088">
            <v>9.89</v>
          </cell>
          <cell r="O1088">
            <v>10.43</v>
          </cell>
          <cell r="Q1088">
            <v>10.210000000000001</v>
          </cell>
          <cell r="S1088">
            <v>10.210000000000001</v>
          </cell>
        </row>
        <row r="1089">
          <cell r="A1089" t="str">
            <v>5 S 02 220 00</v>
          </cell>
          <cell r="B1089" t="str">
            <v>Base estabilizada granul. c/ mistura solo-brita</v>
          </cell>
          <cell r="E1089" t="str">
            <v>m3</v>
          </cell>
          <cell r="G1089">
            <v>24.16</v>
          </cell>
          <cell r="M1089">
            <v>26.7</v>
          </cell>
          <cell r="O1089">
            <v>27.52</v>
          </cell>
          <cell r="Q1089">
            <v>26.84</v>
          </cell>
          <cell r="S1089">
            <v>27.63</v>
          </cell>
        </row>
        <row r="1090">
          <cell r="A1090" t="str">
            <v>5 S 02 230 00</v>
          </cell>
          <cell r="B1090" t="str">
            <v>Base de brita graduada</v>
          </cell>
          <cell r="E1090" t="str">
            <v>m3</v>
          </cell>
          <cell r="G1090">
            <v>37.76</v>
          </cell>
          <cell r="M1090">
            <v>42.45</v>
          </cell>
          <cell r="O1090">
            <v>43.43</v>
          </cell>
          <cell r="Q1090">
            <v>42.37</v>
          </cell>
          <cell r="S1090">
            <v>44.33</v>
          </cell>
        </row>
        <row r="1091">
          <cell r="A1091" t="str">
            <v>5 S 02 230 01</v>
          </cell>
          <cell r="B1091" t="str">
            <v>Base brita grad.c/distr.agreg. contr. autom.greide</v>
          </cell>
          <cell r="E1091" t="str">
            <v>m3</v>
          </cell>
          <cell r="G1091">
            <v>38.92</v>
          </cell>
          <cell r="M1091">
            <v>43.59</v>
          </cell>
          <cell r="O1091">
            <v>44.54</v>
          </cell>
          <cell r="Q1091">
            <v>43.48</v>
          </cell>
          <cell r="S1091">
            <v>45.44</v>
          </cell>
        </row>
        <row r="1092">
          <cell r="A1092" t="str">
            <v>5 S 02 231 00</v>
          </cell>
          <cell r="B1092" t="str">
            <v>Base de macadame hidraúlico</v>
          </cell>
          <cell r="E1092" t="str">
            <v>m3</v>
          </cell>
          <cell r="G1092">
            <v>33.340000000000003</v>
          </cell>
          <cell r="M1092">
            <v>37.42</v>
          </cell>
          <cell r="O1092">
            <v>38.22</v>
          </cell>
          <cell r="Q1092">
            <v>37.299999999999997</v>
          </cell>
          <cell r="S1092">
            <v>39.14</v>
          </cell>
        </row>
        <row r="1093">
          <cell r="A1093" t="str">
            <v>5 S 02 240 11</v>
          </cell>
          <cell r="B1093" t="str">
            <v>Recomposição camada de base c/ adição de cimento</v>
          </cell>
          <cell r="E1093" t="str">
            <v>m3</v>
          </cell>
          <cell r="G1093">
            <v>47.94</v>
          </cell>
          <cell r="M1093">
            <v>50.71</v>
          </cell>
          <cell r="O1093">
            <v>52.12</v>
          </cell>
          <cell r="Q1093">
            <v>49.73</v>
          </cell>
          <cell r="S1093">
            <v>52.63</v>
          </cell>
        </row>
        <row r="1094">
          <cell r="A1094" t="str">
            <v>5 S 02 241 01</v>
          </cell>
          <cell r="B1094" t="str">
            <v>Base de solo cimento com mistura em usina</v>
          </cell>
          <cell r="E1094" t="str">
            <v>m3</v>
          </cell>
          <cell r="G1094">
            <v>100.06</v>
          </cell>
          <cell r="M1094">
            <v>106.26</v>
          </cell>
          <cell r="O1094">
            <v>109.61</v>
          </cell>
          <cell r="Q1094">
            <v>104.53</v>
          </cell>
          <cell r="S1094">
            <v>110.6</v>
          </cell>
        </row>
        <row r="1095">
          <cell r="A1095" t="str">
            <v>5 S 02 243 01</v>
          </cell>
          <cell r="B1095" t="str">
            <v>Sub-base solo melhorado c/cimento c/mist. em usina</v>
          </cell>
          <cell r="E1095" t="str">
            <v>m3</v>
          </cell>
          <cell r="G1095">
            <v>58.51</v>
          </cell>
          <cell r="M1095">
            <v>62.16</v>
          </cell>
          <cell r="O1095">
            <v>64.09</v>
          </cell>
          <cell r="Q1095">
            <v>61.33</v>
          </cell>
          <cell r="S1095">
            <v>64.37</v>
          </cell>
        </row>
        <row r="1096">
          <cell r="A1096" t="str">
            <v>5 S 02 249 11</v>
          </cell>
          <cell r="B1096" t="str">
            <v>Recomp. base c/ demol. do rev. e incorp. à base</v>
          </cell>
          <cell r="E1096" t="str">
            <v>m3</v>
          </cell>
          <cell r="G1096">
            <v>11.45</v>
          </cell>
          <cell r="M1096">
            <v>12.76</v>
          </cell>
          <cell r="O1096">
            <v>12.8</v>
          </cell>
          <cell r="Q1096">
            <v>12.65</v>
          </cell>
          <cell r="S1096">
            <v>12.65</v>
          </cell>
        </row>
        <row r="1097">
          <cell r="A1097" t="str">
            <v>5 S 02 300 00</v>
          </cell>
          <cell r="B1097" t="str">
            <v>Imprimação</v>
          </cell>
          <cell r="E1097" t="str">
            <v>m2</v>
          </cell>
          <cell r="G1097">
            <v>0.15</v>
          </cell>
          <cell r="M1097">
            <v>0.17</v>
          </cell>
          <cell r="O1097">
            <v>0.17</v>
          </cell>
          <cell r="Q1097">
            <v>0.16</v>
          </cell>
          <cell r="S1097">
            <v>0.16</v>
          </cell>
        </row>
        <row r="1098">
          <cell r="A1098" t="str">
            <v>5 S 02 400 00</v>
          </cell>
          <cell r="B1098" t="str">
            <v>Pintura de ligação</v>
          </cell>
          <cell r="E1098" t="str">
            <v>m2</v>
          </cell>
          <cell r="G1098">
            <v>0.09</v>
          </cell>
          <cell r="M1098">
            <v>0.1</v>
          </cell>
          <cell r="O1098">
            <v>0.1</v>
          </cell>
          <cell r="Q1098">
            <v>0.09</v>
          </cell>
          <cell r="S1098">
            <v>0.09</v>
          </cell>
        </row>
        <row r="1099">
          <cell r="A1099" t="str">
            <v>5 S 02 500 00</v>
          </cell>
          <cell r="B1099" t="str">
            <v>Tratamento superficial simples c/ CAP</v>
          </cell>
          <cell r="E1099" t="str">
            <v>m2</v>
          </cell>
          <cell r="G1099">
            <v>0.44</v>
          </cell>
          <cell r="M1099">
            <v>0.5</v>
          </cell>
          <cell r="O1099">
            <v>0.5</v>
          </cell>
          <cell r="Q1099">
            <v>0.49</v>
          </cell>
          <cell r="S1099">
            <v>0.5</v>
          </cell>
        </row>
        <row r="1100">
          <cell r="A1100" t="str">
            <v>5 S 02 500 01</v>
          </cell>
          <cell r="B1100" t="str">
            <v>Tratamento superficial simples c/ emulsão</v>
          </cell>
          <cell r="E1100" t="str">
            <v>m2</v>
          </cell>
          <cell r="G1100">
            <v>0.41</v>
          </cell>
          <cell r="M1100">
            <v>0.46</v>
          </cell>
          <cell r="O1100">
            <v>0.47</v>
          </cell>
          <cell r="Q1100">
            <v>0.46</v>
          </cell>
          <cell r="S1100">
            <v>0.47</v>
          </cell>
        </row>
        <row r="1101">
          <cell r="A1101" t="str">
            <v>5 S 02 500 02</v>
          </cell>
          <cell r="B1101" t="str">
            <v>Tratamento superficial simples c/ banho diluído</v>
          </cell>
          <cell r="E1101" t="str">
            <v>m2</v>
          </cell>
          <cell r="G1101">
            <v>0.47</v>
          </cell>
          <cell r="M1101">
            <v>0.53</v>
          </cell>
          <cell r="O1101">
            <v>0.54</v>
          </cell>
          <cell r="Q1101">
            <v>0.53</v>
          </cell>
          <cell r="S1101">
            <v>0.54</v>
          </cell>
        </row>
        <row r="1102">
          <cell r="A1102" t="str">
            <v>5 S 02 501 00</v>
          </cell>
          <cell r="B1102" t="str">
            <v>Tratamento superficial duplo c/ CAP</v>
          </cell>
          <cell r="E1102" t="str">
            <v>m2</v>
          </cell>
          <cell r="G1102">
            <v>1.3</v>
          </cell>
          <cell r="M1102">
            <v>1.48</v>
          </cell>
          <cell r="O1102">
            <v>1.49</v>
          </cell>
          <cell r="Q1102">
            <v>1.45</v>
          </cell>
          <cell r="S1102">
            <v>1.49</v>
          </cell>
        </row>
        <row r="1103">
          <cell r="A1103" t="str">
            <v>5 S 02 501 01</v>
          </cell>
          <cell r="B1103" t="str">
            <v>Tratamento superficial duplo c/ emulsão</v>
          </cell>
          <cell r="E1103" t="str">
            <v>m2</v>
          </cell>
          <cell r="G1103">
            <v>1.29</v>
          </cell>
          <cell r="M1103">
            <v>1.47</v>
          </cell>
          <cell r="O1103">
            <v>1.49</v>
          </cell>
          <cell r="Q1103">
            <v>1.45</v>
          </cell>
          <cell r="S1103">
            <v>1.49</v>
          </cell>
        </row>
        <row r="1104">
          <cell r="A1104" t="str">
            <v>5 S 02 501 02</v>
          </cell>
          <cell r="B1104" t="str">
            <v>Tratamento superficial duplo c/ banho diluído</v>
          </cell>
          <cell r="E1104" t="str">
            <v>m2</v>
          </cell>
          <cell r="G1104">
            <v>1.42</v>
          </cell>
          <cell r="M1104">
            <v>1.61</v>
          </cell>
          <cell r="O1104">
            <v>1.63</v>
          </cell>
          <cell r="Q1104">
            <v>1.59</v>
          </cell>
          <cell r="S1104">
            <v>1.63</v>
          </cell>
        </row>
        <row r="1105">
          <cell r="A1105" t="str">
            <v>5 S 02 502 00</v>
          </cell>
          <cell r="B1105" t="str">
            <v>Tratamento superficial triplo c/ CAP</v>
          </cell>
          <cell r="E1105" t="str">
            <v>m2</v>
          </cell>
          <cell r="G1105">
            <v>1.86</v>
          </cell>
          <cell r="M1105">
            <v>2.12</v>
          </cell>
          <cell r="O1105">
            <v>2.14</v>
          </cell>
          <cell r="Q1105">
            <v>2.09</v>
          </cell>
          <cell r="S1105">
            <v>2.13</v>
          </cell>
        </row>
        <row r="1106">
          <cell r="A1106" t="str">
            <v>5 S 02 502 01</v>
          </cell>
          <cell r="B1106" t="str">
            <v>Tratamento superficial triplo c/ emulsão</v>
          </cell>
          <cell r="E1106" t="str">
            <v>m2</v>
          </cell>
          <cell r="G1106">
            <v>1.88</v>
          </cell>
          <cell r="M1106">
            <v>2.14</v>
          </cell>
          <cell r="O1106">
            <v>2.16</v>
          </cell>
          <cell r="Q1106">
            <v>2.1</v>
          </cell>
          <cell r="S1106">
            <v>2.15</v>
          </cell>
        </row>
        <row r="1107">
          <cell r="A1107" t="str">
            <v>5 S 02 502 02</v>
          </cell>
          <cell r="B1107" t="str">
            <v>Tratamento superficial triplo c/ banho diluído</v>
          </cell>
          <cell r="E1107" t="str">
            <v>m2</v>
          </cell>
          <cell r="G1107">
            <v>2.04</v>
          </cell>
          <cell r="M1107">
            <v>2.33</v>
          </cell>
          <cell r="O1107">
            <v>2.34</v>
          </cell>
          <cell r="Q1107">
            <v>2.29</v>
          </cell>
          <cell r="S1107">
            <v>2.34</v>
          </cell>
        </row>
        <row r="1108">
          <cell r="A1108" t="str">
            <v>5 S 02 511 01</v>
          </cell>
          <cell r="B1108" t="str">
            <v>Micro-revestimento a frio - Microflex 0,8cm</v>
          </cell>
          <cell r="E1108" t="str">
            <v>m2</v>
          </cell>
          <cell r="G1108">
            <v>1.17</v>
          </cell>
          <cell r="M1108">
            <v>1.24</v>
          </cell>
          <cell r="O1108">
            <v>1.22</v>
          </cell>
          <cell r="Q1108">
            <v>1.21</v>
          </cell>
          <cell r="S1108">
            <v>1.22</v>
          </cell>
        </row>
        <row r="1109">
          <cell r="A1109" t="str">
            <v>5 S 02 511 02</v>
          </cell>
          <cell r="B1109" t="str">
            <v>Micro-revestimento a frio - Microflex 1,5 cm</v>
          </cell>
          <cell r="E1109" t="str">
            <v>m2</v>
          </cell>
          <cell r="G1109">
            <v>2.2999999999999998</v>
          </cell>
          <cell r="M1109">
            <v>2.42</v>
          </cell>
          <cell r="O1109">
            <v>2.39</v>
          </cell>
          <cell r="Q1109">
            <v>2.36</v>
          </cell>
          <cell r="S1109">
            <v>2.38</v>
          </cell>
        </row>
        <row r="1110">
          <cell r="A1110" t="str">
            <v>5 S 02 511 03</v>
          </cell>
          <cell r="B1110" t="str">
            <v>Micro-revestimento a frio - Microflex 2,0 cm</v>
          </cell>
          <cell r="E1110" t="str">
            <v>m2</v>
          </cell>
          <cell r="G1110">
            <v>3.05</v>
          </cell>
          <cell r="M1110">
            <v>3.2</v>
          </cell>
          <cell r="O1110">
            <v>3.17</v>
          </cell>
          <cell r="Q1110">
            <v>3.13</v>
          </cell>
          <cell r="S1110">
            <v>3.16</v>
          </cell>
        </row>
        <row r="1111">
          <cell r="A1111" t="str">
            <v>5 S 02 511 04</v>
          </cell>
          <cell r="B1111" t="str">
            <v>Micro-revestimento a frio - Microflex - 2,5 cm</v>
          </cell>
          <cell r="E1111" t="str">
            <v>m2</v>
          </cell>
          <cell r="G1111">
            <v>3.59</v>
          </cell>
          <cell r="M1111">
            <v>3.78</v>
          </cell>
          <cell r="O1111">
            <v>3.73</v>
          </cell>
          <cell r="Q1111">
            <v>3.69</v>
          </cell>
          <cell r="S1111">
            <v>3.72</v>
          </cell>
        </row>
        <row r="1112">
          <cell r="A1112" t="str">
            <v>5 S 02 512 01</v>
          </cell>
          <cell r="B1112" t="str">
            <v>Lama asfáltica fina (granulometrias I e II)</v>
          </cell>
          <cell r="E1112" t="str">
            <v>m2</v>
          </cell>
          <cell r="G1112">
            <v>0.45</v>
          </cell>
          <cell r="M1112">
            <v>0.52</v>
          </cell>
          <cell r="O1112">
            <v>0.52</v>
          </cell>
          <cell r="Q1112">
            <v>0.51</v>
          </cell>
          <cell r="S1112">
            <v>0.51</v>
          </cell>
        </row>
        <row r="1113">
          <cell r="A1113" t="str">
            <v>5 S 02 512 02</v>
          </cell>
          <cell r="B1113" t="str">
            <v>Lama asfáltica grossa (granulometrias III e IV)</v>
          </cell>
          <cell r="E1113" t="str">
            <v>m2</v>
          </cell>
          <cell r="G1113">
            <v>0.81</v>
          </cell>
          <cell r="M1113">
            <v>0.93</v>
          </cell>
          <cell r="O1113">
            <v>0.93</v>
          </cell>
          <cell r="Q1113">
            <v>0.91</v>
          </cell>
          <cell r="S1113">
            <v>0.92</v>
          </cell>
        </row>
        <row r="1114">
          <cell r="A1114" t="str">
            <v>5 S 02 530 00</v>
          </cell>
          <cell r="B1114" t="str">
            <v>Pré-misturado a frio</v>
          </cell>
          <cell r="E1114" t="str">
            <v>m3</v>
          </cell>
          <cell r="G1114">
            <v>53.68</v>
          </cell>
          <cell r="M1114">
            <v>60.15</v>
          </cell>
          <cell r="O1114">
            <v>61.21</v>
          </cell>
          <cell r="Q1114">
            <v>59.74</v>
          </cell>
          <cell r="S1114">
            <v>61.29</v>
          </cell>
        </row>
        <row r="1115">
          <cell r="A1115" t="str">
            <v>5 S 02 531 00</v>
          </cell>
          <cell r="B1115" t="str">
            <v>Macadame betuminoso por penetração</v>
          </cell>
          <cell r="E1115" t="str">
            <v>m3</v>
          </cell>
          <cell r="G1115">
            <v>45.14</v>
          </cell>
          <cell r="M1115">
            <v>50.85</v>
          </cell>
          <cell r="O1115">
            <v>51.61</v>
          </cell>
          <cell r="Q1115">
            <v>50.49</v>
          </cell>
          <cell r="S1115">
            <v>52.38</v>
          </cell>
        </row>
        <row r="1116">
          <cell r="A1116" t="str">
            <v>5 S 02 532 00</v>
          </cell>
          <cell r="B1116" t="str">
            <v>Areia-asfalto a quente</v>
          </cell>
          <cell r="E1116" t="str">
            <v>t</v>
          </cell>
          <cell r="G1116">
            <v>36.270000000000003</v>
          </cell>
          <cell r="M1116">
            <v>38.81</v>
          </cell>
          <cell r="O1116">
            <v>39.270000000000003</v>
          </cell>
          <cell r="Q1116">
            <v>46.27</v>
          </cell>
          <cell r="S1116">
            <v>37.94</v>
          </cell>
        </row>
        <row r="1117">
          <cell r="A1117" t="str">
            <v>5 S 02 540 01</v>
          </cell>
          <cell r="B1117" t="str">
            <v>Conc. betumin.usinado a quente - capa de rolamento</v>
          </cell>
          <cell r="E1117" t="str">
            <v>t</v>
          </cell>
          <cell r="G1117">
            <v>31.51</v>
          </cell>
          <cell r="M1117">
            <v>34.35</v>
          </cell>
          <cell r="O1117">
            <v>34.75</v>
          </cell>
          <cell r="Q1117">
            <v>38.18</v>
          </cell>
          <cell r="S1117">
            <v>34.299999999999997</v>
          </cell>
        </row>
        <row r="1118">
          <cell r="A1118" t="str">
            <v>5 S 02 540 02</v>
          </cell>
          <cell r="B1118" t="str">
            <v>Concreto betuminoso usinado a quente - binder</v>
          </cell>
          <cell r="E1118" t="str">
            <v>t</v>
          </cell>
          <cell r="G1118">
            <v>30.9</v>
          </cell>
          <cell r="M1118">
            <v>33.799999999999997</v>
          </cell>
          <cell r="O1118">
            <v>34.22</v>
          </cell>
          <cell r="Q1118">
            <v>37.630000000000003</v>
          </cell>
          <cell r="S1118">
            <v>33.78</v>
          </cell>
        </row>
        <row r="1119">
          <cell r="A1119" t="str">
            <v>5 S 02 540 11</v>
          </cell>
          <cell r="B1119" t="str">
            <v>CBUQ reciclado a quente no local</v>
          </cell>
          <cell r="E1119" t="str">
            <v>t</v>
          </cell>
          <cell r="G1119">
            <v>67.680000000000007</v>
          </cell>
          <cell r="M1119">
            <v>68.760000000000005</v>
          </cell>
          <cell r="O1119" t="str">
            <v>excluído</v>
          </cell>
          <cell r="Q1119" t="str">
            <v>excluído</v>
          </cell>
          <cell r="S1119" t="str">
            <v>excluído</v>
          </cell>
        </row>
        <row r="1120">
          <cell r="A1120" t="str">
            <v>5 S 02 540 12</v>
          </cell>
          <cell r="B1120" t="str">
            <v>CBUQ reciclado em usina fixa</v>
          </cell>
          <cell r="E1120" t="str">
            <v>t</v>
          </cell>
          <cell r="G1120">
            <v>27.12</v>
          </cell>
          <cell r="M1120">
            <v>29.6</v>
          </cell>
          <cell r="O1120">
            <v>29.87</v>
          </cell>
          <cell r="Q1120">
            <v>33.380000000000003</v>
          </cell>
          <cell r="S1120">
            <v>29.35</v>
          </cell>
        </row>
        <row r="1121">
          <cell r="A1121" t="str">
            <v>5 S 02 600 00</v>
          </cell>
          <cell r="B1121" t="str">
            <v>Manta sintét. p/ recap.asfál.- fornec. e aplicação</v>
          </cell>
          <cell r="E1121" t="str">
            <v>m2</v>
          </cell>
          <cell r="G1121">
            <v>4.05</v>
          </cell>
          <cell r="M1121">
            <v>4.21</v>
          </cell>
          <cell r="O1121">
            <v>4.68</v>
          </cell>
          <cell r="Q1121">
            <v>4.21</v>
          </cell>
          <cell r="S1121">
            <v>4.21</v>
          </cell>
        </row>
        <row r="1122">
          <cell r="A1122" t="str">
            <v>5 S 02 607 00</v>
          </cell>
          <cell r="B1122" t="str">
            <v>Concreto cimento portland c/ equip. pequeno porte</v>
          </cell>
          <cell r="E1122" t="str">
            <v>m3</v>
          </cell>
          <cell r="G1122">
            <v>280.62</v>
          </cell>
          <cell r="M1122">
            <v>304.66000000000003</v>
          </cell>
          <cell r="O1122">
            <v>312.11</v>
          </cell>
          <cell r="Q1122">
            <v>299.72000000000003</v>
          </cell>
          <cell r="S1122">
            <v>315.47000000000003</v>
          </cell>
        </row>
        <row r="1123">
          <cell r="A1123" t="str">
            <v>5 S 02 702 00</v>
          </cell>
          <cell r="B1123" t="str">
            <v>Limpeza e enchimento de junta de pavimento de conc</v>
          </cell>
          <cell r="E1123" t="str">
            <v>m</v>
          </cell>
          <cell r="G1123">
            <v>2.87</v>
          </cell>
          <cell r="M1123">
            <v>2.8</v>
          </cell>
          <cell r="O1123">
            <v>2.64</v>
          </cell>
          <cell r="Q1123">
            <v>2.5099999999999998</v>
          </cell>
          <cell r="S1123">
            <v>2.52</v>
          </cell>
        </row>
        <row r="1124">
          <cell r="A1124" t="str">
            <v>5 S 02 905 00</v>
          </cell>
          <cell r="B1124" t="str">
            <v>Remoção mecanizada de revestimento betuminoso</v>
          </cell>
          <cell r="E1124" t="str">
            <v>m3</v>
          </cell>
          <cell r="G1124">
            <v>5.33</v>
          </cell>
          <cell r="M1124">
            <v>5.88</v>
          </cell>
          <cell r="O1124">
            <v>6.16</v>
          </cell>
          <cell r="Q1124">
            <v>6</v>
          </cell>
          <cell r="S1124">
            <v>6</v>
          </cell>
        </row>
        <row r="1125">
          <cell r="A1125" t="str">
            <v>5 S 02 905 01</v>
          </cell>
          <cell r="B1125" t="str">
            <v>Remoção manual de revestimento betuminoso</v>
          </cell>
          <cell r="E1125" t="str">
            <v>m3</v>
          </cell>
          <cell r="G1125">
            <v>89.15</v>
          </cell>
          <cell r="M1125">
            <v>103.64</v>
          </cell>
          <cell r="O1125">
            <v>104.36</v>
          </cell>
          <cell r="Q1125">
            <v>102.76</v>
          </cell>
          <cell r="S1125">
            <v>102.76</v>
          </cell>
        </row>
        <row r="1126">
          <cell r="A1126" t="str">
            <v>5 S 02 906 00</v>
          </cell>
          <cell r="B1126" t="str">
            <v>Remoção mecanizada da camada granular pavimento</v>
          </cell>
          <cell r="E1126" t="str">
            <v>m3</v>
          </cell>
          <cell r="G1126">
            <v>3.43</v>
          </cell>
          <cell r="M1126">
            <v>3.74</v>
          </cell>
          <cell r="O1126">
            <v>3.95</v>
          </cell>
          <cell r="Q1126">
            <v>3.84</v>
          </cell>
          <cell r="S1126">
            <v>3.84</v>
          </cell>
        </row>
        <row r="1127">
          <cell r="A1127" t="str">
            <v>5 S 02 906 01</v>
          </cell>
          <cell r="B1127" t="str">
            <v>Remoção manual da camada granular do pavimento</v>
          </cell>
          <cell r="E1127" t="str">
            <v>m3</v>
          </cell>
          <cell r="G1127">
            <v>48.07</v>
          </cell>
          <cell r="M1127">
            <v>56.37</v>
          </cell>
          <cell r="O1127">
            <v>56.65</v>
          </cell>
          <cell r="Q1127">
            <v>56.02</v>
          </cell>
          <cell r="S1127">
            <v>56.02</v>
          </cell>
        </row>
        <row r="1128">
          <cell r="A1128" t="str">
            <v>5 S 02 907 00</v>
          </cell>
          <cell r="B1128" t="str">
            <v>Remoção mecanizada material de baixa capac.suporte</v>
          </cell>
          <cell r="E1128" t="str">
            <v>m3</v>
          </cell>
          <cell r="G1128">
            <v>3.37</v>
          </cell>
          <cell r="M1128">
            <v>3.69</v>
          </cell>
          <cell r="O1128">
            <v>3.89</v>
          </cell>
          <cell r="Q1128">
            <v>3.78</v>
          </cell>
          <cell r="S1128">
            <v>3.78</v>
          </cell>
        </row>
        <row r="1129">
          <cell r="A1129" t="str">
            <v>5 S 02 907 01</v>
          </cell>
          <cell r="B1129" t="str">
            <v>Remoção manual de material de baixa capac.suporte</v>
          </cell>
          <cell r="E1129" t="str">
            <v>m3</v>
          </cell>
          <cell r="G1129">
            <v>40.71</v>
          </cell>
          <cell r="M1129">
            <v>47.77</v>
          </cell>
          <cell r="O1129">
            <v>48</v>
          </cell>
          <cell r="Q1129">
            <v>47.48</v>
          </cell>
          <cell r="S1129">
            <v>47.48</v>
          </cell>
        </row>
        <row r="1130">
          <cell r="A1130" t="str">
            <v>5 S 02 908 00</v>
          </cell>
          <cell r="B1130" t="str">
            <v>Arrancamento e remoção de paralelepípedos</v>
          </cell>
          <cell r="E1130" t="str">
            <v>m2</v>
          </cell>
          <cell r="G1130">
            <v>11.4</v>
          </cell>
          <cell r="M1130">
            <v>13.14</v>
          </cell>
          <cell r="O1130">
            <v>13.14</v>
          </cell>
          <cell r="Q1130">
            <v>12.81</v>
          </cell>
          <cell r="S1130">
            <v>12.81</v>
          </cell>
        </row>
        <row r="1131">
          <cell r="A1131" t="str">
            <v>5 S 02 909 00</v>
          </cell>
          <cell r="B1131" t="str">
            <v>Arrancamento e remoção de meios-fios</v>
          </cell>
          <cell r="E1131" t="str">
            <v>m3</v>
          </cell>
          <cell r="G1131">
            <v>61.88</v>
          </cell>
          <cell r="M1131">
            <v>71.58</v>
          </cell>
          <cell r="O1131">
            <v>71.58</v>
          </cell>
          <cell r="Q1131">
            <v>69.930000000000007</v>
          </cell>
          <cell r="S1131">
            <v>69.930000000000007</v>
          </cell>
        </row>
        <row r="1132">
          <cell r="A1132" t="str">
            <v>5 S 02 990 11</v>
          </cell>
          <cell r="B1132" t="str">
            <v>Fresagem contínua do revest. betuminoso</v>
          </cell>
          <cell r="E1132" t="str">
            <v>m3</v>
          </cell>
          <cell r="G1132">
            <v>86.17</v>
          </cell>
          <cell r="M1132">
            <v>92</v>
          </cell>
          <cell r="O1132">
            <v>93.45</v>
          </cell>
          <cell r="Q1132">
            <v>93.07</v>
          </cell>
          <cell r="S1132">
            <v>93.58</v>
          </cell>
        </row>
        <row r="1133">
          <cell r="A1133" t="str">
            <v>5 S 02 990 12</v>
          </cell>
          <cell r="B1133" t="str">
            <v>Fresagem descontínua revest. betuminoso</v>
          </cell>
          <cell r="E1133" t="str">
            <v>m3</v>
          </cell>
          <cell r="G1133">
            <v>116.14</v>
          </cell>
          <cell r="M1133">
            <v>128.27000000000001</v>
          </cell>
          <cell r="O1133">
            <v>129.79</v>
          </cell>
          <cell r="Q1133">
            <v>128.9</v>
          </cell>
          <cell r="S1133">
            <v>129.41999999999999</v>
          </cell>
        </row>
        <row r="1134">
          <cell r="A1134" t="str">
            <v>5 S 04 300 16</v>
          </cell>
          <cell r="B1134" t="str">
            <v>Bueiro met. chapas múltiplas D=1,60m galv.</v>
          </cell>
          <cell r="E1134" t="str">
            <v>m</v>
          </cell>
          <cell r="G1134">
            <v>845.64</v>
          </cell>
          <cell r="M1134">
            <v>981.36</v>
          </cell>
          <cell r="O1134">
            <v>1028.1099999999999</v>
          </cell>
          <cell r="Q1134">
            <v>1026.23</v>
          </cell>
          <cell r="S1134">
            <v>1027.33</v>
          </cell>
        </row>
        <row r="1135">
          <cell r="A1135" t="str">
            <v>5 S 04 300 20</v>
          </cell>
          <cell r="B1135" t="str">
            <v>Bueiro met. chapas múltiplas D=2,00m galv.</v>
          </cell>
          <cell r="E1135" t="str">
            <v>m</v>
          </cell>
          <cell r="G1135">
            <v>1056.94</v>
          </cell>
          <cell r="M1135">
            <v>1210.78</v>
          </cell>
          <cell r="O1135">
            <v>1279.3399999999999</v>
          </cell>
          <cell r="Q1135">
            <v>1277.26</v>
          </cell>
          <cell r="S1135">
            <v>1278.49</v>
          </cell>
        </row>
        <row r="1136">
          <cell r="A1136" t="str">
            <v>5 S 04 301 16</v>
          </cell>
          <cell r="B1136" t="str">
            <v>Bueiro met. chapas múltiplas D=1,60m rev. epoxy</v>
          </cell>
          <cell r="E1136" t="str">
            <v>m</v>
          </cell>
          <cell r="G1136">
            <v>921.74</v>
          </cell>
          <cell r="M1136">
            <v>1066.28</v>
          </cell>
          <cell r="O1136">
            <v>1076.94</v>
          </cell>
          <cell r="Q1136">
            <v>1075.6600000000001</v>
          </cell>
          <cell r="S1136">
            <v>1076.77</v>
          </cell>
        </row>
        <row r="1137">
          <cell r="A1137" t="str">
            <v>5 S 04 301 20</v>
          </cell>
          <cell r="B1137" t="str">
            <v>Bueiro met. chapas múltiplas D=2,00m rev. epoxy</v>
          </cell>
          <cell r="E1137" t="str">
            <v>m</v>
          </cell>
          <cell r="G1137">
            <v>1150.75</v>
          </cell>
          <cell r="M1137">
            <v>1315.77</v>
          </cell>
          <cell r="O1137">
            <v>1339.98</v>
          </cell>
          <cell r="Q1137">
            <v>1337.99</v>
          </cell>
          <cell r="S1137">
            <v>1339.22</v>
          </cell>
        </row>
        <row r="1138">
          <cell r="A1138" t="str">
            <v>5 S 04 310 16</v>
          </cell>
          <cell r="B1138" t="str">
            <v>Bueiro met. s/ interrup. de tráf. D=1,60m galv.</v>
          </cell>
          <cell r="E1138" t="str">
            <v>m</v>
          </cell>
          <cell r="G1138">
            <v>1667.71</v>
          </cell>
          <cell r="M1138">
            <v>1957.4</v>
          </cell>
          <cell r="O1138">
            <v>1958.05</v>
          </cell>
          <cell r="Q1138">
            <v>1892.17</v>
          </cell>
          <cell r="S1138">
            <v>1893.36</v>
          </cell>
        </row>
        <row r="1139">
          <cell r="A1139" t="str">
            <v>5 S 04 310 20</v>
          </cell>
          <cell r="B1139" t="str">
            <v>Bueiro met. s/ interrup. de tráf. D=2,00m galv.</v>
          </cell>
          <cell r="E1139" t="str">
            <v>m</v>
          </cell>
          <cell r="G1139">
            <v>2013.11</v>
          </cell>
          <cell r="M1139">
            <v>2434.67</v>
          </cell>
          <cell r="O1139">
            <v>2435.4499999999998</v>
          </cell>
          <cell r="Q1139">
            <v>2282.92</v>
          </cell>
          <cell r="S1139">
            <v>2284.36</v>
          </cell>
        </row>
        <row r="1140">
          <cell r="A1140" t="str">
            <v>5 S 04 311 16</v>
          </cell>
          <cell r="B1140" t="str">
            <v>Bueiro met.s/interrupção traf. D=1,60 m rev.epoxy</v>
          </cell>
          <cell r="E1140" t="str">
            <v>m</v>
          </cell>
          <cell r="G1140">
            <v>1700.88</v>
          </cell>
          <cell r="M1140">
            <v>2030.38</v>
          </cell>
          <cell r="O1140">
            <v>2031.03</v>
          </cell>
          <cell r="Q1140">
            <v>1828.85</v>
          </cell>
          <cell r="S1140">
            <v>1830.05</v>
          </cell>
        </row>
        <row r="1141">
          <cell r="A1141" t="str">
            <v>5 S 04 311 20</v>
          </cell>
          <cell r="B1141" t="str">
            <v>Bueiro met.s/interrupção tráf. D=2,00 m rev. epoxy</v>
          </cell>
          <cell r="E1141" t="str">
            <v>m</v>
          </cell>
          <cell r="G1141">
            <v>2222.9899999999998</v>
          </cell>
          <cell r="M1141">
            <v>2441.5700000000002</v>
          </cell>
          <cell r="O1141">
            <v>2442.35</v>
          </cell>
          <cell r="Q1141">
            <v>2288.87</v>
          </cell>
          <cell r="S1141">
            <v>2290.3000000000002</v>
          </cell>
        </row>
        <row r="1142">
          <cell r="A1142" t="str">
            <v>5 S 04 999 01</v>
          </cell>
          <cell r="B1142" t="str">
            <v>Remoção de bueiros existentes</v>
          </cell>
          <cell r="E1142" t="str">
            <v>m</v>
          </cell>
          <cell r="G1142">
            <v>31.23</v>
          </cell>
          <cell r="M1142">
            <v>36.700000000000003</v>
          </cell>
          <cell r="O1142">
            <v>36.86</v>
          </cell>
          <cell r="Q1142">
            <v>36.49</v>
          </cell>
          <cell r="S1142">
            <v>36.49</v>
          </cell>
        </row>
        <row r="1143">
          <cell r="A1143" t="str">
            <v>5 S 04 999 04</v>
          </cell>
          <cell r="B1143" t="str">
            <v>Restauração de disp. danif. com concr. fck=12 MPa</v>
          </cell>
          <cell r="E1143" t="str">
            <v>m3</v>
          </cell>
          <cell r="G1143">
            <v>219.35</v>
          </cell>
          <cell r="M1143">
            <v>240.55</v>
          </cell>
          <cell r="O1143">
            <v>246.17</v>
          </cell>
          <cell r="Q1143">
            <v>237.17</v>
          </cell>
          <cell r="S1143">
            <v>248.81</v>
          </cell>
        </row>
        <row r="1144">
          <cell r="A1144" t="str">
            <v>5 S 04 999 07</v>
          </cell>
          <cell r="B1144" t="str">
            <v>Demolição de dispositivos de concreto simples</v>
          </cell>
          <cell r="E1144" t="str">
            <v>m3</v>
          </cell>
          <cell r="G1144">
            <v>56.73</v>
          </cell>
          <cell r="M1144">
            <v>67.31</v>
          </cell>
          <cell r="O1144">
            <v>67.47</v>
          </cell>
          <cell r="Q1144">
            <v>67.099999999999994</v>
          </cell>
          <cell r="S1144">
            <v>67.099999999999994</v>
          </cell>
        </row>
        <row r="1145">
          <cell r="A1145" t="str">
            <v>5 S 04 999 08</v>
          </cell>
          <cell r="B1145" t="str">
            <v>Demolição de dispositivos de concreto armado</v>
          </cell>
          <cell r="E1145" t="str">
            <v>m3</v>
          </cell>
          <cell r="G1145">
            <v>269.33</v>
          </cell>
          <cell r="M1145">
            <v>306.11</v>
          </cell>
          <cell r="O1145">
            <v>306.33</v>
          </cell>
          <cell r="Q1145">
            <v>299.20999999999998</v>
          </cell>
          <cell r="S1145">
            <v>299.20999999999998</v>
          </cell>
        </row>
        <row r="1146">
          <cell r="A1146" t="str">
            <v>5 S 05 100 00</v>
          </cell>
          <cell r="B1146" t="str">
            <v>Enleivamento</v>
          </cell>
          <cell r="E1146" t="str">
            <v>m2</v>
          </cell>
          <cell r="G1146">
            <v>3.36</v>
          </cell>
          <cell r="M1146">
            <v>3.92</v>
          </cell>
          <cell r="O1146">
            <v>3.92</v>
          </cell>
          <cell r="Q1146">
            <v>3.85</v>
          </cell>
          <cell r="S1146">
            <v>3.85</v>
          </cell>
        </row>
        <row r="1147">
          <cell r="A1147" t="str">
            <v>5 S 05 102 00</v>
          </cell>
          <cell r="B1147" t="str">
            <v>Hidrossemeadura</v>
          </cell>
          <cell r="E1147" t="str">
            <v>m2</v>
          </cell>
          <cell r="G1147">
            <v>1.1399999999999999</v>
          </cell>
          <cell r="M1147">
            <v>0.84</v>
          </cell>
          <cell r="O1147">
            <v>0.86</v>
          </cell>
          <cell r="Q1147">
            <v>0.84</v>
          </cell>
          <cell r="S1147">
            <v>0.85</v>
          </cell>
        </row>
        <row r="1148">
          <cell r="A1148" t="str">
            <v>5 S 05 300 01</v>
          </cell>
          <cell r="B1148" t="str">
            <v>Alvenaria de pedra arrumada</v>
          </cell>
          <cell r="E1148" t="str">
            <v>m3</v>
          </cell>
          <cell r="G1148">
            <v>47.78</v>
          </cell>
          <cell r="M1148">
            <v>55.63</v>
          </cell>
          <cell r="O1148">
            <v>56.22</v>
          </cell>
          <cell r="Q1148">
            <v>55.59</v>
          </cell>
          <cell r="S1148">
            <v>57.06</v>
          </cell>
        </row>
        <row r="1149">
          <cell r="A1149" t="str">
            <v>5 S 05 300 02</v>
          </cell>
          <cell r="B1149" t="str">
            <v>Enrocamento de pedra jogada</v>
          </cell>
          <cell r="E1149" t="str">
            <v>m3</v>
          </cell>
          <cell r="G1149">
            <v>27.48</v>
          </cell>
          <cell r="M1149">
            <v>31.54</v>
          </cell>
          <cell r="O1149">
            <v>32.03</v>
          </cell>
          <cell r="Q1149">
            <v>31.5</v>
          </cell>
          <cell r="S1149">
            <v>32.729999999999997</v>
          </cell>
        </row>
        <row r="1150">
          <cell r="A1150" t="str">
            <v>5 S 05 301 00</v>
          </cell>
          <cell r="B1150" t="str">
            <v>Alvenaria de pedra argamassada</v>
          </cell>
          <cell r="E1150" t="str">
            <v>m3</v>
          </cell>
          <cell r="G1150">
            <v>123.04</v>
          </cell>
          <cell r="M1150">
            <v>136.59</v>
          </cell>
          <cell r="O1150">
            <v>139.43</v>
          </cell>
          <cell r="Q1150">
            <v>135.06</v>
          </cell>
          <cell r="S1150">
            <v>140.97999999999999</v>
          </cell>
        </row>
        <row r="1151">
          <cell r="A1151" t="str">
            <v>5 S 05 302 01</v>
          </cell>
          <cell r="B1151" t="str">
            <v>Muro de gabião tipo caixa</v>
          </cell>
          <cell r="E1151" t="str">
            <v>m3</v>
          </cell>
          <cell r="G1151">
            <v>124.7</v>
          </cell>
          <cell r="M1151">
            <v>145.96</v>
          </cell>
          <cell r="O1151">
            <v>138.34</v>
          </cell>
          <cell r="Q1151">
            <v>137.43</v>
          </cell>
          <cell r="S1151">
            <v>138.84</v>
          </cell>
        </row>
        <row r="1152">
          <cell r="A1152" t="str">
            <v>5 S 05 303 01</v>
          </cell>
          <cell r="B1152" t="str">
            <v>Terra armada - ECE - greide 0,0&lt;h&lt;6,00m</v>
          </cell>
          <cell r="E1152" t="str">
            <v>m2</v>
          </cell>
          <cell r="G1152">
            <v>185.44</v>
          </cell>
          <cell r="M1152">
            <v>196.56</v>
          </cell>
          <cell r="O1152">
            <v>196.56</v>
          </cell>
          <cell r="Q1152">
            <v>218.81</v>
          </cell>
          <cell r="S1152">
            <v>218.81</v>
          </cell>
        </row>
        <row r="1153">
          <cell r="A1153" t="str">
            <v>5 S 05 303 02</v>
          </cell>
          <cell r="B1153" t="str">
            <v>Terra armada - ECE - greide 6,0&lt;h&lt;9,00</v>
          </cell>
          <cell r="E1153" t="str">
            <v>m2</v>
          </cell>
          <cell r="G1153">
            <v>208.05</v>
          </cell>
          <cell r="M1153">
            <v>220.52</v>
          </cell>
          <cell r="O1153">
            <v>220.52</v>
          </cell>
          <cell r="Q1153">
            <v>245.49</v>
          </cell>
          <cell r="S1153">
            <v>245.49</v>
          </cell>
        </row>
        <row r="1154">
          <cell r="A1154" t="str">
            <v>5 S 05 303 03</v>
          </cell>
          <cell r="B1154" t="str">
            <v>Terra armada - ECE - greide 9,0&lt;h&lt;12,00m</v>
          </cell>
          <cell r="E1154" t="str">
            <v>m2</v>
          </cell>
          <cell r="G1154">
            <v>230.67</v>
          </cell>
          <cell r="M1154">
            <v>244.38</v>
          </cell>
          <cell r="O1154">
            <v>244.38</v>
          </cell>
          <cell r="Q1154">
            <v>272.19</v>
          </cell>
          <cell r="S1154">
            <v>272.19</v>
          </cell>
        </row>
        <row r="1155">
          <cell r="A1155" t="str">
            <v>5 S 05 303 04</v>
          </cell>
          <cell r="B1155" t="str">
            <v>Terra armada - ECE - pé de talude 0,0&lt;h&lt;6,00m</v>
          </cell>
          <cell r="E1155" t="str">
            <v>m2</v>
          </cell>
          <cell r="G1155">
            <v>218.61</v>
          </cell>
          <cell r="M1155">
            <v>231.72</v>
          </cell>
          <cell r="O1155">
            <v>231.72</v>
          </cell>
          <cell r="Q1155">
            <v>257.95</v>
          </cell>
          <cell r="S1155">
            <v>257.95</v>
          </cell>
        </row>
        <row r="1156">
          <cell r="A1156" t="str">
            <v>5 S 05 303 05</v>
          </cell>
          <cell r="B1156" t="str">
            <v>Terra armada - ECE - pé de talude 6,0&lt;h&lt;9,00m</v>
          </cell>
          <cell r="E1156" t="str">
            <v>m2</v>
          </cell>
          <cell r="G1156">
            <v>245.74</v>
          </cell>
          <cell r="M1156">
            <v>260.49</v>
          </cell>
          <cell r="O1156">
            <v>260.49</v>
          </cell>
          <cell r="Q1156">
            <v>289.97000000000003</v>
          </cell>
          <cell r="S1156">
            <v>289.97000000000003</v>
          </cell>
        </row>
        <row r="1157">
          <cell r="A1157" t="str">
            <v>5 S 05 303 06</v>
          </cell>
          <cell r="B1157" t="str">
            <v>Terra armada - ECE - pé de talude 9,0&lt;h&lt;12,00m</v>
          </cell>
          <cell r="E1157" t="str">
            <v>m2</v>
          </cell>
          <cell r="G1157">
            <v>271.38</v>
          </cell>
          <cell r="M1157">
            <v>287.66000000000003</v>
          </cell>
          <cell r="O1157">
            <v>287.66000000000003</v>
          </cell>
          <cell r="Q1157">
            <v>324.2</v>
          </cell>
          <cell r="S1157">
            <v>324.2</v>
          </cell>
        </row>
        <row r="1158">
          <cell r="A1158" t="str">
            <v>5 S 05 303 07</v>
          </cell>
          <cell r="B1158" t="str">
            <v>Terra armada - ECE - encontro portante 0,0&lt;h&lt;6,0m</v>
          </cell>
          <cell r="E1158" t="str">
            <v>m2</v>
          </cell>
          <cell r="G1158">
            <v>398.04</v>
          </cell>
          <cell r="M1158">
            <v>421.92</v>
          </cell>
          <cell r="O1158">
            <v>421.92</v>
          </cell>
          <cell r="Q1158">
            <v>469.68</v>
          </cell>
          <cell r="S1158">
            <v>469.68</v>
          </cell>
        </row>
        <row r="1159">
          <cell r="A1159" t="str">
            <v>5 S 05 303 08</v>
          </cell>
          <cell r="B1159" t="str">
            <v>Terra armada - ECE - encontro portante 6,0&lt;h&lt;9,00m</v>
          </cell>
          <cell r="E1159" t="str">
            <v>m2</v>
          </cell>
          <cell r="G1159">
            <v>530.41999999999996</v>
          </cell>
          <cell r="M1159">
            <v>562.24</v>
          </cell>
          <cell r="O1159">
            <v>562.24</v>
          </cell>
          <cell r="Q1159">
            <v>625.9</v>
          </cell>
          <cell r="S1159">
            <v>625.9</v>
          </cell>
        </row>
        <row r="1160">
          <cell r="A1160" t="str">
            <v>5 S 05 303 09</v>
          </cell>
          <cell r="B1160" t="str">
            <v>Escamas de concreto armado para terra armada</v>
          </cell>
          <cell r="E1160" t="str">
            <v>m3</v>
          </cell>
          <cell r="G1160">
            <v>470.28</v>
          </cell>
          <cell r="M1160">
            <v>517.65</v>
          </cell>
          <cell r="O1160">
            <v>535.33000000000004</v>
          </cell>
          <cell r="Q1160">
            <v>524.22</v>
          </cell>
          <cell r="S1160">
            <v>539.16999999999996</v>
          </cell>
        </row>
        <row r="1161">
          <cell r="A1161" t="str">
            <v>5 S 05 303 10</v>
          </cell>
          <cell r="B1161" t="str">
            <v>Conc. de soleira e arrem. de maciço de terra arm.</v>
          </cell>
          <cell r="E1161" t="str">
            <v>m3</v>
          </cell>
          <cell r="G1161">
            <v>227.24</v>
          </cell>
          <cell r="M1161">
            <v>248.06</v>
          </cell>
          <cell r="O1161">
            <v>254.14</v>
          </cell>
          <cell r="Q1161">
            <v>244.32</v>
          </cell>
          <cell r="S1161">
            <v>256.86</v>
          </cell>
        </row>
        <row r="1162">
          <cell r="A1162" t="str">
            <v>5 S 05 303 11</v>
          </cell>
          <cell r="B1162" t="str">
            <v>Montagem de maciço terra armada</v>
          </cell>
          <cell r="E1162" t="str">
            <v>m2</v>
          </cell>
          <cell r="G1162">
            <v>52.96</v>
          </cell>
          <cell r="M1162">
            <v>61.95</v>
          </cell>
          <cell r="O1162">
            <v>61.95</v>
          </cell>
          <cell r="Q1162">
            <v>61.16</v>
          </cell>
          <cell r="S1162">
            <v>61.16</v>
          </cell>
        </row>
        <row r="1163">
          <cell r="A1163" t="str">
            <v>5 S 05 340 01</v>
          </cell>
          <cell r="B1163" t="str">
            <v>Execução cortina atirantada conc.armado fck=15 MPa</v>
          </cell>
          <cell r="E1163" t="str">
            <v>m3</v>
          </cell>
          <cell r="G1163">
            <v>776.35</v>
          </cell>
          <cell r="M1163">
            <v>859.06</v>
          </cell>
          <cell r="O1163">
            <v>882.36</v>
          </cell>
          <cell r="Q1163">
            <v>881.64</v>
          </cell>
          <cell r="S1163">
            <v>893.71</v>
          </cell>
        </row>
        <row r="1164">
          <cell r="A1164" t="str">
            <v>5 S 05 900 01</v>
          </cell>
          <cell r="B1164" t="str">
            <v>Execução tirante protendido cortina atirantada</v>
          </cell>
          <cell r="E1164" t="str">
            <v>m</v>
          </cell>
          <cell r="G1164">
            <v>81.75</v>
          </cell>
          <cell r="M1164">
            <v>91.9</v>
          </cell>
          <cell r="O1164">
            <v>92.75</v>
          </cell>
          <cell r="Q1164">
            <v>92.73</v>
          </cell>
          <cell r="S1164">
            <v>92.78</v>
          </cell>
        </row>
        <row r="1165">
          <cell r="A1165" t="str">
            <v>5 S 06 400 01</v>
          </cell>
          <cell r="B1165" t="str">
            <v>Cêrcas arame farp. c/ mourão conc. seção quadr.</v>
          </cell>
          <cell r="E1165" t="str">
            <v>m</v>
          </cell>
          <cell r="G1165">
            <v>12.2</v>
          </cell>
          <cell r="M1165">
            <v>14.91</v>
          </cell>
          <cell r="O1165">
            <v>15.13</v>
          </cell>
          <cell r="Q1165">
            <v>15.44</v>
          </cell>
          <cell r="S1165">
            <v>14.52</v>
          </cell>
        </row>
        <row r="1166">
          <cell r="A1166" t="str">
            <v>5 S 06 400 02</v>
          </cell>
          <cell r="B1166" t="str">
            <v>Cerca arame farp. c/ mourão de conc. seção triang</v>
          </cell>
          <cell r="E1166" t="str">
            <v>m</v>
          </cell>
          <cell r="G1166">
            <v>9.64</v>
          </cell>
          <cell r="M1166">
            <v>11.54</v>
          </cell>
          <cell r="O1166">
            <v>11.7</v>
          </cell>
          <cell r="Q1166">
            <v>12.02</v>
          </cell>
          <cell r="S1166">
            <v>11.56</v>
          </cell>
        </row>
        <row r="1167">
          <cell r="A1167" t="str">
            <v>5 S 06 410 00</v>
          </cell>
          <cell r="B1167" t="str">
            <v>Cêrcas arame farpado com suporte madeira</v>
          </cell>
          <cell r="E1167" t="str">
            <v>m</v>
          </cell>
          <cell r="G1167">
            <v>14.63</v>
          </cell>
          <cell r="M1167">
            <v>18.72</v>
          </cell>
          <cell r="O1167">
            <v>18.739999999999998</v>
          </cell>
          <cell r="Q1167">
            <v>19.04</v>
          </cell>
          <cell r="S1167">
            <v>19.04</v>
          </cell>
        </row>
        <row r="1168">
          <cell r="A1168" t="str">
            <v>5 S 09 001 07</v>
          </cell>
          <cell r="B1168" t="str">
            <v>Transporte local em rodov. não pavim.</v>
          </cell>
          <cell r="E1168" t="str">
            <v>tkm</v>
          </cell>
          <cell r="G1168">
            <v>0.49</v>
          </cell>
          <cell r="M1168">
            <v>0.54</v>
          </cell>
          <cell r="O1168">
            <v>0.55000000000000004</v>
          </cell>
          <cell r="Q1168">
            <v>0.53</v>
          </cell>
          <cell r="S1168">
            <v>0.53</v>
          </cell>
        </row>
        <row r="1169">
          <cell r="A1169" t="str">
            <v>5 S 09 001 90</v>
          </cell>
          <cell r="B1169" t="str">
            <v>Transporte comercial c/ carroc. rodov. não pav.</v>
          </cell>
          <cell r="E1169" t="str">
            <v>tkm</v>
          </cell>
          <cell r="G1169">
            <v>0.32</v>
          </cell>
          <cell r="M1169">
            <v>0.35</v>
          </cell>
          <cell r="O1169">
            <v>0.36</v>
          </cell>
          <cell r="Q1169">
            <v>0.35</v>
          </cell>
          <cell r="S1169">
            <v>0.35</v>
          </cell>
        </row>
        <row r="1170">
          <cell r="A1170" t="str">
            <v>5 S 09 002 07</v>
          </cell>
          <cell r="B1170" t="str">
            <v>Transporte local em rodov. pavim.</v>
          </cell>
          <cell r="E1170" t="str">
            <v>tkm</v>
          </cell>
          <cell r="G1170">
            <v>0.36</v>
          </cell>
          <cell r="M1170">
            <v>0.4</v>
          </cell>
          <cell r="O1170">
            <v>0.41</v>
          </cell>
          <cell r="Q1170">
            <v>0.39</v>
          </cell>
          <cell r="S1170">
            <v>0.39</v>
          </cell>
        </row>
        <row r="1171">
          <cell r="A1171" t="str">
            <v>5 S 09 002 90</v>
          </cell>
          <cell r="B1171" t="str">
            <v>Transporte comercial c/ carroceria rodov. pav.</v>
          </cell>
          <cell r="E1171" t="str">
            <v>tkm</v>
          </cell>
          <cell r="G1171">
            <v>0.21</v>
          </cell>
          <cell r="M1171">
            <v>0.23</v>
          </cell>
          <cell r="O1171">
            <v>0.24</v>
          </cell>
          <cell r="Q1171">
            <v>0.23</v>
          </cell>
          <cell r="S1171">
            <v>0.23</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cell r="F1174">
            <v>1.92</v>
          </cell>
          <cell r="G1174">
            <v>1.92</v>
          </cell>
          <cell r="I1174">
            <v>0</v>
          </cell>
          <cell r="AD1174">
            <v>1.92</v>
          </cell>
        </row>
        <row r="1175">
          <cell r="A1175" t="str">
            <v>AM02</v>
          </cell>
          <cell r="B1175" t="str">
            <v>Aço D=6,3 mm CA 25</v>
          </cell>
          <cell r="C1175" t="str">
            <v>kg</v>
          </cell>
          <cell r="D1175">
            <v>1</v>
          </cell>
          <cell r="E1175" t="str">
            <v>kg</v>
          </cell>
          <cell r="F1175">
            <v>1.93</v>
          </cell>
          <cell r="G1175">
            <v>1.93</v>
          </cell>
          <cell r="I1175">
            <v>0</v>
          </cell>
          <cell r="AD1175">
            <v>1.93</v>
          </cell>
        </row>
        <row r="1176">
          <cell r="A1176" t="str">
            <v>AM03</v>
          </cell>
          <cell r="B1176" t="str">
            <v>Aço D=10 mm CA 25</v>
          </cell>
          <cell r="C1176" t="str">
            <v>kg</v>
          </cell>
          <cell r="D1176">
            <v>1</v>
          </cell>
          <cell r="E1176" t="str">
            <v>kg</v>
          </cell>
          <cell r="F1176">
            <v>1.6</v>
          </cell>
          <cell r="G1176">
            <v>1.6</v>
          </cell>
          <cell r="I1176">
            <v>0</v>
          </cell>
          <cell r="AD1176">
            <v>1.6</v>
          </cell>
        </row>
        <row r="1177">
          <cell r="A1177" t="str">
            <v>AM04</v>
          </cell>
          <cell r="B1177" t="str">
            <v>Aço D=6,3 mm CA 50</v>
          </cell>
          <cell r="C1177" t="str">
            <v>kg</v>
          </cell>
          <cell r="D1177">
            <v>1</v>
          </cell>
          <cell r="E1177" t="str">
            <v>kg</v>
          </cell>
          <cell r="F1177">
            <v>1.98</v>
          </cell>
          <cell r="G1177">
            <v>1.98</v>
          </cell>
          <cell r="I1177">
            <v>0</v>
          </cell>
          <cell r="AD1177">
            <v>1.98</v>
          </cell>
        </row>
        <row r="1178">
          <cell r="A1178" t="str">
            <v>AM05</v>
          </cell>
          <cell r="B1178" t="str">
            <v>Aço D=10 mm CA 50</v>
          </cell>
          <cell r="C1178" t="str">
            <v>kg</v>
          </cell>
          <cell r="D1178">
            <v>1</v>
          </cell>
          <cell r="E1178" t="str">
            <v>kg</v>
          </cell>
          <cell r="F1178">
            <v>1.65</v>
          </cell>
          <cell r="G1178">
            <v>1.65</v>
          </cell>
          <cell r="I1178">
            <v>0</v>
          </cell>
          <cell r="AD1178">
            <v>1.3</v>
          </cell>
        </row>
        <row r="1179">
          <cell r="A1179" t="str">
            <v>AM06</v>
          </cell>
          <cell r="B1179" t="str">
            <v>Aço D=4,2 mm CA 60</v>
          </cell>
          <cell r="C1179" t="str">
            <v>kg</v>
          </cell>
          <cell r="D1179">
            <v>1</v>
          </cell>
          <cell r="E1179" t="str">
            <v>kg</v>
          </cell>
          <cell r="F1179">
            <v>2.1</v>
          </cell>
          <cell r="G1179">
            <v>2.1</v>
          </cell>
          <cell r="I1179">
            <v>0</v>
          </cell>
          <cell r="AD1179">
            <v>2.1</v>
          </cell>
        </row>
        <row r="1180">
          <cell r="A1180" t="str">
            <v>AM07</v>
          </cell>
          <cell r="B1180" t="str">
            <v>Aço D=5,0 mm CA 60</v>
          </cell>
          <cell r="C1180" t="str">
            <v>kg</v>
          </cell>
          <cell r="D1180">
            <v>1</v>
          </cell>
          <cell r="E1180" t="str">
            <v>kg</v>
          </cell>
          <cell r="F1180">
            <v>2.1</v>
          </cell>
          <cell r="G1180">
            <v>2.1</v>
          </cell>
          <cell r="I1180">
            <v>0</v>
          </cell>
          <cell r="AD1180">
            <v>2.1</v>
          </cell>
        </row>
        <row r="1181">
          <cell r="A1181" t="str">
            <v>AM08</v>
          </cell>
          <cell r="B1181" t="str">
            <v>Aço D=6,0 mm CA 60</v>
          </cell>
          <cell r="C1181" t="str">
            <v>kg</v>
          </cell>
          <cell r="D1181">
            <v>1</v>
          </cell>
          <cell r="E1181" t="str">
            <v>kg</v>
          </cell>
          <cell r="F1181">
            <v>2.17</v>
          </cell>
          <cell r="G1181">
            <v>2.17</v>
          </cell>
          <cell r="I1181">
            <v>0</v>
          </cell>
          <cell r="AD1181">
            <v>2.17</v>
          </cell>
        </row>
        <row r="1182">
          <cell r="A1182" t="str">
            <v>AM09</v>
          </cell>
          <cell r="B1182" t="str">
            <v>Mandíbula móvel p/ britador 6240C</v>
          </cell>
          <cell r="C1182" t="str">
            <v>un</v>
          </cell>
          <cell r="D1182">
            <v>216</v>
          </cell>
          <cell r="E1182" t="str">
            <v>u/h</v>
          </cell>
          <cell r="F1182">
            <v>1090.2</v>
          </cell>
          <cell r="G1182">
            <v>5.0472222222222225</v>
          </cell>
          <cell r="I1182">
            <v>0</v>
          </cell>
          <cell r="AD1182">
            <v>5.0472000000000001</v>
          </cell>
        </row>
        <row r="1183">
          <cell r="A1183" t="str">
            <v>AM10</v>
          </cell>
          <cell r="B1183" t="str">
            <v>Mandíbula fixa p/ britador 6240C</v>
          </cell>
          <cell r="C1183" t="str">
            <v>un</v>
          </cell>
          <cell r="D1183">
            <v>133</v>
          </cell>
          <cell r="E1183" t="str">
            <v>u/h</v>
          </cell>
          <cell r="F1183">
            <v>1190.2</v>
          </cell>
          <cell r="G1183">
            <v>8.9488721804511275</v>
          </cell>
          <cell r="I1183">
            <v>0</v>
          </cell>
          <cell r="AD1183">
            <v>8.9489000000000001</v>
          </cell>
        </row>
        <row r="1184">
          <cell r="A1184" t="str">
            <v>AM11</v>
          </cell>
          <cell r="B1184" t="str">
            <v>Revestimento móvel p/ britador 60TS</v>
          </cell>
          <cell r="C1184" t="str">
            <v>un</v>
          </cell>
          <cell r="D1184">
            <v>381</v>
          </cell>
          <cell r="E1184" t="str">
            <v>u/h</v>
          </cell>
          <cell r="F1184">
            <v>980.01</v>
          </cell>
          <cell r="G1184">
            <v>2.5722047244094486</v>
          </cell>
          <cell r="I1184">
            <v>0</v>
          </cell>
          <cell r="AD1184">
            <v>2.5722</v>
          </cell>
        </row>
        <row r="1185">
          <cell r="A1185" t="str">
            <v>AM12</v>
          </cell>
          <cell r="B1185" t="str">
            <v>Revestimento fixo p/ britador 60TS</v>
          </cell>
          <cell r="C1185" t="str">
            <v>un</v>
          </cell>
          <cell r="D1185">
            <v>395</v>
          </cell>
          <cell r="E1185" t="str">
            <v>u/h</v>
          </cell>
          <cell r="F1185">
            <v>1325.3</v>
          </cell>
          <cell r="G1185">
            <v>3.3551898734177215</v>
          </cell>
          <cell r="I1185">
            <v>0</v>
          </cell>
          <cell r="AD1185">
            <v>3.3552</v>
          </cell>
        </row>
        <row r="1186">
          <cell r="A1186" t="str">
            <v>AM19</v>
          </cell>
          <cell r="B1186" t="str">
            <v>Mandíbula fixa p/ britador 4230</v>
          </cell>
          <cell r="C1186" t="str">
            <v>un</v>
          </cell>
          <cell r="D1186">
            <v>150</v>
          </cell>
          <cell r="E1186" t="str">
            <v>u/h</v>
          </cell>
          <cell r="F1186">
            <v>536.13</v>
          </cell>
          <cell r="G1186">
            <v>3.5741999999999998</v>
          </cell>
          <cell r="I1186">
            <v>0</v>
          </cell>
          <cell r="AD1186">
            <v>3.5741999999999998</v>
          </cell>
        </row>
        <row r="1187">
          <cell r="A1187" t="str">
            <v>AM20</v>
          </cell>
          <cell r="B1187" t="str">
            <v>Mandíbula móvel p/ britador 4230</v>
          </cell>
          <cell r="C1187" t="str">
            <v>un</v>
          </cell>
          <cell r="D1187">
            <v>100</v>
          </cell>
          <cell r="E1187" t="str">
            <v>u/h</v>
          </cell>
          <cell r="F1187">
            <v>548.82000000000005</v>
          </cell>
          <cell r="G1187">
            <v>5.4882000000000009</v>
          </cell>
          <cell r="I1187">
            <v>0</v>
          </cell>
          <cell r="AD1187">
            <v>5.4882999999999997</v>
          </cell>
        </row>
        <row r="1188">
          <cell r="A1188" t="str">
            <v>AM25</v>
          </cell>
          <cell r="B1188" t="str">
            <v>Mandíbula móvel para britador 80x50</v>
          </cell>
          <cell r="C1188" t="str">
            <v>un</v>
          </cell>
          <cell r="D1188">
            <v>250</v>
          </cell>
          <cell r="E1188" t="str">
            <v>u/h</v>
          </cell>
          <cell r="F1188">
            <v>2908.5</v>
          </cell>
          <cell r="G1188">
            <v>11.634</v>
          </cell>
          <cell r="I1188">
            <v>0</v>
          </cell>
          <cell r="AD1188">
            <v>9.6</v>
          </cell>
        </row>
        <row r="1189">
          <cell r="A1189" t="str">
            <v>AM26</v>
          </cell>
          <cell r="B1189" t="str">
            <v>Mandíbula fixa para britador 80x50</v>
          </cell>
          <cell r="C1189" t="str">
            <v>un</v>
          </cell>
          <cell r="D1189">
            <v>437</v>
          </cell>
          <cell r="E1189" t="str">
            <v>u/h</v>
          </cell>
          <cell r="F1189">
            <v>2814.02</v>
          </cell>
          <cell r="G1189">
            <v>6.4394050343249427</v>
          </cell>
          <cell r="I1189">
            <v>0</v>
          </cell>
          <cell r="AD1189">
            <v>5.2403000000000004</v>
          </cell>
        </row>
        <row r="1190">
          <cell r="A1190" t="str">
            <v>AM27</v>
          </cell>
          <cell r="B1190" t="str">
            <v>Revestimento móvel p/ britador 90TS</v>
          </cell>
          <cell r="C1190" t="str">
            <v>un</v>
          </cell>
          <cell r="D1190">
            <v>338</v>
          </cell>
          <cell r="E1190" t="str">
            <v>u/h</v>
          </cell>
          <cell r="F1190">
            <v>2036.99</v>
          </cell>
          <cell r="G1190">
            <v>6.0265976331360944</v>
          </cell>
          <cell r="I1190">
            <v>0</v>
          </cell>
          <cell r="AD1190">
            <v>4.9112</v>
          </cell>
        </row>
        <row r="1191">
          <cell r="A1191" t="str">
            <v>AM28</v>
          </cell>
          <cell r="B1191" t="str">
            <v>Revestimento fixo p/ britador 90TS</v>
          </cell>
          <cell r="C1191" t="str">
            <v>un</v>
          </cell>
          <cell r="D1191">
            <v>440</v>
          </cell>
          <cell r="E1191" t="str">
            <v>u/h</v>
          </cell>
          <cell r="F1191">
            <v>2729.98</v>
          </cell>
          <cell r="G1191">
            <v>6.2045000000000003</v>
          </cell>
          <cell r="I1191">
            <v>0</v>
          </cell>
          <cell r="AD1191">
            <v>4.7272999999999996</v>
          </cell>
        </row>
        <row r="1192">
          <cell r="A1192" t="str">
            <v>AM29</v>
          </cell>
          <cell r="B1192" t="str">
            <v>Revestimento móvel p/ britador 90TF</v>
          </cell>
          <cell r="C1192" t="str">
            <v>un</v>
          </cell>
          <cell r="D1192">
            <v>99</v>
          </cell>
          <cell r="E1192" t="str">
            <v>u/h</v>
          </cell>
          <cell r="F1192">
            <v>1795.5</v>
          </cell>
          <cell r="G1192">
            <v>18.136363636363637</v>
          </cell>
          <cell r="I1192">
            <v>0</v>
          </cell>
          <cell r="AD1192">
            <v>14.7475</v>
          </cell>
        </row>
        <row r="1193">
          <cell r="A1193" t="str">
            <v>AM30</v>
          </cell>
          <cell r="B1193" t="str">
            <v>Revestimento fixo p/ britador 90TF</v>
          </cell>
          <cell r="C1193" t="str">
            <v>un</v>
          </cell>
          <cell r="D1193">
            <v>125</v>
          </cell>
          <cell r="E1193" t="str">
            <v>u/h</v>
          </cell>
          <cell r="F1193">
            <v>1617</v>
          </cell>
          <cell r="G1193">
            <v>12.936</v>
          </cell>
          <cell r="I1193">
            <v>0</v>
          </cell>
          <cell r="AD1193">
            <v>10.8</v>
          </cell>
        </row>
        <row r="1194">
          <cell r="A1194" t="str">
            <v>AM35</v>
          </cell>
          <cell r="B1194" t="str">
            <v>Brita 1</v>
          </cell>
          <cell r="C1194" t="str">
            <v>m3</v>
          </cell>
          <cell r="D1194">
            <v>1</v>
          </cell>
          <cell r="E1194" t="str">
            <v>m3</v>
          </cell>
          <cell r="F1194">
            <v>22</v>
          </cell>
          <cell r="G1194">
            <v>22</v>
          </cell>
          <cell r="I1194">
            <v>0</v>
          </cell>
          <cell r="AD1194">
            <v>19</v>
          </cell>
        </row>
        <row r="1195">
          <cell r="A1195" t="str">
            <v>AM36</v>
          </cell>
          <cell r="B1195" t="str">
            <v>Brita 2</v>
          </cell>
          <cell r="C1195" t="str">
            <v>m3</v>
          </cell>
          <cell r="D1195">
            <v>1</v>
          </cell>
          <cell r="E1195" t="str">
            <v>m3</v>
          </cell>
          <cell r="F1195">
            <v>22</v>
          </cell>
          <cell r="G1195">
            <v>22</v>
          </cell>
          <cell r="I1195">
            <v>0</v>
          </cell>
          <cell r="AD1195">
            <v>19</v>
          </cell>
        </row>
        <row r="1196">
          <cell r="A1196" t="str">
            <v>AM37</v>
          </cell>
          <cell r="B1196" t="str">
            <v>Brita 3</v>
          </cell>
          <cell r="C1196" t="str">
            <v>m3</v>
          </cell>
          <cell r="D1196">
            <v>1</v>
          </cell>
          <cell r="E1196" t="str">
            <v>m3</v>
          </cell>
          <cell r="F1196">
            <v>22</v>
          </cell>
          <cell r="G1196">
            <v>22</v>
          </cell>
          <cell r="I1196">
            <v>0</v>
          </cell>
          <cell r="AD1196">
            <v>19</v>
          </cell>
        </row>
        <row r="1197">
          <cell r="A1197" t="str">
            <v>F801</v>
          </cell>
          <cell r="B1197" t="str">
            <v>Bomba hidráulica alta pressão MAC</v>
          </cell>
          <cell r="C1197" t="str">
            <v>dia</v>
          </cell>
          <cell r="D1197">
            <v>8</v>
          </cell>
          <cell r="E1197" t="str">
            <v>h</v>
          </cell>
          <cell r="F1197">
            <v>265</v>
          </cell>
          <cell r="G1197">
            <v>33.125</v>
          </cell>
          <cell r="I1197">
            <v>0</v>
          </cell>
          <cell r="AD1197">
            <v>33.125</v>
          </cell>
        </row>
        <row r="1198">
          <cell r="A1198" t="str">
            <v>F802</v>
          </cell>
          <cell r="B1198" t="str">
            <v>Bomba eletr p/ injeção de nata MAC</v>
          </cell>
          <cell r="C1198" t="str">
            <v>dia</v>
          </cell>
          <cell r="D1198">
            <v>8</v>
          </cell>
          <cell r="E1198" t="str">
            <v>h</v>
          </cell>
          <cell r="F1198">
            <v>285</v>
          </cell>
          <cell r="G1198">
            <v>35.625</v>
          </cell>
          <cell r="I1198">
            <v>0</v>
          </cell>
          <cell r="AD1198">
            <v>35.625</v>
          </cell>
        </row>
        <row r="1199">
          <cell r="A1199" t="str">
            <v>F803</v>
          </cell>
          <cell r="B1199" t="str">
            <v>Macaco p/ protensão MAC 7</v>
          </cell>
          <cell r="C1199" t="str">
            <v>dia</v>
          </cell>
          <cell r="D1199">
            <v>8</v>
          </cell>
          <cell r="E1199" t="str">
            <v>h</v>
          </cell>
          <cell r="F1199">
            <v>265</v>
          </cell>
          <cell r="G1199">
            <v>33.125</v>
          </cell>
          <cell r="I1199">
            <v>0</v>
          </cell>
          <cell r="AD1199">
            <v>33.125</v>
          </cell>
        </row>
        <row r="1200">
          <cell r="A1200" t="str">
            <v>F804</v>
          </cell>
          <cell r="B1200" t="str">
            <v>Macaco p/ protensão MAC 12</v>
          </cell>
          <cell r="C1200" t="str">
            <v>dia</v>
          </cell>
          <cell r="D1200">
            <v>8</v>
          </cell>
          <cell r="E1200" t="str">
            <v>h</v>
          </cell>
          <cell r="F1200">
            <v>275</v>
          </cell>
          <cell r="G1200">
            <v>34.375</v>
          </cell>
          <cell r="I1200">
            <v>0</v>
          </cell>
          <cell r="AD1200">
            <v>34.375</v>
          </cell>
        </row>
        <row r="1201">
          <cell r="A1201" t="str">
            <v>F805</v>
          </cell>
          <cell r="B1201" t="str">
            <v>Macaco p/ protensão MAC 4</v>
          </cell>
          <cell r="C1201" t="str">
            <v>dia</v>
          </cell>
          <cell r="D1201">
            <v>8</v>
          </cell>
          <cell r="E1201" t="str">
            <v>h</v>
          </cell>
          <cell r="F1201">
            <v>257.2</v>
          </cell>
          <cell r="G1201">
            <v>32.15</v>
          </cell>
          <cell r="I1201">
            <v>0</v>
          </cell>
          <cell r="AD1201">
            <v>32.15</v>
          </cell>
        </row>
        <row r="1202">
          <cell r="A1202" t="str">
            <v>F807</v>
          </cell>
          <cell r="B1202" t="str">
            <v>Bomba hidr. alta pressão STUP</v>
          </cell>
          <cell r="C1202" t="str">
            <v>dia</v>
          </cell>
          <cell r="D1202">
            <v>8</v>
          </cell>
          <cell r="E1202" t="str">
            <v>h</v>
          </cell>
          <cell r="F1202">
            <v>373</v>
          </cell>
          <cell r="G1202">
            <v>46.625</v>
          </cell>
          <cell r="I1202">
            <v>0</v>
          </cell>
          <cell r="AD1202">
            <v>46.625</v>
          </cell>
        </row>
        <row r="1203">
          <cell r="A1203" t="str">
            <v>F808</v>
          </cell>
          <cell r="B1203" t="str">
            <v>Bomba eletr. injeção de nata STUP</v>
          </cell>
          <cell r="C1203" t="str">
            <v>dia</v>
          </cell>
          <cell r="D1203">
            <v>8</v>
          </cell>
          <cell r="E1203" t="str">
            <v>h</v>
          </cell>
          <cell r="F1203">
            <v>385</v>
          </cell>
          <cell r="G1203">
            <v>48.125</v>
          </cell>
          <cell r="I1203">
            <v>0</v>
          </cell>
          <cell r="AD1203">
            <v>48.125</v>
          </cell>
        </row>
        <row r="1204">
          <cell r="A1204" t="str">
            <v>F809</v>
          </cell>
          <cell r="B1204" t="str">
            <v>Macaco p/ protensão STUP</v>
          </cell>
          <cell r="C1204" t="str">
            <v>dia</v>
          </cell>
          <cell r="D1204">
            <v>8</v>
          </cell>
          <cell r="E1204" t="str">
            <v>h</v>
          </cell>
          <cell r="F1204">
            <v>368</v>
          </cell>
          <cell r="G1204">
            <v>46</v>
          </cell>
          <cell r="I1204">
            <v>0</v>
          </cell>
          <cell r="AD1204">
            <v>46</v>
          </cell>
        </row>
        <row r="1205">
          <cell r="A1205" t="str">
            <v>F810</v>
          </cell>
          <cell r="B1205" t="str">
            <v>Macaco p/ protensão STUP</v>
          </cell>
          <cell r="C1205" t="str">
            <v>dia</v>
          </cell>
          <cell r="D1205">
            <v>8</v>
          </cell>
          <cell r="E1205" t="str">
            <v>h</v>
          </cell>
          <cell r="F1205">
            <v>426</v>
          </cell>
          <cell r="G1205">
            <v>53.25</v>
          </cell>
          <cell r="I1205">
            <v>0</v>
          </cell>
          <cell r="AD1205">
            <v>53.25</v>
          </cell>
        </row>
        <row r="1206">
          <cell r="A1206" t="str">
            <v>F811</v>
          </cell>
          <cell r="B1206" t="str">
            <v>Macaco p/ protensão STUP</v>
          </cell>
          <cell r="C1206" t="str">
            <v>dia</v>
          </cell>
          <cell r="D1206">
            <v>8</v>
          </cell>
          <cell r="E1206" t="str">
            <v>h</v>
          </cell>
          <cell r="F1206">
            <v>378</v>
          </cell>
          <cell r="G1206">
            <v>47.25</v>
          </cell>
          <cell r="I1206">
            <v>0</v>
          </cell>
          <cell r="AD1206">
            <v>47.25</v>
          </cell>
        </row>
        <row r="1207">
          <cell r="A1207" t="str">
            <v>F812</v>
          </cell>
          <cell r="B1207" t="str">
            <v>Macaco p/ protensão STUP</v>
          </cell>
          <cell r="C1207" t="str">
            <v>dia</v>
          </cell>
          <cell r="D1207">
            <v>8</v>
          </cell>
          <cell r="E1207" t="str">
            <v>h</v>
          </cell>
          <cell r="F1207">
            <v>352</v>
          </cell>
          <cell r="G1207">
            <v>44</v>
          </cell>
          <cell r="I1207">
            <v>0</v>
          </cell>
          <cell r="AD1207">
            <v>44</v>
          </cell>
        </row>
        <row r="1208">
          <cell r="A1208" t="str">
            <v>F813</v>
          </cell>
          <cell r="B1208" t="str">
            <v>Macaco p/ prot. de tirante D=32mm</v>
          </cell>
          <cell r="C1208" t="str">
            <v>dia</v>
          </cell>
          <cell r="D1208">
            <v>8</v>
          </cell>
          <cell r="E1208" t="str">
            <v>h</v>
          </cell>
          <cell r="F1208">
            <v>51.5</v>
          </cell>
          <cell r="G1208">
            <v>6.4375</v>
          </cell>
          <cell r="I1208">
            <v>0</v>
          </cell>
          <cell r="AD1208">
            <v>5.665</v>
          </cell>
        </row>
        <row r="1209">
          <cell r="A1209" t="str">
            <v>F814</v>
          </cell>
          <cell r="B1209" t="str">
            <v>Injeção de nata de cimento</v>
          </cell>
          <cell r="C1209" t="str">
            <v>m</v>
          </cell>
          <cell r="D1209">
            <v>1</v>
          </cell>
          <cell r="E1209" t="str">
            <v>m</v>
          </cell>
          <cell r="F1209">
            <v>5.25</v>
          </cell>
          <cell r="G1209">
            <v>5.25</v>
          </cell>
          <cell r="I1209">
            <v>0</v>
          </cell>
          <cell r="AD1209">
            <v>4.53</v>
          </cell>
        </row>
        <row r="1210">
          <cell r="A1210" t="str">
            <v>F943</v>
          </cell>
          <cell r="B1210" t="str">
            <v>Terra Armada - moldes metálicos</v>
          </cell>
          <cell r="C1210" t="str">
            <v>cj</v>
          </cell>
          <cell r="D1210">
            <v>1</v>
          </cell>
          <cell r="E1210" t="str">
            <v>m3</v>
          </cell>
          <cell r="F1210">
            <v>2.6</v>
          </cell>
          <cell r="G1210">
            <v>2.6</v>
          </cell>
          <cell r="I1210">
            <v>0</v>
          </cell>
          <cell r="AD1210">
            <v>2.6</v>
          </cell>
        </row>
        <row r="1211">
          <cell r="A1211" t="str">
            <v>M001</v>
          </cell>
          <cell r="B1211" t="str">
            <v>Gasolina</v>
          </cell>
          <cell r="C1211" t="str">
            <v>l</v>
          </cell>
          <cell r="D1211">
            <v>1</v>
          </cell>
          <cell r="E1211" t="str">
            <v>l</v>
          </cell>
          <cell r="F1211">
            <v>2.1</v>
          </cell>
          <cell r="G1211">
            <v>2.1</v>
          </cell>
          <cell r="I1211">
            <v>0</v>
          </cell>
          <cell r="AD1211">
            <v>1.68</v>
          </cell>
        </row>
        <row r="1212">
          <cell r="A1212" t="str">
            <v>M002</v>
          </cell>
          <cell r="B1212" t="str">
            <v>Diesel</v>
          </cell>
          <cell r="C1212" t="str">
            <v>l</v>
          </cell>
          <cell r="D1212">
            <v>1</v>
          </cell>
          <cell r="E1212" t="str">
            <v>l</v>
          </cell>
          <cell r="F1212">
            <v>1.39</v>
          </cell>
          <cell r="G1212">
            <v>1.39</v>
          </cell>
          <cell r="I1212">
            <v>0</v>
          </cell>
          <cell r="AD1212">
            <v>1.07</v>
          </cell>
        </row>
        <row r="1213">
          <cell r="A1213" t="str">
            <v>M003</v>
          </cell>
          <cell r="B1213" t="str">
            <v>Óleo combustível 1A</v>
          </cell>
          <cell r="C1213" t="str">
            <v>l</v>
          </cell>
          <cell r="D1213">
            <v>1</v>
          </cell>
          <cell r="E1213" t="str">
            <v>l</v>
          </cell>
          <cell r="F1213">
            <v>0.99</v>
          </cell>
          <cell r="G1213">
            <v>0.99</v>
          </cell>
          <cell r="I1213">
            <v>0</v>
          </cell>
          <cell r="AD1213">
            <v>0.8</v>
          </cell>
        </row>
        <row r="1214">
          <cell r="A1214" t="str">
            <v>M004</v>
          </cell>
          <cell r="B1214" t="str">
            <v>Álcool</v>
          </cell>
          <cell r="C1214" t="str">
            <v>l</v>
          </cell>
          <cell r="D1214">
            <v>1</v>
          </cell>
          <cell r="E1214" t="str">
            <v>l</v>
          </cell>
          <cell r="F1214">
            <v>1.52</v>
          </cell>
          <cell r="G1214">
            <v>1.52</v>
          </cell>
          <cell r="I1214">
            <v>0</v>
          </cell>
          <cell r="AD1214">
            <v>0.91</v>
          </cell>
        </row>
        <row r="1215">
          <cell r="A1215" t="str">
            <v>M005</v>
          </cell>
          <cell r="B1215" t="str">
            <v>Energia elétrica</v>
          </cell>
          <cell r="C1215" t="str">
            <v>kwh</v>
          </cell>
          <cell r="D1215">
            <v>1</v>
          </cell>
          <cell r="E1215" t="str">
            <v>kwh</v>
          </cell>
          <cell r="F1215">
            <v>0.34</v>
          </cell>
          <cell r="G1215">
            <v>0.34</v>
          </cell>
          <cell r="I1215">
            <v>0</v>
          </cell>
          <cell r="AD1215">
            <v>0.33</v>
          </cell>
        </row>
        <row r="1216">
          <cell r="A1216" t="str">
            <v>M101</v>
          </cell>
          <cell r="B1216" t="str">
            <v>Cimento asfáltico CAP-20</v>
          </cell>
          <cell r="C1216" t="str">
            <v>t</v>
          </cell>
          <cell r="D1216">
            <v>1</v>
          </cell>
          <cell r="E1216" t="str">
            <v>t</v>
          </cell>
          <cell r="F1216">
            <v>0</v>
          </cell>
          <cell r="G1216">
            <v>0</v>
          </cell>
          <cell r="I1216">
            <v>0</v>
          </cell>
          <cell r="AD1216">
            <v>0</v>
          </cell>
        </row>
        <row r="1217">
          <cell r="A1217" t="str">
            <v>M102</v>
          </cell>
          <cell r="B1217" t="str">
            <v>Cimento asfáltico CAP-40</v>
          </cell>
          <cell r="C1217" t="str">
            <v>t</v>
          </cell>
          <cell r="D1217">
            <v>1</v>
          </cell>
          <cell r="E1217" t="str">
            <v>t</v>
          </cell>
          <cell r="F1217">
            <v>0</v>
          </cell>
          <cell r="G1217">
            <v>0</v>
          </cell>
          <cell r="I1217">
            <v>0</v>
          </cell>
          <cell r="AD1217">
            <v>0</v>
          </cell>
        </row>
        <row r="1218">
          <cell r="A1218" t="str">
            <v>M103</v>
          </cell>
          <cell r="B1218" t="str">
            <v>Asfalto diluído CM-30</v>
          </cell>
          <cell r="C1218" t="str">
            <v>t</v>
          </cell>
          <cell r="D1218">
            <v>1</v>
          </cell>
          <cell r="E1218" t="str">
            <v>t</v>
          </cell>
          <cell r="F1218">
            <v>0</v>
          </cell>
          <cell r="G1218">
            <v>0</v>
          </cell>
          <cell r="I1218">
            <v>0</v>
          </cell>
          <cell r="AD1218">
            <v>0</v>
          </cell>
        </row>
        <row r="1219">
          <cell r="A1219" t="str">
            <v>M104</v>
          </cell>
          <cell r="B1219" t="str">
            <v>Emulsão asfáltica RR-1C</v>
          </cell>
          <cell r="C1219" t="str">
            <v>t</v>
          </cell>
          <cell r="D1219">
            <v>1</v>
          </cell>
          <cell r="E1219" t="str">
            <v>t</v>
          </cell>
          <cell r="F1219">
            <v>0</v>
          </cell>
          <cell r="G1219">
            <v>0</v>
          </cell>
          <cell r="I1219">
            <v>0</v>
          </cell>
          <cell r="AD1219">
            <v>0</v>
          </cell>
        </row>
        <row r="1220">
          <cell r="A1220" t="str">
            <v>M105</v>
          </cell>
          <cell r="B1220" t="str">
            <v>Emulsão asfáltica RR-2C</v>
          </cell>
          <cell r="C1220" t="str">
            <v>t</v>
          </cell>
          <cell r="D1220">
            <v>1</v>
          </cell>
          <cell r="E1220" t="str">
            <v>t</v>
          </cell>
          <cell r="F1220">
            <v>0</v>
          </cell>
          <cell r="G1220">
            <v>0</v>
          </cell>
          <cell r="I1220">
            <v>0</v>
          </cell>
          <cell r="AD1220">
            <v>0</v>
          </cell>
        </row>
        <row r="1221">
          <cell r="A1221" t="str">
            <v>M106</v>
          </cell>
          <cell r="B1221" t="str">
            <v>Cimento asfáltico CAP 7</v>
          </cell>
          <cell r="C1221" t="str">
            <v>t</v>
          </cell>
          <cell r="D1221">
            <v>1</v>
          </cell>
          <cell r="E1221" t="str">
            <v>t</v>
          </cell>
          <cell r="F1221">
            <v>0</v>
          </cell>
          <cell r="G1221">
            <v>0</v>
          </cell>
          <cell r="I1221">
            <v>0</v>
          </cell>
          <cell r="AD1221">
            <v>0</v>
          </cell>
        </row>
        <row r="1222">
          <cell r="A1222" t="str">
            <v>M107</v>
          </cell>
          <cell r="B1222" t="str">
            <v>Emulsão asfáltica RM-1C</v>
          </cell>
          <cell r="C1222" t="str">
            <v>t</v>
          </cell>
          <cell r="D1222">
            <v>1</v>
          </cell>
          <cell r="E1222" t="str">
            <v>t</v>
          </cell>
          <cell r="F1222">
            <v>0</v>
          </cell>
          <cell r="G1222">
            <v>0</v>
          </cell>
          <cell r="I1222">
            <v>0</v>
          </cell>
          <cell r="AD1222">
            <v>0</v>
          </cell>
        </row>
        <row r="1223">
          <cell r="A1223" t="str">
            <v>M108</v>
          </cell>
          <cell r="B1223" t="str">
            <v>Emulsão asfáltica RM-2C</v>
          </cell>
          <cell r="C1223" t="str">
            <v>t</v>
          </cell>
          <cell r="D1223">
            <v>1</v>
          </cell>
          <cell r="E1223" t="str">
            <v>t</v>
          </cell>
          <cell r="F1223">
            <v>0</v>
          </cell>
          <cell r="G1223">
            <v>0</v>
          </cell>
          <cell r="I1223">
            <v>0</v>
          </cell>
          <cell r="AD1223">
            <v>0</v>
          </cell>
        </row>
        <row r="1224">
          <cell r="A1224" t="str">
            <v>M109</v>
          </cell>
          <cell r="B1224" t="str">
            <v>Emulsão asfáltica RL-1C</v>
          </cell>
          <cell r="C1224" t="str">
            <v>t</v>
          </cell>
          <cell r="D1224">
            <v>1</v>
          </cell>
          <cell r="E1224" t="str">
            <v>t</v>
          </cell>
          <cell r="F1224">
            <v>0</v>
          </cell>
          <cell r="G1224">
            <v>0</v>
          </cell>
          <cell r="I1224">
            <v>0</v>
          </cell>
          <cell r="AD1224">
            <v>0</v>
          </cell>
        </row>
        <row r="1225">
          <cell r="A1225" t="str">
            <v>M110</v>
          </cell>
          <cell r="B1225" t="str">
            <v>Emulsão polim. p/ micro-rev. a frio</v>
          </cell>
          <cell r="C1225" t="str">
            <v>t</v>
          </cell>
          <cell r="D1225">
            <v>1</v>
          </cell>
          <cell r="E1225" t="str">
            <v>t</v>
          </cell>
          <cell r="F1225">
            <v>0</v>
          </cell>
          <cell r="G1225">
            <v>0</v>
          </cell>
          <cell r="I1225">
            <v>0</v>
          </cell>
          <cell r="AD1225">
            <v>0</v>
          </cell>
        </row>
        <row r="1226">
          <cell r="A1226" t="str">
            <v>M111</v>
          </cell>
          <cell r="B1226" t="str">
            <v>Aditivo p/ controle de ruptura</v>
          </cell>
          <cell r="C1226" t="str">
            <v>kg</v>
          </cell>
          <cell r="D1226">
            <v>1</v>
          </cell>
          <cell r="E1226" t="str">
            <v>kg</v>
          </cell>
          <cell r="F1226">
            <v>2.41</v>
          </cell>
          <cell r="G1226">
            <v>2.41</v>
          </cell>
          <cell r="I1226">
            <v>0</v>
          </cell>
          <cell r="AD1226">
            <v>1.92</v>
          </cell>
        </row>
        <row r="1227">
          <cell r="A1227" t="str">
            <v>M112</v>
          </cell>
          <cell r="B1227" t="str">
            <v>Aditivo sólido (fibras)</v>
          </cell>
          <cell r="C1227" t="str">
            <v>kg</v>
          </cell>
          <cell r="D1227">
            <v>1</v>
          </cell>
          <cell r="E1227" t="str">
            <v>kg</v>
          </cell>
          <cell r="F1227">
            <v>2.4900000000000002</v>
          </cell>
          <cell r="G1227">
            <v>2.4900000000000002</v>
          </cell>
          <cell r="I1227">
            <v>0</v>
          </cell>
          <cell r="AD1227">
            <v>2.39</v>
          </cell>
        </row>
        <row r="1228">
          <cell r="A1228" t="str">
            <v>M114</v>
          </cell>
          <cell r="B1228" t="str">
            <v>Agente rejuv. p/ recicl. a quente</v>
          </cell>
          <cell r="C1228" t="str">
            <v>t</v>
          </cell>
          <cell r="D1228">
            <v>1</v>
          </cell>
          <cell r="E1228" t="str">
            <v>t</v>
          </cell>
          <cell r="F1228">
            <v>0</v>
          </cell>
          <cell r="G1228">
            <v>0</v>
          </cell>
          <cell r="I1228">
            <v>0</v>
          </cell>
          <cell r="AD1228">
            <v>0</v>
          </cell>
        </row>
        <row r="1229">
          <cell r="A1229" t="str">
            <v>M201</v>
          </cell>
          <cell r="B1229" t="str">
            <v>Cimento portland CP-32 (a granel)</v>
          </cell>
          <cell r="C1229" t="str">
            <v>kg</v>
          </cell>
          <cell r="D1229">
            <v>1</v>
          </cell>
          <cell r="E1229" t="str">
            <v>kg</v>
          </cell>
          <cell r="F1229">
            <v>0.28000000000000003</v>
          </cell>
          <cell r="G1229">
            <v>0.28000000000000003</v>
          </cell>
          <cell r="I1229">
            <v>0</v>
          </cell>
          <cell r="AD1229">
            <v>0.23</v>
          </cell>
        </row>
        <row r="1230">
          <cell r="A1230" t="str">
            <v>M202</v>
          </cell>
          <cell r="B1230" t="str">
            <v>Cimento portland CP-32</v>
          </cell>
          <cell r="C1230" t="str">
            <v>sc</v>
          </cell>
          <cell r="D1230">
            <v>50</v>
          </cell>
          <cell r="E1230" t="str">
            <v>kg</v>
          </cell>
          <cell r="F1230">
            <v>17.899999999999999</v>
          </cell>
          <cell r="G1230">
            <v>0.35799999999999998</v>
          </cell>
          <cell r="I1230">
            <v>0</v>
          </cell>
          <cell r="AD1230">
            <v>0.29599999999999999</v>
          </cell>
        </row>
        <row r="1231">
          <cell r="A1231" t="str">
            <v>M307</v>
          </cell>
          <cell r="B1231" t="str">
            <v>Cordoalha CP-190 RB D=12,7mm</v>
          </cell>
          <cell r="C1231" t="str">
            <v>kg</v>
          </cell>
          <cell r="D1231">
            <v>1</v>
          </cell>
          <cell r="E1231" t="str">
            <v>kg</v>
          </cell>
          <cell r="F1231">
            <v>3.1</v>
          </cell>
          <cell r="G1231">
            <v>3.1</v>
          </cell>
          <cell r="I1231">
            <v>0</v>
          </cell>
          <cell r="AD1231">
            <v>2.9</v>
          </cell>
        </row>
        <row r="1232">
          <cell r="A1232" t="str">
            <v>M319</v>
          </cell>
          <cell r="B1232" t="str">
            <v>Arame recozido nº. 18</v>
          </cell>
          <cell r="C1232" t="str">
            <v>kg</v>
          </cell>
          <cell r="D1232">
            <v>1</v>
          </cell>
          <cell r="E1232" t="str">
            <v>kg</v>
          </cell>
          <cell r="F1232">
            <v>2.8</v>
          </cell>
          <cell r="G1232">
            <v>2.8</v>
          </cell>
          <cell r="I1232">
            <v>0</v>
          </cell>
          <cell r="AD1232">
            <v>2.4</v>
          </cell>
        </row>
        <row r="1233">
          <cell r="A1233" t="str">
            <v>M320</v>
          </cell>
          <cell r="B1233" t="str">
            <v>Pregos (18x30)</v>
          </cell>
          <cell r="C1233" t="str">
            <v>kg</v>
          </cell>
          <cell r="D1233">
            <v>1</v>
          </cell>
          <cell r="E1233" t="str">
            <v>kg</v>
          </cell>
          <cell r="F1233">
            <v>2.0499999999999998</v>
          </cell>
          <cell r="G1233">
            <v>2.0499999999999998</v>
          </cell>
          <cell r="I1233">
            <v>0</v>
          </cell>
          <cell r="AD1233">
            <v>2</v>
          </cell>
        </row>
        <row r="1234">
          <cell r="A1234" t="str">
            <v>M321</v>
          </cell>
          <cell r="B1234" t="str">
            <v>Arame farpado nº. 16 galv. simples</v>
          </cell>
          <cell r="C1234" t="str">
            <v>rl</v>
          </cell>
          <cell r="D1234">
            <v>250</v>
          </cell>
          <cell r="E1234" t="str">
            <v>m</v>
          </cell>
          <cell r="F1234">
            <v>40</v>
          </cell>
          <cell r="G1234">
            <v>0.16</v>
          </cell>
          <cell r="I1234">
            <v>0</v>
          </cell>
          <cell r="AD1234">
            <v>0.1512</v>
          </cell>
        </row>
        <row r="1235">
          <cell r="A1235" t="str">
            <v>M322</v>
          </cell>
          <cell r="B1235" t="str">
            <v>Grampo para cerca galvanizado 1 x 9</v>
          </cell>
          <cell r="C1235" t="str">
            <v>kg</v>
          </cell>
          <cell r="D1235">
            <v>1</v>
          </cell>
          <cell r="E1235" t="str">
            <v>kg</v>
          </cell>
          <cell r="F1235">
            <v>3.6</v>
          </cell>
          <cell r="G1235">
            <v>3.6</v>
          </cell>
          <cell r="I1235">
            <v>0</v>
          </cell>
          <cell r="AD1235">
            <v>3.54</v>
          </cell>
        </row>
        <row r="1236">
          <cell r="A1236" t="str">
            <v>M323</v>
          </cell>
          <cell r="B1236" t="str">
            <v>Cantoneira de aço 4" x 4" x 3/8"</v>
          </cell>
          <cell r="C1236" t="str">
            <v>kg</v>
          </cell>
          <cell r="D1236">
            <v>1</v>
          </cell>
          <cell r="E1236" t="str">
            <v>kg</v>
          </cell>
          <cell r="F1236">
            <v>2.12</v>
          </cell>
          <cell r="G1236">
            <v>2.12</v>
          </cell>
          <cell r="I1236">
            <v>0</v>
          </cell>
          <cell r="AD1236">
            <v>1.9</v>
          </cell>
        </row>
        <row r="1237">
          <cell r="A1237" t="str">
            <v>M324</v>
          </cell>
          <cell r="B1237" t="str">
            <v>Pórtico metálico (15 a 17m de vão)</v>
          </cell>
          <cell r="C1237" t="str">
            <v>un</v>
          </cell>
          <cell r="D1237">
            <v>1</v>
          </cell>
          <cell r="E1237" t="str">
            <v>un</v>
          </cell>
          <cell r="F1237">
            <v>28500</v>
          </cell>
          <cell r="G1237">
            <v>28500</v>
          </cell>
          <cell r="I1237">
            <v>0</v>
          </cell>
          <cell r="AD1237">
            <v>21000</v>
          </cell>
        </row>
        <row r="1238">
          <cell r="A1238" t="str">
            <v>M325</v>
          </cell>
          <cell r="B1238" t="str">
            <v>Trilho metálico TR-37 (usado)</v>
          </cell>
          <cell r="C1238" t="str">
            <v>kg</v>
          </cell>
          <cell r="D1238">
            <v>1</v>
          </cell>
          <cell r="E1238" t="str">
            <v>kg</v>
          </cell>
          <cell r="F1238">
            <v>0.7</v>
          </cell>
          <cell r="G1238">
            <v>0.7</v>
          </cell>
          <cell r="I1238">
            <v>0</v>
          </cell>
          <cell r="AD1238">
            <v>0.72</v>
          </cell>
        </row>
        <row r="1239">
          <cell r="A1239" t="str">
            <v>M326</v>
          </cell>
          <cell r="B1239" t="str">
            <v>Série de brocas S-12 D=22 mm</v>
          </cell>
          <cell r="C1239" t="str">
            <v>un</v>
          </cell>
          <cell r="D1239">
            <v>1</v>
          </cell>
          <cell r="E1239" t="str">
            <v>un</v>
          </cell>
          <cell r="F1239">
            <v>1320.8</v>
          </cell>
          <cell r="G1239">
            <v>1320.8</v>
          </cell>
          <cell r="I1239">
            <v>0</v>
          </cell>
          <cell r="AD1239">
            <v>1320.8</v>
          </cell>
        </row>
        <row r="1240">
          <cell r="A1240" t="str">
            <v>M328</v>
          </cell>
          <cell r="B1240" t="str">
            <v>Luva de emenda D=32mm</v>
          </cell>
          <cell r="C1240" t="str">
            <v>un</v>
          </cell>
          <cell r="D1240">
            <v>1</v>
          </cell>
          <cell r="E1240" t="str">
            <v>un</v>
          </cell>
          <cell r="F1240">
            <v>41.5</v>
          </cell>
          <cell r="G1240">
            <v>41.5</v>
          </cell>
          <cell r="I1240">
            <v>0</v>
          </cell>
          <cell r="AD1240">
            <v>41.5</v>
          </cell>
        </row>
        <row r="1241">
          <cell r="A1241" t="str">
            <v>M330</v>
          </cell>
          <cell r="B1241" t="str">
            <v>Calha met. semicircular D=40 cm</v>
          </cell>
          <cell r="C1241" t="str">
            <v>m</v>
          </cell>
          <cell r="D1241">
            <v>1</v>
          </cell>
          <cell r="E1241" t="str">
            <v>m</v>
          </cell>
          <cell r="F1241">
            <v>61.9</v>
          </cell>
          <cell r="G1241">
            <v>61.9</v>
          </cell>
          <cell r="I1241">
            <v>0</v>
          </cell>
          <cell r="AD1241">
            <v>56</v>
          </cell>
        </row>
        <row r="1242">
          <cell r="A1242" t="str">
            <v>M331</v>
          </cell>
          <cell r="B1242" t="str">
            <v>Paraf. fixação calha met. (1/2"x1")</v>
          </cell>
          <cell r="C1242" t="str">
            <v>un</v>
          </cell>
          <cell r="D1242">
            <v>1</v>
          </cell>
          <cell r="E1242" t="str">
            <v>un</v>
          </cell>
          <cell r="F1242">
            <v>3.65</v>
          </cell>
          <cell r="G1242">
            <v>3.65</v>
          </cell>
          <cell r="I1242">
            <v>0</v>
          </cell>
          <cell r="AD1242">
            <v>3.2</v>
          </cell>
        </row>
        <row r="1243">
          <cell r="A1243" t="str">
            <v>M332</v>
          </cell>
          <cell r="B1243" t="str">
            <v>Paraf. forma de madeira (1/2"x3")</v>
          </cell>
          <cell r="C1243" t="str">
            <v>kg</v>
          </cell>
          <cell r="D1243">
            <v>1</v>
          </cell>
          <cell r="E1243" t="str">
            <v>kg</v>
          </cell>
          <cell r="F1243">
            <v>14.5</v>
          </cell>
          <cell r="G1243">
            <v>14.5</v>
          </cell>
          <cell r="I1243">
            <v>0</v>
          </cell>
          <cell r="AD1243">
            <v>15</v>
          </cell>
        </row>
        <row r="1244">
          <cell r="A1244" t="str">
            <v>M334</v>
          </cell>
          <cell r="B1244" t="str">
            <v>Paraf. zinc. c/ fenda 1 1/2"x3/16"</v>
          </cell>
          <cell r="C1244" t="str">
            <v>un</v>
          </cell>
          <cell r="D1244">
            <v>1</v>
          </cell>
          <cell r="E1244" t="str">
            <v>un</v>
          </cell>
          <cell r="F1244">
            <v>0.08</v>
          </cell>
          <cell r="G1244">
            <v>0.08</v>
          </cell>
          <cell r="I1244">
            <v>0</v>
          </cell>
          <cell r="AD1244">
            <v>0.08</v>
          </cell>
        </row>
        <row r="1245">
          <cell r="A1245" t="str">
            <v>M335</v>
          </cell>
          <cell r="B1245" t="str">
            <v>Paraf. zincado francês 4" x 5/16"</v>
          </cell>
          <cell r="C1245" t="str">
            <v>un</v>
          </cell>
          <cell r="D1245">
            <v>1</v>
          </cell>
          <cell r="E1245" t="str">
            <v>un</v>
          </cell>
          <cell r="F1245">
            <v>0.34</v>
          </cell>
          <cell r="G1245">
            <v>0.34</v>
          </cell>
          <cell r="I1245">
            <v>0</v>
          </cell>
          <cell r="AD1245">
            <v>0.34</v>
          </cell>
        </row>
        <row r="1246">
          <cell r="A1246" t="str">
            <v>M338</v>
          </cell>
          <cell r="B1246" t="str">
            <v>Cano de ferro D=3/4"</v>
          </cell>
          <cell r="C1246" t="str">
            <v>pç</v>
          </cell>
          <cell r="D1246">
            <v>6</v>
          </cell>
          <cell r="E1246" t="str">
            <v>m</v>
          </cell>
          <cell r="F1246">
            <v>26.5</v>
          </cell>
          <cell r="G1246">
            <v>4.416666666666667</v>
          </cell>
          <cell r="I1246">
            <v>0</v>
          </cell>
          <cell r="AD1246">
            <v>4.7</v>
          </cell>
        </row>
        <row r="1247">
          <cell r="A1247" t="str">
            <v>M339</v>
          </cell>
          <cell r="B1247" t="str">
            <v>Cantoneira ferro (3,0"x3,0"x3/8")</v>
          </cell>
          <cell r="C1247" t="str">
            <v>kg</v>
          </cell>
          <cell r="D1247">
            <v>1</v>
          </cell>
          <cell r="E1247" t="str">
            <v>kg</v>
          </cell>
          <cell r="F1247">
            <v>1.89</v>
          </cell>
          <cell r="G1247">
            <v>1.89</v>
          </cell>
          <cell r="I1247">
            <v>0</v>
          </cell>
          <cell r="AD1247">
            <v>1.72</v>
          </cell>
        </row>
        <row r="1248">
          <cell r="A1248" t="str">
            <v>M340</v>
          </cell>
          <cell r="B1248" t="str">
            <v>Tampão de ferro fundido</v>
          </cell>
          <cell r="C1248" t="str">
            <v>un</v>
          </cell>
          <cell r="D1248">
            <v>1</v>
          </cell>
          <cell r="E1248" t="str">
            <v>un</v>
          </cell>
          <cell r="F1248">
            <v>135.36000000000001</v>
          </cell>
          <cell r="G1248">
            <v>135.36000000000001</v>
          </cell>
          <cell r="I1248">
            <v>0</v>
          </cell>
          <cell r="AD1248">
            <v>135.36000000000001</v>
          </cell>
        </row>
        <row r="1249">
          <cell r="A1249" t="str">
            <v>M341</v>
          </cell>
          <cell r="B1249" t="str">
            <v>Defensa met. maleável simples</v>
          </cell>
          <cell r="C1249" t="str">
            <v>mod</v>
          </cell>
          <cell r="D1249">
            <v>1</v>
          </cell>
          <cell r="E1249" t="str">
            <v>mod</v>
          </cell>
          <cell r="F1249">
            <v>435.52</v>
          </cell>
          <cell r="G1249">
            <v>435.52</v>
          </cell>
          <cell r="I1249">
            <v>0</v>
          </cell>
          <cell r="AD1249">
            <v>395</v>
          </cell>
        </row>
        <row r="1250">
          <cell r="A1250" t="str">
            <v>M342</v>
          </cell>
          <cell r="B1250" t="str">
            <v>Defensa met. maleável dupla</v>
          </cell>
          <cell r="C1250" t="str">
            <v>mod</v>
          </cell>
          <cell r="D1250">
            <v>1</v>
          </cell>
          <cell r="E1250" t="str">
            <v>mod</v>
          </cell>
          <cell r="F1250">
            <v>545</v>
          </cell>
          <cell r="G1250">
            <v>545</v>
          </cell>
          <cell r="I1250">
            <v>0</v>
          </cell>
          <cell r="AD1250">
            <v>489</v>
          </cell>
        </row>
        <row r="1251">
          <cell r="A1251" t="str">
            <v>M343</v>
          </cell>
          <cell r="B1251" t="str">
            <v>Defensa met. semi-maleável simples</v>
          </cell>
          <cell r="C1251" t="str">
            <v>mod</v>
          </cell>
          <cell r="D1251">
            <v>1</v>
          </cell>
          <cell r="E1251" t="str">
            <v>mod</v>
          </cell>
          <cell r="F1251">
            <v>300.3</v>
          </cell>
          <cell r="G1251">
            <v>300.3</v>
          </cell>
          <cell r="I1251">
            <v>0</v>
          </cell>
          <cell r="AD1251">
            <v>270</v>
          </cell>
        </row>
        <row r="1252">
          <cell r="A1252" t="str">
            <v>M344</v>
          </cell>
          <cell r="B1252" t="str">
            <v>Defensa met. semi-maleável dupla</v>
          </cell>
          <cell r="C1252" t="str">
            <v>mod</v>
          </cell>
          <cell r="D1252">
            <v>1</v>
          </cell>
          <cell r="E1252" t="str">
            <v>mod</v>
          </cell>
          <cell r="F1252">
            <v>515.20000000000005</v>
          </cell>
          <cell r="G1252">
            <v>515.20000000000005</v>
          </cell>
          <cell r="I1252">
            <v>0</v>
          </cell>
          <cell r="AD1252">
            <v>463</v>
          </cell>
        </row>
        <row r="1253">
          <cell r="A1253" t="str">
            <v>M345</v>
          </cell>
          <cell r="B1253" t="str">
            <v>Chapa de aço n. 28 (fina)</v>
          </cell>
          <cell r="C1253" t="str">
            <v>kg</v>
          </cell>
          <cell r="D1253">
            <v>1</v>
          </cell>
          <cell r="E1253" t="str">
            <v>kg</v>
          </cell>
          <cell r="F1253">
            <v>3.1</v>
          </cell>
          <cell r="G1253">
            <v>3.1</v>
          </cell>
          <cell r="I1253">
            <v>0</v>
          </cell>
          <cell r="AD1253">
            <v>2.9</v>
          </cell>
        </row>
        <row r="1254">
          <cell r="A1254" t="str">
            <v>M346</v>
          </cell>
          <cell r="B1254" t="str">
            <v>Chapa de aço n. 16 (tratada)</v>
          </cell>
          <cell r="C1254" t="str">
            <v>m2</v>
          </cell>
          <cell r="D1254">
            <v>1</v>
          </cell>
          <cell r="E1254" t="str">
            <v>m2</v>
          </cell>
          <cell r="F1254">
            <v>69.900000000000006</v>
          </cell>
          <cell r="G1254">
            <v>69.900000000000006</v>
          </cell>
          <cell r="I1254">
            <v>0</v>
          </cell>
          <cell r="AD1254">
            <v>62</v>
          </cell>
        </row>
        <row r="1255">
          <cell r="A1255" t="str">
            <v>M347</v>
          </cell>
          <cell r="B1255" t="str">
            <v>Dente p/ fresadora 1000 C</v>
          </cell>
          <cell r="C1255" t="str">
            <v>un</v>
          </cell>
          <cell r="D1255">
            <v>1</v>
          </cell>
          <cell r="E1255" t="str">
            <v>un</v>
          </cell>
          <cell r="F1255">
            <v>24.1</v>
          </cell>
          <cell r="G1255">
            <v>24.1</v>
          </cell>
          <cell r="I1255">
            <v>0</v>
          </cell>
          <cell r="AD1255">
            <v>20.5</v>
          </cell>
        </row>
        <row r="1256">
          <cell r="A1256" t="str">
            <v>M348</v>
          </cell>
          <cell r="B1256" t="str">
            <v>Porta dente p/ fresadora 1000 C</v>
          </cell>
          <cell r="C1256" t="str">
            <v>un</v>
          </cell>
          <cell r="D1256">
            <v>1</v>
          </cell>
          <cell r="E1256" t="str">
            <v>un</v>
          </cell>
          <cell r="F1256">
            <v>75.150000000000006</v>
          </cell>
          <cell r="G1256">
            <v>75.150000000000006</v>
          </cell>
          <cell r="I1256">
            <v>0</v>
          </cell>
          <cell r="AD1256">
            <v>55</v>
          </cell>
        </row>
        <row r="1257">
          <cell r="A1257" t="str">
            <v>M349</v>
          </cell>
          <cell r="B1257" t="str">
            <v>Dente p/ fresadora 2000 DC</v>
          </cell>
          <cell r="C1257" t="str">
            <v>un</v>
          </cell>
          <cell r="D1257">
            <v>1</v>
          </cell>
          <cell r="E1257" t="str">
            <v>un</v>
          </cell>
          <cell r="F1257">
            <v>24.1</v>
          </cell>
          <cell r="G1257">
            <v>24.1</v>
          </cell>
          <cell r="I1257">
            <v>0</v>
          </cell>
          <cell r="AD1257">
            <v>20.5</v>
          </cell>
        </row>
        <row r="1258">
          <cell r="A1258" t="str">
            <v>M350</v>
          </cell>
          <cell r="B1258" t="str">
            <v>Porta dente p/ fresadora 2000 DC</v>
          </cell>
          <cell r="C1258" t="str">
            <v>un</v>
          </cell>
          <cell r="D1258">
            <v>1</v>
          </cell>
          <cell r="E1258" t="str">
            <v>un</v>
          </cell>
          <cell r="F1258">
            <v>205.4</v>
          </cell>
          <cell r="G1258">
            <v>205.4</v>
          </cell>
          <cell r="I1258">
            <v>0</v>
          </cell>
          <cell r="AD1258">
            <v>188</v>
          </cell>
        </row>
        <row r="1259">
          <cell r="A1259" t="str">
            <v>M351</v>
          </cell>
          <cell r="B1259" t="str">
            <v>Estrut. (tunnel liner) D=1,6m galv.</v>
          </cell>
          <cell r="C1259" t="str">
            <v>m</v>
          </cell>
          <cell r="D1259">
            <v>1</v>
          </cell>
          <cell r="E1259" t="str">
            <v>m</v>
          </cell>
          <cell r="F1259">
            <v>1125</v>
          </cell>
          <cell r="G1259">
            <v>1125</v>
          </cell>
          <cell r="I1259">
            <v>0</v>
          </cell>
          <cell r="AD1259">
            <v>981.68</v>
          </cell>
        </row>
        <row r="1260">
          <cell r="A1260" t="str">
            <v>M352</v>
          </cell>
          <cell r="B1260" t="str">
            <v>Estrut. (tunnel liner) D=2,0m galv.</v>
          </cell>
          <cell r="C1260" t="str">
            <v>m</v>
          </cell>
          <cell r="D1260">
            <v>1</v>
          </cell>
          <cell r="E1260" t="str">
            <v>m</v>
          </cell>
          <cell r="F1260">
            <v>1360.24</v>
          </cell>
          <cell r="G1260">
            <v>1360.24</v>
          </cell>
          <cell r="I1260">
            <v>0</v>
          </cell>
          <cell r="AD1260">
            <v>1255.3</v>
          </cell>
        </row>
        <row r="1261">
          <cell r="A1261" t="str">
            <v>M353</v>
          </cell>
          <cell r="B1261" t="str">
            <v>Estrut. (tunnel liner) D=1,6m epoxy</v>
          </cell>
          <cell r="C1261" t="str">
            <v>m</v>
          </cell>
          <cell r="D1261">
            <v>1</v>
          </cell>
          <cell r="E1261" t="str">
            <v>m</v>
          </cell>
          <cell r="F1261">
            <v>1150</v>
          </cell>
          <cell r="G1261">
            <v>1150</v>
          </cell>
          <cell r="I1261">
            <v>0</v>
          </cell>
          <cell r="AD1261">
            <v>1090</v>
          </cell>
        </row>
        <row r="1262">
          <cell r="A1262" t="str">
            <v>M354</v>
          </cell>
          <cell r="B1262" t="str">
            <v>Estrut, (tunnel liner) D=2,0m epoxy</v>
          </cell>
          <cell r="C1262" t="str">
            <v>m</v>
          </cell>
          <cell r="D1262">
            <v>1</v>
          </cell>
          <cell r="E1262" t="str">
            <v>m</v>
          </cell>
          <cell r="F1262">
            <v>1518.43</v>
          </cell>
          <cell r="G1262">
            <v>1518.43</v>
          </cell>
          <cell r="I1262">
            <v>0</v>
          </cell>
          <cell r="AD1262">
            <v>1335.6</v>
          </cell>
        </row>
        <row r="1263">
          <cell r="A1263" t="str">
            <v>M355</v>
          </cell>
          <cell r="B1263" t="str">
            <v>Chapa mult. D=1,60 m rev. galv.</v>
          </cell>
          <cell r="C1263" t="str">
            <v>m</v>
          </cell>
          <cell r="D1263">
            <v>1</v>
          </cell>
          <cell r="E1263" t="str">
            <v>m</v>
          </cell>
          <cell r="F1263">
            <v>502.6</v>
          </cell>
          <cell r="G1263">
            <v>502.6</v>
          </cell>
          <cell r="I1263">
            <v>0</v>
          </cell>
          <cell r="AD1263">
            <v>471.2</v>
          </cell>
        </row>
        <row r="1264">
          <cell r="A1264" t="str">
            <v>M356</v>
          </cell>
          <cell r="B1264" t="str">
            <v>Chapa mult. D=2,00 m rev. galv.</v>
          </cell>
          <cell r="C1264" t="str">
            <v>m</v>
          </cell>
          <cell r="D1264">
            <v>1</v>
          </cell>
          <cell r="E1264" t="str">
            <v>m</v>
          </cell>
          <cell r="F1264">
            <v>620.20000000000005</v>
          </cell>
          <cell r="G1264">
            <v>620.20000000000005</v>
          </cell>
          <cell r="I1264">
            <v>0</v>
          </cell>
          <cell r="AD1264">
            <v>598.6</v>
          </cell>
        </row>
        <row r="1265">
          <cell r="A1265" t="str">
            <v>M357</v>
          </cell>
          <cell r="B1265" t="str">
            <v>Chapa mult. D=1,60 m rev. epoxy</v>
          </cell>
          <cell r="C1265" t="str">
            <v>m</v>
          </cell>
          <cell r="D1265">
            <v>1</v>
          </cell>
          <cell r="E1265" t="str">
            <v>m</v>
          </cell>
          <cell r="F1265">
            <v>559.95000000000005</v>
          </cell>
          <cell r="G1265">
            <v>559.95000000000005</v>
          </cell>
          <cell r="I1265">
            <v>0</v>
          </cell>
          <cell r="AD1265">
            <v>541.1</v>
          </cell>
        </row>
        <row r="1266">
          <cell r="A1266" t="str">
            <v>M358</v>
          </cell>
          <cell r="B1266" t="str">
            <v>Chapa mult. D=2,00 m rev. epoxy</v>
          </cell>
          <cell r="C1266" t="str">
            <v>m</v>
          </cell>
          <cell r="D1266">
            <v>1</v>
          </cell>
          <cell r="E1266" t="str">
            <v>m</v>
          </cell>
          <cell r="F1266">
            <v>690.9</v>
          </cell>
          <cell r="G1266">
            <v>690.9</v>
          </cell>
          <cell r="I1266">
            <v>0</v>
          </cell>
          <cell r="AD1266">
            <v>660.45</v>
          </cell>
        </row>
        <row r="1267">
          <cell r="A1267" t="str">
            <v>M359</v>
          </cell>
          <cell r="B1267" t="str">
            <v>Vigas "I" 254 x 117,5mm - 1ª alma</v>
          </cell>
          <cell r="C1267" t="str">
            <v>kg</v>
          </cell>
          <cell r="D1267">
            <v>1</v>
          </cell>
          <cell r="E1267" t="str">
            <v>kg</v>
          </cell>
          <cell r="F1267">
            <v>2.58</v>
          </cell>
          <cell r="G1267">
            <v>2.58</v>
          </cell>
          <cell r="I1267">
            <v>0</v>
          </cell>
          <cell r="AD1267">
            <v>1.68</v>
          </cell>
        </row>
        <row r="1268">
          <cell r="A1268" t="str">
            <v>M361</v>
          </cell>
          <cell r="B1268" t="str">
            <v>Estrut.(tunnel liner) D=1,2m galv.</v>
          </cell>
          <cell r="C1268" t="str">
            <v>m</v>
          </cell>
          <cell r="D1268">
            <v>1</v>
          </cell>
          <cell r="E1268" t="str">
            <v>m</v>
          </cell>
          <cell r="F1268">
            <v>930.8</v>
          </cell>
          <cell r="G1268">
            <v>930.8</v>
          </cell>
          <cell r="I1268">
            <v>0</v>
          </cell>
          <cell r="AD1268">
            <v>808.13</v>
          </cell>
        </row>
        <row r="1269">
          <cell r="A1269" t="str">
            <v>M362</v>
          </cell>
          <cell r="B1269" t="str">
            <v>Estrut. (tunnel liner) D=1,2m epoxy</v>
          </cell>
          <cell r="C1269" t="str">
            <v>m</v>
          </cell>
          <cell r="D1269">
            <v>1</v>
          </cell>
          <cell r="E1269" t="str">
            <v>m</v>
          </cell>
          <cell r="F1269">
            <v>979.5</v>
          </cell>
          <cell r="G1269">
            <v>979.5</v>
          </cell>
          <cell r="I1269">
            <v>0</v>
          </cell>
          <cell r="AD1269">
            <v>849.62</v>
          </cell>
        </row>
        <row r="1270">
          <cell r="A1270" t="str">
            <v>M370</v>
          </cell>
          <cell r="B1270" t="str">
            <v>Bainha metálica diam. int.=45mm MAC</v>
          </cell>
          <cell r="C1270" t="str">
            <v>m</v>
          </cell>
          <cell r="D1270">
            <v>1</v>
          </cell>
          <cell r="E1270" t="str">
            <v>m</v>
          </cell>
          <cell r="F1270">
            <v>8</v>
          </cell>
          <cell r="G1270">
            <v>8</v>
          </cell>
          <cell r="I1270">
            <v>0</v>
          </cell>
          <cell r="AD1270">
            <v>8</v>
          </cell>
        </row>
        <row r="1271">
          <cell r="A1271" t="str">
            <v>M371</v>
          </cell>
          <cell r="B1271" t="str">
            <v>Bainha metálica diam. int.=60mm MAC</v>
          </cell>
          <cell r="C1271" t="str">
            <v>m</v>
          </cell>
          <cell r="D1271">
            <v>1</v>
          </cell>
          <cell r="E1271" t="str">
            <v>m</v>
          </cell>
          <cell r="F1271">
            <v>12.19</v>
          </cell>
          <cell r="G1271">
            <v>12.19</v>
          </cell>
          <cell r="I1271">
            <v>0</v>
          </cell>
          <cell r="AD1271">
            <v>12.19</v>
          </cell>
        </row>
        <row r="1272">
          <cell r="A1272" t="str">
            <v>M372</v>
          </cell>
          <cell r="B1272" t="str">
            <v>Bainha metálica diam. int.=55mm MAC</v>
          </cell>
          <cell r="C1272" t="str">
            <v>m</v>
          </cell>
          <cell r="D1272">
            <v>1</v>
          </cell>
          <cell r="E1272" t="str">
            <v>m</v>
          </cell>
          <cell r="F1272">
            <v>10.45</v>
          </cell>
          <cell r="G1272">
            <v>10.45</v>
          </cell>
          <cell r="I1272">
            <v>0</v>
          </cell>
          <cell r="AD1272">
            <v>10.45</v>
          </cell>
        </row>
        <row r="1273">
          <cell r="A1273" t="str">
            <v>M373</v>
          </cell>
          <cell r="B1273" t="str">
            <v>Bainha metálica diam. int.=70mm MAC</v>
          </cell>
          <cell r="C1273" t="str">
            <v>m</v>
          </cell>
          <cell r="D1273">
            <v>1</v>
          </cell>
          <cell r="E1273" t="str">
            <v>m</v>
          </cell>
          <cell r="F1273">
            <v>13.7</v>
          </cell>
          <cell r="G1273">
            <v>13.7</v>
          </cell>
          <cell r="I1273">
            <v>0</v>
          </cell>
          <cell r="AD1273">
            <v>13.7</v>
          </cell>
        </row>
        <row r="1274">
          <cell r="A1274" t="str">
            <v>M374</v>
          </cell>
          <cell r="B1274" t="str">
            <v>Ancoragem p/ cabo 4V D=1/2" MAC</v>
          </cell>
          <cell r="C1274" t="str">
            <v>cj</v>
          </cell>
          <cell r="D1274">
            <v>1</v>
          </cell>
          <cell r="E1274" t="str">
            <v>cj</v>
          </cell>
          <cell r="F1274">
            <v>155.24</v>
          </cell>
          <cell r="G1274">
            <v>155.24</v>
          </cell>
          <cell r="I1274">
            <v>0</v>
          </cell>
          <cell r="AD1274">
            <v>155.24</v>
          </cell>
        </row>
        <row r="1275">
          <cell r="A1275" t="str">
            <v>M375</v>
          </cell>
          <cell r="B1275" t="str">
            <v>Ancoragem p/ cabo 6V D=1/2" MAC</v>
          </cell>
          <cell r="C1275" t="str">
            <v>cj</v>
          </cell>
          <cell r="D1275">
            <v>1</v>
          </cell>
          <cell r="E1275" t="str">
            <v>cj</v>
          </cell>
          <cell r="F1275">
            <v>243.46</v>
          </cell>
          <cell r="G1275">
            <v>243.46</v>
          </cell>
          <cell r="I1275">
            <v>0</v>
          </cell>
          <cell r="AD1275">
            <v>243.46</v>
          </cell>
        </row>
        <row r="1276">
          <cell r="A1276" t="str">
            <v>M376</v>
          </cell>
          <cell r="B1276" t="str">
            <v>Ancoragem p/ cabo 7V D=1/2" MAC</v>
          </cell>
          <cell r="C1276" t="str">
            <v>cj</v>
          </cell>
          <cell r="D1276">
            <v>1</v>
          </cell>
          <cell r="E1276" t="str">
            <v>cj</v>
          </cell>
          <cell r="F1276">
            <v>243.46</v>
          </cell>
          <cell r="G1276">
            <v>243.46</v>
          </cell>
          <cell r="I1276">
            <v>0</v>
          </cell>
          <cell r="AD1276">
            <v>243.46</v>
          </cell>
        </row>
        <row r="1277">
          <cell r="A1277" t="str">
            <v>M377</v>
          </cell>
          <cell r="B1277" t="str">
            <v>Ancoragem p/ cabo 12V D=1/2" MAC</v>
          </cell>
          <cell r="C1277" t="str">
            <v>cj</v>
          </cell>
          <cell r="D1277">
            <v>1</v>
          </cell>
          <cell r="E1277" t="str">
            <v>cj</v>
          </cell>
          <cell r="F1277">
            <v>493.41</v>
          </cell>
          <cell r="G1277">
            <v>493.41</v>
          </cell>
          <cell r="I1277">
            <v>0</v>
          </cell>
          <cell r="AD1277">
            <v>493.41</v>
          </cell>
        </row>
        <row r="1278">
          <cell r="A1278" t="str">
            <v>M378</v>
          </cell>
          <cell r="B1278" t="str">
            <v>Apoio do porta dente frezad. 2000DC</v>
          </cell>
          <cell r="C1278" t="str">
            <v>un</v>
          </cell>
          <cell r="D1278">
            <v>1</v>
          </cell>
          <cell r="E1278" t="str">
            <v>un</v>
          </cell>
          <cell r="F1278">
            <v>495.02</v>
          </cell>
          <cell r="G1278">
            <v>495.02</v>
          </cell>
          <cell r="I1278">
            <v>0</v>
          </cell>
          <cell r="AD1278">
            <v>495.02</v>
          </cell>
        </row>
        <row r="1279">
          <cell r="A1279" t="str">
            <v>M380</v>
          </cell>
          <cell r="B1279" t="str">
            <v>Bainha metálica D=45mm STUP</v>
          </cell>
          <cell r="C1279" t="str">
            <v>m</v>
          </cell>
          <cell r="D1279">
            <v>1</v>
          </cell>
          <cell r="E1279" t="str">
            <v>m</v>
          </cell>
          <cell r="F1279">
            <v>7.6</v>
          </cell>
          <cell r="G1279">
            <v>7.6</v>
          </cell>
          <cell r="I1279">
            <v>0</v>
          </cell>
          <cell r="AD1279">
            <v>7.6</v>
          </cell>
        </row>
        <row r="1280">
          <cell r="A1280" t="str">
            <v>M381</v>
          </cell>
          <cell r="B1280" t="str">
            <v>Bainha metálica D=60mm STUP</v>
          </cell>
          <cell r="C1280" t="str">
            <v>m</v>
          </cell>
          <cell r="D1280">
            <v>1</v>
          </cell>
          <cell r="E1280" t="str">
            <v>m</v>
          </cell>
          <cell r="F1280">
            <v>9.1999999999999993</v>
          </cell>
          <cell r="G1280">
            <v>9.1999999999999993</v>
          </cell>
          <cell r="I1280">
            <v>0</v>
          </cell>
          <cell r="AD1280">
            <v>9.1999999999999993</v>
          </cell>
        </row>
        <row r="1281">
          <cell r="A1281" t="str">
            <v>M382</v>
          </cell>
          <cell r="B1281" t="str">
            <v>Bainha metálica D=55mm STUP</v>
          </cell>
          <cell r="C1281" t="str">
            <v>m</v>
          </cell>
          <cell r="D1281">
            <v>1</v>
          </cell>
          <cell r="E1281" t="str">
            <v>m</v>
          </cell>
          <cell r="F1281">
            <v>8.9</v>
          </cell>
          <cell r="G1281">
            <v>8.9</v>
          </cell>
          <cell r="I1281">
            <v>0</v>
          </cell>
          <cell r="AD1281">
            <v>8.9</v>
          </cell>
        </row>
        <row r="1282">
          <cell r="A1282" t="str">
            <v>M383</v>
          </cell>
          <cell r="B1282" t="str">
            <v>Bainha metálica D=70mm STUP</v>
          </cell>
          <cell r="C1282" t="str">
            <v>m</v>
          </cell>
          <cell r="D1282">
            <v>1</v>
          </cell>
          <cell r="E1282" t="str">
            <v>m</v>
          </cell>
          <cell r="F1282">
            <v>10.15</v>
          </cell>
          <cell r="G1282">
            <v>10.15</v>
          </cell>
          <cell r="I1282">
            <v>0</v>
          </cell>
          <cell r="AD1282">
            <v>10.15</v>
          </cell>
        </row>
        <row r="1283">
          <cell r="A1283" t="str">
            <v>M384</v>
          </cell>
          <cell r="B1283" t="str">
            <v>Ancoragem p/ cabo 4V D=1/2" STUP</v>
          </cell>
          <cell r="C1283" t="str">
            <v>cj</v>
          </cell>
          <cell r="D1283">
            <v>1</v>
          </cell>
          <cell r="E1283" t="str">
            <v>cj</v>
          </cell>
          <cell r="F1283">
            <v>121.1</v>
          </cell>
          <cell r="G1283">
            <v>121.1</v>
          </cell>
          <cell r="I1283">
            <v>0</v>
          </cell>
          <cell r="AD1283">
            <v>121.1</v>
          </cell>
        </row>
        <row r="1284">
          <cell r="A1284" t="str">
            <v>M385</v>
          </cell>
          <cell r="B1284" t="str">
            <v>Ancoragem p/ cabo 6V D=1/2" STUP</v>
          </cell>
          <cell r="C1284" t="str">
            <v>cj</v>
          </cell>
          <cell r="D1284">
            <v>1</v>
          </cell>
          <cell r="E1284" t="str">
            <v>cj</v>
          </cell>
          <cell r="F1284">
            <v>181</v>
          </cell>
          <cell r="G1284">
            <v>181</v>
          </cell>
          <cell r="I1284">
            <v>0</v>
          </cell>
          <cell r="AD1284">
            <v>181</v>
          </cell>
        </row>
        <row r="1285">
          <cell r="A1285" t="str">
            <v>M386</v>
          </cell>
          <cell r="B1285" t="str">
            <v>Ancoragem p/ cabo 7V D=1/2" STUP</v>
          </cell>
          <cell r="C1285" t="str">
            <v>cj</v>
          </cell>
          <cell r="D1285">
            <v>1</v>
          </cell>
          <cell r="E1285" t="str">
            <v>cj</v>
          </cell>
          <cell r="F1285">
            <v>216</v>
          </cell>
          <cell r="G1285">
            <v>216</v>
          </cell>
          <cell r="I1285">
            <v>0</v>
          </cell>
          <cell r="AD1285">
            <v>216</v>
          </cell>
        </row>
        <row r="1286">
          <cell r="A1286" t="str">
            <v>M387</v>
          </cell>
          <cell r="B1286" t="str">
            <v>Ancoragem p/ cabo 12V D=1/2" STUP</v>
          </cell>
          <cell r="C1286" t="str">
            <v>cj</v>
          </cell>
          <cell r="D1286">
            <v>1</v>
          </cell>
          <cell r="E1286" t="str">
            <v>cj</v>
          </cell>
          <cell r="F1286">
            <v>430</v>
          </cell>
          <cell r="G1286">
            <v>430</v>
          </cell>
          <cell r="I1286">
            <v>0</v>
          </cell>
          <cell r="AD1286">
            <v>430</v>
          </cell>
        </row>
        <row r="1287">
          <cell r="A1287" t="str">
            <v>M390</v>
          </cell>
          <cell r="B1287" t="str">
            <v>Porca de ancoragem D=32mm</v>
          </cell>
          <cell r="C1287" t="str">
            <v>un</v>
          </cell>
          <cell r="D1287">
            <v>1</v>
          </cell>
          <cell r="E1287" t="str">
            <v>un</v>
          </cell>
          <cell r="F1287">
            <v>28.05</v>
          </cell>
          <cell r="G1287">
            <v>28.05</v>
          </cell>
          <cell r="I1287">
            <v>0</v>
          </cell>
          <cell r="AD1287">
            <v>24.75</v>
          </cell>
        </row>
        <row r="1288">
          <cell r="A1288" t="str">
            <v>M391</v>
          </cell>
          <cell r="B1288" t="str">
            <v>Contra porca h=35mm D=32mm</v>
          </cell>
          <cell r="C1288" t="str">
            <v>un</v>
          </cell>
          <cell r="D1288">
            <v>1</v>
          </cell>
          <cell r="E1288" t="str">
            <v>un</v>
          </cell>
          <cell r="F1288">
            <v>12.65</v>
          </cell>
          <cell r="G1288">
            <v>12.65</v>
          </cell>
          <cell r="I1288">
            <v>0</v>
          </cell>
          <cell r="AD1288">
            <v>11.55</v>
          </cell>
        </row>
        <row r="1289">
          <cell r="A1289" t="str">
            <v>M392</v>
          </cell>
          <cell r="B1289" t="str">
            <v>Aço ST 85/105 D=32mm</v>
          </cell>
          <cell r="C1289" t="str">
            <v>m</v>
          </cell>
          <cell r="D1289">
            <v>1</v>
          </cell>
          <cell r="E1289" t="str">
            <v>m</v>
          </cell>
          <cell r="F1289">
            <v>27.83</v>
          </cell>
          <cell r="G1289">
            <v>27.83</v>
          </cell>
          <cell r="I1289">
            <v>0</v>
          </cell>
          <cell r="AD1289">
            <v>24.15</v>
          </cell>
        </row>
        <row r="1290">
          <cell r="A1290" t="str">
            <v>M393</v>
          </cell>
          <cell r="B1290" t="str">
            <v>Placa de ancoragem - 200x200x38mm</v>
          </cell>
          <cell r="C1290" t="str">
            <v>un</v>
          </cell>
          <cell r="D1290">
            <v>1</v>
          </cell>
          <cell r="E1290" t="str">
            <v>un</v>
          </cell>
          <cell r="F1290">
            <v>60.38</v>
          </cell>
          <cell r="G1290">
            <v>60.38</v>
          </cell>
          <cell r="I1290">
            <v>0</v>
          </cell>
          <cell r="AD1290">
            <v>54.07</v>
          </cell>
        </row>
        <row r="1291">
          <cell r="A1291" t="str">
            <v>M394</v>
          </cell>
          <cell r="B1291" t="str">
            <v>Bainha metálica D=38mm</v>
          </cell>
          <cell r="C1291" t="str">
            <v>m</v>
          </cell>
          <cell r="D1291">
            <v>1</v>
          </cell>
          <cell r="E1291" t="str">
            <v>m</v>
          </cell>
          <cell r="F1291">
            <v>7.15</v>
          </cell>
          <cell r="G1291">
            <v>7.15</v>
          </cell>
          <cell r="I1291">
            <v>0</v>
          </cell>
          <cell r="AD1291">
            <v>7.15</v>
          </cell>
        </row>
        <row r="1292">
          <cell r="A1292" t="str">
            <v>M395</v>
          </cell>
          <cell r="B1292" t="str">
            <v>Bits p/ estabil. e recicl. RR/SS250</v>
          </cell>
          <cell r="C1292" t="str">
            <v>un</v>
          </cell>
          <cell r="D1292">
            <v>1</v>
          </cell>
          <cell r="E1292" t="str">
            <v>un</v>
          </cell>
          <cell r="F1292">
            <v>22.08</v>
          </cell>
          <cell r="G1292">
            <v>22.08</v>
          </cell>
          <cell r="I1292">
            <v>0</v>
          </cell>
          <cell r="AD1292">
            <v>22.08</v>
          </cell>
        </row>
        <row r="1293">
          <cell r="A1293" t="str">
            <v>M396</v>
          </cell>
          <cell r="B1293" t="str">
            <v>Porta dente p/ est. e rec. RR/SS250</v>
          </cell>
          <cell r="C1293" t="str">
            <v>un</v>
          </cell>
          <cell r="D1293">
            <v>1</v>
          </cell>
          <cell r="E1293" t="str">
            <v>un</v>
          </cell>
          <cell r="F1293">
            <v>165.99</v>
          </cell>
          <cell r="G1293">
            <v>165.99</v>
          </cell>
          <cell r="I1293">
            <v>0</v>
          </cell>
          <cell r="AD1293">
            <v>165.99</v>
          </cell>
        </row>
        <row r="1294">
          <cell r="A1294" t="str">
            <v>M397</v>
          </cell>
          <cell r="B1294" t="str">
            <v>Dente de corte para equip. recicl.</v>
          </cell>
          <cell r="C1294" t="str">
            <v>un</v>
          </cell>
          <cell r="D1294">
            <v>1</v>
          </cell>
          <cell r="E1294" t="str">
            <v>un</v>
          </cell>
          <cell r="F1294">
            <v>40</v>
          </cell>
          <cell r="G1294">
            <v>40</v>
          </cell>
          <cell r="I1294">
            <v>0</v>
          </cell>
          <cell r="AD1294">
            <v>40</v>
          </cell>
        </row>
        <row r="1295">
          <cell r="A1295" t="str">
            <v>M398</v>
          </cell>
          <cell r="B1295" t="str">
            <v>Chapa de 8,00 mm</v>
          </cell>
          <cell r="C1295" t="str">
            <v>kg</v>
          </cell>
          <cell r="D1295">
            <v>1</v>
          </cell>
          <cell r="E1295" t="str">
            <v>kg</v>
          </cell>
          <cell r="F1295">
            <v>1.89</v>
          </cell>
          <cell r="G1295">
            <v>1.89</v>
          </cell>
          <cell r="I1295">
            <v>0</v>
          </cell>
          <cell r="AD1295">
            <v>1.89</v>
          </cell>
        </row>
        <row r="1296">
          <cell r="A1296" t="str">
            <v>M401</v>
          </cell>
          <cell r="B1296" t="str">
            <v>Pontaletes D=15 cm (tronco p/ esc.)</v>
          </cell>
          <cell r="C1296" t="str">
            <v>m</v>
          </cell>
          <cell r="D1296">
            <v>1</v>
          </cell>
          <cell r="E1296" t="str">
            <v>m</v>
          </cell>
          <cell r="F1296">
            <v>1.1000000000000001</v>
          </cell>
          <cell r="G1296">
            <v>1.1000000000000001</v>
          </cell>
          <cell r="I1296">
            <v>0</v>
          </cell>
          <cell r="AD1296">
            <v>0.92</v>
          </cell>
        </row>
        <row r="1297">
          <cell r="A1297" t="str">
            <v>M402</v>
          </cell>
          <cell r="B1297" t="str">
            <v>Pontaletes D=20 cm (tronco p/ esc.)</v>
          </cell>
          <cell r="C1297" t="str">
            <v>m</v>
          </cell>
          <cell r="D1297">
            <v>1</v>
          </cell>
          <cell r="E1297" t="str">
            <v>m</v>
          </cell>
          <cell r="F1297">
            <v>1.1499999999999999</v>
          </cell>
          <cell r="G1297">
            <v>1.1499999999999999</v>
          </cell>
          <cell r="I1297">
            <v>0</v>
          </cell>
          <cell r="AD1297">
            <v>0.92</v>
          </cell>
        </row>
        <row r="1298">
          <cell r="A1298" t="str">
            <v>M403</v>
          </cell>
          <cell r="B1298" t="str">
            <v>Mourão madeira H=2,15 m D=9 cm</v>
          </cell>
          <cell r="C1298" t="str">
            <v>un</v>
          </cell>
          <cell r="D1298">
            <v>1</v>
          </cell>
          <cell r="E1298" t="str">
            <v>un</v>
          </cell>
          <cell r="F1298">
            <v>2.75</v>
          </cell>
          <cell r="G1298">
            <v>2.75</v>
          </cell>
          <cell r="I1298">
            <v>0</v>
          </cell>
          <cell r="AD1298">
            <v>6.1</v>
          </cell>
        </row>
        <row r="1299">
          <cell r="A1299" t="str">
            <v>M404</v>
          </cell>
          <cell r="B1299" t="str">
            <v>Mourão madeira H=2,50 m D=12 cm</v>
          </cell>
          <cell r="C1299" t="str">
            <v>un</v>
          </cell>
          <cell r="D1299">
            <v>1</v>
          </cell>
          <cell r="E1299" t="str">
            <v>un</v>
          </cell>
          <cell r="F1299">
            <v>2.75</v>
          </cell>
          <cell r="G1299">
            <v>2.75</v>
          </cell>
          <cell r="I1299">
            <v>0</v>
          </cell>
          <cell r="AD1299">
            <v>6.1</v>
          </cell>
        </row>
        <row r="1300">
          <cell r="A1300" t="str">
            <v>M405</v>
          </cell>
          <cell r="B1300" t="str">
            <v>Ripas de 2,5 cm x 5,0 cm</v>
          </cell>
          <cell r="C1300" t="str">
            <v>m</v>
          </cell>
          <cell r="D1300">
            <v>1</v>
          </cell>
          <cell r="E1300" t="str">
            <v>m</v>
          </cell>
          <cell r="F1300">
            <v>0.46</v>
          </cell>
          <cell r="G1300">
            <v>0.46</v>
          </cell>
          <cell r="I1300">
            <v>0</v>
          </cell>
          <cell r="AD1300">
            <v>0.46</v>
          </cell>
        </row>
        <row r="1301">
          <cell r="A1301" t="str">
            <v>M406</v>
          </cell>
          <cell r="B1301" t="str">
            <v>Caibros de 7,5 cm x 7,5 cm</v>
          </cell>
          <cell r="C1301" t="str">
            <v>m</v>
          </cell>
          <cell r="D1301">
            <v>1</v>
          </cell>
          <cell r="E1301" t="str">
            <v>m</v>
          </cell>
          <cell r="F1301">
            <v>2.1</v>
          </cell>
          <cell r="G1301">
            <v>2.1</v>
          </cell>
          <cell r="I1301">
            <v>0</v>
          </cell>
          <cell r="AD1301">
            <v>2.1</v>
          </cell>
        </row>
        <row r="1302">
          <cell r="A1302" t="str">
            <v>M407</v>
          </cell>
          <cell r="B1302" t="str">
            <v>Tábua pinho de 1ª 2,5 cm x 15,0 cm</v>
          </cell>
          <cell r="C1302" t="str">
            <v>m</v>
          </cell>
          <cell r="D1302">
            <v>1</v>
          </cell>
          <cell r="E1302" t="str">
            <v>m</v>
          </cell>
          <cell r="F1302">
            <v>1.35</v>
          </cell>
          <cell r="G1302">
            <v>1.35</v>
          </cell>
          <cell r="I1302">
            <v>0</v>
          </cell>
          <cell r="AD1302">
            <v>1.35</v>
          </cell>
        </row>
        <row r="1303">
          <cell r="A1303" t="str">
            <v>M408</v>
          </cell>
          <cell r="B1303" t="str">
            <v>Tábua de 5ª 2,5 cm x 30,0 cm</v>
          </cell>
          <cell r="C1303" t="str">
            <v>m</v>
          </cell>
          <cell r="D1303">
            <v>1</v>
          </cell>
          <cell r="E1303" t="str">
            <v>m</v>
          </cell>
          <cell r="F1303">
            <v>2.7</v>
          </cell>
          <cell r="G1303">
            <v>2.7</v>
          </cell>
          <cell r="I1303">
            <v>0</v>
          </cell>
          <cell r="AD1303">
            <v>2.7</v>
          </cell>
        </row>
        <row r="1304">
          <cell r="A1304" t="str">
            <v>M409</v>
          </cell>
          <cell r="B1304" t="str">
            <v>Pranchão de 1ª de 5,0 cm x 30,0 cm</v>
          </cell>
          <cell r="C1304" t="str">
            <v>m</v>
          </cell>
          <cell r="D1304">
            <v>1</v>
          </cell>
          <cell r="E1304" t="str">
            <v>m</v>
          </cell>
          <cell r="F1304">
            <v>12.8</v>
          </cell>
          <cell r="G1304">
            <v>12.8</v>
          </cell>
          <cell r="I1304">
            <v>0</v>
          </cell>
          <cell r="AD1304">
            <v>12.8</v>
          </cell>
        </row>
        <row r="1305">
          <cell r="A1305" t="str">
            <v>M410</v>
          </cell>
          <cell r="B1305" t="str">
            <v>Compensado resinado de 17 mm</v>
          </cell>
          <cell r="C1305" t="str">
            <v>un</v>
          </cell>
          <cell r="D1305">
            <v>2.42</v>
          </cell>
          <cell r="E1305" t="str">
            <v>m2</v>
          </cell>
          <cell r="F1305">
            <v>26</v>
          </cell>
          <cell r="G1305">
            <v>10.743801652892563</v>
          </cell>
          <cell r="I1305">
            <v>0</v>
          </cell>
          <cell r="AD1305">
            <v>9.0908999999999995</v>
          </cell>
        </row>
        <row r="1306">
          <cell r="A1306" t="str">
            <v>M411</v>
          </cell>
          <cell r="B1306" t="str">
            <v>Compensado plastificado de 17 mm</v>
          </cell>
          <cell r="C1306" t="str">
            <v>un</v>
          </cell>
          <cell r="D1306">
            <v>2.97</v>
          </cell>
          <cell r="E1306" t="str">
            <v>m2</v>
          </cell>
          <cell r="F1306">
            <v>47</v>
          </cell>
          <cell r="G1306">
            <v>15.824915824915823</v>
          </cell>
          <cell r="I1306">
            <v>0</v>
          </cell>
          <cell r="AD1306">
            <v>17.3064</v>
          </cell>
        </row>
        <row r="1307">
          <cell r="A1307" t="str">
            <v>M412</v>
          </cell>
          <cell r="B1307" t="str">
            <v>Gastalho 10 x 2,0 cm</v>
          </cell>
          <cell r="C1307" t="str">
            <v>m</v>
          </cell>
          <cell r="D1307">
            <v>1</v>
          </cell>
          <cell r="E1307" t="str">
            <v>m</v>
          </cell>
          <cell r="F1307">
            <v>2.9</v>
          </cell>
          <cell r="G1307">
            <v>2.9</v>
          </cell>
          <cell r="I1307">
            <v>0</v>
          </cell>
          <cell r="AD1307">
            <v>2.6</v>
          </cell>
        </row>
        <row r="1308">
          <cell r="A1308" t="str">
            <v>M413</v>
          </cell>
          <cell r="B1308" t="str">
            <v>Gastalho 10 x 2,5 cm</v>
          </cell>
          <cell r="C1308" t="str">
            <v>m</v>
          </cell>
          <cell r="D1308">
            <v>1</v>
          </cell>
          <cell r="E1308" t="str">
            <v>m</v>
          </cell>
          <cell r="F1308">
            <v>0.9</v>
          </cell>
          <cell r="G1308">
            <v>0.9</v>
          </cell>
          <cell r="I1308">
            <v>0</v>
          </cell>
          <cell r="AD1308">
            <v>0.9</v>
          </cell>
        </row>
        <row r="1309">
          <cell r="A1309" t="str">
            <v>M414</v>
          </cell>
          <cell r="B1309" t="str">
            <v>Pranchão 7,5 x 30,0 cm</v>
          </cell>
          <cell r="C1309" t="str">
            <v>un</v>
          </cell>
          <cell r="D1309">
            <v>1</v>
          </cell>
          <cell r="E1309" t="str">
            <v>m</v>
          </cell>
          <cell r="F1309">
            <v>18</v>
          </cell>
          <cell r="G1309">
            <v>18</v>
          </cell>
          <cell r="I1309">
            <v>0</v>
          </cell>
          <cell r="AD1309">
            <v>18</v>
          </cell>
        </row>
        <row r="1310">
          <cell r="A1310" t="str">
            <v>M415</v>
          </cell>
          <cell r="B1310" t="str">
            <v>Tábua 2,5 x 22,5 cm</v>
          </cell>
          <cell r="C1310" t="str">
            <v>un</v>
          </cell>
          <cell r="D1310">
            <v>1</v>
          </cell>
          <cell r="E1310" t="str">
            <v>m</v>
          </cell>
          <cell r="F1310">
            <v>2.2000000000000002</v>
          </cell>
          <cell r="G1310">
            <v>2.2000000000000002</v>
          </cell>
          <cell r="I1310">
            <v>0</v>
          </cell>
          <cell r="AD1310">
            <v>2.2000000000000002</v>
          </cell>
        </row>
        <row r="1311">
          <cell r="A1311" t="str">
            <v>M501</v>
          </cell>
          <cell r="B1311" t="str">
            <v>Dinamite a 60% (gelatina especial)</v>
          </cell>
          <cell r="C1311" t="str">
            <v>kg</v>
          </cell>
          <cell r="D1311">
            <v>1</v>
          </cell>
          <cell r="E1311" t="str">
            <v>kg</v>
          </cell>
          <cell r="F1311">
            <v>3.58</v>
          </cell>
          <cell r="G1311">
            <v>3.58</v>
          </cell>
          <cell r="I1311">
            <v>0</v>
          </cell>
          <cell r="AD1311">
            <v>3.25</v>
          </cell>
        </row>
        <row r="1312">
          <cell r="A1312" t="str">
            <v>M503</v>
          </cell>
          <cell r="B1312" t="str">
            <v>Espoleta comum n. 8</v>
          </cell>
          <cell r="C1312" t="str">
            <v>un</v>
          </cell>
          <cell r="D1312">
            <v>1</v>
          </cell>
          <cell r="E1312" t="str">
            <v>un</v>
          </cell>
          <cell r="F1312">
            <v>0.39</v>
          </cell>
          <cell r="G1312">
            <v>0.39</v>
          </cell>
          <cell r="I1312">
            <v>0</v>
          </cell>
          <cell r="AD1312">
            <v>0.39</v>
          </cell>
        </row>
        <row r="1313">
          <cell r="A1313" t="str">
            <v>M505</v>
          </cell>
          <cell r="B1313" t="str">
            <v>Cordel detonante NP 10</v>
          </cell>
          <cell r="C1313" t="str">
            <v>m</v>
          </cell>
          <cell r="D1313">
            <v>1</v>
          </cell>
          <cell r="E1313" t="str">
            <v>m</v>
          </cell>
          <cell r="F1313">
            <v>0.55000000000000004</v>
          </cell>
          <cell r="G1313">
            <v>0.55000000000000004</v>
          </cell>
          <cell r="I1313">
            <v>0</v>
          </cell>
          <cell r="AD1313">
            <v>0.5</v>
          </cell>
        </row>
        <row r="1314">
          <cell r="A1314" t="str">
            <v>M507</v>
          </cell>
          <cell r="B1314" t="str">
            <v>Retardador de cordel</v>
          </cell>
          <cell r="C1314" t="str">
            <v>un</v>
          </cell>
          <cell r="D1314">
            <v>1</v>
          </cell>
          <cell r="E1314" t="str">
            <v>un</v>
          </cell>
          <cell r="F1314">
            <v>6.37</v>
          </cell>
          <cell r="G1314">
            <v>6.37</v>
          </cell>
          <cell r="I1314">
            <v>0</v>
          </cell>
          <cell r="AD1314">
            <v>6.37</v>
          </cell>
        </row>
        <row r="1315">
          <cell r="A1315" t="str">
            <v>M508</v>
          </cell>
          <cell r="B1315" t="str">
            <v>Estopim</v>
          </cell>
          <cell r="C1315" t="str">
            <v>m</v>
          </cell>
          <cell r="D1315">
            <v>1</v>
          </cell>
          <cell r="E1315" t="str">
            <v>m</v>
          </cell>
          <cell r="F1315">
            <v>0.55000000000000004</v>
          </cell>
          <cell r="G1315">
            <v>0.55000000000000004</v>
          </cell>
          <cell r="I1315">
            <v>0</v>
          </cell>
          <cell r="AD1315">
            <v>0.52</v>
          </cell>
        </row>
        <row r="1316">
          <cell r="A1316" t="str">
            <v>M600</v>
          </cell>
          <cell r="B1316" t="str">
            <v>Tinta refletiva alquídica p/ 1 ano</v>
          </cell>
          <cell r="C1316" t="str">
            <v>ba</v>
          </cell>
          <cell r="D1316">
            <v>18</v>
          </cell>
          <cell r="E1316" t="str">
            <v>l</v>
          </cell>
          <cell r="F1316">
            <v>119</v>
          </cell>
          <cell r="G1316">
            <v>6.6111111111111107</v>
          </cell>
          <cell r="I1316">
            <v>0</v>
          </cell>
          <cell r="AD1316">
            <v>5</v>
          </cell>
        </row>
        <row r="1317">
          <cell r="A1317" t="str">
            <v>M601</v>
          </cell>
          <cell r="B1317" t="str">
            <v>Tinta refletiva acrílica p/ 2 anos</v>
          </cell>
          <cell r="C1317" t="str">
            <v>ba</v>
          </cell>
          <cell r="D1317">
            <v>18</v>
          </cell>
          <cell r="E1317" t="str">
            <v>l</v>
          </cell>
          <cell r="F1317">
            <v>140</v>
          </cell>
          <cell r="G1317">
            <v>7.7777777777777777</v>
          </cell>
          <cell r="I1317">
            <v>0</v>
          </cell>
          <cell r="AD1317">
            <v>5.6666999999999996</v>
          </cell>
        </row>
        <row r="1318">
          <cell r="A1318" t="str">
            <v>M602</v>
          </cell>
          <cell r="B1318" t="str">
            <v>Adubo NPK (4.14.8)</v>
          </cell>
          <cell r="C1318" t="str">
            <v>kg</v>
          </cell>
          <cell r="D1318">
            <v>1</v>
          </cell>
          <cell r="E1318" t="str">
            <v>kg</v>
          </cell>
          <cell r="F1318">
            <v>0.5</v>
          </cell>
          <cell r="G1318">
            <v>0.5</v>
          </cell>
          <cell r="I1318">
            <v>0</v>
          </cell>
          <cell r="AD1318">
            <v>0.5</v>
          </cell>
        </row>
        <row r="1319">
          <cell r="A1319" t="str">
            <v>M603</v>
          </cell>
          <cell r="B1319" t="str">
            <v>Inseticida</v>
          </cell>
          <cell r="C1319" t="str">
            <v>l</v>
          </cell>
          <cell r="D1319">
            <v>1</v>
          </cell>
          <cell r="E1319" t="str">
            <v>l</v>
          </cell>
          <cell r="F1319">
            <v>19</v>
          </cell>
          <cell r="G1319">
            <v>19</v>
          </cell>
          <cell r="I1319">
            <v>0</v>
          </cell>
          <cell r="AD1319">
            <v>16</v>
          </cell>
        </row>
        <row r="1320">
          <cell r="A1320" t="str">
            <v>M604</v>
          </cell>
          <cell r="B1320" t="str">
            <v>Aditivo plastiment BV-40</v>
          </cell>
          <cell r="C1320" t="str">
            <v>tam</v>
          </cell>
          <cell r="D1320">
            <v>200</v>
          </cell>
          <cell r="E1320" t="str">
            <v>kg</v>
          </cell>
          <cell r="F1320">
            <v>590.1</v>
          </cell>
          <cell r="G1320">
            <v>2.9504999999999999</v>
          </cell>
          <cell r="I1320">
            <v>0</v>
          </cell>
          <cell r="AD1320">
            <v>2.9344999999999999</v>
          </cell>
        </row>
        <row r="1321">
          <cell r="A1321" t="str">
            <v>M605</v>
          </cell>
          <cell r="B1321" t="str">
            <v>Cola para tubo PVC</v>
          </cell>
          <cell r="C1321" t="str">
            <v>tb</v>
          </cell>
          <cell r="D1321">
            <v>75</v>
          </cell>
          <cell r="E1321" t="str">
            <v>gr</v>
          </cell>
          <cell r="F1321">
            <v>1.19</v>
          </cell>
          <cell r="G1321">
            <v>1.5866666666666664E-2</v>
          </cell>
          <cell r="I1321">
            <v>0</v>
          </cell>
          <cell r="AD1321">
            <v>1.47E-2</v>
          </cell>
        </row>
        <row r="1322">
          <cell r="A1322" t="str">
            <v>M606</v>
          </cell>
          <cell r="B1322" t="str">
            <v>Tinta anti-corrosiva</v>
          </cell>
          <cell r="C1322" t="str">
            <v>ba</v>
          </cell>
          <cell r="D1322">
            <v>18</v>
          </cell>
          <cell r="E1322" t="str">
            <v>l</v>
          </cell>
          <cell r="F1322">
            <v>144.54</v>
          </cell>
          <cell r="G1322">
            <v>8.0299999999999994</v>
          </cell>
          <cell r="I1322">
            <v>0</v>
          </cell>
          <cell r="AD1322">
            <v>7.15</v>
          </cell>
        </row>
        <row r="1323">
          <cell r="A1323" t="str">
            <v>M607</v>
          </cell>
          <cell r="B1323" t="str">
            <v>Óleo de linhaça</v>
          </cell>
          <cell r="C1323" t="str">
            <v>tam</v>
          </cell>
          <cell r="D1323">
            <v>200</v>
          </cell>
          <cell r="E1323" t="str">
            <v>l</v>
          </cell>
          <cell r="F1323">
            <v>824</v>
          </cell>
          <cell r="G1323">
            <v>4.12</v>
          </cell>
          <cell r="I1323">
            <v>0</v>
          </cell>
          <cell r="AD1323">
            <v>4.12</v>
          </cell>
        </row>
        <row r="1324">
          <cell r="A1324" t="str">
            <v>M608</v>
          </cell>
          <cell r="B1324" t="str">
            <v>Detergente</v>
          </cell>
          <cell r="C1324" t="str">
            <v>ba</v>
          </cell>
          <cell r="D1324">
            <v>18</v>
          </cell>
          <cell r="E1324" t="str">
            <v>l</v>
          </cell>
          <cell r="F1324">
            <v>16.899999999999999</v>
          </cell>
          <cell r="G1324">
            <v>0.93888888888888877</v>
          </cell>
          <cell r="I1324">
            <v>0</v>
          </cell>
          <cell r="AD1324">
            <v>0.93889999999999996</v>
          </cell>
        </row>
        <row r="1325">
          <cell r="A1325" t="str">
            <v>M609</v>
          </cell>
          <cell r="B1325" t="str">
            <v>Tinta esmalte sintético fosco</v>
          </cell>
          <cell r="C1325" t="str">
            <v>ba</v>
          </cell>
          <cell r="D1325">
            <v>18</v>
          </cell>
          <cell r="E1325" t="str">
            <v>l</v>
          </cell>
          <cell r="F1325">
            <v>130.25</v>
          </cell>
          <cell r="G1325">
            <v>7.2361111111111107</v>
          </cell>
          <cell r="I1325">
            <v>0</v>
          </cell>
          <cell r="AD1325">
            <v>6.3888999999999996</v>
          </cell>
        </row>
        <row r="1326">
          <cell r="A1326" t="str">
            <v>M610</v>
          </cell>
          <cell r="B1326" t="str">
            <v>Pintura epóxica - barra D= 32mm</v>
          </cell>
          <cell r="C1326" t="str">
            <v>m</v>
          </cell>
          <cell r="D1326">
            <v>1</v>
          </cell>
          <cell r="E1326" t="str">
            <v>m</v>
          </cell>
          <cell r="F1326">
            <v>4.2</v>
          </cell>
          <cell r="G1326">
            <v>4.2</v>
          </cell>
          <cell r="I1326">
            <v>0</v>
          </cell>
          <cell r="AD1326">
            <v>4.2</v>
          </cell>
        </row>
        <row r="1327">
          <cell r="A1327" t="str">
            <v>M611</v>
          </cell>
          <cell r="B1327" t="str">
            <v>Redutor tipo 2002 prim. qualidade</v>
          </cell>
          <cell r="C1327" t="str">
            <v>l</v>
          </cell>
          <cell r="D1327">
            <v>1</v>
          </cell>
          <cell r="E1327" t="str">
            <v>l</v>
          </cell>
          <cell r="F1327">
            <v>3.45</v>
          </cell>
          <cell r="G1327">
            <v>3.45</v>
          </cell>
          <cell r="I1327">
            <v>0</v>
          </cell>
          <cell r="AD1327">
            <v>2.75</v>
          </cell>
        </row>
        <row r="1328">
          <cell r="A1328" t="str">
            <v>M612</v>
          </cell>
          <cell r="B1328" t="str">
            <v>Lixa para ferro n. 100</v>
          </cell>
          <cell r="C1328" t="str">
            <v>un</v>
          </cell>
          <cell r="D1328">
            <v>1</v>
          </cell>
          <cell r="E1328" t="str">
            <v>un</v>
          </cell>
          <cell r="F1328">
            <v>1</v>
          </cell>
          <cell r="G1328">
            <v>1</v>
          </cell>
          <cell r="I1328">
            <v>0</v>
          </cell>
          <cell r="AD1328">
            <v>1</v>
          </cell>
        </row>
        <row r="1329">
          <cell r="A1329" t="str">
            <v>M613</v>
          </cell>
          <cell r="B1329" t="str">
            <v>Base de resina alquídica (primer)</v>
          </cell>
          <cell r="C1329" t="str">
            <v>l</v>
          </cell>
          <cell r="D1329">
            <v>1</v>
          </cell>
          <cell r="E1329" t="str">
            <v>l</v>
          </cell>
          <cell r="F1329">
            <v>7.1</v>
          </cell>
          <cell r="G1329">
            <v>7.1</v>
          </cell>
          <cell r="I1329">
            <v>0</v>
          </cell>
          <cell r="AD1329">
            <v>6.5</v>
          </cell>
        </row>
        <row r="1330">
          <cell r="A1330" t="str">
            <v>M615</v>
          </cell>
          <cell r="B1330" t="str">
            <v>Microesferas PRE-MIX</v>
          </cell>
          <cell r="C1330" t="str">
            <v>kg</v>
          </cell>
          <cell r="D1330">
            <v>1</v>
          </cell>
          <cell r="E1330" t="str">
            <v>kg</v>
          </cell>
          <cell r="F1330">
            <v>2.9</v>
          </cell>
          <cell r="G1330">
            <v>2.9</v>
          </cell>
          <cell r="I1330">
            <v>0</v>
          </cell>
          <cell r="AD1330">
            <v>2.9</v>
          </cell>
        </row>
        <row r="1331">
          <cell r="A1331" t="str">
            <v>M616</v>
          </cell>
          <cell r="B1331" t="str">
            <v>Microesferas DROP-ON</v>
          </cell>
          <cell r="C1331" t="str">
            <v>kg</v>
          </cell>
          <cell r="D1331">
            <v>1</v>
          </cell>
          <cell r="E1331" t="str">
            <v>kg</v>
          </cell>
          <cell r="F1331">
            <v>2.9</v>
          </cell>
          <cell r="G1331">
            <v>2.9</v>
          </cell>
          <cell r="I1331">
            <v>0</v>
          </cell>
          <cell r="AD1331">
            <v>2.9</v>
          </cell>
        </row>
        <row r="1332">
          <cell r="A1332" t="str">
            <v>M617</v>
          </cell>
          <cell r="B1332" t="str">
            <v>Massa termoplástica para extrusão</v>
          </cell>
          <cell r="C1332" t="str">
            <v>kg</v>
          </cell>
          <cell r="D1332">
            <v>1</v>
          </cell>
          <cell r="E1332" t="str">
            <v>kg</v>
          </cell>
          <cell r="F1332">
            <v>4.0999999999999996</v>
          </cell>
          <cell r="G1332">
            <v>4.0999999999999996</v>
          </cell>
          <cell r="I1332">
            <v>0</v>
          </cell>
          <cell r="AD1332">
            <v>3.52</v>
          </cell>
        </row>
        <row r="1333">
          <cell r="A1333" t="str">
            <v>M618</v>
          </cell>
          <cell r="B1333" t="str">
            <v>Massa termoplástica para aspersão</v>
          </cell>
          <cell r="C1333" t="str">
            <v>kg</v>
          </cell>
          <cell r="D1333">
            <v>1</v>
          </cell>
          <cell r="E1333" t="str">
            <v>kg</v>
          </cell>
          <cell r="F1333">
            <v>4.0999999999999996</v>
          </cell>
          <cell r="G1333">
            <v>4.0999999999999996</v>
          </cell>
          <cell r="I1333">
            <v>0</v>
          </cell>
          <cell r="AD1333">
            <v>3.52</v>
          </cell>
        </row>
        <row r="1334">
          <cell r="A1334" t="str">
            <v>M619</v>
          </cell>
          <cell r="B1334" t="str">
            <v>Cola poliester</v>
          </cell>
          <cell r="C1334" t="str">
            <v>kg</v>
          </cell>
          <cell r="D1334">
            <v>1</v>
          </cell>
          <cell r="E1334" t="str">
            <v>kg</v>
          </cell>
          <cell r="F1334">
            <v>7.5</v>
          </cell>
          <cell r="G1334">
            <v>7.5</v>
          </cell>
          <cell r="I1334">
            <v>0</v>
          </cell>
          <cell r="AD1334">
            <v>8.3000000000000007</v>
          </cell>
        </row>
        <row r="1335">
          <cell r="A1335" t="str">
            <v>M620</v>
          </cell>
          <cell r="B1335" t="str">
            <v>Protetor de cura do concreto</v>
          </cell>
          <cell r="C1335" t="str">
            <v>tam</v>
          </cell>
          <cell r="D1335">
            <v>180</v>
          </cell>
          <cell r="E1335" t="str">
            <v>kg</v>
          </cell>
          <cell r="F1335">
            <v>855.09</v>
          </cell>
          <cell r="G1335">
            <v>4.7505000000000006</v>
          </cell>
          <cell r="I1335">
            <v>0</v>
          </cell>
          <cell r="AD1335">
            <v>3.85</v>
          </cell>
        </row>
        <row r="1336">
          <cell r="A1336" t="str">
            <v>M621</v>
          </cell>
          <cell r="B1336" t="str">
            <v>Desmoldante</v>
          </cell>
          <cell r="C1336" t="str">
            <v>tam</v>
          </cell>
          <cell r="D1336">
            <v>180</v>
          </cell>
          <cell r="E1336" t="str">
            <v>kg</v>
          </cell>
          <cell r="F1336">
            <v>903.96</v>
          </cell>
          <cell r="G1336">
            <v>5.0220000000000002</v>
          </cell>
          <cell r="I1336">
            <v>0</v>
          </cell>
          <cell r="AD1336">
            <v>3.4897</v>
          </cell>
        </row>
        <row r="1337">
          <cell r="A1337" t="str">
            <v>M622</v>
          </cell>
          <cell r="B1337" t="str">
            <v>Interplast N</v>
          </cell>
          <cell r="C1337" t="str">
            <v>sc</v>
          </cell>
          <cell r="D1337">
            <v>50</v>
          </cell>
          <cell r="E1337" t="str">
            <v>kg</v>
          </cell>
          <cell r="F1337">
            <v>107.6</v>
          </cell>
          <cell r="G1337">
            <v>2.1519999999999997</v>
          </cell>
          <cell r="I1337">
            <v>0</v>
          </cell>
          <cell r="AD1337">
            <v>5.38</v>
          </cell>
        </row>
        <row r="1338">
          <cell r="A1338" t="str">
            <v>M623</v>
          </cell>
          <cell r="B1338" t="str">
            <v>Gás propano</v>
          </cell>
          <cell r="C1338" t="str">
            <v>kg</v>
          </cell>
          <cell r="D1338">
            <v>1</v>
          </cell>
          <cell r="E1338" t="str">
            <v>kg</v>
          </cell>
          <cell r="F1338">
            <v>3.28</v>
          </cell>
          <cell r="G1338">
            <v>3.28</v>
          </cell>
          <cell r="I1338">
            <v>0</v>
          </cell>
          <cell r="AD1338">
            <v>2.56</v>
          </cell>
        </row>
        <row r="1339">
          <cell r="A1339" t="str">
            <v>M624</v>
          </cell>
          <cell r="B1339" t="str">
            <v>Tinta para pré-marcação</v>
          </cell>
          <cell r="C1339" t="str">
            <v>l</v>
          </cell>
          <cell r="D1339">
            <v>1</v>
          </cell>
          <cell r="E1339" t="str">
            <v>l</v>
          </cell>
          <cell r="F1339">
            <v>6.83</v>
          </cell>
          <cell r="G1339">
            <v>6.83</v>
          </cell>
          <cell r="I1339">
            <v>0</v>
          </cell>
          <cell r="AD1339">
            <v>6.83</v>
          </cell>
        </row>
        <row r="1340">
          <cell r="A1340" t="str">
            <v>M625</v>
          </cell>
          <cell r="B1340" t="str">
            <v>Acetileno</v>
          </cell>
          <cell r="C1340" t="str">
            <v>m3</v>
          </cell>
          <cell r="D1340">
            <v>1</v>
          </cell>
          <cell r="E1340" t="str">
            <v>m3</v>
          </cell>
          <cell r="F1340">
            <v>21</v>
          </cell>
          <cell r="G1340">
            <v>21</v>
          </cell>
          <cell r="I1340">
            <v>0</v>
          </cell>
          <cell r="AD1340">
            <v>18.899999999999999</v>
          </cell>
        </row>
        <row r="1341">
          <cell r="A1341" t="str">
            <v>M626</v>
          </cell>
          <cell r="B1341" t="str">
            <v>Oxigênio</v>
          </cell>
          <cell r="C1341" t="str">
            <v>m3</v>
          </cell>
          <cell r="D1341">
            <v>1</v>
          </cell>
          <cell r="E1341" t="str">
            <v>m3</v>
          </cell>
          <cell r="F1341">
            <v>11</v>
          </cell>
          <cell r="G1341">
            <v>11</v>
          </cell>
          <cell r="I1341">
            <v>0</v>
          </cell>
          <cell r="AD1341">
            <v>7.9</v>
          </cell>
        </row>
        <row r="1342">
          <cell r="A1342" t="str">
            <v>M700</v>
          </cell>
          <cell r="B1342" t="str">
            <v>Tijolo comum maciço (5,5x9x19) cm</v>
          </cell>
          <cell r="C1342" t="str">
            <v>mlh</v>
          </cell>
          <cell r="D1342">
            <v>1000</v>
          </cell>
          <cell r="E1342" t="str">
            <v>un</v>
          </cell>
          <cell r="F1342">
            <v>220</v>
          </cell>
          <cell r="G1342">
            <v>0.22</v>
          </cell>
          <cell r="I1342">
            <v>0</v>
          </cell>
          <cell r="AD1342">
            <v>0.18</v>
          </cell>
        </row>
        <row r="1343">
          <cell r="A1343" t="str">
            <v>M702</v>
          </cell>
          <cell r="B1343" t="str">
            <v>Cal hidratada</v>
          </cell>
          <cell r="C1343" t="str">
            <v>sc</v>
          </cell>
          <cell r="D1343">
            <v>20</v>
          </cell>
          <cell r="E1343" t="str">
            <v>kg</v>
          </cell>
          <cell r="F1343">
            <v>7.5</v>
          </cell>
          <cell r="G1343">
            <v>0.375</v>
          </cell>
          <cell r="I1343">
            <v>0</v>
          </cell>
          <cell r="AD1343">
            <v>0.3</v>
          </cell>
        </row>
        <row r="1344">
          <cell r="A1344" t="str">
            <v>M703</v>
          </cell>
          <cell r="B1344" t="str">
            <v>Tijolo 20 x 30 cm</v>
          </cell>
          <cell r="C1344" t="str">
            <v>mlh</v>
          </cell>
          <cell r="D1344">
            <v>1000</v>
          </cell>
          <cell r="E1344" t="str">
            <v>un</v>
          </cell>
          <cell r="F1344">
            <v>210</v>
          </cell>
          <cell r="G1344">
            <v>0.21</v>
          </cell>
          <cell r="I1344">
            <v>0</v>
          </cell>
          <cell r="AD1344">
            <v>0.21</v>
          </cell>
        </row>
        <row r="1345">
          <cell r="A1345" t="str">
            <v>M704</v>
          </cell>
          <cell r="B1345" t="str">
            <v>Areia Lavada Comercial</v>
          </cell>
          <cell r="C1345" t="str">
            <v>m3</v>
          </cell>
          <cell r="D1345">
            <v>1</v>
          </cell>
          <cell r="E1345" t="str">
            <v>m3</v>
          </cell>
          <cell r="F1345">
            <v>12</v>
          </cell>
          <cell r="G1345">
            <v>12</v>
          </cell>
          <cell r="I1345">
            <v>0</v>
          </cell>
          <cell r="AD1345">
            <v>12</v>
          </cell>
        </row>
        <row r="1346">
          <cell r="A1346" t="str">
            <v>M705</v>
          </cell>
          <cell r="B1346" t="str">
            <v>Pó de pedra</v>
          </cell>
          <cell r="C1346" t="str">
            <v>m3</v>
          </cell>
          <cell r="D1346">
            <v>1</v>
          </cell>
          <cell r="E1346" t="str">
            <v>m3</v>
          </cell>
          <cell r="F1346">
            <v>17</v>
          </cell>
          <cell r="G1346">
            <v>17</v>
          </cell>
          <cell r="I1346">
            <v>0</v>
          </cell>
          <cell r="AD1346">
            <v>18</v>
          </cell>
        </row>
        <row r="1347">
          <cell r="A1347" t="str">
            <v>M709</v>
          </cell>
          <cell r="B1347" t="str">
            <v>Brita Comercial</v>
          </cell>
          <cell r="C1347" t="str">
            <v>m3</v>
          </cell>
          <cell r="D1347">
            <v>1</v>
          </cell>
          <cell r="E1347" t="str">
            <v>m3</v>
          </cell>
          <cell r="F1347">
            <v>19</v>
          </cell>
          <cell r="G1347">
            <v>19</v>
          </cell>
          <cell r="I1347">
            <v>0</v>
          </cell>
          <cell r="AD1347">
            <v>19</v>
          </cell>
        </row>
        <row r="1348">
          <cell r="A1348" t="str">
            <v>M710</v>
          </cell>
          <cell r="B1348" t="str">
            <v>Pedra de mão</v>
          </cell>
          <cell r="C1348" t="str">
            <v>m3</v>
          </cell>
          <cell r="D1348">
            <v>1</v>
          </cell>
          <cell r="E1348" t="str">
            <v>m3</v>
          </cell>
          <cell r="F1348">
            <v>19</v>
          </cell>
          <cell r="G1348">
            <v>19</v>
          </cell>
          <cell r="I1348">
            <v>0</v>
          </cell>
          <cell r="AD1348">
            <v>19</v>
          </cell>
        </row>
        <row r="1349">
          <cell r="A1349" t="str">
            <v>M715</v>
          </cell>
          <cell r="B1349" t="str">
            <v>Pó calcário dolomítico</v>
          </cell>
          <cell r="C1349" t="str">
            <v>kg</v>
          </cell>
          <cell r="D1349">
            <v>1</v>
          </cell>
          <cell r="E1349" t="str">
            <v>kg</v>
          </cell>
          <cell r="F1349">
            <v>0.03</v>
          </cell>
          <cell r="G1349">
            <v>0.03</v>
          </cell>
          <cell r="I1349">
            <v>0</v>
          </cell>
          <cell r="AD1349">
            <v>0.02</v>
          </cell>
        </row>
        <row r="1350">
          <cell r="A1350" t="str">
            <v>M901</v>
          </cell>
          <cell r="B1350" t="str">
            <v>Aparelho de apoio neoprene fretado</v>
          </cell>
          <cell r="C1350" t="str">
            <v>dm3</v>
          </cell>
          <cell r="D1350">
            <v>1</v>
          </cell>
          <cell r="E1350" t="str">
            <v>dm3</v>
          </cell>
          <cell r="F1350">
            <v>88</v>
          </cell>
          <cell r="G1350">
            <v>88</v>
          </cell>
          <cell r="I1350">
            <v>0</v>
          </cell>
          <cell r="AD1350">
            <v>70</v>
          </cell>
        </row>
        <row r="1351">
          <cell r="A1351" t="str">
            <v>M902</v>
          </cell>
          <cell r="B1351" t="str">
            <v>Tubo de PVC D=75 mm</v>
          </cell>
          <cell r="C1351" t="str">
            <v>vr</v>
          </cell>
          <cell r="D1351">
            <v>6</v>
          </cell>
          <cell r="E1351" t="str">
            <v>m</v>
          </cell>
          <cell r="F1351">
            <v>26.8</v>
          </cell>
          <cell r="G1351">
            <v>4.4666666666666668</v>
          </cell>
          <cell r="I1351">
            <v>0</v>
          </cell>
          <cell r="AD1351">
            <v>3.6667000000000001</v>
          </cell>
        </row>
        <row r="1352">
          <cell r="A1352" t="str">
            <v>M903</v>
          </cell>
          <cell r="B1352" t="str">
            <v>Manta sintética (Bidim) OP-20</v>
          </cell>
          <cell r="C1352" t="str">
            <v>m2</v>
          </cell>
          <cell r="D1352">
            <v>1</v>
          </cell>
          <cell r="E1352" t="str">
            <v>m2</v>
          </cell>
          <cell r="F1352">
            <v>2.99</v>
          </cell>
          <cell r="G1352">
            <v>2.99</v>
          </cell>
          <cell r="I1352">
            <v>0</v>
          </cell>
          <cell r="AD1352">
            <v>2.99</v>
          </cell>
        </row>
        <row r="1353">
          <cell r="A1353" t="str">
            <v>M904</v>
          </cell>
          <cell r="B1353" t="str">
            <v>Manta sintética (Bidim) OP-30</v>
          </cell>
          <cell r="C1353" t="str">
            <v>m2</v>
          </cell>
          <cell r="D1353">
            <v>1</v>
          </cell>
          <cell r="E1353" t="str">
            <v>m2</v>
          </cell>
          <cell r="F1353">
            <v>4.0999999999999996</v>
          </cell>
          <cell r="G1353">
            <v>4.0999999999999996</v>
          </cell>
          <cell r="I1353">
            <v>0</v>
          </cell>
          <cell r="AD1353">
            <v>4.0999999999999996</v>
          </cell>
        </row>
        <row r="1354">
          <cell r="A1354" t="str">
            <v>M905</v>
          </cell>
          <cell r="B1354" t="str">
            <v>Filler</v>
          </cell>
          <cell r="C1354" t="str">
            <v>kg</v>
          </cell>
          <cell r="D1354">
            <v>1</v>
          </cell>
          <cell r="E1354" t="str">
            <v>kg</v>
          </cell>
          <cell r="F1354">
            <v>0.03</v>
          </cell>
          <cell r="G1354">
            <v>0.03</v>
          </cell>
          <cell r="I1354">
            <v>0</v>
          </cell>
          <cell r="AD1354">
            <v>0.02</v>
          </cell>
        </row>
        <row r="1355">
          <cell r="A1355" t="str">
            <v>M906</v>
          </cell>
          <cell r="B1355" t="str">
            <v>Sementes p/ hidrossemeadura</v>
          </cell>
          <cell r="C1355" t="str">
            <v>kg</v>
          </cell>
          <cell r="D1355">
            <v>1</v>
          </cell>
          <cell r="E1355" t="str">
            <v>kg</v>
          </cell>
          <cell r="F1355">
            <v>22.8</v>
          </cell>
          <cell r="G1355">
            <v>22.8</v>
          </cell>
          <cell r="I1355">
            <v>0</v>
          </cell>
          <cell r="AD1355">
            <v>22.8</v>
          </cell>
        </row>
        <row r="1356">
          <cell r="A1356" t="str">
            <v>M907</v>
          </cell>
          <cell r="B1356" t="str">
            <v>Adubo orgânico</v>
          </cell>
          <cell r="C1356" t="str">
            <v>t</v>
          </cell>
          <cell r="D1356">
            <v>1000</v>
          </cell>
          <cell r="E1356" t="str">
            <v>kg</v>
          </cell>
          <cell r="F1356">
            <v>60</v>
          </cell>
          <cell r="G1356">
            <v>0.06</v>
          </cell>
          <cell r="I1356">
            <v>0</v>
          </cell>
          <cell r="AD1356">
            <v>0.06</v>
          </cell>
        </row>
        <row r="1357">
          <cell r="A1357" t="str">
            <v>M908</v>
          </cell>
          <cell r="B1357" t="str">
            <v>Eletrodo p/ solda eletr. OK 46.00</v>
          </cell>
          <cell r="C1357" t="str">
            <v>kg</v>
          </cell>
          <cell r="D1357">
            <v>1</v>
          </cell>
          <cell r="E1357" t="str">
            <v>kg</v>
          </cell>
          <cell r="F1357">
            <v>6</v>
          </cell>
          <cell r="G1357">
            <v>6</v>
          </cell>
          <cell r="I1357">
            <v>0</v>
          </cell>
          <cell r="AD1357">
            <v>4.7</v>
          </cell>
        </row>
        <row r="1358">
          <cell r="A1358" t="str">
            <v>M909</v>
          </cell>
          <cell r="B1358" t="str">
            <v>Tubo de PVC perfurado D=50 mm</v>
          </cell>
          <cell r="C1358" t="str">
            <v>vr</v>
          </cell>
          <cell r="D1358">
            <v>6</v>
          </cell>
          <cell r="E1358" t="str">
            <v>m</v>
          </cell>
          <cell r="F1358">
            <v>21.81</v>
          </cell>
          <cell r="G1358">
            <v>3.6349999999999998</v>
          </cell>
          <cell r="I1358">
            <v>0</v>
          </cell>
          <cell r="AD1358">
            <v>3.4967000000000001</v>
          </cell>
        </row>
        <row r="1359">
          <cell r="A1359" t="str">
            <v>M910</v>
          </cell>
          <cell r="B1359" t="str">
            <v>Tubo de PVC rígido D=50 mm</v>
          </cell>
          <cell r="C1359" t="str">
            <v>vr</v>
          </cell>
          <cell r="D1359">
            <v>6</v>
          </cell>
          <cell r="E1359" t="str">
            <v>m</v>
          </cell>
          <cell r="F1359">
            <v>21.8</v>
          </cell>
          <cell r="G1359">
            <v>3.6333333333333333</v>
          </cell>
          <cell r="I1359">
            <v>0</v>
          </cell>
          <cell r="AD1359">
            <v>3.2</v>
          </cell>
        </row>
        <row r="1360">
          <cell r="A1360" t="str">
            <v>M911</v>
          </cell>
          <cell r="B1360" t="str">
            <v>Tubo de PVC D=100 mm</v>
          </cell>
          <cell r="C1360" t="str">
            <v>vr</v>
          </cell>
          <cell r="D1360">
            <v>6</v>
          </cell>
          <cell r="E1360" t="str">
            <v>m</v>
          </cell>
          <cell r="F1360">
            <v>33</v>
          </cell>
          <cell r="G1360">
            <v>5.5</v>
          </cell>
          <cell r="I1360">
            <v>0</v>
          </cell>
          <cell r="AD1360">
            <v>4.7</v>
          </cell>
        </row>
        <row r="1361">
          <cell r="A1361" t="str">
            <v>M920</v>
          </cell>
          <cell r="B1361" t="str">
            <v>Meio tubo de concreto D=40 cm</v>
          </cell>
          <cell r="C1361" t="str">
            <v>m</v>
          </cell>
          <cell r="D1361">
            <v>1</v>
          </cell>
          <cell r="E1361" t="str">
            <v>m</v>
          </cell>
          <cell r="F1361">
            <v>19.3</v>
          </cell>
          <cell r="G1361">
            <v>19.3</v>
          </cell>
          <cell r="I1361">
            <v>0</v>
          </cell>
          <cell r="AD1361">
            <v>15.1</v>
          </cell>
        </row>
        <row r="1362">
          <cell r="A1362" t="str">
            <v>M930</v>
          </cell>
          <cell r="B1362" t="str">
            <v>Gabião caixa 2x1x1m galvanizado</v>
          </cell>
          <cell r="C1362" t="str">
            <v>un</v>
          </cell>
          <cell r="D1362">
            <v>1</v>
          </cell>
          <cell r="E1362" t="str">
            <v>un</v>
          </cell>
          <cell r="F1362">
            <v>132.87</v>
          </cell>
          <cell r="G1362">
            <v>132.87</v>
          </cell>
          <cell r="I1362">
            <v>0</v>
          </cell>
          <cell r="AD1362">
            <v>115.51</v>
          </cell>
        </row>
        <row r="1363">
          <cell r="A1363" t="str">
            <v>M935</v>
          </cell>
          <cell r="B1363" t="str">
            <v>Terra arm. ECE - greide 0&lt;h&lt;6m</v>
          </cell>
          <cell r="C1363" t="str">
            <v>m2</v>
          </cell>
          <cell r="D1363">
            <v>1</v>
          </cell>
          <cell r="E1363" t="str">
            <v>m2</v>
          </cell>
          <cell r="F1363">
            <v>139.77000000000001</v>
          </cell>
          <cell r="G1363">
            <v>139.77000000000001</v>
          </cell>
          <cell r="I1363">
            <v>0</v>
          </cell>
          <cell r="AD1363">
            <v>139.77000000000001</v>
          </cell>
        </row>
        <row r="1364">
          <cell r="A1364" t="str">
            <v>M936</v>
          </cell>
          <cell r="B1364" t="str">
            <v>Terra arm. ECE - greide 6&lt;h&lt;9m</v>
          </cell>
          <cell r="C1364" t="str">
            <v>m2</v>
          </cell>
          <cell r="D1364">
            <v>1</v>
          </cell>
          <cell r="E1364" t="str">
            <v>m2</v>
          </cell>
          <cell r="F1364">
            <v>156.81</v>
          </cell>
          <cell r="G1364">
            <v>156.81</v>
          </cell>
          <cell r="I1364">
            <v>0</v>
          </cell>
          <cell r="AD1364">
            <v>156.81</v>
          </cell>
        </row>
        <row r="1365">
          <cell r="A1365" t="str">
            <v>M937</v>
          </cell>
          <cell r="B1365" t="str">
            <v>Terra arm. ECE - greide 9&lt;h&lt;12m</v>
          </cell>
          <cell r="C1365" t="str">
            <v>m2</v>
          </cell>
          <cell r="D1365">
            <v>1</v>
          </cell>
          <cell r="E1365" t="str">
            <v>m2</v>
          </cell>
          <cell r="F1365">
            <v>173.86</v>
          </cell>
          <cell r="G1365">
            <v>173.86</v>
          </cell>
          <cell r="I1365">
            <v>0</v>
          </cell>
          <cell r="AD1365">
            <v>173.86</v>
          </cell>
        </row>
        <row r="1366">
          <cell r="A1366" t="str">
            <v>M938</v>
          </cell>
          <cell r="B1366" t="str">
            <v>Terra arm. ECE- pé talude 0&lt;h&lt;6m</v>
          </cell>
          <cell r="C1366" t="str">
            <v>m2</v>
          </cell>
          <cell r="D1366">
            <v>1</v>
          </cell>
          <cell r="E1366" t="str">
            <v>m2</v>
          </cell>
          <cell r="F1366">
            <v>164.77</v>
          </cell>
          <cell r="G1366">
            <v>164.77</v>
          </cell>
          <cell r="I1366">
            <v>0</v>
          </cell>
          <cell r="AD1366">
            <v>164.77</v>
          </cell>
        </row>
        <row r="1367">
          <cell r="A1367" t="str">
            <v>M939</v>
          </cell>
          <cell r="B1367" t="str">
            <v>Terra arm. ECE- pé talude 6&lt;h&lt;9m</v>
          </cell>
          <cell r="C1367" t="str">
            <v>m2</v>
          </cell>
          <cell r="D1367">
            <v>1</v>
          </cell>
          <cell r="E1367" t="str">
            <v>m2</v>
          </cell>
          <cell r="F1367">
            <v>185.22</v>
          </cell>
          <cell r="G1367">
            <v>185.22</v>
          </cell>
          <cell r="I1367">
            <v>0</v>
          </cell>
          <cell r="AD1367">
            <v>185.22</v>
          </cell>
        </row>
        <row r="1368">
          <cell r="A1368" t="str">
            <v>M940</v>
          </cell>
          <cell r="B1368" t="str">
            <v>Terra arm. ECE- pé talude 9&lt;h&lt;12m</v>
          </cell>
          <cell r="C1368" t="str">
            <v>m2</v>
          </cell>
          <cell r="D1368">
            <v>1</v>
          </cell>
          <cell r="E1368" t="str">
            <v>m2</v>
          </cell>
          <cell r="F1368">
            <v>204.54</v>
          </cell>
          <cell r="G1368">
            <v>204.54</v>
          </cell>
          <cell r="I1368">
            <v>0</v>
          </cell>
          <cell r="AD1368">
            <v>204.54</v>
          </cell>
        </row>
        <row r="1369">
          <cell r="A1369" t="str">
            <v>M941</v>
          </cell>
          <cell r="B1369" t="str">
            <v>Terra arm. ECE-enc. portante 0&lt;h&lt;6m</v>
          </cell>
          <cell r="C1369" t="str">
            <v>m2</v>
          </cell>
          <cell r="D1369">
            <v>1</v>
          </cell>
          <cell r="E1369" t="str">
            <v>m2</v>
          </cell>
          <cell r="F1369">
            <v>300</v>
          </cell>
          <cell r="G1369">
            <v>300</v>
          </cell>
          <cell r="I1369">
            <v>0</v>
          </cell>
          <cell r="AD1369">
            <v>300</v>
          </cell>
        </row>
        <row r="1370">
          <cell r="A1370" t="str">
            <v>M942</v>
          </cell>
          <cell r="B1370" t="str">
            <v>Terra arm. ECE-enc. portante 6&lt;h&lt;9m</v>
          </cell>
          <cell r="C1370" t="str">
            <v>m2</v>
          </cell>
          <cell r="D1370">
            <v>1</v>
          </cell>
          <cell r="E1370" t="str">
            <v>m2</v>
          </cell>
          <cell r="F1370">
            <v>399.78</v>
          </cell>
          <cell r="G1370">
            <v>399.78</v>
          </cell>
          <cell r="I1370">
            <v>0</v>
          </cell>
          <cell r="AD1370">
            <v>339.78</v>
          </cell>
        </row>
        <row r="1371">
          <cell r="A1371" t="str">
            <v>M945</v>
          </cell>
          <cell r="B1371" t="str">
            <v>Haste para perfuratriz de esteira</v>
          </cell>
          <cell r="C1371" t="str">
            <v>un</v>
          </cell>
          <cell r="D1371">
            <v>1</v>
          </cell>
          <cell r="E1371" t="str">
            <v>un</v>
          </cell>
          <cell r="F1371">
            <v>743.87</v>
          </cell>
          <cell r="G1371">
            <v>743.87</v>
          </cell>
          <cell r="I1371">
            <v>0</v>
          </cell>
          <cell r="AD1371">
            <v>553.97</v>
          </cell>
        </row>
        <row r="1372">
          <cell r="A1372" t="str">
            <v>M946</v>
          </cell>
          <cell r="B1372" t="str">
            <v>Luva para perfuratriz de esteira</v>
          </cell>
          <cell r="C1372" t="str">
            <v>un</v>
          </cell>
          <cell r="D1372">
            <v>1</v>
          </cell>
          <cell r="E1372" t="str">
            <v>un</v>
          </cell>
          <cell r="F1372">
            <v>197.85</v>
          </cell>
          <cell r="G1372">
            <v>197.85</v>
          </cell>
          <cell r="I1372">
            <v>0</v>
          </cell>
          <cell r="AD1372">
            <v>120.39</v>
          </cell>
        </row>
        <row r="1373">
          <cell r="A1373" t="str">
            <v>M947</v>
          </cell>
          <cell r="B1373" t="str">
            <v>Punho para perfuratriz de esteira</v>
          </cell>
          <cell r="C1373" t="str">
            <v>un</v>
          </cell>
          <cell r="D1373">
            <v>1</v>
          </cell>
          <cell r="E1373" t="str">
            <v>un</v>
          </cell>
          <cell r="F1373">
            <v>452.61</v>
          </cell>
          <cell r="G1373">
            <v>452.61</v>
          </cell>
          <cell r="I1373">
            <v>0</v>
          </cell>
          <cell r="AD1373">
            <v>263.5</v>
          </cell>
        </row>
        <row r="1374">
          <cell r="A1374" t="str">
            <v>M948</v>
          </cell>
          <cell r="B1374" t="str">
            <v>Coroa para perfuratriz de esteira</v>
          </cell>
          <cell r="C1374" t="str">
            <v>un</v>
          </cell>
          <cell r="D1374">
            <v>1</v>
          </cell>
          <cell r="E1374" t="str">
            <v>un</v>
          </cell>
          <cell r="F1374">
            <v>873.79</v>
          </cell>
          <cell r="G1374">
            <v>873.79</v>
          </cell>
          <cell r="I1374">
            <v>0</v>
          </cell>
          <cell r="AD1374">
            <v>546.32000000000005</v>
          </cell>
        </row>
        <row r="1375">
          <cell r="A1375" t="str">
            <v>M949</v>
          </cell>
          <cell r="B1375" t="str">
            <v>Disco diam. p/ máq. de disco 48kW</v>
          </cell>
          <cell r="C1375" t="str">
            <v>un</v>
          </cell>
          <cell r="D1375">
            <v>1</v>
          </cell>
          <cell r="E1375" t="str">
            <v>un</v>
          </cell>
          <cell r="F1375">
            <v>1950</v>
          </cell>
          <cell r="G1375">
            <v>1950</v>
          </cell>
          <cell r="I1375">
            <v>0</v>
          </cell>
          <cell r="AD1375">
            <v>1200</v>
          </cell>
        </row>
        <row r="1376">
          <cell r="A1376" t="str">
            <v>M950</v>
          </cell>
          <cell r="B1376" t="str">
            <v>Coroa de diamante linha NX</v>
          </cell>
          <cell r="C1376" t="str">
            <v>un</v>
          </cell>
          <cell r="D1376">
            <v>1</v>
          </cell>
          <cell r="E1376" t="str">
            <v>un</v>
          </cell>
          <cell r="F1376">
            <v>319.68</v>
          </cell>
          <cell r="G1376">
            <v>319.68</v>
          </cell>
          <cell r="I1376">
            <v>0</v>
          </cell>
          <cell r="AD1376">
            <v>319.68</v>
          </cell>
        </row>
        <row r="1377">
          <cell r="A1377" t="str">
            <v>M951</v>
          </cell>
          <cell r="B1377" t="str">
            <v>Calibrador de diamante linha NX</v>
          </cell>
          <cell r="C1377" t="str">
            <v>un</v>
          </cell>
          <cell r="D1377">
            <v>1</v>
          </cell>
          <cell r="E1377" t="str">
            <v>un</v>
          </cell>
          <cell r="F1377">
            <v>327.24</v>
          </cell>
          <cell r="G1377">
            <v>327.24</v>
          </cell>
          <cell r="I1377">
            <v>0</v>
          </cell>
          <cell r="AD1377">
            <v>327.24</v>
          </cell>
        </row>
        <row r="1378">
          <cell r="A1378" t="str">
            <v>M952</v>
          </cell>
          <cell r="B1378" t="str">
            <v>Mola comum linha NX</v>
          </cell>
          <cell r="C1378" t="str">
            <v>un</v>
          </cell>
          <cell r="D1378">
            <v>1</v>
          </cell>
          <cell r="E1378" t="str">
            <v>un</v>
          </cell>
          <cell r="F1378">
            <v>24.84</v>
          </cell>
          <cell r="G1378">
            <v>24.84</v>
          </cell>
          <cell r="I1378">
            <v>0</v>
          </cell>
          <cell r="AD1378">
            <v>24.84</v>
          </cell>
        </row>
        <row r="1379">
          <cell r="A1379" t="str">
            <v>M953</v>
          </cell>
          <cell r="B1379" t="str">
            <v>Barrilete simples linha NX</v>
          </cell>
          <cell r="C1379" t="str">
            <v>un</v>
          </cell>
          <cell r="D1379">
            <v>1</v>
          </cell>
          <cell r="E1379" t="str">
            <v>un</v>
          </cell>
          <cell r="F1379">
            <v>205.2</v>
          </cell>
          <cell r="G1379">
            <v>205.2</v>
          </cell>
          <cell r="I1379">
            <v>0</v>
          </cell>
          <cell r="AD1379">
            <v>233.28</v>
          </cell>
        </row>
        <row r="1380">
          <cell r="A1380" t="str">
            <v>M954</v>
          </cell>
          <cell r="B1380" t="str">
            <v>Haste paredes paraleleas c/ niples</v>
          </cell>
          <cell r="C1380" t="str">
            <v>un</v>
          </cell>
          <cell r="D1380">
            <v>1</v>
          </cell>
          <cell r="E1380" t="str">
            <v>un</v>
          </cell>
          <cell r="F1380">
            <v>215.2</v>
          </cell>
          <cell r="G1380">
            <v>215.2</v>
          </cell>
          <cell r="I1380">
            <v>0</v>
          </cell>
          <cell r="AD1380">
            <v>215.2</v>
          </cell>
        </row>
        <row r="1381">
          <cell r="A1381" t="str">
            <v>M955</v>
          </cell>
          <cell r="B1381" t="str">
            <v>Coroa de widia linha NX</v>
          </cell>
          <cell r="C1381" t="str">
            <v>un</v>
          </cell>
          <cell r="D1381">
            <v>1</v>
          </cell>
          <cell r="E1381" t="str">
            <v>un</v>
          </cell>
          <cell r="F1381">
            <v>95.2</v>
          </cell>
          <cell r="G1381">
            <v>95.2</v>
          </cell>
          <cell r="I1381">
            <v>0</v>
          </cell>
          <cell r="AD1381">
            <v>95.2</v>
          </cell>
        </row>
        <row r="1382">
          <cell r="A1382" t="str">
            <v>M956</v>
          </cell>
          <cell r="B1382" t="str">
            <v>Sapata de widia linha NX</v>
          </cell>
          <cell r="C1382" t="str">
            <v>un</v>
          </cell>
          <cell r="D1382">
            <v>1</v>
          </cell>
          <cell r="E1382" t="str">
            <v>un</v>
          </cell>
          <cell r="F1382">
            <v>77.8</v>
          </cell>
          <cell r="G1382">
            <v>77.8</v>
          </cell>
          <cell r="I1382">
            <v>0</v>
          </cell>
          <cell r="AD1382">
            <v>77.8</v>
          </cell>
        </row>
        <row r="1383">
          <cell r="A1383" t="str">
            <v>M957</v>
          </cell>
          <cell r="B1383" t="str">
            <v>Revestimento c/ conector linha NX</v>
          </cell>
          <cell r="C1383" t="str">
            <v>un</v>
          </cell>
          <cell r="D1383">
            <v>1</v>
          </cell>
          <cell r="E1383" t="str">
            <v>un</v>
          </cell>
          <cell r="F1383">
            <v>180.3</v>
          </cell>
          <cell r="G1383">
            <v>180.3</v>
          </cell>
          <cell r="I1383">
            <v>0</v>
          </cell>
          <cell r="AD1383">
            <v>180.3</v>
          </cell>
        </row>
        <row r="1384">
          <cell r="A1384" t="str">
            <v>M958</v>
          </cell>
          <cell r="B1384" t="str">
            <v>Calibrador de widia simples linh NX</v>
          </cell>
          <cell r="C1384" t="str">
            <v>un</v>
          </cell>
          <cell r="D1384">
            <v>1</v>
          </cell>
          <cell r="E1384" t="str">
            <v>un</v>
          </cell>
          <cell r="F1384">
            <v>95.57</v>
          </cell>
          <cell r="G1384">
            <v>95.57</v>
          </cell>
          <cell r="I1384">
            <v>0</v>
          </cell>
          <cell r="AD1384">
            <v>95.57</v>
          </cell>
        </row>
        <row r="1385">
          <cell r="A1385" t="str">
            <v>M960</v>
          </cell>
          <cell r="B1385" t="str">
            <v>Fio de nylon n. 40</v>
          </cell>
          <cell r="C1385" t="str">
            <v>rl</v>
          </cell>
          <cell r="D1385">
            <v>100</v>
          </cell>
          <cell r="E1385" t="str">
            <v>m</v>
          </cell>
          <cell r="F1385">
            <v>1.2</v>
          </cell>
          <cell r="G1385">
            <v>1.2E-2</v>
          </cell>
          <cell r="I1385">
            <v>0</v>
          </cell>
          <cell r="AD1385">
            <v>1.2E-2</v>
          </cell>
        </row>
        <row r="1386">
          <cell r="A1386" t="str">
            <v>M969</v>
          </cell>
          <cell r="B1386" t="str">
            <v>Película refletiva lentes expostas</v>
          </cell>
          <cell r="C1386" t="str">
            <v>m2</v>
          </cell>
          <cell r="D1386">
            <v>1</v>
          </cell>
          <cell r="E1386" t="str">
            <v>m2</v>
          </cell>
          <cell r="F1386">
            <v>60</v>
          </cell>
          <cell r="G1386">
            <v>60</v>
          </cell>
          <cell r="I1386">
            <v>0</v>
          </cell>
          <cell r="AD1386">
            <v>49.5</v>
          </cell>
        </row>
        <row r="1387">
          <cell r="A1387" t="str">
            <v>M970</v>
          </cell>
          <cell r="B1387" t="str">
            <v>Película refletiva lentes inclusas</v>
          </cell>
          <cell r="C1387" t="str">
            <v>m2</v>
          </cell>
          <cell r="D1387">
            <v>1</v>
          </cell>
          <cell r="E1387" t="str">
            <v>m2</v>
          </cell>
          <cell r="F1387">
            <v>49.5</v>
          </cell>
          <cell r="G1387">
            <v>49.5</v>
          </cell>
          <cell r="I1387">
            <v>0</v>
          </cell>
          <cell r="AD1387">
            <v>49.5</v>
          </cell>
        </row>
        <row r="1388">
          <cell r="A1388" t="str">
            <v>M971</v>
          </cell>
          <cell r="B1388" t="str">
            <v>Dispositivo anti-ofuscante</v>
          </cell>
          <cell r="C1388" t="str">
            <v>m</v>
          </cell>
          <cell r="D1388">
            <v>1</v>
          </cell>
          <cell r="E1388" t="str">
            <v>m</v>
          </cell>
          <cell r="F1388">
            <v>49</v>
          </cell>
          <cell r="G1388">
            <v>49</v>
          </cell>
          <cell r="I1388">
            <v>0</v>
          </cell>
          <cell r="AD1388">
            <v>49</v>
          </cell>
        </row>
        <row r="1389">
          <cell r="A1389" t="str">
            <v>M972</v>
          </cell>
          <cell r="B1389" t="str">
            <v>Tacha refletiva monodirecional</v>
          </cell>
          <cell r="C1389" t="str">
            <v>un</v>
          </cell>
          <cell r="D1389">
            <v>1</v>
          </cell>
          <cell r="E1389" t="str">
            <v>un</v>
          </cell>
          <cell r="F1389">
            <v>4.2</v>
          </cell>
          <cell r="G1389">
            <v>4.2</v>
          </cell>
          <cell r="I1389">
            <v>0</v>
          </cell>
          <cell r="AD1389">
            <v>3.8</v>
          </cell>
        </row>
        <row r="1390">
          <cell r="A1390" t="str">
            <v>M973</v>
          </cell>
          <cell r="B1390" t="str">
            <v>Tacha refletiva bidirecional</v>
          </cell>
          <cell r="C1390" t="str">
            <v>un</v>
          </cell>
          <cell r="D1390">
            <v>1</v>
          </cell>
          <cell r="E1390" t="str">
            <v>un</v>
          </cell>
          <cell r="F1390">
            <v>4.7</v>
          </cell>
          <cell r="G1390">
            <v>4.7</v>
          </cell>
          <cell r="I1390">
            <v>0</v>
          </cell>
          <cell r="AD1390">
            <v>4.2</v>
          </cell>
        </row>
        <row r="1391">
          <cell r="A1391" t="str">
            <v>M974</v>
          </cell>
          <cell r="B1391" t="str">
            <v>Tachão refletivo monodirecional</v>
          </cell>
          <cell r="C1391" t="str">
            <v>un</v>
          </cell>
          <cell r="D1391">
            <v>1</v>
          </cell>
          <cell r="E1391" t="str">
            <v>un</v>
          </cell>
          <cell r="F1391">
            <v>12.5</v>
          </cell>
          <cell r="G1391">
            <v>12.5</v>
          </cell>
          <cell r="I1391">
            <v>0</v>
          </cell>
          <cell r="AD1391">
            <v>11.5</v>
          </cell>
        </row>
        <row r="1392">
          <cell r="A1392" t="str">
            <v>M975</v>
          </cell>
          <cell r="B1392" t="str">
            <v>Tachão refletivo bidirecional</v>
          </cell>
          <cell r="C1392" t="str">
            <v>un</v>
          </cell>
          <cell r="D1392">
            <v>1</v>
          </cell>
          <cell r="E1392" t="str">
            <v>un</v>
          </cell>
          <cell r="F1392">
            <v>13.5</v>
          </cell>
          <cell r="G1392">
            <v>13.5</v>
          </cell>
          <cell r="I1392">
            <v>0</v>
          </cell>
          <cell r="AD1392">
            <v>12</v>
          </cell>
        </row>
        <row r="1393">
          <cell r="A1393" t="str">
            <v>M976</v>
          </cell>
          <cell r="B1393" t="str">
            <v>Baguete limitador de polietileno</v>
          </cell>
          <cell r="C1393" t="str">
            <v>m</v>
          </cell>
          <cell r="D1393">
            <v>1</v>
          </cell>
          <cell r="E1393" t="str">
            <v>m</v>
          </cell>
          <cell r="F1393">
            <v>1.1200000000000001</v>
          </cell>
          <cell r="G1393">
            <v>1.1200000000000001</v>
          </cell>
          <cell r="I1393">
            <v>0</v>
          </cell>
          <cell r="AD1393">
            <v>0.88</v>
          </cell>
        </row>
        <row r="1394">
          <cell r="A1394" t="str">
            <v>M977</v>
          </cell>
          <cell r="B1394" t="str">
            <v>Selante asfáltico polimerizado</v>
          </cell>
          <cell r="C1394" t="str">
            <v>l</v>
          </cell>
          <cell r="D1394">
            <v>1</v>
          </cell>
          <cell r="E1394" t="str">
            <v>l</v>
          </cell>
          <cell r="F1394">
            <v>1.53</v>
          </cell>
          <cell r="G1394">
            <v>1.53</v>
          </cell>
          <cell r="I1394">
            <v>0</v>
          </cell>
          <cell r="AD1394">
            <v>5.21</v>
          </cell>
        </row>
        <row r="1395">
          <cell r="A1395" t="str">
            <v>M980</v>
          </cell>
          <cell r="B1395" t="str">
            <v>Indenização de jazida</v>
          </cell>
          <cell r="C1395" t="str">
            <v>m3</v>
          </cell>
          <cell r="D1395">
            <v>1</v>
          </cell>
          <cell r="E1395" t="str">
            <v>m3</v>
          </cell>
          <cell r="F1395">
            <v>1.04</v>
          </cell>
          <cell r="G1395">
            <v>1.04</v>
          </cell>
          <cell r="I1395">
            <v>0</v>
          </cell>
          <cell r="AD1395">
            <v>1.04</v>
          </cell>
        </row>
        <row r="1396">
          <cell r="A1396" t="str">
            <v>M982</v>
          </cell>
          <cell r="B1396" t="str">
            <v>Isopor de 5cm de espessura</v>
          </cell>
          <cell r="C1396" t="str">
            <v>m2</v>
          </cell>
          <cell r="D1396">
            <v>1</v>
          </cell>
          <cell r="E1396" t="str">
            <v>m2</v>
          </cell>
          <cell r="F1396">
            <v>6.5</v>
          </cell>
          <cell r="G1396">
            <v>6.5</v>
          </cell>
          <cell r="I1396">
            <v>0</v>
          </cell>
          <cell r="AD1396">
            <v>6.5</v>
          </cell>
        </row>
        <row r="1397">
          <cell r="A1397" t="str">
            <v>M983</v>
          </cell>
          <cell r="B1397" t="str">
            <v>Disco diam. p/ máq. de disco 6kW</v>
          </cell>
          <cell r="C1397" t="str">
            <v>un</v>
          </cell>
          <cell r="D1397">
            <v>1</v>
          </cell>
          <cell r="E1397" t="str">
            <v>un</v>
          </cell>
          <cell r="F1397">
            <v>300</v>
          </cell>
          <cell r="G1397">
            <v>300</v>
          </cell>
          <cell r="I1397">
            <v>0</v>
          </cell>
          <cell r="AD1397">
            <v>300</v>
          </cell>
        </row>
        <row r="1398">
          <cell r="A1398" t="str">
            <v>M984</v>
          </cell>
          <cell r="B1398" t="str">
            <v>Chumbadores</v>
          </cell>
          <cell r="C1398" t="str">
            <v>pç</v>
          </cell>
          <cell r="D1398">
            <v>0.3</v>
          </cell>
          <cell r="E1398" t="str">
            <v>kg</v>
          </cell>
          <cell r="F1398">
            <v>2.2999999999999998</v>
          </cell>
          <cell r="G1398">
            <v>7.6666666666666661</v>
          </cell>
          <cell r="I1398">
            <v>0</v>
          </cell>
          <cell r="AD1398">
            <v>10.333299999999999</v>
          </cell>
        </row>
        <row r="1399">
          <cell r="A1399" t="str">
            <v>M985</v>
          </cell>
          <cell r="B1399" t="str">
            <v>Tubo plástico para purgadores</v>
          </cell>
          <cell r="C1399" t="str">
            <v>m</v>
          </cell>
          <cell r="D1399">
            <v>1</v>
          </cell>
          <cell r="E1399" t="str">
            <v>m</v>
          </cell>
          <cell r="F1399">
            <v>0.79</v>
          </cell>
          <cell r="G1399">
            <v>0.79</v>
          </cell>
          <cell r="I1399">
            <v>0</v>
          </cell>
          <cell r="AD1399">
            <v>0.73</v>
          </cell>
        </row>
        <row r="1400">
          <cell r="A1400" t="str">
            <v>M996</v>
          </cell>
          <cell r="B1400" t="str">
            <v>Material Demolido</v>
          </cell>
          <cell r="C1400" t="str">
            <v>t</v>
          </cell>
          <cell r="D1400">
            <v>1</v>
          </cell>
          <cell r="E1400" t="str">
            <v>t</v>
          </cell>
          <cell r="F1400">
            <v>0</v>
          </cell>
          <cell r="G1400">
            <v>0</v>
          </cell>
          <cell r="I1400">
            <v>0</v>
          </cell>
          <cell r="AD1400">
            <v>0</v>
          </cell>
        </row>
        <row r="1401">
          <cell r="A1401" t="str">
            <v>M997</v>
          </cell>
          <cell r="B1401" t="str">
            <v>Material Fresado</v>
          </cell>
          <cell r="C1401" t="str">
            <v>t</v>
          </cell>
          <cell r="D1401">
            <v>1</v>
          </cell>
          <cell r="E1401" t="str">
            <v>t</v>
          </cell>
          <cell r="F1401">
            <v>0</v>
          </cell>
          <cell r="G1401">
            <v>0</v>
          </cell>
          <cell r="I1401">
            <v>0</v>
          </cell>
          <cell r="AD1401">
            <v>0</v>
          </cell>
        </row>
        <row r="1402">
          <cell r="A1402" t="str">
            <v>M998</v>
          </cell>
          <cell r="B1402" t="str">
            <v>Madeira</v>
          </cell>
          <cell r="C1402" t="str">
            <v>t</v>
          </cell>
          <cell r="D1402">
            <v>1</v>
          </cell>
          <cell r="E1402" t="str">
            <v>t</v>
          </cell>
          <cell r="F1402">
            <v>0</v>
          </cell>
          <cell r="G1402">
            <v>0</v>
          </cell>
          <cell r="I1402">
            <v>0</v>
          </cell>
          <cell r="AD1402">
            <v>0</v>
          </cell>
        </row>
        <row r="1403">
          <cell r="A1403" t="str">
            <v>M999</v>
          </cell>
          <cell r="B1403" t="str">
            <v>Material retirado da pista</v>
          </cell>
          <cell r="C1403" t="str">
            <v>t</v>
          </cell>
          <cell r="D1403">
            <v>1</v>
          </cell>
          <cell r="E1403" t="str">
            <v>t</v>
          </cell>
          <cell r="F1403">
            <v>0</v>
          </cell>
          <cell r="G1403">
            <v>0</v>
          </cell>
          <cell r="I1403">
            <v>0</v>
          </cell>
          <cell r="AD1403">
            <v>0</v>
          </cell>
        </row>
      </sheetData>
      <sheetData sheetId="1" refreshError="1">
        <row r="13">
          <cell r="B13" t="str">
            <v>TERRAPLENAGEM</v>
          </cell>
          <cell r="C13">
            <v>0</v>
          </cell>
        </row>
        <row r="14">
          <cell r="A14" t="str">
            <v>5 S 01 000 00</v>
          </cell>
          <cell r="B14" t="str">
            <v>Desm. dest. e limp. áreas c/ arv. diam. até 0,15m</v>
          </cell>
          <cell r="C14" t="str">
            <v>m2</v>
          </cell>
          <cell r="D14">
            <v>69600</v>
          </cell>
        </row>
        <row r="15">
          <cell r="A15" t="str">
            <v>5 S 01 100 10</v>
          </cell>
          <cell r="B15" t="str">
            <v>Esc. carga tr. mat 1a c. DMT 200 a 400m c/carreg</v>
          </cell>
          <cell r="C15" t="str">
            <v>m3</v>
          </cell>
          <cell r="D15">
            <v>104400</v>
          </cell>
        </row>
        <row r="16">
          <cell r="A16" t="str">
            <v>5 S 01 510 00</v>
          </cell>
          <cell r="B16" t="str">
            <v>Compactação de aterros a 95% proctor normal</v>
          </cell>
          <cell r="C16" t="str">
            <v>m3</v>
          </cell>
          <cell r="D16">
            <v>57450</v>
          </cell>
        </row>
        <row r="17">
          <cell r="A17" t="str">
            <v>5 S 01 511 00</v>
          </cell>
          <cell r="B17" t="str">
            <v>Compactação de aterros a 100% proctor normal</v>
          </cell>
          <cell r="C17" t="str">
            <v>m3</v>
          </cell>
          <cell r="D17">
            <v>31212.5</v>
          </cell>
        </row>
        <row r="18">
          <cell r="B18">
            <v>0</v>
          </cell>
          <cell r="C18">
            <v>0</v>
          </cell>
        </row>
        <row r="19">
          <cell r="B19" t="str">
            <v>PAVIMENTAÇÃO</v>
          </cell>
          <cell r="C19">
            <v>0</v>
          </cell>
        </row>
        <row r="20">
          <cell r="A20" t="str">
            <v>5 S 02 110 00</v>
          </cell>
          <cell r="B20" t="str">
            <v>Regularização do subleito</v>
          </cell>
          <cell r="C20" t="str">
            <v>m2</v>
          </cell>
          <cell r="D20">
            <v>87000</v>
          </cell>
        </row>
        <row r="21">
          <cell r="A21" t="str">
            <v>5 S 02 200 00</v>
          </cell>
          <cell r="B21" t="str">
            <v>Sub-base solo estabilizado granul. s/ mistura</v>
          </cell>
          <cell r="C21" t="str">
            <v>m3</v>
          </cell>
          <cell r="D21">
            <v>17922</v>
          </cell>
        </row>
        <row r="22">
          <cell r="A22" t="str">
            <v>5 S 02 200 01</v>
          </cell>
          <cell r="B22" t="str">
            <v>Base solo estabilizado granul. s/ mistura</v>
          </cell>
          <cell r="C22" t="str">
            <v>m3</v>
          </cell>
          <cell r="D22">
            <v>18966</v>
          </cell>
        </row>
        <row r="23">
          <cell r="B23">
            <v>0</v>
          </cell>
          <cell r="C23">
            <v>0</v>
          </cell>
        </row>
        <row r="24">
          <cell r="B24" t="str">
            <v>TRANSPORTES</v>
          </cell>
        </row>
        <row r="25">
          <cell r="A25" t="str">
            <v>5 S 09 001 07</v>
          </cell>
          <cell r="B25" t="str">
            <v>Transporte local em rodov. não pavim.</v>
          </cell>
          <cell r="C25" t="str">
            <v>tkm</v>
          </cell>
          <cell r="D25">
            <v>534630.68999999994</v>
          </cell>
        </row>
        <row r="26">
          <cell r="B26">
            <v>0</v>
          </cell>
          <cell r="C26">
            <v>0</v>
          </cell>
        </row>
        <row r="28">
          <cell r="B28" t="str">
            <v>OBRAS DE ARTE CORRENTES</v>
          </cell>
          <cell r="C28">
            <v>0</v>
          </cell>
        </row>
        <row r="29">
          <cell r="A29" t="str">
            <v>2 S 04 100 03</v>
          </cell>
          <cell r="B29" t="str">
            <v>Corpo BSTC D=1,00m</v>
          </cell>
          <cell r="C29" t="str">
            <v>m</v>
          </cell>
          <cell r="D29">
            <v>38</v>
          </cell>
        </row>
        <row r="30">
          <cell r="A30" t="str">
            <v>2 S 04 101 03</v>
          </cell>
          <cell r="B30" t="str">
            <v>Boca BSTC D=1,00m normal</v>
          </cell>
          <cell r="C30" t="str">
            <v>und</v>
          </cell>
          <cell r="D30">
            <v>6</v>
          </cell>
        </row>
        <row r="31">
          <cell r="A31" t="str">
            <v>2 S 04 110 01</v>
          </cell>
          <cell r="B31" t="str">
            <v>Corpo BDTC D=1,00m</v>
          </cell>
          <cell r="C31" t="str">
            <v>m</v>
          </cell>
          <cell r="D31">
            <v>23</v>
          </cell>
        </row>
        <row r="32">
          <cell r="A32" t="str">
            <v>2 S 04 111 01</v>
          </cell>
          <cell r="B32" t="str">
            <v>Boca BDTC D=1,00m normal</v>
          </cell>
          <cell r="C32" t="str">
            <v>und</v>
          </cell>
          <cell r="D32">
            <v>4</v>
          </cell>
        </row>
        <row r="33">
          <cell r="B33">
            <v>0</v>
          </cell>
          <cell r="C33">
            <v>0</v>
          </cell>
        </row>
        <row r="34">
          <cell r="B34">
            <v>0</v>
          </cell>
          <cell r="C34">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MLE157"/>
      <sheetName val="Implantação"/>
      <sheetName val="Celas RF"/>
      <sheetName val="ESTUDOS E REFEITÓRIO"/>
      <sheetName val="Apoio RF"/>
      <sheetName val="Oficina e auditório"/>
      <sheetName val="Plan2"/>
      <sheetName val="Plan3"/>
      <sheetName val="RESUMO_AUT1"/>
    </sheetNames>
    <sheetDataSet>
      <sheetData sheetId="0"/>
      <sheetData sheetId="1"/>
      <sheetData sheetId="2"/>
      <sheetData sheetId="3"/>
      <sheetData sheetId="4"/>
      <sheetData sheetId="5"/>
      <sheetData sheetId="6"/>
      <sheetData sheetId="7"/>
      <sheetData sheetId="8"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AVANÇO FISICO"/>
      <sheetName val="AVANÇO FISICO 2 (2)"/>
      <sheetName val="AVANÇO FISICO 2"/>
      <sheetName val="BOLETIM"/>
      <sheetName val="CHUVAS"/>
      <sheetName val=" INDFIS"/>
      <sheetName val="RELATÓRIO DE SUPERVISÀO "/>
      <sheetName val="9ª MP_BR-459"/>
      <sheetName val="memobranco"/>
      <sheetName val="JUSTIFICATIVA"/>
      <sheetName val="8ª MP_BR-459"/>
      <sheetName val="8ª MP_BR_459"/>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CANAA"/>
      <sheetName val="PATO"/>
      <sheetName val="Medição"/>
      <sheetName val="Medição Completa"/>
      <sheetName val="CAPACIDADES"/>
      <sheetName val="RECOMPOSIÇÃO MAN"/>
      <sheetName val="QQuant-Vol1_(2)"/>
      <sheetName val="RESUMO_AUT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QuQuant"/>
      <sheetName val="Tabela Abril 2000"/>
      <sheetName val="TABELA"/>
      <sheetName val="PSCEGERAL"/>
      <sheetName val="Dados"/>
      <sheetName val="Planilha"/>
      <sheetName val="P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RA REGRA DE 3"/>
    </sheetNames>
    <sheetDataSet>
      <sheetData sheetId="0" refreshError="1">
        <row r="4">
          <cell r="B4" t="str">
            <v xml:space="preserve">CANTEIRO DE OBRAS </v>
          </cell>
        </row>
        <row r="5">
          <cell r="B5">
            <v>1</v>
          </cell>
          <cell r="C5" t="str">
            <v xml:space="preserve">CANTEIRO DE OBRAS </v>
          </cell>
        </row>
        <row r="6">
          <cell r="B6" t="str">
            <v>01.01</v>
          </cell>
          <cell r="C6" t="str">
            <v xml:space="preserve">INSTALAÇÃO GERAL, MOBILIZAÇÃO E DESMOBILIZAÇÃO </v>
          </cell>
          <cell r="D6" t="str">
            <v>05.100.000-1</v>
          </cell>
          <cell r="E6" t="str">
            <v>GL</v>
          </cell>
          <cell r="F6">
            <v>1</v>
          </cell>
          <cell r="G6">
            <v>1</v>
          </cell>
          <cell r="H6">
            <v>1771229.24</v>
          </cell>
          <cell r="I6">
            <v>2965037.74</v>
          </cell>
        </row>
        <row r="7">
          <cell r="B7" t="str">
            <v>01.02</v>
          </cell>
          <cell r="C7" t="str">
            <v xml:space="preserve">SUPERVISÃO, ADMINISTRAÇÃO, ACOMPANHAMENTO TÉCNICO, DESPESAS OPERACIONAIS E DEMAIS DESPESAS INDIRETAS </v>
          </cell>
          <cell r="D7" t="str">
            <v>05.105.000-1</v>
          </cell>
          <cell r="E7" t="str">
            <v>GL</v>
          </cell>
          <cell r="F7">
            <v>1</v>
          </cell>
          <cell r="G7">
            <v>1</v>
          </cell>
          <cell r="H7">
            <v>559570.84</v>
          </cell>
          <cell r="I7">
            <v>1032967.77</v>
          </cell>
        </row>
        <row r="8">
          <cell r="B8" t="str">
            <v>01.03</v>
          </cell>
          <cell r="C8" t="str">
            <v>TAPUME P/VEDAÇÃO/PROTEÇÃO EXECUTADO C/CHAPAS DE COMPENSADO ESP. 6 MM</v>
          </cell>
          <cell r="D8" t="str">
            <v>02.001.001-0</v>
          </cell>
          <cell r="E8" t="str">
            <v>M2</v>
          </cell>
          <cell r="F8">
            <v>2000</v>
          </cell>
          <cell r="G8">
            <v>2000</v>
          </cell>
          <cell r="H8">
            <v>17.559999999999999</v>
          </cell>
          <cell r="I8">
            <v>31.11</v>
          </cell>
        </row>
        <row r="9">
          <cell r="B9" t="str">
            <v>01.04</v>
          </cell>
          <cell r="C9" t="str">
            <v>BARRACÃO DE OBRA COM DIVISÃO INTERNA PARA ESCRITÓRIO E DEPÓSITO DE MATERIAIS,  PISO DE TÁBUAS DE PINHO DE 3ª, SITUADO 2,50 M ACIMA DO SOLO SOBRE ESTAQUEAMENTO DE PEÇAS DE PINHO DE 3ª, 3" X 3" , PAREDES DE TÁBUAS DE PINHO DE 3ª E COBERTURA DE TELHAS DE CIM</v>
          </cell>
          <cell r="D9" t="str">
            <v>02.004.005-0</v>
          </cell>
          <cell r="E9" t="str">
            <v>M2</v>
          </cell>
          <cell r="F9">
            <v>600</v>
          </cell>
          <cell r="G9">
            <v>500</v>
          </cell>
          <cell r="H9">
            <v>148.32</v>
          </cell>
          <cell r="I9">
            <v>255.4</v>
          </cell>
        </row>
        <row r="10">
          <cell r="B10" t="str">
            <v>01.05</v>
          </cell>
          <cell r="C10" t="str">
            <v>GALPÃO ABERTO PARA OFICINAS E DEPÓSITOS DE CANTEIRO DE OBRAS, ESTRUTURADO EM MADEIRA DE LEI, COBERTURA DE TELHAS DE CIMENTO-AMIANTO ONDULADAS, DE 6 MM DE ESPESSURA, PISO CIMENTO E PREPARO DO TERRENO</v>
          </cell>
          <cell r="D10" t="str">
            <v>02.010.001-0</v>
          </cell>
          <cell r="E10" t="str">
            <v>M2</v>
          </cell>
          <cell r="F10">
            <v>200</v>
          </cell>
          <cell r="G10">
            <v>200</v>
          </cell>
          <cell r="H10">
            <v>135</v>
          </cell>
          <cell r="I10">
            <v>237.73</v>
          </cell>
        </row>
        <row r="11">
          <cell r="B11" t="str">
            <v>01.06</v>
          </cell>
          <cell r="C11" t="str">
            <v>PLACA DE OBRA, MODELO CEDAE</v>
          </cell>
          <cell r="D11" t="str">
            <v>02.020.001-0</v>
          </cell>
          <cell r="E11" t="str">
            <v>M2</v>
          </cell>
          <cell r="F11">
            <v>200</v>
          </cell>
          <cell r="G11">
            <v>200</v>
          </cell>
          <cell r="H11">
            <v>79.17</v>
          </cell>
          <cell r="I11">
            <v>143.77000000000001</v>
          </cell>
        </row>
        <row r="12">
          <cell r="B12" t="str">
            <v>01.07</v>
          </cell>
          <cell r="C12" t="str">
            <v>ALUGUEL DE CONTAINER TIPO ESCRITÓRIO, IÇAVEL, MEDINDO 2,2 X 6,2M E 2,5 M DE ALTURA, TETO COM ISOLAMENTO TERMO-ACÚSTICO, COM INSTALAÇÃO ELÉTRICA, HIDROSSANITÁRIA C/ 1 VASO E LAVATÓRIO</v>
          </cell>
          <cell r="D12" t="str">
            <v>02.006.010-0</v>
          </cell>
          <cell r="E12" t="str">
            <v>UN.MÊS</v>
          </cell>
          <cell r="F12">
            <v>143</v>
          </cell>
          <cell r="G12">
            <v>94</v>
          </cell>
          <cell r="H12">
            <v>252</v>
          </cell>
          <cell r="I12">
            <v>371.44</v>
          </cell>
        </row>
        <row r="13">
          <cell r="B13" t="str">
            <v>01.08</v>
          </cell>
          <cell r="C13" t="str">
            <v xml:space="preserve">PINTURA INT./EXT.SOBRE MADEIRA C/TINTA A ÓLEO BRILHANTE MARVELINE C/LIXAMENTO, 1 DEMÃO ISOLAMENTE DE MEIA MASSA E DUAS DEMÂOS DE ACABAMENTO </v>
          </cell>
          <cell r="D13" t="str">
            <v>17.017.110-0</v>
          </cell>
          <cell r="E13" t="str">
            <v>M2</v>
          </cell>
          <cell r="F13">
            <v>2000</v>
          </cell>
          <cell r="G13">
            <v>2000</v>
          </cell>
          <cell r="H13">
            <v>8</v>
          </cell>
          <cell r="I13">
            <v>13.96</v>
          </cell>
        </row>
        <row r="14">
          <cell r="B14" t="str">
            <v>01.09</v>
          </cell>
          <cell r="C14" t="str">
            <v>CARGA E DESVARGA DE CONTAINER.</v>
          </cell>
          <cell r="D14" t="str">
            <v>04.013.015-0</v>
          </cell>
          <cell r="E14" t="str">
            <v>UN</v>
          </cell>
          <cell r="F14">
            <v>43</v>
          </cell>
          <cell r="G14">
            <v>88</v>
          </cell>
          <cell r="H14">
            <v>250</v>
          </cell>
          <cell r="I14">
            <v>456.5</v>
          </cell>
        </row>
        <row r="15">
          <cell r="B15" t="str">
            <v>01.10</v>
          </cell>
          <cell r="C15" t="str">
            <v>TRANSPORTE DE CONTAINER, EXCLUSIVE CARGA E DESCARGA</v>
          </cell>
          <cell r="D15" t="str">
            <v>04.005.300-0</v>
          </cell>
          <cell r="E15" t="str">
            <v>UNxKM</v>
          </cell>
          <cell r="F15">
            <v>430</v>
          </cell>
          <cell r="G15">
            <v>2200</v>
          </cell>
          <cell r="H15">
            <v>0.53</v>
          </cell>
          <cell r="I15">
            <v>1.01</v>
          </cell>
        </row>
        <row r="16">
          <cell r="B16" t="str">
            <v>01.11</v>
          </cell>
          <cell r="C16" t="str">
            <v>ALUGUEL DE CONTAINER TIPO SANITÁRIO-VESTIÁRIO, IÇAVEL, MEDINDO 2,2 X 6,2M E 2,5 M DE ALTURA, TETO COM ISOLAMENTO TERMO-ACÚSTICO, COM INSTALAÇÃO ELÉTRICA, HIDROSSANITÁRIA C/ 2 VASOS, 1 LAVATÓRIO, 1 MICTÓRIO E 4 CHUVEIROS</v>
          </cell>
          <cell r="D16" t="str">
            <v>02.006.020-0</v>
          </cell>
          <cell r="E16" t="str">
            <v>UN.MÊS</v>
          </cell>
          <cell r="G16">
            <v>94</v>
          </cell>
          <cell r="H16">
            <v>470.11</v>
          </cell>
          <cell r="I16">
            <v>692.94</v>
          </cell>
        </row>
        <row r="17">
          <cell r="B17" t="str">
            <v>01.12</v>
          </cell>
          <cell r="C17" t="str">
            <v>LOCAÇÃO DE EQUIPE DE TOPOGRAFIA PARA SERVIÇOS AVULSOS DE LOCAÇÃO (IMPLANTAÇÃO) DE OBRAS</v>
          </cell>
          <cell r="D17" t="str">
            <v>01.016.110-0</v>
          </cell>
          <cell r="E17" t="str">
            <v>H</v>
          </cell>
          <cell r="G17">
            <v>3300</v>
          </cell>
          <cell r="H17">
            <v>107.4</v>
          </cell>
          <cell r="I17">
            <v>186.76</v>
          </cell>
        </row>
        <row r="18">
          <cell r="B18" t="str">
            <v>01.13</v>
          </cell>
          <cell r="C18" t="str">
            <v>CAMADA DE BLOQUEIO (COLCHÃO) DE PÓ-DE-PEDRA, ESPALHADO E COMPRIMIDO MECANICAMENTE, MEDIDA APÓS COMPRESSÃO</v>
          </cell>
          <cell r="D18" t="str">
            <v>08.035.001-0</v>
          </cell>
          <cell r="E18" t="str">
            <v>M3</v>
          </cell>
          <cell r="G18">
            <v>1800</v>
          </cell>
          <cell r="H18">
            <v>21.46</v>
          </cell>
          <cell r="I18">
            <v>33.94</v>
          </cell>
        </row>
        <row r="19">
          <cell r="B19" t="str">
            <v>01.14</v>
          </cell>
          <cell r="C19" t="str">
            <v>BASE DE BRITA CORRIDA, INCLUSIVE FORNECIMENTO DOS MATERIAIS, MEDIDA APÓS A COMPACTAÇÃO</v>
          </cell>
          <cell r="D19" t="str">
            <v>08.001.003-0</v>
          </cell>
          <cell r="E19" t="str">
            <v>M3</v>
          </cell>
          <cell r="G19">
            <v>1200</v>
          </cell>
          <cell r="H19">
            <v>24.96</v>
          </cell>
          <cell r="I19">
            <v>38.28</v>
          </cell>
        </row>
        <row r="20">
          <cell r="B20" t="str">
            <v>01.15</v>
          </cell>
          <cell r="C20" t="str">
            <v>CONSULTORIA</v>
          </cell>
          <cell r="D20" t="str">
            <v>01.050.500-0</v>
          </cell>
          <cell r="E20" t="str">
            <v>H</v>
          </cell>
        </row>
        <row r="21">
          <cell r="B21" t="str">
            <v>ELEVATÓRIA  E LINHA DE RECALQUE DE ESGOTOS SANITÁRIOS DA SUBBACIA " G" - " EE-G"</v>
          </cell>
        </row>
        <row r="22">
          <cell r="B22">
            <v>1</v>
          </cell>
          <cell r="C22" t="str">
            <v>SERVIÇOS TÉCNICOS</v>
          </cell>
        </row>
        <row r="23">
          <cell r="B23" t="str">
            <v>01.01</v>
          </cell>
          <cell r="C23" t="str">
            <v>PROJETOS COMPLEMENTARES</v>
          </cell>
        </row>
        <row r="24">
          <cell r="B24" t="str">
            <v>01.01.01</v>
          </cell>
          <cell r="C24" t="str">
            <v>PROJETO EXECUTIVO</v>
          </cell>
          <cell r="D24" t="str">
            <v>01.050.001-8</v>
          </cell>
          <cell r="E24" t="str">
            <v>GL</v>
          </cell>
          <cell r="F24">
            <v>1</v>
          </cell>
          <cell r="G24">
            <v>0</v>
          </cell>
          <cell r="H24">
            <v>3823.06</v>
          </cell>
          <cell r="I24">
            <v>6399.8</v>
          </cell>
        </row>
        <row r="25">
          <cell r="B25" t="str">
            <v>01.01.02</v>
          </cell>
          <cell r="C25" t="str">
            <v>CADASTRO COMPLETO DAS OBRAS EXECUTADAS, ELABORADO CONFORME ESPECIFICICAÇÕES DA DIVISÃO DE CADASTRO TÉCNICO DA CEDAE</v>
          </cell>
          <cell r="D25" t="str">
            <v>01.019.000-1</v>
          </cell>
          <cell r="E25" t="str">
            <v>GL</v>
          </cell>
          <cell r="F25">
            <v>1</v>
          </cell>
          <cell r="G25">
            <v>1</v>
          </cell>
          <cell r="H25">
            <v>884.39</v>
          </cell>
          <cell r="I25">
            <v>1563.6</v>
          </cell>
        </row>
        <row r="26">
          <cell r="B26" t="str">
            <v>01.02</v>
          </cell>
          <cell r="C26" t="str">
            <v>SONDAGENS GEOTÉCNICAS</v>
          </cell>
        </row>
        <row r="27">
          <cell r="B27" t="str">
            <v>01.02.01</v>
          </cell>
          <cell r="C27" t="str">
            <v>MOBILIZAÇÃO E DESMOBILIZAÇÃO DE EQUIPAMENTO E EQUIPE DE SONDAGEM A PERCUSSÃO COM TRANSPORTE ATE 50KM</v>
          </cell>
          <cell r="D27" t="str">
            <v>01.008.050-0</v>
          </cell>
          <cell r="E27" t="str">
            <v>UN</v>
          </cell>
          <cell r="F27">
            <v>1</v>
          </cell>
          <cell r="G27">
            <v>1</v>
          </cell>
          <cell r="H27">
            <v>1244.71</v>
          </cell>
          <cell r="I27">
            <v>2279.06</v>
          </cell>
        </row>
        <row r="28">
          <cell r="B28" t="str">
            <v>01.02.02</v>
          </cell>
          <cell r="C28" t="str">
            <v>SONDAGEM A PERCUSSÃO, EM TERRENO COMUM, INCL. ENSAIO DE   PENETRAÇÃO, DIÂMETRO 3" INCL. DESL. E INSTALAÇÕES NO CANTEIRO</v>
          </cell>
          <cell r="D28" t="str">
            <v>01.003.001-0</v>
          </cell>
          <cell r="E28" t="str">
            <v>M</v>
          </cell>
          <cell r="F28">
            <v>50</v>
          </cell>
          <cell r="G28">
            <v>50</v>
          </cell>
          <cell r="H28">
            <v>22.86</v>
          </cell>
          <cell r="I28">
            <v>38.79</v>
          </cell>
        </row>
        <row r="29">
          <cell r="B29" t="str">
            <v>01.03</v>
          </cell>
          <cell r="C29" t="str">
            <v>TOPOGRAFIA</v>
          </cell>
        </row>
        <row r="30">
          <cell r="B30" t="str">
            <v>01.03.01</v>
          </cell>
          <cell r="C30" t="str">
            <v>MARCAÇÃO DE OBRA , CONSIDERADA A PROJEÇÀO HORIZONTAL DA ÁREA ENVOLVENTE.</v>
          </cell>
          <cell r="D30" t="str">
            <v>01.018.001-0</v>
          </cell>
          <cell r="E30" t="str">
            <v>M2</v>
          </cell>
          <cell r="F30">
            <v>55.8</v>
          </cell>
          <cell r="G30">
            <v>55.8</v>
          </cell>
          <cell r="H30">
            <v>2.9</v>
          </cell>
          <cell r="I30">
            <v>4.88</v>
          </cell>
        </row>
        <row r="31">
          <cell r="B31">
            <v>2</v>
          </cell>
          <cell r="C31" t="str">
            <v>SERVIÇOS PRELIMINARES</v>
          </cell>
        </row>
        <row r="32">
          <cell r="B32" t="str">
            <v>02.01</v>
          </cell>
          <cell r="C32" t="str">
            <v>SINALIZAÇÃO E SEGURANÇA DE VEÍCULOS E PEDESTRES CONF. RESOLUÇÃO SMO 379 DE 29/08/84</v>
          </cell>
        </row>
        <row r="33">
          <cell r="B33" t="str">
            <v>02.01.01</v>
          </cell>
          <cell r="C33" t="str">
            <v>BARRAGEM DE BLOQUEIO P/ DESVIO DE TRANSITO - MOBILIZAÇÃO C/ REAPROVEITAMENTO DE 40 VEZES.</v>
          </cell>
          <cell r="D33" t="str">
            <v>02.020.005-0</v>
          </cell>
          <cell r="E33" t="str">
            <v>M</v>
          </cell>
          <cell r="F33">
            <v>50</v>
          </cell>
          <cell r="G33">
            <v>50</v>
          </cell>
          <cell r="H33">
            <v>0.76</v>
          </cell>
          <cell r="I33">
            <v>1.38</v>
          </cell>
        </row>
        <row r="34">
          <cell r="B34" t="str">
            <v>02.01.02</v>
          </cell>
          <cell r="C34" t="str">
            <v>BARRAGEM DE BLOQUEIO P/ DESVIO DE TRANSITO - COLOCAÇÃO E RETIRADA</v>
          </cell>
          <cell r="D34" t="str">
            <v>02.020.006-0</v>
          </cell>
          <cell r="E34" t="str">
            <v>M</v>
          </cell>
          <cell r="F34">
            <v>167</v>
          </cell>
          <cell r="G34">
            <v>167</v>
          </cell>
          <cell r="H34">
            <v>1.24</v>
          </cell>
          <cell r="I34">
            <v>2.25</v>
          </cell>
        </row>
        <row r="35">
          <cell r="B35" t="str">
            <v>02.01.03</v>
          </cell>
          <cell r="C35" t="str">
            <v>SEMÁFORO P/ SINALIZAÇÃO NOTURNA DE VALAS - MOBILIZAÇÃO</v>
          </cell>
          <cell r="D35" t="str">
            <v>02.020.009-0</v>
          </cell>
          <cell r="E35" t="str">
            <v>UN</v>
          </cell>
          <cell r="F35">
            <v>6</v>
          </cell>
          <cell r="G35">
            <v>6</v>
          </cell>
          <cell r="H35">
            <v>12.43</v>
          </cell>
          <cell r="I35">
            <v>22.57</v>
          </cell>
        </row>
        <row r="36">
          <cell r="B36" t="str">
            <v>02.01.04</v>
          </cell>
          <cell r="C36" t="str">
            <v>SEMÁFORO P/ SINALIZAÇÃO NOTURNA DE VALAS - COLOCAÇÃO E RETIRADA</v>
          </cell>
          <cell r="D36" t="str">
            <v>02.020.010-0</v>
          </cell>
          <cell r="E36" t="str">
            <v>UN</v>
          </cell>
          <cell r="F36">
            <v>36</v>
          </cell>
          <cell r="G36">
            <v>36</v>
          </cell>
          <cell r="H36">
            <v>1.51</v>
          </cell>
          <cell r="I36">
            <v>2.74</v>
          </cell>
        </row>
        <row r="37">
          <cell r="B37" t="str">
            <v>02.01.05</v>
          </cell>
          <cell r="C37" t="str">
            <v>PLACA DE SINALIZAÇÃO PREVENTIVA - MOBILIZAÇÃO</v>
          </cell>
          <cell r="D37" t="str">
            <v>02.020.011-0</v>
          </cell>
          <cell r="E37" t="str">
            <v>UN</v>
          </cell>
          <cell r="F37">
            <v>5</v>
          </cell>
          <cell r="G37">
            <v>5</v>
          </cell>
          <cell r="H37">
            <v>21.95</v>
          </cell>
          <cell r="I37">
            <v>39.86</v>
          </cell>
        </row>
        <row r="38">
          <cell r="B38" t="str">
            <v>02.01.06</v>
          </cell>
          <cell r="C38" t="str">
            <v>PLACA DE SINALIZAÇÃO PREVENTIVA - COLOCAÇÀO E RETIRADA</v>
          </cell>
          <cell r="D38" t="str">
            <v>02.020.012-0</v>
          </cell>
          <cell r="E38" t="str">
            <v>UN</v>
          </cell>
          <cell r="F38">
            <v>5</v>
          </cell>
          <cell r="G38">
            <v>5</v>
          </cell>
          <cell r="H38">
            <v>2.89</v>
          </cell>
          <cell r="I38">
            <v>5.24</v>
          </cell>
        </row>
        <row r="39">
          <cell r="B39" t="str">
            <v>02.01.07</v>
          </cell>
          <cell r="C39" t="str">
            <v>PLACA PARA IDENTIFICAÇÃO DE OBRA EM VIA URBANA - MOBILIZAÇÃO</v>
          </cell>
          <cell r="D39" t="str">
            <v>02.020.007-0</v>
          </cell>
          <cell r="E39" t="str">
            <v>UN</v>
          </cell>
          <cell r="F39">
            <v>2</v>
          </cell>
          <cell r="G39">
            <v>2</v>
          </cell>
          <cell r="H39">
            <v>71.67</v>
          </cell>
          <cell r="I39">
            <v>130.15</v>
          </cell>
        </row>
        <row r="40">
          <cell r="B40" t="str">
            <v>02.01.08</v>
          </cell>
          <cell r="C40" t="str">
            <v xml:space="preserve">PLACA PARA IDENTIFICAÇÃO DE OBRA EM VIA URBANA -  COLOCAÇÃO E RETIRADA </v>
          </cell>
          <cell r="D40" t="str">
            <v>02.020.008-0</v>
          </cell>
          <cell r="E40" t="str">
            <v>UN</v>
          </cell>
          <cell r="F40">
            <v>4</v>
          </cell>
          <cell r="G40">
            <v>4</v>
          </cell>
          <cell r="H40">
            <v>4.87</v>
          </cell>
          <cell r="I40">
            <v>8.84</v>
          </cell>
        </row>
        <row r="41">
          <cell r="B41" t="str">
            <v>02.01.09</v>
          </cell>
          <cell r="C41" t="str">
            <v>CERCA PROTETORA DE  VALA, CONSTRUÍDA C/ MONTANTES DE 3" X 3" DE PINHO COM 1,50 M DE COMPRIMENTO</v>
          </cell>
          <cell r="D41" t="str">
            <v>02.011.001-0</v>
          </cell>
          <cell r="E41" t="str">
            <v>M</v>
          </cell>
          <cell r="F41">
            <v>17</v>
          </cell>
          <cell r="G41">
            <v>17</v>
          </cell>
          <cell r="H41">
            <v>6.91</v>
          </cell>
          <cell r="I41">
            <v>11.29</v>
          </cell>
        </row>
        <row r="42">
          <cell r="B42" t="str">
            <v>02.01.10</v>
          </cell>
          <cell r="C42" t="str">
            <v>CERCA PROTETORA DE VALA, CONSTRUÍDA C/ MONTANTES FINCADOS CADA 2 ME 2 TÁBUAS HORIZ. DE 1" X 12" - MOBILIZAÇÃO</v>
          </cell>
          <cell r="D42" t="str">
            <v>02.011.002-0</v>
          </cell>
          <cell r="E42" t="str">
            <v>M</v>
          </cell>
          <cell r="F42">
            <v>170</v>
          </cell>
          <cell r="G42">
            <v>170</v>
          </cell>
          <cell r="H42">
            <v>4.43</v>
          </cell>
          <cell r="I42">
            <v>7.23</v>
          </cell>
        </row>
        <row r="43">
          <cell r="B43">
            <v>3</v>
          </cell>
          <cell r="C43" t="str">
            <v>MOVIMENTO DE TERRA</v>
          </cell>
        </row>
        <row r="44">
          <cell r="B44" t="str">
            <v>03.01</v>
          </cell>
          <cell r="C44" t="str">
            <v>ESCAVAÇÃO E ATERRO</v>
          </cell>
        </row>
        <row r="45">
          <cell r="B45" t="str">
            <v>03.01.01</v>
          </cell>
          <cell r="C45" t="str">
            <v>DESMATAMENTO E LIMPEZA DO TERRENO C/ TRATOR D7</v>
          </cell>
          <cell r="D45" t="str">
            <v>01.006.004-0</v>
          </cell>
          <cell r="E45" t="str">
            <v>M2</v>
          </cell>
          <cell r="F45">
            <v>55.8</v>
          </cell>
          <cell r="G45">
            <v>55.8</v>
          </cell>
          <cell r="H45">
            <v>0.69</v>
          </cell>
          <cell r="I45">
            <v>1.46</v>
          </cell>
        </row>
        <row r="46">
          <cell r="B46" t="str">
            <v>03.01.02</v>
          </cell>
          <cell r="C46" t="str">
            <v>PREPARO MANUAL TERRENO C/ FERRAMENTAS MANUAIS E RASPAGEM EVENTUALMENTE ATE 0,25M DE PROFUNDIDADE E AFASTAMENTO LATERAL DO MATERIAL EXCEDENTE EXCLUSIVE COMPACTAÇÃO.</v>
          </cell>
          <cell r="D46" t="str">
            <v>01.005.001-0</v>
          </cell>
          <cell r="E46" t="str">
            <v>M2</v>
          </cell>
          <cell r="F46">
            <v>55.8</v>
          </cell>
          <cell r="G46">
            <v>55.8</v>
          </cell>
          <cell r="H46">
            <v>1.82</v>
          </cell>
          <cell r="I46">
            <v>3.4</v>
          </cell>
        </row>
        <row r="47">
          <cell r="B47" t="str">
            <v>03.01.03</v>
          </cell>
          <cell r="C47" t="str">
            <v>ESCAVAÇÃO MECÂNICA DE VALA NÃO ESCORADA, EM MATERIAL DE 1ª CAT. ATÉ 1,5 PROF, UTILIZ. RETRO-ESCAVADEIRA EXCLUSIVE ESGOTAMENTO</v>
          </cell>
          <cell r="D47" t="str">
            <v>03.016.015-0</v>
          </cell>
          <cell r="E47" t="str">
            <v>M3</v>
          </cell>
          <cell r="F47">
            <v>28</v>
          </cell>
          <cell r="G47">
            <v>28</v>
          </cell>
          <cell r="H47">
            <v>2.29</v>
          </cell>
          <cell r="I47">
            <v>4.47</v>
          </cell>
        </row>
        <row r="48">
          <cell r="B48" t="str">
            <v>03.01.04</v>
          </cell>
          <cell r="C48" t="str">
            <v>ESCAV. MEC. VALA/CAVA ESCORADA,  1ª CATEG, C/ ESCAVADEIRA HIDRÁULICA ENTRE 1,5 E 3,0 M PROF., EXCLUSIVE ESGOTAMENTO E ESCORAMENTO</v>
          </cell>
          <cell r="D48" t="str">
            <v>03.020.085-0</v>
          </cell>
          <cell r="E48" t="str">
            <v>M3</v>
          </cell>
          <cell r="F48">
            <v>28</v>
          </cell>
          <cell r="G48">
            <v>28</v>
          </cell>
          <cell r="H48">
            <v>2.41</v>
          </cell>
          <cell r="I48">
            <v>4.4400000000000004</v>
          </cell>
        </row>
        <row r="49">
          <cell r="B49" t="str">
            <v>03.01.05</v>
          </cell>
          <cell r="C49" t="str">
            <v>ESCAVAÇÃO MEC. VALA/CAVA ESCORADA, 1ª CATEG. C/ ESCAVADEIRA HIDRÁULICA ENTRE 3,00 E 4,50 M DE PROF., EXCLUSIVE ESGOTAMENTO E ESCORAMENTO</v>
          </cell>
          <cell r="D49" t="str">
            <v>03.020.090-0</v>
          </cell>
          <cell r="E49" t="str">
            <v>M3</v>
          </cell>
          <cell r="F49">
            <v>28</v>
          </cell>
          <cell r="G49">
            <v>28</v>
          </cell>
          <cell r="H49">
            <v>3.58</v>
          </cell>
          <cell r="I49">
            <v>6.6</v>
          </cell>
        </row>
        <row r="50">
          <cell r="B50" t="str">
            <v>03.01.06</v>
          </cell>
          <cell r="C50" t="str">
            <v>ESCAVAÇÃO MEC. VALA/CAVA ESCORADA, 1ª CATEG. C/ ESCAVADEIRA HIDRÁULICA ENTRE 4,50 E 6,0 M DE PROF., EXCLUSIVE ESGOTAMENTO E ESCORAMENTO</v>
          </cell>
          <cell r="D50" t="str">
            <v>03.020.100-0</v>
          </cell>
          <cell r="E50" t="str">
            <v>M3</v>
          </cell>
          <cell r="F50">
            <v>28</v>
          </cell>
          <cell r="G50">
            <v>28</v>
          </cell>
          <cell r="H50">
            <v>5.23</v>
          </cell>
          <cell r="I50">
            <v>9.65</v>
          </cell>
        </row>
        <row r="51">
          <cell r="B51" t="str">
            <v>03.01.07</v>
          </cell>
          <cell r="C51" t="str">
            <v>ESCAVAÇÃO MEC. VALA/CAVA ESTRONCADA, 1ª CATEG. ACIMA DE 6M DE PROFUNDIDADE</v>
          </cell>
          <cell r="D51" t="str">
            <v>03.020.110-1</v>
          </cell>
          <cell r="E51" t="str">
            <v>M3</v>
          </cell>
          <cell r="F51">
            <v>37</v>
          </cell>
          <cell r="G51">
            <v>37</v>
          </cell>
          <cell r="H51">
            <v>9.9600000000000009</v>
          </cell>
          <cell r="I51">
            <v>18.38</v>
          </cell>
        </row>
        <row r="52">
          <cell r="B52" t="str">
            <v>03.01.08</v>
          </cell>
          <cell r="C52" t="str">
            <v>REATERRO COMPACTADO VALA/CAVA C/MAT. ESCAV. SELECIONADO EM CAMADAS DE 30 CM</v>
          </cell>
          <cell r="D52" t="str">
            <v>03.013.001-0</v>
          </cell>
          <cell r="E52" t="str">
            <v>M3</v>
          </cell>
          <cell r="F52">
            <v>20</v>
          </cell>
          <cell r="G52">
            <v>20</v>
          </cell>
          <cell r="H52">
            <v>5.97</v>
          </cell>
          <cell r="I52">
            <v>11.13</v>
          </cell>
        </row>
        <row r="53">
          <cell r="B53" t="str">
            <v>03.01.09</v>
          </cell>
          <cell r="C53" t="str">
            <v>REATERRO DE VALA/CAVA COM MATERIAL DE BOA QUALIDADE, UTILIZANDO VIBRO COMPACTADOR PORTÁTIL, EXCLUSIVE MATERIAL</v>
          </cell>
          <cell r="D53" t="str">
            <v>03.011.015-0</v>
          </cell>
          <cell r="E53" t="str">
            <v>M3</v>
          </cell>
          <cell r="F53">
            <v>21</v>
          </cell>
          <cell r="G53">
            <v>21</v>
          </cell>
          <cell r="H53">
            <v>4.76</v>
          </cell>
          <cell r="I53">
            <v>8.42</v>
          </cell>
        </row>
        <row r="54">
          <cell r="B54" t="str">
            <v>03.01.10</v>
          </cell>
          <cell r="C54" t="str">
            <v xml:space="preserve">REATERRO DE VALA COM PÓ DE PEDRA, INCLUSIVE FORNECIMENTO DOS MATERIAIS </v>
          </cell>
          <cell r="D54" t="str">
            <v>03.015.010-0</v>
          </cell>
          <cell r="E54" t="str">
            <v>M3</v>
          </cell>
          <cell r="F54">
            <v>40</v>
          </cell>
          <cell r="G54">
            <v>40</v>
          </cell>
          <cell r="H54">
            <v>15.47</v>
          </cell>
          <cell r="I54">
            <v>25.61</v>
          </cell>
        </row>
        <row r="55">
          <cell r="B55" t="str">
            <v>03.01.11</v>
          </cell>
          <cell r="C55" t="str">
            <v>ESCAVAÇÃO CARGA E DESCARGA, TRANSPORTE A 10 KM, EXCLUSIVE ROYALITIES SOBRE O MATERIAL</v>
          </cell>
          <cell r="D55" t="str">
            <v>03.010.007-0</v>
          </cell>
          <cell r="E55" t="str">
            <v>M3</v>
          </cell>
          <cell r="F55">
            <v>21</v>
          </cell>
          <cell r="G55">
            <v>21</v>
          </cell>
          <cell r="H55">
            <v>8.3800000000000008</v>
          </cell>
          <cell r="I55">
            <v>17.07</v>
          </cell>
        </row>
        <row r="56">
          <cell r="B56" t="str">
            <v>03.01.12</v>
          </cell>
          <cell r="C56" t="str">
            <v>ROYALTIES SOBRE MATERIAL DE JAZIDA</v>
          </cell>
          <cell r="D56" t="str">
            <v>01.090.002-1</v>
          </cell>
          <cell r="E56" t="str">
            <v>M3</v>
          </cell>
          <cell r="F56">
            <v>21</v>
          </cell>
          <cell r="G56">
            <v>21</v>
          </cell>
          <cell r="H56">
            <v>1.1599999999999999</v>
          </cell>
          <cell r="I56">
            <v>2.0699999999999998</v>
          </cell>
        </row>
        <row r="57">
          <cell r="B57" t="str">
            <v>03.02</v>
          </cell>
          <cell r="C57" t="str">
            <v>TRANSPORTE DE SOLOS</v>
          </cell>
        </row>
        <row r="58">
          <cell r="B58" t="str">
            <v>03.02.01</v>
          </cell>
          <cell r="C58" t="str">
            <v>CARGA E DESCARGA MECÂNICA MATERIAL A GRANEL EM CAMINHÃO, INCLUSIVE EQUIPAMENTO CARREGADOR</v>
          </cell>
          <cell r="D58" t="str">
            <v>04.011.051-0</v>
          </cell>
          <cell r="E58" t="str">
            <v>T</v>
          </cell>
          <cell r="F58">
            <v>110</v>
          </cell>
          <cell r="G58">
            <v>110</v>
          </cell>
          <cell r="H58">
            <v>3.37</v>
          </cell>
          <cell r="I58">
            <v>6.76</v>
          </cell>
        </row>
        <row r="59">
          <cell r="B59" t="str">
            <v>03.02.02</v>
          </cell>
          <cell r="C59" t="str">
            <v>TRANSP. DE CARGA DE QUALQUER NATUREZA, EXCL. AS DESPESAS DE CARGA E DESCARGA TANTO DE ESPERA DO CAMINHÃO COMO DE SERVENTE OU EQUIP. AUXIL., A VELOC. MEDIA DE 40KM/H CAMINHAO BASCULANTE A ÓLEO DIESEL DE 8T</v>
          </cell>
          <cell r="D59" t="str">
            <v>04.005.121-0</v>
          </cell>
          <cell r="E59" t="str">
            <v>T.KM</v>
          </cell>
          <cell r="F59">
            <v>2200</v>
          </cell>
          <cell r="G59">
            <v>2200</v>
          </cell>
          <cell r="H59">
            <v>0.26</v>
          </cell>
          <cell r="I59">
            <v>0.49</v>
          </cell>
        </row>
        <row r="60">
          <cell r="B60">
            <v>4</v>
          </cell>
          <cell r="C60" t="str">
            <v>ESCORAMENTO</v>
          </cell>
        </row>
        <row r="61">
          <cell r="B61" t="str">
            <v>04.01</v>
          </cell>
          <cell r="C61" t="str">
            <v>ESCORAMENTO MISTO DE PRANCHADA HORIZONTAL ATÉ 8M DE PROFUNDIDADE COM PRANCHAS DE MADEIRA DE 3" X 12", ESTACAS LONGARINAS E ESTRONCAS DE AÇO I DE 10", INCLUSIVE FORNECIMENTO, COLOCAÇÃO E RETIRADA DE TODOS OS MATERIAIS, COM REAPROVEITAMENTO DESTES.</v>
          </cell>
          <cell r="D61" t="str">
            <v>05.077.001-1</v>
          </cell>
          <cell r="E61" t="str">
            <v>M2</v>
          </cell>
          <cell r="F61">
            <v>140</v>
          </cell>
          <cell r="G61">
            <v>140</v>
          </cell>
          <cell r="H61">
            <v>157.75</v>
          </cell>
          <cell r="I61">
            <v>283.95</v>
          </cell>
        </row>
        <row r="62">
          <cell r="B62">
            <v>5</v>
          </cell>
          <cell r="C62" t="str">
            <v>ESGOTAMENTO</v>
          </cell>
        </row>
        <row r="63">
          <cell r="B63" t="str">
            <v>05.01</v>
          </cell>
          <cell r="C63" t="str">
            <v>ESGOTAMENTO DE VALA/CAVA P/ BOMBEAMENTO DIRETO</v>
          </cell>
          <cell r="D63" t="str">
            <v>05.010.005-0</v>
          </cell>
          <cell r="E63" t="str">
            <v>CV.H</v>
          </cell>
          <cell r="F63">
            <v>4800</v>
          </cell>
          <cell r="G63">
            <v>4800</v>
          </cell>
          <cell r="H63">
            <v>1.67</v>
          </cell>
          <cell r="I63">
            <v>2.66</v>
          </cell>
        </row>
        <row r="64">
          <cell r="B64" t="str">
            <v>05.02</v>
          </cell>
          <cell r="C64" t="str">
            <v>MONTAGEM E DESMONT. CONJ. BOMBAS, CABINE E TUBULAÇÃO COLETORA DE SIST. REBAIXAMENTO.</v>
          </cell>
          <cell r="D64" t="str">
            <v>01.007.010-0</v>
          </cell>
          <cell r="E64" t="str">
            <v>UN</v>
          </cell>
          <cell r="F64">
            <v>1</v>
          </cell>
          <cell r="G64">
            <v>1</v>
          </cell>
          <cell r="H64">
            <v>1036.4000000000001</v>
          </cell>
          <cell r="I64">
            <v>1587.76</v>
          </cell>
        </row>
        <row r="65">
          <cell r="B65" t="str">
            <v>05.03</v>
          </cell>
          <cell r="C65" t="str">
            <v>CRAVAÇÃO E RETIRADA DE PONTEIRA FILTRANTE</v>
          </cell>
          <cell r="D65" t="str">
            <v>01.007.020-0</v>
          </cell>
          <cell r="E65" t="str">
            <v>UN</v>
          </cell>
          <cell r="F65">
            <v>30</v>
          </cell>
          <cell r="G65">
            <v>30</v>
          </cell>
          <cell r="H65">
            <v>40.299999999999997</v>
          </cell>
          <cell r="I65">
            <v>61.73</v>
          </cell>
        </row>
        <row r="66">
          <cell r="B66" t="str">
            <v>05.04</v>
          </cell>
          <cell r="C66" t="str">
            <v>DESPESAS DE ENERGIA DE SIST. REBAIXAMENTO</v>
          </cell>
          <cell r="D66" t="str">
            <v>01.007.030-0</v>
          </cell>
          <cell r="E66" t="str">
            <v>CV.H</v>
          </cell>
          <cell r="F66">
            <v>14400</v>
          </cell>
          <cell r="G66">
            <v>14400</v>
          </cell>
          <cell r="H66">
            <v>0.27</v>
          </cell>
          <cell r="I66">
            <v>0.41</v>
          </cell>
        </row>
        <row r="67">
          <cell r="B67" t="str">
            <v>05.05</v>
          </cell>
          <cell r="C67" t="str">
            <v>MANUTENÇÃO E OPERAÇAO DO SIST. DE REBAIXAMENTO</v>
          </cell>
          <cell r="D67" t="str">
            <v>01.007.025-0</v>
          </cell>
          <cell r="E67" t="str">
            <v>DIA</v>
          </cell>
          <cell r="F67">
            <v>60</v>
          </cell>
          <cell r="G67">
            <v>60</v>
          </cell>
          <cell r="H67">
            <v>97.88</v>
          </cell>
          <cell r="I67">
            <v>149.94999999999999</v>
          </cell>
        </row>
        <row r="68">
          <cell r="B68">
            <v>6</v>
          </cell>
          <cell r="C68" t="str">
            <v>ESTRUTURAS E FUNDAÇÕES DIRETAS</v>
          </cell>
        </row>
        <row r="69">
          <cell r="B69" t="str">
            <v>06.01</v>
          </cell>
          <cell r="C69" t="str">
            <v>CONCR. DOSADO RACIONALMENTE P/FCK 10 MPa INCL. MAT. PREPARO, TRANSPORTE, LANÇAMENTO E ADENSAMENTO</v>
          </cell>
          <cell r="D69" t="str">
            <v>11.003.001-0</v>
          </cell>
          <cell r="E69" t="str">
            <v>M3</v>
          </cell>
          <cell r="F69">
            <v>3</v>
          </cell>
          <cell r="G69">
            <v>3</v>
          </cell>
          <cell r="H69">
            <v>211.76</v>
          </cell>
          <cell r="I69">
            <v>280.79000000000002</v>
          </cell>
        </row>
        <row r="70">
          <cell r="B70" t="str">
            <v>06.02</v>
          </cell>
          <cell r="C70" t="str">
            <v>CONCRETO DOSADO RACIONALMENTE P/FCK 20 MPa, INCLUSIVE MATERIAL, PREPARO, TRANSPORTE, LANÇAMENTO E ADENSAMENTO.</v>
          </cell>
          <cell r="D70" t="str">
            <v>11.003.003-0</v>
          </cell>
          <cell r="E70" t="str">
            <v>M3</v>
          </cell>
          <cell r="F70">
            <v>3.5</v>
          </cell>
          <cell r="G70">
            <v>3.5</v>
          </cell>
          <cell r="H70">
            <v>287.55</v>
          </cell>
          <cell r="I70">
            <v>381.29</v>
          </cell>
        </row>
        <row r="71">
          <cell r="B71" t="str">
            <v>06.03</v>
          </cell>
          <cell r="C71" t="str">
            <v>FORMA DE MAD. P/ MOLDAGEM DE PEÇAS DE CONCR. ARM. C/ PARAMENTOS PLANOS EM LAJES, VIGAS, PAREDES, ETC.,INCL. FORN. DOS MAT. E DESMOLDAGEM SERVINDO A MAD. 1,4 VEZES, TABUAS DE PINHO DE 3º, OU MAD. EQUIVAL.,C/e = 2,5cm, SERVINDO TAMBEM P/ TRAVESSAS, EXC. ESC</v>
          </cell>
          <cell r="D71" t="str">
            <v>11.004.022-0</v>
          </cell>
          <cell r="E71" t="str">
            <v>M2</v>
          </cell>
          <cell r="F71">
            <v>13</v>
          </cell>
          <cell r="G71">
            <v>13</v>
          </cell>
          <cell r="H71">
            <v>36.85</v>
          </cell>
          <cell r="I71">
            <v>61.57</v>
          </cell>
        </row>
        <row r="72">
          <cell r="B72" t="str">
            <v>06.04</v>
          </cell>
          <cell r="C72" t="str">
            <v>ESCOR. DE FORMAS C/ MAD. P/ LAJES E TETOS</v>
          </cell>
          <cell r="D72" t="str">
            <v>11.004.035-0</v>
          </cell>
          <cell r="E72" t="str">
            <v>M3</v>
          </cell>
          <cell r="F72">
            <v>66.12</v>
          </cell>
          <cell r="G72">
            <v>66.12</v>
          </cell>
          <cell r="H72">
            <v>2.59</v>
          </cell>
          <cell r="I72">
            <v>4.32</v>
          </cell>
        </row>
        <row r="73">
          <cell r="B73" t="str">
            <v>06.05</v>
          </cell>
          <cell r="C73" t="str">
            <v>FORN. DE BARRA DE AÇO CA-50 DE 8MM ATE 12,5 MM</v>
          </cell>
          <cell r="D73" t="str">
            <v>11.009.014-0</v>
          </cell>
          <cell r="E73" t="str">
            <v>KG</v>
          </cell>
          <cell r="F73">
            <v>280</v>
          </cell>
          <cell r="G73">
            <v>280</v>
          </cell>
          <cell r="H73">
            <v>1.51</v>
          </cell>
          <cell r="I73">
            <v>3.02</v>
          </cell>
        </row>
        <row r="74">
          <cell r="B74" t="str">
            <v>06.06</v>
          </cell>
          <cell r="C74" t="str">
            <v>FORN. DE BARRA DE AÇO CA-50 DIAM. ACIMA DE 12,5 MM</v>
          </cell>
          <cell r="D74" t="str">
            <v>11.009.015-0</v>
          </cell>
          <cell r="E74" t="str">
            <v>KG</v>
          </cell>
          <cell r="F74">
            <v>35</v>
          </cell>
          <cell r="G74">
            <v>35</v>
          </cell>
          <cell r="H74">
            <v>1.35</v>
          </cell>
          <cell r="I74">
            <v>2.7</v>
          </cell>
        </row>
        <row r="75">
          <cell r="B75" t="str">
            <v>06.07</v>
          </cell>
          <cell r="C75" t="str">
            <v>CORTE DOBRAGEM MONTAGEM E COLOCAÇÃO DE FERRAGEM NAS FORMAS, AÇO CA50A OU CA50B, DIÂM. ATÉ 12,5MM</v>
          </cell>
          <cell r="D75" t="str">
            <v>11.011.030-0</v>
          </cell>
          <cell r="E75" t="str">
            <v>KG</v>
          </cell>
          <cell r="F75">
            <v>280</v>
          </cell>
          <cell r="G75">
            <v>280</v>
          </cell>
          <cell r="H75">
            <v>0.8</v>
          </cell>
          <cell r="I75">
            <v>1.44</v>
          </cell>
        </row>
        <row r="76">
          <cell r="B76" t="str">
            <v>06.08</v>
          </cell>
          <cell r="C76" t="str">
            <v>CORTE DOBRAGEM MONTAGEM E COLOCAÇÃO DE FERRAGENS NAS FORMAS,  ACO CA50A OU CA50B, DIÂM. ACIMA DE 12,5MM</v>
          </cell>
          <cell r="D76" t="str">
            <v>11.011.031-0</v>
          </cell>
          <cell r="E76" t="str">
            <v>KG</v>
          </cell>
          <cell r="F76">
            <v>35</v>
          </cell>
          <cell r="G76">
            <v>35</v>
          </cell>
          <cell r="H76">
            <v>0.8</v>
          </cell>
          <cell r="I76">
            <v>1.44</v>
          </cell>
        </row>
        <row r="77">
          <cell r="B77" t="str">
            <v>06.09</v>
          </cell>
          <cell r="C77" t="str">
            <v xml:space="preserve">FORNECIMENTO E ASSENTAMENTO DE ANEL DE CONCRETO DI = 3,00M </v>
          </cell>
          <cell r="D77" t="str">
            <v>06.018.004-3</v>
          </cell>
          <cell r="E77" t="str">
            <v>M</v>
          </cell>
          <cell r="F77">
            <v>7.5</v>
          </cell>
          <cell r="G77">
            <v>7.5</v>
          </cell>
          <cell r="H77">
            <v>1196.17</v>
          </cell>
          <cell r="I77">
            <v>2218.89</v>
          </cell>
        </row>
        <row r="78">
          <cell r="B78" t="str">
            <v>06.10</v>
          </cell>
          <cell r="C78" t="str">
            <v>FORNECIMENTO E ASSENTAMENTO DE TAMPÃO DE F.F. DE TRÊS SEÇÕES (TS)</v>
          </cell>
          <cell r="D78" t="str">
            <v>06.016.016-0</v>
          </cell>
          <cell r="E78" t="str">
            <v>UN</v>
          </cell>
          <cell r="F78">
            <v>1</v>
          </cell>
          <cell r="G78">
            <v>1</v>
          </cell>
          <cell r="H78">
            <v>981.19</v>
          </cell>
          <cell r="I78">
            <v>3038.74</v>
          </cell>
        </row>
        <row r="79">
          <cell r="B79">
            <v>7</v>
          </cell>
          <cell r="C79" t="str">
            <v>FECHAMENTO</v>
          </cell>
        </row>
        <row r="80">
          <cell r="B80" t="str">
            <v>07.01</v>
          </cell>
          <cell r="C80" t="str">
            <v>ALVENARIA E ELEMENTOS DIVISÓRIOS</v>
          </cell>
        </row>
        <row r="81">
          <cell r="B81" t="str">
            <v>07.01.01</v>
          </cell>
          <cell r="C81" t="str">
            <v xml:space="preserve">ALVENARIA DE BLOCOS DE CONCRETO MEIA VEZ (10CM) </v>
          </cell>
          <cell r="D81" t="str">
            <v>12.005.010-0</v>
          </cell>
          <cell r="E81" t="str">
            <v>M2</v>
          </cell>
          <cell r="F81">
            <v>12.5</v>
          </cell>
          <cell r="G81">
            <v>12.5</v>
          </cell>
          <cell r="H81">
            <v>18.43</v>
          </cell>
          <cell r="I81">
            <v>28.65</v>
          </cell>
        </row>
        <row r="82">
          <cell r="B82">
            <v>8</v>
          </cell>
          <cell r="C82" t="str">
            <v>REVESTIMENTOS E TRATAMENTOS DE SUPERFICIES</v>
          </cell>
        </row>
        <row r="83">
          <cell r="B83" t="str">
            <v>08.01</v>
          </cell>
          <cell r="C83" t="str">
            <v>REVESTIMENTO DE PISOS, TETOS E PAREDES</v>
          </cell>
        </row>
        <row r="84">
          <cell r="B84" t="str">
            <v>08.01.01</v>
          </cell>
          <cell r="C84" t="str">
            <v>REVESTIMENTO INTERNO/EXTERNO C/ARG. CIM/AREIA 1:3 INCL. CHAPISCO</v>
          </cell>
          <cell r="D84" t="str">
            <v>13.001.025-0</v>
          </cell>
          <cell r="E84" t="str">
            <v>M2</v>
          </cell>
          <cell r="F84">
            <v>78</v>
          </cell>
          <cell r="G84">
            <v>78</v>
          </cell>
          <cell r="H84">
            <v>17.27</v>
          </cell>
          <cell r="I84">
            <v>26.44</v>
          </cell>
        </row>
        <row r="85">
          <cell r="B85" t="str">
            <v>08.01.02</v>
          </cell>
          <cell r="C85" t="str">
            <v>PISO CIMENTADO 1,5CM C/ARG. CIM/AREIA 1:3 ASPERO</v>
          </cell>
          <cell r="D85" t="str">
            <v>13.301.081-0</v>
          </cell>
          <cell r="E85" t="str">
            <v>M2</v>
          </cell>
          <cell r="F85">
            <v>7</v>
          </cell>
          <cell r="G85">
            <v>7</v>
          </cell>
          <cell r="H85">
            <v>20.73</v>
          </cell>
          <cell r="I85">
            <v>34.409999999999997</v>
          </cell>
        </row>
        <row r="86">
          <cell r="B86" t="str">
            <v>08.02</v>
          </cell>
          <cell r="C86" t="str">
            <v>IMPERMEABILIZACAO E ISOLAMENTO TERMICO</v>
          </cell>
        </row>
        <row r="87">
          <cell r="B87" t="str">
            <v>08.02.01</v>
          </cell>
          <cell r="C87" t="str">
            <v>PINTURA ASFALTICA (HIDRO-ASFALTO) COM CONSUMO DE 1,2 Kg/m2 SOBRE SUPERFICIES LISAS</v>
          </cell>
          <cell r="D87" t="str">
            <v>16.030.001-0</v>
          </cell>
          <cell r="E87" t="str">
            <v>M2</v>
          </cell>
          <cell r="F87">
            <v>70</v>
          </cell>
          <cell r="G87">
            <v>70</v>
          </cell>
          <cell r="H87">
            <v>6.91</v>
          </cell>
          <cell r="I87">
            <v>13.79</v>
          </cell>
        </row>
        <row r="88">
          <cell r="B88">
            <v>9</v>
          </cell>
          <cell r="C88" t="str">
            <v>INTALAÇÕES DE PRODUÇÃO</v>
          </cell>
        </row>
        <row r="89">
          <cell r="B89" t="str">
            <v>09.01</v>
          </cell>
          <cell r="C89" t="str">
            <v>FORNECIMENTO DE MATERIAIS</v>
          </cell>
        </row>
        <row r="90">
          <cell r="B90" t="str">
            <v>09.01.01</v>
          </cell>
          <cell r="C90" t="str">
            <v xml:space="preserve">FORNECIMENTO DE TUBO DE FERRO FUNDIDO (SEM ASSENTAMENTO), DÚCTIL, CLASSE K-12, PN-10, FLANGE-FLANGE, EXCL. ACESSÓRIOS DA JUNTA, COM DIÂMETRO DE 150 mm, COMPRIMENTO DE 0,5 A 1,00 </v>
          </cell>
          <cell r="D90" t="str">
            <v>06.201.053-0</v>
          </cell>
          <cell r="E90" t="str">
            <v>UN</v>
          </cell>
          <cell r="F90">
            <v>4</v>
          </cell>
          <cell r="G90">
            <v>4</v>
          </cell>
          <cell r="H90">
            <v>700.15</v>
          </cell>
          <cell r="I90">
            <v>1743.37</v>
          </cell>
        </row>
        <row r="91">
          <cell r="B91" t="str">
            <v>09.01.02</v>
          </cell>
          <cell r="C91" t="str">
            <v xml:space="preserve">FORNECIMENTO DE TUBO DE FERRO FUNDIDO (SEM ASSENTAMENTO), DÚCTIL, CLASSE K-12, PN-10, PONTA-FLANGE, EXCL. ACESSÓRIOS DA JUNTA, COM DIÂMETRO DE 150 mm, COMPRIMENTO DE 0,5 A 1,00 </v>
          </cell>
          <cell r="D91" t="str">
            <v>06.201.103-0</v>
          </cell>
          <cell r="E91" t="str">
            <v>UN</v>
          </cell>
          <cell r="F91">
            <v>1</v>
          </cell>
          <cell r="G91">
            <v>1</v>
          </cell>
          <cell r="H91">
            <v>141.69999999999999</v>
          </cell>
          <cell r="I91">
            <v>352.83</v>
          </cell>
        </row>
        <row r="92">
          <cell r="B92" t="str">
            <v>09.01.03</v>
          </cell>
          <cell r="C92" t="str">
            <v>FORNECIMENTO DE ADICIONAL DE EXTENSÃO EXCEDENTE A 1,00 m DE TUBO DE FERRO FUNDIDO (EXCL. ASSENTAMENTO), DÚCTIL, CLASSE K-12, COM DIÂMETRO DE 150 mm</v>
          </cell>
          <cell r="D92" t="str">
            <v>06.201.153-0</v>
          </cell>
          <cell r="E92" t="str">
            <v>M</v>
          </cell>
          <cell r="F92">
            <v>10.65</v>
          </cell>
          <cell r="G92">
            <v>10.65</v>
          </cell>
          <cell r="H92">
            <v>121.38</v>
          </cell>
          <cell r="I92">
            <v>302.23</v>
          </cell>
        </row>
        <row r="93">
          <cell r="B93" t="str">
            <v>09.01.04</v>
          </cell>
          <cell r="C93" t="str">
            <v>FORN. DE CURVA F.FUNDIDO FF PN10 DN=150 MM X 90</v>
          </cell>
          <cell r="D93" t="str">
            <v>06.200.216-7</v>
          </cell>
          <cell r="E93" t="str">
            <v>UN</v>
          </cell>
          <cell r="F93">
            <v>2</v>
          </cell>
          <cell r="G93">
            <v>2</v>
          </cell>
          <cell r="H93">
            <v>197.71</v>
          </cell>
          <cell r="I93">
            <v>621.6</v>
          </cell>
        </row>
        <row r="94">
          <cell r="B94" t="str">
            <v>09.01.05</v>
          </cell>
          <cell r="C94" t="str">
            <v>FORN. DE CURVA F.FUNDIDO FF PN10 DN=150 MM X 45</v>
          </cell>
          <cell r="D94" t="str">
            <v>06.200.216-8</v>
          </cell>
          <cell r="E94" t="str">
            <v>UN</v>
          </cell>
          <cell r="F94">
            <v>2</v>
          </cell>
          <cell r="G94">
            <v>2</v>
          </cell>
          <cell r="H94">
            <v>189.47</v>
          </cell>
          <cell r="I94">
            <v>595.69000000000005</v>
          </cell>
        </row>
        <row r="95">
          <cell r="B95" t="str">
            <v>09.01.06</v>
          </cell>
          <cell r="C95" t="str">
            <v>FORN. VALVULA RETENÇÃO DUPLA PORTINHOLA MONTAGEM ENTRE FLANGES PN10 DN=150 MM</v>
          </cell>
          <cell r="D95" t="str">
            <v>06.200.416-4</v>
          </cell>
          <cell r="E95" t="str">
            <v>UN</v>
          </cell>
          <cell r="F95">
            <v>2</v>
          </cell>
          <cell r="G95">
            <v>2</v>
          </cell>
          <cell r="H95">
            <v>674.24</v>
          </cell>
          <cell r="I95">
            <v>2119.81</v>
          </cell>
        </row>
        <row r="96">
          <cell r="B96" t="str">
            <v>09.01.07</v>
          </cell>
          <cell r="C96" t="str">
            <v>FORN. REGISTRO DE GAVETA F.FUNDIDO FC PN10 DN=150MM</v>
          </cell>
          <cell r="D96" t="str">
            <v>06.200.361-4</v>
          </cell>
          <cell r="E96" t="str">
            <v>UN</v>
          </cell>
          <cell r="F96">
            <v>2</v>
          </cell>
          <cell r="G96">
            <v>2</v>
          </cell>
          <cell r="H96">
            <v>1171.3800000000001</v>
          </cell>
          <cell r="I96">
            <v>3682.81</v>
          </cell>
        </row>
        <row r="97">
          <cell r="B97" t="str">
            <v>09.01.08</v>
          </cell>
          <cell r="C97" t="str">
            <v>FORN. TE F.FUNDIDO FF PN10 DN=150X150 MM</v>
          </cell>
          <cell r="D97" t="str">
            <v>06.200.233-6</v>
          </cell>
          <cell r="E97" t="str">
            <v>UN</v>
          </cell>
          <cell r="F97">
            <v>1</v>
          </cell>
          <cell r="G97">
            <v>1</v>
          </cell>
          <cell r="H97">
            <v>154.85</v>
          </cell>
          <cell r="I97">
            <v>486.84</v>
          </cell>
        </row>
        <row r="98">
          <cell r="B98" t="str">
            <v>09.02</v>
          </cell>
          <cell r="C98" t="str">
            <v>ASSENTAMENTO</v>
          </cell>
        </row>
        <row r="99">
          <cell r="B99" t="str">
            <v>09.02.01</v>
          </cell>
          <cell r="C99" t="str">
            <v>MONTAGEM DE TUBOS E CONEXÕES E ACESSÓRIOS</v>
          </cell>
        </row>
        <row r="100">
          <cell r="B100" t="str">
            <v>09.02.01,01</v>
          </cell>
          <cell r="C100" t="str">
            <v>MONTAGEM DE PECAS OU TUBOS ATE 1M C/FLANGES, COM FORN. DOS MAT. DAS JUNTAS,  POR JUNTA DN = 150MM</v>
          </cell>
          <cell r="D100" t="str">
            <v>06.011.104-0</v>
          </cell>
          <cell r="E100" t="str">
            <v>UN</v>
          </cell>
          <cell r="F100">
            <v>10</v>
          </cell>
          <cell r="G100">
            <v>10</v>
          </cell>
          <cell r="H100">
            <v>29.91</v>
          </cell>
          <cell r="I100">
            <v>72.92</v>
          </cell>
        </row>
        <row r="101">
          <cell r="B101" t="str">
            <v>09.02.01.02</v>
          </cell>
          <cell r="C101" t="str">
            <v>ADICIONAL  DE MONTAGEM DE COMPR. EXCEDENTE DE 1 M EM CADA TUBO C/FLANGES DN= 15O MM</v>
          </cell>
          <cell r="D101" t="str">
            <v>06.011.194-0</v>
          </cell>
          <cell r="E101" t="str">
            <v>M</v>
          </cell>
          <cell r="F101">
            <v>10.65</v>
          </cell>
          <cell r="G101">
            <v>10.65</v>
          </cell>
          <cell r="H101">
            <v>2.44</v>
          </cell>
          <cell r="I101">
            <v>5.94</v>
          </cell>
        </row>
        <row r="102">
          <cell r="B102" t="str">
            <v>09.02.01.03</v>
          </cell>
          <cell r="C102" t="str">
            <v>MONTAGEM SEM FORNECIMENTO, DE VÁLVULAS DE GAVETA (REGISTROS), VÁLVULAS DE RETENÇÃO, VENTOSAS, HIDRANTES, ETC, COM FLANGES CLASSE PN-10, INCLUSIVE O FORNECIMENTO DOS MATERIAIS PARA AS JUNTAS (ARRUELAS DE BOORACHA E PARAFUSOS COM PORCAS), POR JUNTA FLANGEAD</v>
          </cell>
          <cell r="D102" t="str">
            <v>06.011.224-0</v>
          </cell>
          <cell r="E102" t="str">
            <v>UN</v>
          </cell>
          <cell r="F102">
            <v>4</v>
          </cell>
          <cell r="G102">
            <v>4</v>
          </cell>
          <cell r="H102">
            <v>20.85</v>
          </cell>
          <cell r="I102">
            <v>50.83</v>
          </cell>
        </row>
        <row r="103">
          <cell r="B103" t="str">
            <v>09.02.01.04</v>
          </cell>
          <cell r="C103" t="str">
            <v>MONTAGEM SEM FORNECIMENTO, DE ACESSÓRIOS HIDRAULICOS TIPO "WAFER" (VÁLVULAS BORBOLETA, VÁLVULAS DE RETENÇÃO E SIMILARES), PARA MONTAGEM ENTRE FLANGES ADJACENTES CLASSE PN-10, INCLUSIVE O FORNECIMENTO DOS MATERIAIS PARA AS JUNTAS (TIRANTES COM PORCAS E PAR</v>
          </cell>
          <cell r="D103" t="str">
            <v>06.011.020-3</v>
          </cell>
          <cell r="E103" t="str">
            <v>UN</v>
          </cell>
          <cell r="F103">
            <v>2</v>
          </cell>
          <cell r="G103">
            <v>2</v>
          </cell>
          <cell r="H103">
            <v>27.92</v>
          </cell>
          <cell r="I103">
            <v>68.06</v>
          </cell>
        </row>
        <row r="104">
          <cell r="B104" t="str">
            <v>09.03</v>
          </cell>
          <cell r="C104" t="str">
            <v>INSTALAÇÕES ELÉTRICAS</v>
          </cell>
        </row>
        <row r="105">
          <cell r="B105" t="str">
            <v>09.03.01</v>
          </cell>
          <cell r="C105" t="str">
            <v>POSTE DE CONCRETO DE 11 M X 300 KGF</v>
          </cell>
          <cell r="D105" t="str">
            <v>15.013.031-0</v>
          </cell>
          <cell r="E105" t="str">
            <v>UN</v>
          </cell>
          <cell r="F105">
            <v>1</v>
          </cell>
          <cell r="G105">
            <v>1</v>
          </cell>
          <cell r="H105">
            <v>492.92</v>
          </cell>
          <cell r="I105">
            <v>855.21</v>
          </cell>
        </row>
        <row r="106">
          <cell r="B106" t="str">
            <v>09.03.02</v>
          </cell>
          <cell r="C106" t="str">
            <v>CAIXAS, QUADROS, FERRAGENS E INST. ELÉTRICA COMPLETA P/ SUBESTAÇÃO SIMPLIFICADA, PADRÃO LIGHT PARA 30 KVA, PARA-RAIO, ATERRAMENTO EXCL. TRANSFORMADOR</v>
          </cell>
          <cell r="D106" t="str">
            <v>15.007.001-4</v>
          </cell>
          <cell r="E106" t="str">
            <v>UN</v>
          </cell>
          <cell r="F106">
            <v>1</v>
          </cell>
          <cell r="G106">
            <v>1</v>
          </cell>
          <cell r="H106">
            <v>2202.92</v>
          </cell>
          <cell r="I106">
            <v>4789.1400000000003</v>
          </cell>
        </row>
        <row r="107">
          <cell r="B107" t="str">
            <v>09.03.03</v>
          </cell>
          <cell r="C107" t="str">
            <v>TRANSFORMADOR 30 KVA, TRIFÁSICO, 60 HZ, FORN. E COLOC.</v>
          </cell>
          <cell r="D107" t="str">
            <v>18.028.001-0</v>
          </cell>
          <cell r="E107" t="str">
            <v>UN</v>
          </cell>
          <cell r="F107">
            <v>1</v>
          </cell>
          <cell r="G107">
            <v>1</v>
          </cell>
          <cell r="H107">
            <v>2227.1</v>
          </cell>
          <cell r="I107">
            <v>5438.57</v>
          </cell>
        </row>
        <row r="108">
          <cell r="B108" t="str">
            <v>09.03.04</v>
          </cell>
          <cell r="C108" t="str">
            <v>FORN. E MONTAGEM DE QUADRO DE COMANDO AUTOMÁTICO E PROTEÇÃO DE  2 CONJUNTOS DE RECAlQUE DE 10CV, SENDO 1 RESERVA, CONFORME ESPECIFICAÇÃO</v>
          </cell>
          <cell r="D108" t="str">
            <v>15.007.619-5</v>
          </cell>
          <cell r="E108" t="str">
            <v>UN</v>
          </cell>
          <cell r="F108">
            <v>1</v>
          </cell>
          <cell r="G108">
            <v>1</v>
          </cell>
          <cell r="H108">
            <v>4974.7</v>
          </cell>
          <cell r="I108">
            <v>10814.99</v>
          </cell>
        </row>
        <row r="109">
          <cell r="B109" t="str">
            <v>09.04</v>
          </cell>
          <cell r="C109" t="str">
            <v>EQUIPAMENTOS E INSTALAÇÕES COMPLEMENTARES</v>
          </cell>
        </row>
        <row r="110">
          <cell r="B110" t="str">
            <v>09.04.01</v>
          </cell>
          <cell r="C110" t="str">
            <v>FORN. CONJ. RECALQUE P/ESGOTOS C/ GRUPO MOTOR-BOMBA SUBMERSIVEL 10 CV, D=100MM, PEDESTAL, TUBO GUIA, CORRENTE E CABOS, CONF. ESPECIFICAÇÃO. REF. ABS AFP 101-410 OU SIMILAR</v>
          </cell>
          <cell r="D110" t="str">
            <v>18.050.018-3</v>
          </cell>
          <cell r="E110" t="str">
            <v>UN</v>
          </cell>
          <cell r="F110">
            <v>2</v>
          </cell>
          <cell r="G110">
            <v>2</v>
          </cell>
          <cell r="H110">
            <v>11498.25</v>
          </cell>
          <cell r="I110">
            <v>21133.78</v>
          </cell>
        </row>
        <row r="111">
          <cell r="B111" t="str">
            <v>09.04.02</v>
          </cell>
          <cell r="C111" t="str">
            <v>MONTAGEM DE CONJ. P/RECALQUE DE ESGOTOS ATÉ 15 CV, INCL. FIXAÇÕES, GUIA E CORRENTE</v>
          </cell>
          <cell r="D111" t="str">
            <v>05.125.001-5</v>
          </cell>
          <cell r="E111" t="str">
            <v>UN</v>
          </cell>
          <cell r="F111">
            <v>2</v>
          </cell>
          <cell r="G111">
            <v>2</v>
          </cell>
          <cell r="H111">
            <v>875.18</v>
          </cell>
          <cell r="I111">
            <v>1662.84</v>
          </cell>
        </row>
        <row r="112">
          <cell r="B112">
            <v>10</v>
          </cell>
          <cell r="C112" t="str">
            <v>LINHA DE RECALQUE</v>
          </cell>
        </row>
        <row r="113">
          <cell r="B113" t="str">
            <v>10.01</v>
          </cell>
          <cell r="C113" t="str">
            <v>ESCAVACAO E ATERRO</v>
          </cell>
        </row>
        <row r="114">
          <cell r="B114" t="str">
            <v>10.01.01</v>
          </cell>
          <cell r="C114" t="str">
            <v>ESCAV. MEC. VALA/CAVA NÃO ESTRONCADA 1ª CATEG C/ESCAVADEIRA HIDRÁULICA ATÉ 1,5 M PROF., EXCLUSIVE ESGOTAMENTO</v>
          </cell>
          <cell r="D114" t="str">
            <v>03.020.050-0</v>
          </cell>
          <cell r="E114" t="str">
            <v>M3</v>
          </cell>
          <cell r="F114">
            <v>88</v>
          </cell>
          <cell r="G114">
            <v>88</v>
          </cell>
          <cell r="H114">
            <v>1.77</v>
          </cell>
          <cell r="I114">
            <v>3.26</v>
          </cell>
        </row>
        <row r="115">
          <cell r="B115" t="str">
            <v>10.01.02</v>
          </cell>
          <cell r="C115" t="str">
            <v xml:space="preserve">REATERRO COMPACTADO VALA/CAVA C/MAT. ESCAV. SELECIONADO EM CAMADAS DE 30 CM </v>
          </cell>
          <cell r="D115" t="str">
            <v>03.013.001-0</v>
          </cell>
          <cell r="E115" t="str">
            <v>M3</v>
          </cell>
          <cell r="F115">
            <v>66</v>
          </cell>
          <cell r="G115">
            <v>66</v>
          </cell>
          <cell r="H115">
            <v>5.97</v>
          </cell>
          <cell r="I115">
            <v>11.13</v>
          </cell>
        </row>
        <row r="116">
          <cell r="B116" t="str">
            <v>10.01.03</v>
          </cell>
          <cell r="C116" t="str">
            <v>REATERRO DE VALA/CAVA COM MATERIAL DE BOA QUALIDADE, UTILIZANDO VIBRO COMPACTADOR PORTÁTIL, EXCLUSIVE MATERIAL</v>
          </cell>
          <cell r="D116" t="str">
            <v>03.011.015-0</v>
          </cell>
          <cell r="E116" t="str">
            <v>M3</v>
          </cell>
          <cell r="F116">
            <v>5</v>
          </cell>
          <cell r="G116">
            <v>5</v>
          </cell>
          <cell r="H116">
            <v>4.76</v>
          </cell>
          <cell r="I116">
            <v>8.42</v>
          </cell>
        </row>
        <row r="117">
          <cell r="B117" t="str">
            <v>10.01.04</v>
          </cell>
          <cell r="C117" t="str">
            <v xml:space="preserve">REATERRO DE VALA COM PÓ DE PEDRA, INCLUSIVE FORNECIMENTO DOS MATERIAIS </v>
          </cell>
          <cell r="D117" t="str">
            <v>03.015.010-0</v>
          </cell>
          <cell r="E117" t="str">
            <v>M3</v>
          </cell>
          <cell r="F117">
            <v>13</v>
          </cell>
          <cell r="G117">
            <v>13</v>
          </cell>
          <cell r="H117">
            <v>15.47</v>
          </cell>
          <cell r="I117">
            <v>25.61</v>
          </cell>
        </row>
        <row r="118">
          <cell r="B118" t="str">
            <v>10.01.05</v>
          </cell>
          <cell r="C118" t="str">
            <v>ESCAVAÇÃO, CARGA  E DESCARGA TRANSPORTE A 10 KM, EXCLUSIVE ROYALITIES SOBRE O MATERIAL</v>
          </cell>
          <cell r="D118" t="str">
            <v>03.010.007-0</v>
          </cell>
          <cell r="E118" t="str">
            <v>M3</v>
          </cell>
          <cell r="F118">
            <v>5</v>
          </cell>
          <cell r="G118">
            <v>5</v>
          </cell>
          <cell r="H118">
            <v>8.3800000000000008</v>
          </cell>
          <cell r="I118">
            <v>17.07</v>
          </cell>
        </row>
        <row r="119">
          <cell r="B119" t="str">
            <v>10.01.06</v>
          </cell>
          <cell r="C119" t="str">
            <v>ROYALTIES SOBRE MATERIAL DE JAZIDA</v>
          </cell>
          <cell r="D119" t="str">
            <v>01.090.002-1</v>
          </cell>
          <cell r="E119" t="str">
            <v>M3</v>
          </cell>
          <cell r="F119">
            <v>5</v>
          </cell>
          <cell r="G119">
            <v>5</v>
          </cell>
          <cell r="H119">
            <v>1.1599999999999999</v>
          </cell>
          <cell r="I119">
            <v>2.0699999999999998</v>
          </cell>
        </row>
        <row r="120">
          <cell r="B120" t="str">
            <v>10.02</v>
          </cell>
          <cell r="C120" t="str">
            <v>TRANSPORTE DE SOLOS</v>
          </cell>
        </row>
        <row r="121">
          <cell r="B121" t="str">
            <v>10.02.01</v>
          </cell>
          <cell r="C121" t="str">
            <v>CARGA MANUAL E DESC. MEC. MAT. A GRANEL EM CAMINHÃO</v>
          </cell>
          <cell r="D121" t="str">
            <v>04.006.008-0</v>
          </cell>
          <cell r="E121" t="str">
            <v>T</v>
          </cell>
          <cell r="F121">
            <v>10</v>
          </cell>
          <cell r="G121">
            <v>10</v>
          </cell>
          <cell r="H121">
            <v>5.59</v>
          </cell>
          <cell r="I121">
            <v>10.51</v>
          </cell>
        </row>
        <row r="122">
          <cell r="B122" t="str">
            <v>10.02.02</v>
          </cell>
          <cell r="C122" t="str">
            <v>CARGA E DESCARGA MECÂNICA MATERIAL A GRANEL EM CAMINHÃO, INCLUSIVE EQUIPAMENTO CARREGADOR</v>
          </cell>
          <cell r="D122" t="str">
            <v>04.011.051-0</v>
          </cell>
          <cell r="E122" t="str">
            <v>T</v>
          </cell>
          <cell r="F122">
            <v>30</v>
          </cell>
          <cell r="G122">
            <v>30</v>
          </cell>
          <cell r="H122">
            <v>3.37</v>
          </cell>
          <cell r="I122">
            <v>6.76</v>
          </cell>
        </row>
        <row r="123">
          <cell r="B123" t="str">
            <v>10.02.03</v>
          </cell>
          <cell r="C123" t="str">
            <v>TRANSP. DE CARGA DE QUALQUER NATUREZA; EXCL. AS DESPESAS DE CARGA E DESCARGA TANTO ESPERA DO CAMINHÃO COMO SERVENTE OU EQUIP. AUXIL. A VELOC. 40KM/H EM CAMINHÃO BASCULHANTE A.OLEO DIESEL C/ CAPAC UTIL DE 8T</v>
          </cell>
          <cell r="D123" t="str">
            <v>04.005.121-0</v>
          </cell>
          <cell r="E123" t="str">
            <v>T.KM</v>
          </cell>
          <cell r="F123">
            <v>800</v>
          </cell>
          <cell r="G123">
            <v>800</v>
          </cell>
          <cell r="H123">
            <v>0.26</v>
          </cell>
          <cell r="I123">
            <v>0.49</v>
          </cell>
        </row>
        <row r="124">
          <cell r="B124" t="str">
            <v>10.03</v>
          </cell>
          <cell r="C124" t="str">
            <v>ESGOTAMENTO</v>
          </cell>
        </row>
        <row r="125">
          <cell r="B125" t="str">
            <v>10.03.01</v>
          </cell>
          <cell r="C125" t="str">
            <v>ESGOTAMENTO DE VALA/CAVA P/BOMBEAMENTO DIRETO</v>
          </cell>
          <cell r="D125" t="str">
            <v>05.010.005-0</v>
          </cell>
          <cell r="E125" t="str">
            <v>CV.H</v>
          </cell>
          <cell r="F125">
            <v>1000</v>
          </cell>
          <cell r="G125">
            <v>1000</v>
          </cell>
          <cell r="H125">
            <v>1.67</v>
          </cell>
          <cell r="I125">
            <v>2.66</v>
          </cell>
        </row>
        <row r="126">
          <cell r="B126" t="str">
            <v>10.04</v>
          </cell>
          <cell r="C126" t="str">
            <v>FORNECIMENTO DE M ATERIAIS</v>
          </cell>
        </row>
        <row r="127">
          <cell r="B127" t="str">
            <v>10.04.01</v>
          </cell>
          <cell r="C127" t="str">
            <v xml:space="preserve">FORN. TUBO DÚCTIL K-7 JE C/ REVEST. DE CIMENTO ALUMINOSO, INCL. ANEL DE BORRACHA NITRILICA DN = 150 MM, </v>
          </cell>
          <cell r="D127" t="str">
            <v>06.200.100-2</v>
          </cell>
          <cell r="E127" t="str">
            <v>M</v>
          </cell>
          <cell r="F127">
            <v>167</v>
          </cell>
          <cell r="G127">
            <v>167</v>
          </cell>
          <cell r="H127">
            <v>61.96</v>
          </cell>
          <cell r="I127">
            <v>194.8</v>
          </cell>
        </row>
        <row r="128">
          <cell r="B128" t="str">
            <v>10.04.02</v>
          </cell>
          <cell r="C128" t="str">
            <v xml:space="preserve">FORN. CURVA F. FUNDIDO BB JE DN 150MM X 45. </v>
          </cell>
          <cell r="D128" t="str">
            <v>06.200.051-5</v>
          </cell>
          <cell r="E128" t="str">
            <v>UN</v>
          </cell>
          <cell r="F128">
            <v>1</v>
          </cell>
          <cell r="G128">
            <v>1</v>
          </cell>
          <cell r="H128">
            <v>92.16</v>
          </cell>
          <cell r="I128">
            <v>289.75</v>
          </cell>
        </row>
        <row r="129">
          <cell r="B129" t="str">
            <v>10.04.03</v>
          </cell>
          <cell r="C129" t="str">
            <v>FORN. CURVA F. FUNDIDO BB JE DN 150MM X 22:30</v>
          </cell>
          <cell r="D129" t="str">
            <v>06.200.051-6</v>
          </cell>
          <cell r="E129" t="str">
            <v>UN</v>
          </cell>
          <cell r="F129">
            <v>1</v>
          </cell>
          <cell r="G129">
            <v>1</v>
          </cell>
          <cell r="H129">
            <v>97.83</v>
          </cell>
          <cell r="I129">
            <v>307.57</v>
          </cell>
        </row>
        <row r="130">
          <cell r="B130" t="str">
            <v>10.05</v>
          </cell>
          <cell r="C130" t="str">
            <v>PAVIMENTAÇÃO</v>
          </cell>
        </row>
        <row r="131">
          <cell r="B131" t="str">
            <v>10.05.01</v>
          </cell>
          <cell r="C131" t="str">
            <v>LEVANTAMENTO DE PAVIMENTOS E SEUS COMPLEMENTOS C/ AFASTAMENTO LATERAL DOS MAT. REMOVIDOS</v>
          </cell>
        </row>
        <row r="132">
          <cell r="B132" t="str">
            <v>10.05.01.01</v>
          </cell>
          <cell r="C132" t="str">
            <v>DEMOLIÇÃO C/AR COMPRIMIDO DE PAV. DE CONCR. ASFÁLTICO EXCL.BASE C/E=10CM</v>
          </cell>
          <cell r="D132" t="str">
            <v>05.002.006-0</v>
          </cell>
          <cell r="E132" t="str">
            <v>M2</v>
          </cell>
          <cell r="F132">
            <v>101</v>
          </cell>
          <cell r="G132">
            <v>101</v>
          </cell>
          <cell r="H132">
            <v>3.68</v>
          </cell>
          <cell r="I132">
            <v>6.56</v>
          </cell>
        </row>
        <row r="133">
          <cell r="B133" t="str">
            <v>10.05.01.02</v>
          </cell>
          <cell r="C133" t="str">
            <v>DEMOLIÇÃO, C/ AR COMPRIMIDO DE BASE DE MACADAME BETUMINOSO</v>
          </cell>
          <cell r="D133" t="str">
            <v>05.002.016-0</v>
          </cell>
          <cell r="E133" t="str">
            <v>M3</v>
          </cell>
          <cell r="F133">
            <v>20.2</v>
          </cell>
          <cell r="G133">
            <v>20.2</v>
          </cell>
          <cell r="H133">
            <v>36.72</v>
          </cell>
          <cell r="I133">
            <v>65.5</v>
          </cell>
        </row>
        <row r="134">
          <cell r="B134" t="str">
            <v>10.05.02</v>
          </cell>
          <cell r="C134" t="str">
            <v>EXECUÇÃO DE PAVIMENTOS E SEUS COMPLEMENTOS</v>
          </cell>
        </row>
        <row r="135">
          <cell r="B135" t="str">
            <v>10.05.02.01</v>
          </cell>
          <cell r="C135" t="str">
            <v>REPOSIÇÃO DE PAVIMENT. EM CONCR  ASFÁLT. USINADO A QUENTE, S/ IMPRIM. EXCL. O TRANSP. DA USINA P/ PISTA</v>
          </cell>
          <cell r="D135" t="str">
            <v>08.015.018-0</v>
          </cell>
          <cell r="E135" t="str">
            <v>T</v>
          </cell>
          <cell r="F135">
            <v>12.2</v>
          </cell>
          <cell r="G135">
            <v>12.2</v>
          </cell>
          <cell r="H135">
            <v>119.75</v>
          </cell>
          <cell r="I135">
            <v>277.45999999999998</v>
          </cell>
        </row>
        <row r="136">
          <cell r="B136" t="str">
            <v>10.05.02.02</v>
          </cell>
          <cell r="C136" t="str">
            <v>BASE DE CONCRETO FCK 10MPA PARA RECOMPOSIÇÃO DE PAVIMENTAÇÃO DE RUA, INCLUINDO A REMOÇÃO DO REATERRO, MATERIAIS, PREPARO E CONCRETAGEM ATE 20CM E TRANSPORTE DO ENTULHO EXCEDENTE ATE 20 KM</v>
          </cell>
          <cell r="D136" t="str">
            <v>08.038.001-0</v>
          </cell>
          <cell r="E136" t="str">
            <v>M2</v>
          </cell>
          <cell r="F136">
            <v>101</v>
          </cell>
          <cell r="G136">
            <v>101</v>
          </cell>
          <cell r="H136">
            <v>12.61</v>
          </cell>
          <cell r="I136">
            <v>18.73</v>
          </cell>
        </row>
        <row r="137">
          <cell r="B137" t="str">
            <v>10.05.02.03</v>
          </cell>
          <cell r="C137" t="str">
            <v>TRANSP. DE CARGA DE QUALQUER NATUREZA; EXCL. AS DESPESAS DE CARGA E DESCARGA TANTO DE ESPERA DO CAMINHÃO COMO DE SERVENTE OU EQUIP. AUXIL. VELOC. MEDIA DE 40KM/H EM CAMINHÃO BASCULANTE A OLEO DIESEL C/ CAPAC. UTIL DE 8T</v>
          </cell>
          <cell r="D137" t="str">
            <v>04.005.121-0</v>
          </cell>
          <cell r="E137" t="str">
            <v>T.KM</v>
          </cell>
          <cell r="F137">
            <v>1392</v>
          </cell>
          <cell r="G137">
            <v>1392</v>
          </cell>
          <cell r="H137">
            <v>0.26</v>
          </cell>
          <cell r="I137">
            <v>0.49</v>
          </cell>
        </row>
        <row r="138">
          <cell r="B138" t="str">
            <v>10.05.02.04</v>
          </cell>
          <cell r="C138" t="str">
            <v>PINTURA DE LIG. DE ACORDO C/INSTR. P/EXECUÇÃO DO DER-RJ.</v>
          </cell>
          <cell r="D138" t="str">
            <v>08.026.002-0</v>
          </cell>
          <cell r="E138" t="str">
            <v>M2</v>
          </cell>
          <cell r="F138">
            <v>101</v>
          </cell>
          <cell r="G138">
            <v>101</v>
          </cell>
          <cell r="H138">
            <v>0.93</v>
          </cell>
          <cell r="I138">
            <v>2.35</v>
          </cell>
        </row>
        <row r="139">
          <cell r="B139" t="str">
            <v>10.06</v>
          </cell>
          <cell r="C139" t="str">
            <v xml:space="preserve">ASSENTAMENTO </v>
          </cell>
        </row>
        <row r="140">
          <cell r="B140" t="str">
            <v>10.06.01</v>
          </cell>
          <cell r="C140" t="str">
            <v>ASSENT. TUBO F.FUNDIDO OU AÇO J. ELÁSTICA DN = 150 MM PARA DISTRIBUIÇÃO DE ÁGUA, EXCL. FORN. DE TUBOS E ANEIS DE BORRACHA, INCL. ATERRO E SOCA ATÉ A ALTURA DA GERATRIZ SUPERIOR DO TUBO E TESTE HIDROSTÁTICO.</v>
          </cell>
          <cell r="D140" t="str">
            <v>06.001.603-0</v>
          </cell>
          <cell r="E140" t="str">
            <v>M</v>
          </cell>
          <cell r="F140">
            <v>167</v>
          </cell>
          <cell r="G140">
            <v>167</v>
          </cell>
          <cell r="H140">
            <v>3.74</v>
          </cell>
          <cell r="I140">
            <v>6.95</v>
          </cell>
        </row>
        <row r="141">
          <cell r="B141" t="str">
            <v>10.06.02</v>
          </cell>
          <cell r="C141" t="str">
            <v>ASSENT. PEÇAS F.FUND POR J. ELÁSTICA DN = 150 MM</v>
          </cell>
          <cell r="D141" t="str">
            <v>06.001.653-0</v>
          </cell>
          <cell r="E141" t="str">
            <v>UN</v>
          </cell>
          <cell r="F141">
            <v>4</v>
          </cell>
          <cell r="G141">
            <v>4</v>
          </cell>
          <cell r="H141">
            <v>4.9000000000000004</v>
          </cell>
          <cell r="I141">
            <v>9.11</v>
          </cell>
        </row>
        <row r="142">
          <cell r="B142" t="str">
            <v>ELEVATÓRIA E LINHA DE RECALQUE DE ESGOTOS SANITÁRIOS DA SUBBACIA " L" - " EE-L"</v>
          </cell>
        </row>
        <row r="143">
          <cell r="B143">
            <v>1</v>
          </cell>
          <cell r="C143" t="str">
            <v>SERVIÇOS TÉCNICOS</v>
          </cell>
        </row>
        <row r="144">
          <cell r="B144" t="str">
            <v>01.01</v>
          </cell>
          <cell r="C144" t="str">
            <v>PROJETOS COMPLEMENTARES</v>
          </cell>
        </row>
        <row r="145">
          <cell r="B145" t="str">
            <v>01.01.01</v>
          </cell>
          <cell r="C145" t="str">
            <v>PROJETO EXECUTIVO</v>
          </cell>
          <cell r="D145" t="str">
            <v>01.050.001-8</v>
          </cell>
          <cell r="E145" t="str">
            <v>GL</v>
          </cell>
          <cell r="F145">
            <v>1</v>
          </cell>
          <cell r="G145">
            <v>0</v>
          </cell>
          <cell r="H145">
            <v>16124.43</v>
          </cell>
          <cell r="I145">
            <v>26992.29</v>
          </cell>
        </row>
        <row r="146">
          <cell r="B146" t="str">
            <v>01.01.02</v>
          </cell>
          <cell r="C146" t="str">
            <v>CADASTRO COMPLETO DAS OBRAS EXECUTADAS, ELABORADO CONFORME ESPECIFICICAÇÕES DA DIVISÃO DE CADASTRO TÉCNICO DA CEDAE</v>
          </cell>
          <cell r="D146" t="str">
            <v>01.019.000-1</v>
          </cell>
          <cell r="E146" t="str">
            <v>GL</v>
          </cell>
          <cell r="F146">
            <v>1</v>
          </cell>
          <cell r="G146">
            <v>1</v>
          </cell>
          <cell r="H146">
            <v>884.39</v>
          </cell>
          <cell r="I146">
            <v>1563.6</v>
          </cell>
        </row>
        <row r="147">
          <cell r="B147" t="str">
            <v>01.02</v>
          </cell>
          <cell r="C147" t="str">
            <v>SONDAGENS GEOTÉCNICAS</v>
          </cell>
        </row>
        <row r="148">
          <cell r="B148" t="str">
            <v>01.02.01</v>
          </cell>
          <cell r="C148" t="str">
            <v>MOBILIZAÇÃO E DESMOBILIZAÇÃO DE EQUIPAMENTO E EQUIPE DE SONDAGEM A PERCUSSÃO COM TRANSPORTE ATE 50KM</v>
          </cell>
          <cell r="D148" t="str">
            <v>01.008.050-0</v>
          </cell>
          <cell r="E148" t="str">
            <v>UN</v>
          </cell>
          <cell r="F148">
            <v>1</v>
          </cell>
          <cell r="G148">
            <v>1</v>
          </cell>
          <cell r="H148">
            <v>1244.71</v>
          </cell>
          <cell r="I148">
            <v>2279.06</v>
          </cell>
        </row>
        <row r="149">
          <cell r="B149" t="str">
            <v>01.02.02</v>
          </cell>
          <cell r="C149" t="str">
            <v>SONDAGEM A PERCUSSÃO, EM TERRENO COMUM, INCL. ENSAIO DE   PENETRAÇÃO, DIÂMETRO 3" INCL. DESL. E INSTALAÇÕES NO CANTEIRO</v>
          </cell>
          <cell r="D149" t="str">
            <v>01.003.001-0</v>
          </cell>
          <cell r="E149" t="str">
            <v>M</v>
          </cell>
          <cell r="F149">
            <v>50</v>
          </cell>
          <cell r="G149">
            <v>50</v>
          </cell>
          <cell r="H149">
            <v>22.86</v>
          </cell>
          <cell r="I149">
            <v>38.79</v>
          </cell>
        </row>
        <row r="150">
          <cell r="B150" t="str">
            <v>01.03</v>
          </cell>
          <cell r="C150" t="str">
            <v>TOPOGRAFIA</v>
          </cell>
        </row>
        <row r="151">
          <cell r="B151" t="str">
            <v>01.03.01</v>
          </cell>
          <cell r="C151" t="str">
            <v>MARCAÇÃO DE OBRA , CONSIDERADA A PROJEÇÀO HORIZONTAL DA ÁREA ENVOLVENTE.</v>
          </cell>
          <cell r="D151" t="str">
            <v>01.018.001-0</v>
          </cell>
          <cell r="E151" t="str">
            <v>M2</v>
          </cell>
          <cell r="F151">
            <v>57.9</v>
          </cell>
          <cell r="G151">
            <v>57.9</v>
          </cell>
          <cell r="H151">
            <v>2.9</v>
          </cell>
          <cell r="I151">
            <v>4.88</v>
          </cell>
        </row>
        <row r="152">
          <cell r="B152">
            <v>2</v>
          </cell>
          <cell r="C152" t="str">
            <v>SERVIÇOS PRELIMINARES</v>
          </cell>
        </row>
        <row r="153">
          <cell r="B153" t="str">
            <v>02.01</v>
          </cell>
          <cell r="C153" t="str">
            <v>SINALIZAÇÃO E SEGURANÇA DE VEÍCULOS E PEDESTRES CONF. RESOLUÇÃO SMO 379 DE 29/08/84</v>
          </cell>
        </row>
        <row r="154">
          <cell r="B154" t="str">
            <v>02.01.01</v>
          </cell>
          <cell r="C154" t="str">
            <v>BARRAGEM DE BLOQUEIO P/ DESVIO DE TRANSITO - MOBILIZAÇÃO C/ REAPROVEITAMENTO DE 40 VEZES.</v>
          </cell>
          <cell r="D154" t="str">
            <v>02.020.005-0</v>
          </cell>
          <cell r="E154" t="str">
            <v>M</v>
          </cell>
          <cell r="F154">
            <v>300</v>
          </cell>
          <cell r="G154">
            <v>300</v>
          </cell>
          <cell r="H154">
            <v>0.76</v>
          </cell>
          <cell r="I154">
            <v>1.38</v>
          </cell>
        </row>
        <row r="155">
          <cell r="B155" t="str">
            <v>02.01.02</v>
          </cell>
          <cell r="C155" t="str">
            <v>BARRAGEM DE BLOQUEIO P/ DESVIO DE TRANSITO - COLOCAÇÃO E RETIRADA</v>
          </cell>
          <cell r="D155" t="str">
            <v>02.020.006-0</v>
          </cell>
          <cell r="E155" t="str">
            <v>M</v>
          </cell>
          <cell r="F155">
            <v>1800</v>
          </cell>
          <cell r="G155">
            <v>1800</v>
          </cell>
          <cell r="H155">
            <v>1.24</v>
          </cell>
          <cell r="I155">
            <v>2.25</v>
          </cell>
        </row>
        <row r="156">
          <cell r="B156" t="str">
            <v>02.01.03</v>
          </cell>
          <cell r="C156" t="str">
            <v>SEMÁFORO P/ SINALIZAÇÃO NOTURNA DE VALAS - MOBILIZAÇÃO</v>
          </cell>
          <cell r="D156" t="str">
            <v>02.020.009-0</v>
          </cell>
          <cell r="E156" t="str">
            <v>UN</v>
          </cell>
          <cell r="F156">
            <v>60</v>
          </cell>
          <cell r="G156">
            <v>60</v>
          </cell>
          <cell r="H156">
            <v>12.43</v>
          </cell>
          <cell r="I156">
            <v>22.57</v>
          </cell>
        </row>
        <row r="157">
          <cell r="B157" t="str">
            <v>02.01.04</v>
          </cell>
          <cell r="C157" t="str">
            <v>SEMÁFORO P/ SINALIZAÇÃO NOTURNA DE VALAS - COLOCAÇÃO E RETIRADA</v>
          </cell>
          <cell r="D157" t="str">
            <v>02.020.010-0</v>
          </cell>
          <cell r="E157" t="str">
            <v>UN</v>
          </cell>
          <cell r="F157">
            <v>360</v>
          </cell>
          <cell r="G157">
            <v>360</v>
          </cell>
          <cell r="H157">
            <v>1.51</v>
          </cell>
          <cell r="I157">
            <v>2.74</v>
          </cell>
        </row>
        <row r="158">
          <cell r="B158" t="str">
            <v>02.01.05</v>
          </cell>
          <cell r="C158" t="str">
            <v>PLACA DE SINALIZAÇÃO PREVENTIVA - MOBILIZAÇÃO</v>
          </cell>
          <cell r="D158" t="str">
            <v>02.020.011-0</v>
          </cell>
          <cell r="E158" t="str">
            <v>UN</v>
          </cell>
          <cell r="F158">
            <v>5</v>
          </cell>
          <cell r="G158">
            <v>5</v>
          </cell>
          <cell r="H158">
            <v>21.95</v>
          </cell>
          <cell r="I158">
            <v>39.86</v>
          </cell>
        </row>
        <row r="159">
          <cell r="B159" t="str">
            <v>02.01.06</v>
          </cell>
          <cell r="C159" t="str">
            <v>PLACA DE SINALIZAÇÃO PREVENTIVA - COLOCAÇÀO E RETIRADA</v>
          </cell>
          <cell r="D159" t="str">
            <v>02.020.012-0</v>
          </cell>
          <cell r="E159" t="str">
            <v>UN</v>
          </cell>
          <cell r="F159">
            <v>30</v>
          </cell>
          <cell r="G159">
            <v>30</v>
          </cell>
          <cell r="H159">
            <v>2.89</v>
          </cell>
          <cell r="I159">
            <v>5.24</v>
          </cell>
        </row>
        <row r="160">
          <cell r="B160" t="str">
            <v>02.01.07</v>
          </cell>
          <cell r="C160" t="str">
            <v>PLACA PARA IDENTIFICAÇÃO DE OBRA EM VIA URBANA - MOBILIZAÇÃO</v>
          </cell>
          <cell r="D160" t="str">
            <v>02.020.007-0</v>
          </cell>
          <cell r="E160" t="str">
            <v>UN</v>
          </cell>
          <cell r="F160">
            <v>2</v>
          </cell>
          <cell r="G160">
            <v>2</v>
          </cell>
          <cell r="H160">
            <v>71.67</v>
          </cell>
          <cell r="I160">
            <v>130.15</v>
          </cell>
        </row>
        <row r="161">
          <cell r="B161" t="str">
            <v>02.01.08</v>
          </cell>
          <cell r="C161" t="str">
            <v xml:space="preserve">PLACA PARA IDENTIFICAÇÃO DE OBRA EM VIA URBANA -  COLOCAÇÃO E RETIRADA </v>
          </cell>
          <cell r="D161" t="str">
            <v>02.020.008-0</v>
          </cell>
          <cell r="E161" t="str">
            <v>UN</v>
          </cell>
          <cell r="F161">
            <v>12</v>
          </cell>
          <cell r="G161">
            <v>12</v>
          </cell>
          <cell r="H161">
            <v>4.87</v>
          </cell>
          <cell r="I161">
            <v>8.84</v>
          </cell>
        </row>
        <row r="162">
          <cell r="B162" t="str">
            <v>02.01.09</v>
          </cell>
          <cell r="C162" t="str">
            <v>CERCA PROTETORA DE  VALA, CONSTRUÍDA C/ MONTANTES DE 3" X 3" DE PINHO COM 1,50 M DE COMPRIMENTO</v>
          </cell>
          <cell r="D162" t="str">
            <v>02.011.001-0</v>
          </cell>
          <cell r="E162" t="str">
            <v>M</v>
          </cell>
          <cell r="F162">
            <v>17</v>
          </cell>
          <cell r="G162">
            <v>17</v>
          </cell>
          <cell r="H162">
            <v>6.91</v>
          </cell>
          <cell r="I162">
            <v>11.29</v>
          </cell>
        </row>
        <row r="163">
          <cell r="B163" t="str">
            <v>02.01.10</v>
          </cell>
          <cell r="C163" t="str">
            <v>CERCA PROTETORA DE VALA, CONSTRUÍDA C/ MONTANTES FINCADOS CADA 2 ME 2 TÁBUAS HORIZ. DE 1" X 12" - MOBILIZAÇÃO</v>
          </cell>
          <cell r="D163" t="str">
            <v>02.011.002-0</v>
          </cell>
          <cell r="E163" t="str">
            <v>M</v>
          </cell>
          <cell r="F163">
            <v>170</v>
          </cell>
          <cell r="G163">
            <v>170</v>
          </cell>
          <cell r="H163">
            <v>4.43</v>
          </cell>
          <cell r="I163">
            <v>7.23</v>
          </cell>
        </row>
        <row r="164">
          <cell r="B164">
            <v>3</v>
          </cell>
          <cell r="C164" t="str">
            <v>MOVIMENTO DE TERRA</v>
          </cell>
        </row>
        <row r="165">
          <cell r="B165" t="str">
            <v>03.01</v>
          </cell>
          <cell r="C165" t="str">
            <v>ESCAVAÇÃO E ATERRO</v>
          </cell>
        </row>
        <row r="166">
          <cell r="B166" t="str">
            <v>03.01.01</v>
          </cell>
          <cell r="C166" t="str">
            <v>DESMATAMENTO E LIMPEZA DO TERRENO C/ TRATOR D7</v>
          </cell>
          <cell r="D166" t="str">
            <v>01.006.004-0</v>
          </cell>
          <cell r="E166" t="str">
            <v>M2</v>
          </cell>
          <cell r="F166">
            <v>57.9</v>
          </cell>
          <cell r="G166">
            <v>57.9</v>
          </cell>
          <cell r="H166">
            <v>0.69</v>
          </cell>
          <cell r="I166">
            <v>1.46</v>
          </cell>
        </row>
        <row r="167">
          <cell r="B167" t="str">
            <v>03.01.02</v>
          </cell>
          <cell r="C167" t="str">
            <v>PREPARO MANUAL TERRENO C/ FERRAMENTAS MANUAIS E RASPAGEM EVENTUALMENTE ATE 0,25M DE PROFUNDIDADE E AFASTAMENTO LATERAL DO MATERIAL EXCEDENTE EXCLUSIVE COMPACTAÇÃO.</v>
          </cell>
          <cell r="D167" t="str">
            <v>01.005.001-0</v>
          </cell>
          <cell r="E167" t="str">
            <v>M2</v>
          </cell>
          <cell r="F167">
            <v>57.9</v>
          </cell>
          <cell r="G167">
            <v>57.9</v>
          </cell>
          <cell r="H167">
            <v>1.82</v>
          </cell>
          <cell r="I167">
            <v>3.4</v>
          </cell>
        </row>
        <row r="168">
          <cell r="B168" t="str">
            <v>03.01.03</v>
          </cell>
          <cell r="C168" t="str">
            <v>ESCAVAÇÃO MECÂNICA DE VALA NÃO ESCORADA, EM MATERIAL DE 1ª CAT. ATÉ 1,5 PROF, UTILIZ. RETRO-ESCAVADEIRA EXCLUSIVE ESGOTAMENTO</v>
          </cell>
          <cell r="D168" t="str">
            <v>03.016.015-0</v>
          </cell>
          <cell r="E168" t="str">
            <v>M3</v>
          </cell>
          <cell r="F168">
            <v>28</v>
          </cell>
          <cell r="G168">
            <v>28</v>
          </cell>
          <cell r="H168">
            <v>2.29</v>
          </cell>
          <cell r="I168">
            <v>4.47</v>
          </cell>
        </row>
        <row r="169">
          <cell r="B169" t="str">
            <v>03.01.04</v>
          </cell>
          <cell r="C169" t="str">
            <v>ESCAV. MEC. VALA/CAVA ESCORADA,  1ª CATEG, C/ ESCAVADEIRA HIDRÁULICA ENTRE 1,5 E 3,0 M PROF., EXCLUSIVE ESGOTAMENTO E ESCORAMENTO</v>
          </cell>
          <cell r="D169" t="str">
            <v>03.020.085-0</v>
          </cell>
          <cell r="E169" t="str">
            <v>M3</v>
          </cell>
          <cell r="F169">
            <v>28</v>
          </cell>
          <cell r="G169">
            <v>28</v>
          </cell>
          <cell r="H169">
            <v>2.41</v>
          </cell>
          <cell r="I169">
            <v>4.4400000000000004</v>
          </cell>
        </row>
        <row r="170">
          <cell r="B170" t="str">
            <v>03.01.05</v>
          </cell>
          <cell r="C170" t="str">
            <v>ESCAVAÇÃO MEC. VALA/CAVA ESCORADA, 1ª CATEG. C/ ESCAVADEIRA HIDRÁULICA ENTRE 3,00 E 4,50 M DE PROF., EXCLUSIVE ESGOTAMENTO E ESCORAMENTO</v>
          </cell>
          <cell r="D170" t="str">
            <v>03.020.090-0</v>
          </cell>
          <cell r="E170" t="str">
            <v>M3</v>
          </cell>
          <cell r="F170">
            <v>28</v>
          </cell>
          <cell r="G170">
            <v>28</v>
          </cell>
          <cell r="H170">
            <v>3.58</v>
          </cell>
          <cell r="I170">
            <v>6.6</v>
          </cell>
        </row>
        <row r="171">
          <cell r="B171" t="str">
            <v>03.01.06</v>
          </cell>
          <cell r="C171" t="str">
            <v>ESCAVAÇÃO MEC. VALA/CAVA ESCORADA, 1ª CATEG. C/ ESCAVADEIRA HIDRÁULICA ENTRE 4,50 E 6,0 M DE PROF., EXCLUSIVE ESGOTAMENTO E ESCORAMENTO</v>
          </cell>
          <cell r="D171" t="str">
            <v>03.020.100-0</v>
          </cell>
          <cell r="E171" t="str">
            <v>M3</v>
          </cell>
          <cell r="F171">
            <v>28</v>
          </cell>
          <cell r="G171">
            <v>28</v>
          </cell>
          <cell r="H171">
            <v>5.23</v>
          </cell>
          <cell r="I171">
            <v>9.65</v>
          </cell>
        </row>
        <row r="172">
          <cell r="B172" t="str">
            <v>03.01.07</v>
          </cell>
          <cell r="C172" t="str">
            <v>ESCAVAÇÃO MEC. VALA/CAVA ESTRONCADA, 1ª CATEG. ACIMA DE 6M DE PROFUNDIDADE</v>
          </cell>
          <cell r="D172" t="str">
            <v>03.020.110-1</v>
          </cell>
          <cell r="E172" t="str">
            <v>M3</v>
          </cell>
          <cell r="F172">
            <v>37</v>
          </cell>
          <cell r="G172">
            <v>37</v>
          </cell>
          <cell r="H172">
            <v>9.9600000000000009</v>
          </cell>
          <cell r="I172">
            <v>18.38</v>
          </cell>
        </row>
        <row r="173">
          <cell r="B173" t="str">
            <v>03.01.08</v>
          </cell>
          <cell r="C173" t="str">
            <v>REATERRO COMPACTADO VALA/CAVA C/MAT. ESCAV. SELECIONADO EM CAMADAS DE 30 CM</v>
          </cell>
          <cell r="D173" t="str">
            <v>03.013.001-0</v>
          </cell>
          <cell r="E173" t="str">
            <v>M3</v>
          </cell>
          <cell r="F173">
            <v>20</v>
          </cell>
          <cell r="G173">
            <v>20</v>
          </cell>
          <cell r="H173">
            <v>5.97</v>
          </cell>
          <cell r="I173">
            <v>11.13</v>
          </cell>
        </row>
        <row r="174">
          <cell r="B174" t="str">
            <v>03.01.09</v>
          </cell>
          <cell r="C174" t="str">
            <v>REATERRO DE VALA/CAVA COM MATERIAL DE BOA QUALIDADE, UTILIZANDO VIBRO COMPACTADOR PORTÁTIL, EXCLUSIVE MATERIAL</v>
          </cell>
          <cell r="D174" t="str">
            <v>03.011.015-0</v>
          </cell>
          <cell r="E174" t="str">
            <v>M3</v>
          </cell>
          <cell r="F174">
            <v>21</v>
          </cell>
          <cell r="G174">
            <v>21</v>
          </cell>
          <cell r="H174">
            <v>4.76</v>
          </cell>
          <cell r="I174">
            <v>8.42</v>
          </cell>
        </row>
        <row r="175">
          <cell r="B175" t="str">
            <v>03.01.10</v>
          </cell>
          <cell r="C175" t="str">
            <v xml:space="preserve">REATERRO DE VALA COM PÓ DE PEDRA, INCLUSIVE FORNECIMENTO DOS MATERIAIS </v>
          </cell>
          <cell r="D175" t="str">
            <v>03.015.010-0</v>
          </cell>
          <cell r="E175" t="str">
            <v>M3</v>
          </cell>
          <cell r="F175">
            <v>40</v>
          </cell>
          <cell r="G175">
            <v>40</v>
          </cell>
          <cell r="H175">
            <v>15.47</v>
          </cell>
          <cell r="I175">
            <v>25.61</v>
          </cell>
        </row>
        <row r="176">
          <cell r="B176" t="str">
            <v>03.01.11</v>
          </cell>
          <cell r="C176" t="str">
            <v>ESCAVAÇÃO CARGA E DESCARGA, TRANSPORTE A 10 KM, EXCLUSIVE ROYALITIES SOBRE O MATERIAL</v>
          </cell>
          <cell r="D176" t="str">
            <v>03.010.007-0</v>
          </cell>
          <cell r="E176" t="str">
            <v>M3</v>
          </cell>
          <cell r="F176">
            <v>21</v>
          </cell>
          <cell r="G176">
            <v>21</v>
          </cell>
          <cell r="H176">
            <v>8.3800000000000008</v>
          </cell>
          <cell r="I176">
            <v>17.07</v>
          </cell>
        </row>
        <row r="177">
          <cell r="B177" t="str">
            <v>03.01.12</v>
          </cell>
          <cell r="C177" t="str">
            <v>ROYALTIES SOBRE MATERIAL DE JAZIDA</v>
          </cell>
          <cell r="D177" t="str">
            <v>01.090.002-1</v>
          </cell>
          <cell r="E177" t="str">
            <v>M3</v>
          </cell>
          <cell r="F177">
            <v>21</v>
          </cell>
          <cell r="G177">
            <v>21</v>
          </cell>
          <cell r="H177">
            <v>1.1599999999999999</v>
          </cell>
          <cell r="I177">
            <v>2.0699999999999998</v>
          </cell>
        </row>
        <row r="178">
          <cell r="B178" t="str">
            <v>03.02</v>
          </cell>
          <cell r="C178" t="str">
            <v>TRANSPORTE DE SOLOS</v>
          </cell>
        </row>
        <row r="179">
          <cell r="B179" t="str">
            <v>03.02.01</v>
          </cell>
          <cell r="C179" t="str">
            <v>CARGA E DESCARGA MECÂNICA MATERIAL A GRANEL EM CAMINHÃO, INCLUSIVE EQUIPAMENTO CARREGADOR</v>
          </cell>
          <cell r="D179" t="str">
            <v>04.011.051-0</v>
          </cell>
          <cell r="E179" t="str">
            <v>T</v>
          </cell>
          <cell r="F179">
            <v>110</v>
          </cell>
          <cell r="G179">
            <v>110</v>
          </cell>
          <cell r="H179">
            <v>3.37</v>
          </cell>
          <cell r="I179">
            <v>6.76</v>
          </cell>
        </row>
        <row r="180">
          <cell r="B180" t="str">
            <v>03.02.02</v>
          </cell>
          <cell r="C180" t="str">
            <v>TRANSP. DE CARGA DE QUALQUER NATUREZA, EXCL. AS DESPESAS DE CARGA E DESCARGA TANTO DE ESPERA DO CAMINHÃO COMO DE SERVENTE OU EQUIP. AUXIL., A VELOC. MEDIA DE 40KM/H CAMINHAO BASCULANTE A ÓLEO DIESEL DE 8T</v>
          </cell>
          <cell r="D180" t="str">
            <v>04.005.121-0</v>
          </cell>
          <cell r="E180" t="str">
            <v>T.KM</v>
          </cell>
          <cell r="F180">
            <v>2200</v>
          </cell>
          <cell r="G180">
            <v>2200</v>
          </cell>
          <cell r="H180">
            <v>0.26</v>
          </cell>
          <cell r="I180">
            <v>0.49</v>
          </cell>
        </row>
        <row r="181">
          <cell r="B181">
            <v>4</v>
          </cell>
          <cell r="C181" t="str">
            <v>ESCORAMENTO</v>
          </cell>
        </row>
        <row r="182">
          <cell r="B182" t="str">
            <v>04.01</v>
          </cell>
          <cell r="C182" t="str">
            <v>ESCORAMENTO MISTO DE PRANCHADA HORIZONTAL ATÉ 8M DE PROFUNDIDADE COM PRANCHAS DE MADEIRA DE 3" X 12", ESTACAS LONGARINAS E ESTRONCAS DE AÇO I DE 10", INCLUSIVE FORNECIMENTO, COLOCAÇÃO E RETIRADA DE TODOS OS MATERIAIS, COM REAPROVEITAMENTO DESTES.</v>
          </cell>
          <cell r="D182" t="str">
            <v>05.077.001-1</v>
          </cell>
          <cell r="E182" t="str">
            <v>M2</v>
          </cell>
          <cell r="F182">
            <v>140</v>
          </cell>
          <cell r="G182">
            <v>140</v>
          </cell>
          <cell r="H182">
            <v>157.75</v>
          </cell>
          <cell r="I182">
            <v>283.95</v>
          </cell>
        </row>
        <row r="183">
          <cell r="B183">
            <v>5</v>
          </cell>
          <cell r="C183" t="str">
            <v>ESGOTAMENTO</v>
          </cell>
        </row>
        <row r="184">
          <cell r="B184" t="str">
            <v>05.01</v>
          </cell>
          <cell r="C184" t="str">
            <v>ESGOTAMENTO DE VALA/CAVA P/ BOMBEAMENTO DIRETO</v>
          </cell>
          <cell r="D184" t="str">
            <v>05.010.005-0</v>
          </cell>
          <cell r="E184" t="str">
            <v>CV.H</v>
          </cell>
          <cell r="F184">
            <v>4800</v>
          </cell>
          <cell r="G184">
            <v>4800</v>
          </cell>
          <cell r="H184">
            <v>1.67</v>
          </cell>
          <cell r="I184">
            <v>2.66</v>
          </cell>
        </row>
        <row r="185">
          <cell r="B185" t="str">
            <v>05.02</v>
          </cell>
          <cell r="C185" t="str">
            <v>REBAIXAMENTO DO LENÇOL FREÁTICO</v>
          </cell>
        </row>
        <row r="186">
          <cell r="B186" t="str">
            <v>05.02.01</v>
          </cell>
          <cell r="C186" t="str">
            <v>MONTAGEM E DESMONT. CONJ. BOMBAS, CABINE E TUBULAÇÃO COLETORA DE SIST. REBAIXAMENTO.</v>
          </cell>
          <cell r="D186" t="str">
            <v>01.007.010-0</v>
          </cell>
          <cell r="E186" t="str">
            <v>UN</v>
          </cell>
          <cell r="F186">
            <v>1</v>
          </cell>
          <cell r="G186">
            <v>1</v>
          </cell>
          <cell r="H186">
            <v>1036.4000000000001</v>
          </cell>
          <cell r="I186">
            <v>1587.76</v>
          </cell>
        </row>
        <row r="187">
          <cell r="B187" t="str">
            <v>05.02.02</v>
          </cell>
          <cell r="C187" t="str">
            <v>CRAVAÇÃO E RETIRADA DE PONTEIRA FILTRANTE</v>
          </cell>
          <cell r="D187" t="str">
            <v>01.007.020-0</v>
          </cell>
          <cell r="E187" t="str">
            <v>UN</v>
          </cell>
          <cell r="F187">
            <v>30</v>
          </cell>
          <cell r="G187">
            <v>30</v>
          </cell>
          <cell r="H187">
            <v>40.299999999999997</v>
          </cell>
          <cell r="I187">
            <v>61.73</v>
          </cell>
        </row>
        <row r="188">
          <cell r="B188" t="str">
            <v>05.02.03</v>
          </cell>
          <cell r="C188" t="str">
            <v>DESPESAS DE ENERGIA DE SIST. REBAIXAMENTO</v>
          </cell>
          <cell r="D188" t="str">
            <v>01.007.030-0</v>
          </cell>
          <cell r="E188" t="str">
            <v>CV.H</v>
          </cell>
          <cell r="F188">
            <v>14400</v>
          </cell>
          <cell r="G188">
            <v>14400</v>
          </cell>
          <cell r="H188">
            <v>0.27</v>
          </cell>
          <cell r="I188">
            <v>0.41</v>
          </cell>
        </row>
        <row r="189">
          <cell r="B189" t="str">
            <v>05.02.04</v>
          </cell>
          <cell r="C189" t="str">
            <v>MANUTENÇÃO E OPERA€AO DO SIST. DE REBAIXAMENTO</v>
          </cell>
          <cell r="D189" t="str">
            <v>01.007.025-0</v>
          </cell>
          <cell r="E189" t="str">
            <v>DIA</v>
          </cell>
          <cell r="F189">
            <v>60</v>
          </cell>
          <cell r="G189">
            <v>60</v>
          </cell>
          <cell r="H189">
            <v>97.88</v>
          </cell>
          <cell r="I189">
            <v>149.94999999999999</v>
          </cell>
        </row>
        <row r="190">
          <cell r="B190">
            <v>6</v>
          </cell>
          <cell r="C190" t="str">
            <v>ESTRUTURAS E FUNDAÇÕES DIRETAS</v>
          </cell>
        </row>
        <row r="191">
          <cell r="B191" t="str">
            <v>06.01</v>
          </cell>
          <cell r="C191" t="str">
            <v>CONCR. DOSADO RACIONALMENTE P/FCK 10 MPa INCL. MAT. PREPARO, TRANSPORTE, LANÇAMENTO E ADENSAMENTO</v>
          </cell>
          <cell r="D191" t="str">
            <v>11.003.001-0</v>
          </cell>
          <cell r="E191" t="str">
            <v>M3</v>
          </cell>
          <cell r="F191">
            <v>3</v>
          </cell>
          <cell r="G191">
            <v>3</v>
          </cell>
          <cell r="H191">
            <v>211.76</v>
          </cell>
          <cell r="I191">
            <v>280.79000000000002</v>
          </cell>
        </row>
        <row r="192">
          <cell r="B192" t="str">
            <v>06.02</v>
          </cell>
          <cell r="C192" t="str">
            <v>CONCRETO DOSADO RACIONALMENTE P/FCK 20 MPa, INCLUSIVE MATERIAL, PREPARO, TRANSPORTE, LANÇAMENTO E ADENSAMENTO.</v>
          </cell>
          <cell r="D192" t="str">
            <v>11.003.003-0</v>
          </cell>
          <cell r="E192" t="str">
            <v>M3</v>
          </cell>
          <cell r="F192">
            <v>3.5</v>
          </cell>
          <cell r="G192">
            <v>3.5</v>
          </cell>
          <cell r="H192">
            <v>287.55</v>
          </cell>
          <cell r="I192">
            <v>381.29</v>
          </cell>
        </row>
        <row r="193">
          <cell r="B193" t="str">
            <v>06.03</v>
          </cell>
          <cell r="C193" t="str">
            <v>FORMA DE MAD. P/MOLDAGEM DE PECAS DE CONCR. ARM. C/PARAMENTOS PLANOS, EM LAJES, VIGAS, PAREDES, ETC., INCL. FORN. DOS MAT. E DESMOLDAGEM SERVINDO A MAD. 1,4 VEZES, TABUAS DE PINHO DE 3ª, OU MAD. EQUIVAL. C/a = 2,5 cm, SERVINDO TAMBEM P/ TRAVESSAS, EXC, ES</v>
          </cell>
          <cell r="D193" t="str">
            <v>11.004.022-0</v>
          </cell>
          <cell r="E193" t="str">
            <v>M2</v>
          </cell>
          <cell r="F193">
            <v>13</v>
          </cell>
          <cell r="G193">
            <v>13</v>
          </cell>
          <cell r="H193">
            <v>36.85</v>
          </cell>
          <cell r="I193">
            <v>61.57</v>
          </cell>
        </row>
        <row r="194">
          <cell r="B194" t="str">
            <v>06.04</v>
          </cell>
          <cell r="C194" t="str">
            <v>ESCOR. DE FORMAS C/ MAD. P/ LAGES E TETOS</v>
          </cell>
          <cell r="D194" t="str">
            <v>11.004.035-0</v>
          </cell>
          <cell r="E194" t="str">
            <v>M3</v>
          </cell>
          <cell r="F194">
            <v>66</v>
          </cell>
          <cell r="G194">
            <v>66</v>
          </cell>
          <cell r="H194">
            <v>2.59</v>
          </cell>
          <cell r="I194">
            <v>4.32</v>
          </cell>
        </row>
        <row r="195">
          <cell r="B195" t="str">
            <v>06.05</v>
          </cell>
          <cell r="C195" t="str">
            <v>FORN. DE BARRA DE AÇO CA-50 DE 8MM ATE 12,5 MM</v>
          </cell>
          <cell r="D195" t="str">
            <v>11.009.014-0</v>
          </cell>
          <cell r="E195" t="str">
            <v>KG</v>
          </cell>
          <cell r="F195">
            <v>280</v>
          </cell>
          <cell r="G195">
            <v>280</v>
          </cell>
          <cell r="H195">
            <v>1.51</v>
          </cell>
          <cell r="I195">
            <v>3.02</v>
          </cell>
        </row>
        <row r="196">
          <cell r="B196" t="str">
            <v>06.06</v>
          </cell>
          <cell r="C196" t="str">
            <v>FORN. DE BARRA DE AÇO CA-50 DIAM. ACIMA DE 12,5 MM</v>
          </cell>
          <cell r="D196" t="str">
            <v>11.009.015-0</v>
          </cell>
          <cell r="E196" t="str">
            <v>KG</v>
          </cell>
          <cell r="F196">
            <v>35</v>
          </cell>
          <cell r="G196">
            <v>35</v>
          </cell>
          <cell r="H196">
            <v>1.35</v>
          </cell>
          <cell r="I196">
            <v>2.7</v>
          </cell>
        </row>
        <row r="197">
          <cell r="B197" t="str">
            <v>06.07</v>
          </cell>
          <cell r="C197" t="str">
            <v>CORTE, DOBRAGEM, MONTAGEM E COLOCAÇÃO DE FERRAGENS NAS FORMAS, AÇO CA-50A OU CA-50B, ATE 12,5 MM</v>
          </cell>
          <cell r="D197" t="str">
            <v>11.011.030-0</v>
          </cell>
          <cell r="E197" t="str">
            <v>KG</v>
          </cell>
          <cell r="F197">
            <v>280</v>
          </cell>
          <cell r="G197">
            <v>280</v>
          </cell>
          <cell r="H197">
            <v>0.8</v>
          </cell>
          <cell r="I197">
            <v>1.44</v>
          </cell>
        </row>
        <row r="198">
          <cell r="B198" t="str">
            <v>06.08</v>
          </cell>
          <cell r="C198" t="str">
            <v>CORTE DOBRAGEM MONTAGEM E COLOCAÇÃO DE FERRAGENS NAS FORMAS,  ACO CA50A OU CA50B, DIÂM. ACIMA DE 12,5MM</v>
          </cell>
          <cell r="D198" t="str">
            <v>11.011.031-0</v>
          </cell>
          <cell r="E198" t="str">
            <v>KG</v>
          </cell>
          <cell r="F198">
            <v>35</v>
          </cell>
          <cell r="G198">
            <v>35</v>
          </cell>
          <cell r="H198">
            <v>0.8</v>
          </cell>
          <cell r="I198">
            <v>1.44</v>
          </cell>
        </row>
        <row r="199">
          <cell r="B199" t="str">
            <v>06.09</v>
          </cell>
          <cell r="C199" t="str">
            <v xml:space="preserve">FORNECIMENTO E ASSENTAMENTO DE ANEL DE CONCRETO DI = 3,00M </v>
          </cell>
          <cell r="D199" t="str">
            <v>06.018.004-3</v>
          </cell>
          <cell r="E199" t="str">
            <v>M</v>
          </cell>
          <cell r="F199">
            <v>7.5</v>
          </cell>
          <cell r="G199">
            <v>7.5</v>
          </cell>
          <cell r="H199">
            <v>1196.17</v>
          </cell>
          <cell r="I199">
            <v>2218.89</v>
          </cell>
        </row>
        <row r="200">
          <cell r="B200" t="str">
            <v>06.10</v>
          </cell>
          <cell r="C200" t="str">
            <v>FORNECIMENTO E ASSENTAMENTO DE TAMPÃO DE F.F. DE TRÊS SEÇÕES (TS)</v>
          </cell>
          <cell r="D200" t="str">
            <v>06.016.016-0</v>
          </cell>
          <cell r="E200" t="str">
            <v>UN</v>
          </cell>
          <cell r="F200">
            <v>1</v>
          </cell>
          <cell r="G200">
            <v>1</v>
          </cell>
          <cell r="H200">
            <v>981.19</v>
          </cell>
          <cell r="I200">
            <v>3038.74</v>
          </cell>
        </row>
        <row r="201">
          <cell r="B201">
            <v>7</v>
          </cell>
          <cell r="C201" t="str">
            <v>FECHAMENTO</v>
          </cell>
        </row>
        <row r="202">
          <cell r="B202" t="str">
            <v>07.01</v>
          </cell>
          <cell r="C202" t="str">
            <v>ALVENARIA E ELEMENTOS DIVISÓRIOS</v>
          </cell>
        </row>
        <row r="203">
          <cell r="B203" t="str">
            <v>07.01.01</v>
          </cell>
          <cell r="C203" t="str">
            <v xml:space="preserve">ALVENARIA DE BLOCOS DE CONCRETO MEIA VEZ (10CM) </v>
          </cell>
          <cell r="D203" t="str">
            <v>12.005.010-0</v>
          </cell>
          <cell r="E203" t="str">
            <v>M2</v>
          </cell>
          <cell r="F203">
            <v>12.5</v>
          </cell>
          <cell r="G203">
            <v>12.5</v>
          </cell>
          <cell r="H203">
            <v>18.43</v>
          </cell>
          <cell r="I203">
            <v>28.65</v>
          </cell>
        </row>
        <row r="204">
          <cell r="B204">
            <v>8</v>
          </cell>
          <cell r="C204" t="str">
            <v>REVESTIMENTOS E TRATAMENTOS DE SUPERFICIES</v>
          </cell>
        </row>
        <row r="205">
          <cell r="B205" t="str">
            <v>08.01</v>
          </cell>
          <cell r="C205" t="str">
            <v>REVESTIMENTO DE PISOS, TETOS E PAREDES</v>
          </cell>
        </row>
        <row r="206">
          <cell r="B206" t="str">
            <v>08.01.01</v>
          </cell>
          <cell r="C206" t="str">
            <v>REVESTIMENTO INTERNO/EXTERNO C/ARG. CIM/AREIA 1:3 INCL. CHAPISCO</v>
          </cell>
          <cell r="D206" t="str">
            <v>13.001.025-0</v>
          </cell>
          <cell r="E206" t="str">
            <v>M2</v>
          </cell>
          <cell r="F206">
            <v>78</v>
          </cell>
          <cell r="G206">
            <v>78</v>
          </cell>
          <cell r="H206">
            <v>17.27</v>
          </cell>
          <cell r="I206">
            <v>26.44</v>
          </cell>
        </row>
        <row r="207">
          <cell r="B207" t="str">
            <v>08.01.02</v>
          </cell>
          <cell r="C207" t="str">
            <v>PISO CIMENTADO 1,5CM C/ARG. CIM/AREIA 1:3 ASPERO</v>
          </cell>
          <cell r="D207" t="str">
            <v>13.301.081-0</v>
          </cell>
          <cell r="E207" t="str">
            <v>M2</v>
          </cell>
          <cell r="F207">
            <v>7</v>
          </cell>
          <cell r="G207">
            <v>7</v>
          </cell>
          <cell r="H207">
            <v>20.73</v>
          </cell>
          <cell r="I207">
            <v>34.409999999999997</v>
          </cell>
        </row>
        <row r="208">
          <cell r="B208" t="str">
            <v>08.02</v>
          </cell>
          <cell r="C208" t="str">
            <v>IMPERMEABILIZACAO E ISOLAMENTO TERMICO</v>
          </cell>
        </row>
        <row r="209">
          <cell r="B209" t="str">
            <v>08.02.01</v>
          </cell>
          <cell r="C209" t="str">
            <v>PINTURA ASFALTICA (HIDRO-ASFALTO) COM CONSUMO DE 1,2 Kg/m2 SOBRE SUPERFICIES LISAS</v>
          </cell>
          <cell r="D209" t="str">
            <v>16.030.001-0</v>
          </cell>
          <cell r="E209" t="str">
            <v>M2</v>
          </cell>
          <cell r="F209">
            <v>70</v>
          </cell>
          <cell r="G209">
            <v>70</v>
          </cell>
          <cell r="H209">
            <v>6.91</v>
          </cell>
          <cell r="I209">
            <v>13.79</v>
          </cell>
        </row>
        <row r="210">
          <cell r="B210">
            <v>9</v>
          </cell>
          <cell r="C210" t="str">
            <v>INTALAÇÕES DE PRODUÇÃO</v>
          </cell>
        </row>
        <row r="211">
          <cell r="B211" t="str">
            <v>09.01</v>
          </cell>
          <cell r="C211" t="str">
            <v>FORNECIMENTO DE MATERIAIS</v>
          </cell>
        </row>
        <row r="212">
          <cell r="B212" t="str">
            <v>09.01.01</v>
          </cell>
          <cell r="C212" t="str">
            <v xml:space="preserve">FORNECIMENTO DE TUBO DE FERRO FUNDIDO (SEM ASSENTAMENTO), DÚCTIL, CLASSE K-12, PN-10, FLANGE-FLANGE, EXCL. ACESSÓRIOS DA JUNTA, COM DIÂMETRO DE 250 mm, COMPRIMENTO DE 0,5 A 1,00 </v>
          </cell>
          <cell r="D212" t="str">
            <v>06.201.055-0</v>
          </cell>
          <cell r="E212" t="str">
            <v>UN</v>
          </cell>
          <cell r="F212">
            <v>4</v>
          </cell>
          <cell r="G212">
            <v>4</v>
          </cell>
          <cell r="H212">
            <v>313.42</v>
          </cell>
          <cell r="I212">
            <v>780.41</v>
          </cell>
        </row>
        <row r="213">
          <cell r="B213" t="str">
            <v>09.01.02</v>
          </cell>
          <cell r="C213" t="str">
            <v xml:space="preserve">FORNECIMENTO DE TUBO DE FERRO FUNDIDO (SEM ASSENTAMENTO), DÚCTIL, CLASSE K-12, PN-10, PONTA-FLANGE, EXCL. ACESSÓRIOS DA JUNTA, COM DIÂMETRO DE 250 mm, COMPRIMENTO DE 0,5 A 1,00 </v>
          </cell>
          <cell r="D213" t="str">
            <v>06.201.105-0</v>
          </cell>
          <cell r="E213" t="str">
            <v>UN</v>
          </cell>
          <cell r="F213">
            <v>1</v>
          </cell>
          <cell r="G213">
            <v>1</v>
          </cell>
          <cell r="H213">
            <v>249.62</v>
          </cell>
          <cell r="I213">
            <v>621.54999999999995</v>
          </cell>
        </row>
        <row r="214">
          <cell r="B214" t="str">
            <v>09.01.03</v>
          </cell>
          <cell r="C214" t="str">
            <v>FORNECIMENTO DE ADICIONAL DE EXTENSÃO EXCEDENTE A 1,00 m DE TUBO DE FERRO FUNDIDO (EXCL. ASSENTAMENTO), DÚCTIL, CLASSE K-12, COM DIÂMETRO DE 250 mm</v>
          </cell>
          <cell r="D214" t="str">
            <v>06.201.155-0</v>
          </cell>
          <cell r="E214" t="str">
            <v>M</v>
          </cell>
          <cell r="F214">
            <v>7.9</v>
          </cell>
          <cell r="G214">
            <v>7.9</v>
          </cell>
          <cell r="H214">
            <v>237.66</v>
          </cell>
          <cell r="I214">
            <v>591.77</v>
          </cell>
        </row>
        <row r="215">
          <cell r="B215" t="str">
            <v>09.01.04</v>
          </cell>
          <cell r="C215" t="str">
            <v>FORN. DE CURVA F.FUNDIDO FF PN10 DN=250 MM X 90</v>
          </cell>
          <cell r="D215" t="str">
            <v>06.200.217-2</v>
          </cell>
          <cell r="E215" t="str">
            <v>UN</v>
          </cell>
          <cell r="F215">
            <v>2</v>
          </cell>
          <cell r="G215">
            <v>2</v>
          </cell>
          <cell r="H215">
            <v>268.54000000000002</v>
          </cell>
          <cell r="I215">
            <v>844.28</v>
          </cell>
        </row>
        <row r="216">
          <cell r="B216" t="str">
            <v>09.01.05</v>
          </cell>
          <cell r="C216" t="str">
            <v>FORN. DE CURVA F.FUNDIDO FF PN10 DN=250 MM X 45</v>
          </cell>
          <cell r="D216" t="str">
            <v>06.200.217-3</v>
          </cell>
          <cell r="E216" t="str">
            <v>UN</v>
          </cell>
          <cell r="F216">
            <v>2</v>
          </cell>
          <cell r="G216">
            <v>2</v>
          </cell>
          <cell r="H216">
            <v>267.51</v>
          </cell>
          <cell r="I216">
            <v>841.05</v>
          </cell>
        </row>
        <row r="217">
          <cell r="B217" t="str">
            <v>09.01.06</v>
          </cell>
          <cell r="C217" t="str">
            <v>FORN. VALVULA RETENÇÃO DUPLA PORTINHOLA MONTAGEM ENTRE FLANGES PN10 DN=250 MM</v>
          </cell>
          <cell r="D217" t="str">
            <v>06.200.416-6</v>
          </cell>
          <cell r="E217" t="str">
            <v>UN</v>
          </cell>
          <cell r="F217">
            <v>2</v>
          </cell>
          <cell r="G217">
            <v>2</v>
          </cell>
          <cell r="H217">
            <v>1383.07</v>
          </cell>
          <cell r="I217">
            <v>4348.37</v>
          </cell>
        </row>
        <row r="218">
          <cell r="B218" t="str">
            <v>09.01.07</v>
          </cell>
          <cell r="C218" t="str">
            <v>FORN. REGISTRO DE GAVETA F.FUNDIDO FC PN10 DN=250MM</v>
          </cell>
          <cell r="D218" t="str">
            <v>06.200.361-6</v>
          </cell>
          <cell r="E218" t="str">
            <v>UN</v>
          </cell>
          <cell r="F218">
            <v>2</v>
          </cell>
          <cell r="G218">
            <v>2</v>
          </cell>
          <cell r="H218">
            <v>1499.9</v>
          </cell>
          <cell r="I218">
            <v>4715.68</v>
          </cell>
        </row>
        <row r="219">
          <cell r="B219" t="str">
            <v>09.01.08</v>
          </cell>
          <cell r="C219" t="str">
            <v>FORN. TE F.FUNDIDO FFF PN10 DN=250X250 MM</v>
          </cell>
          <cell r="D219" t="str">
            <v>06.200.234-7</v>
          </cell>
          <cell r="E219" t="str">
            <v>UN</v>
          </cell>
          <cell r="F219">
            <v>1</v>
          </cell>
          <cell r="G219">
            <v>1</v>
          </cell>
          <cell r="H219">
            <v>623</v>
          </cell>
          <cell r="I219">
            <v>1958.71</v>
          </cell>
        </row>
        <row r="220">
          <cell r="B220" t="str">
            <v>09.01.09</v>
          </cell>
          <cell r="C220" t="str">
            <v>FORN. RED. EXCENTR. F.FUNDIDO FF PN10 DN=250X150 MM</v>
          </cell>
          <cell r="D220" t="str">
            <v>06.200.266-4</v>
          </cell>
          <cell r="E220" t="str">
            <v>UN</v>
          </cell>
          <cell r="F220">
            <v>2</v>
          </cell>
          <cell r="G220">
            <v>2</v>
          </cell>
          <cell r="H220">
            <v>275.45999999999998</v>
          </cell>
          <cell r="I220">
            <v>866.04</v>
          </cell>
        </row>
        <row r="221">
          <cell r="B221" t="str">
            <v>09.01.10</v>
          </cell>
          <cell r="C221" t="str">
            <v xml:space="preserve">FORN. REDUÇÃO F.FUNDIDO PB JE DN= 300X250MM </v>
          </cell>
          <cell r="D221" t="str">
            <v>06.200.085-4</v>
          </cell>
          <cell r="E221" t="str">
            <v>UN</v>
          </cell>
          <cell r="F221">
            <v>1</v>
          </cell>
          <cell r="G221">
            <v>1</v>
          </cell>
          <cell r="H221">
            <v>162.37</v>
          </cell>
          <cell r="I221">
            <v>510.49</v>
          </cell>
        </row>
        <row r="222">
          <cell r="B222" t="str">
            <v>09.01.11</v>
          </cell>
          <cell r="C222" t="str">
            <v>FORN. TUBO DÚCTIL K-9 JE DN= 300 MM</v>
          </cell>
          <cell r="D222" t="str">
            <v>06.200.056-0</v>
          </cell>
          <cell r="E222" t="str">
            <v>M</v>
          </cell>
          <cell r="F222">
            <v>6</v>
          </cell>
          <cell r="G222">
            <v>6</v>
          </cell>
          <cell r="H222">
            <v>160.9</v>
          </cell>
          <cell r="I222">
            <v>505.86</v>
          </cell>
        </row>
        <row r="223">
          <cell r="B223" t="str">
            <v>09.02</v>
          </cell>
          <cell r="C223" t="str">
            <v>ASSENTAMENTO</v>
          </cell>
        </row>
        <row r="224">
          <cell r="B224" t="str">
            <v>09.02.01</v>
          </cell>
          <cell r="C224" t="str">
            <v>MONTAGEM DE TUBOS, PECAS E ACESSÓRIOS</v>
          </cell>
        </row>
        <row r="225">
          <cell r="B225" t="str">
            <v>09.02.01,01</v>
          </cell>
          <cell r="C225" t="str">
            <v>MONTAGEM DE PECAS OU TUBOS ATE 1M C/FLANGES, COM FORN. DOS MAT. DAS JUNTAS,  POR JUNTA DN = 250MM</v>
          </cell>
          <cell r="D225" t="str">
            <v>06.011.106-0</v>
          </cell>
          <cell r="E225" t="str">
            <v>UN</v>
          </cell>
          <cell r="F225">
            <v>19</v>
          </cell>
          <cell r="G225">
            <v>19</v>
          </cell>
          <cell r="H225">
            <v>55.83</v>
          </cell>
          <cell r="I225">
            <v>136.11000000000001</v>
          </cell>
        </row>
        <row r="226">
          <cell r="B226" t="str">
            <v>09.02.01.02</v>
          </cell>
          <cell r="C226" t="str">
            <v>ADICIONAL  DE MONTAGEM DE COMPR. EXCEDENTE DE 1 M EM CADA TUBO C/FLANGES DN= 250 MM</v>
          </cell>
          <cell r="D226" t="str">
            <v>06.011.196-0</v>
          </cell>
          <cell r="E226" t="str">
            <v>M</v>
          </cell>
          <cell r="F226">
            <v>7.9</v>
          </cell>
          <cell r="G226">
            <v>7.9</v>
          </cell>
          <cell r="H226">
            <v>3.16</v>
          </cell>
          <cell r="I226">
            <v>7.7</v>
          </cell>
        </row>
        <row r="227">
          <cell r="B227" t="str">
            <v>09.02.01.03</v>
          </cell>
          <cell r="C227" t="str">
            <v>MONTAGEM SEM FORNECIMENTO, DE VÁLVULAS DE GAVETA (REGISTROS), VÁLVULAS DE RETENÇÃO, VENTOSAS, HIDRANTES, ETC, COM FLANGES CLASSE PN-10, INCLUSIVE O FORNECIMENTO DOS MATERIAIS PARA AS JUNTAS (ARRUELAS DE BOORACHA E PARAFUSOS COM PORCAS), POR JUNTA FLANGEAD</v>
          </cell>
          <cell r="D227" t="str">
            <v>06.011.226-0</v>
          </cell>
          <cell r="E227" t="str">
            <v>UN</v>
          </cell>
          <cell r="F227">
            <v>4</v>
          </cell>
          <cell r="G227">
            <v>4</v>
          </cell>
          <cell r="H227">
            <v>55.93</v>
          </cell>
          <cell r="I227">
            <v>136.35</v>
          </cell>
        </row>
        <row r="228">
          <cell r="B228" t="str">
            <v>09.02.01.04</v>
          </cell>
          <cell r="C228" t="str">
            <v>MONTAGEM SEM FORNECIMENTO, DE ACESSÓRIOS HIDRAULICOS TIPO "WAFER" (VÁLVULAS BORBOLETA, VÁLVULAS DE RETENÇÃO E SIMILARES), PARA MONTAGEM ENTRE FLANGES ADJACENTES CLASSE PN-10, INCLUSIVE O FORNECIMENTO DOS MATERIAIS PARA AS JUNTAS (TIRANTES COM PORCAS E PAR</v>
          </cell>
          <cell r="D228" t="str">
            <v>06.011.020-4</v>
          </cell>
          <cell r="E228" t="str">
            <v>UN</v>
          </cell>
          <cell r="F228">
            <v>2</v>
          </cell>
          <cell r="G228">
            <v>2</v>
          </cell>
          <cell r="H228">
            <v>52.42</v>
          </cell>
          <cell r="I228">
            <v>127.79</v>
          </cell>
        </row>
        <row r="229">
          <cell r="B229" t="str">
            <v>09.03</v>
          </cell>
          <cell r="C229" t="str">
            <v>INSTALAÇÕES ELÉTRICAS</v>
          </cell>
        </row>
        <row r="230">
          <cell r="B230" t="str">
            <v>09.03.01</v>
          </cell>
          <cell r="C230" t="str">
            <v>POSTE DE CONCRETO DE 11 M X 300 KGF</v>
          </cell>
          <cell r="D230" t="str">
            <v>15.013.031-0</v>
          </cell>
          <cell r="E230" t="str">
            <v>UN</v>
          </cell>
          <cell r="F230">
            <v>1</v>
          </cell>
          <cell r="G230">
            <v>1</v>
          </cell>
          <cell r="H230">
            <v>492.92</v>
          </cell>
          <cell r="I230">
            <v>855.21</v>
          </cell>
        </row>
        <row r="231">
          <cell r="B231" t="str">
            <v>09.03.02</v>
          </cell>
          <cell r="C231" t="str">
            <v>CAIXAS, QUADROS, FERRAGENS E INSTALAÇÃO ELÉTRICA COMPLETA P/ SUBESTAÇÃO SIMPLIFICADA, PADRÃO LIGHT PARA 30 KVA, PARA-RAIO, ATERRAMENTO EXCL. TRANSFORMADOR</v>
          </cell>
          <cell r="D231" t="str">
            <v>15.007.001-4</v>
          </cell>
          <cell r="E231" t="str">
            <v>UN</v>
          </cell>
          <cell r="F231">
            <v>1</v>
          </cell>
          <cell r="G231">
            <v>1</v>
          </cell>
          <cell r="H231">
            <v>2202.92</v>
          </cell>
          <cell r="I231">
            <v>4789.1400000000003</v>
          </cell>
        </row>
        <row r="232">
          <cell r="B232" t="str">
            <v>09.03.03</v>
          </cell>
          <cell r="C232" t="str">
            <v>TRANSFORMADOR 30 KVA, TRIFÁSICO, 60 HZ, FORN. E COLOC.</v>
          </cell>
          <cell r="D232" t="str">
            <v>18.028.001-0</v>
          </cell>
          <cell r="E232" t="str">
            <v>UN</v>
          </cell>
          <cell r="F232">
            <v>1</v>
          </cell>
          <cell r="G232">
            <v>1</v>
          </cell>
          <cell r="H232">
            <v>2227.1</v>
          </cell>
          <cell r="I232">
            <v>5438.57</v>
          </cell>
        </row>
        <row r="233">
          <cell r="B233" t="str">
            <v>09.03.04</v>
          </cell>
          <cell r="C233" t="str">
            <v>QUADRO DE COMANDO P/2 BOMBAS (1+1) 35HP CONF. ESPECIF. DO PROJETO</v>
          </cell>
          <cell r="D233" t="str">
            <v>15.007003-9</v>
          </cell>
          <cell r="E233" t="str">
            <v>UN</v>
          </cell>
          <cell r="F233">
            <v>1</v>
          </cell>
          <cell r="G233">
            <v>1</v>
          </cell>
          <cell r="H233">
            <v>13376.43</v>
          </cell>
          <cell r="I233">
            <v>29080.35</v>
          </cell>
        </row>
        <row r="234">
          <cell r="B234" t="str">
            <v>09.03.05</v>
          </cell>
          <cell r="C234" t="str">
            <v>MONTAGEM PAINEL PARTIDA P/MOTOR-BOMBA ACIMA DE 15 ATÉ 40 CV</v>
          </cell>
          <cell r="D234" t="str">
            <v>06.400.012-0</v>
          </cell>
          <cell r="E234" t="str">
            <v>UN</v>
          </cell>
          <cell r="F234">
            <v>1</v>
          </cell>
          <cell r="G234">
            <v>1</v>
          </cell>
          <cell r="H234">
            <v>101.58</v>
          </cell>
          <cell r="I234">
            <v>152.77000000000001</v>
          </cell>
        </row>
        <row r="235">
          <cell r="B235" t="str">
            <v>09.04</v>
          </cell>
          <cell r="C235" t="str">
            <v>EQUIPAMENTOS E INSTALAÇÕES COMPLEMENTARES</v>
          </cell>
        </row>
        <row r="236">
          <cell r="B236" t="str">
            <v>09.04.01</v>
          </cell>
          <cell r="C236" t="str">
            <v>FORN. CONJ. RECALQUE P/ESGOTOS C/ GRUPO MOTOR-BOMBA SUBMERSIVEL 35 CV. FIXACAO, TUBO GUIA E CORRENTE CONF. ESPECIF. REF.</v>
          </cell>
          <cell r="D236" t="str">
            <v>18.050.000-8</v>
          </cell>
          <cell r="E236" t="str">
            <v>UN</v>
          </cell>
          <cell r="F236">
            <v>2</v>
          </cell>
          <cell r="G236">
            <v>2</v>
          </cell>
          <cell r="H236">
            <v>36396.04</v>
          </cell>
          <cell r="I236">
            <v>66895.92</v>
          </cell>
        </row>
        <row r="237">
          <cell r="B237" t="str">
            <v>09.04.02</v>
          </cell>
          <cell r="C237" t="str">
            <v>MONTAGEM DE CONJ. P/RECALQUE DE ESGOTOS ACIMA DE  15 CV ATÉ 40 CV, INCL. FIXAÇÕES, GUIA E CORRENTE</v>
          </cell>
          <cell r="D237" t="str">
            <v>05.125.001-6</v>
          </cell>
          <cell r="E237" t="str">
            <v>UN</v>
          </cell>
          <cell r="F237">
            <v>2</v>
          </cell>
          <cell r="G237">
            <v>2</v>
          </cell>
          <cell r="H237">
            <v>1796.42</v>
          </cell>
          <cell r="I237">
            <v>3413.19</v>
          </cell>
        </row>
        <row r="238">
          <cell r="B238">
            <v>10</v>
          </cell>
          <cell r="C238" t="str">
            <v>LINHA DE RECALQUE</v>
          </cell>
        </row>
        <row r="239">
          <cell r="B239" t="str">
            <v>10.01</v>
          </cell>
          <cell r="C239" t="str">
            <v>ESCAVACAO E ATERRO</v>
          </cell>
        </row>
        <row r="240">
          <cell r="B240" t="str">
            <v>10.01.01</v>
          </cell>
          <cell r="C240" t="str">
            <v>ESCAV. MEC. VALA/CAVA NÃO ESTRONCADA 1ª CATEG C/ESCAVADEIRA HIDRÁULICA ATÉ 1,5 M PROF., EXCLUSIVE ESGOTAMENTO</v>
          </cell>
          <cell r="D240" t="str">
            <v>03.020.050-0</v>
          </cell>
          <cell r="E240" t="str">
            <v>M3</v>
          </cell>
          <cell r="F240">
            <v>1680</v>
          </cell>
          <cell r="G240">
            <v>1680</v>
          </cell>
          <cell r="H240">
            <v>1.77</v>
          </cell>
          <cell r="I240">
            <v>3.26</v>
          </cell>
        </row>
        <row r="241">
          <cell r="B241" t="str">
            <v>10.01.02</v>
          </cell>
          <cell r="C241" t="str">
            <v xml:space="preserve">REATERRO COMPACTADO VALA/CAVA C/MAT. ESCAV. SELECIONADO EM CAMADAS DE 30 CM </v>
          </cell>
          <cell r="D241" t="str">
            <v>03.013.001-0</v>
          </cell>
          <cell r="E241" t="str">
            <v>M3</v>
          </cell>
          <cell r="F241">
            <v>962</v>
          </cell>
          <cell r="G241">
            <v>962</v>
          </cell>
          <cell r="H241">
            <v>5.97</v>
          </cell>
          <cell r="I241">
            <v>11.13</v>
          </cell>
        </row>
        <row r="242">
          <cell r="B242" t="str">
            <v>10.01.03</v>
          </cell>
          <cell r="C242" t="str">
            <v>REATERRO DE VALA/CAVA COM MATERIAL DE BOA QUALIDADE, UTILIZANDO VIBRO COMPACTADOR PORTÁTIL, EXCLUSIVE MATERIAL</v>
          </cell>
          <cell r="D242" t="str">
            <v>03.011.015-0</v>
          </cell>
          <cell r="E242" t="str">
            <v>M3</v>
          </cell>
          <cell r="F242">
            <v>296</v>
          </cell>
          <cell r="G242">
            <v>296</v>
          </cell>
          <cell r="H242">
            <v>4.76</v>
          </cell>
          <cell r="I242">
            <v>8.42</v>
          </cell>
        </row>
        <row r="243">
          <cell r="B243" t="str">
            <v>10.01.04</v>
          </cell>
          <cell r="C243" t="str">
            <v xml:space="preserve">REATERRO DE VALA COM PÓ DE PEDRA, INCLUSIVE FORNECIMENTO DOS MATERIAIS </v>
          </cell>
          <cell r="D243" t="str">
            <v>03.015.010-0</v>
          </cell>
          <cell r="E243" t="str">
            <v>M3</v>
          </cell>
          <cell r="F243">
            <v>222</v>
          </cell>
          <cell r="G243">
            <v>222</v>
          </cell>
          <cell r="H243">
            <v>15.47</v>
          </cell>
          <cell r="I243">
            <v>25.61</v>
          </cell>
        </row>
        <row r="244">
          <cell r="B244" t="str">
            <v>10.01.05</v>
          </cell>
          <cell r="C244" t="str">
            <v>ESCAVAÇÃO, CARGA  E DESCARGA TRANSPORTE A 10 KM, EXCLUSIVE ROYALITIES SOBRE O MATERIAL</v>
          </cell>
          <cell r="D244" t="str">
            <v>03.010.007-0</v>
          </cell>
          <cell r="E244" t="str">
            <v>M3</v>
          </cell>
          <cell r="F244">
            <v>296</v>
          </cell>
          <cell r="G244">
            <v>296</v>
          </cell>
          <cell r="H244">
            <v>8.3800000000000008</v>
          </cell>
          <cell r="I244">
            <v>17.07</v>
          </cell>
        </row>
        <row r="245">
          <cell r="B245" t="str">
            <v>10.01.06</v>
          </cell>
          <cell r="C245" t="str">
            <v>ROYALTIES SOBRE MATERIAL DE JAZIDA</v>
          </cell>
          <cell r="D245" t="str">
            <v>01.090.002-1</v>
          </cell>
          <cell r="E245" t="str">
            <v>M3</v>
          </cell>
          <cell r="F245">
            <v>296</v>
          </cell>
          <cell r="G245">
            <v>296</v>
          </cell>
          <cell r="H245">
            <v>1.1599999999999999</v>
          </cell>
          <cell r="I245">
            <v>2.0699999999999998</v>
          </cell>
        </row>
        <row r="246">
          <cell r="B246" t="str">
            <v>10.02</v>
          </cell>
          <cell r="C246" t="str">
            <v>TRANSPORTE DE SOLOS</v>
          </cell>
        </row>
        <row r="247">
          <cell r="B247" t="str">
            <v>10.02.01</v>
          </cell>
          <cell r="C247" t="str">
            <v>CARGA MANUAL E DESC. MEC. MAT. A GRANEL EM CAMINHÃO</v>
          </cell>
          <cell r="D247" t="str">
            <v>04.006.008-0</v>
          </cell>
          <cell r="E247" t="str">
            <v>T</v>
          </cell>
          <cell r="F247">
            <v>195</v>
          </cell>
          <cell r="G247">
            <v>195</v>
          </cell>
          <cell r="H247">
            <v>5.59</v>
          </cell>
          <cell r="I247">
            <v>10.51</v>
          </cell>
        </row>
        <row r="248">
          <cell r="B248" t="str">
            <v>10.02.02</v>
          </cell>
          <cell r="C248" t="str">
            <v>CARGA E DESCARGA MECÂNICA MATERIAL A GRANEL EM CAMINHÃO, INCLUSIVE EQUIPAMENTO CARREGADOR</v>
          </cell>
          <cell r="D248" t="str">
            <v>04.011.051-0</v>
          </cell>
          <cell r="E248" t="str">
            <v>T</v>
          </cell>
          <cell r="F248">
            <v>1100</v>
          </cell>
          <cell r="G248">
            <v>1100</v>
          </cell>
          <cell r="H248">
            <v>3.37</v>
          </cell>
          <cell r="I248">
            <v>6.76</v>
          </cell>
        </row>
        <row r="249">
          <cell r="B249" t="str">
            <v>10.02.03</v>
          </cell>
          <cell r="C249" t="str">
            <v>TRANSP. CARGA DE QUALQUER NATUREZA; EXCL. AS DESPESAS DE CARGA E DESCARGA TANTO DE ESPERA DO CAMINHAO COMO DE SERVENTE OU EQUIP. AUXIL., A VELOC. MEDIA DE 40KM/H EM CAMINHAO BASCULHANTE A OLEO DIESEL, C/CAPAC. UTIL DE 8T</v>
          </cell>
          <cell r="D249" t="str">
            <v>04.005.121-0</v>
          </cell>
          <cell r="E249" t="str">
            <v>T.KM</v>
          </cell>
          <cell r="F249">
            <v>25900</v>
          </cell>
          <cell r="G249">
            <v>25900</v>
          </cell>
          <cell r="H249">
            <v>0.26</v>
          </cell>
          <cell r="I249">
            <v>0.49</v>
          </cell>
        </row>
        <row r="250">
          <cell r="B250" t="str">
            <v>10.03</v>
          </cell>
          <cell r="C250" t="str">
            <v>ESGOTAMENTO</v>
          </cell>
        </row>
        <row r="251">
          <cell r="B251" t="str">
            <v>10.03.01</v>
          </cell>
          <cell r="C251" t="str">
            <v>ESGOTAMENTO DE VALA/CAVA P/BOMBEAMENTO DIRETO</v>
          </cell>
          <cell r="D251" t="str">
            <v>05.010.005-0</v>
          </cell>
          <cell r="E251" t="str">
            <v>CV.H</v>
          </cell>
          <cell r="F251">
            <v>1000</v>
          </cell>
          <cell r="G251">
            <v>1000</v>
          </cell>
          <cell r="H251">
            <v>1.67</v>
          </cell>
          <cell r="I251">
            <v>2.66</v>
          </cell>
        </row>
        <row r="252">
          <cell r="B252" t="str">
            <v>10.04</v>
          </cell>
          <cell r="C252" t="str">
            <v>FORNECIMENTO DE MATERIAIS</v>
          </cell>
        </row>
        <row r="253">
          <cell r="B253" t="str">
            <v>10.04.01</v>
          </cell>
          <cell r="C253" t="str">
            <v xml:space="preserve">FORN. TUBO DÚCTIL K-7 JE C/ REVEST. DE CIMENTO ALUMINOSO, INCL. ANEL DE BORRACHA NITRILICA DN = 300 MM, </v>
          </cell>
          <cell r="D253" t="str">
            <v>06.200.100-5</v>
          </cell>
          <cell r="E253" t="str">
            <v>M</v>
          </cell>
          <cell r="F253">
            <v>1800</v>
          </cell>
          <cell r="G253">
            <v>1800</v>
          </cell>
          <cell r="H253">
            <v>132.58000000000001</v>
          </cell>
          <cell r="I253">
            <v>416.83</v>
          </cell>
        </row>
        <row r="254">
          <cell r="B254" t="str">
            <v>10.04.02</v>
          </cell>
          <cell r="C254" t="str">
            <v xml:space="preserve">FORN. CURVA F. FUNDIDO BB JE DN 300MM X 45. </v>
          </cell>
          <cell r="D254" t="str">
            <v>06.200.052-8</v>
          </cell>
          <cell r="E254" t="str">
            <v>UN</v>
          </cell>
          <cell r="F254">
            <v>15</v>
          </cell>
          <cell r="G254">
            <v>15</v>
          </cell>
          <cell r="H254">
            <v>264.39</v>
          </cell>
          <cell r="I254">
            <v>831.24</v>
          </cell>
        </row>
        <row r="255">
          <cell r="B255" t="str">
            <v>10.04.03</v>
          </cell>
          <cell r="C255" t="str">
            <v>FORN. CURVA F. FUNDIDO BB JE DN 300MM X 22:30</v>
          </cell>
          <cell r="D255" t="str">
            <v>06.200.052-9</v>
          </cell>
          <cell r="E255" t="str">
            <v>UN</v>
          </cell>
          <cell r="F255">
            <v>15</v>
          </cell>
          <cell r="G255">
            <v>15</v>
          </cell>
          <cell r="H255">
            <v>241.49</v>
          </cell>
          <cell r="I255">
            <v>759.24</v>
          </cell>
        </row>
        <row r="256">
          <cell r="B256" t="str">
            <v>10.05</v>
          </cell>
          <cell r="C256" t="str">
            <v>PAVIMENTAÇÃO</v>
          </cell>
        </row>
        <row r="257">
          <cell r="B257" t="str">
            <v>10.05.01</v>
          </cell>
          <cell r="C257" t="str">
            <v>LEVANTAMENTO DE PAVIMENTOS E SEUS COMPLEMENTOS C/ AFASTAMENTO LATERAL DOS MAT. REMOVIDOS</v>
          </cell>
        </row>
        <row r="258">
          <cell r="B258" t="str">
            <v>10.05.01.01</v>
          </cell>
          <cell r="C258" t="str">
            <v>DEMOLIÇÃO C/AR COMPRIMIDO DE PAV. DE CONCR. ASFÁLTICO EXCL.BASE C/E=10CM</v>
          </cell>
          <cell r="D258" t="str">
            <v>05.002.006-0</v>
          </cell>
          <cell r="E258" t="str">
            <v>M2</v>
          </cell>
          <cell r="F258">
            <v>1440</v>
          </cell>
          <cell r="G258">
            <v>1440</v>
          </cell>
          <cell r="H258">
            <v>3.68</v>
          </cell>
          <cell r="I258">
            <v>6.56</v>
          </cell>
        </row>
        <row r="259">
          <cell r="B259" t="str">
            <v>10.05.01.02</v>
          </cell>
          <cell r="C259" t="str">
            <v>DEMOLIÇÃO, C/ AR COMPRIMIDO DE BASE DE MACADAME BETUMINOSO</v>
          </cell>
          <cell r="D259" t="str">
            <v>05.002.016-0</v>
          </cell>
          <cell r="E259" t="str">
            <v>M3</v>
          </cell>
          <cell r="F259">
            <v>288</v>
          </cell>
          <cell r="G259">
            <v>288</v>
          </cell>
          <cell r="H259">
            <v>36.72</v>
          </cell>
          <cell r="I259">
            <v>65.5</v>
          </cell>
        </row>
        <row r="260">
          <cell r="B260" t="str">
            <v>10.05.02</v>
          </cell>
          <cell r="C260" t="str">
            <v>EXECUÇÃO DE PAVIMENTOS E SEUS COMPLEMENTOS</v>
          </cell>
        </row>
        <row r="261">
          <cell r="B261" t="str">
            <v>10.05.02.01</v>
          </cell>
          <cell r="C261" t="str">
            <v>REPOSIÇÃO DE PAVIMENT. EM CONCR  ASFÁLT. USINADO A QUENTE, S/ IMPRIM. EXCL. O TRANSP. DA USINA P/ PISTA</v>
          </cell>
          <cell r="D261" t="str">
            <v>08.015.018-0</v>
          </cell>
          <cell r="E261" t="str">
            <v>T</v>
          </cell>
          <cell r="F261">
            <v>173</v>
          </cell>
          <cell r="G261">
            <v>173</v>
          </cell>
          <cell r="H261">
            <v>119.75</v>
          </cell>
          <cell r="I261">
            <v>277.45999999999998</v>
          </cell>
        </row>
        <row r="262">
          <cell r="B262" t="str">
            <v>10.05.02.02</v>
          </cell>
          <cell r="C262" t="str">
            <v>BASE DE CONCRETO FCK 10MPA PARA RECOMPOSIÇÃO DE PAVIMENTAÇÃO DE RUA, INCLUINDO A REMOÇÃO DO REATERRO, MATERIAIS, PREPARO E CONCRETAGEM ATE 20CM E TRANSPORTE DO ENTULHO EXCEDENTE ATE 20 KM</v>
          </cell>
          <cell r="D262" t="str">
            <v>08.038.001-0</v>
          </cell>
          <cell r="E262" t="str">
            <v>M2</v>
          </cell>
          <cell r="F262">
            <v>1440</v>
          </cell>
          <cell r="G262">
            <v>1440</v>
          </cell>
          <cell r="H262">
            <v>12.61</v>
          </cell>
          <cell r="I262">
            <v>18.73</v>
          </cell>
        </row>
        <row r="263">
          <cell r="B263" t="str">
            <v>10.05.02.03</v>
          </cell>
          <cell r="C263" t="str">
            <v>TRANSP. DE CARGA DE QUALQUER NATUREZA; EXCL. AS DESPESAS DE CARGA E DESCARGA TANTO DE ESPERA DO CAMINHÃO COMO DE SERVENTE OU EQUIP. AUXIL. VELOC. MEDIA DE 40KM/H EM CAMINHÃO BASCULANTE A OLEO DIESEL C/ CAPAC. UTIL DE 8T</v>
          </cell>
          <cell r="D263" t="str">
            <v>04.005.121-0</v>
          </cell>
          <cell r="E263" t="str">
            <v>T.KM</v>
          </cell>
          <cell r="F263">
            <v>3460</v>
          </cell>
          <cell r="G263">
            <v>3460</v>
          </cell>
          <cell r="H263">
            <v>0.26</v>
          </cell>
          <cell r="I263">
            <v>0.49</v>
          </cell>
        </row>
        <row r="264">
          <cell r="B264" t="str">
            <v>10.05.02.04</v>
          </cell>
          <cell r="C264" t="str">
            <v>PINTURA DE LIG. DE ACORDO C/INSTR. P/EXECUÇÃO DO DER-RJ.</v>
          </cell>
          <cell r="D264" t="str">
            <v>08.026.002-0</v>
          </cell>
          <cell r="E264" t="str">
            <v>M2</v>
          </cell>
          <cell r="F264">
            <v>1440</v>
          </cell>
          <cell r="G264">
            <v>1440</v>
          </cell>
          <cell r="H264">
            <v>0.93</v>
          </cell>
          <cell r="I264">
            <v>2.35</v>
          </cell>
        </row>
        <row r="265">
          <cell r="B265" t="str">
            <v>10.06</v>
          </cell>
          <cell r="C265" t="str">
            <v>ASSENTAMENTO</v>
          </cell>
        </row>
        <row r="266">
          <cell r="B266" t="str">
            <v>10.06.01</v>
          </cell>
          <cell r="C266" t="str">
            <v>ASSENT. TUBO F.FUNDIDO OU AÇO J. ELÁSTICA DN = 300 MM PARA DISTRIBUIÇÃO DE ÁGUA, EXCL. FORN. DE TUBOS E ANEIS DE BORRACHA, INCL. ATERRO E SOCA ATÉ A ALTURA DA GERATRIZ SUPERIOR DO TUBO E TESTE HIDROSTÁTICO.</v>
          </cell>
          <cell r="D266" t="str">
            <v>06.001.606-0</v>
          </cell>
          <cell r="E266" t="str">
            <v>M</v>
          </cell>
          <cell r="F266">
            <v>1800</v>
          </cell>
          <cell r="G266">
            <v>1800</v>
          </cell>
          <cell r="H266">
            <v>6.59</v>
          </cell>
          <cell r="I266">
            <v>12.25</v>
          </cell>
        </row>
        <row r="267">
          <cell r="B267" t="str">
            <v>10.06.02</v>
          </cell>
          <cell r="C267" t="str">
            <v>ASSENT. PEÇAS F.FUND. POR J. ELÁSTICA DN=300 MM</v>
          </cell>
          <cell r="D267" t="str">
            <v>06.001.656-0</v>
          </cell>
          <cell r="E267" t="str">
            <v>UN</v>
          </cell>
          <cell r="F267">
            <v>60</v>
          </cell>
          <cell r="G267">
            <v>60</v>
          </cell>
          <cell r="H267">
            <v>6.08</v>
          </cell>
          <cell r="I267">
            <v>11.3</v>
          </cell>
        </row>
        <row r="268">
          <cell r="B268" t="str">
            <v>10.07</v>
          </cell>
          <cell r="C268" t="str">
            <v>ESTRUTURAS E FUNDAÇÕES DIRETAS</v>
          </cell>
        </row>
        <row r="269">
          <cell r="B269" t="str">
            <v>10.07.01</v>
          </cell>
          <cell r="C269" t="str">
            <v>CONCRETO CICLÓPICO C/FCK 10 MPa, E 30% EM VOLUME DE PEDRA DE MÃO</v>
          </cell>
          <cell r="D269" t="str">
            <v>11.003.014-0</v>
          </cell>
          <cell r="E269" t="str">
            <v>M3</v>
          </cell>
          <cell r="F269">
            <v>42</v>
          </cell>
          <cell r="G269">
            <v>42</v>
          </cell>
          <cell r="H269">
            <v>190.58</v>
          </cell>
          <cell r="I269">
            <v>252.7</v>
          </cell>
        </row>
        <row r="270">
          <cell r="B270" t="str">
            <v>10.07.02</v>
          </cell>
          <cell r="C270" t="str">
            <v>FORMAS DE MAD. P/ PARAMENTOS PLANOS FORN. DOS MAT. E DESMOLDAGEM EXCL. ESCORAMENTO, SERVINDO A MADEIRA 2 VEZES</v>
          </cell>
          <cell r="D270" t="str">
            <v>11.004.021-0</v>
          </cell>
          <cell r="E270" t="str">
            <v>M2</v>
          </cell>
          <cell r="F270">
            <v>172</v>
          </cell>
          <cell r="G270">
            <v>172</v>
          </cell>
          <cell r="H270">
            <v>34.43</v>
          </cell>
          <cell r="I270">
            <v>57.53</v>
          </cell>
        </row>
        <row r="271">
          <cell r="B271" t="str">
            <v>10.07.03</v>
          </cell>
          <cell r="C271" t="str">
            <v>ESCORAMENTO DE FORMAS DE PARAMENTOS DE CONCRETO ATÉ 1,5M DE ALTURA, MEDIDO PELA AREA DE FORMA ESCORADA E COM REAPROVEITAMENTO DE 30% DA MADEIRA</v>
          </cell>
          <cell r="D271" t="str">
            <v>11.004.065-0</v>
          </cell>
          <cell r="E271" t="str">
            <v>M2</v>
          </cell>
          <cell r="F271">
            <v>172</v>
          </cell>
          <cell r="G271">
            <v>172</v>
          </cell>
          <cell r="H271">
            <v>6.18</v>
          </cell>
          <cell r="I271">
            <v>10.32</v>
          </cell>
        </row>
        <row r="272">
          <cell r="B272" t="str">
            <v>ELEVATÓRIA E LINHA DE RECALQUE DE ESGOTOS SANITÁRIOS DA SUBBACIA " M" - " EE-M"</v>
          </cell>
        </row>
        <row r="273">
          <cell r="B273">
            <v>1</v>
          </cell>
          <cell r="C273" t="str">
            <v>SERVIÇOS TÉCNICOS</v>
          </cell>
        </row>
        <row r="274">
          <cell r="B274" t="str">
            <v>01.01</v>
          </cell>
          <cell r="C274" t="str">
            <v>PROJETOS COMPLEMENTARES</v>
          </cell>
        </row>
        <row r="275">
          <cell r="B275" t="str">
            <v>01.01.01</v>
          </cell>
          <cell r="C275" t="str">
            <v>PROJETO EXECUTIVO</v>
          </cell>
          <cell r="D275" t="str">
            <v>01.050.001-8</v>
          </cell>
          <cell r="E275" t="str">
            <v>GL</v>
          </cell>
          <cell r="F275">
            <v>1</v>
          </cell>
          <cell r="G275">
            <v>0</v>
          </cell>
          <cell r="H275">
            <v>6653.09</v>
          </cell>
          <cell r="I275">
            <v>11137.27</v>
          </cell>
        </row>
        <row r="276">
          <cell r="B276" t="str">
            <v>01.01.02</v>
          </cell>
          <cell r="C276" t="str">
            <v>CADASTRO COMPLETO DAS OBRAS EXECUTADAS, ELABORADO CONFORME ESPECIFICICAÇÕES DA DIVISÃO DE CADASTRO TÉCNICO DA CEDAE</v>
          </cell>
          <cell r="D276" t="str">
            <v>01.019.000-1</v>
          </cell>
          <cell r="E276" t="str">
            <v>GL</v>
          </cell>
          <cell r="F276">
            <v>1</v>
          </cell>
          <cell r="G276">
            <v>1</v>
          </cell>
          <cell r="H276">
            <v>884.39</v>
          </cell>
          <cell r="I276">
            <v>1563.6</v>
          </cell>
        </row>
        <row r="277">
          <cell r="B277" t="str">
            <v>01.02</v>
          </cell>
          <cell r="C277" t="str">
            <v>SONDAGENS GEOTÉCNICAS</v>
          </cell>
        </row>
        <row r="278">
          <cell r="B278" t="str">
            <v>01.02.01</v>
          </cell>
          <cell r="C278" t="str">
            <v>MOBILIZAÇÃO E DESMOBILIZAÇÃO DE EQUIPAMENTO E EQUIPE DE SONDAGEM A PERCUSSÃO COM TRANSPORTE ATE 50KM</v>
          </cell>
          <cell r="D278" t="str">
            <v>01.008.050-0</v>
          </cell>
          <cell r="E278" t="str">
            <v>UN</v>
          </cell>
          <cell r="F278">
            <v>1</v>
          </cell>
          <cell r="G278">
            <v>1</v>
          </cell>
          <cell r="H278">
            <v>1244.71</v>
          </cell>
          <cell r="I278">
            <v>2279.06</v>
          </cell>
        </row>
        <row r="279">
          <cell r="B279" t="str">
            <v>01.02.02</v>
          </cell>
          <cell r="C279" t="str">
            <v>SONDAGEM A PERCUSSÃO, EM TERRENO COMUM, INCL. ENSAIO DE   PENETRAÇÃO, DIÂMETRO 3" INCL. DESL. E INSTALAÇÕES NO CANTEIRO</v>
          </cell>
          <cell r="D279" t="str">
            <v>01.003.001-0</v>
          </cell>
          <cell r="E279" t="str">
            <v>M</v>
          </cell>
          <cell r="F279">
            <v>50</v>
          </cell>
          <cell r="G279">
            <v>50</v>
          </cell>
          <cell r="H279">
            <v>22.86</v>
          </cell>
          <cell r="I279">
            <v>38.79</v>
          </cell>
        </row>
        <row r="280">
          <cell r="B280" t="str">
            <v>01.03</v>
          </cell>
          <cell r="C280" t="str">
            <v>TOPOGRAFIA</v>
          </cell>
        </row>
        <row r="281">
          <cell r="B281" t="str">
            <v>01.03.01</v>
          </cell>
          <cell r="C281" t="str">
            <v>MARCAÇÃO DE OBRA , CONSIDERADA A PROJEÇÀO HORIZONTAL DA ÁREA ENVOLVENTE.</v>
          </cell>
          <cell r="D281" t="str">
            <v>01.018.001-0</v>
          </cell>
          <cell r="E281" t="str">
            <v>M2</v>
          </cell>
          <cell r="F281">
            <v>47.7</v>
          </cell>
          <cell r="G281">
            <v>47.7</v>
          </cell>
          <cell r="H281">
            <v>2.9</v>
          </cell>
          <cell r="I281">
            <v>4.88</v>
          </cell>
        </row>
        <row r="282">
          <cell r="B282">
            <v>2</v>
          </cell>
          <cell r="C282" t="str">
            <v>SERVIÇOS PRELIMINARES</v>
          </cell>
        </row>
        <row r="283">
          <cell r="B283" t="str">
            <v>02.01</v>
          </cell>
          <cell r="C283" t="str">
            <v>SINALIZAÇÃO E SEGURANÇA DE VEÍCULOS E PEDESTRES CONF. RESOLUÇÃO SMO 379 DE 29/08/84</v>
          </cell>
        </row>
        <row r="284">
          <cell r="B284" t="str">
            <v>02.01.01</v>
          </cell>
          <cell r="C284" t="str">
            <v>BARRAGEM DE BLOQUEIO P/ DESVIO DE TRANSITO - MOBILIZAÇÃO C/ REAPROVEITAMENTO DE 40 VEZES.</v>
          </cell>
          <cell r="D284" t="str">
            <v>02.020.005-0</v>
          </cell>
          <cell r="E284" t="str">
            <v>M</v>
          </cell>
          <cell r="F284">
            <v>202</v>
          </cell>
          <cell r="G284">
            <v>202</v>
          </cell>
          <cell r="H284">
            <v>0.76</v>
          </cell>
          <cell r="I284">
            <v>1.38</v>
          </cell>
        </row>
        <row r="285">
          <cell r="B285" t="str">
            <v>02.01.02</v>
          </cell>
          <cell r="C285" t="str">
            <v>BARRAGEM DE BLOQUEIO P/ DESVIO DE TRANSITO - COLOCAÇÃO E RETIRADA</v>
          </cell>
          <cell r="D285" t="str">
            <v>02.020.006-0</v>
          </cell>
          <cell r="E285" t="str">
            <v>M</v>
          </cell>
          <cell r="F285">
            <v>1088</v>
          </cell>
          <cell r="G285">
            <v>1088</v>
          </cell>
          <cell r="H285">
            <v>1.24</v>
          </cell>
          <cell r="I285">
            <v>2.25</v>
          </cell>
        </row>
        <row r="286">
          <cell r="B286" t="str">
            <v>02.01.03</v>
          </cell>
          <cell r="C286" t="str">
            <v>SEMÁFORO P/ SINALIZAÇÃO NOTURNA DE VALAS - MOBILIZAÇÃO</v>
          </cell>
          <cell r="D286" t="str">
            <v>02.020.009-0</v>
          </cell>
          <cell r="E286" t="str">
            <v>UN</v>
          </cell>
          <cell r="F286">
            <v>36</v>
          </cell>
          <cell r="G286">
            <v>36</v>
          </cell>
          <cell r="H286">
            <v>12.43</v>
          </cell>
          <cell r="I286">
            <v>22.57</v>
          </cell>
        </row>
        <row r="287">
          <cell r="B287" t="str">
            <v>02.01.04</v>
          </cell>
          <cell r="C287" t="str">
            <v>SEMÁFORO P/ SINALIZAÇÃO NOTURNA DE VALAS - COLOCAÇÃO E RETIRADA</v>
          </cell>
          <cell r="D287" t="str">
            <v>02.020.010-0</v>
          </cell>
          <cell r="E287" t="str">
            <v>UN</v>
          </cell>
          <cell r="F287">
            <v>218</v>
          </cell>
          <cell r="G287">
            <v>218</v>
          </cell>
          <cell r="H287">
            <v>1.51</v>
          </cell>
          <cell r="I287">
            <v>2.74</v>
          </cell>
        </row>
        <row r="288">
          <cell r="B288" t="str">
            <v>02.01.05</v>
          </cell>
          <cell r="C288" t="str">
            <v>PLACA DE SINALIZAÇÃO PREVENTIVA - MOBILIZAÇÃO</v>
          </cell>
          <cell r="D288" t="str">
            <v>02.020.011-0</v>
          </cell>
          <cell r="E288" t="str">
            <v>UN</v>
          </cell>
          <cell r="F288">
            <v>5</v>
          </cell>
          <cell r="G288">
            <v>5</v>
          </cell>
          <cell r="H288">
            <v>21.95</v>
          </cell>
          <cell r="I288">
            <v>39.86</v>
          </cell>
        </row>
        <row r="289">
          <cell r="B289" t="str">
            <v>02.01.06</v>
          </cell>
          <cell r="C289" t="str">
            <v>PLACA DE SINALIZAÇÃO PREVENTIVA - COLOCAÇÀO E RETIRADA</v>
          </cell>
          <cell r="D289" t="str">
            <v>02.020.012-0</v>
          </cell>
          <cell r="E289" t="str">
            <v>UN</v>
          </cell>
          <cell r="F289">
            <v>5</v>
          </cell>
          <cell r="G289">
            <v>5</v>
          </cell>
          <cell r="H289">
            <v>2.89</v>
          </cell>
          <cell r="I289">
            <v>5.24</v>
          </cell>
        </row>
        <row r="290">
          <cell r="B290" t="str">
            <v>02.01.07</v>
          </cell>
          <cell r="C290" t="str">
            <v>PLACA PARA IDENTIFICAÇÃO DE OBRA EM VIA URBANA - MOBILIZAÇÃO</v>
          </cell>
          <cell r="D290" t="str">
            <v>02.020.007-0</v>
          </cell>
          <cell r="E290" t="str">
            <v>UN</v>
          </cell>
          <cell r="F290">
            <v>2</v>
          </cell>
          <cell r="G290">
            <v>2</v>
          </cell>
          <cell r="H290">
            <v>71.67</v>
          </cell>
          <cell r="I290">
            <v>130.15</v>
          </cell>
        </row>
        <row r="291">
          <cell r="B291" t="str">
            <v>02.01.08</v>
          </cell>
          <cell r="C291" t="str">
            <v xml:space="preserve">PLACA PARA IDENTIFICAÇÃO DE OBRA EM VIA URBANA -  COLOCAÇÃO E RETIRADA </v>
          </cell>
          <cell r="D291" t="str">
            <v>02.020.008-0</v>
          </cell>
          <cell r="E291" t="str">
            <v>UN</v>
          </cell>
          <cell r="F291">
            <v>2</v>
          </cell>
          <cell r="G291">
            <v>2</v>
          </cell>
          <cell r="H291">
            <v>4.87</v>
          </cell>
          <cell r="I291">
            <v>8.84</v>
          </cell>
        </row>
        <row r="292">
          <cell r="B292" t="str">
            <v>02.01.09</v>
          </cell>
          <cell r="C292" t="str">
            <v>CERCA PROTETORA DE  VALA, CONSTRUÍDA C/ MONTANTES DE 3" X 3" DE PINHO COM 1,50 M DE COMPRIMENTO</v>
          </cell>
          <cell r="D292" t="str">
            <v>02.011.001-0</v>
          </cell>
          <cell r="E292" t="str">
            <v>M</v>
          </cell>
          <cell r="F292">
            <v>17</v>
          </cell>
          <cell r="G292">
            <v>17</v>
          </cell>
          <cell r="H292">
            <v>6.91</v>
          </cell>
          <cell r="I292">
            <v>11.29</v>
          </cell>
        </row>
        <row r="293">
          <cell r="B293" t="str">
            <v>02.01.10</v>
          </cell>
          <cell r="C293" t="str">
            <v>CERCA PROTETORA DE VALA, CONSTRUÍDA C/ MONTANTES FINCADOS CADA 2 ME 2 TÁBUAS HORIZ. DE 1" X 12" - MOBILIZAÇÃO</v>
          </cell>
          <cell r="D293" t="str">
            <v>02.011.002-0</v>
          </cell>
          <cell r="E293" t="str">
            <v>M</v>
          </cell>
          <cell r="F293">
            <v>170</v>
          </cell>
          <cell r="G293">
            <v>170</v>
          </cell>
          <cell r="H293">
            <v>4.43</v>
          </cell>
          <cell r="I293">
            <v>7.23</v>
          </cell>
        </row>
        <row r="294">
          <cell r="B294">
            <v>3</v>
          </cell>
          <cell r="C294" t="str">
            <v>MOVIMENTO DE TERRA</v>
          </cell>
        </row>
        <row r="295">
          <cell r="B295" t="str">
            <v>03.01</v>
          </cell>
          <cell r="C295" t="str">
            <v>ESCAVAÇÃO E ATERRO</v>
          </cell>
        </row>
        <row r="296">
          <cell r="B296" t="str">
            <v>03.01.01</v>
          </cell>
          <cell r="C296" t="str">
            <v>DESMATAMENTO E LIMPEZA DO TERRENO C/ TRATOR D7</v>
          </cell>
          <cell r="D296" t="str">
            <v>01.006.004-0</v>
          </cell>
          <cell r="E296" t="str">
            <v>M2</v>
          </cell>
          <cell r="F296">
            <v>47.7</v>
          </cell>
          <cell r="G296">
            <v>47.7</v>
          </cell>
          <cell r="H296">
            <v>0.69</v>
          </cell>
          <cell r="I296">
            <v>1.46</v>
          </cell>
        </row>
        <row r="297">
          <cell r="B297" t="str">
            <v>03.01.02</v>
          </cell>
          <cell r="C297" t="str">
            <v>PREPARO MANUAL TERRENO C/ FERRAMENTAS MANUAIS E RASPAGEM EVENTUALMENTE ATE 0,25M DE PROFUNDIDADE E AFASTAMENTO LATERAL DO MATERIAL EXCEDENTE EXCLUSIVE COMPACTAÇÃO.</v>
          </cell>
          <cell r="D297" t="str">
            <v>01.005.001-0</v>
          </cell>
          <cell r="E297" t="str">
            <v>M2</v>
          </cell>
          <cell r="F297">
            <v>47.7</v>
          </cell>
          <cell r="G297">
            <v>47.7</v>
          </cell>
          <cell r="H297">
            <v>1.82</v>
          </cell>
          <cell r="I297">
            <v>3.4</v>
          </cell>
        </row>
        <row r="298">
          <cell r="B298" t="str">
            <v>03.01.03</v>
          </cell>
          <cell r="C298" t="str">
            <v>ESCAVAÇÃO MECÂNICA DE VALA NÃO ESCORADA, EM MATERIAL DE 1ª CAT. ATÉ 1,5 PROF, UTILIZ. RETRO-ESCAVADEIRA EXCLUSIVE ESGOTAMENTO</v>
          </cell>
          <cell r="D298" t="str">
            <v>03.016.015-0</v>
          </cell>
          <cell r="E298" t="str">
            <v>M3</v>
          </cell>
          <cell r="F298">
            <v>28</v>
          </cell>
          <cell r="G298">
            <v>28</v>
          </cell>
          <cell r="H298">
            <v>2.29</v>
          </cell>
          <cell r="I298">
            <v>4.47</v>
          </cell>
        </row>
        <row r="299">
          <cell r="B299" t="str">
            <v>03.01.04</v>
          </cell>
          <cell r="C299" t="str">
            <v>ESCAV. MEC. VALA/CAVA ESCORADA,  1ª CATEG, C/ ESCAVADEIRA HIDRÁULICA ENTRE 1,5 E 3,0 M PROF., EXCLUSIVE ESGOTAMENTO E ESCORAMENTO</v>
          </cell>
          <cell r="D299" t="str">
            <v>03.020.085-0</v>
          </cell>
          <cell r="E299" t="str">
            <v>M3</v>
          </cell>
          <cell r="F299">
            <v>28</v>
          </cell>
          <cell r="G299">
            <v>28</v>
          </cell>
          <cell r="H299">
            <v>2.41</v>
          </cell>
          <cell r="I299">
            <v>4.4400000000000004</v>
          </cell>
        </row>
        <row r="300">
          <cell r="B300" t="str">
            <v>03.01.05</v>
          </cell>
          <cell r="C300" t="str">
            <v>ESCAVAÇÃO MEC. VALA/CAVA ESCORADA, 1ª CATEG. C/ ESCAVADEIRA HIDRÁULICA ENTRE 3,00 E 4,50 M DE PROF., EXCLUSIVE ESGOTAMENTO E ESCORAMENTO</v>
          </cell>
          <cell r="D300" t="str">
            <v>03.020.090-0</v>
          </cell>
          <cell r="E300" t="str">
            <v>M3</v>
          </cell>
          <cell r="F300">
            <v>28</v>
          </cell>
          <cell r="G300">
            <v>28</v>
          </cell>
          <cell r="H300">
            <v>3.58</v>
          </cell>
          <cell r="I300">
            <v>6.6</v>
          </cell>
        </row>
        <row r="301">
          <cell r="B301" t="str">
            <v>03.01.06</v>
          </cell>
          <cell r="C301" t="str">
            <v>ESCAVAÇÃO MEC. VALA/CAVA ESCORADA, 1ª CATEG. C/ ESCAVADEIRA HIDRÁULICA ENTRE 4,50 E 6,0 M DE PROF., EXCLUSIVE ESGOTAMENTO E ESCORAMENTO</v>
          </cell>
          <cell r="D301" t="str">
            <v>03.020.100-0</v>
          </cell>
          <cell r="E301" t="str">
            <v>M3</v>
          </cell>
          <cell r="F301">
            <v>28</v>
          </cell>
          <cell r="G301">
            <v>28</v>
          </cell>
          <cell r="H301">
            <v>5.23</v>
          </cell>
          <cell r="I301">
            <v>9.65</v>
          </cell>
        </row>
        <row r="302">
          <cell r="B302" t="str">
            <v>03.01.07</v>
          </cell>
          <cell r="C302" t="str">
            <v>ESCAVAÇÃO MEC. VALA/CAVA ESTRONCADA, 1ª CATEG. ACIMA DE 6M DE PROFUNDIDADE</v>
          </cell>
          <cell r="D302" t="str">
            <v>03.020.110-1</v>
          </cell>
          <cell r="E302" t="str">
            <v>M3</v>
          </cell>
          <cell r="F302">
            <v>37</v>
          </cell>
          <cell r="G302">
            <v>37</v>
          </cell>
          <cell r="H302">
            <v>9.9600000000000009</v>
          </cell>
          <cell r="I302">
            <v>18.38</v>
          </cell>
        </row>
        <row r="303">
          <cell r="B303" t="str">
            <v>03.01.08</v>
          </cell>
          <cell r="C303" t="str">
            <v>REATERRO COMPACTADO VALA/CAVA C/MAT. ESCAV. SELECIONADO EM CAMADAS DE 30 CM</v>
          </cell>
          <cell r="D303" t="str">
            <v>03.013.001-0</v>
          </cell>
          <cell r="E303" t="str">
            <v>M3</v>
          </cell>
          <cell r="F303">
            <v>20</v>
          </cell>
          <cell r="G303">
            <v>20</v>
          </cell>
          <cell r="H303">
            <v>5.97</v>
          </cell>
          <cell r="I303">
            <v>11.13</v>
          </cell>
        </row>
        <row r="304">
          <cell r="B304" t="str">
            <v>03.01.09</v>
          </cell>
          <cell r="C304" t="str">
            <v>REATERRO DE VALA/CAVA COM MATERIAL DE BOA QUALIDADE, UTILIZANDO VIBRO COMPACTADOR PORTÁTIL, EXCLUSIVE MATERIAL</v>
          </cell>
          <cell r="D304" t="str">
            <v>03.011.015-0</v>
          </cell>
          <cell r="E304" t="str">
            <v>M3</v>
          </cell>
          <cell r="F304">
            <v>21</v>
          </cell>
          <cell r="G304">
            <v>21</v>
          </cell>
          <cell r="H304">
            <v>4.76</v>
          </cell>
          <cell r="I304">
            <v>8.42</v>
          </cell>
        </row>
        <row r="305">
          <cell r="B305" t="str">
            <v>03.01.10</v>
          </cell>
          <cell r="C305" t="str">
            <v xml:space="preserve">REATERRO DE VALA COM PÓ DE PEDRA, INCLUSIVE FORNECIMENTO DOS MATERIAIS </v>
          </cell>
          <cell r="D305" t="str">
            <v>03.015.010-0</v>
          </cell>
          <cell r="E305" t="str">
            <v>M3</v>
          </cell>
          <cell r="F305">
            <v>40</v>
          </cell>
          <cell r="G305">
            <v>40</v>
          </cell>
          <cell r="H305">
            <v>15.47</v>
          </cell>
          <cell r="I305">
            <v>25.61</v>
          </cell>
        </row>
        <row r="306">
          <cell r="B306" t="str">
            <v>03.01.11</v>
          </cell>
          <cell r="C306" t="str">
            <v>ESCAVAÇÃO CARGA E DESCARGA, TRANSPORTE A 10 KM, EXCLUSIVE ROYALITIES SOBRE O MATERIAL</v>
          </cell>
          <cell r="D306" t="str">
            <v>03.010.007-0</v>
          </cell>
          <cell r="E306" t="str">
            <v>M3</v>
          </cell>
          <cell r="F306">
            <v>21</v>
          </cell>
          <cell r="G306">
            <v>21</v>
          </cell>
          <cell r="H306">
            <v>8.3800000000000008</v>
          </cell>
          <cell r="I306">
            <v>17.07</v>
          </cell>
        </row>
        <row r="307">
          <cell r="B307" t="str">
            <v>03.01.12</v>
          </cell>
          <cell r="C307" t="str">
            <v>ROYALTIES SOBRE MATERIAL DE JAZIDA</v>
          </cell>
          <cell r="D307" t="str">
            <v>01.090.002-1</v>
          </cell>
          <cell r="E307" t="str">
            <v>M3</v>
          </cell>
          <cell r="F307">
            <v>21</v>
          </cell>
          <cell r="G307">
            <v>21</v>
          </cell>
          <cell r="H307">
            <v>1.1599999999999999</v>
          </cell>
          <cell r="I307">
            <v>2.0699999999999998</v>
          </cell>
        </row>
        <row r="308">
          <cell r="B308" t="str">
            <v>03.02</v>
          </cell>
          <cell r="C308" t="str">
            <v>TRANSPORTE DE SOLOS</v>
          </cell>
        </row>
        <row r="309">
          <cell r="B309" t="str">
            <v>03.02.01</v>
          </cell>
          <cell r="C309" t="str">
            <v>CARGA E DESCARGA MECÂNICA MATERIAL A GRANEL EM CAMINHÃO, INCLUSIVE EQUIPAMENTO CARREGADOR</v>
          </cell>
          <cell r="D309" t="str">
            <v>04.011.051-0</v>
          </cell>
          <cell r="E309" t="str">
            <v>T</v>
          </cell>
          <cell r="F309">
            <v>110</v>
          </cell>
          <cell r="G309">
            <v>110</v>
          </cell>
          <cell r="H309">
            <v>3.37</v>
          </cell>
          <cell r="I309">
            <v>6.76</v>
          </cell>
        </row>
        <row r="310">
          <cell r="B310" t="str">
            <v>03.02.02</v>
          </cell>
          <cell r="C310" t="str">
            <v>TRANSP. DE CARGA DE QUALQUER NATUREZA, EXCL. AS DESPESAS DE CARGA E DESCARGA TANTO DE ESPERA DO CAMINHÃO COMO DE SERVENTE OU EQUIP. AUXIL., A VELOC. MEDIA DE 40KM/H CAMINHAO BASCULANTE A ÓLEO DIESEL DE 8T</v>
          </cell>
          <cell r="D310" t="str">
            <v>04.005.121-0</v>
          </cell>
          <cell r="E310" t="str">
            <v>T.KM</v>
          </cell>
          <cell r="F310">
            <v>2200</v>
          </cell>
          <cell r="G310">
            <v>2200</v>
          </cell>
          <cell r="H310">
            <v>0.26</v>
          </cell>
          <cell r="I310">
            <v>0.49</v>
          </cell>
        </row>
        <row r="311">
          <cell r="B311">
            <v>4</v>
          </cell>
          <cell r="C311" t="str">
            <v>ESCORAMENTO</v>
          </cell>
        </row>
        <row r="312">
          <cell r="B312" t="str">
            <v>04.02</v>
          </cell>
          <cell r="C312" t="str">
            <v>ESCORAMENTO MISTO DE PRANCHADA HORIZONTAL ATÉ 8M DE PROFUNDIDADE COM PRANCHAS DE MADEIRA DE 3" X 12", ESTACAS LONGARINAS E ESTRONCAS DE AÇO I DE 10", INCLUSIVE FORNECIMENTO, COLOCAÇÃO E RETIRADA DE TODOS OS MATERIAIS, COM REAPROVEITAMENTO DESTES.</v>
          </cell>
          <cell r="D312" t="str">
            <v>05.077.001-1</v>
          </cell>
          <cell r="E312" t="str">
            <v>M2</v>
          </cell>
          <cell r="F312">
            <v>140</v>
          </cell>
          <cell r="G312">
            <v>140</v>
          </cell>
          <cell r="H312">
            <v>157.75</v>
          </cell>
          <cell r="I312">
            <v>283.95</v>
          </cell>
        </row>
        <row r="313">
          <cell r="B313">
            <v>5</v>
          </cell>
          <cell r="C313" t="str">
            <v>ESGOTAMENTO</v>
          </cell>
        </row>
        <row r="314">
          <cell r="B314" t="str">
            <v>05.01</v>
          </cell>
          <cell r="C314" t="str">
            <v>ESGOTAMENTO DE VALA/CAVA P/ BOMBEAMENTO DIRETO</v>
          </cell>
          <cell r="D314" t="str">
            <v>05.010.005-0</v>
          </cell>
          <cell r="E314" t="str">
            <v>CV.H</v>
          </cell>
          <cell r="F314">
            <v>4800</v>
          </cell>
          <cell r="G314">
            <v>4800</v>
          </cell>
          <cell r="H314">
            <v>1.67</v>
          </cell>
          <cell r="I314">
            <v>2.66</v>
          </cell>
        </row>
        <row r="315">
          <cell r="B315" t="str">
            <v>05.02</v>
          </cell>
          <cell r="C315" t="str">
            <v>REBAIXAMENTO DO LENÇOL FREÁTICO</v>
          </cell>
        </row>
        <row r="316">
          <cell r="B316" t="str">
            <v>05.02.01</v>
          </cell>
          <cell r="C316" t="str">
            <v>MONTAGEM E DESMONT. CONJ. BOMBAS, CABINE E TUBULAÇÃO COLETORA DE SIST. REBAIXAMENTO.</v>
          </cell>
          <cell r="D316" t="str">
            <v>01.007.010-0</v>
          </cell>
          <cell r="E316" t="str">
            <v>UN</v>
          </cell>
          <cell r="F316">
            <v>1</v>
          </cell>
          <cell r="G316">
            <v>1</v>
          </cell>
          <cell r="H316">
            <v>1036.4000000000001</v>
          </cell>
          <cell r="I316">
            <v>1587.76</v>
          </cell>
        </row>
        <row r="317">
          <cell r="B317" t="str">
            <v>05.02.02</v>
          </cell>
          <cell r="C317" t="str">
            <v>CRAVAÇÃO E RETIRADA DE PONTEIRA FILTRANTE</v>
          </cell>
          <cell r="D317" t="str">
            <v>01.007.020-0</v>
          </cell>
          <cell r="E317" t="str">
            <v>UN</v>
          </cell>
          <cell r="F317">
            <v>30</v>
          </cell>
          <cell r="G317">
            <v>30</v>
          </cell>
          <cell r="H317">
            <v>40.299999999999997</v>
          </cell>
          <cell r="I317">
            <v>61.73</v>
          </cell>
        </row>
        <row r="318">
          <cell r="B318" t="str">
            <v>05.02.03</v>
          </cell>
          <cell r="C318" t="str">
            <v>DESPESAS DE ENERGIA DE SIST. REBAIXAMENTO</v>
          </cell>
          <cell r="D318" t="str">
            <v>01.007.030-0</v>
          </cell>
          <cell r="E318" t="str">
            <v>CV.H</v>
          </cell>
          <cell r="F318">
            <v>14400</v>
          </cell>
          <cell r="G318">
            <v>14400</v>
          </cell>
          <cell r="H318">
            <v>0.27</v>
          </cell>
          <cell r="I318">
            <v>0.41</v>
          </cell>
        </row>
        <row r="319">
          <cell r="B319" t="str">
            <v>05.02.04</v>
          </cell>
          <cell r="C319" t="str">
            <v>MANUTENÇÃO E OPERA€AO DO SIST. DE REBAIXAMENTO</v>
          </cell>
          <cell r="D319" t="str">
            <v>01.007.025-0</v>
          </cell>
          <cell r="E319" t="str">
            <v>DIA</v>
          </cell>
          <cell r="F319">
            <v>60</v>
          </cell>
          <cell r="G319">
            <v>60</v>
          </cell>
          <cell r="H319">
            <v>97.88</v>
          </cell>
          <cell r="I319">
            <v>149.94999999999999</v>
          </cell>
        </row>
        <row r="320">
          <cell r="B320">
            <v>6</v>
          </cell>
          <cell r="C320" t="str">
            <v>ESTRUTURAS E FUNDAÇÕES DIRETAS</v>
          </cell>
        </row>
        <row r="321">
          <cell r="B321" t="str">
            <v>06.01</v>
          </cell>
          <cell r="C321" t="str">
            <v>CONCR. DOSADO RACIONALMENTE P/FCK 10 MPa INCL. MAT. PREPARO, TRANSPORTE, LANÇAMENTO E ADENSAMENTO</v>
          </cell>
          <cell r="D321" t="str">
            <v>11.003.001-0</v>
          </cell>
          <cell r="E321" t="str">
            <v>M3</v>
          </cell>
          <cell r="F321">
            <v>3</v>
          </cell>
          <cell r="G321">
            <v>3</v>
          </cell>
          <cell r="H321">
            <v>211.76</v>
          </cell>
          <cell r="I321">
            <v>280.79000000000002</v>
          </cell>
        </row>
        <row r="322">
          <cell r="B322" t="str">
            <v>06.02</v>
          </cell>
          <cell r="C322" t="str">
            <v>CONCRETO DOSADO RACIONALMENTE P/FCK 20 MPa, INCLUSIVE MATERIAL, PREPARO, TRANSPORTE, LANÇAMENTO E ADENSAMENTO.</v>
          </cell>
          <cell r="D322" t="str">
            <v>11.003.003-0</v>
          </cell>
          <cell r="E322" t="str">
            <v>M3</v>
          </cell>
          <cell r="F322">
            <v>3.5</v>
          </cell>
          <cell r="G322">
            <v>3.5</v>
          </cell>
          <cell r="H322">
            <v>287.55</v>
          </cell>
          <cell r="I322">
            <v>381.29</v>
          </cell>
        </row>
        <row r="323">
          <cell r="B323" t="str">
            <v>06.03</v>
          </cell>
          <cell r="C323" t="str">
            <v>FORMA DE MAD. P/MOLDAGEM DE PECAS DE CONCR. ARM. C/PARAMENTOS PLANOS, EM LAJES, VIGAS, PAREDES, ETC., INCL. FORN. DOS MAT. E DESMOLDAGEM SERVINDO A MAD. 1,4 VEZES, TABUAS DE PINHO DE 3ª, OU MAD. EQUIVAL. C/a = 2,5 cm, SERVINDO TAMBEM P/ TRAVESSAS, EXC, ES</v>
          </cell>
          <cell r="D323" t="str">
            <v>11.004.022-0</v>
          </cell>
          <cell r="E323" t="str">
            <v>M2</v>
          </cell>
          <cell r="F323">
            <v>13</v>
          </cell>
          <cell r="G323">
            <v>13</v>
          </cell>
          <cell r="H323">
            <v>36.85</v>
          </cell>
          <cell r="I323">
            <v>61.57</v>
          </cell>
        </row>
        <row r="324">
          <cell r="B324" t="str">
            <v>06.04</v>
          </cell>
          <cell r="C324" t="str">
            <v>ESCOR. DE FORMAS C/ MAD. P/ LAJES E TETOS</v>
          </cell>
          <cell r="D324" t="str">
            <v>11.004.035-0</v>
          </cell>
          <cell r="E324" t="str">
            <v>M3</v>
          </cell>
          <cell r="F324">
            <v>66</v>
          </cell>
          <cell r="G324">
            <v>66</v>
          </cell>
          <cell r="H324">
            <v>2.59</v>
          </cell>
          <cell r="I324">
            <v>4.32</v>
          </cell>
        </row>
        <row r="325">
          <cell r="B325" t="str">
            <v>06.05</v>
          </cell>
          <cell r="C325" t="str">
            <v>FORN. DE BARRA DE AÇO CA-50 DE 8MM ATE 12,5 MM</v>
          </cell>
          <cell r="D325" t="str">
            <v>11.009.014-0</v>
          </cell>
          <cell r="E325" t="str">
            <v>KG</v>
          </cell>
          <cell r="F325">
            <v>280</v>
          </cell>
          <cell r="G325">
            <v>280</v>
          </cell>
          <cell r="H325">
            <v>1.51</v>
          </cell>
          <cell r="I325">
            <v>3.02</v>
          </cell>
        </row>
        <row r="326">
          <cell r="B326" t="str">
            <v>06.06</v>
          </cell>
          <cell r="C326" t="str">
            <v>FORN. DE BARRA DE AÇO CA-50 DIAM. ACIMA DE 12,5 MM</v>
          </cell>
          <cell r="D326" t="str">
            <v>11.009.015-0</v>
          </cell>
          <cell r="E326" t="str">
            <v>KG</v>
          </cell>
          <cell r="F326">
            <v>35</v>
          </cell>
          <cell r="G326">
            <v>35</v>
          </cell>
          <cell r="H326">
            <v>1.35</v>
          </cell>
          <cell r="I326">
            <v>2.7</v>
          </cell>
        </row>
        <row r="327">
          <cell r="B327" t="str">
            <v>06.07</v>
          </cell>
          <cell r="C327" t="str">
            <v>CORTE, DOBRAGEM, MONTAGEM E COLOCAÇÃO DE FERRAGENS NAS FORMAS, AÇO CA-50A OU CA-50B, ATE 12,5 MM</v>
          </cell>
          <cell r="D327" t="str">
            <v>11.011.030-0</v>
          </cell>
          <cell r="E327" t="str">
            <v>KG</v>
          </cell>
          <cell r="F327">
            <v>280</v>
          </cell>
          <cell r="G327">
            <v>280</v>
          </cell>
          <cell r="H327">
            <v>0.8</v>
          </cell>
          <cell r="I327">
            <v>1.44</v>
          </cell>
        </row>
        <row r="328">
          <cell r="B328" t="str">
            <v>06.08</v>
          </cell>
          <cell r="C328" t="str">
            <v>CORTE DOBRAGEM MONTAGEM E COLOCAÇÃO DE FERRAGENS NAS FORMAS,  ACO CA50A OU CA50B, DIÂM. ACIMA DE 12,5MM</v>
          </cell>
          <cell r="D328" t="str">
            <v>11.011.031-0</v>
          </cell>
          <cell r="E328" t="str">
            <v>KG</v>
          </cell>
          <cell r="F328">
            <v>35</v>
          </cell>
          <cell r="G328">
            <v>35</v>
          </cell>
          <cell r="H328">
            <v>0.8</v>
          </cell>
          <cell r="I328">
            <v>1.44</v>
          </cell>
        </row>
        <row r="329">
          <cell r="B329" t="str">
            <v>06.09</v>
          </cell>
          <cell r="C329" t="str">
            <v xml:space="preserve">FORNECIMENTO E ASSENTAMENTO DE ANEL DE CONCRETO DI = 3,00M </v>
          </cell>
          <cell r="D329" t="str">
            <v>06.018.004-3</v>
          </cell>
          <cell r="E329" t="str">
            <v>M</v>
          </cell>
          <cell r="F329">
            <v>7.5</v>
          </cell>
          <cell r="G329">
            <v>7.5</v>
          </cell>
          <cell r="H329">
            <v>1196.17</v>
          </cell>
          <cell r="I329">
            <v>2218.89</v>
          </cell>
        </row>
        <row r="330">
          <cell r="B330" t="str">
            <v>06.10</v>
          </cell>
          <cell r="C330" t="str">
            <v>FORNECIMENTO E ASSENTAMENTO DE TAMPÃO DE F.F. DE TRÊS SEÇÕES (TS)</v>
          </cell>
          <cell r="D330" t="str">
            <v>06.016.016-0</v>
          </cell>
          <cell r="E330" t="str">
            <v>UN</v>
          </cell>
          <cell r="F330">
            <v>1</v>
          </cell>
          <cell r="G330">
            <v>1</v>
          </cell>
          <cell r="H330">
            <v>981.19</v>
          </cell>
          <cell r="I330">
            <v>3038.74</v>
          </cell>
        </row>
        <row r="331">
          <cell r="B331">
            <v>7</v>
          </cell>
          <cell r="C331" t="str">
            <v>FECHAMENTO</v>
          </cell>
        </row>
        <row r="332">
          <cell r="B332" t="str">
            <v>07.01</v>
          </cell>
          <cell r="C332" t="str">
            <v>ALVENARIA E ELEMENTOS DIVISÓRIOS</v>
          </cell>
        </row>
        <row r="333">
          <cell r="B333" t="str">
            <v>07.01.01</v>
          </cell>
          <cell r="C333" t="str">
            <v xml:space="preserve">ALVENARIA DE BLOCOS DE CONCRETO MEIA VEZ (10CM) </v>
          </cell>
          <cell r="D333" t="str">
            <v>12.005.010-0</v>
          </cell>
          <cell r="E333" t="str">
            <v>M2</v>
          </cell>
          <cell r="F333">
            <v>9.5</v>
          </cell>
          <cell r="G333">
            <v>9.5</v>
          </cell>
          <cell r="H333">
            <v>18.43</v>
          </cell>
          <cell r="I333">
            <v>28.65</v>
          </cell>
        </row>
        <row r="334">
          <cell r="B334">
            <v>8</v>
          </cell>
          <cell r="C334" t="str">
            <v>REVESTIMENTOS E TRATAMENTOS DE SUPERFICIES</v>
          </cell>
        </row>
        <row r="335">
          <cell r="B335" t="str">
            <v>08.01</v>
          </cell>
          <cell r="C335" t="str">
            <v>REVESTIMENTO DE PISOS, TETOS E PAREDES</v>
          </cell>
        </row>
        <row r="336">
          <cell r="B336" t="str">
            <v>08.01.01</v>
          </cell>
          <cell r="C336" t="str">
            <v>REVESTIMENTO INTERNO/EXTERNO C/ARG. CIM/AREIA 1:3 INCL. CHAPISCO</v>
          </cell>
          <cell r="D336" t="str">
            <v>13.001.025-0</v>
          </cell>
          <cell r="E336" t="str">
            <v>M2</v>
          </cell>
          <cell r="F336">
            <v>78</v>
          </cell>
          <cell r="G336">
            <v>78</v>
          </cell>
          <cell r="H336">
            <v>17.27</v>
          </cell>
          <cell r="I336">
            <v>26.44</v>
          </cell>
        </row>
        <row r="337">
          <cell r="B337" t="str">
            <v>08.01.02</v>
          </cell>
          <cell r="C337" t="str">
            <v>PISO CIMENTADO 1,5CM C/ARG. CIM/AREIA 1:3 ASPERO</v>
          </cell>
          <cell r="D337" t="str">
            <v>13.301.081-0</v>
          </cell>
          <cell r="E337" t="str">
            <v>M2</v>
          </cell>
          <cell r="F337">
            <v>7</v>
          </cell>
          <cell r="G337">
            <v>7</v>
          </cell>
          <cell r="H337">
            <v>20.73</v>
          </cell>
          <cell r="I337">
            <v>34.409999999999997</v>
          </cell>
        </row>
        <row r="338">
          <cell r="B338" t="str">
            <v>08.02</v>
          </cell>
          <cell r="C338" t="str">
            <v>IMPERMEABILIZACAO E ISOLAMENTO TERMICO</v>
          </cell>
        </row>
        <row r="339">
          <cell r="B339" t="str">
            <v>08.02.01</v>
          </cell>
          <cell r="C339" t="str">
            <v>PINTURA ASFALTICA (HIDRO-ASFALTO) COM CONSUMO DE 1,2 Kg/m2 SOBRE SUPERFICIES LISAS</v>
          </cell>
          <cell r="D339" t="str">
            <v>16.030.001-0</v>
          </cell>
          <cell r="E339" t="str">
            <v>M2</v>
          </cell>
          <cell r="F339">
            <v>70</v>
          </cell>
          <cell r="G339">
            <v>70</v>
          </cell>
          <cell r="H339">
            <v>6.91</v>
          </cell>
          <cell r="I339">
            <v>13.79</v>
          </cell>
        </row>
        <row r="340">
          <cell r="B340">
            <v>9</v>
          </cell>
          <cell r="C340" t="str">
            <v>INTALAÇÕES DE PRODUÇÃO</v>
          </cell>
        </row>
        <row r="341">
          <cell r="B341" t="str">
            <v>09.01</v>
          </cell>
          <cell r="C341" t="str">
            <v>FORNECIMENTO DE MATERIAIS</v>
          </cell>
        </row>
        <row r="342">
          <cell r="B342" t="str">
            <v>09.01.01</v>
          </cell>
          <cell r="C342" t="str">
            <v xml:space="preserve">FORNECIMENTO DE TUBO DE FERRO FUNDIDO (SEM ASSENTAMENTO), DÚCTIL, CLASSE K-12, PN-10, FLANGE-FLANGE, EXCL. ACESSÓRIOS DA JUNTA, COM DIÂMETRO DE 200 mm, COMPRIMENTO DE 0,5 A 1,00 </v>
          </cell>
          <cell r="D342" t="str">
            <v>06.201.054-0</v>
          </cell>
          <cell r="E342" t="str">
            <v>UN</v>
          </cell>
          <cell r="F342">
            <v>4</v>
          </cell>
          <cell r="G342">
            <v>4</v>
          </cell>
          <cell r="H342">
            <v>230.84</v>
          </cell>
          <cell r="I342">
            <v>574.79</v>
          </cell>
        </row>
        <row r="343">
          <cell r="B343" t="str">
            <v>09.01.02</v>
          </cell>
          <cell r="C343" t="str">
            <v xml:space="preserve">FORNECIMENTO DE TUBO DE FERRO FUNDIDO (SEM ASSENTAMENTO), DÚCTIL, CLASSE K-12, PN-10, PONTA-FLANGE, EXCL. ACESSÓRIOS DA JUNTA, COM DIÂMETRO DE 200 mm, COMPRIMENTO DE 0,5 A 1,00 </v>
          </cell>
          <cell r="D343" t="str">
            <v>06.201.104-0</v>
          </cell>
          <cell r="E343" t="str">
            <v>UN</v>
          </cell>
          <cell r="F343">
            <v>1</v>
          </cell>
          <cell r="G343">
            <v>1</v>
          </cell>
          <cell r="H343">
            <v>188.72</v>
          </cell>
          <cell r="I343">
            <v>469.91</v>
          </cell>
        </row>
        <row r="344">
          <cell r="B344" t="str">
            <v>09.01.03</v>
          </cell>
          <cell r="C344" t="str">
            <v>FORNECIMENTO DE ADICIONAL DE EXTENSÃO EXCEDENTE A 1,00 m DE TUBO DE FERRO FUNDIDO (EXCL. ASSENTAMENTO), DÚCTIL, CLASSE K-12, COM DIÂMETRO DE 200 mm</v>
          </cell>
          <cell r="D344" t="str">
            <v>06.201.154-0</v>
          </cell>
          <cell r="E344" t="str">
            <v>M</v>
          </cell>
          <cell r="F344">
            <v>13.6</v>
          </cell>
          <cell r="G344">
            <v>13.6</v>
          </cell>
          <cell r="H344">
            <v>174.9</v>
          </cell>
          <cell r="I344">
            <v>435.5</v>
          </cell>
        </row>
        <row r="345">
          <cell r="B345" t="str">
            <v>09.01.04</v>
          </cell>
          <cell r="C345" t="str">
            <v>FORN. DE CURVA F.FUNDIDO FF PN10 DN=200 MM X 90</v>
          </cell>
          <cell r="D345" t="str">
            <v>06.200.216-9</v>
          </cell>
          <cell r="E345" t="str">
            <v xml:space="preserve">UN </v>
          </cell>
          <cell r="F345">
            <v>2</v>
          </cell>
          <cell r="G345">
            <v>2</v>
          </cell>
          <cell r="H345">
            <v>154.04</v>
          </cell>
          <cell r="I345">
            <v>484.3</v>
          </cell>
        </row>
        <row r="346">
          <cell r="B346" t="str">
            <v>09.01.05</v>
          </cell>
          <cell r="C346" t="str">
            <v>FORN. DE CURVA F.FUNDIDO FF PN10 DN=200 MM X 45</v>
          </cell>
          <cell r="D346" t="str">
            <v>06.200.217-1</v>
          </cell>
          <cell r="E346" t="str">
            <v>UN</v>
          </cell>
          <cell r="F346">
            <v>2</v>
          </cell>
          <cell r="G346">
            <v>2</v>
          </cell>
          <cell r="H346">
            <v>143.62</v>
          </cell>
          <cell r="I346">
            <v>451.54</v>
          </cell>
        </row>
        <row r="347">
          <cell r="B347" t="str">
            <v>09.01.06</v>
          </cell>
          <cell r="C347" t="str">
            <v>FORN. VALVULA RETENÇÃO DUPLA PORTINHOLA MONTAGEM ENTRE FLANGES PN10 DN=200 MM</v>
          </cell>
          <cell r="D347" t="str">
            <v>06.200.416-5</v>
          </cell>
          <cell r="E347" t="str">
            <v>UN</v>
          </cell>
          <cell r="F347">
            <v>2</v>
          </cell>
          <cell r="G347">
            <v>2</v>
          </cell>
          <cell r="H347">
            <v>957.08</v>
          </cell>
          <cell r="I347">
            <v>3009.05</v>
          </cell>
        </row>
        <row r="348">
          <cell r="B348" t="str">
            <v>09.01.07</v>
          </cell>
          <cell r="C348" t="str">
            <v>FORN. REGISTRO DE GAVETA F.FUNDIDO FC PN10 DN=200MM</v>
          </cell>
          <cell r="D348" t="str">
            <v>06.200.361-5</v>
          </cell>
          <cell r="E348" t="str">
            <v>UN</v>
          </cell>
          <cell r="F348">
            <v>2</v>
          </cell>
          <cell r="G348">
            <v>2</v>
          </cell>
          <cell r="H348">
            <v>937.5</v>
          </cell>
          <cell r="I348">
            <v>2947.5</v>
          </cell>
        </row>
        <row r="349">
          <cell r="B349" t="str">
            <v>09.01.08</v>
          </cell>
          <cell r="C349" t="str">
            <v>FORN. TE F.FUNDIDO FFF PN10 DN=200X200 MM</v>
          </cell>
          <cell r="D349" t="str">
            <v>06.200.234-2</v>
          </cell>
          <cell r="E349" t="str">
            <v>UN</v>
          </cell>
          <cell r="F349">
            <v>1</v>
          </cell>
          <cell r="G349">
            <v>1</v>
          </cell>
          <cell r="H349">
            <v>228.98</v>
          </cell>
          <cell r="I349">
            <v>719.91</v>
          </cell>
        </row>
        <row r="350">
          <cell r="B350" t="str">
            <v>09.01.09</v>
          </cell>
          <cell r="C350" t="str">
            <v>FORN. RED. EXCENTR. F.FUNDIDO FF PN10 DN=200X150 MM</v>
          </cell>
          <cell r="D350" t="str">
            <v>06.200.266-3</v>
          </cell>
          <cell r="E350" t="str">
            <v>UN</v>
          </cell>
          <cell r="F350">
            <v>2</v>
          </cell>
          <cell r="G350">
            <v>2</v>
          </cell>
          <cell r="H350">
            <v>155.4</v>
          </cell>
          <cell r="I350">
            <v>488.57</v>
          </cell>
        </row>
        <row r="351">
          <cell r="B351" t="str">
            <v>09.01.10</v>
          </cell>
          <cell r="C351" t="str">
            <v>FORN. REDUÇÃO F.FUNDIDO PB JE  DN=300X200 MM</v>
          </cell>
          <cell r="D351" t="str">
            <v>06.200.085-3</v>
          </cell>
          <cell r="E351" t="str">
            <v>UN</v>
          </cell>
          <cell r="F351">
            <v>1</v>
          </cell>
          <cell r="G351">
            <v>1</v>
          </cell>
          <cell r="H351">
            <v>158.19999999999999</v>
          </cell>
          <cell r="I351">
            <v>497.38</v>
          </cell>
        </row>
        <row r="352">
          <cell r="B352" t="str">
            <v>09.02</v>
          </cell>
          <cell r="C352" t="str">
            <v>ASSENTAMENTO</v>
          </cell>
        </row>
        <row r="353">
          <cell r="B353" t="str">
            <v>09.02.01</v>
          </cell>
          <cell r="C353" t="str">
            <v>MONTAGEM DE TUBOS, PECAS E ACESSÓRIOS</v>
          </cell>
        </row>
        <row r="354">
          <cell r="B354" t="str">
            <v>09.02.01.01</v>
          </cell>
          <cell r="C354" t="str">
            <v>MONTAGEM DE PECAS OU TUBOS ATE 1M C/FLANGES, COM FORN. DOS MAT. DAS JUNTAS,  POR JUNTA DN = 200MM</v>
          </cell>
          <cell r="D354" t="str">
            <v>06.011.105-0</v>
          </cell>
          <cell r="E354" t="str">
            <v>UN</v>
          </cell>
          <cell r="F354">
            <v>12</v>
          </cell>
          <cell r="G354">
            <v>12</v>
          </cell>
          <cell r="H354">
            <v>24.77</v>
          </cell>
          <cell r="I354">
            <v>60.38</v>
          </cell>
        </row>
        <row r="355">
          <cell r="B355" t="str">
            <v>09.02.01.02</v>
          </cell>
          <cell r="C355" t="str">
            <v>ADICIONAL  DE MONTAGEM DE COMPR. EXCEDENTE DE 1 M EM CADA TUBO C/FLANGES DN= 200 MM</v>
          </cell>
          <cell r="D355" t="str">
            <v>06.011.195-0</v>
          </cell>
          <cell r="E355" t="str">
            <v>M</v>
          </cell>
          <cell r="F355">
            <v>13.6</v>
          </cell>
          <cell r="G355">
            <v>13.6</v>
          </cell>
          <cell r="H355">
            <v>2.44</v>
          </cell>
          <cell r="I355">
            <v>5.94</v>
          </cell>
        </row>
        <row r="356">
          <cell r="B356" t="str">
            <v>09.02.01.03</v>
          </cell>
          <cell r="C356" t="str">
            <v>MONTAGEM SEM FORNECIMENTO, DE VÁLVULAS DE GAVETA (REGISTROS), VÁLVULAS DE RETENÇÃO, VENTOSAS, HIDRANTES, ETC, COM FLANGES CLASSE PN-10, INCLUSIVE O FORNECIMENTO DOS MATERIAIS PARA AS JUNTAS (ARRUELAS DE BOORACHA E PARAFUSOS COM PORCAS), POR JUNTA FLANGEAD</v>
          </cell>
          <cell r="D356" t="str">
            <v>06.011.225-0</v>
          </cell>
          <cell r="E356" t="str">
            <v>UN</v>
          </cell>
          <cell r="F356">
            <v>4</v>
          </cell>
          <cell r="G356">
            <v>4</v>
          </cell>
          <cell r="H356">
            <v>34.22</v>
          </cell>
          <cell r="I356">
            <v>83.42</v>
          </cell>
        </row>
        <row r="357">
          <cell r="B357" t="str">
            <v>09.02.01.04</v>
          </cell>
          <cell r="C357" t="str">
            <v>MONTAGEM SEM FORNECIMENTO, DE ACESSÓRIOS HIDRAULICOS TIPO "WAFER" (VÁLVULAS BORBOLETA, VÁLVULAS DE RETENÇÃO E SIMILARES), PARA MONTAGEM ENTRE FLANGES ADJACENTES CLASSE PN-10, INCLUSIVE O FORNECIMENTO DOS MATERIAIS PARA AS JUNTAS (TIRANTES COM PORCAS E PAR</v>
          </cell>
          <cell r="D357" t="str">
            <v>06.011.020-3</v>
          </cell>
          <cell r="E357" t="str">
            <v>UN</v>
          </cell>
          <cell r="F357">
            <v>2</v>
          </cell>
          <cell r="G357">
            <v>2</v>
          </cell>
          <cell r="H357">
            <v>27.92</v>
          </cell>
          <cell r="I357">
            <v>68.06</v>
          </cell>
        </row>
        <row r="358">
          <cell r="B358" t="str">
            <v>09.03</v>
          </cell>
          <cell r="C358" t="str">
            <v>INSTALAÇÕES ELÉTRICAS</v>
          </cell>
        </row>
        <row r="359">
          <cell r="B359" t="str">
            <v>09.03.01</v>
          </cell>
          <cell r="C359" t="str">
            <v>POSTE DE CONCRETO DE 11 M X 300 KGF</v>
          </cell>
          <cell r="D359" t="str">
            <v>15.013.031-0</v>
          </cell>
          <cell r="E359" t="str">
            <v>UN</v>
          </cell>
          <cell r="F359">
            <v>1</v>
          </cell>
          <cell r="G359">
            <v>1</v>
          </cell>
          <cell r="H359">
            <v>492.92</v>
          </cell>
          <cell r="I359">
            <v>855.21</v>
          </cell>
        </row>
        <row r="360">
          <cell r="B360" t="str">
            <v>09.03.02</v>
          </cell>
          <cell r="C360" t="str">
            <v>CAIXAS, QUADROS, FERRAGENS E INSTALAÇÃO ELÉTRICA COMPLETA P/ SUBESTAÇÃO SIMPLIFICADA, PADRÃO LIGHT PARA 30 KVA, PARA-RAIO, ATERRAMENTO EXCL. TRANSFORMADOR</v>
          </cell>
          <cell r="D360" t="str">
            <v>15.007.001-4</v>
          </cell>
          <cell r="E360" t="str">
            <v>UN</v>
          </cell>
          <cell r="F360">
            <v>1</v>
          </cell>
          <cell r="G360">
            <v>1</v>
          </cell>
          <cell r="H360">
            <v>2202.92</v>
          </cell>
          <cell r="I360">
            <v>4789.1400000000003</v>
          </cell>
        </row>
        <row r="361">
          <cell r="B361" t="str">
            <v>09.03.03</v>
          </cell>
          <cell r="C361" t="str">
            <v>TRANSFORMADOR 30 KVA, TRIFÁSICO, 60 HZ, FORN. E COLOC.</v>
          </cell>
          <cell r="D361" t="str">
            <v>18.028.001-0</v>
          </cell>
          <cell r="E361" t="str">
            <v>UN</v>
          </cell>
          <cell r="F361">
            <v>1</v>
          </cell>
          <cell r="G361">
            <v>1</v>
          </cell>
          <cell r="H361">
            <v>2227.1</v>
          </cell>
          <cell r="I361">
            <v>5438.57</v>
          </cell>
        </row>
        <row r="362">
          <cell r="B362" t="str">
            <v>09.03.04</v>
          </cell>
          <cell r="C362" t="str">
            <v>FORN. E MONTAGEM DE QUADRO DE COMANDO AUTOMÁTICO E PROTEÇÃO DE  2 CONJUNTOS DE RECAlQUE DE 10CV, SENDO 1 RESERVA, CONFORME ESPECIFICAÇÃO</v>
          </cell>
          <cell r="D362" t="str">
            <v>15.007.619-5</v>
          </cell>
          <cell r="E362" t="str">
            <v>UN</v>
          </cell>
          <cell r="F362">
            <v>1</v>
          </cell>
          <cell r="G362">
            <v>1</v>
          </cell>
          <cell r="H362">
            <v>4974.7</v>
          </cell>
          <cell r="I362">
            <v>10814.99</v>
          </cell>
        </row>
        <row r="363">
          <cell r="B363" t="str">
            <v>09.04</v>
          </cell>
          <cell r="C363" t="str">
            <v>EQUIPAMENTOS E INSTALAÇÕES COMPLEMENTARES</v>
          </cell>
        </row>
        <row r="364">
          <cell r="B364" t="str">
            <v>09.04.01</v>
          </cell>
          <cell r="C364" t="str">
            <v>FORN. CONJ. RECALQUE P/ESGOTOS C/ GRUPO MOTOR-BOMBA SUBMERSIVEL 10 CV, D=100MM, PEDESTAL, TUBO GUIA, CORRENTE E CABOS, CONF. ESPECIFICAÇÃO. REF. ABS AFP 101-410 OU SIMILAR</v>
          </cell>
          <cell r="D364" t="str">
            <v>18.050.018-3</v>
          </cell>
          <cell r="E364" t="str">
            <v>UN</v>
          </cell>
          <cell r="F364">
            <v>2</v>
          </cell>
          <cell r="G364">
            <v>2</v>
          </cell>
          <cell r="H364">
            <v>11498.25</v>
          </cell>
          <cell r="I364">
            <v>21133.78</v>
          </cell>
        </row>
        <row r="365">
          <cell r="B365" t="str">
            <v>09.04.02</v>
          </cell>
          <cell r="C365" t="str">
            <v>MONTAGEM DE CONJ. P/RECALQUE DE ESGOTOS ATÉ 15 CV, INCL. FIXAÇÕES, GUIA E CORRENTE</v>
          </cell>
          <cell r="D365" t="str">
            <v>05.125.001-5</v>
          </cell>
          <cell r="E365" t="str">
            <v>UN</v>
          </cell>
          <cell r="F365">
            <v>2</v>
          </cell>
          <cell r="G365">
            <v>2</v>
          </cell>
          <cell r="H365">
            <v>875.18</v>
          </cell>
          <cell r="I365">
            <v>1662.84</v>
          </cell>
        </row>
        <row r="366">
          <cell r="B366">
            <v>10</v>
          </cell>
          <cell r="C366" t="str">
            <v>LINHA DE RECALQUE</v>
          </cell>
        </row>
        <row r="367">
          <cell r="B367" t="str">
            <v>10.01</v>
          </cell>
          <cell r="C367" t="str">
            <v>ESCAVACAO E ATERRO</v>
          </cell>
        </row>
        <row r="368">
          <cell r="B368" t="str">
            <v>10.01.01</v>
          </cell>
          <cell r="C368" t="str">
            <v>ESCAV. MEC. VALA/CAVA NÃO ESTRONCADA 1ª CATEG C/ESCAVADEIRA HIDRÁULICA ATÉ 1,5 M PROF., EXCLUSIVE ESGOTAMENTO</v>
          </cell>
          <cell r="D368" t="str">
            <v>03.020.050-0</v>
          </cell>
          <cell r="E368" t="str">
            <v>M3</v>
          </cell>
          <cell r="F368">
            <v>991</v>
          </cell>
          <cell r="G368">
            <v>991</v>
          </cell>
          <cell r="H368">
            <v>1.77</v>
          </cell>
          <cell r="I368">
            <v>3.26</v>
          </cell>
        </row>
        <row r="369">
          <cell r="B369" t="str">
            <v>10.01.02</v>
          </cell>
          <cell r="C369" t="str">
            <v xml:space="preserve">REATERRO COMPACTADO VALA/CAVA C/MAT. ESCAV. SELECIONADO EM CAMADAS DE 30 CM </v>
          </cell>
          <cell r="D369" t="str">
            <v>03.013.001-0</v>
          </cell>
          <cell r="E369" t="str">
            <v>M3</v>
          </cell>
          <cell r="F369">
            <v>587.94000000000005</v>
          </cell>
          <cell r="G369">
            <v>587.94000000000005</v>
          </cell>
          <cell r="H369">
            <v>5.97</v>
          </cell>
          <cell r="I369">
            <v>11.13</v>
          </cell>
        </row>
        <row r="370">
          <cell r="B370" t="str">
            <v>10.01.03</v>
          </cell>
          <cell r="C370" t="str">
            <v>REATERRO DE VALA/CAVA COM MATERIAL DE BOA QUALIDADE, UTILIZANDO VIBRO COMPACTADOR PORTÁTIL, EXCLUSIVE MATERIAL</v>
          </cell>
          <cell r="D370" t="str">
            <v>03.011.015-0</v>
          </cell>
          <cell r="E370" t="str">
            <v>M3</v>
          </cell>
          <cell r="F370">
            <v>189.47</v>
          </cell>
          <cell r="G370">
            <v>189.47</v>
          </cell>
          <cell r="H370">
            <v>4.76</v>
          </cell>
          <cell r="I370">
            <v>8.42</v>
          </cell>
        </row>
        <row r="371">
          <cell r="B371" t="str">
            <v>10.01.04</v>
          </cell>
          <cell r="C371" t="str">
            <v xml:space="preserve">REATERRO DE VALA COM PÓ DE PEDRA, INCLUSIVE FORNECIMENTO DOS MATERIAIS </v>
          </cell>
          <cell r="D371" t="str">
            <v>03.015.010-0</v>
          </cell>
          <cell r="E371" t="str">
            <v>M3</v>
          </cell>
          <cell r="F371">
            <v>117.59</v>
          </cell>
          <cell r="G371">
            <v>117.59</v>
          </cell>
          <cell r="H371">
            <v>15.47</v>
          </cell>
          <cell r="I371">
            <v>25.61</v>
          </cell>
        </row>
        <row r="372">
          <cell r="B372" t="str">
            <v>10.01.05</v>
          </cell>
          <cell r="C372" t="str">
            <v>ESCAVAÇÃO, CARGA  E DESCARGA TRANSPORTE A 10 KM, EXCLUSIVE ROYALITIES SOBRE O MATERIAL</v>
          </cell>
          <cell r="D372" t="str">
            <v>03.010.007-0</v>
          </cell>
          <cell r="E372" t="str">
            <v>M3</v>
          </cell>
          <cell r="F372">
            <v>189.47</v>
          </cell>
          <cell r="G372">
            <v>189.47</v>
          </cell>
          <cell r="H372">
            <v>8.3800000000000008</v>
          </cell>
          <cell r="I372">
            <v>17.07</v>
          </cell>
        </row>
        <row r="373">
          <cell r="B373" t="str">
            <v>10.01.06</v>
          </cell>
          <cell r="C373" t="str">
            <v>ROYALTIES SOBRE MATERIAL DE JAZIDA</v>
          </cell>
          <cell r="D373" t="str">
            <v>01.090.002-1</v>
          </cell>
          <cell r="E373" t="str">
            <v>M3</v>
          </cell>
          <cell r="F373">
            <v>189.47</v>
          </cell>
          <cell r="G373">
            <v>189.47</v>
          </cell>
          <cell r="H373">
            <v>1.1599999999999999</v>
          </cell>
          <cell r="I373">
            <v>2.0699999999999998</v>
          </cell>
        </row>
        <row r="374">
          <cell r="B374" t="str">
            <v>10.02</v>
          </cell>
          <cell r="C374" t="str">
            <v>TRANSPORTE DE SOLOS</v>
          </cell>
        </row>
        <row r="375">
          <cell r="B375" t="str">
            <v>10.02.01</v>
          </cell>
          <cell r="C375" t="str">
            <v>CARGA MANUAL E DESC. MEC. MAT. A GRANEL EM CAMINHÃO</v>
          </cell>
          <cell r="D375" t="str">
            <v>04.006.008-0</v>
          </cell>
          <cell r="E375" t="str">
            <v>T</v>
          </cell>
          <cell r="F375">
            <v>106</v>
          </cell>
          <cell r="G375">
            <v>106</v>
          </cell>
          <cell r="H375">
            <v>5.59</v>
          </cell>
          <cell r="I375">
            <v>10.51</v>
          </cell>
        </row>
        <row r="376">
          <cell r="B376" t="str">
            <v>10.02.02</v>
          </cell>
          <cell r="C376" t="str">
            <v>CARGA E DESCARGA MECÂNICA MATERIAL A GRANEL EM CAMINHÃO, INCLUSIVE EQUIPAMENTO CARREGADOR</v>
          </cell>
          <cell r="D376" t="str">
            <v>04.011.051-1</v>
          </cell>
          <cell r="E376" t="str">
            <v>T</v>
          </cell>
          <cell r="F376">
            <v>620</v>
          </cell>
          <cell r="G376">
            <v>620</v>
          </cell>
          <cell r="H376">
            <v>3.37</v>
          </cell>
          <cell r="I376">
            <v>6.76</v>
          </cell>
        </row>
        <row r="377">
          <cell r="B377" t="str">
            <v>10.02.03</v>
          </cell>
          <cell r="C377" t="str">
            <v>TRANSP. CARGA DE QUALQUER NATUREZA; EXCL. AS DESPESAS DE CARGA E DESCARGA TANTO DE ESPERA DO CAMINHAO COMO DE SERVENTE OU EQUIP. AUXIL., A VELOC. MEDIA DE 40KM/H EM CAMINHAO BASCULHANTE A OLEO DIESEL, C/CAPAC. UTIL DE 8T</v>
          </cell>
          <cell r="D377" t="str">
            <v>04.005.121-0</v>
          </cell>
          <cell r="E377" t="str">
            <v>T.KM</v>
          </cell>
          <cell r="F377">
            <v>14500</v>
          </cell>
          <cell r="G377">
            <v>14500</v>
          </cell>
          <cell r="H377">
            <v>0.26</v>
          </cell>
          <cell r="I377">
            <v>0.49</v>
          </cell>
        </row>
        <row r="378">
          <cell r="B378" t="str">
            <v>10.03</v>
          </cell>
          <cell r="C378" t="str">
            <v>ESGOTAMENTO</v>
          </cell>
        </row>
        <row r="379">
          <cell r="B379" t="str">
            <v>10.03.01</v>
          </cell>
          <cell r="C379" t="str">
            <v>ESGOTAMENTO DE VALA/CAVA P/BOMBEAMENTO DIRETO</v>
          </cell>
          <cell r="D379" t="str">
            <v>05.010.005-0</v>
          </cell>
          <cell r="E379" t="str">
            <v>CV.H</v>
          </cell>
          <cell r="F379">
            <v>1000</v>
          </cell>
          <cell r="G379">
            <v>1000</v>
          </cell>
          <cell r="H379">
            <v>1.67</v>
          </cell>
          <cell r="I379">
            <v>2.66</v>
          </cell>
        </row>
        <row r="380">
          <cell r="B380" t="str">
            <v>10.04</v>
          </cell>
          <cell r="C380" t="str">
            <v>FORNECIMENTO DE MATERIAIS</v>
          </cell>
        </row>
        <row r="381">
          <cell r="B381" t="str">
            <v>10.04.01</v>
          </cell>
          <cell r="C381" t="str">
            <v xml:space="preserve">FORN. TUBO DÚCTIL K-7 JE C/ REVEST. DE CIMENTO ALUMINOSO, INCL. ANEL DE BORRACHA NITRILICA DN = 300 MM, </v>
          </cell>
          <cell r="D381" t="str">
            <v>06.200.100-5</v>
          </cell>
          <cell r="E381" t="str">
            <v>M</v>
          </cell>
          <cell r="F381">
            <v>1089</v>
          </cell>
          <cell r="G381">
            <v>1089</v>
          </cell>
          <cell r="H381">
            <v>132.58000000000001</v>
          </cell>
          <cell r="I381">
            <v>416.83</v>
          </cell>
        </row>
        <row r="382">
          <cell r="B382" t="str">
            <v>10.04.02</v>
          </cell>
          <cell r="C382" t="str">
            <v xml:space="preserve">FORN. CURVA F. FUNDIDO BB JE DN 300MM X 45. </v>
          </cell>
          <cell r="D382" t="str">
            <v>06.200.052-8</v>
          </cell>
          <cell r="E382" t="str">
            <v>UN</v>
          </cell>
          <cell r="F382">
            <v>13</v>
          </cell>
          <cell r="G382">
            <v>13</v>
          </cell>
          <cell r="H382">
            <v>264.39</v>
          </cell>
          <cell r="I382">
            <v>831.24</v>
          </cell>
        </row>
        <row r="383">
          <cell r="B383" t="str">
            <v>10.04.03</v>
          </cell>
          <cell r="C383" t="str">
            <v>FORN. CURVA F. FUNDIDO BB JE DN 300MM X 22:30</v>
          </cell>
          <cell r="D383" t="str">
            <v>06.200.052-9</v>
          </cell>
          <cell r="E383" t="str">
            <v>UN</v>
          </cell>
          <cell r="F383">
            <v>13</v>
          </cell>
          <cell r="G383">
            <v>13</v>
          </cell>
          <cell r="H383">
            <v>241.49</v>
          </cell>
          <cell r="I383">
            <v>759.24</v>
          </cell>
        </row>
        <row r="384">
          <cell r="B384" t="str">
            <v>10.05</v>
          </cell>
          <cell r="C384" t="str">
            <v>PAVIMENTAÇÃO</v>
          </cell>
        </row>
        <row r="385">
          <cell r="B385" t="str">
            <v>10.05.01</v>
          </cell>
          <cell r="C385" t="str">
            <v>LEVANTAMENTO DE PAVIMENTOS E SEUS COMPLEMENTOS C/ AFASTAMENTO LATERAL DOS MAT. REMOVIDOS</v>
          </cell>
        </row>
        <row r="386">
          <cell r="B386" t="str">
            <v>10.05.01.01</v>
          </cell>
          <cell r="C386" t="str">
            <v>DEMOLIÇÃO C/AR COMPRIMIDO DE PAV. DE CONCR. ASFÁLTICO EXCL.BASE C/E=10CM</v>
          </cell>
          <cell r="D386" t="str">
            <v>05.002.006-0</v>
          </cell>
          <cell r="E386" t="str">
            <v>M2</v>
          </cell>
          <cell r="F386">
            <v>872</v>
          </cell>
          <cell r="G386">
            <v>872</v>
          </cell>
          <cell r="H386">
            <v>3.68</v>
          </cell>
          <cell r="I386">
            <v>6.56</v>
          </cell>
        </row>
        <row r="387">
          <cell r="B387" t="str">
            <v>10.05.01.02</v>
          </cell>
          <cell r="C387" t="str">
            <v>DEMOLIÇÃO, C/ AR COMPRIMIDO DE BASE DE MACADAME BETUMINOSO</v>
          </cell>
          <cell r="D387" t="str">
            <v>05.002.016-0</v>
          </cell>
          <cell r="E387" t="str">
            <v>M3</v>
          </cell>
          <cell r="F387">
            <v>175</v>
          </cell>
          <cell r="G387">
            <v>175</v>
          </cell>
          <cell r="H387">
            <v>36.72</v>
          </cell>
          <cell r="I387">
            <v>65.5</v>
          </cell>
        </row>
        <row r="388">
          <cell r="B388" t="str">
            <v>10.05.02</v>
          </cell>
          <cell r="C388" t="str">
            <v>EXECUÇÃO DE PAVIMENTOS E SEUS COMPLEMENTOS</v>
          </cell>
        </row>
        <row r="389">
          <cell r="B389" t="str">
            <v>10.05.02.01</v>
          </cell>
          <cell r="C389" t="str">
            <v>REPOSIÇÃO DE PAVIMENT. EM CONCR  ASFÁLT. USINADO A QUENTE, S/ IMPRIM. EXCL. O TRANSP. DA USINA P/ PISTA</v>
          </cell>
          <cell r="D389" t="str">
            <v>08.015.018-0</v>
          </cell>
          <cell r="E389" t="str">
            <v>T</v>
          </cell>
          <cell r="F389">
            <v>105</v>
          </cell>
          <cell r="G389">
            <v>105</v>
          </cell>
          <cell r="H389">
            <v>119.75</v>
          </cell>
          <cell r="I389">
            <v>277.45999999999998</v>
          </cell>
        </row>
        <row r="390">
          <cell r="B390" t="str">
            <v>10.05.02.02</v>
          </cell>
          <cell r="C390" t="str">
            <v>BASE DE CONCRETO FCK 10MPA PARA RECOMPOSIÇÃO DE PAVIMENTAÇÃO DE RUA, INCLUINDO A REMOÇÃO DO REATERRO, MATERIAIS, PREPARO E CONCRETAGEM ATE 20CM E TRANSPORTE DO ENTULHO EXCEDENTE ATE 20 KM</v>
          </cell>
          <cell r="D390" t="str">
            <v>08.038.001-0</v>
          </cell>
          <cell r="E390" t="str">
            <v>M2</v>
          </cell>
          <cell r="F390">
            <v>872</v>
          </cell>
          <cell r="G390">
            <v>872</v>
          </cell>
          <cell r="H390">
            <v>12.61</v>
          </cell>
          <cell r="I390">
            <v>18.73</v>
          </cell>
        </row>
        <row r="391">
          <cell r="B391" t="str">
            <v>10.05.02.03</v>
          </cell>
          <cell r="C391" t="str">
            <v>TRANSP. DE CARGA DE QUALQUER NATUREZA; EXCL. AS DESPESAS DE CARGA E DESCARGA TANTO DE ESPERA DO CAMINHÃO COMO DE SERVENTE OU EQUIP. AUXIL. VELOC. MEDIA DE 40KM/H EM CAMINHÃO BASCULANTE A OLEO DIESEL C/ CAPAC. UTIL DE 8T</v>
          </cell>
          <cell r="D391" t="str">
            <v>04.005.121-0</v>
          </cell>
          <cell r="E391" t="str">
            <v>T.KM</v>
          </cell>
          <cell r="F391">
            <v>2100</v>
          </cell>
          <cell r="G391">
            <v>2100</v>
          </cell>
          <cell r="H391">
            <v>0.26</v>
          </cell>
          <cell r="I391">
            <v>0.49</v>
          </cell>
        </row>
        <row r="392">
          <cell r="B392" t="str">
            <v>10.05.02.04</v>
          </cell>
          <cell r="C392" t="str">
            <v>PINTURA DE LIG. DE ACORDO C/INSTR. P/EXECUÇÃO DO DER-RJ.</v>
          </cell>
          <cell r="D392" t="str">
            <v>08.026.002-0</v>
          </cell>
          <cell r="E392" t="str">
            <v>M2</v>
          </cell>
          <cell r="F392">
            <v>872</v>
          </cell>
          <cell r="G392">
            <v>872</v>
          </cell>
          <cell r="H392">
            <v>0.93</v>
          </cell>
          <cell r="I392">
            <v>2.35</v>
          </cell>
        </row>
        <row r="393">
          <cell r="B393" t="str">
            <v>10.06</v>
          </cell>
          <cell r="C393" t="str">
            <v>ASSENTAMENTO</v>
          </cell>
        </row>
        <row r="394">
          <cell r="B394" t="str">
            <v>10.06.01</v>
          </cell>
          <cell r="C394" t="str">
            <v>ASSENT. TUBO F.FUNDIDO OU AÇO J. ELÁSTICA DN = 300 MM PARA DISTRIBUIÇÃO DE ÁGUA, EXCL. FORN. DE TUBOS E ANEIS DE BORRACHA, INCL. ATERRO E SOCA ATÉ A ALTURA DA GERATRIZ SUPERIOR DO TUBO E TESTE HIDROSTÁTICO.</v>
          </cell>
          <cell r="D394" t="str">
            <v>06.001.606-0</v>
          </cell>
          <cell r="E394" t="str">
            <v>M</v>
          </cell>
          <cell r="F394">
            <v>1089</v>
          </cell>
          <cell r="G394">
            <v>1089</v>
          </cell>
          <cell r="H394">
            <v>6.59</v>
          </cell>
          <cell r="I394">
            <v>12.25</v>
          </cell>
        </row>
        <row r="395">
          <cell r="B395" t="str">
            <v>10.06.02</v>
          </cell>
          <cell r="C395" t="str">
            <v>ASSENT. PEÇAS F.FUND. POR J. ELÁSTICA DN=300 MM</v>
          </cell>
          <cell r="D395" t="str">
            <v>06.001.656-0</v>
          </cell>
          <cell r="E395" t="str">
            <v>UN</v>
          </cell>
          <cell r="F395">
            <v>52</v>
          </cell>
          <cell r="G395">
            <v>52</v>
          </cell>
          <cell r="H395">
            <v>6.08</v>
          </cell>
          <cell r="I395">
            <v>11.3</v>
          </cell>
        </row>
        <row r="396">
          <cell r="B396" t="str">
            <v>10.07</v>
          </cell>
          <cell r="C396" t="str">
            <v>ESTRUTURAS E FUNDAÇÕES DIRETAS</v>
          </cell>
        </row>
        <row r="397">
          <cell r="B397" t="str">
            <v>10.07.01</v>
          </cell>
          <cell r="C397" t="str">
            <v>CONCRETO CICLÓPICO C/FCK 10 MPa, E 30% EM VOLUME DE PEDRA DE MÃO</v>
          </cell>
          <cell r="D397" t="str">
            <v>11.003.014-0</v>
          </cell>
          <cell r="E397" t="str">
            <v>M3</v>
          </cell>
          <cell r="F397">
            <v>30</v>
          </cell>
          <cell r="G397">
            <v>30</v>
          </cell>
          <cell r="H397">
            <v>190.58</v>
          </cell>
          <cell r="I397">
            <v>252.7</v>
          </cell>
        </row>
        <row r="398">
          <cell r="B398" t="str">
            <v>10.07.02</v>
          </cell>
          <cell r="C398" t="str">
            <v>FORMAS DE MAD. P/ PARAMENTOS PLANOS FORN. DOS MAT. E DESMOLDAGEM EXCL. ESCORAMENTO, SERVINDO A MADEIRA 2 VEZES</v>
          </cell>
          <cell r="D398" t="str">
            <v>11.004.021-0</v>
          </cell>
          <cell r="E398" t="str">
            <v>M2</v>
          </cell>
          <cell r="F398">
            <v>124</v>
          </cell>
          <cell r="G398">
            <v>124</v>
          </cell>
          <cell r="H398">
            <v>34.43</v>
          </cell>
          <cell r="I398">
            <v>57.53</v>
          </cell>
        </row>
        <row r="399">
          <cell r="B399" t="str">
            <v>10.07.03</v>
          </cell>
          <cell r="C399" t="str">
            <v>ESCORAMENTO DE FORMAS DE PARAMENTOS DE CONCRETO ATÉ 1,5M DE ALTURA, MEDIDO PELA AREA DE FORMA ESCORADA E COM REAPROVEITAMENTO DE 30% DA MADEIRA</v>
          </cell>
          <cell r="D399" t="str">
            <v>11.004.065-0</v>
          </cell>
          <cell r="E399" t="str">
            <v>M2</v>
          </cell>
          <cell r="F399">
            <v>124</v>
          </cell>
          <cell r="G399">
            <v>124</v>
          </cell>
          <cell r="H399">
            <v>6.18</v>
          </cell>
          <cell r="I399">
            <v>10.32</v>
          </cell>
        </row>
        <row r="400">
          <cell r="B400" t="str">
            <v>ELEVATÓRIA E LINHA DE RECALQUE DE ESGOTOS SANITÁRIOS DA SUBBACIA  - " EE-FINAL"</v>
          </cell>
        </row>
        <row r="401">
          <cell r="B401">
            <v>1</v>
          </cell>
          <cell r="C401" t="str">
            <v>SERVIÇOS TÉCNICOS</v>
          </cell>
        </row>
        <row r="402">
          <cell r="B402" t="str">
            <v>01.01</v>
          </cell>
          <cell r="C402" t="str">
            <v>PROJETOS COMPLEMENTARES</v>
          </cell>
        </row>
        <row r="403">
          <cell r="B403" t="str">
            <v>01.01.01</v>
          </cell>
          <cell r="C403" t="str">
            <v>PROJETO EXECUTIVO</v>
          </cell>
          <cell r="D403" t="str">
            <v>01.050.001-8</v>
          </cell>
          <cell r="E403" t="str">
            <v>GL</v>
          </cell>
          <cell r="F403">
            <v>1</v>
          </cell>
          <cell r="G403">
            <v>0</v>
          </cell>
          <cell r="H403">
            <v>233655.6</v>
          </cell>
          <cell r="I403">
            <v>391139.47</v>
          </cell>
        </row>
        <row r="404">
          <cell r="B404" t="str">
            <v>01.01.02</v>
          </cell>
          <cell r="C404" t="str">
            <v>CADASTRO COMPLETO DAS OBRAS EXECUTADAS, ELABORADO CONFORME ESPECIFICICAÇÕES DA DIVISÃO DE CADASTRO TÉCNICO DA CEDAE</v>
          </cell>
          <cell r="D404" t="str">
            <v>01.019.000-1</v>
          </cell>
          <cell r="E404" t="str">
            <v>GL</v>
          </cell>
          <cell r="F404">
            <v>1</v>
          </cell>
          <cell r="G404">
            <v>1</v>
          </cell>
          <cell r="H404">
            <v>884.39</v>
          </cell>
          <cell r="I404">
            <v>1563.6</v>
          </cell>
        </row>
        <row r="405">
          <cell r="B405" t="str">
            <v>01.02</v>
          </cell>
          <cell r="C405" t="str">
            <v>SONDAGENS GEOTÉCNICAS</v>
          </cell>
        </row>
        <row r="406">
          <cell r="B406" t="str">
            <v>01.02.01</v>
          </cell>
          <cell r="C406" t="str">
            <v>MOBILIZAÇÃO E DESMOBILIZAÇÃO DE EQUIPAMENTO E EQUIPE DE SONDAGEM A PERCUSSÃO COM TRANSPORTE ATE 50KM</v>
          </cell>
          <cell r="D406" t="str">
            <v>01.008.050-0</v>
          </cell>
          <cell r="E406" t="str">
            <v>UN</v>
          </cell>
          <cell r="F406">
            <v>1</v>
          </cell>
          <cell r="G406">
            <v>2</v>
          </cell>
          <cell r="H406">
            <v>1244.71</v>
          </cell>
          <cell r="I406">
            <v>2279.06</v>
          </cell>
        </row>
        <row r="407">
          <cell r="B407" t="str">
            <v>01.02.02</v>
          </cell>
          <cell r="C407" t="str">
            <v>SONDAGEM A PERCUSSÃO, EM TERRENO COMUM, INCL. ENSAIO DE   PENETRAÇÃO, DIÂMETRO 3" INCL. DESL. E INSTALAÇÕES NO CANTEIRO</v>
          </cell>
          <cell r="D407" t="str">
            <v>01.003.001-0</v>
          </cell>
          <cell r="E407" t="str">
            <v>M</v>
          </cell>
          <cell r="F407">
            <v>50</v>
          </cell>
          <cell r="G407">
            <v>280</v>
          </cell>
          <cell r="H407">
            <v>22.86</v>
          </cell>
          <cell r="I407">
            <v>38.79</v>
          </cell>
        </row>
        <row r="408">
          <cell r="B408" t="str">
            <v>01.03</v>
          </cell>
          <cell r="C408" t="str">
            <v>TOPOGRAFIA</v>
          </cell>
        </row>
        <row r="409">
          <cell r="B409" t="str">
            <v>01.03.01</v>
          </cell>
          <cell r="C409" t="str">
            <v>MARCAÇÃO DE OBRA , CONSIDERADA A PROJEÇÀO HORIZONTAL DA ÁREA ENVOLVENTE.</v>
          </cell>
          <cell r="D409" t="str">
            <v>01.018.001-0</v>
          </cell>
          <cell r="E409" t="str">
            <v>M2</v>
          </cell>
          <cell r="F409">
            <v>258.2</v>
          </cell>
          <cell r="G409">
            <v>276</v>
          </cell>
          <cell r="H409">
            <v>2.9</v>
          </cell>
          <cell r="I409">
            <v>4.88</v>
          </cell>
        </row>
        <row r="410">
          <cell r="B410">
            <v>2</v>
          </cell>
          <cell r="C410" t="str">
            <v>SERVIÇOS PRELIMINARES</v>
          </cell>
        </row>
        <row r="411">
          <cell r="B411" t="str">
            <v>02.01</v>
          </cell>
          <cell r="C411" t="str">
            <v>SINALIZAÇÃO E SEGURANÇA DE VEÍCULOS E PEDESTRES CONF. RESOLUÇÃO SMO 379 DE 29/08/84</v>
          </cell>
        </row>
        <row r="412">
          <cell r="B412" t="str">
            <v>02.01.01</v>
          </cell>
          <cell r="C412" t="str">
            <v>BARRAGEM DE BLOQUEIO DE OBRA NA VIA PÚBLICA, DE ACORDO COM A RESOLUÇÃO DA PREFEITURA-RJ, COMPREENDENDO O FORN., PINTURA DOS SUPORTES DE MADEIRA E REAPROV. DO CONJ. 40 VEZES</v>
          </cell>
          <cell r="D412" t="str">
            <v>02.020.005-0</v>
          </cell>
          <cell r="E412" t="str">
            <v>M</v>
          </cell>
          <cell r="F412">
            <v>620</v>
          </cell>
          <cell r="G412">
            <v>610</v>
          </cell>
          <cell r="H412">
            <v>0.76</v>
          </cell>
          <cell r="I412">
            <v>1.38</v>
          </cell>
        </row>
        <row r="413">
          <cell r="B413" t="str">
            <v>02.01.02</v>
          </cell>
          <cell r="C413" t="str">
            <v>BARRAGEM DE BLOQUEIO P/ DESVIO DE TRANSITO - COLOCAÇÃO E RETIRADA</v>
          </cell>
          <cell r="D413" t="str">
            <v>02.020.006-0</v>
          </cell>
          <cell r="E413" t="str">
            <v>M</v>
          </cell>
          <cell r="F413">
            <v>6200</v>
          </cell>
          <cell r="G413">
            <v>6100</v>
          </cell>
          <cell r="H413">
            <v>1.24</v>
          </cell>
          <cell r="I413">
            <v>2.25</v>
          </cell>
        </row>
        <row r="414">
          <cell r="B414" t="str">
            <v>02.01.03</v>
          </cell>
          <cell r="C414" t="str">
            <v>SEMÁFORO P/ SINALIZAÇÃO NOTURNA DE VALAS - MOBILIZAÇÃO</v>
          </cell>
          <cell r="D414" t="str">
            <v>02.020.009-0</v>
          </cell>
          <cell r="E414" t="str">
            <v>UN</v>
          </cell>
          <cell r="F414">
            <v>124</v>
          </cell>
          <cell r="G414">
            <v>122</v>
          </cell>
          <cell r="H414">
            <v>12.43</v>
          </cell>
          <cell r="I414">
            <v>22.57</v>
          </cell>
        </row>
        <row r="415">
          <cell r="B415" t="str">
            <v>02.01.04</v>
          </cell>
          <cell r="C415" t="str">
            <v>SEMÁFORO P/ SINALIZAÇÃO NOTURNA DE VALAS - COLOCAÇÃO E RETIRADA</v>
          </cell>
          <cell r="D415" t="str">
            <v>02.020.010-0</v>
          </cell>
          <cell r="E415" t="str">
            <v>UN</v>
          </cell>
          <cell r="F415">
            <v>1240</v>
          </cell>
          <cell r="G415">
            <v>1220</v>
          </cell>
          <cell r="H415">
            <v>1.51</v>
          </cell>
          <cell r="I415">
            <v>2.74</v>
          </cell>
        </row>
        <row r="416">
          <cell r="B416" t="str">
            <v>02.01.05</v>
          </cell>
          <cell r="C416" t="str">
            <v>PLACA DE SINALIZAÇÃO PREVENTIVA - MOBILIZAÇÃO</v>
          </cell>
          <cell r="D416" t="str">
            <v>02.020.011-0</v>
          </cell>
          <cell r="E416" t="str">
            <v>UN</v>
          </cell>
          <cell r="F416">
            <v>5</v>
          </cell>
          <cell r="G416">
            <v>36</v>
          </cell>
          <cell r="H416">
            <v>21.95</v>
          </cell>
          <cell r="I416">
            <v>39.86</v>
          </cell>
        </row>
        <row r="417">
          <cell r="B417" t="str">
            <v>02.01.06</v>
          </cell>
          <cell r="C417" t="str">
            <v>PLACA DE SINALIZAÇÃO PREVENTIVA - COLOCAÇÀO E RETIRADA</v>
          </cell>
          <cell r="D417" t="str">
            <v>02.020.012-0</v>
          </cell>
          <cell r="E417" t="str">
            <v>UN</v>
          </cell>
          <cell r="F417">
            <v>50</v>
          </cell>
          <cell r="G417">
            <v>310</v>
          </cell>
          <cell r="H417">
            <v>2.89</v>
          </cell>
          <cell r="I417">
            <v>5.24</v>
          </cell>
        </row>
        <row r="418">
          <cell r="B418" t="str">
            <v>02.01.07</v>
          </cell>
          <cell r="C418" t="str">
            <v>PLACA PARA IDENTIFICAÇÃO DE OBRA EM VIA URBANA - MOBILIZAÇÃO</v>
          </cell>
          <cell r="D418" t="str">
            <v>02.020.007-0</v>
          </cell>
          <cell r="E418" t="str">
            <v>UN</v>
          </cell>
          <cell r="F418">
            <v>2</v>
          </cell>
          <cell r="G418">
            <v>7</v>
          </cell>
          <cell r="H418">
            <v>71.67</v>
          </cell>
          <cell r="I418">
            <v>130.15</v>
          </cell>
        </row>
        <row r="419">
          <cell r="B419" t="str">
            <v>02.01.08</v>
          </cell>
          <cell r="C419" t="str">
            <v xml:space="preserve">PLACA PARA IDENTIFICAÇÃO DE OBRA EM VIA URBANA -  COLOCAÇÃO E RETIRADA </v>
          </cell>
          <cell r="D419" t="str">
            <v>02.020.008-0</v>
          </cell>
          <cell r="E419" t="str">
            <v>UN</v>
          </cell>
          <cell r="F419">
            <v>20</v>
          </cell>
          <cell r="G419">
            <v>205</v>
          </cell>
          <cell r="H419">
            <v>4.87</v>
          </cell>
          <cell r="I419">
            <v>8.84</v>
          </cell>
        </row>
        <row r="420">
          <cell r="B420" t="str">
            <v>02.01.09</v>
          </cell>
          <cell r="C420" t="str">
            <v>CERCA PROTETORA DE  VALA, CONSTRUÍDA C/ MONTANTES DE 3" X 3" DE PINHO COM 1,50 M DE COMPRIMENTO</v>
          </cell>
          <cell r="D420" t="str">
            <v>02.011.001-0</v>
          </cell>
          <cell r="E420" t="str">
            <v>M</v>
          </cell>
          <cell r="F420">
            <v>17</v>
          </cell>
          <cell r="G420">
            <v>17</v>
          </cell>
          <cell r="H420">
            <v>6.91</v>
          </cell>
          <cell r="I420">
            <v>11.29</v>
          </cell>
        </row>
        <row r="421">
          <cell r="B421" t="str">
            <v>02.01.10</v>
          </cell>
          <cell r="C421" t="str">
            <v>CERCA PROTETORA DE VALA, CONSTRUÍDA C/ MONTANTES FINCADOS CADA 2 ME 2 TÁBUAS HORIZ. DE 1" X 12" - MOBILIZAÇÃO</v>
          </cell>
          <cell r="D421" t="str">
            <v>02.011.002-0</v>
          </cell>
          <cell r="E421" t="str">
            <v>M</v>
          </cell>
          <cell r="F421">
            <v>170</v>
          </cell>
          <cell r="G421">
            <v>170</v>
          </cell>
          <cell r="H421">
            <v>4.43</v>
          </cell>
          <cell r="I421">
            <v>7.23</v>
          </cell>
        </row>
        <row r="422">
          <cell r="B422" t="str">
            <v>02.01.11</v>
          </cell>
          <cell r="C422" t="str">
            <v>CERCA PROTETORA DE BORDAS DE VALA OU OBRA, COM TELA PLÁSTICA NA COR LARANJA OU AMARELA (CONSIDERANDO 2 VEZES DE UTILIZAÇÃO), INCLUSIVE APOIOS, FORNECIMENTO, COLOCAÇÃO E RETIRADA.</v>
          </cell>
          <cell r="D422" t="str">
            <v>02.011.010-0</v>
          </cell>
          <cell r="E422" t="str">
            <v>M2</v>
          </cell>
          <cell r="G422">
            <v>12200</v>
          </cell>
          <cell r="H422">
            <v>1.27</v>
          </cell>
          <cell r="I422">
            <v>2.0699999999999998</v>
          </cell>
        </row>
        <row r="423">
          <cell r="B423" t="str">
            <v>02.01.12</v>
          </cell>
          <cell r="C423" t="str">
            <v>CHAPA DE ACO P/TRAVESSIA PROVISORIA SOBRE VALAS - MOBILIZACAO, USO, COLOCACAO E RETIRADA UMA VEZ</v>
          </cell>
          <cell r="D423" t="str">
            <v>05.013.002-0</v>
          </cell>
          <cell r="E423" t="str">
            <v>M2</v>
          </cell>
          <cell r="G423">
            <v>15</v>
          </cell>
          <cell r="H423">
            <v>18.11</v>
          </cell>
          <cell r="I423">
            <v>35.619999999999997</v>
          </cell>
        </row>
        <row r="424">
          <cell r="B424" t="str">
            <v>02.01.13</v>
          </cell>
          <cell r="C424" t="str">
            <v>CHAPA DE AÇO P/ TRAVESSIA PROVISORIA SOBRE VALAS - COLOCAÇÃO E RETIRADA ADICIONAIS</v>
          </cell>
          <cell r="D424" t="str">
            <v>05.013.003-0</v>
          </cell>
          <cell r="E424" t="str">
            <v>M2</v>
          </cell>
          <cell r="G424">
            <v>300</v>
          </cell>
          <cell r="H424">
            <v>1.33</v>
          </cell>
          <cell r="I424">
            <v>2.61</v>
          </cell>
        </row>
        <row r="425">
          <cell r="B425" t="str">
            <v>02.01.14</v>
          </cell>
          <cell r="C425" t="str">
            <v>ALUGUEL DE ANDAIME TUBULAR SOBRE SAPATAS FIXAS, FORMADO POR ELEMENTOS DE 2,00M DE LARGURA E 1,50M DE ALTURA, CONSIDERANDO-SE A ÁREA DA PROJEÇÃO VERTICAL DO ANDAIME E PAGO PELO TEMPO NECESSÁRIO À SUA UTILIZAÇÃO, EXCLUSIVE TRANSPORTE DOS ELEMENTOS DO ANDAIM</v>
          </cell>
          <cell r="D425" t="str">
            <v>05.006.001-1</v>
          </cell>
          <cell r="E425" t="str">
            <v>M2xMES</v>
          </cell>
          <cell r="G425">
            <v>764.1</v>
          </cell>
          <cell r="H425">
            <v>2.41</v>
          </cell>
          <cell r="I425">
            <v>2.6</v>
          </cell>
        </row>
        <row r="426">
          <cell r="B426" t="str">
            <v>02.01.15</v>
          </cell>
          <cell r="C426" t="str">
            <v>MONTAGEM E DESMONTAGEM DE ANDAIME TUBULAR, CONSIDERANDO-SE A ÁREA VERTICAL RECOBERTA</v>
          </cell>
          <cell r="D426" t="str">
            <v>05.008.001-0</v>
          </cell>
          <cell r="E426" t="str">
            <v>M2</v>
          </cell>
          <cell r="G426">
            <v>254.7</v>
          </cell>
          <cell r="H426">
            <v>1.26</v>
          </cell>
          <cell r="I426">
            <v>2.3199999999999998</v>
          </cell>
        </row>
        <row r="427">
          <cell r="B427" t="str">
            <v>02.01.16</v>
          </cell>
          <cell r="C427" t="str">
            <v xml:space="preserve">PLATAFORMA OU PASSARELA DE PINHO DE 1ª, CONSIDERANDO-SE APROVEITAMENTO DA MADEIRA DE 20 VEZES, EXCLUSIVE ANDAIME OU OUTRO SUPORTE E MOVIMENTAÇÃO </v>
          </cell>
          <cell r="D427" t="str">
            <v>05.005.012-1</v>
          </cell>
          <cell r="E427" t="str">
            <v>M2</v>
          </cell>
          <cell r="G427">
            <v>84.9</v>
          </cell>
          <cell r="H427">
            <v>0.78</v>
          </cell>
          <cell r="I427">
            <v>1.65</v>
          </cell>
        </row>
        <row r="428">
          <cell r="B428" t="str">
            <v>02.01.17</v>
          </cell>
          <cell r="C428" t="str">
            <v>MOVIMENTAÇÃO VERTICAL OU HORIZONTAL DE PLATAFORMA OU PASSARELA</v>
          </cell>
          <cell r="D428" t="str">
            <v>05.008.008-1</v>
          </cell>
          <cell r="E428" t="str">
            <v>M2</v>
          </cell>
          <cell r="G428">
            <v>254.7</v>
          </cell>
          <cell r="H428">
            <v>0.09</v>
          </cell>
          <cell r="I428">
            <v>0.16</v>
          </cell>
        </row>
        <row r="429">
          <cell r="B429" t="str">
            <v>02.01.18</v>
          </cell>
          <cell r="C429" t="str">
            <v>CARGA E DESCARGA MANUAL DE ANDAIME TUBULAR, INCLUSIVE TEMPO DE ESPERA DO CAMINHÃO, CONSIDERANDO-SE A ÁREA DE PROJEÇÃO VERTICAL</v>
          </cell>
          <cell r="D429" t="str">
            <v>04.021.010-0</v>
          </cell>
          <cell r="E429" t="str">
            <v>M2</v>
          </cell>
          <cell r="G429">
            <v>254.7</v>
          </cell>
          <cell r="H429">
            <v>0.17</v>
          </cell>
          <cell r="I429">
            <v>0.28999999999999998</v>
          </cell>
        </row>
        <row r="430">
          <cell r="B430" t="str">
            <v>02.01.19</v>
          </cell>
          <cell r="C430" t="str">
            <v>TRANSPORTE DE ANDAIME TUBULAR, CONSIDERANDO-SE A ÁREA DE PROJEÇÃO VERTICAL DO ANDAIME, EXCLUSIVE CARGA, DESCARGA E TEMPO DE ESPERA DO CAMINHÃO</v>
          </cell>
          <cell r="D430" t="str">
            <v>04.020.122-0</v>
          </cell>
          <cell r="E430" t="str">
            <v>M2xKM</v>
          </cell>
          <cell r="G430">
            <v>20376</v>
          </cell>
          <cell r="H430">
            <v>0.02</v>
          </cell>
          <cell r="I430">
            <v>0.03</v>
          </cell>
        </row>
        <row r="431">
          <cell r="B431" t="str">
            <v>02.01.20</v>
          </cell>
          <cell r="C431" t="str">
            <v>ALUGUEL DE GUINDASTE FIXO, TIPO GRUA, CAPACIDADE DE CARGA DE 1.500KG, RAIO DE ALCANCE MÁXIMO DE 25,00M, EQUIPADO PARA FUNCIONAR COMO TORRE MÓVEL, SOBRE TRILHOS, ALTURA ÚTIL MÁXIMA DE 30,00M, INCLUSIVE CHASSIS MÓVEL E OPERADOR, CP-HORA PRODUTIVA</v>
          </cell>
          <cell r="D431" t="str">
            <v>19.004.059-2</v>
          </cell>
          <cell r="E431" t="str">
            <v>H</v>
          </cell>
          <cell r="G431">
            <v>2640</v>
          </cell>
          <cell r="H431">
            <v>45.12</v>
          </cell>
          <cell r="I431">
            <v>77.78</v>
          </cell>
        </row>
        <row r="432">
          <cell r="B432" t="str">
            <v>02.01.21</v>
          </cell>
          <cell r="C432" t="str">
            <v>INSTALAÇÃO E LIGAÇÃO PROVISÓRIA PARA ABASTECIMENTO DE ÁGUA E ESGOTAMENTO SANITÁRIO EM CANTEIRO DE OBRAS, INCLUSIVE ESCAVAÇÃO, EXCLUSIVE REPOSIÇÃO DA PAVIMENTAÇÃO DO LOGRADOURO PÚBLICO</v>
          </cell>
          <cell r="D432" t="str">
            <v>02.015.001-0</v>
          </cell>
          <cell r="E432" t="str">
            <v>M3</v>
          </cell>
          <cell r="G432">
            <v>1</v>
          </cell>
          <cell r="H432">
            <v>708.27</v>
          </cell>
          <cell r="I432">
            <v>1341.46</v>
          </cell>
        </row>
        <row r="433">
          <cell r="B433" t="str">
            <v>02.01.22</v>
          </cell>
          <cell r="C433" t="str">
            <v>ENTRADA DE SERVIÇO AÉREA, EM ALTA TENSÃO (15KV), PARA 150KVA, INCLUSIVE CABINE DE MEDIÇÃO INDIRETA EM ALVENARIA, POSTE E TODOS OS MATERIAIS ELÉTRICOS NECESSÁRIOS, EXCLUSIVE ALUGUEL DO TRANSFORMADOR</v>
          </cell>
          <cell r="D433" t="str">
            <v>02.016.010-0</v>
          </cell>
          <cell r="E433" t="str">
            <v>UN</v>
          </cell>
          <cell r="G433">
            <v>1</v>
          </cell>
          <cell r="H433">
            <v>3563.78</v>
          </cell>
          <cell r="I433">
            <v>7191.7</v>
          </cell>
        </row>
        <row r="434">
          <cell r="B434" t="str">
            <v>02.01.23</v>
          </cell>
          <cell r="C434" t="str">
            <v xml:space="preserve">ALUGUEL DE TRANSFORMADOR DE DISTRIBUIÇÃO, TRIFÁSICO, 60HZ, 13,8KV 220/127V, 150KVA </v>
          </cell>
          <cell r="D434" t="str">
            <v>05.014.020-0</v>
          </cell>
          <cell r="E434" t="str">
            <v>UNxMES</v>
          </cell>
          <cell r="G434">
            <v>12</v>
          </cell>
          <cell r="H434">
            <v>340.15</v>
          </cell>
          <cell r="I434">
            <v>856.15</v>
          </cell>
        </row>
        <row r="435">
          <cell r="B435" t="str">
            <v>02.01.24</v>
          </cell>
          <cell r="C435" t="str">
            <v>MÃO-DE-OBRA DE OPERADOR DE TRANSITO, INCLUSIVE ENCARGOS SOCIAIS</v>
          </cell>
          <cell r="D435" t="str">
            <v>05.105.001-0</v>
          </cell>
          <cell r="E435" t="str">
            <v>H</v>
          </cell>
          <cell r="G435">
            <v>3520</v>
          </cell>
          <cell r="H435">
            <v>3.24</v>
          </cell>
          <cell r="I435">
            <v>5.98</v>
          </cell>
        </row>
        <row r="436">
          <cell r="B436" t="str">
            <v>02.01.25</v>
          </cell>
          <cell r="C436" t="str">
            <v>MÃO-DE-OBRA DE BOMBEIRO HIDRÁULICO, INCLUSIVE ENCARGOS SOCIAIS</v>
          </cell>
          <cell r="D436" t="str">
            <v>05.105.011-0</v>
          </cell>
          <cell r="E436" t="str">
            <v>H</v>
          </cell>
          <cell r="G436">
            <v>440</v>
          </cell>
          <cell r="H436">
            <v>4.5599999999999996</v>
          </cell>
          <cell r="I436">
            <v>8.41</v>
          </cell>
        </row>
        <row r="437">
          <cell r="B437" t="str">
            <v>02.01.26</v>
          </cell>
          <cell r="C437" t="str">
            <v>MÃO-DE-OBRA DE AJUDANTE DE BOMBEIRO HIDRÁULICO, INCLUSIVE ENCARGOS SOCIAIS</v>
          </cell>
          <cell r="D437" t="str">
            <v>05.105.016-0</v>
          </cell>
          <cell r="E437" t="str">
            <v>H</v>
          </cell>
          <cell r="G437">
            <v>440</v>
          </cell>
          <cell r="H437">
            <v>3.02</v>
          </cell>
          <cell r="I437">
            <v>5.57</v>
          </cell>
        </row>
        <row r="438">
          <cell r="B438">
            <v>3</v>
          </cell>
          <cell r="C438" t="str">
            <v>MOVIMENTO DE TERRA</v>
          </cell>
        </row>
        <row r="439">
          <cell r="B439" t="str">
            <v>03.01</v>
          </cell>
          <cell r="C439" t="str">
            <v>ESCAVAÇÃO E ATERRO</v>
          </cell>
        </row>
        <row r="440">
          <cell r="B440" t="str">
            <v>03.01.01</v>
          </cell>
          <cell r="C440" t="str">
            <v>ESCAVAÇÃO MECÂNICA DE VALA NÃO ESCORADA, EM MATERIAL DE 1ª CAT. ATÉ 1,5 PROF, UTILIZ. RETRO-ESCAVADEIRA EXCLUSIVE ESGOTAMENTO</v>
          </cell>
          <cell r="D440" t="str">
            <v>03.016.015-0</v>
          </cell>
          <cell r="E440" t="str">
            <v>M3</v>
          </cell>
          <cell r="F440">
            <v>367</v>
          </cell>
          <cell r="G440">
            <v>0</v>
          </cell>
          <cell r="H440">
            <v>2.29</v>
          </cell>
          <cell r="I440">
            <v>4.47</v>
          </cell>
        </row>
        <row r="441">
          <cell r="B441" t="str">
            <v>03.01.02</v>
          </cell>
          <cell r="C441" t="str">
            <v>ESCAV. MEC. VALA ESCORADA, 1ª CATEG C/ ESCAVADEIRA ATÉ 1,5 M DE PROF., EXCLUSIVE ESGOTAMENTO E ESCORAMENTO</v>
          </cell>
          <cell r="D441" t="str">
            <v>03.020.080-0</v>
          </cell>
          <cell r="E441" t="str">
            <v>M3</v>
          </cell>
          <cell r="F441">
            <v>2</v>
          </cell>
          <cell r="G441">
            <v>325.5</v>
          </cell>
          <cell r="H441">
            <v>2.12</v>
          </cell>
          <cell r="I441">
            <v>3.91</v>
          </cell>
        </row>
        <row r="442">
          <cell r="B442" t="str">
            <v>03.01.03</v>
          </cell>
          <cell r="C442" t="str">
            <v>ESCAV. MEC. VALA/CAVA ESCORADA,  1ª CATEG, C/ ESCAVADEIRA HIDRÁULICA ENTRE 1,5 E 3,0 M PROF., EXCLUSIVE ESGOTAMENTO E ESCORAMENTO</v>
          </cell>
          <cell r="D442" t="str">
            <v>03.020.085-0</v>
          </cell>
          <cell r="E442" t="str">
            <v>M3</v>
          </cell>
          <cell r="F442">
            <v>367</v>
          </cell>
          <cell r="G442">
            <v>248.3</v>
          </cell>
          <cell r="H442">
            <v>2.41</v>
          </cell>
          <cell r="I442">
            <v>4.4400000000000004</v>
          </cell>
        </row>
        <row r="443">
          <cell r="B443" t="str">
            <v>03.01.04</v>
          </cell>
          <cell r="C443" t="str">
            <v>ESCAVAÇÃO MEC. VALA/CAVA ESCORADA, 1ª CATEG. C/ ESCAVADEIRA HIDRÁULICA ENTRE 3,00 E 4,50 M DE PROF., EXCLUSIVE ESGOTAMENTO E ESCORAMENTO</v>
          </cell>
          <cell r="D443" t="str">
            <v>03.020.090-0</v>
          </cell>
          <cell r="E443" t="str">
            <v>M3</v>
          </cell>
          <cell r="F443">
            <v>367</v>
          </cell>
          <cell r="G443">
            <v>248.3</v>
          </cell>
          <cell r="H443">
            <v>3.58</v>
          </cell>
          <cell r="I443">
            <v>6.6</v>
          </cell>
        </row>
        <row r="444">
          <cell r="B444" t="str">
            <v>03.01.05</v>
          </cell>
          <cell r="C444" t="str">
            <v>ESCAVAÇÃO MEC. VALA/CAVA ESCORADA, 1ª CATEG. C/ ESCAVADEIRA HIDRÁULICA ENTRE 4,50 E 6,0 M DE PROF., EXCLUSIVE ESGOTAMENTO E ESCORAMENTO</v>
          </cell>
          <cell r="D444" t="str">
            <v>03.020.100-0</v>
          </cell>
          <cell r="E444" t="str">
            <v>M3</v>
          </cell>
          <cell r="F444">
            <v>367</v>
          </cell>
          <cell r="G444">
            <v>248.3</v>
          </cell>
          <cell r="H444">
            <v>5.23</v>
          </cell>
          <cell r="I444">
            <v>9.65</v>
          </cell>
        </row>
        <row r="445">
          <cell r="B445" t="str">
            <v>03.01.06</v>
          </cell>
          <cell r="C445" t="str">
            <v>ESCAVAÇÃO MEC. VALA/CAVA ESTRONCADA, 1ª CATEG. ACIMA DE 6M DE PROFUNDIDADE</v>
          </cell>
          <cell r="D445" t="str">
            <v>03.020.110-1</v>
          </cell>
          <cell r="E445" t="str">
            <v>M3</v>
          </cell>
          <cell r="F445">
            <v>1758</v>
          </cell>
          <cell r="G445">
            <v>2230.5</v>
          </cell>
          <cell r="H445">
            <v>9.9600000000000009</v>
          </cell>
          <cell r="I445">
            <v>18.38</v>
          </cell>
        </row>
        <row r="446">
          <cell r="B446" t="str">
            <v>03.01.07</v>
          </cell>
          <cell r="C446" t="str">
            <v>REATERRO COMPACTADO VALA/CAVA C/MAT. ESCAV. SELECIONADO EM CAMADAS DE 30 CM</v>
          </cell>
          <cell r="D446" t="str">
            <v>03.013.001-0</v>
          </cell>
          <cell r="E446" t="str">
            <v>M3</v>
          </cell>
          <cell r="F446">
            <v>420</v>
          </cell>
          <cell r="G446">
            <v>16.399999999999999</v>
          </cell>
          <cell r="H446">
            <v>5.97</v>
          </cell>
          <cell r="I446">
            <v>11.13</v>
          </cell>
        </row>
        <row r="447">
          <cell r="B447" t="str">
            <v>03.01.08</v>
          </cell>
          <cell r="C447" t="str">
            <v>REATERRO DE VALA/CAVA COM MATERIAL DE BOA QUALIDADE, UTILIZANDO VIBRO COMPACTADOR PORTÁTIL, EXCLUSIVE MATERIAL</v>
          </cell>
          <cell r="D447" t="str">
            <v>03.011.015-0</v>
          </cell>
          <cell r="E447" t="str">
            <v>M3</v>
          </cell>
          <cell r="F447">
            <v>48.95</v>
          </cell>
          <cell r="G447">
            <v>0</v>
          </cell>
          <cell r="H447">
            <v>4.76</v>
          </cell>
          <cell r="I447">
            <v>8.42</v>
          </cell>
        </row>
        <row r="448">
          <cell r="B448" t="str">
            <v>03.01.09</v>
          </cell>
          <cell r="C448" t="str">
            <v xml:space="preserve">REATERRO DE VALA COM PÓ DE PEDRA, INCLUSIVE FORNECIMENTO DOS MATERIAIS </v>
          </cell>
          <cell r="D448" t="str">
            <v>03.015.010-0</v>
          </cell>
          <cell r="E448" t="str">
            <v>M3</v>
          </cell>
          <cell r="F448">
            <v>195.8</v>
          </cell>
          <cell r="G448">
            <v>0</v>
          </cell>
          <cell r="H448">
            <v>15.47</v>
          </cell>
          <cell r="I448">
            <v>25.61</v>
          </cell>
        </row>
        <row r="449">
          <cell r="B449" t="str">
            <v>03.01.10</v>
          </cell>
          <cell r="C449" t="str">
            <v>ESCAVAÇÃO CARGA E DESCARGA, TRANSPORTE A 10 KM, EXCLUSIVE ROYALITIES SOBRE O MATERIAL</v>
          </cell>
          <cell r="D449" t="str">
            <v>03.010.007-0</v>
          </cell>
          <cell r="E449" t="str">
            <v>M3</v>
          </cell>
          <cell r="F449">
            <v>48.95</v>
          </cell>
          <cell r="G449">
            <v>0</v>
          </cell>
          <cell r="H449">
            <v>8.3800000000000008</v>
          </cell>
          <cell r="I449">
            <v>17.07</v>
          </cell>
        </row>
        <row r="450">
          <cell r="B450" t="str">
            <v>03.01.11</v>
          </cell>
          <cell r="C450" t="str">
            <v>ROYALTIES SOBRE MATERIAL DE JAZIDA</v>
          </cell>
          <cell r="D450" t="str">
            <v>01.090.002-1</v>
          </cell>
          <cell r="E450" t="str">
            <v>M3</v>
          </cell>
          <cell r="F450">
            <v>48.95</v>
          </cell>
          <cell r="G450">
            <v>0</v>
          </cell>
          <cell r="H450">
            <v>1.1599999999999999</v>
          </cell>
          <cell r="I450">
            <v>2.0699999999999998</v>
          </cell>
        </row>
        <row r="451">
          <cell r="B451" t="str">
            <v>03.02</v>
          </cell>
          <cell r="C451" t="str">
            <v>TRANSPORTE DE SOLOS</v>
          </cell>
        </row>
        <row r="452">
          <cell r="B452" t="str">
            <v>03.02.01</v>
          </cell>
          <cell r="C452" t="str">
            <v>CARGA E DESCARGA MECÂNICA MATERIAL A GRANEL EM CAMINHÃO, INCLUSIVE EQUIPAMENTO CARREGADOR</v>
          </cell>
          <cell r="D452" t="str">
            <v>04.011.051-0</v>
          </cell>
          <cell r="E452" t="str">
            <v>T</v>
          </cell>
          <cell r="F452">
            <v>2862</v>
          </cell>
          <cell r="G452">
            <v>7739</v>
          </cell>
          <cell r="H452">
            <v>3.37</v>
          </cell>
          <cell r="I452">
            <v>6.76</v>
          </cell>
        </row>
        <row r="453">
          <cell r="B453" t="str">
            <v>03.02.02</v>
          </cell>
          <cell r="C453" t="str">
            <v>TRANSP. DE CARGA DE QUALQUER NATUREZA, EXCL. AS DESPESAS DE CARGA E DESCARGA TANTO DE ESPERA DO CAMINHÃO COMO DE SERVENTE OU EQUIP. AUXIL., A VELOC. MEDIA DE 40KM/H CAMINHAO BASCULANTE A ÓLEO DIESEL DE 8T</v>
          </cell>
          <cell r="D453" t="str">
            <v>04.005.121-0</v>
          </cell>
          <cell r="E453" t="str">
            <v>T.KM</v>
          </cell>
          <cell r="F453">
            <v>57240</v>
          </cell>
          <cell r="G453">
            <v>193605</v>
          </cell>
          <cell r="H453">
            <v>0.26</v>
          </cell>
          <cell r="I453">
            <v>0.49</v>
          </cell>
        </row>
        <row r="454">
          <cell r="B454">
            <v>4</v>
          </cell>
          <cell r="C454" t="str">
            <v>ESCORAMENTO</v>
          </cell>
        </row>
        <row r="455">
          <cell r="B455" t="str">
            <v>04.01</v>
          </cell>
          <cell r="C455" t="str">
            <v>ESCORAMENTO C/ CHAPAS METÁLICAS DE VALA/CAVA ATÉ 4,0 M DE PROFUNDIDADE, UTILIZANDO ESCAVADEIRA HIDRAULICA NA CRAVAÇÃO E RETIRADA DE CHAPAS</v>
          </cell>
          <cell r="D455" t="str">
            <v>05.080.025-0</v>
          </cell>
          <cell r="E455" t="str">
            <v>M2</v>
          </cell>
          <cell r="F455">
            <v>240</v>
          </cell>
          <cell r="G455">
            <v>30.5</v>
          </cell>
          <cell r="H455">
            <v>13.98</v>
          </cell>
          <cell r="I455">
            <v>26.38</v>
          </cell>
        </row>
        <row r="456">
          <cell r="B456" t="str">
            <v>04.02</v>
          </cell>
          <cell r="C456" t="str">
            <v>ESCORAMENTO MISTO DE PRANCHADA HORIZONTAL ATÉ 8M DE PROFUNDIDADE COM PRANCHAS DE MADEIRA DE 3" X 12", ESTACAS LONGARINAS E ESTRONCAS DE AÇO I DE 10", INCLUSIVE FORNECIMENTO, COLOCAÇÃO E RETIRADA DE TODOS OS MATERIAIS, COM REAPROVEITAMENTO DESTES.</v>
          </cell>
          <cell r="D456" t="str">
            <v>05.077.001-1</v>
          </cell>
          <cell r="E456" t="str">
            <v>M2</v>
          </cell>
          <cell r="F456">
            <v>200</v>
          </cell>
          <cell r="G456">
            <v>0</v>
          </cell>
          <cell r="H456">
            <v>157.75</v>
          </cell>
          <cell r="I456">
            <v>283.95</v>
          </cell>
        </row>
        <row r="457">
          <cell r="B457">
            <v>5</v>
          </cell>
          <cell r="C457" t="str">
            <v>ESGOTAMENTO</v>
          </cell>
        </row>
        <row r="458">
          <cell r="B458" t="str">
            <v>05.01</v>
          </cell>
          <cell r="C458" t="str">
            <v>ESGOTAMENTO DE VALA/CAVA P/ BOMBEAMENTO DIRETO</v>
          </cell>
          <cell r="D458" t="str">
            <v>05.010.005-0</v>
          </cell>
          <cell r="E458" t="str">
            <v>CV.H</v>
          </cell>
          <cell r="F458">
            <v>7200</v>
          </cell>
          <cell r="G458">
            <v>129600</v>
          </cell>
          <cell r="H458">
            <v>1.67</v>
          </cell>
          <cell r="I458">
            <v>2.66</v>
          </cell>
        </row>
        <row r="459">
          <cell r="B459" t="str">
            <v>05.02</v>
          </cell>
          <cell r="C459" t="str">
            <v>REBAIXAMENTO DO LENÇOL FREÁTICO</v>
          </cell>
        </row>
        <row r="460">
          <cell r="B460" t="str">
            <v>05.02.01</v>
          </cell>
          <cell r="C460" t="str">
            <v>MONTAGEM E DESMONT. CONJ. BOMBAS, CABINE E TUBULAÇÃO COLETORA DE SIST. REBAIXAMENTO.</v>
          </cell>
          <cell r="D460" t="str">
            <v>01.007.010-0</v>
          </cell>
          <cell r="E460" t="str">
            <v>UN</v>
          </cell>
          <cell r="F460">
            <v>2</v>
          </cell>
          <cell r="G460">
            <v>0</v>
          </cell>
          <cell r="H460">
            <v>1036.4000000000001</v>
          </cell>
          <cell r="I460">
            <v>1587.76</v>
          </cell>
        </row>
        <row r="461">
          <cell r="B461" t="str">
            <v>05.02.02</v>
          </cell>
          <cell r="C461" t="str">
            <v>CRAVAÇÃO E RETIRADA DE PONTEIRA FILTRANTE</v>
          </cell>
          <cell r="D461" t="str">
            <v>01.007.020-0</v>
          </cell>
          <cell r="E461" t="str">
            <v>UN</v>
          </cell>
          <cell r="F461">
            <v>60</v>
          </cell>
          <cell r="G461">
            <v>0</v>
          </cell>
          <cell r="H461">
            <v>40.299999999999997</v>
          </cell>
          <cell r="I461">
            <v>61.73</v>
          </cell>
        </row>
        <row r="462">
          <cell r="B462" t="str">
            <v>05.02.03</v>
          </cell>
          <cell r="C462" t="str">
            <v>DESPESAS DE ENERGIA DE SIST. REBAIXAMENTO</v>
          </cell>
          <cell r="D462" t="str">
            <v>01.007.030-0</v>
          </cell>
          <cell r="E462" t="str">
            <v>CV.H</v>
          </cell>
          <cell r="F462">
            <v>28800</v>
          </cell>
          <cell r="G462">
            <v>0</v>
          </cell>
          <cell r="H462">
            <v>0.27</v>
          </cell>
          <cell r="I462">
            <v>0.41</v>
          </cell>
        </row>
        <row r="463">
          <cell r="B463" t="str">
            <v>05.02.04</v>
          </cell>
          <cell r="C463" t="str">
            <v>MANUTENÇÃO E OPERA€AO DO SIST. DE REBAIXAMENTO</v>
          </cell>
          <cell r="D463" t="str">
            <v>01.007.025-0</v>
          </cell>
          <cell r="E463" t="str">
            <v>DIA</v>
          </cell>
          <cell r="F463">
            <v>120</v>
          </cell>
          <cell r="G463">
            <v>0</v>
          </cell>
          <cell r="H463">
            <v>97.88</v>
          </cell>
          <cell r="I463">
            <v>149.94999999999999</v>
          </cell>
        </row>
        <row r="464">
          <cell r="B464">
            <v>6</v>
          </cell>
          <cell r="C464" t="str">
            <v>ESTRUTURAS E FUNDAÇÕES DIRETAS</v>
          </cell>
        </row>
        <row r="465">
          <cell r="B465" t="str">
            <v>06.01</v>
          </cell>
          <cell r="C465" t="str">
            <v>FUNDAÇÕES PROFUNDAS</v>
          </cell>
        </row>
        <row r="466">
          <cell r="B466" t="str">
            <v>06.01.01</v>
          </cell>
          <cell r="C466" t="str">
            <v>FORNECIMENTO DE ESTACAS PRÉ-FABRICADAS DE CONCRETO, MEDIDO A PARTIR DE COTA DE ARRASAMENTO, EXCLUSIVE EMENDAS, CRAVAÇÃO E TRANSPORTE DE BATE-ESTACAS, PARA CARGA DE TRABALHO DE COMPRESSÃO AXIAL DE ATÉ 350 KN (35tf)</v>
          </cell>
          <cell r="D466" t="str">
            <v>10.004.135-0</v>
          </cell>
          <cell r="E466" t="str">
            <v>M</v>
          </cell>
          <cell r="F466">
            <v>100</v>
          </cell>
          <cell r="G466">
            <v>0</v>
          </cell>
          <cell r="H466">
            <v>29.39</v>
          </cell>
          <cell r="I466">
            <v>39.11</v>
          </cell>
        </row>
        <row r="467">
          <cell r="B467" t="str">
            <v>06.01.02</v>
          </cell>
          <cell r="C467" t="str">
            <v>CRAVAÇÃO DE ESTACA PRÉ-FABRICADA DE CONCRETO, MEDIDA A PARTIR DO NÍVEL DE OPERAÇÃO DO BATE-ESTACAS PARA CARGA DE TRABALHO DE COMPRESSÃO AXIAL DE ATÉ 350 KN (35tf)</v>
          </cell>
          <cell r="D467" t="str">
            <v>10.004.205-0</v>
          </cell>
          <cell r="E467" t="str">
            <v>M</v>
          </cell>
          <cell r="F467">
            <v>100</v>
          </cell>
          <cell r="G467">
            <v>0</v>
          </cell>
          <cell r="H467">
            <v>12.43</v>
          </cell>
          <cell r="I467">
            <v>16.54</v>
          </cell>
        </row>
        <row r="468">
          <cell r="B468" t="str">
            <v>06.01.03</v>
          </cell>
          <cell r="C468" t="str">
            <v>EMENDA METÁLICA EM ESTACA PRÉ-FABRICADA, PARA CARGA DE TRABALHO DE COMPRESSÃO AXIAL DE ATÉ 350 KN (35tf)</v>
          </cell>
          <cell r="D468" t="str">
            <v>10.004.265-0</v>
          </cell>
          <cell r="E468" t="str">
            <v>UN</v>
          </cell>
          <cell r="F468">
            <v>6</v>
          </cell>
          <cell r="G468">
            <v>0</v>
          </cell>
          <cell r="H468">
            <v>18.690000000000001</v>
          </cell>
          <cell r="I468">
            <v>24.87</v>
          </cell>
        </row>
        <row r="469">
          <cell r="B469" t="str">
            <v>06.01.04</v>
          </cell>
          <cell r="C469" t="str">
            <v>ARRASAMENTO DE ESTACA DE CONCRETO ATÉ 900 CM2</v>
          </cell>
          <cell r="D469" t="str">
            <v>10.012.001-0</v>
          </cell>
          <cell r="E469" t="str">
            <v>UN</v>
          </cell>
          <cell r="F469">
            <v>6</v>
          </cell>
          <cell r="G469">
            <v>0</v>
          </cell>
          <cell r="H469">
            <v>38.76</v>
          </cell>
          <cell r="I469">
            <v>71.97</v>
          </cell>
        </row>
        <row r="470">
          <cell r="B470" t="str">
            <v>06.01.05</v>
          </cell>
          <cell r="C470" t="str">
            <v>TRANSPORTE ATÉ 25 KM, MONTAGEM E DESMONTAGEM DE BATE-ESTACAS COM MARTELO PESANDO 2,5 T, COM TORRE OU SEM TORRE, INCLUSIVE HORAS IMPRODUTIVAS DA EQUIPE E DO EQUIPAMENTO NA IDA, VOLTA. NA MONTAGEM E DESMONTAGEM. PARA DISTANCIAS ALEM DE 25 KM ACRESCENTAR 0,5</v>
          </cell>
          <cell r="D470" t="str">
            <v>04.025.205-0</v>
          </cell>
          <cell r="E470" t="str">
            <v>UN</v>
          </cell>
          <cell r="F470">
            <v>1</v>
          </cell>
          <cell r="G470">
            <v>0</v>
          </cell>
          <cell r="H470">
            <v>6259.71</v>
          </cell>
          <cell r="I470">
            <v>12582.01</v>
          </cell>
        </row>
        <row r="471">
          <cell r="B471" t="str">
            <v>06.02</v>
          </cell>
          <cell r="C471" t="str">
            <v>ESTRUTURAS E FUNDAÇÕES DIRETAS</v>
          </cell>
        </row>
        <row r="472">
          <cell r="B472" t="str">
            <v>06.02.01</v>
          </cell>
          <cell r="C472" t="str">
            <v>CONCR. DOSADO RACIONALMENTE P/FCK 10 MPa INCL. MAT. PREPARO, TRANSPORTE, LANÇAMENTO E ADENSAMENTO</v>
          </cell>
          <cell r="D472" t="str">
            <v>11.003.001-0</v>
          </cell>
          <cell r="E472" t="str">
            <v>M3</v>
          </cell>
          <cell r="F472">
            <v>10</v>
          </cell>
          <cell r="G472">
            <v>40.6</v>
          </cell>
          <cell r="H472">
            <v>211.76</v>
          </cell>
          <cell r="I472">
            <v>280.79000000000002</v>
          </cell>
        </row>
        <row r="473">
          <cell r="B473" t="str">
            <v>06.02.01</v>
          </cell>
          <cell r="C473" t="str">
            <v>CONCRETO DOSADO RACIONALMENTE P/FCK 20 MPa, INCLUSIVE MATERIAL, PREPARO, TRANSPORTE, LANÇAMENTO E ADENSAMENTO.</v>
          </cell>
          <cell r="D473" t="str">
            <v>11.003.003-0</v>
          </cell>
          <cell r="E473" t="str">
            <v>M3</v>
          </cell>
          <cell r="F473">
            <v>703</v>
          </cell>
          <cell r="G473">
            <v>810</v>
          </cell>
          <cell r="H473">
            <v>287.55</v>
          </cell>
          <cell r="I473">
            <v>381.29</v>
          </cell>
        </row>
        <row r="474">
          <cell r="B474" t="str">
            <v>06.02.02</v>
          </cell>
          <cell r="C474" t="str">
            <v>FORMA DE MAD. P/MOLDAGEM DE PECAS DE CONCR. ARM. C/PARAMENTOS PLANOS, EM LAJES, VIGAS, PAREDES, ETC., INCL. FORN. DOS MAT. E DESMOLDAGEM SERVINDO A MAD. 1,4 VEZES, TABUAS DE PINHO DE 3ª, OU MAD. EQUIVAL. C/a = 2,5 cm, SERVINDO TAMBEM P/ TRAVESSAS, EXC, ES</v>
          </cell>
          <cell r="D474" t="str">
            <v>11.004.022-0</v>
          </cell>
          <cell r="E474" t="str">
            <v>M2</v>
          </cell>
          <cell r="F474">
            <v>4218</v>
          </cell>
          <cell r="G474">
            <v>2401.5</v>
          </cell>
          <cell r="H474">
            <v>36.85</v>
          </cell>
          <cell r="I474">
            <v>61.57</v>
          </cell>
        </row>
        <row r="475">
          <cell r="B475" t="str">
            <v>06.02.03</v>
          </cell>
          <cell r="C475" t="str">
            <v>ESCOR. DE FORMAS C/ MAD. P/ LAGES E TETOS</v>
          </cell>
          <cell r="D475" t="str">
            <v>11.004.035-0</v>
          </cell>
          <cell r="E475" t="str">
            <v>M3</v>
          </cell>
          <cell r="F475">
            <v>13920</v>
          </cell>
          <cell r="G475">
            <v>0</v>
          </cell>
          <cell r="H475">
            <v>2.59</v>
          </cell>
          <cell r="I475">
            <v>4.32</v>
          </cell>
        </row>
        <row r="476">
          <cell r="B476" t="str">
            <v>06.02.04</v>
          </cell>
          <cell r="C476" t="str">
            <v>FORN. DE BARRA DE AÇO CA-50 DE 8MM ATE 12,5 MM</v>
          </cell>
          <cell r="D476" t="str">
            <v>11.009.014-0</v>
          </cell>
          <cell r="E476" t="str">
            <v>KG</v>
          </cell>
          <cell r="F476">
            <v>56240</v>
          </cell>
          <cell r="G476">
            <v>42291.4</v>
          </cell>
          <cell r="H476">
            <v>1.51</v>
          </cell>
          <cell r="I476">
            <v>3.02</v>
          </cell>
        </row>
        <row r="477">
          <cell r="B477" t="str">
            <v>06.02.05</v>
          </cell>
          <cell r="C477" t="str">
            <v>CORTE, DOBRAGEM, MONTAGEM E COLOCAÇÃO DE FERRAGENS NAS FORMAS, AÇO CA-50A OU CA-50B, ATE 12,5 MM</v>
          </cell>
          <cell r="D477" t="str">
            <v>11.011.030-0</v>
          </cell>
          <cell r="E477" t="str">
            <v>KG</v>
          </cell>
          <cell r="F477">
            <v>56240</v>
          </cell>
          <cell r="G477">
            <v>42291.4</v>
          </cell>
          <cell r="H477">
            <v>0.8</v>
          </cell>
          <cell r="I477">
            <v>1.44</v>
          </cell>
        </row>
        <row r="478">
          <cell r="B478" t="str">
            <v>06.02.06</v>
          </cell>
          <cell r="C478" t="str">
            <v>CONCRETO IMPORTADO DE USINA, DOSADO RACIONALMENTE PARA UMA RESISTÊNCIA CARACTERÍSTICA À COMPRESSÃO DE 40MPA</v>
          </cell>
          <cell r="D478" t="str">
            <v>11.046.015-2</v>
          </cell>
          <cell r="E478" t="str">
            <v>M3</v>
          </cell>
          <cell r="G478">
            <v>970.6</v>
          </cell>
          <cell r="H478">
            <v>186.86</v>
          </cell>
          <cell r="I478">
            <v>230.95</v>
          </cell>
        </row>
        <row r="479">
          <cell r="B479" t="str">
            <v>06.02.07</v>
          </cell>
          <cell r="C479" t="str">
            <v>ALUGUEL DE ESCORAMENTO TUBULAR, COM TUBOS METÁLICOS, NA DENSIDADE DE 5,00M DE TUBO EQUIPADO POR M³ DE ESCORAMENTO, PAGO PELO VOLUME DESTE E PELO TEMPO NECESSÁRIO, DESDE A ENTREGA DO MATERIAL NA OBRA, NA OCASIÃO APROPRIADA ATÉ SUA CARGA, PARA DEVOLUÇÃO, LO</v>
          </cell>
          <cell r="D479" t="str">
            <v>11.050.001-1</v>
          </cell>
          <cell r="E479" t="str">
            <v>M3xMES</v>
          </cell>
          <cell r="G479">
            <v>8349.6</v>
          </cell>
          <cell r="H479">
            <v>3.38</v>
          </cell>
          <cell r="I479">
            <v>3.76</v>
          </cell>
        </row>
        <row r="480">
          <cell r="B480" t="str">
            <v>06.02.08</v>
          </cell>
          <cell r="C480" t="str">
            <v>MONTAGEM E DESMONTAGEM DE ESCORAMENTO TUBULAR NORMAL, NA DENSIDADE DE 5,00M DE TUBO POR M³ DE ESCORAMENTO, COMPREENDENDO OS TRANSPORTES DE MATERIAL PARA OBRA E DESTA PARA O DEPÓSITO.  O CUSTO É DADO POR M³ DE ESCORAMENTO, CONTADO DAS SAPATAS ATÉ AS EXTREM</v>
          </cell>
          <cell r="D480" t="str">
            <v>11.055.001-1</v>
          </cell>
          <cell r="E480" t="str">
            <v>M3</v>
          </cell>
          <cell r="G480">
            <v>2783.2</v>
          </cell>
          <cell r="H480">
            <v>3.93</v>
          </cell>
          <cell r="I480">
            <v>7.37</v>
          </cell>
        </row>
        <row r="481">
          <cell r="B481" t="str">
            <v>06.02.09</v>
          </cell>
          <cell r="C481" t="str">
            <v>ESCORAMENTO DE FORMAS DE PARAMENTOS DE CONCRETO ATÉ 1,5M DE ALTURA, MEDIDO PELA AREA DE FORMA ESCORADA E COM REAPROVEITAMENTO DE 30% DA MADEIRA</v>
          </cell>
          <cell r="D481" t="str">
            <v>11.004.065-0</v>
          </cell>
          <cell r="E481" t="str">
            <v>M2</v>
          </cell>
          <cell r="G481">
            <v>49.7</v>
          </cell>
          <cell r="H481">
            <v>6.18</v>
          </cell>
          <cell r="I481">
            <v>10.32</v>
          </cell>
        </row>
        <row r="482">
          <cell r="B482" t="str">
            <v>06.02.10</v>
          </cell>
          <cell r="C482" t="str">
            <v>ESCORAMENTO DE FORMAS DE PARAMENTOS VERTICAIS (MURO DE ARRIMO OU SEMELHANTE), PARA ALTURA DE 1,50 A 5,00M, COM 30% DE APROVEITAMENTO DA MADEIRA, INCLUSIVE RETIRADA</v>
          </cell>
          <cell r="D482" t="str">
            <v>11.004.069-1</v>
          </cell>
          <cell r="E482" t="str">
            <v>M2</v>
          </cell>
          <cell r="G482">
            <v>264.89999999999998</v>
          </cell>
          <cell r="H482">
            <v>9.1999999999999993</v>
          </cell>
          <cell r="I482">
            <v>15.37</v>
          </cell>
        </row>
        <row r="483">
          <cell r="B483" t="str">
            <v>06.02.11</v>
          </cell>
          <cell r="C483" t="str">
            <v>ESCORAMENTO DE FORMAS DE PARAMENTOS VERTICAIS (MURO DE ARRIMO OU SEMELHANTE), PARA ALTURA DE 8,00 A 12,00M, COM 30% DE APROVEITAMENTO DA MADEIRA, INCLUSIVE RETIRADA</v>
          </cell>
          <cell r="D483" t="str">
            <v>11.004.075-0</v>
          </cell>
          <cell r="E483" t="str">
            <v>M2</v>
          </cell>
          <cell r="G483">
            <v>1005.8</v>
          </cell>
          <cell r="H483">
            <v>15.95</v>
          </cell>
          <cell r="I483">
            <v>26.65</v>
          </cell>
        </row>
        <row r="484">
          <cell r="B484" t="str">
            <v>06.02.12</v>
          </cell>
          <cell r="C484" t="str">
            <v>FORN.DE BARRA DE ACO CA-50 ATE 6,3MM</v>
          </cell>
          <cell r="D484" t="str">
            <v>11.009.013-0</v>
          </cell>
          <cell r="E484" t="str">
            <v>KG</v>
          </cell>
          <cell r="G484">
            <v>937.8</v>
          </cell>
          <cell r="H484">
            <v>1.51</v>
          </cell>
          <cell r="I484">
            <v>3.02</v>
          </cell>
        </row>
        <row r="485">
          <cell r="B485" t="str">
            <v>06.02.13</v>
          </cell>
          <cell r="C485" t="str">
            <v>FORN. DE BARRA DE AÇO CA-50 DIAM. ACIMA DE 12,5 MM</v>
          </cell>
          <cell r="D485" t="str">
            <v>11.009.015-0</v>
          </cell>
          <cell r="E485" t="str">
            <v>KG</v>
          </cell>
          <cell r="G485">
            <v>115529.3</v>
          </cell>
          <cell r="H485">
            <v>1.35</v>
          </cell>
          <cell r="I485">
            <v>2.7</v>
          </cell>
        </row>
        <row r="486">
          <cell r="B486" t="str">
            <v>06.02.14</v>
          </cell>
          <cell r="C486" t="str">
            <v>CORTE,DOBRAGEM,MONTAGEM E COLOCACAO DE FERRAGENS NAS FORMAS ACO CA-50B OU CA-50A,EM BARRA REDONDA COM DIAMETRO IGUAL A 6,3mm</v>
          </cell>
          <cell r="D486" t="str">
            <v>11.011.029-0</v>
          </cell>
          <cell r="E486" t="str">
            <v>KG</v>
          </cell>
          <cell r="G486">
            <v>937.8</v>
          </cell>
          <cell r="H486">
            <v>0.8</v>
          </cell>
          <cell r="I486">
            <v>1.44</v>
          </cell>
        </row>
        <row r="487">
          <cell r="B487" t="str">
            <v>06.02.15</v>
          </cell>
          <cell r="C487" t="str">
            <v>CORTE DOBRAGEM MONTAGEM E COLOCAÇÃO DE FERRAGENS NAS FORMAS,  ACO CA50A OU CA50B, DIÂM. ACIMA DE 12,5MM</v>
          </cell>
          <cell r="D487" t="str">
            <v>11.011.031-0</v>
          </cell>
          <cell r="E487" t="str">
            <v>KG</v>
          </cell>
          <cell r="G487">
            <v>115529.3</v>
          </cell>
          <cell r="H487">
            <v>0.8</v>
          </cell>
          <cell r="I487">
            <v>1.44</v>
          </cell>
        </row>
        <row r="488">
          <cell r="B488" t="str">
            <v>06.02.16</v>
          </cell>
          <cell r="C488" t="str">
            <v>EXECUÇÃO DE PAREDE DIAFRAGMA, COM 0,60M DE ESPESSURA, INCLUSIVE ESCAVAÇÃO DA TRINCHEIRA, FORNECIMENTO E PREPARO DA LAMA BENTONITA, CARGA DO MATERIAL ESCAVADO, OPERAÇÃO DE COLOCAÇÃO DA ARMADURA (GAIOLA) E DE CONCRETAGEM, EXCLUSIVE MATERIAIS (CONCRETO E AÇO</v>
          </cell>
          <cell r="D488" t="str">
            <v>10.065.002-0</v>
          </cell>
          <cell r="E488" t="str">
            <v>M2</v>
          </cell>
          <cell r="G488">
            <v>1617.7</v>
          </cell>
          <cell r="H488">
            <v>286.02999999999997</v>
          </cell>
          <cell r="I488">
            <v>438.19</v>
          </cell>
        </row>
        <row r="489">
          <cell r="B489" t="str">
            <v>06.02.17</v>
          </cell>
          <cell r="C489" t="str">
            <v>GAIOLA ARMADURA PARA PAREDE DIAFRAGMA, EM AÇO CA-50, INCLUSIVE FORNECIMENTO, PERDAS, CORTE, DOBRAGEM, MONTAGEM E SOLDAS</v>
          </cell>
          <cell r="D489" t="str">
            <v>10.070.001-0</v>
          </cell>
          <cell r="E489" t="str">
            <v>KG</v>
          </cell>
          <cell r="G489">
            <v>141054</v>
          </cell>
          <cell r="H489">
            <v>2.48</v>
          </cell>
          <cell r="I489">
            <v>5</v>
          </cell>
        </row>
        <row r="490">
          <cell r="B490" t="str">
            <v>06.02.18</v>
          </cell>
          <cell r="C490" t="str">
            <v>APLICAÇÃO DE RESINA EPÓXICA EM COLAGEM DE PEÇAS DE CONCRETO, INCLUSIVE PREPARO DO LOCAL E FORNECIMENTO DE MATERIAL.  CUSTO POR KG DE RESINA UTILIZADA</v>
          </cell>
          <cell r="D490" t="str">
            <v>07.160.020-1</v>
          </cell>
          <cell r="E490" t="str">
            <v>KG</v>
          </cell>
          <cell r="G490">
            <v>355</v>
          </cell>
          <cell r="H490">
            <v>22.56</v>
          </cell>
          <cell r="I490">
            <v>36.409999999999997</v>
          </cell>
        </row>
        <row r="491">
          <cell r="B491" t="str">
            <v>06.02.19</v>
          </cell>
          <cell r="C491" t="str">
            <v>FURAÇÃO EM CONCRETO COM FURADEIRA MANUAL E BROCA DE WÍDIA DE DIÂMETRO ATÉ 1/2”, ADMITINDO PERFURAR 1,00M POR HORA</v>
          </cell>
          <cell r="D491" t="str">
            <v>05.001.611-0</v>
          </cell>
          <cell r="E491" t="str">
            <v>M</v>
          </cell>
          <cell r="G491">
            <v>720.4</v>
          </cell>
          <cell r="H491">
            <v>14.44</v>
          </cell>
          <cell r="I491">
            <v>26.8</v>
          </cell>
        </row>
        <row r="492">
          <cell r="B492" t="str">
            <v>06.02.20</v>
          </cell>
          <cell r="C492" t="str">
            <v>PEDRA BRITADA Nº 3, INCLUSIVE TRANSPORTE.  FORNECIMENTO</v>
          </cell>
          <cell r="D492" t="str">
            <v>20.097.003-0</v>
          </cell>
          <cell r="E492" t="str">
            <v>M3</v>
          </cell>
          <cell r="G492">
            <v>3.8</v>
          </cell>
          <cell r="H492">
            <v>25.11</v>
          </cell>
          <cell r="I492">
            <v>37.909999999999997</v>
          </cell>
        </row>
        <row r="493">
          <cell r="B493" t="str">
            <v>06.02.21</v>
          </cell>
          <cell r="C493" t="str">
            <v>PINTURA COM EMULSÃO OLEOSA PARA DESMOLDAGEM DE FORMAS DE MADEIRA, EM DUAS DEMÃOS</v>
          </cell>
          <cell r="D493" t="str">
            <v>17.025.040-1</v>
          </cell>
          <cell r="E493" t="str">
            <v>M2</v>
          </cell>
          <cell r="G493">
            <v>2401.5</v>
          </cell>
          <cell r="H493">
            <v>0.49</v>
          </cell>
          <cell r="I493">
            <v>0.92</v>
          </cell>
        </row>
        <row r="494">
          <cell r="B494" t="str">
            <v>06.02.22</v>
          </cell>
          <cell r="C494" t="str">
            <v>ADITIVO PLASTIFICANTE, RETARDADOR E DENSIFICADOR, LÍQUIDO, ADICIONADO AO CONCRETO NA PROPORÇÃO DE 500G POR SACO DE CIMENTO</v>
          </cell>
          <cell r="D494" t="str">
            <v>11.015.003-0</v>
          </cell>
          <cell r="E494" t="str">
            <v>KG</v>
          </cell>
          <cell r="G494">
            <v>1296</v>
          </cell>
          <cell r="H494">
            <v>2.4700000000000002</v>
          </cell>
          <cell r="I494">
            <v>3.59</v>
          </cell>
        </row>
        <row r="495">
          <cell r="B495" t="str">
            <v>06.02.23</v>
          </cell>
          <cell r="C495" t="str">
            <v>APICOAMENTO DE CONCRETO OU PISO CIMENTADO</v>
          </cell>
          <cell r="D495" t="str">
            <v>05.001.601-0</v>
          </cell>
          <cell r="E495" t="str">
            <v>M2</v>
          </cell>
          <cell r="G495">
            <v>564.9</v>
          </cell>
          <cell r="H495">
            <v>10.79</v>
          </cell>
          <cell r="I495">
            <v>20.02</v>
          </cell>
        </row>
        <row r="496">
          <cell r="B496">
            <v>7</v>
          </cell>
          <cell r="C496" t="str">
            <v>FECHAMENTO</v>
          </cell>
        </row>
        <row r="497">
          <cell r="B497" t="str">
            <v>07.01</v>
          </cell>
          <cell r="C497" t="str">
            <v>ALVENARIA E ELEMENTOS DIVISÓRIOS</v>
          </cell>
        </row>
        <row r="498">
          <cell r="B498" t="str">
            <v>07.01.01</v>
          </cell>
          <cell r="C498" t="str">
            <v xml:space="preserve">ALVENARIA DE BLOCOS DE CONCRETO MEIA VEZ (10CM) </v>
          </cell>
          <cell r="D498" t="str">
            <v>12.005.010-0</v>
          </cell>
          <cell r="E498" t="str">
            <v>M2</v>
          </cell>
          <cell r="F498">
            <v>15</v>
          </cell>
          <cell r="G498">
            <v>45.6</v>
          </cell>
          <cell r="H498">
            <v>18.43</v>
          </cell>
          <cell r="I498">
            <v>28.65</v>
          </cell>
        </row>
        <row r="499">
          <cell r="B499" t="str">
            <v>07.01.02</v>
          </cell>
          <cell r="C499" t="str">
            <v>ALVENARIA DE BLOCOS DE CONCRETO DE UMA VEZ (20 cm) EM PAREDES CORRIDAS</v>
          </cell>
          <cell r="D499" t="str">
            <v>12.005.080-0</v>
          </cell>
          <cell r="E499" t="str">
            <v>M2</v>
          </cell>
          <cell r="F499">
            <v>65</v>
          </cell>
          <cell r="G499">
            <v>112.6</v>
          </cell>
          <cell r="H499">
            <v>32.25</v>
          </cell>
          <cell r="I499">
            <v>50.14</v>
          </cell>
        </row>
        <row r="500">
          <cell r="B500" t="str">
            <v>07.02</v>
          </cell>
          <cell r="C500" t="str">
            <v>ESQUADRIAS DE MADEIRA, EXCL. FORN. FERRAGENS</v>
          </cell>
        </row>
        <row r="501">
          <cell r="B501" t="str">
            <v>07.02.01</v>
          </cell>
          <cell r="C501" t="str">
            <v>PORTA  DE 60 X 210 CM, FL. DE CEDRO COMP. 3,5CM, C/ ADUELAS E 2 ALIZARES, DE CANELA, EXCL. FORN. FERRAGENS</v>
          </cell>
          <cell r="D501" t="str">
            <v>14.006.014-0</v>
          </cell>
          <cell r="E501" t="str">
            <v>UN</v>
          </cell>
          <cell r="F501">
            <v>1</v>
          </cell>
          <cell r="G501">
            <v>0</v>
          </cell>
          <cell r="H501">
            <v>86.9</v>
          </cell>
          <cell r="I501">
            <v>177.36</v>
          </cell>
        </row>
        <row r="502">
          <cell r="B502" t="str">
            <v>07.02.02</v>
          </cell>
          <cell r="C502" t="str">
            <v>PORTA COMPENSADA DE CEDRO OU CANELA, FOLHEADA NAS DUAS FACES COM 3 CM DE ESPESSURA, FORNECIMENTO E COLOCAÇÃO EXCLUSIVE GUARNIÇÃO E FORNECIMENTO DAS FERRAGENS,</v>
          </cell>
          <cell r="D502" t="str">
            <v>14.006.420-0</v>
          </cell>
          <cell r="E502" t="str">
            <v>M2</v>
          </cell>
          <cell r="F502">
            <v>5.25</v>
          </cell>
          <cell r="G502">
            <v>0</v>
          </cell>
          <cell r="H502">
            <v>131.24</v>
          </cell>
          <cell r="I502">
            <v>267.86</v>
          </cell>
        </row>
        <row r="503">
          <cell r="B503" t="str">
            <v>07.02.03</v>
          </cell>
          <cell r="C503" t="str">
            <v>PORTA DE 70 X 210 CM, FL. DE CEDRO COMP. 3,0 CM C/ ADUELA E 2 ALIZARES DE CANELA EXCL. FORN. FERRAGENS</v>
          </cell>
          <cell r="D503" t="str">
            <v>14.006.012-0</v>
          </cell>
          <cell r="E503" t="str">
            <v>UN</v>
          </cell>
          <cell r="F503">
            <v>1</v>
          </cell>
          <cell r="G503">
            <v>0</v>
          </cell>
          <cell r="H503">
            <v>87.75</v>
          </cell>
          <cell r="I503">
            <v>179.09</v>
          </cell>
        </row>
        <row r="504">
          <cell r="B504" t="str">
            <v>07.02.04</v>
          </cell>
          <cell r="C504" t="str">
            <v>PORTA COMPENSADA DE CEDRO OU CANELA DE 80 X 210 X 3CM, FOLHEADA NAS 2 FACES, GUARNIÇÃO DE CANELA, SENDO A ADUELA DE 13 X 3CM E ALIZARES DE 5 X 2CM, EXCLUSIVE FERRAGENS.  FORNECIMENTO E COLOCAÇÃO</v>
          </cell>
          <cell r="D504" t="str">
            <v>14.006.010-0</v>
          </cell>
          <cell r="E504" t="str">
            <v>UN</v>
          </cell>
          <cell r="G504">
            <v>2</v>
          </cell>
          <cell r="H504">
            <v>93.09</v>
          </cell>
          <cell r="I504">
            <v>189.99</v>
          </cell>
        </row>
        <row r="505">
          <cell r="B505" t="str">
            <v>07.03</v>
          </cell>
          <cell r="C505" t="str">
            <v>ESQUADRIAS DE ALUMINIO, INCLUSIVE FERRAGENS</v>
          </cell>
        </row>
        <row r="506">
          <cell r="B506" t="str">
            <v>07.03.01</v>
          </cell>
          <cell r="C506" t="str">
            <v>JANELA DE ALUMÍNIO ANODIZ C/2 FLS DE CORRER INCL. FERRAGENS</v>
          </cell>
          <cell r="D506" t="str">
            <v>14.003.025-0</v>
          </cell>
          <cell r="E506" t="str">
            <v>M2</v>
          </cell>
          <cell r="F506">
            <v>5</v>
          </cell>
          <cell r="G506">
            <v>0</v>
          </cell>
          <cell r="H506">
            <v>176.61</v>
          </cell>
          <cell r="I506">
            <v>307.47000000000003</v>
          </cell>
        </row>
        <row r="507">
          <cell r="B507" t="str">
            <v>07.03.02</v>
          </cell>
          <cell r="C507" t="str">
            <v>JANELA BASC. DE ALUMÍNIO ANODIZADO INCL. FERRAGENS</v>
          </cell>
          <cell r="D507" t="str">
            <v>14.003.070-0</v>
          </cell>
          <cell r="E507" t="str">
            <v>M2</v>
          </cell>
          <cell r="F507">
            <v>2</v>
          </cell>
          <cell r="G507">
            <v>2</v>
          </cell>
          <cell r="H507">
            <v>269.48</v>
          </cell>
          <cell r="I507">
            <v>469.16</v>
          </cell>
        </row>
        <row r="508">
          <cell r="B508" t="str">
            <v>07.04</v>
          </cell>
          <cell r="C508" t="str">
            <v>VIDROS</v>
          </cell>
        </row>
        <row r="509">
          <cell r="B509" t="str">
            <v>07.04.01</v>
          </cell>
          <cell r="C509" t="str">
            <v>VIDRO PLANO TRANSPARENTE 3 MM, ATE 160X80 CM</v>
          </cell>
          <cell r="D509" t="str">
            <v>14.004.010-0</v>
          </cell>
          <cell r="E509" t="str">
            <v>M2</v>
          </cell>
          <cell r="F509">
            <v>7</v>
          </cell>
          <cell r="G509">
            <v>2</v>
          </cell>
          <cell r="H509">
            <v>51.82</v>
          </cell>
          <cell r="I509">
            <v>78.66</v>
          </cell>
        </row>
        <row r="510">
          <cell r="B510" t="str">
            <v>07.05</v>
          </cell>
          <cell r="C510" t="str">
            <v>FERRAGENS PARA ESQUADRIAS</v>
          </cell>
        </row>
        <row r="511">
          <cell r="B511" t="str">
            <v>07.05.01</v>
          </cell>
          <cell r="C511" t="str">
            <v>CONJUNTO DE FERRAGENS P/ PORTAS INT-MAD., PADRAO POPULAR, C/FECH. ESP. E MAÇANETAS EM ZAMAK NIQUEL. 3 DOBRAD. 3"X3" DE AÇO LAM. C/ EIXO E BOLAS DE FERRO</v>
          </cell>
          <cell r="D511" t="str">
            <v>14.007.005-0</v>
          </cell>
          <cell r="E511" t="str">
            <v>UN</v>
          </cell>
          <cell r="F511">
            <v>4</v>
          </cell>
          <cell r="G511">
            <v>2</v>
          </cell>
          <cell r="H511">
            <v>169.98</v>
          </cell>
          <cell r="I511">
            <v>293.38</v>
          </cell>
        </row>
        <row r="512">
          <cell r="B512" t="str">
            <v>07.06</v>
          </cell>
          <cell r="C512" t="str">
            <v>COBERTURAS</v>
          </cell>
        </row>
        <row r="513">
          <cell r="B513" t="str">
            <v>07.06.01</v>
          </cell>
          <cell r="C513" t="str">
            <v>COBERTURA HORIZONTAL EM TELHAS DE CIMENTO-AMIANTO, TIPO CALHA COM 49CM DE LARGURA, INCLUSIVE PEÇAS COMPLEMENTARES, MEDIDA PELA ÁREA REAL DE COBERTURA, EXCLUSIVE CUMEEIRA E MADEIRAMENTO.  FORNECIMENTO E COLOCAÇÃO</v>
          </cell>
          <cell r="D513" t="str">
            <v>16.004.003-1</v>
          </cell>
          <cell r="E513" t="str">
            <v>M2</v>
          </cell>
          <cell r="G513">
            <v>214</v>
          </cell>
          <cell r="H513">
            <v>40.42</v>
          </cell>
          <cell r="I513">
            <v>67.010000000000005</v>
          </cell>
        </row>
        <row r="514">
          <cell r="B514" t="str">
            <v>07.06.02</v>
          </cell>
          <cell r="C514" t="str">
            <v>TERÇA DE MAÇARANDUBA APARELHADA, EM PEÇAS DE 3” X 4.1/2”, PARA COBERTURA DE QUALQUER TIPO.  FORNECIMENTO E COLOCAÇÃO</v>
          </cell>
          <cell r="D514" t="str">
            <v>16.001.090-0</v>
          </cell>
          <cell r="E514" t="str">
            <v>M</v>
          </cell>
          <cell r="G514">
            <v>54</v>
          </cell>
          <cell r="H514">
            <v>8.8000000000000007</v>
          </cell>
          <cell r="I514">
            <v>18.34</v>
          </cell>
        </row>
        <row r="515">
          <cell r="B515">
            <v>8</v>
          </cell>
          <cell r="C515" t="str">
            <v>REVESTIMENTOS E TRATAMENTOS DE SUPERFICIES</v>
          </cell>
        </row>
        <row r="516">
          <cell r="B516" t="str">
            <v>08.01</v>
          </cell>
          <cell r="C516" t="str">
            <v>REVESTIMENTO DE PISOS, TETOS E PAREDES</v>
          </cell>
        </row>
        <row r="517">
          <cell r="B517" t="str">
            <v>08.01.01</v>
          </cell>
          <cell r="C517" t="str">
            <v>CHAPISCO C/ ARGAMASSA DE CIM/AREIA 1:3</v>
          </cell>
          <cell r="D517" t="str">
            <v>13.001.010-0</v>
          </cell>
          <cell r="E517" t="str">
            <v>M2</v>
          </cell>
          <cell r="F517">
            <v>302</v>
          </cell>
          <cell r="G517">
            <v>0</v>
          </cell>
          <cell r="H517">
            <v>2.23</v>
          </cell>
          <cell r="I517">
            <v>3.41</v>
          </cell>
        </row>
        <row r="518">
          <cell r="B518" t="str">
            <v>08.01.02</v>
          </cell>
          <cell r="C518" t="str">
            <v>REVESTIMENTO INTERNO DE UMA VEZ, MASSA ÚNICA OU EMBOÇO PAULISTA COM ARGAMASSA DE CIM/CAL/SAIBRO MACIO/AREIA FINA, NO TRAÇO 1:4:4:4, ESPESSURA DE 2 CM  EXCLUSIVE CHAPISCO</v>
          </cell>
          <cell r="D518" t="str">
            <v>13.003.001-0</v>
          </cell>
          <cell r="E518" t="str">
            <v>M2</v>
          </cell>
          <cell r="F518">
            <v>80</v>
          </cell>
          <cell r="G518">
            <v>0</v>
          </cell>
          <cell r="H518">
            <v>7.89</v>
          </cell>
          <cell r="I518">
            <v>14.68</v>
          </cell>
        </row>
        <row r="519">
          <cell r="B519" t="str">
            <v>08.01.03</v>
          </cell>
          <cell r="C519" t="str">
            <v xml:space="preserve">REVESTIMENTO EXTERNO DE UMA VEZ, C/ ARGAMASSA DE CIMENTO TERRA PRETA TRAÇO  1:4 INCLUSIVE CHAPISCO </v>
          </cell>
          <cell r="D519" t="str">
            <v>13.001.055-0</v>
          </cell>
          <cell r="E519" t="str">
            <v>M2</v>
          </cell>
          <cell r="F519">
            <v>73</v>
          </cell>
          <cell r="G519">
            <v>150.9</v>
          </cell>
          <cell r="H519">
            <v>11.6</v>
          </cell>
          <cell r="I519">
            <v>17.75</v>
          </cell>
        </row>
        <row r="520">
          <cell r="B520" t="str">
            <v>08.01.04</v>
          </cell>
          <cell r="C520" t="str">
            <v>PISO CIMENTADO 1,5 CM C/ ARG. CIM/AREIA 1:3 ÁSPERO</v>
          </cell>
          <cell r="D520" t="str">
            <v>13.301.081-0</v>
          </cell>
          <cell r="E520" t="str">
            <v>M2</v>
          </cell>
          <cell r="F520">
            <v>98</v>
          </cell>
          <cell r="G520">
            <v>98</v>
          </cell>
          <cell r="H520">
            <v>20.73</v>
          </cell>
          <cell r="I520">
            <v>34.409999999999997</v>
          </cell>
        </row>
        <row r="521">
          <cell r="B521" t="str">
            <v>08.01.05</v>
          </cell>
          <cell r="C521" t="str">
            <v>PISO DE LADRILHOS CERAMICOS ESMALTADOS COM CERCA DE 20 X 20 CM E 8,5 MM DE ESPESSURA, RESISTENCIA A ABRASAO P.E.I. IV (TRAFEGO INTENSO), ASSENTES EM SUPERFÍCIE EM OSSO, COM NATA SOBRE ARGAMASSA DE CIM/SAIBRO/AREIA TRAÇO 1:3:3, REJUNTAMENTO COM CIMENTO BRA</v>
          </cell>
          <cell r="D521" t="str">
            <v>13.330.032-0</v>
          </cell>
          <cell r="E521" t="str">
            <v>M2</v>
          </cell>
          <cell r="F521">
            <v>6.5</v>
          </cell>
          <cell r="G521">
            <v>0</v>
          </cell>
          <cell r="H521">
            <v>32.15</v>
          </cell>
          <cell r="I521">
            <v>53.01</v>
          </cell>
        </row>
        <row r="522">
          <cell r="B522" t="str">
            <v>08.01.06</v>
          </cell>
          <cell r="C522" t="str">
            <v>RODAPÉ DE CANELA DE 7 X 2 CM, INCL. TACOS DE FIXACAO</v>
          </cell>
          <cell r="D522" t="str">
            <v>13.398.025-0</v>
          </cell>
          <cell r="E522" t="str">
            <v>M</v>
          </cell>
          <cell r="F522">
            <v>5</v>
          </cell>
          <cell r="G522">
            <v>0</v>
          </cell>
          <cell r="H522">
            <v>4.6399999999999997</v>
          </cell>
          <cell r="I522">
            <v>9.92</v>
          </cell>
        </row>
        <row r="523">
          <cell r="B523" t="str">
            <v>08.01.07</v>
          </cell>
          <cell r="C523" t="str">
            <v>PISO VINÍLICO EM LADRILHOS DE RESINA DE PVC PLASTIFICANTE, COM MEDIDAS EM TORNO DE 30 X 30CM, COM 2MM DE ESPESSURA, ASSENTES COM FLASH SOBRE BASE EXISTENTE, DEVENDO ATENDER A ABNT, NO QUE CONCERNE A RESISTÊNCIA, AO IMPACTO, SOLIDEZ, DUREZA E AÇÃO DE AGENT</v>
          </cell>
          <cell r="D523" t="str">
            <v>13.390.020-0</v>
          </cell>
          <cell r="E523" t="str">
            <v>M2</v>
          </cell>
          <cell r="G523">
            <v>10.6</v>
          </cell>
          <cell r="H523">
            <v>19.12</v>
          </cell>
          <cell r="I523">
            <v>31.35</v>
          </cell>
        </row>
        <row r="524">
          <cell r="B524" t="str">
            <v>08.01.08</v>
          </cell>
          <cell r="C524" t="str">
            <v>FORNECIMENTO E ASSENTAMENTO DE PASTILHAS CERÂMICAS ESMALTADA,  5 X 5 CM EM PAREDES, REF. NGK COR CINZA SOLIMÕES (VR-541), INCLUSIVE CHAPISCO DE CIMENTO E AREIA, NO TRAÇO 1:3 E EMBOÇO COM ARGAMASSA DE CIMENTO, SAIBRO E AREIA, NO TRAÇO 1:3:3, ASSENTES COM P</v>
          </cell>
          <cell r="D524" t="str">
            <v>13.022.025-1</v>
          </cell>
          <cell r="E524" t="str">
            <v>M2</v>
          </cell>
          <cell r="G524">
            <v>146.6</v>
          </cell>
          <cell r="H524">
            <v>74.61</v>
          </cell>
          <cell r="I524">
            <v>129</v>
          </cell>
        </row>
        <row r="525">
          <cell r="B525" t="str">
            <v>08.01.09</v>
          </cell>
          <cell r="C525" t="str">
            <v xml:space="preserve">REVESTIMENTO ESPECIAL EM PAINÉIS DE ALUMÍNIO COMPOSTO (ACM), COR NATURAL DO ALUMÍNIO. FORNECIMENTO E COLOCAÇÃO </v>
          </cell>
          <cell r="D525" t="str">
            <v>13.175.000-2</v>
          </cell>
          <cell r="E525" t="str">
            <v>M2</v>
          </cell>
          <cell r="G525">
            <v>175.8</v>
          </cell>
          <cell r="H525">
            <v>237.11</v>
          </cell>
          <cell r="I525">
            <v>516.89</v>
          </cell>
        </row>
        <row r="526">
          <cell r="B526" t="str">
            <v>08.01.10</v>
          </cell>
          <cell r="C526" t="str">
            <v>LETRAS E LOGOTIPO CEDAE, EM AÇO ESCOVADO.  FORNECIMENTO E COLOCAÇÃO</v>
          </cell>
          <cell r="D526" t="str">
            <v>05.055.010-1</v>
          </cell>
          <cell r="E526" t="str">
            <v>M2</v>
          </cell>
          <cell r="G526">
            <v>3</v>
          </cell>
          <cell r="H526">
            <v>312.98</v>
          </cell>
          <cell r="I526">
            <v>643.48</v>
          </cell>
        </row>
        <row r="527">
          <cell r="B527" t="str">
            <v>08.01.11</v>
          </cell>
          <cell r="C527" t="str">
            <v>REVESTIMENTO DE PAREDES COM AZULEJOS DE COR 15 X 15CM, QUALIDADE EXTRA, ASSENTES COM NATA DE CIMENTO COMUM, TENDO JUNTAS CORRIDAS COM 2MM, REJUNTADAS COM PASTA DE CIMENTO BRANCO, INCLUSIVE CHAPISCO DE CIMENTO E AREIA, NO TRAÇO 1:3 E EMBOÇO COM ARGAMASSA D</v>
          </cell>
          <cell r="D527" t="str">
            <v>13.026.020-0</v>
          </cell>
          <cell r="E527" t="str">
            <v>M2</v>
          </cell>
          <cell r="G527">
            <v>87.7</v>
          </cell>
          <cell r="H527">
            <v>28.36</v>
          </cell>
          <cell r="I527">
            <v>46.22</v>
          </cell>
        </row>
        <row r="528">
          <cell r="B528" t="str">
            <v>08.02</v>
          </cell>
          <cell r="C528" t="str">
            <v>IMPERMEABILIZACAO E ISOLAMENTO TERMICO</v>
          </cell>
        </row>
        <row r="529">
          <cell r="B529" t="str">
            <v>08.02.01</v>
          </cell>
          <cell r="C529" t="str">
            <v>PINTURA ASFALTICA (HIDRO-ASFALTO) COM CONSUMO DE 1,2 Kg/m2 SOBRE SUPERFICIES LISAS</v>
          </cell>
          <cell r="D529" t="str">
            <v>16.030.001-0</v>
          </cell>
          <cell r="E529" t="str">
            <v>M2</v>
          </cell>
          <cell r="F529">
            <v>45</v>
          </cell>
          <cell r="G529">
            <v>0</v>
          </cell>
          <cell r="H529">
            <v>6.91</v>
          </cell>
          <cell r="I529">
            <v>13.79</v>
          </cell>
        </row>
        <row r="530">
          <cell r="B530" t="str">
            <v>08.02.02</v>
          </cell>
          <cell r="C530" t="str">
            <v>IMPERMEABILIZAÇÃO, COM MANTA BUTÍLICA ESPESSURA 0,8MM UTILIZANDO CINTA DE CALDEAÇÃO E COLA ADESIVA, EXCLUSIVE PREPARO E PROTEÇÃO TÉRMICA E MECÂNICA. CAMPO DE APLICAÇÃO: TERRAÇOS COM JUNTA DE DILATAÇÃO</v>
          </cell>
          <cell r="D530" t="str">
            <v>16.022.003-0</v>
          </cell>
          <cell r="E530" t="str">
            <v>M2</v>
          </cell>
          <cell r="G530">
            <v>27.4</v>
          </cell>
          <cell r="H530">
            <v>44.89</v>
          </cell>
          <cell r="I530">
            <v>70.52</v>
          </cell>
        </row>
        <row r="531">
          <cell r="B531" t="str">
            <v>08.03</v>
          </cell>
          <cell r="C531" t="str">
            <v>PINTURAS</v>
          </cell>
        </row>
        <row r="532">
          <cell r="B532" t="str">
            <v>08.04.07</v>
          </cell>
          <cell r="C532" t="str">
            <v>PINTURA C/ TINTA PVA SUVINIL LÁTEX, C/1 DEMAO DE MASSA, LIXAMENTO 2 DEMÃOS DE ACABAMENTO</v>
          </cell>
          <cell r="D532" t="str">
            <v>17.018.040-0</v>
          </cell>
          <cell r="E532" t="str">
            <v>M2</v>
          </cell>
          <cell r="F532">
            <v>80</v>
          </cell>
          <cell r="G532">
            <v>0</v>
          </cell>
          <cell r="H532">
            <v>7.3</v>
          </cell>
          <cell r="I532">
            <v>12.03</v>
          </cell>
        </row>
        <row r="533">
          <cell r="B533" t="str">
            <v>08.04.08</v>
          </cell>
          <cell r="C533" t="str">
            <v>PINTURA C/ TINTA PLASTICA ACETINADA A BASE DE PVA P/ EXTERIOR, EQUIVALENTE A SUPER CONCRETINA, INCL. RASPAGEM, DEMAO DE IMPERMEABILIZACAO E 2 DEMÃOS DE ACABAMENTO</v>
          </cell>
          <cell r="D533" t="str">
            <v>17.018.080-0</v>
          </cell>
          <cell r="E533" t="str">
            <v>M2</v>
          </cell>
          <cell r="F533">
            <v>73</v>
          </cell>
          <cell r="G533">
            <v>150.9</v>
          </cell>
          <cell r="H533">
            <v>10.36</v>
          </cell>
          <cell r="I533">
            <v>17.079999999999998</v>
          </cell>
        </row>
        <row r="534">
          <cell r="B534" t="str">
            <v>08.04.09</v>
          </cell>
          <cell r="C534" t="str">
            <v>ENVERNIZAMENTO DE SUPERFÍCIE LISA DE CONCRETO OU TIJOLO APARENTE, EXTERIOR OU INTERIOR, COM VERNIZ ACRÍLICO INCOLOR, EM TRÊS DEMÃOS</v>
          </cell>
          <cell r="D534" t="str">
            <v>17.020.071-0</v>
          </cell>
          <cell r="E534" t="str">
            <v>M2</v>
          </cell>
          <cell r="G534">
            <v>279.10000000000002</v>
          </cell>
          <cell r="H534">
            <v>4.26</v>
          </cell>
          <cell r="I534">
            <v>7.45</v>
          </cell>
        </row>
        <row r="535">
          <cell r="B535" t="str">
            <v>08.04.10</v>
          </cell>
          <cell r="C535" t="str">
            <v>LIMPEZA DE CONCRETO APARENTE COM JATO D’ÁGUA, SOLVENTE E ESCOVA DE PIAÇAVA</v>
          </cell>
          <cell r="D535" t="str">
            <v>05.004.010-0</v>
          </cell>
          <cell r="E535" t="str">
            <v>M2</v>
          </cell>
          <cell r="G535">
            <v>279.10000000000002</v>
          </cell>
          <cell r="H535">
            <v>1.45</v>
          </cell>
          <cell r="I535">
            <v>2.54</v>
          </cell>
        </row>
        <row r="536">
          <cell r="B536">
            <v>9</v>
          </cell>
          <cell r="C536" t="str">
            <v>INSTALAÇÕES PREDIAIS</v>
          </cell>
        </row>
        <row r="537">
          <cell r="B537" t="str">
            <v>09.01</v>
          </cell>
          <cell r="C537" t="str">
            <v>INSTALAÇÕES HIDROSANITÁRIAS, PLUVIAIS E DE GÁS</v>
          </cell>
        </row>
        <row r="538">
          <cell r="B538" t="str">
            <v>09.01.01</v>
          </cell>
          <cell r="C538" t="str">
            <v>TUBULAÇÃO PVC-RQ 3/4" INCL. CONEXÕES, FORNECIMENTO E ASSENTAMENTO</v>
          </cell>
          <cell r="D538" t="str">
            <v>15.036.019-0</v>
          </cell>
          <cell r="E538" t="str">
            <v>M</v>
          </cell>
          <cell r="F538">
            <v>5</v>
          </cell>
          <cell r="G538">
            <v>5</v>
          </cell>
          <cell r="H538">
            <v>2.34</v>
          </cell>
          <cell r="I538">
            <v>4.3899999999999997</v>
          </cell>
        </row>
        <row r="539">
          <cell r="B539" t="str">
            <v>09.01.02</v>
          </cell>
          <cell r="C539" t="str">
            <v>TUBULAÇÃO PVC-RQ 1" INCL. CONEXÕES, FORNECIMENTO E ASSENTAMENTO</v>
          </cell>
          <cell r="D539" t="str">
            <v>15.036.020-0</v>
          </cell>
          <cell r="E539" t="str">
            <v>M</v>
          </cell>
          <cell r="F539">
            <v>2</v>
          </cell>
          <cell r="G539">
            <v>2</v>
          </cell>
          <cell r="H539">
            <v>3.84</v>
          </cell>
          <cell r="I539">
            <v>7.21</v>
          </cell>
        </row>
        <row r="540">
          <cell r="B540" t="str">
            <v>09.01.03</v>
          </cell>
          <cell r="C540" t="str">
            <v>PT DE VASO SANITÁRIO INDIVIDUAL P/VALV. DE DESCARGA, EXCL. ESTA, EM PVC PAV. TÉRREO</v>
          </cell>
          <cell r="D540" t="str">
            <v>15.004.105-0</v>
          </cell>
          <cell r="E540" t="str">
            <v>UN</v>
          </cell>
          <cell r="F540">
            <v>1</v>
          </cell>
          <cell r="G540">
            <v>1</v>
          </cell>
          <cell r="H540">
            <v>93.76</v>
          </cell>
          <cell r="I540">
            <v>174.48</v>
          </cell>
        </row>
        <row r="541">
          <cell r="B541" t="str">
            <v>09.01.04</v>
          </cell>
          <cell r="C541" t="str">
            <v>PT DE LAVATÓRIO INDIVIDUAL C/ÁGUA FRIA EM PVC</v>
          </cell>
          <cell r="D541" t="str">
            <v>15.004.063-0</v>
          </cell>
          <cell r="E541" t="str">
            <v>UN</v>
          </cell>
          <cell r="F541">
            <v>1</v>
          </cell>
          <cell r="G541">
            <v>1</v>
          </cell>
          <cell r="H541">
            <v>40.450000000000003</v>
          </cell>
          <cell r="I541">
            <v>75.27</v>
          </cell>
        </row>
        <row r="542">
          <cell r="B542" t="str">
            <v>09.01.05</v>
          </cell>
          <cell r="C542" t="str">
            <v>PT DE CHUVEIRO INDIVIDUAL P/ÁGUA FRIA EM PVC</v>
          </cell>
          <cell r="D542" t="str">
            <v>15.004.045-0</v>
          </cell>
          <cell r="E542" t="str">
            <v>UN</v>
          </cell>
          <cell r="F542">
            <v>1</v>
          </cell>
          <cell r="G542">
            <v>1</v>
          </cell>
          <cell r="H542">
            <v>49.05</v>
          </cell>
          <cell r="I542">
            <v>91.28</v>
          </cell>
        </row>
        <row r="543">
          <cell r="B543" t="str">
            <v>09.01.06</v>
          </cell>
          <cell r="C543" t="str">
            <v>PT DE PIA DE CUBA ÚNICA EM PVC</v>
          </cell>
          <cell r="D543" t="str">
            <v>15.004.060-0</v>
          </cell>
          <cell r="E543" t="str">
            <v>UN</v>
          </cell>
          <cell r="F543">
            <v>1</v>
          </cell>
          <cell r="G543">
            <v>0</v>
          </cell>
          <cell r="H543">
            <v>67.59</v>
          </cell>
          <cell r="I543">
            <v>125.78</v>
          </cell>
        </row>
        <row r="544">
          <cell r="B544" t="str">
            <v>09.01.07</v>
          </cell>
          <cell r="C544" t="str">
            <v>PT DE RALO SIMPLES DE PVC C/GRELHA, EFLUENTE EM PVC, INCL. FORN. DO RALO</v>
          </cell>
          <cell r="D544" t="str">
            <v>15.004.170-0</v>
          </cell>
          <cell r="E544" t="str">
            <v>UN</v>
          </cell>
          <cell r="F544">
            <v>1</v>
          </cell>
          <cell r="G544">
            <v>1</v>
          </cell>
          <cell r="H544">
            <v>16.2</v>
          </cell>
          <cell r="I544">
            <v>30.14</v>
          </cell>
        </row>
        <row r="545">
          <cell r="B545" t="str">
            <v>09.01.08</v>
          </cell>
          <cell r="C545" t="str">
            <v>TUBO PVC P/ESGOTO DN-=100 MM INCL. CONEXÕES</v>
          </cell>
          <cell r="D545" t="str">
            <v>15.036.052-0</v>
          </cell>
          <cell r="E545" t="str">
            <v>M</v>
          </cell>
          <cell r="F545">
            <v>15</v>
          </cell>
          <cell r="G545">
            <v>15</v>
          </cell>
          <cell r="H545">
            <v>6.01</v>
          </cell>
          <cell r="I545">
            <v>11.28</v>
          </cell>
        </row>
        <row r="546">
          <cell r="B546" t="str">
            <v>09.01.09</v>
          </cell>
          <cell r="C546" t="str">
            <v>CX DE GORDURA SIMPLES (CGS) DE CONCRETO PRÉ-MOLDADO PADRÃO CEDAE</v>
          </cell>
          <cell r="D546" t="str">
            <v>15.002.062-0</v>
          </cell>
          <cell r="E546" t="str">
            <v>UN</v>
          </cell>
          <cell r="F546">
            <v>1</v>
          </cell>
          <cell r="G546">
            <v>0</v>
          </cell>
          <cell r="H546">
            <v>38.67</v>
          </cell>
          <cell r="I546">
            <v>65.27</v>
          </cell>
        </row>
        <row r="547">
          <cell r="B547" t="str">
            <v>09.01.10</v>
          </cell>
          <cell r="C547" t="str">
            <v>FOSSA SÉPTICA DE CÂMARA UNICA DE CONCR. PRÉ-MOLDADO, P/ 5 PESSOAS, INCL. ESCAVAÇÃO E REATERRO</v>
          </cell>
          <cell r="D547" t="str">
            <v>15.002.010-0</v>
          </cell>
          <cell r="E547" t="str">
            <v>UN</v>
          </cell>
          <cell r="F547">
            <v>1</v>
          </cell>
          <cell r="G547">
            <v>0</v>
          </cell>
          <cell r="H547">
            <v>661.23</v>
          </cell>
          <cell r="I547">
            <v>1116.1500000000001</v>
          </cell>
        </row>
        <row r="548">
          <cell r="B548" t="str">
            <v>09.01.11</v>
          </cell>
          <cell r="C548" t="str">
            <v>FORN. LAVATÓRIO DE LOUÇA BRANCA CELITE 001810 DE 45 X 33 CM, C/TORNEIRA, SIFAO E VALVULA DECA CROMADOS</v>
          </cell>
          <cell r="D548" t="str">
            <v>18.002.010-0</v>
          </cell>
          <cell r="E548" t="str">
            <v>UN</v>
          </cell>
          <cell r="F548">
            <v>1</v>
          </cell>
          <cell r="G548">
            <v>0</v>
          </cell>
          <cell r="H548">
            <v>84.27</v>
          </cell>
          <cell r="I548">
            <v>143.93</v>
          </cell>
        </row>
        <row r="549">
          <cell r="B549" t="str">
            <v>09.01.12</v>
          </cell>
          <cell r="C549" t="str">
            <v>VASO SIFONADO BRANCO CELITE. FORN.</v>
          </cell>
          <cell r="D549" t="str">
            <v>18.006.017-0</v>
          </cell>
          <cell r="E549" t="str">
            <v>UN</v>
          </cell>
          <cell r="F549">
            <v>1</v>
          </cell>
          <cell r="G549">
            <v>1</v>
          </cell>
          <cell r="H549">
            <v>51.82</v>
          </cell>
          <cell r="I549">
            <v>86.74</v>
          </cell>
        </row>
        <row r="550">
          <cell r="B550" t="str">
            <v>09.01.13</v>
          </cell>
          <cell r="C550" t="str">
            <v>VÁLVULA DE DESCARGA DOCOL 1 1/2" C/REGISTRO. FORNECIMENTO SEM COLOCAÇÃO</v>
          </cell>
          <cell r="D550" t="str">
            <v>18.003.003-0</v>
          </cell>
          <cell r="E550" t="str">
            <v>UN</v>
          </cell>
          <cell r="F550">
            <v>1</v>
          </cell>
          <cell r="G550">
            <v>1</v>
          </cell>
          <cell r="H550">
            <v>60.48</v>
          </cell>
          <cell r="I550">
            <v>97.61</v>
          </cell>
        </row>
        <row r="551">
          <cell r="B551" t="str">
            <v>09.01.14</v>
          </cell>
          <cell r="C551" t="str">
            <v>ASSENTO SANITÁRIO TIPO PLÁSTICO TIPO POPULAR. FORNECIMENTO E ASSENTAMENTO</v>
          </cell>
          <cell r="D551" t="str">
            <v>18.005.018-0</v>
          </cell>
          <cell r="E551" t="str">
            <v>UN</v>
          </cell>
          <cell r="F551">
            <v>1</v>
          </cell>
          <cell r="G551">
            <v>1</v>
          </cell>
          <cell r="H551">
            <v>4.59</v>
          </cell>
          <cell r="I551">
            <v>7.56</v>
          </cell>
        </row>
        <row r="552">
          <cell r="B552" t="str">
            <v>09.01.15</v>
          </cell>
          <cell r="C552" t="str">
            <v>CHUVEIRO CROMADO ARTICULADO DECA 1995-C C/ REGISTRO DECA CROMADO 1/2", FORN.</v>
          </cell>
          <cell r="D552" t="str">
            <v>18.014.010-0</v>
          </cell>
          <cell r="E552" t="str">
            <v>UN</v>
          </cell>
          <cell r="F552">
            <v>1</v>
          </cell>
          <cell r="G552">
            <v>1</v>
          </cell>
          <cell r="H552">
            <v>122.27</v>
          </cell>
          <cell r="I552">
            <v>237.69</v>
          </cell>
        </row>
        <row r="553">
          <cell r="B553" t="str">
            <v>09.01.16</v>
          </cell>
          <cell r="C553" t="str">
            <v>CUBA DE AÇO INOXIDÁVEL DE 50 X 40 X 20 CM, VÁLV. AMERICANA E SIFÃO DECA CROMADOS, EXCL. TORNEIRA. FORN. COLOCAÇÃO</v>
          </cell>
          <cell r="D553" t="str">
            <v>18.016.040-0</v>
          </cell>
          <cell r="E553" t="str">
            <v>UN</v>
          </cell>
          <cell r="F553">
            <v>1</v>
          </cell>
          <cell r="G553">
            <v>0</v>
          </cell>
          <cell r="H553">
            <v>162.22</v>
          </cell>
          <cell r="I553">
            <v>397.11</v>
          </cell>
        </row>
        <row r="554">
          <cell r="B554" t="str">
            <v>09.01.17</v>
          </cell>
          <cell r="C554" t="str">
            <v>BANCA INOX. C/ OU S/ FUROS, LARG. 55CM, COMPR. ATÉ 3 M</v>
          </cell>
          <cell r="D554" t="str">
            <v>18.016.045-0</v>
          </cell>
          <cell r="E554" t="str">
            <v>M</v>
          </cell>
          <cell r="F554">
            <v>1</v>
          </cell>
          <cell r="G554">
            <v>0</v>
          </cell>
          <cell r="H554">
            <v>210.71</v>
          </cell>
          <cell r="I554">
            <v>515.80999999999995</v>
          </cell>
        </row>
        <row r="555">
          <cell r="B555" t="str">
            <v>09.01.18</v>
          </cell>
          <cell r="C555" t="str">
            <v>RALO SIFONADO DE PVC RÍGIDO, EM PAVIMENTO TÉRREO, COM SAÍDA DE 75MM, GRELHA REDONDA E PORTA-GRELHA, COMPREENDENDO:  3,00M DE TUBO DE PVC DE 75MM E SUA LIGAÇÃO AO RAMAL DE VENTILAÇÃO.  FORNECIMENTO E INSTALAÇÃO</v>
          </cell>
          <cell r="D555" t="str">
            <v>15.004.180-0</v>
          </cell>
          <cell r="E555" t="str">
            <v>UN</v>
          </cell>
          <cell r="G555">
            <v>1</v>
          </cell>
          <cell r="H555">
            <v>25.43</v>
          </cell>
          <cell r="I555">
            <v>47.32</v>
          </cell>
        </row>
        <row r="556">
          <cell r="B556" t="str">
            <v>09.01.19</v>
          </cell>
          <cell r="C556" t="str">
            <v>BANCA DE MÁRMORE BRANCO, NACIONAL, COM 3CM DE ESPESSURA, MEDINDO 1,50 X 0,60M, COM ABERTURA PARA UMA CUBA, SOBRE APOIOS DE ALVENARIA DE MEIA VEZ E VERGA DE CONCRETO, SEM REVESTIMENTO.  FORNECIMENTO E ASSENTAMENTO</v>
          </cell>
          <cell r="D556" t="str">
            <v>18.070.015-0</v>
          </cell>
          <cell r="E556" t="str">
            <v>UN</v>
          </cell>
          <cell r="G556">
            <v>1</v>
          </cell>
          <cell r="H556">
            <v>99.18</v>
          </cell>
          <cell r="I556">
            <v>173.96</v>
          </cell>
        </row>
        <row r="557">
          <cell r="B557" t="str">
            <v>09.01.20</v>
          </cell>
          <cell r="C557" t="str">
            <v>LAVATÓRIO DE LOUÇA BRANCA DE EMBUTIR (CUBA), TIPO MÉDIO LUXO, SEM LADRÃO, COM MEDIDAS EM TORNO DE 52 X 39CM.  FERRAGENS EM METAL CROMADO:  SIFÃO 1680 1” X 1.1/4”, TORNEIRA DE PRESSÃO 1193 DE 1/2” E VÁLVULA DE ESCOAMENTO 1600.  RABICHO EM PVC.  FORNECIMENT</v>
          </cell>
          <cell r="D557" t="str">
            <v>18.002.026-0</v>
          </cell>
          <cell r="E557" t="str">
            <v>UN</v>
          </cell>
          <cell r="G557">
            <v>1</v>
          </cell>
          <cell r="H557">
            <v>81.599999999999994</v>
          </cell>
          <cell r="I557">
            <v>139.37</v>
          </cell>
        </row>
        <row r="558">
          <cell r="B558" t="str">
            <v>09.02</v>
          </cell>
          <cell r="C558" t="str">
            <v>INSTALAÇÕES ELÉTRICAS</v>
          </cell>
        </row>
        <row r="559">
          <cell r="B559" t="str">
            <v>09.02.01</v>
          </cell>
          <cell r="C559" t="str">
            <v>ELETRODUTO DE PVC RÍGIDO ROSQ. DE 3/4" EXCL. LUVAS E CURVAS, FORN. E ASSENTAMENTO</v>
          </cell>
          <cell r="D559" t="str">
            <v>15.036.061-0</v>
          </cell>
          <cell r="E559" t="str">
            <v>M</v>
          </cell>
          <cell r="F559">
            <v>95</v>
          </cell>
          <cell r="G559">
            <v>95</v>
          </cell>
          <cell r="H559">
            <v>1.78</v>
          </cell>
          <cell r="I559">
            <v>3.34</v>
          </cell>
        </row>
        <row r="560">
          <cell r="B560" t="str">
            <v>09.02.02</v>
          </cell>
          <cell r="C560" t="str">
            <v>ELETRODUTO DE PVC RÍGIDO ROSQ. DE 1" EXCL. LUVAS E CURVAS, FORN. E ASSENTAMENTO</v>
          </cell>
          <cell r="D560" t="str">
            <v>15.036.062-0</v>
          </cell>
          <cell r="E560" t="str">
            <v>M</v>
          </cell>
          <cell r="F560">
            <v>25</v>
          </cell>
          <cell r="G560">
            <v>25</v>
          </cell>
          <cell r="H560">
            <v>2.37</v>
          </cell>
          <cell r="I560">
            <v>4.45</v>
          </cell>
        </row>
        <row r="561">
          <cell r="B561" t="str">
            <v>09.02.03</v>
          </cell>
          <cell r="C561" t="str">
            <v>ELETRODUTO DE PVC RÍGIDO ROSQ. DE 1 1/4" INCLUSIVE LUVAS E CURVAS</v>
          </cell>
          <cell r="D561" t="str">
            <v>15.036.072-0</v>
          </cell>
          <cell r="E561" t="str">
            <v>M</v>
          </cell>
          <cell r="F561">
            <v>6</v>
          </cell>
          <cell r="G561">
            <v>6</v>
          </cell>
          <cell r="H561">
            <v>3.15</v>
          </cell>
          <cell r="I561">
            <v>5.91</v>
          </cell>
        </row>
        <row r="562">
          <cell r="B562" t="str">
            <v>09.02.04</v>
          </cell>
          <cell r="C562" t="str">
            <v>ELETRODUTO DE PVC RÍGIDO ROSQ. DE 2" INCL. LUVAS E CURVAS</v>
          </cell>
          <cell r="D562" t="str">
            <v>15.036.074-0</v>
          </cell>
          <cell r="E562" t="str">
            <v>M</v>
          </cell>
          <cell r="F562">
            <v>6</v>
          </cell>
          <cell r="G562">
            <v>6</v>
          </cell>
          <cell r="H562">
            <v>4.66</v>
          </cell>
          <cell r="I562">
            <v>8.75</v>
          </cell>
        </row>
        <row r="563">
          <cell r="B563" t="str">
            <v>09.02.05</v>
          </cell>
          <cell r="C563" t="str">
            <v>CABO COM ISOLAMENTO TERMOPLÁSTICO 750 V 150 MM2 FORN. E COLOCAÇÃO</v>
          </cell>
          <cell r="D563" t="str">
            <v>15.008.135-0</v>
          </cell>
          <cell r="E563" t="str">
            <v>M</v>
          </cell>
          <cell r="F563">
            <v>100</v>
          </cell>
          <cell r="G563">
            <v>100</v>
          </cell>
          <cell r="H563">
            <v>15.24</v>
          </cell>
          <cell r="I563">
            <v>37.869999999999997</v>
          </cell>
        </row>
        <row r="564">
          <cell r="B564" t="str">
            <v>09.02.06</v>
          </cell>
          <cell r="C564" t="str">
            <v>CABO COM ISOLAMENTO TERMOPLÁSTICO 750 V 70 MM2 FORN. E COLOCAÇÃO</v>
          </cell>
          <cell r="D564" t="str">
            <v>15.008.120-0</v>
          </cell>
          <cell r="E564" t="str">
            <v>M</v>
          </cell>
          <cell r="F564">
            <v>50</v>
          </cell>
          <cell r="G564">
            <v>50</v>
          </cell>
          <cell r="H564">
            <v>7.3</v>
          </cell>
          <cell r="I564">
            <v>18.14</v>
          </cell>
        </row>
        <row r="565">
          <cell r="B565" t="str">
            <v>09.02.07</v>
          </cell>
          <cell r="C565" t="str">
            <v>CABO COM ISOLAMENTO TERMOPLÁSTICO 750 V 16 MM2 FORN. E COLOCAÇÃO</v>
          </cell>
          <cell r="D565" t="str">
            <v>15.008.105-0</v>
          </cell>
          <cell r="E565" t="str">
            <v>M</v>
          </cell>
          <cell r="F565">
            <v>30</v>
          </cell>
          <cell r="G565">
            <v>30</v>
          </cell>
          <cell r="H565">
            <v>2.4</v>
          </cell>
          <cell r="I565">
            <v>5.96</v>
          </cell>
        </row>
        <row r="566">
          <cell r="B566" t="str">
            <v>09.02.08</v>
          </cell>
          <cell r="C566" t="str">
            <v>CABO COM ISOLAMENTO TERMOPLÁSTICO 750 V 6 MM2 FORN. E COLOCAÇÃO</v>
          </cell>
          <cell r="D566" t="str">
            <v>15.008.095-0</v>
          </cell>
          <cell r="E566" t="str">
            <v>M</v>
          </cell>
          <cell r="F566">
            <v>30</v>
          </cell>
          <cell r="G566">
            <v>30</v>
          </cell>
          <cell r="H566">
            <v>1.27</v>
          </cell>
          <cell r="I566">
            <v>3.15</v>
          </cell>
        </row>
        <row r="567">
          <cell r="B567" t="str">
            <v>09.02.09</v>
          </cell>
          <cell r="C567" t="str">
            <v>CONSTRUÇÃO DE LINHA SIMPLES DUTO ESPIRAL FLEXÍVEL, SINGELO DE POLETILENO DE ALTA DENSIDADE TIPO KANAFLEX OU SIMILAR, PARA PROTEÇÃO DE CONDUTORES ELÉTRICOS COM DIÂMETRO NOMINAL DE 125 MM (5")</v>
          </cell>
          <cell r="D567" t="str">
            <v>06.069.040-0</v>
          </cell>
          <cell r="E567" t="str">
            <v>M</v>
          </cell>
          <cell r="F567">
            <v>36</v>
          </cell>
          <cell r="G567">
            <v>36</v>
          </cell>
          <cell r="H567">
            <v>11.47</v>
          </cell>
          <cell r="I567">
            <v>21.94</v>
          </cell>
        </row>
        <row r="568">
          <cell r="B568" t="str">
            <v>09.02.10</v>
          </cell>
          <cell r="C568" t="str">
            <v>CAIXAS DE LIGAÇÃO APARENTES EM ALUMÍNIO 1"</v>
          </cell>
          <cell r="D568" t="str">
            <v>21.025.040-0</v>
          </cell>
          <cell r="E568" t="str">
            <v>UN</v>
          </cell>
          <cell r="F568">
            <v>8</v>
          </cell>
          <cell r="G568">
            <v>8</v>
          </cell>
          <cell r="H568">
            <v>5.12</v>
          </cell>
          <cell r="I568">
            <v>11.42</v>
          </cell>
        </row>
        <row r="569">
          <cell r="B569" t="str">
            <v>09.02.11</v>
          </cell>
          <cell r="C569" t="str">
            <v>CABO COM ISOLAMENTO TERMOPLÁSTICO 1 KV 1,5 MM2 FORN. E COLOCAÇÃO</v>
          </cell>
          <cell r="D569" t="str">
            <v>15.008.200-0</v>
          </cell>
          <cell r="E569" t="str">
            <v>M</v>
          </cell>
          <cell r="F569">
            <v>80</v>
          </cell>
          <cell r="G569">
            <v>80</v>
          </cell>
          <cell r="H569">
            <v>0.76</v>
          </cell>
          <cell r="I569">
            <v>1.88</v>
          </cell>
        </row>
        <row r="570">
          <cell r="B570" t="str">
            <v>09.02.12</v>
          </cell>
          <cell r="C570" t="str">
            <v>CABO COM ISOLAMENTO TERMOPLÁSTICO 1 KV 2,5 MM2 FORN. E COLOCAÇÃO</v>
          </cell>
          <cell r="D570" t="str">
            <v>15.008.205-0</v>
          </cell>
          <cell r="E570" t="str">
            <v>M</v>
          </cell>
          <cell r="F570">
            <v>80</v>
          </cell>
          <cell r="G570">
            <v>80</v>
          </cell>
          <cell r="H570">
            <v>0.98</v>
          </cell>
          <cell r="I570">
            <v>2.4300000000000002</v>
          </cell>
        </row>
        <row r="571">
          <cell r="B571" t="str">
            <v>09.02.13</v>
          </cell>
          <cell r="C571" t="str">
            <v>CABO COM ISOLAMENTO TERMOPLÁSTICO 1 KV 4 MM2 FORN. E COLOCAÇÃO</v>
          </cell>
          <cell r="D571" t="str">
            <v>15.008.210-0</v>
          </cell>
          <cell r="E571" t="str">
            <v>M</v>
          </cell>
          <cell r="F571">
            <v>200</v>
          </cell>
          <cell r="G571">
            <v>200</v>
          </cell>
          <cell r="H571">
            <v>1.27</v>
          </cell>
          <cell r="I571">
            <v>3.15</v>
          </cell>
        </row>
        <row r="572">
          <cell r="B572" t="str">
            <v>09.02.14</v>
          </cell>
          <cell r="C572" t="str">
            <v>CABO COM ISOLAMENTO TERMOPLÁSTICO 1 KV 50 MM2 FORN. E COLOCAÇÃO</v>
          </cell>
          <cell r="D572" t="str">
            <v>15.008.235-0</v>
          </cell>
          <cell r="E572" t="str">
            <v>M</v>
          </cell>
          <cell r="F572">
            <v>10</v>
          </cell>
          <cell r="G572">
            <v>10</v>
          </cell>
          <cell r="H572">
            <v>7.34</v>
          </cell>
          <cell r="I572">
            <v>18.23</v>
          </cell>
        </row>
        <row r="573">
          <cell r="B573" t="str">
            <v>09.02.15</v>
          </cell>
          <cell r="C573" t="str">
            <v>CABO COM ISOLAMENTO TERMOPLÁSTICO 1 KV 70 MM2 FORN. E COLOCAÇÃO</v>
          </cell>
          <cell r="D573" t="str">
            <v>15.008.240-0</v>
          </cell>
          <cell r="E573" t="str">
            <v>M</v>
          </cell>
          <cell r="F573">
            <v>50</v>
          </cell>
          <cell r="G573">
            <v>50</v>
          </cell>
          <cell r="H573">
            <v>10.07</v>
          </cell>
          <cell r="I573">
            <v>25.02</v>
          </cell>
        </row>
        <row r="574">
          <cell r="B574" t="str">
            <v>09.02.16</v>
          </cell>
          <cell r="C574" t="str">
            <v>CABO COM ISOLAMENTO TERMOPLÁSTICO 1 KV 300 MM2 FORN. E COLOCAÇÃO</v>
          </cell>
          <cell r="D574" t="str">
            <v>15.008.270-0</v>
          </cell>
          <cell r="E574" t="str">
            <v>M</v>
          </cell>
          <cell r="F574">
            <v>100</v>
          </cell>
          <cell r="G574">
            <v>100</v>
          </cell>
          <cell r="H574">
            <v>40.19</v>
          </cell>
          <cell r="I574">
            <v>99.87</v>
          </cell>
        </row>
        <row r="575">
          <cell r="B575" t="str">
            <v>09.02.17</v>
          </cell>
          <cell r="C575" t="str">
            <v>FIO PARALELO COM ISOLAMENTO TERMOPLÁSTICO NA BITOLA 2 X 4,0 MM2</v>
          </cell>
          <cell r="D575" t="str">
            <v>15.008.302-0</v>
          </cell>
          <cell r="E575" t="str">
            <v>M</v>
          </cell>
          <cell r="F575">
            <v>30</v>
          </cell>
          <cell r="G575">
            <v>30</v>
          </cell>
          <cell r="H575">
            <v>1.74</v>
          </cell>
          <cell r="I575">
            <v>4.32</v>
          </cell>
        </row>
        <row r="576">
          <cell r="B576" t="str">
            <v>09.02.18</v>
          </cell>
          <cell r="C576" t="str">
            <v>FIO COM ISOLAMENTO ANTICHAMA 750 V - 2,5 MM2</v>
          </cell>
          <cell r="D576" t="str">
            <v>15.008.020-0</v>
          </cell>
          <cell r="E576" t="str">
            <v>M</v>
          </cell>
          <cell r="F576">
            <v>80</v>
          </cell>
          <cell r="G576">
            <v>80</v>
          </cell>
          <cell r="H576">
            <v>0.7</v>
          </cell>
          <cell r="I576">
            <v>1.73</v>
          </cell>
        </row>
        <row r="577">
          <cell r="B577" t="str">
            <v>09.02.19</v>
          </cell>
          <cell r="C577" t="str">
            <v>FIO COM ISOLAMENTO TERMOPLÁSTICO ANTICHAMA 4,0 MM2, FORN. E COLOCAÇÃO</v>
          </cell>
          <cell r="D577" t="str">
            <v>15.008.025-0</v>
          </cell>
          <cell r="E577" t="str">
            <v>M</v>
          </cell>
          <cell r="F577">
            <v>140</v>
          </cell>
          <cell r="G577">
            <v>140</v>
          </cell>
          <cell r="H577">
            <v>0.96</v>
          </cell>
          <cell r="I577">
            <v>2.38</v>
          </cell>
        </row>
        <row r="578">
          <cell r="B578" t="str">
            <v>09.02.20</v>
          </cell>
          <cell r="C578" t="str">
            <v>QUADRO DISTR. EMBUT. C/PORTA P/12 CIRCUITOS S/CHAVE GERAL, C/BARRAMENTO NEUTRO, EXCL. DISJUNTORES</v>
          </cell>
          <cell r="D578" t="str">
            <v>15.007.501-0</v>
          </cell>
          <cell r="E578" t="str">
            <v>UN</v>
          </cell>
          <cell r="F578">
            <v>1</v>
          </cell>
          <cell r="G578">
            <v>1</v>
          </cell>
          <cell r="H578">
            <v>28.32</v>
          </cell>
          <cell r="I578">
            <v>61.56</v>
          </cell>
        </row>
        <row r="579">
          <cell r="B579" t="str">
            <v>09.02.21</v>
          </cell>
          <cell r="C579" t="str">
            <v>DISJUNTOR TERMOMAGNÉTICO UNIPOLAR 10A A 30A</v>
          </cell>
          <cell r="D579" t="str">
            <v>15.007.570-0</v>
          </cell>
          <cell r="E579" t="str">
            <v>UN</v>
          </cell>
          <cell r="F579">
            <v>6</v>
          </cell>
          <cell r="G579">
            <v>6</v>
          </cell>
          <cell r="H579">
            <v>18.43</v>
          </cell>
          <cell r="I579">
            <v>40.06</v>
          </cell>
        </row>
        <row r="580">
          <cell r="B580" t="str">
            <v>09.02.22</v>
          </cell>
          <cell r="C580" t="str">
            <v>DISJUNTOR TERMOMAGNÉTICO TRIPOLAR 10A A 50A</v>
          </cell>
          <cell r="D580" t="str">
            <v>15.007.600-0</v>
          </cell>
          <cell r="E580" t="str">
            <v>UN</v>
          </cell>
          <cell r="F580">
            <v>1</v>
          </cell>
          <cell r="G580">
            <v>1</v>
          </cell>
          <cell r="H580">
            <v>25.04</v>
          </cell>
          <cell r="I580">
            <v>54.43</v>
          </cell>
        </row>
        <row r="581">
          <cell r="B581" t="str">
            <v>09.02.23</v>
          </cell>
          <cell r="C581" t="str">
            <v>PT DE LUZ NO TETO PARA PREDIO INDUSTRIAL CONSTANDO DE ELETRODUTOS DE FERRO GALVANIZADO APARENTES FIXADOS AO TETO POR BRAÇADEIRAS, CONDULETES E FIAÇÃO COM COMANDO DO Q.D.L. OU INTERRUPTOR ESTE EXCLUÍDO</v>
          </cell>
          <cell r="D581" t="str">
            <v>15.007.070-1</v>
          </cell>
          <cell r="E581" t="str">
            <v>UN</v>
          </cell>
          <cell r="F581">
            <v>8</v>
          </cell>
          <cell r="G581">
            <v>8</v>
          </cell>
          <cell r="H581">
            <v>72.010000000000005</v>
          </cell>
          <cell r="I581">
            <v>156.54</v>
          </cell>
        </row>
        <row r="582">
          <cell r="B582" t="str">
            <v>09.02.24</v>
          </cell>
          <cell r="C582" t="str">
            <v>PT. DE TOMADA C/3 PINOS P/PREDIO INDUSTRIAL EM PROLONGAMENTO AOS PONTOS DE LUZ CONSTANDO DE ELETRODUTOS DE FERRO GALVANIZADO APARENTES FIXADOS A PAREDE POR BRAÇADEIRAS, CONDULETE E FIAÇÃO E TOMADA COM ESPELHO</v>
          </cell>
          <cell r="D582" t="str">
            <v>15.007.776-6</v>
          </cell>
          <cell r="E582" t="str">
            <v>UN</v>
          </cell>
          <cell r="F582">
            <v>6</v>
          </cell>
          <cell r="G582">
            <v>6</v>
          </cell>
          <cell r="H582">
            <v>50.86</v>
          </cell>
          <cell r="I582">
            <v>110.56</v>
          </cell>
        </row>
        <row r="583">
          <cell r="B583" t="str">
            <v>09.02.25</v>
          </cell>
          <cell r="C583" t="str">
            <v>LUMINÁRIA FLUORESCENTE DE SOBREPOR, TIPO CALHA, COM LAMPADAS APARENTES E ACESSORIOS DE PARTIDA RÁPIDA, 2 X 40W</v>
          </cell>
          <cell r="D583" t="str">
            <v>18.027.210-0</v>
          </cell>
          <cell r="E583" t="str">
            <v>UN</v>
          </cell>
          <cell r="F583">
            <v>3</v>
          </cell>
          <cell r="G583">
            <v>3</v>
          </cell>
          <cell r="H583">
            <v>36.46</v>
          </cell>
          <cell r="I583">
            <v>65.48</v>
          </cell>
        </row>
        <row r="584">
          <cell r="B584" t="str">
            <v>09.02.26</v>
          </cell>
          <cell r="C584" t="str">
            <v>LUMINÁRIA FLUORESCENTE DE SOBREPOR, TIPO CALHA, COM LAMPADAS APARENTES E ACESSORIOS DE PARTIDA RÁPIDA, 3 X 40W</v>
          </cell>
          <cell r="D584" t="str">
            <v>18.027.212-0</v>
          </cell>
          <cell r="E584" t="str">
            <v>UN</v>
          </cell>
          <cell r="F584">
            <v>4</v>
          </cell>
          <cell r="G584">
            <v>4</v>
          </cell>
          <cell r="H584">
            <v>51.73</v>
          </cell>
          <cell r="I584">
            <v>92.9</v>
          </cell>
        </row>
        <row r="585">
          <cell r="B585" t="str">
            <v>09.02.27</v>
          </cell>
          <cell r="C585" t="str">
            <v>ARANDELA RECEPTÁCULO PARA LÂMPADA INCANDESCENTE DE 100W</v>
          </cell>
          <cell r="D585" t="str">
            <v>18.027.280-0</v>
          </cell>
          <cell r="E585" t="str">
            <v>UN</v>
          </cell>
          <cell r="F585">
            <v>6</v>
          </cell>
          <cell r="G585">
            <v>6</v>
          </cell>
          <cell r="H585">
            <v>9.34</v>
          </cell>
          <cell r="I585">
            <v>16.77</v>
          </cell>
        </row>
        <row r="586">
          <cell r="B586" t="str">
            <v>09.02.28</v>
          </cell>
          <cell r="C586" t="str">
            <v>LUMINÁRIA FECHADA, P/ ILUMINAÇÃO DE ÁREAS DESCOBERTAS EM FORMA OVÓIDE C/ EIXOS DE APROX. 50X31X30 cm COM LÂMPADA VM 250W REATOR DE PARTIDA RÁPIDA E 20 M DE FIO 2,5 MM2. FORN. E COLOCAÇÃO</v>
          </cell>
          <cell r="D586" t="str">
            <v>18.027.089-0</v>
          </cell>
          <cell r="E586" t="str">
            <v>UN</v>
          </cell>
          <cell r="F586">
            <v>6</v>
          </cell>
          <cell r="G586">
            <v>6</v>
          </cell>
          <cell r="H586">
            <v>130.1</v>
          </cell>
          <cell r="I586">
            <v>233.65</v>
          </cell>
        </row>
        <row r="587">
          <cell r="B587" t="str">
            <v>09.03</v>
          </cell>
          <cell r="C587" t="str">
            <v>INSTALAÇÃO DE INCÊNDIO</v>
          </cell>
        </row>
        <row r="588">
          <cell r="B588" t="str">
            <v>09.03.01</v>
          </cell>
          <cell r="C588" t="str">
            <v>EXTINTOR DE INCÊNDIO, TIPO GÁS CARBONICO, DE 6KG, COMPLETO.  FORNECIMENTO E COLOCAÇÃO</v>
          </cell>
          <cell r="D588" t="str">
            <v>18.032.015-0</v>
          </cell>
          <cell r="E588" t="str">
            <v>UN</v>
          </cell>
          <cell r="G588">
            <v>3</v>
          </cell>
          <cell r="H588">
            <v>137.08000000000001</v>
          </cell>
          <cell r="I588">
            <v>198.08</v>
          </cell>
        </row>
        <row r="589">
          <cell r="B589" t="str">
            <v>09.03.02</v>
          </cell>
          <cell r="C589" t="str">
            <v>EXTINTOR DE INCÊNDIO, TIPO PÓ QUÍMICO, DE 6KG.  FORNECIMENTO E COLOCAÇÃO</v>
          </cell>
          <cell r="D589" t="str">
            <v>18.032.030-0</v>
          </cell>
          <cell r="E589" t="str">
            <v>UN</v>
          </cell>
          <cell r="G589">
            <v>3</v>
          </cell>
          <cell r="H589">
            <v>52.07</v>
          </cell>
          <cell r="I589">
            <v>75.239999999999995</v>
          </cell>
        </row>
        <row r="590">
          <cell r="B590">
            <v>10</v>
          </cell>
          <cell r="C590" t="str">
            <v>INSTALAÇÕES DE PRODUÇÃO</v>
          </cell>
        </row>
        <row r="591">
          <cell r="B591" t="str">
            <v>10.01</v>
          </cell>
          <cell r="C591" t="str">
            <v>FORNECIMENTO DE MATERIAIS</v>
          </cell>
        </row>
        <row r="592">
          <cell r="B592" t="str">
            <v>10.01.01</v>
          </cell>
          <cell r="C592" t="str">
            <v>FORN. CURVA F.FUNDIDO FF PN10 DN=500 MM X 90º</v>
          </cell>
          <cell r="D592" t="str">
            <v>06.200.218-3</v>
          </cell>
          <cell r="E592" t="str">
            <v>UN</v>
          </cell>
          <cell r="F592">
            <v>5</v>
          </cell>
          <cell r="G592">
            <v>5</v>
          </cell>
          <cell r="H592">
            <v>1589.82</v>
          </cell>
          <cell r="I592">
            <v>4998.3900000000003</v>
          </cell>
        </row>
        <row r="593">
          <cell r="B593" t="str">
            <v>10.01.02</v>
          </cell>
          <cell r="C593" t="str">
            <v>FORN. PEDESTAL DE SUSPENSÃO C/ ENGRENAGENS E CHUMBADORES PARA COMPORTAS DE 1.200 MM</v>
          </cell>
          <cell r="D593" t="str">
            <v>06.200.459-6</v>
          </cell>
          <cell r="E593" t="str">
            <v>UN</v>
          </cell>
          <cell r="F593">
            <v>6</v>
          </cell>
          <cell r="G593">
            <v>1</v>
          </cell>
          <cell r="H593">
            <v>7250.34</v>
          </cell>
          <cell r="I593">
            <v>22795.06</v>
          </cell>
        </row>
        <row r="594">
          <cell r="B594" t="str">
            <v>10.01.03</v>
          </cell>
          <cell r="C594" t="str">
            <v>FORN. REGISTRO GAVETA F.FUNDIDO FV PN10 DN=500MM</v>
          </cell>
          <cell r="D594" t="str">
            <v>06.200.363-3</v>
          </cell>
          <cell r="E594" t="str">
            <v>UN</v>
          </cell>
          <cell r="F594">
            <v>5</v>
          </cell>
          <cell r="G594">
            <v>3</v>
          </cell>
          <cell r="H594">
            <v>10738.06</v>
          </cell>
          <cell r="I594">
            <v>33760.46</v>
          </cell>
        </row>
        <row r="595">
          <cell r="B595" t="str">
            <v>10.01.04</v>
          </cell>
          <cell r="C595" t="str">
            <v>FORN. JUNTA GIBAULT  F.FUNDIDO DN=500 MM</v>
          </cell>
          <cell r="D595" t="str">
            <v>06.200.351-2</v>
          </cell>
          <cell r="E595" t="str">
            <v>UN</v>
          </cell>
          <cell r="F595">
            <v>5</v>
          </cell>
          <cell r="G595">
            <v>0</v>
          </cell>
          <cell r="H595">
            <v>380.94</v>
          </cell>
          <cell r="I595">
            <v>1197.67</v>
          </cell>
        </row>
        <row r="596">
          <cell r="B596" t="str">
            <v>10.01.05</v>
          </cell>
          <cell r="C596" t="str">
            <v>FORN. FLANGE CEGO F.FUNDIDO PN10 DN=600 MM</v>
          </cell>
          <cell r="D596" t="str">
            <v>06.200.307-3</v>
          </cell>
          <cell r="E596" t="str">
            <v>UN</v>
          </cell>
          <cell r="F596">
            <v>1</v>
          </cell>
          <cell r="G596">
            <v>0</v>
          </cell>
          <cell r="H596">
            <v>629.47</v>
          </cell>
          <cell r="I596">
            <v>1979.05</v>
          </cell>
        </row>
        <row r="597">
          <cell r="B597" t="str">
            <v>10.01.06</v>
          </cell>
          <cell r="C597" t="str">
            <v>FORN. JUNTA DE DESMONTAGEM EM F.DUCTIL C/ FLANGES PN10 E TRAVA AXIAL, COMPLETA, DN=400MM</v>
          </cell>
          <cell r="D597" t="str">
            <v>06.200.355-6</v>
          </cell>
          <cell r="E597" t="str">
            <v>UN</v>
          </cell>
          <cell r="F597">
            <v>10</v>
          </cell>
          <cell r="G597">
            <v>6</v>
          </cell>
          <cell r="H597">
            <v>3566.57</v>
          </cell>
          <cell r="I597">
            <v>11213.29</v>
          </cell>
        </row>
        <row r="598">
          <cell r="B598" t="str">
            <v>10.01.07</v>
          </cell>
          <cell r="C598" t="str">
            <v>FORN. DE CURVA F.FUNDIDO FF PN10 DN=400 MM X 90º</v>
          </cell>
          <cell r="D598" t="str">
            <v>06.200.217-8</v>
          </cell>
          <cell r="E598" t="str">
            <v>UN</v>
          </cell>
          <cell r="F598">
            <v>10</v>
          </cell>
          <cell r="G598">
            <v>6</v>
          </cell>
          <cell r="H598">
            <v>674.47</v>
          </cell>
          <cell r="I598">
            <v>2120.5300000000002</v>
          </cell>
        </row>
        <row r="599">
          <cell r="B599" t="str">
            <v>10.01.08</v>
          </cell>
          <cell r="C599" t="str">
            <v>FORN. TÊ F.FUNDIDO FF PN10 DN=700 X 400 MM</v>
          </cell>
          <cell r="D599" t="str">
            <v>06.200.237-5</v>
          </cell>
          <cell r="E599" t="str">
            <v>UN</v>
          </cell>
          <cell r="F599">
            <v>1</v>
          </cell>
          <cell r="G599">
            <v>0</v>
          </cell>
          <cell r="H599">
            <v>3557.53</v>
          </cell>
          <cell r="I599">
            <v>11184.87</v>
          </cell>
        </row>
        <row r="600">
          <cell r="B600" t="str">
            <v>10.01.09</v>
          </cell>
          <cell r="C600" t="str">
            <v>FORN. REGISTRO GAVETA F.FUNDIDO FC PN10 DN=400 MM</v>
          </cell>
          <cell r="D600" t="str">
            <v>06.200.361-8</v>
          </cell>
          <cell r="E600" t="str">
            <v>UN</v>
          </cell>
          <cell r="F600">
            <v>5</v>
          </cell>
          <cell r="G600">
            <v>3</v>
          </cell>
          <cell r="H600">
            <v>8084.58</v>
          </cell>
          <cell r="I600">
            <v>25417.91</v>
          </cell>
        </row>
        <row r="601">
          <cell r="B601" t="str">
            <v>10.01.10</v>
          </cell>
          <cell r="C601" t="str">
            <v>FORN. TÊ F.FUNDIDO FFF PN10 DN=900 X 400 MM</v>
          </cell>
          <cell r="D601" t="str">
            <v>06.200.238-3</v>
          </cell>
          <cell r="E601" t="str">
            <v>UN</v>
          </cell>
          <cell r="F601">
            <v>2</v>
          </cell>
          <cell r="G601">
            <v>0</v>
          </cell>
          <cell r="H601">
            <v>4927.21</v>
          </cell>
          <cell r="I601">
            <v>15491.14</v>
          </cell>
        </row>
        <row r="602">
          <cell r="B602" t="str">
            <v>10.01.11</v>
          </cell>
          <cell r="C602" t="str">
            <v>FORN. RED. CONCÊNT. F.FUNDIDO FF PN10 DN=900 X 800 MM</v>
          </cell>
          <cell r="D602" t="str">
            <v>06.200.258-3</v>
          </cell>
          <cell r="E602" t="str">
            <v>UN</v>
          </cell>
          <cell r="F602">
            <v>1</v>
          </cell>
          <cell r="G602">
            <v>0</v>
          </cell>
          <cell r="H602">
            <v>2820.7</v>
          </cell>
          <cell r="I602">
            <v>8868.2800000000007</v>
          </cell>
        </row>
        <row r="603">
          <cell r="B603" t="str">
            <v>10.01.12</v>
          </cell>
          <cell r="C603" t="str">
            <v>FORN. CARRETEL F.FUNDIDO COMPLETO,  PN10 DN= 800 MM</v>
          </cell>
          <cell r="D603" t="str">
            <v>06.200.211-5</v>
          </cell>
          <cell r="E603" t="str">
            <v>UN</v>
          </cell>
          <cell r="F603">
            <v>1</v>
          </cell>
          <cell r="G603">
            <v>0</v>
          </cell>
          <cell r="H603">
            <v>3506.21</v>
          </cell>
          <cell r="I603">
            <v>11023.52</v>
          </cell>
        </row>
        <row r="604">
          <cell r="B604" t="str">
            <v>10.01.13</v>
          </cell>
          <cell r="C604" t="str">
            <v>FORN. TÊ F.FUNDIDO FFF PN10 DN=800 X 400 MM</v>
          </cell>
          <cell r="D604" t="str">
            <v>06.200.237-8</v>
          </cell>
          <cell r="E604" t="str">
            <v>UN</v>
          </cell>
          <cell r="F604">
            <v>1</v>
          </cell>
          <cell r="G604">
            <v>0</v>
          </cell>
          <cell r="H604">
            <v>3850.28</v>
          </cell>
          <cell r="I604">
            <v>12105.28</v>
          </cell>
        </row>
        <row r="605">
          <cell r="B605" t="str">
            <v>10.01.14</v>
          </cell>
          <cell r="C605" t="str">
            <v>FORN. CARRETEL F.FUNDIDO COMPLETO,  PN10 DN=400 MM</v>
          </cell>
          <cell r="D605" t="str">
            <v>06.200.210-9</v>
          </cell>
          <cell r="E605" t="str">
            <v>UN</v>
          </cell>
          <cell r="F605">
            <v>3</v>
          </cell>
          <cell r="G605">
            <v>0</v>
          </cell>
          <cell r="H605">
            <v>964.43</v>
          </cell>
          <cell r="I605">
            <v>3032.16</v>
          </cell>
        </row>
        <row r="606">
          <cell r="B606" t="str">
            <v>10.01.15</v>
          </cell>
          <cell r="C606" t="str">
            <v>FORN. RED. CONCÊNT. F.FUNDIDO FF PN10 DN= 800 X 700 MM</v>
          </cell>
          <cell r="D606" t="str">
            <v>06.200.258-2</v>
          </cell>
          <cell r="E606" t="str">
            <v>UN</v>
          </cell>
          <cell r="F606">
            <v>1</v>
          </cell>
          <cell r="G606">
            <v>0</v>
          </cell>
          <cell r="H606">
            <v>2709.71</v>
          </cell>
          <cell r="I606">
            <v>8519.32</v>
          </cell>
        </row>
        <row r="607">
          <cell r="B607" t="str">
            <v>10.01.16</v>
          </cell>
          <cell r="C607" t="str">
            <v>FORN. CARRETEL F.FUNDIDO COMPLETO,  PN10 DN=700 MM</v>
          </cell>
          <cell r="D607" t="str">
            <v>06.200.211-4</v>
          </cell>
          <cell r="E607" t="str">
            <v>UN</v>
          </cell>
          <cell r="F607">
            <v>1</v>
          </cell>
          <cell r="G607">
            <v>0</v>
          </cell>
          <cell r="H607">
            <v>2929.24</v>
          </cell>
          <cell r="I607">
            <v>9209.5300000000007</v>
          </cell>
        </row>
        <row r="608">
          <cell r="B608" t="str">
            <v>10.01.17</v>
          </cell>
          <cell r="C608" t="str">
            <v>FORN. HASTE PROLONGAMENTO 2" COM ROSCA  ATÉ 1 m</v>
          </cell>
          <cell r="D608" t="str">
            <v>06.200.463-1</v>
          </cell>
          <cell r="E608" t="str">
            <v>UN</v>
          </cell>
          <cell r="F608">
            <v>6</v>
          </cell>
          <cell r="G608">
            <v>6</v>
          </cell>
          <cell r="H608">
            <v>457.81</v>
          </cell>
          <cell r="I608">
            <v>1439.35</v>
          </cell>
        </row>
        <row r="609">
          <cell r="B609" t="str">
            <v>10.01.18</v>
          </cell>
          <cell r="C609" t="str">
            <v>FORN. DE HASTE PROLONGAMENTO 2" POR M ADICIONAL</v>
          </cell>
          <cell r="D609" t="str">
            <v>06.200.463-4</v>
          </cell>
          <cell r="E609" t="str">
            <v>M</v>
          </cell>
          <cell r="F609">
            <v>66</v>
          </cell>
          <cell r="G609">
            <v>87</v>
          </cell>
          <cell r="H609">
            <v>502.21</v>
          </cell>
          <cell r="I609">
            <v>1578.94</v>
          </cell>
        </row>
        <row r="610">
          <cell r="B610" t="str">
            <v>10.01.19</v>
          </cell>
          <cell r="C610" t="str">
            <v>FORN. HASTE PROLONGAMENTO 2 1/2" COM ROSCA  ATÉ 1 m</v>
          </cell>
          <cell r="D610" t="str">
            <v>06.200.463-6</v>
          </cell>
          <cell r="E610" t="str">
            <v>UN</v>
          </cell>
          <cell r="F610">
            <v>1</v>
          </cell>
          <cell r="G610">
            <v>1</v>
          </cell>
          <cell r="H610">
            <v>492.43</v>
          </cell>
          <cell r="I610">
            <v>1548.19</v>
          </cell>
        </row>
        <row r="611">
          <cell r="B611" t="str">
            <v>10.01.20</v>
          </cell>
          <cell r="C611" t="str">
            <v>FORN. DE HASTE PROLONGAMENTO 2 1/2" POR M ADICIONAL</v>
          </cell>
          <cell r="D611" t="str">
            <v>06.200.463-9</v>
          </cell>
          <cell r="E611" t="str">
            <v>M</v>
          </cell>
          <cell r="F611">
            <v>10.71</v>
          </cell>
          <cell r="G611">
            <v>14.5</v>
          </cell>
          <cell r="H611">
            <v>570.66999999999996</v>
          </cell>
          <cell r="I611">
            <v>1794.18</v>
          </cell>
        </row>
        <row r="612">
          <cell r="B612" t="str">
            <v>10.01.21</v>
          </cell>
          <cell r="C612" t="str">
            <v>FORN. MANCAL INTERMEDIARIO  2" C/CHUMBADORES</v>
          </cell>
          <cell r="D612" t="str">
            <v>06.200.464-3</v>
          </cell>
          <cell r="E612" t="str">
            <v>UN</v>
          </cell>
          <cell r="F612">
            <v>36</v>
          </cell>
          <cell r="G612">
            <v>5</v>
          </cell>
          <cell r="H612">
            <v>542.45000000000005</v>
          </cell>
          <cell r="I612">
            <v>1705.46</v>
          </cell>
        </row>
        <row r="613">
          <cell r="B613" t="str">
            <v>10.01.22</v>
          </cell>
          <cell r="C613" t="str">
            <v>FORN. MANCAL INTERMEDIARIO  2 1/2" C/CHUMBADORES</v>
          </cell>
          <cell r="D613" t="str">
            <v>06.200.464-4</v>
          </cell>
          <cell r="E613" t="str">
            <v>UN</v>
          </cell>
          <cell r="F613">
            <v>6</v>
          </cell>
          <cell r="G613">
            <v>30</v>
          </cell>
          <cell r="H613">
            <v>546.28</v>
          </cell>
          <cell r="I613">
            <v>1717.5</v>
          </cell>
        </row>
        <row r="614">
          <cell r="B614" t="str">
            <v>10.01.23</v>
          </cell>
          <cell r="C614" t="str">
            <v>FORN. LUVA P/ HASTE PROLONGAMENTO 2"</v>
          </cell>
          <cell r="D614" t="str">
            <v>06.200.465-3</v>
          </cell>
          <cell r="E614" t="str">
            <v>UN</v>
          </cell>
          <cell r="F614">
            <v>12</v>
          </cell>
          <cell r="G614">
            <v>12</v>
          </cell>
          <cell r="H614">
            <v>527.05999999999995</v>
          </cell>
          <cell r="I614">
            <v>1657.07</v>
          </cell>
        </row>
        <row r="615">
          <cell r="B615" t="str">
            <v>10.01.24</v>
          </cell>
          <cell r="C615" t="str">
            <v>FORN. LUVA P/ HASTE PROLONGAMENTO 2 1/2"</v>
          </cell>
          <cell r="D615" t="str">
            <v>06.200.465-4</v>
          </cell>
          <cell r="E615" t="str">
            <v>UN</v>
          </cell>
          <cell r="F615">
            <v>2</v>
          </cell>
          <cell r="G615">
            <v>2</v>
          </cell>
          <cell r="H615">
            <v>746.34</v>
          </cell>
          <cell r="I615">
            <v>2346.4899999999998</v>
          </cell>
        </row>
        <row r="616">
          <cell r="B616" t="str">
            <v>10.01.25</v>
          </cell>
          <cell r="C616" t="str">
            <v>FORN. COMPORTA QUADRADA DE SENTIDO ÚNICO DE FLUXO COM CHUMBADORES, SEM ACIONAMENTO DE 1200X1200 MM</v>
          </cell>
          <cell r="D616" t="str">
            <v>06.200.439-1</v>
          </cell>
          <cell r="E616" t="str">
            <v>UN</v>
          </cell>
          <cell r="F616">
            <v>6</v>
          </cell>
          <cell r="G616">
            <v>1</v>
          </cell>
          <cell r="H616">
            <v>26719.19</v>
          </cell>
          <cell r="I616">
            <v>84005.13</v>
          </cell>
        </row>
        <row r="617">
          <cell r="B617" t="str">
            <v>10.01.26</v>
          </cell>
          <cell r="C617" t="str">
            <v>FORN. COMPORTA QUADRADA DE SENTIDO DUPLO DE FLUXO COM CHUMBADORES, SEM ACIONAMENTO DE 1500X1500 MM</v>
          </cell>
          <cell r="D617" t="str">
            <v>06.200.439-4</v>
          </cell>
          <cell r="E617" t="str">
            <v>UN</v>
          </cell>
          <cell r="F617">
            <v>1</v>
          </cell>
          <cell r="G617">
            <v>0</v>
          </cell>
          <cell r="H617">
            <v>36113.599999999999</v>
          </cell>
          <cell r="I617">
            <v>113541.15</v>
          </cell>
        </row>
        <row r="618">
          <cell r="B618" t="str">
            <v>10.01.27</v>
          </cell>
          <cell r="C618" t="str">
            <v>FORN. TÊ F.FUNDIDO FF PN10 DN=600 X 400 MM</v>
          </cell>
          <cell r="D618" t="str">
            <v>06.200.237-2</v>
          </cell>
          <cell r="E618" t="str">
            <v>UN</v>
          </cell>
          <cell r="F618">
            <v>1</v>
          </cell>
          <cell r="G618">
            <v>0</v>
          </cell>
          <cell r="H618">
            <v>2465.61</v>
          </cell>
          <cell r="I618">
            <v>7751.87</v>
          </cell>
        </row>
        <row r="619">
          <cell r="B619" t="str">
            <v>10.01.28</v>
          </cell>
          <cell r="C619" t="str">
            <v>FORN. VALVULA RETENÇÃO TIPO DUPLA PORTINHOLA, MONTAGEM ENTRE FLANGES PN10 DN=400 MM</v>
          </cell>
          <cell r="D619" t="str">
            <v>06.200.416-9</v>
          </cell>
          <cell r="E619" t="str">
            <v>UN</v>
          </cell>
          <cell r="F619">
            <v>5</v>
          </cell>
          <cell r="G619">
            <v>0</v>
          </cell>
          <cell r="H619">
            <v>2696.98</v>
          </cell>
          <cell r="I619">
            <v>8479.2999999999993</v>
          </cell>
        </row>
        <row r="620">
          <cell r="B620" t="str">
            <v>10.01.29</v>
          </cell>
          <cell r="C620" t="str">
            <v>FORN. REDUÇÃO CONCÊNTRICA F.FUNDIDO FF, PN10, DN 700 X 600 MM</v>
          </cell>
          <cell r="D620" t="str">
            <v>06.200.258-1</v>
          </cell>
          <cell r="E620" t="str">
            <v>UN</v>
          </cell>
          <cell r="F620">
            <v>1</v>
          </cell>
          <cell r="G620">
            <v>0</v>
          </cell>
          <cell r="H620">
            <v>2283.21</v>
          </cell>
          <cell r="I620">
            <v>7178.41</v>
          </cell>
        </row>
        <row r="621">
          <cell r="B621" t="str">
            <v>10.01.30</v>
          </cell>
          <cell r="C621" t="str">
            <v>FORN. DE EXTREMIDADE DE FERRO FUNDIDO COM FLANGE E PONTA, PN10, DN 500 MM</v>
          </cell>
          <cell r="D621" t="str">
            <v>06.200.299-7</v>
          </cell>
          <cell r="E621" t="str">
            <v>UN</v>
          </cell>
          <cell r="F621">
            <v>10</v>
          </cell>
          <cell r="G621">
            <v>0</v>
          </cell>
          <cell r="H621">
            <v>688.32</v>
          </cell>
          <cell r="I621">
            <v>2164.0700000000002</v>
          </cell>
        </row>
        <row r="622">
          <cell r="B622" t="str">
            <v>10.01.31</v>
          </cell>
          <cell r="C622" t="str">
            <v>FORN. DE TOCO DE FERRO FUNDIDO COM FLANGES, PN10, DN 400 MM, L=250 MM</v>
          </cell>
          <cell r="D622" t="str">
            <v>06.200.279-4</v>
          </cell>
          <cell r="E622" t="str">
            <v>UN</v>
          </cell>
          <cell r="F622">
            <v>5</v>
          </cell>
          <cell r="G622">
            <v>3</v>
          </cell>
          <cell r="H622">
            <v>639.87</v>
          </cell>
          <cell r="I622">
            <v>2011.75</v>
          </cell>
        </row>
        <row r="623">
          <cell r="B623" t="str">
            <v>10.01.32</v>
          </cell>
          <cell r="C623" t="str">
            <v>FORN. DE TOCO DE FERRO FUNDIDO COM FLANGES, PN10, DN 400 MM, L=500 MM</v>
          </cell>
          <cell r="D623" t="str">
            <v>06.200.279-5</v>
          </cell>
          <cell r="E623" t="str">
            <v>UN</v>
          </cell>
          <cell r="F623">
            <v>5</v>
          </cell>
          <cell r="G623">
            <v>3</v>
          </cell>
          <cell r="H623">
            <v>858.18</v>
          </cell>
          <cell r="I623">
            <v>2698.11</v>
          </cell>
        </row>
        <row r="624">
          <cell r="B624" t="str">
            <v>10.01.33</v>
          </cell>
          <cell r="C624" t="str">
            <v>FORN. DE TUBO DE FERRO FUNDIDO (SEM ASSENTAMENTO), DUTIL, CLASSE K-12, PN-10, FLANGE/FLANGE, EXCL. ACESSORIOS DA JUNTA, COM DIÂMETRO DE 400MM, COMPRIMENTO DE 0,50 A 1,00M</v>
          </cell>
          <cell r="D624" t="str">
            <v>06.201.058-0</v>
          </cell>
          <cell r="E624" t="str">
            <v>UN</v>
          </cell>
          <cell r="F624">
            <v>15</v>
          </cell>
          <cell r="G624">
            <v>12</v>
          </cell>
          <cell r="H624">
            <v>612.94000000000005</v>
          </cell>
          <cell r="I624">
            <v>1526.22</v>
          </cell>
        </row>
        <row r="625">
          <cell r="B625" t="str">
            <v>10.01.34</v>
          </cell>
          <cell r="C625" t="str">
            <v>FORN. DE ADICIONAL DE EXTENSÃO EXCEDENTE A 1,00M DE TUBO DE FERRO FUNDIDO, (ESCL. ASSENTAMENTO), DUTIL, CLASSE K-12, COM DIÂMETRO DE 400 MM</v>
          </cell>
          <cell r="D625" t="str">
            <v>06.201.158-0</v>
          </cell>
          <cell r="E625" t="str">
            <v>M</v>
          </cell>
          <cell r="F625">
            <v>57.28</v>
          </cell>
          <cell r="G625">
            <v>29.7</v>
          </cell>
          <cell r="H625">
            <v>422.97</v>
          </cell>
          <cell r="I625">
            <v>1053.19</v>
          </cell>
        </row>
        <row r="626">
          <cell r="B626" t="str">
            <v>10.01.35</v>
          </cell>
          <cell r="C626" t="str">
            <v>FORN. DE TUBO DE FERRO FUNDIDO (SEM ASSENTAMENTO), DUTIL, CLASSE K-12, PN-10, FLANGE/FLANGE, EXCL. ACESSORIOS DA JUNTA, COM DIÂMETRO DE 900MM, COMPRIMENTO DE 0,50 A 1,00M</v>
          </cell>
          <cell r="D626" t="str">
            <v>06.201.064-0</v>
          </cell>
          <cell r="E626" t="str">
            <v>UN</v>
          </cell>
          <cell r="F626">
            <v>2</v>
          </cell>
          <cell r="G626">
            <v>0</v>
          </cell>
          <cell r="H626">
            <v>2666.59</v>
          </cell>
          <cell r="I626">
            <v>6639.8</v>
          </cell>
        </row>
        <row r="627">
          <cell r="B627" t="str">
            <v>10.01.36</v>
          </cell>
          <cell r="C627" t="str">
            <v>FORN. DE ADICIONAL DE EXTENSÃO EXCEDENTE A 1,00M DE TUBO DE FERRO FUNDIDO, (ESCL. ASSENTAMENTO), DUTIL, CLASSE K-12, COM DIÂMETRO DE 900 MM</v>
          </cell>
          <cell r="D627" t="str">
            <v>06.201.164-0</v>
          </cell>
          <cell r="E627" t="str">
            <v>M</v>
          </cell>
          <cell r="F627">
            <v>6</v>
          </cell>
          <cell r="G627">
            <v>0</v>
          </cell>
          <cell r="H627">
            <v>1486.4</v>
          </cell>
          <cell r="I627">
            <v>3701.13</v>
          </cell>
        </row>
        <row r="628">
          <cell r="B628" t="str">
            <v>10.01.37</v>
          </cell>
          <cell r="C628" t="str">
            <v>FORN. CURVA  F.FUNDIDO FF CP90, PN10, DN= 400MM</v>
          </cell>
          <cell r="D628" t="str">
            <v>06.200.228-9</v>
          </cell>
          <cell r="E628" t="str">
            <v>UN</v>
          </cell>
          <cell r="F628">
            <v>5</v>
          </cell>
          <cell r="G628">
            <v>3</v>
          </cell>
          <cell r="H628">
            <v>674.47</v>
          </cell>
          <cell r="I628">
            <v>2120.5300000000002</v>
          </cell>
        </row>
        <row r="629">
          <cell r="B629" t="str">
            <v>10.01.38</v>
          </cell>
          <cell r="C629" t="str">
            <v>FORN. TOCO DE FERRO FUNDIDO COM FLANGES E ABA DE VEDAÇÃO, PN10, DN 500 MM</v>
          </cell>
          <cell r="D629" t="str">
            <v>06.200.286-5</v>
          </cell>
          <cell r="E629" t="str">
            <v>UN</v>
          </cell>
          <cell r="F629">
            <v>5</v>
          </cell>
          <cell r="G629">
            <v>5</v>
          </cell>
          <cell r="H629">
            <v>1482.96</v>
          </cell>
          <cell r="I629">
            <v>4662.42</v>
          </cell>
        </row>
        <row r="630">
          <cell r="B630" t="str">
            <v>10.01.39</v>
          </cell>
          <cell r="C630" t="str">
            <v>FORN. DE PEÇAS DE CHAPA DE AÇO SOLDADO C/REVEST. OU PINTURA INT. E EXT., DIÂM. MAIOR QUE 300MM</v>
          </cell>
          <cell r="D630" t="str">
            <v>06.032.020-0</v>
          </cell>
          <cell r="E630" t="str">
            <v>KG</v>
          </cell>
          <cell r="F630">
            <v>2902.1</v>
          </cell>
          <cell r="G630">
            <v>2149</v>
          </cell>
          <cell r="H630">
            <v>5.54</v>
          </cell>
          <cell r="I630">
            <v>23.98</v>
          </cell>
        </row>
        <row r="631">
          <cell r="B631" t="str">
            <v>10.01.40</v>
          </cell>
          <cell r="C631" t="str">
            <v xml:space="preserve">FORN. PEDESTAL DE SUSPENSÃO C/ENGRENAGENS E CHUMBADORES PARA COMPORTAS DE 1500MM </v>
          </cell>
          <cell r="D631" t="str">
            <v>06.200.459-8</v>
          </cell>
          <cell r="E631" t="str">
            <v>UN</v>
          </cell>
          <cell r="F631">
            <v>1</v>
          </cell>
          <cell r="G631">
            <v>0</v>
          </cell>
          <cell r="H631">
            <v>7610.75</v>
          </cell>
          <cell r="I631">
            <v>23928.19</v>
          </cell>
        </row>
        <row r="632">
          <cell r="B632" t="str">
            <v>10.01.41</v>
          </cell>
          <cell r="C632" t="str">
            <v>FORN.DE FLANGES DE ACO SOLDADO C/PINTURA, EXCLUSIVE PARAFUSOS E ARRUELAS, DN ATE 800mm</v>
          </cell>
          <cell r="D632" t="str">
            <v>06.033.010-0</v>
          </cell>
          <cell r="E632" t="str">
            <v>KG</v>
          </cell>
          <cell r="G632">
            <v>597</v>
          </cell>
          <cell r="H632">
            <v>14.39</v>
          </cell>
          <cell r="I632">
            <v>81.849999999999994</v>
          </cell>
        </row>
        <row r="633">
          <cell r="B633" t="str">
            <v>10.01.42</v>
          </cell>
          <cell r="C633" t="str">
            <v>TOCO DE FERRO FUNDIDO DÚCTIL, PARA ESGOTO, COM FLANGES PN - 10 (L=250MM), DIÂMETRO 500MM. FORNECIMENTO</v>
          </cell>
          <cell r="D633" t="str">
            <v>06.200.279-8</v>
          </cell>
          <cell r="E633" t="str">
            <v>UN</v>
          </cell>
          <cell r="G633">
            <v>3</v>
          </cell>
          <cell r="H633">
            <v>839.95</v>
          </cell>
          <cell r="I633">
            <v>2640.8</v>
          </cell>
        </row>
        <row r="634">
          <cell r="B634" t="str">
            <v>10.01.43</v>
          </cell>
          <cell r="C634" t="str">
            <v>JUNTA DE DESMONTAGEM TRAVADA AXIALMENTE, DE FERRO FUNDIDO, PARA ESGOTO, COM FLANGES PN-10, DIÂMETRO DE 500 MM</v>
          </cell>
          <cell r="D634" t="str">
            <v>06.200.355-7</v>
          </cell>
          <cell r="E634" t="str">
            <v>UN</v>
          </cell>
          <cell r="G634">
            <v>3</v>
          </cell>
          <cell r="H634">
            <v>2024.51</v>
          </cell>
          <cell r="I634">
            <v>6365.05</v>
          </cell>
        </row>
        <row r="635">
          <cell r="B635" t="str">
            <v>10.01.44</v>
          </cell>
          <cell r="C635" t="str">
            <v>REDUÇÃO CONCÊNTRICA DE FERRO FUNDIDO DÚCTIL, PARA ESGOTO, COM FLANGES PN-10, DIÂMETRO DE 400X300MM. FORNECIMENTO</v>
          </cell>
          <cell r="D635" t="str">
            <v>06.200.256-8</v>
          </cell>
          <cell r="E635" t="str">
            <v>UN</v>
          </cell>
          <cell r="G635">
            <v>3</v>
          </cell>
          <cell r="H635">
            <v>520.61</v>
          </cell>
          <cell r="I635">
            <v>1636.79</v>
          </cell>
        </row>
        <row r="636">
          <cell r="B636" t="str">
            <v>10.01.45</v>
          </cell>
          <cell r="C636" t="str">
            <v>VÁLVULA DE RETENÇÃO PARA ESGOTO, EM FERRO FUNDIDO DÚCTIL, COM FLANGES PN-10, PORTINHOLA ÚNICA, DIÂMETRO DE 400 MM. FORNECIMENTO</v>
          </cell>
          <cell r="D636" t="str">
            <v>06.200.406-9</v>
          </cell>
          <cell r="E636" t="str">
            <v>UN</v>
          </cell>
          <cell r="G636">
            <v>3</v>
          </cell>
          <cell r="H636">
            <v>4503.68</v>
          </cell>
          <cell r="I636">
            <v>14159.56</v>
          </cell>
        </row>
        <row r="637">
          <cell r="B637" t="str">
            <v>10.01.46</v>
          </cell>
          <cell r="C637" t="str">
            <v>REGISTRO DE GAVETA, FERRO FUNDIDO DÚCTIL, COM FLANGES PN-10 E CUNHA DE BORRACHA, COM VOLANTE, DIÂMETRO DE 150MM. FORNECIMENTO</v>
          </cell>
          <cell r="D637" t="str">
            <v>06.200.362-9</v>
          </cell>
          <cell r="E637" t="str">
            <v>UN</v>
          </cell>
          <cell r="G637">
            <v>6</v>
          </cell>
          <cell r="H637">
            <v>584.89</v>
          </cell>
          <cell r="I637">
            <v>1838.89</v>
          </cell>
        </row>
        <row r="638">
          <cell r="B638" t="str">
            <v>10.01.47</v>
          </cell>
          <cell r="C638" t="str">
            <v>VENTOSA COMBINADA PARA ÁGUAS SERVIDAS (ESGOTO) MOD. D-20 'SAAR' OU SIMILAR, COM FLANGE, DIÂMETRO DE 150MM.  FORNECIMENTO</v>
          </cell>
          <cell r="D638" t="str">
            <v>06.200.394-5</v>
          </cell>
          <cell r="E638" t="str">
            <v>UN</v>
          </cell>
          <cell r="G638">
            <v>6</v>
          </cell>
          <cell r="H638">
            <v>3152.29</v>
          </cell>
          <cell r="I638">
            <v>9910.7900000000009</v>
          </cell>
        </row>
        <row r="639">
          <cell r="B639" t="str">
            <v>10.01.48</v>
          </cell>
          <cell r="C639" t="str">
            <v>CURVA 45° DE FERRO FUNDIDO DÚCTIL, PARA ESGOTO, COM FLANGES PN-10, DIÂMETRO DE 400MM.  FORNECIMENTO</v>
          </cell>
          <cell r="D639" t="str">
            <v>06.200.217-9</v>
          </cell>
          <cell r="E639" t="str">
            <v>UN</v>
          </cell>
          <cell r="G639">
            <v>3</v>
          </cell>
          <cell r="H639">
            <v>525.61</v>
          </cell>
          <cell r="I639">
            <v>1652.51</v>
          </cell>
        </row>
        <row r="640">
          <cell r="B640" t="str">
            <v>10.01.49</v>
          </cell>
          <cell r="C640" t="str">
            <v>FLANGES DE AÇO SOLDADO, COM REVESTIMENTO INTERNO E EXTERNO, EXCLUSIVE PARAFUSOS E ARRUELAS, COM DIÂMETRO ACIMA DE 800MM E ATÉ 1.200MM.  FORNECIMENTO</v>
          </cell>
          <cell r="D640" t="str">
            <v>06.033.020-0</v>
          </cell>
          <cell r="E640" t="str">
            <v>KG</v>
          </cell>
          <cell r="G640">
            <v>1166</v>
          </cell>
          <cell r="H640">
            <v>21.3</v>
          </cell>
          <cell r="I640">
            <v>121.15</v>
          </cell>
        </row>
        <row r="641">
          <cell r="B641" t="str">
            <v>10.01.50</v>
          </cell>
          <cell r="C641" t="str">
            <v>FLANGE CEGO DE FERRO FUNDIDO DÚCTIL, PARA ESGOTO, PN-10, DIÂMETRO DE 500MM. FORNECIMENTO</v>
          </cell>
          <cell r="D641" t="str">
            <v>06.200.307-2</v>
          </cell>
          <cell r="E641" t="str">
            <v>UN</v>
          </cell>
          <cell r="G641">
            <v>2</v>
          </cell>
          <cell r="H641">
            <v>405.65</v>
          </cell>
          <cell r="I641">
            <v>1275.3599999999999</v>
          </cell>
        </row>
        <row r="642">
          <cell r="B642" t="str">
            <v>10.01.51</v>
          </cell>
          <cell r="C642" t="str">
            <v>FLANGE CEGO DE FERRO FUNDIDO DÚCTIL, PARA ESGOTO, PN-10, DIÂMETRO DE 400MM. FORNECIMENTO</v>
          </cell>
          <cell r="D642" t="str">
            <v>06.200.306-9</v>
          </cell>
          <cell r="E642" t="str">
            <v>UN</v>
          </cell>
          <cell r="G642">
            <v>2</v>
          </cell>
          <cell r="H642">
            <v>150.69</v>
          </cell>
          <cell r="I642">
            <v>473.76</v>
          </cell>
        </row>
        <row r="643">
          <cell r="B643" t="str">
            <v>10.01.52</v>
          </cell>
          <cell r="C643" t="str">
            <v>FORN. COMPORTA QUADRADA DE SENTIDO DUPLO DE FLUXO COM CHUMBADORES, SEM ACIONAMENTO DE 1000X1000 MM</v>
          </cell>
          <cell r="D643" t="str">
            <v>06.200.438-9</v>
          </cell>
          <cell r="E643" t="str">
            <v>UN</v>
          </cell>
          <cell r="G643">
            <v>6</v>
          </cell>
          <cell r="H643">
            <v>19611.490000000002</v>
          </cell>
          <cell r="I643">
            <v>61658.52</v>
          </cell>
        </row>
        <row r="644">
          <cell r="B644" t="str">
            <v>10.01.53</v>
          </cell>
          <cell r="C644" t="str">
            <v>FORN. PEDESTAL DE SUSPENSÃO C/ ENGRENAGENS E CHUMBADORES PARA COMPORTAS DE 1.000 MM</v>
          </cell>
          <cell r="D644" t="str">
            <v>06.200.459-5</v>
          </cell>
          <cell r="E644" t="str">
            <v>UN</v>
          </cell>
          <cell r="G644">
            <v>6</v>
          </cell>
          <cell r="H644">
            <v>3088.8</v>
          </cell>
          <cell r="I644">
            <v>9711.18</v>
          </cell>
        </row>
        <row r="645">
          <cell r="B645" t="str">
            <v>10.01.54</v>
          </cell>
          <cell r="C645" t="str">
            <v>TUBO DE PVC RÍGIDO, ROSQUEÁVEL, PARA ÁGUA FRIA, COM DIÂMETRO DE 2”, INCLUSIVE CONEXÕES E EMENDAS, EXCLUSIVE ABERTURA E FECHAMENTO DE RASGO.  FORNECIMENTO E ASSENTAMENTO</v>
          </cell>
          <cell r="D645" t="str">
            <v>15.036.023-0</v>
          </cell>
          <cell r="E645" t="str">
            <v>M</v>
          </cell>
          <cell r="G645">
            <v>14</v>
          </cell>
          <cell r="H645">
            <v>8.7899999999999991</v>
          </cell>
          <cell r="I645">
            <v>16.5</v>
          </cell>
        </row>
        <row r="646">
          <cell r="B646" t="str">
            <v>10.01.55</v>
          </cell>
          <cell r="C646" t="str">
            <v>GRELHA, EM FIBRA DE VIDRO, COM ABERTURA DE 60%, 1.1/2"X1.1/2"X5MM,  DIMENSÕES DE 2X2M. FORNECIMENTO E COLOCAÇÃO</v>
          </cell>
          <cell r="D646" t="str">
            <v>18.213.001-2</v>
          </cell>
          <cell r="E646" t="str">
            <v>M2</v>
          </cell>
          <cell r="G646">
            <v>4</v>
          </cell>
          <cell r="H646">
            <v>279.58</v>
          </cell>
          <cell r="I646">
            <v>422.44</v>
          </cell>
        </row>
        <row r="647">
          <cell r="B647" t="str">
            <v>10.01.56</v>
          </cell>
          <cell r="C647" t="str">
            <v>GUARDA CORPO, EM FIBRA DE VIDRO. FORNECIMENTO E COLOCAÇÃO</v>
          </cell>
          <cell r="D647" t="str">
            <v>18.213.001-1</v>
          </cell>
          <cell r="E647" t="str">
            <v>M</v>
          </cell>
          <cell r="G647">
            <v>219</v>
          </cell>
          <cell r="H647">
            <v>86.19</v>
          </cell>
          <cell r="I647">
            <v>130.22999999999999</v>
          </cell>
        </row>
        <row r="648">
          <cell r="B648" t="str">
            <v>10.01.57</v>
          </cell>
          <cell r="C648" t="str">
            <v>CANTONEIRA COM CHUMBADOR, EM FIBRA DE VIDRO, 1.1/2"X1.1/2"X5MM. FORNECIMENTO E COLOCAÇÃO</v>
          </cell>
          <cell r="D648" t="str">
            <v>18.213.001-3</v>
          </cell>
          <cell r="E648" t="str">
            <v>M</v>
          </cell>
          <cell r="G648">
            <v>8</v>
          </cell>
          <cell r="H648">
            <v>12.69</v>
          </cell>
          <cell r="I648">
            <v>19.170000000000002</v>
          </cell>
        </row>
        <row r="649">
          <cell r="B649" t="str">
            <v>10.01.58</v>
          </cell>
          <cell r="C649" t="str">
            <v>SUPORTES TIPO CONSOLE EM CHAPA ATÉ 3/8” DE ESPESSURA E PERFIS CANTONEIRA 4” X 4”, SOLDADOS, PARA FIXAÇÃO SUSPENSA DE TUBULAÇÕES, INCLUSIVE JATEAMENTO DAS SUPERFÍCIES E PINTURA ANTIOXIDANTE À BASE DE BORRACHA CLORADA, CHUMBADORES, PORCAS E PARAFUSOS.  FORN</v>
          </cell>
          <cell r="D649" t="str">
            <v>06.022.010-0</v>
          </cell>
          <cell r="E649" t="str">
            <v>KG</v>
          </cell>
          <cell r="G649">
            <v>194</v>
          </cell>
          <cell r="H649">
            <v>10.93</v>
          </cell>
          <cell r="I649">
            <v>23.17</v>
          </cell>
        </row>
        <row r="650">
          <cell r="B650" t="str">
            <v>10.01.59</v>
          </cell>
          <cell r="C650" t="str">
            <v>FORN. E ASSENTAMENTO DE TAMPÃO FO.FO., TIPO MÉDIO 225KG</v>
          </cell>
          <cell r="D650" t="str">
            <v>06.016.003-0</v>
          </cell>
          <cell r="E650" t="str">
            <v>UN</v>
          </cell>
          <cell r="G650">
            <v>6</v>
          </cell>
          <cell r="H650">
            <v>252.16</v>
          </cell>
          <cell r="I650">
            <v>780.93</v>
          </cell>
        </row>
        <row r="651">
          <cell r="B651" t="str">
            <v>10.01.60</v>
          </cell>
          <cell r="C651" t="str">
            <v>TÊ DE FERRO FUNDIDO DÚCTIL, PARA ESGOTO, COM FLANGES PN-10, DIÂMETRO DE 1.000X200MM. FORNECIMENTO</v>
          </cell>
          <cell r="D651" t="str">
            <v>06.200.238-2</v>
          </cell>
          <cell r="E651" t="str">
            <v>UN</v>
          </cell>
          <cell r="G651">
            <v>5</v>
          </cell>
          <cell r="H651">
            <v>5377.83</v>
          </cell>
          <cell r="I651">
            <v>16907.89</v>
          </cell>
        </row>
        <row r="652">
          <cell r="B652" t="str">
            <v>10.01.61</v>
          </cell>
          <cell r="C652" t="str">
            <v>REDUÇÃO CONCÊNTRICA DE FERRO FUNDIDO DÚCTIL, PARA ESGOTO, COM FLANGES PN-10, DIÂMETRO DE 200X150MM. FORNECIMENTO</v>
          </cell>
          <cell r="D652" t="str">
            <v>06.200.255-7</v>
          </cell>
          <cell r="E652" t="str">
            <v>UN</v>
          </cell>
          <cell r="G652">
            <v>3</v>
          </cell>
          <cell r="H652">
            <v>120.14</v>
          </cell>
          <cell r="I652">
            <v>377.72</v>
          </cell>
        </row>
        <row r="653">
          <cell r="B653" t="str">
            <v>10.01.62</v>
          </cell>
          <cell r="C653" t="str">
            <v>FORN. REGISTRO DE GAVETA F.FUNDIDO FC PN10 DN=200MM</v>
          </cell>
          <cell r="D653" t="str">
            <v>06.200.361-5</v>
          </cell>
          <cell r="E653" t="str">
            <v>UN</v>
          </cell>
          <cell r="G653">
            <v>2</v>
          </cell>
          <cell r="H653">
            <v>937.5</v>
          </cell>
          <cell r="I653">
            <v>2947.5</v>
          </cell>
        </row>
        <row r="654">
          <cell r="B654" t="str">
            <v>10.01.63</v>
          </cell>
          <cell r="C654" t="str">
            <v>FORN. DE ADICIONAL DE EXTENSÃO EXCEDENTE A 1,00M DE TUBO DE FERRO FUNDIDO, (ESCL. ASSENTAMENTO), DUTIL, CLASSE K-12, COM DIÂMETRO DE 100 MM</v>
          </cell>
          <cell r="D654" t="str">
            <v>06.201.152-0</v>
          </cell>
          <cell r="E654" t="str">
            <v>M</v>
          </cell>
          <cell r="G654">
            <v>24.3</v>
          </cell>
          <cell r="H654">
            <v>69.989999999999995</v>
          </cell>
          <cell r="I654">
            <v>174.27</v>
          </cell>
        </row>
        <row r="655">
          <cell r="B655" t="str">
            <v>10.01.64</v>
          </cell>
          <cell r="C655" t="str">
            <v xml:space="preserve">FORNECIMENTO DE TUBO DE FERRO FUNDIDO (SEM ASSENTAMENTO), DÚCTIL, CLASSE K-12, PN-10, PONTA-FLANGE, EXCL. ACESSÓRIOS DA JUNTA, COM DIÂMETRO DE 100 mm, COMPRIMENTO DE 0,5 A 1,00 </v>
          </cell>
          <cell r="D655" t="str">
            <v>06.201.102-0</v>
          </cell>
          <cell r="E655" t="str">
            <v>UN</v>
          </cell>
          <cell r="G655">
            <v>3</v>
          </cell>
          <cell r="H655">
            <v>88.3</v>
          </cell>
          <cell r="I655">
            <v>219.86</v>
          </cell>
        </row>
        <row r="656">
          <cell r="B656" t="str">
            <v>10.01.65</v>
          </cell>
          <cell r="C656" t="str">
            <v>CURVA 90° DE FERRO FUNDIDO, COM BOLSAS DE JUNTA ELÁSTICA, DIÂMETRO DE 100MM.  FORNECIMENTO</v>
          </cell>
          <cell r="D656" t="str">
            <v>06.200.050-9</v>
          </cell>
          <cell r="E656" t="str">
            <v>UN</v>
          </cell>
          <cell r="G656">
            <v>3</v>
          </cell>
          <cell r="H656">
            <v>64.069999999999993</v>
          </cell>
          <cell r="I656">
            <v>201.43</v>
          </cell>
        </row>
        <row r="657">
          <cell r="B657" t="str">
            <v>10.01.66</v>
          </cell>
          <cell r="C657" t="str">
            <v>EXTREMIDADE DE FERRO FUNDIDO, COM FLANGE PN10 E BOLSA, DIÂMETRO DE 100MM.  FORNECIMENTO</v>
          </cell>
          <cell r="D657" t="str">
            <v>06.200.088-3</v>
          </cell>
          <cell r="E657" t="str">
            <v>UN</v>
          </cell>
          <cell r="G657">
            <v>3</v>
          </cell>
          <cell r="H657">
            <v>48.05</v>
          </cell>
          <cell r="I657">
            <v>151.06</v>
          </cell>
        </row>
        <row r="658">
          <cell r="B658" t="str">
            <v>10.01.67</v>
          </cell>
          <cell r="C658" t="str">
            <v>FORN. DE CURVA F.FUNDIDO FF PN10 DN=200 MM X 45</v>
          </cell>
          <cell r="D658" t="str">
            <v>06.200.217-1</v>
          </cell>
          <cell r="E658" t="str">
            <v>UN</v>
          </cell>
          <cell r="G658">
            <v>2</v>
          </cell>
          <cell r="H658">
            <v>143.62</v>
          </cell>
          <cell r="I658">
            <v>451.54</v>
          </cell>
        </row>
        <row r="659">
          <cell r="B659" t="str">
            <v>10.01.68</v>
          </cell>
          <cell r="C659" t="str">
            <v>FORN. HASTE PROLONGAMENTO 1.1/8"" COM QUADRADO E BOCA DE CHAVE  ATÉ 1 m</v>
          </cell>
          <cell r="D659" t="str">
            <v>06.200.462-3</v>
          </cell>
          <cell r="E659" t="str">
            <v>UN</v>
          </cell>
          <cell r="G659">
            <v>2</v>
          </cell>
          <cell r="H659">
            <v>158.61000000000001</v>
          </cell>
          <cell r="I659">
            <v>498.66</v>
          </cell>
        </row>
        <row r="660">
          <cell r="B660" t="str">
            <v>10.01.69</v>
          </cell>
          <cell r="C660" t="str">
            <v>FORN. DE HASTE PROLONGAMENTO 1.1/8"" POR M ADICIONAL</v>
          </cell>
          <cell r="D660" t="str">
            <v>06.200.462-4</v>
          </cell>
          <cell r="E660" t="str">
            <v>M</v>
          </cell>
          <cell r="G660">
            <v>5</v>
          </cell>
          <cell r="H660">
            <v>158.61000000000001</v>
          </cell>
          <cell r="I660">
            <v>498.66</v>
          </cell>
        </row>
        <row r="661">
          <cell r="B661" t="str">
            <v>10.01.70</v>
          </cell>
          <cell r="C661" t="str">
            <v>FORN. MANCAL INTERMEDIARIO  1.1/8" C/CHUMBADORES</v>
          </cell>
          <cell r="D661" t="str">
            <v>06.200.464-1</v>
          </cell>
          <cell r="E661" t="str">
            <v>UN</v>
          </cell>
          <cell r="G661">
            <v>2</v>
          </cell>
          <cell r="H661">
            <v>206.2</v>
          </cell>
          <cell r="I661">
            <v>648.29</v>
          </cell>
        </row>
        <row r="662">
          <cell r="B662" t="str">
            <v>10.01.71</v>
          </cell>
          <cell r="C662" t="str">
            <v>FORN. E ASSENTAMENTO DE TAMPA P/ REGISTRO FO.FO., DN=100mm - NA RUA</v>
          </cell>
          <cell r="D662" t="str">
            <v>06.016.061-0</v>
          </cell>
          <cell r="E662" t="str">
            <v>UN</v>
          </cell>
          <cell r="G662">
            <v>2</v>
          </cell>
          <cell r="H662">
            <v>83.38</v>
          </cell>
          <cell r="I662">
            <v>258.22000000000003</v>
          </cell>
        </row>
        <row r="663">
          <cell r="B663" t="str">
            <v>10.01.72</v>
          </cell>
          <cell r="C663" t="str">
            <v xml:space="preserve">FORNECIMENTO DE TUBO DE FERRO FUNDIDO (SEM ASSENTAMENTO), DÚCTIL, CLASSE K-12, PN-10, PONTA-FLANGE, EXCL. ACESSÓRIOS DA JUNTA, COM DIÂMETRO DE 200 mm, COMPRIMENTO DE 0,5 A 1,00 </v>
          </cell>
          <cell r="D663" t="str">
            <v>06.201.104-0</v>
          </cell>
          <cell r="E663" t="str">
            <v>UN</v>
          </cell>
          <cell r="G663">
            <v>2</v>
          </cell>
          <cell r="H663">
            <v>188.72</v>
          </cell>
          <cell r="I663">
            <v>469.91</v>
          </cell>
        </row>
        <row r="664">
          <cell r="B664" t="str">
            <v>10.01.73</v>
          </cell>
          <cell r="C664" t="str">
            <v>FORNECIMENTO DE ADICIONAL DE EXTENSÃO EXCEDENTE A 1,00 m DE TUBO DE FERRO FUNDIDO (EXCL. ASSENTAMENTO), DÚCTIL, CLASSE K-12, COM DIÂMETRO DE 200 mm</v>
          </cell>
          <cell r="D664" t="str">
            <v>06.201.154-0</v>
          </cell>
          <cell r="E664" t="str">
            <v>UN</v>
          </cell>
          <cell r="G664">
            <v>10</v>
          </cell>
          <cell r="H664">
            <v>174.9</v>
          </cell>
          <cell r="I664">
            <v>435.5</v>
          </cell>
        </row>
        <row r="665">
          <cell r="B665" t="str">
            <v>10.01.74</v>
          </cell>
          <cell r="C665" t="str">
            <v>DEGRAU DE FERRO FUNDIDO COM 3,0KG, FIXADO EM CONCRETO.  FORNECIMENTO E COLOCAÇÃO</v>
          </cell>
          <cell r="D665" t="str">
            <v>06.016.081-0</v>
          </cell>
          <cell r="E665" t="str">
            <v>UN</v>
          </cell>
          <cell r="G665">
            <v>43</v>
          </cell>
          <cell r="H665">
            <v>27.35</v>
          </cell>
          <cell r="I665">
            <v>84.7</v>
          </cell>
        </row>
        <row r="666">
          <cell r="B666" t="str">
            <v>10.02</v>
          </cell>
          <cell r="C666" t="str">
            <v>ASSENTAMENTO</v>
          </cell>
        </row>
        <row r="667">
          <cell r="B667" t="str">
            <v>10.02.01</v>
          </cell>
          <cell r="C667" t="str">
            <v>MONTAGEM DE TUBOS, PEÇAS E CONEXÕES</v>
          </cell>
        </row>
        <row r="668">
          <cell r="B668" t="str">
            <v>10.02.01.01</v>
          </cell>
          <cell r="C668" t="str">
            <v>MONTAGEM SEM FORNECIMENTO, DE ACESSÓRIOS HIDRAULICOS TIPO "WAFER" (VÁLVULAS BORBOLETA, VÁLVULAS DE RETENÇÃO E SIMILARES), PARA MONTAGEM ENTRE FLANGES ADJACENTES CLASSE PN-10, INCLUSIVE O FORNECIMENTO DOS MATERIAIS PARA AS JUNTAS (TIRANTES COM PORCAS E PAR</v>
          </cell>
          <cell r="D668" t="str">
            <v>06.011.020-5</v>
          </cell>
          <cell r="E668" t="str">
            <v>UN</v>
          </cell>
          <cell r="F668">
            <v>5</v>
          </cell>
          <cell r="G668">
            <v>0</v>
          </cell>
          <cell r="H668">
            <v>230.11</v>
          </cell>
          <cell r="I668">
            <v>561</v>
          </cell>
        </row>
        <row r="669">
          <cell r="B669" t="str">
            <v>10.02.01.02</v>
          </cell>
          <cell r="C669" t="str">
            <v>MONTAGEDM DE JUNTA DE DESMONTAGEM DE FERRO FUNDIDO DN=400MM</v>
          </cell>
          <cell r="D669" t="str">
            <v>06.001.011-6</v>
          </cell>
          <cell r="E669" t="str">
            <v>UN</v>
          </cell>
          <cell r="F669">
            <v>10</v>
          </cell>
          <cell r="G669">
            <v>0</v>
          </cell>
          <cell r="H669">
            <v>56.25</v>
          </cell>
          <cell r="I669">
            <v>104.62</v>
          </cell>
        </row>
        <row r="670">
          <cell r="B670" t="str">
            <v>10.02.01.03</v>
          </cell>
          <cell r="C670" t="str">
            <v>MONTAGEM DE JUNTA GIBAULT  ACIMA DE DN 300 MM</v>
          </cell>
          <cell r="D670" t="str">
            <v>06.001.009-2</v>
          </cell>
          <cell r="E670" t="str">
            <v>UN</v>
          </cell>
          <cell r="F670">
            <v>5</v>
          </cell>
          <cell r="G670">
            <v>0</v>
          </cell>
          <cell r="H670">
            <v>30.86</v>
          </cell>
          <cell r="I670">
            <v>57.39</v>
          </cell>
        </row>
        <row r="671">
          <cell r="B671" t="str">
            <v>10.02.01.04</v>
          </cell>
          <cell r="C671" t="str">
            <v>MONTAGEM DE PEÇAS OU TUBOS ATÉ 1 M C/FLANGES, COM FORN. DOS MAT.DAS JUNTAS, POR JUNTA DN=1200 MM</v>
          </cell>
          <cell r="D671" t="str">
            <v>06.011.119-0</v>
          </cell>
          <cell r="E671" t="str">
            <v>UN</v>
          </cell>
          <cell r="F671">
            <v>57.28</v>
          </cell>
          <cell r="G671">
            <v>0</v>
          </cell>
          <cell r="H671">
            <v>1181.7</v>
          </cell>
          <cell r="I671">
            <v>2880.98</v>
          </cell>
        </row>
        <row r="672">
          <cell r="B672" t="str">
            <v>10.02.01.05</v>
          </cell>
          <cell r="C672" t="str">
            <v>ADICIONAL  DE MONTAGEM DE COMPR. EXCEDENTE DE 1 M EM CADA TUBO C/FLANGES DN= 900 MM</v>
          </cell>
          <cell r="D672" t="str">
            <v>06.011.206-0</v>
          </cell>
          <cell r="E672" t="str">
            <v>M</v>
          </cell>
          <cell r="F672">
            <v>6</v>
          </cell>
          <cell r="G672">
            <v>0</v>
          </cell>
          <cell r="H672">
            <v>4.0599999999999996</v>
          </cell>
          <cell r="I672">
            <v>9.89</v>
          </cell>
        </row>
        <row r="673">
          <cell r="B673" t="str">
            <v>10.02.01.06</v>
          </cell>
          <cell r="C673" t="str">
            <v>MONTAGEM E ASSENTAMENTO DE PEÇAS DE CHAPA DE AÇO, INCLUSIVE SOLDA E REVESTIMENTO DAS JUNTAS, EXCLUSIVE O FORNECIMENTO DAS PEÇAS E DOS MATERIAIS DO REVESTIMENTO DAS JUNTAS, POR JUNTA SOLDADA COM DIÂMETRO DE 500MM E ESPESSURA DE 3/8"</v>
          </cell>
          <cell r="D673" t="str">
            <v>06.020.332-0</v>
          </cell>
          <cell r="E673" t="str">
            <v>UN</v>
          </cell>
          <cell r="F673">
            <v>5</v>
          </cell>
          <cell r="G673">
            <v>0</v>
          </cell>
          <cell r="H673">
            <v>207.51</v>
          </cell>
          <cell r="I673">
            <v>411.07</v>
          </cell>
        </row>
        <row r="674">
          <cell r="B674" t="str">
            <v>10.02.01.07</v>
          </cell>
          <cell r="C674" t="str">
            <v xml:space="preserve">MONTAGEM DE PEDESTAL, HASTE E VOLANTE </v>
          </cell>
          <cell r="D674" t="str">
            <v>06.001.305-0</v>
          </cell>
          <cell r="E674" t="str">
            <v>CJ</v>
          </cell>
          <cell r="F674">
            <v>7</v>
          </cell>
          <cell r="G674">
            <v>7</v>
          </cell>
          <cell r="H674">
            <v>72.09</v>
          </cell>
          <cell r="I674">
            <v>134.08000000000001</v>
          </cell>
        </row>
        <row r="675">
          <cell r="B675" t="str">
            <v>10.02.01.08</v>
          </cell>
          <cell r="C675" t="str">
            <v>MONTAGEM DE PEÇAS OU TUBOS ATÉ 1 M C/FLANGES, COM FORN. DOS MAT.DAS JUNTAS, POR JUNTA DN=900 MM</v>
          </cell>
          <cell r="D675" t="str">
            <v>06.011.116-0</v>
          </cell>
          <cell r="E675" t="str">
            <v>UN</v>
          </cell>
          <cell r="F675">
            <v>5</v>
          </cell>
          <cell r="G675">
            <v>10</v>
          </cell>
          <cell r="H675">
            <v>677.14</v>
          </cell>
          <cell r="I675">
            <v>1650.86</v>
          </cell>
        </row>
        <row r="676">
          <cell r="B676" t="str">
            <v>10.02.01.09</v>
          </cell>
          <cell r="C676" t="str">
            <v>MONTAGEM DE PEÇAS OU TUBOS ATÉ 1 M C/FLANGES, COM FORN. DOS MAT.DAS JUNTAS, POR JUNTA DN=400 MM</v>
          </cell>
          <cell r="D676" t="str">
            <v>06.011.109-0</v>
          </cell>
          <cell r="E676" t="str">
            <v>UN</v>
          </cell>
          <cell r="F676">
            <v>49</v>
          </cell>
          <cell r="G676">
            <v>24</v>
          </cell>
          <cell r="H676">
            <v>106.15</v>
          </cell>
          <cell r="I676">
            <v>258.79000000000002</v>
          </cell>
        </row>
        <row r="677">
          <cell r="B677" t="str">
            <v>10.02.01.10</v>
          </cell>
          <cell r="C677" t="str">
            <v>MONTAGEM SEM  FORNECIMENTO, DE VÁLVULAS DE GAVETA (REGISTROS), VÁLVULAS DE RETENÇÃO, VENTOSAS, HIDRANTES, ETC, COM FLANGES CLASSE PN-10, INCLUSIVE O FORNECIMENTO DOS MATERIAIS PARA AS JUNTAS (ARRUELAS DE BORRACHA E PARAFUSOS COM PORCAS), POR JUNTA FLANGEA</v>
          </cell>
          <cell r="D677" t="str">
            <v>06.011.229-0</v>
          </cell>
          <cell r="E677" t="str">
            <v>UN</v>
          </cell>
          <cell r="F677">
            <v>10</v>
          </cell>
          <cell r="G677">
            <v>24</v>
          </cell>
          <cell r="H677">
            <v>184.84</v>
          </cell>
          <cell r="I677">
            <v>450.63</v>
          </cell>
        </row>
        <row r="678">
          <cell r="B678" t="str">
            <v>10.02.01.11</v>
          </cell>
          <cell r="C678" t="str">
            <v>MONTAGEM DE PEÇAS OU TUBOS ATÉ 1 M C/FLANGES, COM FORN. DOS MAT.DAS JUNTAS, POR JUNTA DN=500 MM</v>
          </cell>
          <cell r="D678" t="str">
            <v>06.011.111-0</v>
          </cell>
          <cell r="E678" t="str">
            <v>UN</v>
          </cell>
          <cell r="F678">
            <v>15</v>
          </cell>
          <cell r="G678">
            <v>15</v>
          </cell>
          <cell r="H678">
            <v>221.26</v>
          </cell>
          <cell r="I678">
            <v>539.42999999999995</v>
          </cell>
        </row>
        <row r="679">
          <cell r="B679" t="str">
            <v>10.02.01.12</v>
          </cell>
          <cell r="C679" t="str">
            <v>MONTAGEM SEM  FORNECIMENTO, DE VÁLVULAS DE GAVETA (REGISTROS), VÁLVULAS DE RETENÇÃO, VENTOSAS, HIDRANTES, ETC, COM FLANGES CLASSE PN-10, INCLUSIVE O FORNECIMENTO DOS MATERIAIS PARA AS JUNTAS (ARRUELAS DE BORRACHA E PARAFUSOS COM PORCAS), POR JUNTA FLANGEA</v>
          </cell>
          <cell r="D679" t="str">
            <v>06.011.231-0</v>
          </cell>
          <cell r="E679" t="str">
            <v>UN</v>
          </cell>
          <cell r="F679">
            <v>10</v>
          </cell>
          <cell r="G679">
            <v>12</v>
          </cell>
          <cell r="H679">
            <v>222.65</v>
          </cell>
          <cell r="I679">
            <v>542.82000000000005</v>
          </cell>
        </row>
        <row r="680">
          <cell r="B680" t="str">
            <v>10.02.01.13</v>
          </cell>
          <cell r="C680" t="str">
            <v>MONTAGEM DE PEÇAS OU TUBOS ATÉ 1 M C/FLANGES, COM FORN. DOS MAT.DAS JUNTAS, POR JUNTA DN=600 MM</v>
          </cell>
          <cell r="D680" t="str">
            <v>06.011.112-0</v>
          </cell>
          <cell r="E680" t="str">
            <v>UN</v>
          </cell>
          <cell r="F680">
            <v>2</v>
          </cell>
          <cell r="G680">
            <v>0</v>
          </cell>
          <cell r="H680">
            <v>184.5</v>
          </cell>
          <cell r="I680">
            <v>449.81</v>
          </cell>
        </row>
        <row r="681">
          <cell r="B681" t="str">
            <v>10.02.01.14</v>
          </cell>
          <cell r="C681" t="str">
            <v>MONTAGEM DE PEÇAS OU TUBOS ATÉ 1 M C/FLANGES, COM FORN. DOS MAT.DAS JUNTAS, POR JUNTA DN=700 MM</v>
          </cell>
          <cell r="D681" t="str">
            <v>06.011.113-0</v>
          </cell>
          <cell r="E681" t="str">
            <v>UN</v>
          </cell>
          <cell r="F681">
            <v>3</v>
          </cell>
          <cell r="G681">
            <v>0</v>
          </cell>
          <cell r="H681">
            <v>442.88</v>
          </cell>
          <cell r="I681">
            <v>1079.74</v>
          </cell>
        </row>
        <row r="682">
          <cell r="B682" t="str">
            <v>10.02.01.15</v>
          </cell>
          <cell r="C682" t="str">
            <v>MONTAGEM COMPORTA ACIMA DE DN = 0,70 X 0,70 M</v>
          </cell>
          <cell r="D682" t="str">
            <v>06.001.300-0</v>
          </cell>
          <cell r="E682" t="str">
            <v>UN</v>
          </cell>
          <cell r="F682">
            <v>7</v>
          </cell>
          <cell r="G682">
            <v>7</v>
          </cell>
          <cell r="H682">
            <v>283.29000000000002</v>
          </cell>
          <cell r="I682">
            <v>526.91</v>
          </cell>
        </row>
        <row r="683">
          <cell r="B683" t="str">
            <v>10.02.01.16</v>
          </cell>
          <cell r="C683" t="str">
            <v>MONTAGEM DE PEÇAS OU TUBOS ATÉ 1 M C/FLANGES, COM FORN. DOS MAT.DAS JUNTAS, POR JUNTA DN=800 MM</v>
          </cell>
          <cell r="D683" t="str">
            <v>06.011.115-0</v>
          </cell>
          <cell r="E683" t="str">
            <v>UN</v>
          </cell>
          <cell r="F683">
            <v>3</v>
          </cell>
          <cell r="G683">
            <v>0</v>
          </cell>
          <cell r="H683">
            <v>590.55999999999995</v>
          </cell>
          <cell r="I683">
            <v>1439.78</v>
          </cell>
        </row>
        <row r="684">
          <cell r="B684" t="str">
            <v>10.02.01.17</v>
          </cell>
          <cell r="C684" t="str">
            <v>CUSTO ADICIONAL, DE ASSENTAMENTO SEM FORNECIMENTO, DE TUBOS DE FERRO FUNDIDO OU AÇO, COM FLANGES CLASSE PN-10 OU PN-16 OU PN-25, POR METRO DE TUBO EXCEDENTE A 1,00M DE COMPRIMENTO, COM DIÂMETRO DE 400MM</v>
          </cell>
          <cell r="D684" t="str">
            <v>06.011.199-0</v>
          </cell>
          <cell r="E684" t="str">
            <v>M</v>
          </cell>
          <cell r="G684">
            <v>29.7</v>
          </cell>
          <cell r="H684">
            <v>2.71</v>
          </cell>
          <cell r="I684">
            <v>6.6</v>
          </cell>
        </row>
        <row r="685">
          <cell r="B685" t="str">
            <v>10.02.01.18</v>
          </cell>
          <cell r="C685" t="str">
            <v>MONTAGEM SEM FORNECIMENTO, DE VÁLVULAS DE GAVETA (REGISTROS), VÁLVULAS DE RETENÇÃO, VENTOSAS, HIDRANTES, ETC, COM FLANGES CLASSE PN-10, INCLUSIVE O FORNECIMENTO DOS MATERIAIS PARA AS JUNTAS (ARRUELAS DE BOORACHA E PARAFUSOS COM PORCAS), POR JUNTA FLANGEAD</v>
          </cell>
          <cell r="D685" t="str">
            <v>06.011.224-0</v>
          </cell>
          <cell r="E685" t="str">
            <v>UN</v>
          </cell>
          <cell r="G685">
            <v>12</v>
          </cell>
          <cell r="H685">
            <v>20.85</v>
          </cell>
          <cell r="I685">
            <v>50.83</v>
          </cell>
        </row>
        <row r="686">
          <cell r="B686" t="str">
            <v>10.02.01.19</v>
          </cell>
          <cell r="C686" t="str">
            <v>MONTAGEM E ASSENTAMENTO DE PEÇAS DE CHAPA DE AÇO DE 1/4” DE ESPESSURA, POR JUNTA SOLDADA, DE 1.000MM DE DIÂMETRO, INCLUSIVE SOLDA, EXCLUSIVE FORNECIMENTO DAS PEÇAS E DOS MATERIAIS DE REVESTIMENTO DAS JUNTAS</v>
          </cell>
          <cell r="D686" t="str">
            <v>06.020.035-9</v>
          </cell>
          <cell r="E686" t="str">
            <v>UN</v>
          </cell>
          <cell r="G686">
            <v>5</v>
          </cell>
          <cell r="H686">
            <v>201.34</v>
          </cell>
          <cell r="I686">
            <v>398.85</v>
          </cell>
        </row>
        <row r="687">
          <cell r="B687" t="str">
            <v>10.02.01.20</v>
          </cell>
          <cell r="C687" t="str">
            <v>MONTAGEM DE PECAS OU TUBOS ATE 1M C/FLANGES, COM FORN. DOS MAT. DAS JUNTAS,  POR JUNTA DN = 200MM</v>
          </cell>
          <cell r="D687" t="str">
            <v>06.011.105-0</v>
          </cell>
          <cell r="E687" t="str">
            <v>UN</v>
          </cell>
          <cell r="G687">
            <v>5</v>
          </cell>
          <cell r="H687">
            <v>24.77</v>
          </cell>
          <cell r="I687">
            <v>60.38</v>
          </cell>
        </row>
        <row r="688">
          <cell r="B688" t="str">
            <v>10.02.01.21</v>
          </cell>
          <cell r="C688" t="str">
            <v>MONTAGEM DE PECAS OU TUBOS ATE 1M C/FLANGES, COM FORN. DOS MAT. DAS JUNTAS,  POR JUNTA DN = 100MM</v>
          </cell>
          <cell r="D688" t="str">
            <v>06.011.103-0</v>
          </cell>
          <cell r="E688" t="str">
            <v>UN</v>
          </cell>
          <cell r="G688">
            <v>3</v>
          </cell>
          <cell r="H688">
            <v>23.43</v>
          </cell>
          <cell r="I688">
            <v>57.12</v>
          </cell>
        </row>
        <row r="689">
          <cell r="B689" t="str">
            <v>10.02.01.22</v>
          </cell>
          <cell r="C689" t="str">
            <v>MONTAGEM SEM FORNECIMENTO, DE VÁLVULAS DE GAVETA (REGISTROS), VÁLVULAS DE RETENÇÃO, VENTOSAS, HIDRANTES, ETC, COM FLANGES CLASSE PN-10, INCLUSIVE O FORNECIMENTO DOS MATERIAIS PARA AS JUNTAS (ARRUELAS DE BOORACHA E PARAFUSOS COM PORCAS), POR JUNTA FLANGEAD</v>
          </cell>
          <cell r="D689" t="str">
            <v>06.011.225-0</v>
          </cell>
          <cell r="E689" t="str">
            <v>UN</v>
          </cell>
          <cell r="G689">
            <v>4</v>
          </cell>
          <cell r="H689">
            <v>34.22</v>
          </cell>
          <cell r="I689">
            <v>83.42</v>
          </cell>
        </row>
        <row r="690">
          <cell r="B690" t="str">
            <v>10.02.01.23</v>
          </cell>
          <cell r="C690" t="str">
            <v>ASSENT. PEÇAS F.FUND POR J. ELÁSTICA DN = 100 MM</v>
          </cell>
          <cell r="D690" t="str">
            <v>06.001.652-0</v>
          </cell>
          <cell r="E690" t="str">
            <v>UN</v>
          </cell>
          <cell r="G690">
            <v>9</v>
          </cell>
          <cell r="H690">
            <v>3.18</v>
          </cell>
          <cell r="I690">
            <v>5.91</v>
          </cell>
        </row>
        <row r="691">
          <cell r="B691" t="str">
            <v>10.03</v>
          </cell>
          <cell r="C691" t="str">
            <v>INSTALAÇÕES ELÉTRICAS</v>
          </cell>
        </row>
        <row r="692">
          <cell r="B692" t="str">
            <v>10.03.01</v>
          </cell>
          <cell r="C692" t="str">
            <v>POSTE DE CONCRETO DE 11 M X 300 KGF</v>
          </cell>
          <cell r="D692" t="str">
            <v>15.013.031-0</v>
          </cell>
          <cell r="E692" t="str">
            <v>UN</v>
          </cell>
          <cell r="F692">
            <v>2</v>
          </cell>
          <cell r="G692">
            <v>2</v>
          </cell>
          <cell r="H692">
            <v>492.92</v>
          </cell>
          <cell r="I692">
            <v>855.21</v>
          </cell>
        </row>
        <row r="693">
          <cell r="B693" t="str">
            <v>10.03.02</v>
          </cell>
          <cell r="C693" t="str">
            <v>FORNECIMENTO E INSTALAÇÃO  DE CHAVE FACA TRIPOLAR 250 V, 600A, COMANDO EM GRUPO, INCL. PORTA FUSÍVEIS</v>
          </cell>
          <cell r="D693" t="str">
            <v>15.007.635-0</v>
          </cell>
          <cell r="E693" t="str">
            <v>UN</v>
          </cell>
          <cell r="F693">
            <v>3</v>
          </cell>
          <cell r="G693">
            <v>3</v>
          </cell>
          <cell r="H693">
            <v>293.23</v>
          </cell>
          <cell r="I693">
            <v>637.48</v>
          </cell>
        </row>
        <row r="694">
          <cell r="B694" t="str">
            <v>10.03.03</v>
          </cell>
          <cell r="C694" t="str">
            <v xml:space="preserve">DISJUNTOR TERMOMAGNÉTICO TRIPOLAR DE 500 A 600A </v>
          </cell>
          <cell r="D694" t="str">
            <v>15.007.615-0</v>
          </cell>
          <cell r="E694" t="str">
            <v>UN</v>
          </cell>
          <cell r="F694">
            <v>1</v>
          </cell>
          <cell r="G694">
            <v>1</v>
          </cell>
          <cell r="H694">
            <v>1208.18</v>
          </cell>
          <cell r="I694">
            <v>2626.58</v>
          </cell>
        </row>
        <row r="695">
          <cell r="B695" t="str">
            <v>10.03.04</v>
          </cell>
          <cell r="C695" t="str">
            <v>TRANSFORMADOR 750 KVA, TRIFÁSICO, 60 Hz, FORN. E COLOCAÇÃO</v>
          </cell>
          <cell r="D695" t="str">
            <v>18.028.040-0</v>
          </cell>
          <cell r="E695" t="str">
            <v>UN</v>
          </cell>
          <cell r="F695">
            <v>2</v>
          </cell>
          <cell r="G695">
            <v>2</v>
          </cell>
          <cell r="H695">
            <v>18185.310000000001</v>
          </cell>
          <cell r="I695">
            <v>44408.52</v>
          </cell>
        </row>
        <row r="696">
          <cell r="B696" t="str">
            <v>10.03.05</v>
          </cell>
          <cell r="C696" t="str">
            <v>TRANSFORMADOR 45 KVA, TRIFÁSICO, 60 Hz, FORN. E COLOC.</v>
          </cell>
          <cell r="D696" t="str">
            <v>18.028.005-0</v>
          </cell>
          <cell r="E696" t="str">
            <v>UN</v>
          </cell>
          <cell r="F696">
            <v>1</v>
          </cell>
          <cell r="G696">
            <v>1</v>
          </cell>
          <cell r="H696">
            <v>2362.98</v>
          </cell>
          <cell r="I696">
            <v>5770.39</v>
          </cell>
        </row>
        <row r="697">
          <cell r="B697" t="str">
            <v>10.03.06</v>
          </cell>
          <cell r="C697" t="str">
            <v>QUADRO DE COMANDO P/5 BOMBAS (4+1) 125HP CONF. ESPECIF. DO PROJETO</v>
          </cell>
          <cell r="D697" t="str">
            <v>15.007.003-9</v>
          </cell>
          <cell r="E697" t="str">
            <v>UN</v>
          </cell>
          <cell r="F697">
            <v>1</v>
          </cell>
          <cell r="G697">
            <v>1</v>
          </cell>
          <cell r="H697">
            <v>49747.05</v>
          </cell>
          <cell r="I697">
            <v>108150.08</v>
          </cell>
        </row>
        <row r="698">
          <cell r="B698" t="str">
            <v>10.03.07</v>
          </cell>
          <cell r="C698" t="str">
            <v>MONTAGEM PAINEL PARTIDA P/ MOTOR-BOMBA ACIMA DE 100 CV A 400 CV</v>
          </cell>
          <cell r="D698" t="str">
            <v>06.400.014-0</v>
          </cell>
          <cell r="E698" t="str">
            <v>UN</v>
          </cell>
          <cell r="F698">
            <v>1</v>
          </cell>
          <cell r="G698">
            <v>1</v>
          </cell>
          <cell r="H698">
            <v>131.80000000000001</v>
          </cell>
          <cell r="I698">
            <v>198.22</v>
          </cell>
        </row>
        <row r="699">
          <cell r="B699" t="str">
            <v>10.04</v>
          </cell>
          <cell r="C699" t="str">
            <v>EQUIPAMENTOS E INSTALAÇÕES COMPLEMENTARES</v>
          </cell>
        </row>
        <row r="700">
          <cell r="B700" t="str">
            <v>10.04.01</v>
          </cell>
          <cell r="C700" t="str">
            <v>FORN. CONJ. RECALQUE P/ ESGOTOS C/ GRUPO MOTOR-BOMBA CENTRIFUGA EIXO HORIZONTAL, MOTOR DE 125 CV, AMT 20,05 m.c.a.VAZÃO UNITÁRIA 229,19 l/s CONFORME ESPECIFICAÇÃO</v>
          </cell>
          <cell r="D700" t="str">
            <v>18.050.000-8</v>
          </cell>
          <cell r="E700" t="str">
            <v>UN</v>
          </cell>
          <cell r="F700">
            <v>5</v>
          </cell>
          <cell r="G700">
            <v>3</v>
          </cell>
          <cell r="H700">
            <v>126136.4</v>
          </cell>
          <cell r="I700">
            <v>231838.7</v>
          </cell>
        </row>
        <row r="701">
          <cell r="B701" t="str">
            <v>10.04.02</v>
          </cell>
          <cell r="C701" t="str">
            <v>MONTAGEM CONJUNTO MOTOR BOMBA ACIMA DE 100 CV ATE 400 CV</v>
          </cell>
          <cell r="D701" t="str">
            <v>06.400.005-0</v>
          </cell>
          <cell r="E701" t="str">
            <v>UN</v>
          </cell>
          <cell r="F701">
            <v>5</v>
          </cell>
          <cell r="G701">
            <v>3</v>
          </cell>
          <cell r="H701">
            <v>3592.84</v>
          </cell>
          <cell r="I701">
            <v>5403.63</v>
          </cell>
        </row>
        <row r="702">
          <cell r="B702" t="str">
            <v>10.04.03</v>
          </cell>
          <cell r="C702" t="str">
            <v>FORN. E MONT. DE SISTEMA DE GRADEAMENTO (MECÂNICA (e=1"), L=775 MM, PROF. POÇO=5510 MM) CONF. ESPECIFICAÇÃO</v>
          </cell>
          <cell r="D702" t="str">
            <v>18.050.015-7</v>
          </cell>
          <cell r="E702" t="str">
            <v>CJ</v>
          </cell>
          <cell r="F702">
            <v>2</v>
          </cell>
          <cell r="G702">
            <v>0</v>
          </cell>
          <cell r="H702">
            <v>86558.02</v>
          </cell>
          <cell r="I702">
            <v>159093.64000000001</v>
          </cell>
        </row>
        <row r="703">
          <cell r="B703" t="str">
            <v>10.04.04</v>
          </cell>
          <cell r="C703" t="str">
            <v xml:space="preserve">FORN. E MONTAGEM DE TALHA ELÉTRICA C/ TROLLEY C/ CAPACIDADE P/ 2500 kg, ALTURA DE ELEVAÇÃO=12M, EXCL. MONOVIA </v>
          </cell>
          <cell r="D703" t="str">
            <v>18.050.011-4</v>
          </cell>
          <cell r="E703" t="str">
            <v>UN</v>
          </cell>
          <cell r="F703">
            <v>1</v>
          </cell>
          <cell r="G703">
            <v>1</v>
          </cell>
          <cell r="H703">
            <v>11934.68</v>
          </cell>
          <cell r="I703">
            <v>21935.94</v>
          </cell>
        </row>
        <row r="704">
          <cell r="B704" t="str">
            <v>10.04.05</v>
          </cell>
          <cell r="C704" t="str">
            <v>FORN. E MONTAGEM DE ELEM. ESTRUT. (VIGAS ISOLADAS, ESCORAS, PÓRTICOS, ESCADAS, TRILHOS) EM PERFIS AÇO "I" OU "H" ACIMA DE 8" ATÉ 12", INCLUSIVE PERDAS</v>
          </cell>
          <cell r="D704" t="str">
            <v>11.016.022-0</v>
          </cell>
          <cell r="E704" t="str">
            <v>KG</v>
          </cell>
          <cell r="F704">
            <v>984</v>
          </cell>
          <cell r="G704">
            <v>984</v>
          </cell>
          <cell r="H704">
            <v>4.33</v>
          </cell>
          <cell r="I704">
            <v>7.81</v>
          </cell>
        </row>
        <row r="705">
          <cell r="B705" t="str">
            <v>10.04.06</v>
          </cell>
          <cell r="C705" t="str">
            <v>FORN. E MONT. DE SISTEMA DE GRADEAMENTO MECÂNICA (e=1"), L=1000 MM, PROF. POÇO=16395 MM) CONF. ESPECIFICAÇÃO</v>
          </cell>
          <cell r="D705" t="str">
            <v>18.050.015-7</v>
          </cell>
          <cell r="E705" t="str">
            <v>CJ</v>
          </cell>
          <cell r="G705">
            <v>3</v>
          </cell>
          <cell r="H705">
            <v>119784</v>
          </cell>
          <cell r="I705">
            <v>220162.99</v>
          </cell>
        </row>
        <row r="706">
          <cell r="B706" t="str">
            <v>10.04.07</v>
          </cell>
          <cell r="C706" t="str">
            <v>CONJ. MOTO-BOMBA SUBMERSÍVEL, POT 2CV (Q=20M³/H, H=19MCA). FORNECIMENTO E COLOCAÇÃO</v>
          </cell>
          <cell r="D706" t="str">
            <v>18.029.080-0</v>
          </cell>
          <cell r="E706" t="str">
            <v>CJ</v>
          </cell>
          <cell r="G706">
            <v>1</v>
          </cell>
          <cell r="H706">
            <v>631.75</v>
          </cell>
          <cell r="I706">
            <v>1184.53</v>
          </cell>
        </row>
        <row r="707">
          <cell r="B707">
            <v>11</v>
          </cell>
          <cell r="C707" t="str">
            <v>URBANIZAÇÃO</v>
          </cell>
        </row>
        <row r="708">
          <cell r="B708" t="str">
            <v>11.01</v>
          </cell>
          <cell r="C708" t="str">
            <v>PEQUENAS CONSTRUÇÕES E FECHAMENTO DO TERRENO</v>
          </cell>
        </row>
        <row r="709">
          <cell r="B709" t="str">
            <v>11.01.01</v>
          </cell>
          <cell r="C709" t="str">
            <v>CERCA DE MOIRÕES DE CONCRETO 10 X 12 CM, COMPR.=2,5 M ESPAÇADOS DE 3M COM 8 FIADAS DE ARAME FARPADO Nº 14, INCLUSIVE ESTICADORES</v>
          </cell>
          <cell r="D709" t="str">
            <v>05.035.005-0</v>
          </cell>
          <cell r="E709" t="str">
            <v>M</v>
          </cell>
          <cell r="F709">
            <v>245</v>
          </cell>
          <cell r="G709">
            <v>245</v>
          </cell>
          <cell r="H709">
            <v>9.1199999999999992</v>
          </cell>
          <cell r="I709">
            <v>20.170000000000002</v>
          </cell>
        </row>
        <row r="710">
          <cell r="B710" t="str">
            <v>11.01.02</v>
          </cell>
          <cell r="C710" t="str">
            <v>PORTÃO EM TUBOS F. G 1' E 1.1/2", C/ 2 FLS DE ABRIR C/CHAPA DE F. GALV Nº 16, INCLUSIVE FERRAGENS, EXCL. PINTURA</v>
          </cell>
          <cell r="D710" t="str">
            <v>14.002.051-0</v>
          </cell>
          <cell r="E710" t="str">
            <v>M2</v>
          </cell>
          <cell r="F710">
            <v>9.42</v>
          </cell>
          <cell r="G710">
            <v>9.42</v>
          </cell>
          <cell r="H710">
            <v>282.89</v>
          </cell>
          <cell r="I710">
            <v>571.42999999999995</v>
          </cell>
        </row>
        <row r="711">
          <cell r="B711" t="str">
            <v>11.02</v>
          </cell>
          <cell r="C711" t="str">
            <v>PAVIMENTAÇÃO DE ÁREAS EXTERNAS E ACESSOS</v>
          </cell>
        </row>
        <row r="712">
          <cell r="B712" t="str">
            <v>11.02.01</v>
          </cell>
          <cell r="C712" t="str">
            <v>PREPARO MANUAL DO TERRENO C/FERRAMENTAS MANUAIS E RASPAGEM EVENTUALMENTE ATÉ 0,30 M DE PROFUNDIDADE E AFASTAMENTO LATERAL DO MATERIAL EXCEDENTE EXCLUSIVE COMPACTAÇÃO</v>
          </cell>
          <cell r="D712" t="str">
            <v>01.005.001-0</v>
          </cell>
          <cell r="E712" t="str">
            <v>M2</v>
          </cell>
          <cell r="F712">
            <v>995</v>
          </cell>
          <cell r="G712">
            <v>2925</v>
          </cell>
          <cell r="H712">
            <v>1.82</v>
          </cell>
          <cell r="I712">
            <v>3.4</v>
          </cell>
        </row>
        <row r="713">
          <cell r="B713" t="str">
            <v>11.02.02</v>
          </cell>
          <cell r="C713" t="str">
            <v>DESMATAMENTO E LIMPEZA DO TERRENOS C/ TRATOR D7</v>
          </cell>
          <cell r="D713" t="str">
            <v>01.006.004-0</v>
          </cell>
          <cell r="E713" t="str">
            <v>M2</v>
          </cell>
          <cell r="F713">
            <v>995</v>
          </cell>
          <cell r="G713">
            <v>2925</v>
          </cell>
          <cell r="H713">
            <v>0.69</v>
          </cell>
          <cell r="I713">
            <v>1.46</v>
          </cell>
        </row>
        <row r="714">
          <cell r="B714" t="str">
            <v>11.02.03</v>
          </cell>
          <cell r="C714" t="str">
            <v>BASE OU SUB-BASE ESTABILIZADA GRANULOMETRICAMENTE, COM MISTURA DE 2 OU MAIS MATERIAIS, DE ACORDO COM AS "INSTRUÇÕES PARA EXECUÇÃO" DO DER-RJ, EXCL. ESCAVAÇÃO E TRANSPORTE DOS MATERIAIS, INCLUSIVE TRANSPORTE DE ÁGUA</v>
          </cell>
          <cell r="D714" t="str">
            <v>08.003.001-0</v>
          </cell>
          <cell r="E714" t="str">
            <v>M3</v>
          </cell>
          <cell r="F714">
            <v>200</v>
          </cell>
          <cell r="G714">
            <v>60</v>
          </cell>
          <cell r="H714">
            <v>70.14</v>
          </cell>
          <cell r="I714">
            <v>133.4</v>
          </cell>
        </row>
        <row r="715">
          <cell r="B715" t="str">
            <v>11.02.04</v>
          </cell>
          <cell r="C715" t="str">
            <v>REVESTIMENTO DE CBUQ COM 5 CM DE ESPESSURA, EM UMA CAMADA, CONF. INSTRUÇÕES P/ EXECUÇÃO DO DER-RJ, EXCLUSIVE O TRANSPORTE DE USINA PARA PISTA E CONSIDERANDO PRODUÇÃO DE 4.000 T/MÊS</v>
          </cell>
          <cell r="D715" t="str">
            <v>08.015.052-0</v>
          </cell>
          <cell r="E715" t="str">
            <v>M2</v>
          </cell>
          <cell r="F715">
            <v>995</v>
          </cell>
          <cell r="G715">
            <v>300</v>
          </cell>
          <cell r="H715">
            <v>12.33</v>
          </cell>
          <cell r="I715">
            <v>28.56</v>
          </cell>
        </row>
        <row r="716">
          <cell r="B716" t="str">
            <v>11.02.05</v>
          </cell>
          <cell r="C716" t="str">
            <v>SARJETA E MEIO-FIO CONJUGADOS TIPO DER-RJ, MOLDADO NO LOCAL, BASE DE 65 CM DE ALTURA DE 30 CM</v>
          </cell>
          <cell r="D716" t="str">
            <v>08.027.010-0</v>
          </cell>
          <cell r="E716" t="str">
            <v>M</v>
          </cell>
          <cell r="F716">
            <v>270</v>
          </cell>
          <cell r="G716">
            <v>270</v>
          </cell>
          <cell r="H716">
            <v>28.84</v>
          </cell>
          <cell r="I716">
            <v>45.91</v>
          </cell>
        </row>
        <row r="717">
          <cell r="B717" t="str">
            <v>11.02.06</v>
          </cell>
          <cell r="C717" t="str">
            <v>PAVIMENTAÇÃO DE LAJOTAS DE CONCRETO, ALTAMENTE VIBRADO, INTERTRAVADO, COM ARTICULAÇÃO VERTICAL, PRÉ-FABRICADOS, COM ESPESSURA DE 6CM, ASSENTES SOBRE COLCHÃO DE PÓ-DE-PEDRA, AREIA OU MATERIAL EQUIVALENTE, COM AS JUNTAS TOMADAS COM ARGAMASSA DE CIMENTO E AR</v>
          </cell>
          <cell r="D717" t="str">
            <v>08.020.008-0</v>
          </cell>
          <cell r="E717" t="str">
            <v>M2</v>
          </cell>
          <cell r="G717">
            <v>600</v>
          </cell>
          <cell r="H717">
            <v>24.85</v>
          </cell>
          <cell r="I717">
            <v>40.85</v>
          </cell>
        </row>
        <row r="718">
          <cell r="B718" t="str">
            <v>11.03</v>
          </cell>
          <cell r="C718" t="str">
            <v>PAISAGISMO</v>
          </cell>
        </row>
        <row r="719">
          <cell r="B719" t="str">
            <v>11.03.01</v>
          </cell>
          <cell r="C719" t="str">
            <v>ÁREAS GRAMADAS, TIPO SÃO CARLOS, BATATAIS, LARGA OU SANTO AGOSTINHO, FORNECIMENTO E COLOCAÇÃO, INCLUSIVE PREPARO DO TERRENO</v>
          </cell>
          <cell r="D719" t="str">
            <v>09.001.001-0</v>
          </cell>
          <cell r="E719" t="str">
            <v>M2</v>
          </cell>
          <cell r="F719">
            <v>2125</v>
          </cell>
          <cell r="G719">
            <v>0</v>
          </cell>
          <cell r="H719">
            <v>4.03</v>
          </cell>
          <cell r="I719">
            <v>7.16</v>
          </cell>
        </row>
        <row r="720">
          <cell r="B720">
            <v>12</v>
          </cell>
          <cell r="C720" t="str">
            <v>LINHA DE RECALQUE</v>
          </cell>
        </row>
        <row r="721">
          <cell r="B721" t="str">
            <v>12.01</v>
          </cell>
          <cell r="C721" t="str">
            <v>ESCAVACAO E ATERRO</v>
          </cell>
        </row>
        <row r="722">
          <cell r="B722" t="str">
            <v>12.01.01</v>
          </cell>
          <cell r="C722" t="str">
            <v>ESCAV. MEC. VALA ESCORADA, 1ª CATEG C/ESCAVADEIRA HIDRÁULICA, ENTRE 1,5M E 3,0M DE PROF., EXCLUSIVE ESGOTAMENTO E ESCORAMENTO</v>
          </cell>
          <cell r="D722" t="str">
            <v>03.020.085-0</v>
          </cell>
          <cell r="E722" t="str">
            <v>M3</v>
          </cell>
          <cell r="F722">
            <v>5394</v>
          </cell>
          <cell r="G722">
            <v>12132</v>
          </cell>
          <cell r="H722">
            <v>2.41</v>
          </cell>
          <cell r="I722">
            <v>4.4400000000000004</v>
          </cell>
        </row>
        <row r="723">
          <cell r="B723" t="str">
            <v>12.01.02</v>
          </cell>
          <cell r="C723" t="str">
            <v>ESCAV. MEC. VALA ESCORADA, 1ª CATEG C/ESCAVADEIRA HIDRÁULICA, ATE 1,5 M DE PROF., EXCLUSIVE ESGOTAMENTO E ESCORAMENTO</v>
          </cell>
          <cell r="D723" t="str">
            <v>03.020.080-0</v>
          </cell>
          <cell r="E723" t="str">
            <v>M3</v>
          </cell>
          <cell r="F723">
            <v>13485</v>
          </cell>
          <cell r="G723">
            <v>15067</v>
          </cell>
          <cell r="H723">
            <v>2.12</v>
          </cell>
          <cell r="I723">
            <v>3.91</v>
          </cell>
        </row>
        <row r="724">
          <cell r="B724" t="str">
            <v>12.01.03</v>
          </cell>
          <cell r="C724" t="str">
            <v xml:space="preserve">REATERRO COMPACTADO VALA/CAVA C/ MAT. ESCAV. SELECIONADOM EM CAMADAS DE 30 CM </v>
          </cell>
          <cell r="D724" t="str">
            <v>03.013.001-0</v>
          </cell>
          <cell r="E724" t="str">
            <v>M3</v>
          </cell>
          <cell r="F724">
            <v>5707</v>
          </cell>
          <cell r="G724">
            <v>22388</v>
          </cell>
          <cell r="H724">
            <v>5.97</v>
          </cell>
          <cell r="I724">
            <v>11.13</v>
          </cell>
        </row>
        <row r="725">
          <cell r="B725" t="str">
            <v>12.01.04</v>
          </cell>
          <cell r="C725" t="str">
            <v>REATERRO DE VALA COM MATERIAL DE BOA QUALIDADE, UTILIZANDO VIBRO COMPACTADOR PORTÁTIL, EXCLUSIVE MATERIAL</v>
          </cell>
          <cell r="D725" t="str">
            <v>03.011.015-0</v>
          </cell>
          <cell r="E725" t="str">
            <v>M3</v>
          </cell>
          <cell r="F725">
            <v>5707</v>
          </cell>
          <cell r="G725">
            <v>0</v>
          </cell>
          <cell r="H725">
            <v>4.76</v>
          </cell>
          <cell r="I725">
            <v>8.42</v>
          </cell>
        </row>
        <row r="726">
          <cell r="B726" t="str">
            <v>12.01.05</v>
          </cell>
          <cell r="C726" t="str">
            <v xml:space="preserve">REATERRO DE VALA COM PÓ DE PEDRA, INCLUSIVE FORNECIMENTO DOS MATERIAIS </v>
          </cell>
          <cell r="D726" t="str">
            <v>03.015.010-0</v>
          </cell>
          <cell r="E726" t="str">
            <v>M3</v>
          </cell>
          <cell r="F726">
            <v>2853</v>
          </cell>
          <cell r="G726">
            <v>0</v>
          </cell>
          <cell r="H726">
            <v>15.47</v>
          </cell>
          <cell r="I726">
            <v>25.61</v>
          </cell>
        </row>
        <row r="727">
          <cell r="B727" t="str">
            <v>12.01.06</v>
          </cell>
          <cell r="C727" t="str">
            <v>ESCAVAÇÃO, CARGA E DESCARGA, TRANSPORTE A 10 KM, EXCLUSIVE ROYALITIES SOBRE O MATERIAL</v>
          </cell>
          <cell r="D727" t="str">
            <v>03.010.007-0</v>
          </cell>
          <cell r="E727" t="str">
            <v>M3</v>
          </cell>
          <cell r="F727">
            <v>5707</v>
          </cell>
          <cell r="G727">
            <v>0</v>
          </cell>
          <cell r="H727">
            <v>8.3800000000000008</v>
          </cell>
          <cell r="I727">
            <v>17.07</v>
          </cell>
        </row>
        <row r="728">
          <cell r="B728" t="str">
            <v>12.01.07</v>
          </cell>
          <cell r="C728" t="str">
            <v>ROYALTIES SOBRE MATERIAL DE JAZIDA</v>
          </cell>
          <cell r="D728" t="str">
            <v>01.090.002-1</v>
          </cell>
          <cell r="E728" t="str">
            <v>M3</v>
          </cell>
          <cell r="F728">
            <v>5707</v>
          </cell>
          <cell r="G728">
            <v>0</v>
          </cell>
          <cell r="H728">
            <v>1.1599999999999999</v>
          </cell>
          <cell r="I728">
            <v>2.0699999999999998</v>
          </cell>
        </row>
        <row r="729">
          <cell r="B729" t="str">
            <v>12.01.08</v>
          </cell>
          <cell r="C729" t="str">
            <v>ESPALHAMENTO</v>
          </cell>
          <cell r="D729" t="str">
            <v>03.046.010-0</v>
          </cell>
          <cell r="E729" t="str">
            <v>M3</v>
          </cell>
          <cell r="I729">
            <v>1.98</v>
          </cell>
        </row>
        <row r="730">
          <cell r="B730" t="str">
            <v>12.02</v>
          </cell>
          <cell r="C730" t="str">
            <v>TRANSPORTE DE SOLOS</v>
          </cell>
        </row>
        <row r="731">
          <cell r="B731" t="str">
            <v>12.02.01</v>
          </cell>
          <cell r="C731" t="str">
            <v>CARGA MANUAL E DESC. MEC. MAT. A GRANEL EM CAMINHÃO</v>
          </cell>
          <cell r="D731" t="str">
            <v>04.006.008-0</v>
          </cell>
          <cell r="E731" t="str">
            <v>T</v>
          </cell>
          <cell r="F731">
            <v>1</v>
          </cell>
          <cell r="G731">
            <v>6258.6</v>
          </cell>
          <cell r="H731">
            <v>5.59</v>
          </cell>
          <cell r="I731">
            <v>10.51</v>
          </cell>
        </row>
        <row r="732">
          <cell r="B732" t="str">
            <v>12.02.02</v>
          </cell>
          <cell r="C732" t="str">
            <v>CARGA E DESCARGA MECÂNICA MATERIAL A GRANEL EM CAMINHÃO, INCLUSIVE EQUIPAMENTO CARREGADOR</v>
          </cell>
          <cell r="D732" t="str">
            <v>04.011.051-0</v>
          </cell>
          <cell r="E732" t="str">
            <v>T</v>
          </cell>
          <cell r="F732">
            <v>23712</v>
          </cell>
          <cell r="G732">
            <v>9622</v>
          </cell>
          <cell r="H732">
            <v>3.37</v>
          </cell>
          <cell r="I732">
            <v>6.76</v>
          </cell>
        </row>
        <row r="733">
          <cell r="B733" t="str">
            <v>12.02.03</v>
          </cell>
          <cell r="C733" t="str">
            <v>TRANSP. CARGA DE QUALQUER NATUREZA; EXCL. AS DESPESAS DE CARGA E DESCARGA TANTO DE ESPERA DO CAMINHAO COMO DE SERVENTE OU EQUIP. AUXIL., A VELOC. MEDIA DE 40KM/H EM CAMINHAO BASCULHANTE A OLEO DIESEL, C/CAPAC. UTIL DE 8T</v>
          </cell>
          <cell r="D733" t="str">
            <v>04.005.121-0</v>
          </cell>
          <cell r="E733" t="str">
            <v>T.KM</v>
          </cell>
          <cell r="F733">
            <v>474240</v>
          </cell>
          <cell r="G733">
            <v>317612</v>
          </cell>
          <cell r="H733">
            <v>0.26</v>
          </cell>
          <cell r="I733">
            <v>0.49</v>
          </cell>
        </row>
        <row r="734">
          <cell r="B734" t="str">
            <v>12.03</v>
          </cell>
          <cell r="C734" t="str">
            <v>ESCORAMENTO</v>
          </cell>
        </row>
        <row r="735">
          <cell r="B735" t="str">
            <v>12.03.01</v>
          </cell>
          <cell r="C735" t="str">
            <v>ESCORAMENTO C/ CHAPAS METALICAS DE VALA/CAVA ATÉ 4,0 M DE PROFUNDIDADE, UTILIZANDO ESCAVADEIRA HIDRAULICA NA CRAVACAO E RETIRADA DAS CHAPAS</v>
          </cell>
          <cell r="D735" t="str">
            <v>05.080.025-0</v>
          </cell>
          <cell r="E735" t="str">
            <v>M2</v>
          </cell>
          <cell r="F735">
            <v>26040</v>
          </cell>
          <cell r="G735">
            <v>31070</v>
          </cell>
          <cell r="H735">
            <v>13.98</v>
          </cell>
          <cell r="I735">
            <v>26.38</v>
          </cell>
        </row>
        <row r="736">
          <cell r="B736" t="str">
            <v>12.03.02</v>
          </cell>
          <cell r="C736" t="str">
            <v>ESCORAMENTO MISTO</v>
          </cell>
          <cell r="D736" t="str">
            <v>05.077.001-0</v>
          </cell>
          <cell r="I736">
            <v>100.01</v>
          </cell>
        </row>
        <row r="737">
          <cell r="B737" t="str">
            <v>12.04</v>
          </cell>
          <cell r="C737" t="str">
            <v>ESGOTAMENTO</v>
          </cell>
        </row>
        <row r="738">
          <cell r="B738" t="str">
            <v>12.04.01</v>
          </cell>
          <cell r="C738" t="str">
            <v>ESGOTAMENTO DE VALA/CAVA P/BOMBEAMENTO DIRETO</v>
          </cell>
          <cell r="D738" t="str">
            <v>05.010.005-0</v>
          </cell>
          <cell r="E738" t="str">
            <v>CV.H</v>
          </cell>
          <cell r="F738">
            <v>2600</v>
          </cell>
          <cell r="G738">
            <v>2600</v>
          </cell>
          <cell r="H738">
            <v>1.67</v>
          </cell>
          <cell r="I738">
            <v>2.66</v>
          </cell>
        </row>
        <row r="739">
          <cell r="B739" t="str">
            <v>12.05</v>
          </cell>
          <cell r="C739" t="str">
            <v>FORNECIMENTO DE MATERIAIS</v>
          </cell>
        </row>
        <row r="740">
          <cell r="B740" t="str">
            <v>12.05.01</v>
          </cell>
          <cell r="C740" t="str">
            <v xml:space="preserve">FORN. TUBO PEAD DE=1000MM - PN 4 (PE-80 ISO 4427) </v>
          </cell>
          <cell r="D740" t="str">
            <v>06.069.082-1</v>
          </cell>
          <cell r="E740" t="str">
            <v>M</v>
          </cell>
          <cell r="F740">
            <v>6200</v>
          </cell>
          <cell r="G740">
            <v>6100</v>
          </cell>
          <cell r="H740">
            <v>654.67999999999995</v>
          </cell>
          <cell r="I740">
            <v>2384.6799999999998</v>
          </cell>
        </row>
        <row r="741">
          <cell r="B741" t="str">
            <v>12.05.02</v>
          </cell>
          <cell r="C741" t="str">
            <v>FORNECIMENTO DE COLARINHO DE PEAD PARA FLANGE, DIÂM. EXT=1000MM</v>
          </cell>
          <cell r="D741" t="str">
            <v>06.069.116-1</v>
          </cell>
          <cell r="E741" t="str">
            <v>UN</v>
          </cell>
          <cell r="F741">
            <v>2</v>
          </cell>
          <cell r="G741">
            <v>10</v>
          </cell>
          <cell r="H741">
            <v>4455.12</v>
          </cell>
          <cell r="I741">
            <v>14497.5</v>
          </cell>
        </row>
        <row r="742">
          <cell r="B742" t="str">
            <v>12.05.03</v>
          </cell>
          <cell r="C742" t="str">
            <v>FORNECIMENTO DE CURVA 90 GRAUS DE PEAD DE=1000MM</v>
          </cell>
          <cell r="D742" t="str">
            <v>06.069.110-7</v>
          </cell>
          <cell r="E742" t="str">
            <v>UN</v>
          </cell>
          <cell r="F742">
            <v>5</v>
          </cell>
          <cell r="G742">
            <v>2</v>
          </cell>
          <cell r="H742">
            <v>4458</v>
          </cell>
          <cell r="I742">
            <v>20296.5</v>
          </cell>
        </row>
        <row r="743">
          <cell r="B743" t="str">
            <v>12.05.04</v>
          </cell>
          <cell r="C743" t="str">
            <v>FORNECIMENTO DE CURVA 60 GRAUS DE PEAD DE=1000MM</v>
          </cell>
          <cell r="D743" t="str">
            <v>06.069.110-8</v>
          </cell>
          <cell r="E743" t="str">
            <v>UN</v>
          </cell>
          <cell r="F743">
            <v>5</v>
          </cell>
          <cell r="G743">
            <v>0</v>
          </cell>
          <cell r="H743">
            <v>4067.37</v>
          </cell>
          <cell r="I743">
            <v>17938.240000000002</v>
          </cell>
        </row>
        <row r="744">
          <cell r="B744" t="str">
            <v>12.05.05</v>
          </cell>
          <cell r="C744" t="str">
            <v>FORNECIMENTO DE CURVA 45 GRAUS DE PEAD DE=1.000MM</v>
          </cell>
          <cell r="D744" t="str">
            <v>06.069.107-4</v>
          </cell>
          <cell r="E744" t="str">
            <v>UN</v>
          </cell>
          <cell r="G744">
            <v>4</v>
          </cell>
          <cell r="H744">
            <v>5380.17</v>
          </cell>
          <cell r="I744">
            <v>17628.96</v>
          </cell>
        </row>
        <row r="745">
          <cell r="B745" t="str">
            <v>12.06</v>
          </cell>
          <cell r="C745" t="str">
            <v>PAVIMENTAÇÃO</v>
          </cell>
        </row>
        <row r="746">
          <cell r="B746" t="str">
            <v>12.06.01</v>
          </cell>
          <cell r="C746" t="str">
            <v>LEVANTAMENTO DE PAVIMENTOS E SEUS COMPLEMENTOS C/ AFASTAMENTO LATERAL DOS MAT. REMOVIDOS</v>
          </cell>
        </row>
        <row r="747">
          <cell r="B747" t="str">
            <v>12.06.01.01</v>
          </cell>
          <cell r="C747" t="str">
            <v>DEMOLIÇÃO C/AR COMPRIMIDO DE PAV. DE CONCR. ASFÁLTICO EXCL.BASE C/E=10CM</v>
          </cell>
          <cell r="D747" t="str">
            <v>05.002.006-0</v>
          </cell>
          <cell r="E747" t="str">
            <v>M2</v>
          </cell>
          <cell r="F747">
            <v>9300</v>
          </cell>
          <cell r="G747">
            <v>11590</v>
          </cell>
          <cell r="H747">
            <v>3.68</v>
          </cell>
          <cell r="I747">
            <v>6.56</v>
          </cell>
        </row>
        <row r="748">
          <cell r="B748" t="str">
            <v>12.06.01.02</v>
          </cell>
          <cell r="C748" t="str">
            <v>DEMOLIÇÃO, C/ AR COMPRIMIDO DE BASE DE MACADAME BETUMINOSO</v>
          </cell>
          <cell r="D748" t="str">
            <v>05.002.016-0</v>
          </cell>
          <cell r="E748" t="str">
            <v>M3</v>
          </cell>
          <cell r="F748">
            <v>1860</v>
          </cell>
          <cell r="G748">
            <v>1738.5</v>
          </cell>
          <cell r="H748">
            <v>36.72</v>
          </cell>
          <cell r="I748">
            <v>65.5</v>
          </cell>
        </row>
        <row r="749">
          <cell r="B749" t="str">
            <v>12.06.01.03</v>
          </cell>
          <cell r="C749" t="str">
            <v>DEMOLIÇÃO, COM EQUIPAMENTO DE AR COMPRIMIDO, DE MASSAS DE CONCRETO SIMPLES, EXCETO PISOS OU PAVIMENTOS, INCLUSIVE AFASTAMENTO LATERAL DENTRO DO CANTEIRO DE SERVIÇO</v>
          </cell>
          <cell r="D749" t="str">
            <v>05.002.003-1</v>
          </cell>
          <cell r="E749" t="str">
            <v>H</v>
          </cell>
          <cell r="G749">
            <v>10</v>
          </cell>
          <cell r="H749">
            <v>73.75</v>
          </cell>
          <cell r="I749">
            <v>131.57</v>
          </cell>
        </row>
        <row r="750">
          <cell r="B750" t="str">
            <v>12.06.01.04</v>
          </cell>
          <cell r="C750" t="str">
            <v>LEVANTAMENTO E REASSENTAMENTO DE MEIO-FIO</v>
          </cell>
          <cell r="D750" t="str">
            <v>08.012.001-0</v>
          </cell>
          <cell r="E750" t="str">
            <v>M</v>
          </cell>
          <cell r="G750">
            <v>100</v>
          </cell>
          <cell r="H750">
            <v>10.63</v>
          </cell>
          <cell r="I750">
            <v>19.7</v>
          </cell>
        </row>
        <row r="751">
          <cell r="B751" t="str">
            <v>12.06.02</v>
          </cell>
          <cell r="C751" t="str">
            <v>EXECUÇÃO DE PAVIMENTOS E SEUS COMPLEMENTOS</v>
          </cell>
        </row>
        <row r="752">
          <cell r="B752" t="str">
            <v>12.06.02.01</v>
          </cell>
          <cell r="C752" t="str">
            <v>REPOSIÇÃO DE PAVIMENT. EM CONCR  ASFÁLT. USINADO A QUENTE, S/ IMPRIM. EXCL. O TRANSP. DA USINA P/ PISTA</v>
          </cell>
          <cell r="D752" t="str">
            <v>08.015.018-0</v>
          </cell>
          <cell r="E752" t="str">
            <v>T</v>
          </cell>
          <cell r="F752">
            <v>1116</v>
          </cell>
          <cell r="G752">
            <v>1390.8</v>
          </cell>
          <cell r="H752">
            <v>119.75</v>
          </cell>
          <cell r="I752">
            <v>277.45999999999998</v>
          </cell>
        </row>
        <row r="753">
          <cell r="B753" t="str">
            <v>12.06.02.02</v>
          </cell>
          <cell r="C753" t="str">
            <v>BASE DE CONCRETO FCK 10MPA PARA RECOMPOSIÇÃO DE PAVIMENTAÇÃO DE RUA, INCLUINDO A REMOÇÃO DO REATERRO, MATERIAIS, PREPARO E CONCRETAGEM ATE 20CM E TRANSPORTE DO ENTULHO EXCEDENTE ATE 20 KM</v>
          </cell>
          <cell r="D753" t="str">
            <v>08.038.001-0</v>
          </cell>
          <cell r="E753" t="str">
            <v>M2</v>
          </cell>
          <cell r="F753">
            <v>9300</v>
          </cell>
          <cell r="G753">
            <v>11590</v>
          </cell>
          <cell r="H753">
            <v>12.61</v>
          </cell>
          <cell r="I753">
            <v>18.73</v>
          </cell>
        </row>
        <row r="754">
          <cell r="B754" t="str">
            <v>12.06.02.03</v>
          </cell>
          <cell r="C754" t="str">
            <v>PINTURA DE LIG. DE ACORDO C/INSTR. P/EXECUÇÃO DO DER-RJ.</v>
          </cell>
          <cell r="D754" t="str">
            <v>08.026.002-0</v>
          </cell>
          <cell r="E754" t="str">
            <v>M2</v>
          </cell>
          <cell r="F754">
            <v>9300</v>
          </cell>
          <cell r="G754">
            <v>11590</v>
          </cell>
          <cell r="H754">
            <v>0.93</v>
          </cell>
          <cell r="I754">
            <v>2.35</v>
          </cell>
        </row>
        <row r="755">
          <cell r="B755" t="str">
            <v>12.06.02.04</v>
          </cell>
          <cell r="C755" t="str">
            <v>TRANSP. DE CARGA DE QUALQUER NATUREZA; EXCL. AS DESPESAS DE CARGA E DESCARGA TANTO DE ESPERA DO CAMINHÃO COMO DE SERVENTE OU EQUIP. AUXIL. VELOC. MEDIA DE 40KM/H EM CAMINHÃO BASCULANTE A OLEO DIESEL C/ CAPAC. UTIL DE 8T</v>
          </cell>
          <cell r="D755" t="str">
            <v>04.005.121-0</v>
          </cell>
          <cell r="E755" t="str">
            <v>T.KM</v>
          </cell>
          <cell r="F755">
            <v>22320</v>
          </cell>
          <cell r="G755">
            <v>69540</v>
          </cell>
          <cell r="H755">
            <v>0.26</v>
          </cell>
          <cell r="I755">
            <v>0.49</v>
          </cell>
        </row>
        <row r="756">
          <cell r="B756" t="str">
            <v>12.06.02.05</v>
          </cell>
          <cell r="C756" t="str">
            <v>GRAMA</v>
          </cell>
          <cell r="D756" t="str">
            <v>09.001.002-0</v>
          </cell>
          <cell r="E756" t="str">
            <v>M2</v>
          </cell>
          <cell r="I756">
            <v>6.66</v>
          </cell>
        </row>
        <row r="757">
          <cell r="B757" t="str">
            <v>12.07</v>
          </cell>
          <cell r="C757" t="str">
            <v>ASSENTAMENTO</v>
          </cell>
        </row>
        <row r="758">
          <cell r="B758" t="str">
            <v>12.07.01</v>
          </cell>
          <cell r="C758" t="str">
            <v>ASSENTAMENTO E MONTAGEM DE TUBOS DE PEAD</v>
          </cell>
        </row>
        <row r="759">
          <cell r="B759" t="str">
            <v>12.07.01.01</v>
          </cell>
          <cell r="C759" t="str">
            <v>MONTAGEM E ASSENTAMENTO DE TUBO PEAD - PN 4 DE=1000MM, COM 12M DE COMPR., INCLUSIVE SOLDA DE TOPO POR TERMOFUSÃO, EXCLISIVE FORN. DE TUBOS.</v>
          </cell>
          <cell r="D759" t="str">
            <v>06.001.257-2</v>
          </cell>
          <cell r="E759" t="str">
            <v>M</v>
          </cell>
          <cell r="F759">
            <v>6200</v>
          </cell>
          <cell r="G759">
            <v>6100</v>
          </cell>
          <cell r="H759">
            <v>24.25</v>
          </cell>
          <cell r="I759">
            <v>45.1</v>
          </cell>
        </row>
        <row r="760">
          <cell r="B760" t="str">
            <v>12.07.02</v>
          </cell>
          <cell r="C760" t="str">
            <v>ASSENTAMENTO DE CONEXÕES DE PEAD POR JUNTA SOLDADA</v>
          </cell>
        </row>
        <row r="761">
          <cell r="B761" t="str">
            <v>12.07.02.01</v>
          </cell>
          <cell r="C761" t="str">
            <v xml:space="preserve">SOLDA DE TOPO POR TERMOFUSÃO DE TUBOS, PEÇAS E ACESSÓRIOS DE PEAD COM DE=1000MM, CUSTO POR JUNTA </v>
          </cell>
          <cell r="D761" t="str">
            <v>15.046.123-3</v>
          </cell>
          <cell r="E761" t="str">
            <v>UN</v>
          </cell>
          <cell r="F761">
            <v>12</v>
          </cell>
          <cell r="G761">
            <v>22</v>
          </cell>
          <cell r="H761">
            <v>176.97</v>
          </cell>
          <cell r="I761">
            <v>335.71</v>
          </cell>
        </row>
        <row r="762">
          <cell r="B762" t="str">
            <v>12.07.03</v>
          </cell>
          <cell r="C762" t="str">
            <v>ASSENTAMENTO DE TUBOS DE PEAD</v>
          </cell>
        </row>
        <row r="763">
          <cell r="B763" t="str">
            <v>12.07.03.01</v>
          </cell>
          <cell r="C763" t="str">
            <v>ASSENTAMENTO E TESTE HIDROSTÁTICO DE TUBOS DE PEAD Ø 1.000MM COM 12M COMPRIMENTO, EXCLUSIVE FORNECIMENTO DOS TUBOS E SOLDAS DAS JUNTAS</v>
          </cell>
          <cell r="D763" t="str">
            <v>06.001.261-4</v>
          </cell>
          <cell r="E763" t="str">
            <v>M</v>
          </cell>
          <cell r="I763">
            <v>25.34</v>
          </cell>
        </row>
        <row r="764">
          <cell r="B764" t="str">
            <v>12.07.04</v>
          </cell>
          <cell r="C764" t="str">
            <v>SOLDA DE TUBOS E CONECÇÕES DE PEAD</v>
          </cell>
        </row>
        <row r="765">
          <cell r="B765" t="str">
            <v>12.07.04.01</v>
          </cell>
          <cell r="C765" t="str">
            <v>SOLDA DE TOPO POR TERMOFUSÃO DE TUBOS, PEÇAS E ACESSÓRIOS DE PEAD COM Ø 1.000MM</v>
          </cell>
          <cell r="D765" t="str">
            <v>15.045.123-3</v>
          </cell>
          <cell r="E765" t="str">
            <v>UN</v>
          </cell>
          <cell r="I765">
            <v>1400.08</v>
          </cell>
        </row>
        <row r="766">
          <cell r="B766" t="str">
            <v>12.08</v>
          </cell>
          <cell r="C766" t="str">
            <v>REBAIXAMENTO DE LENÇOL FREÁTICO</v>
          </cell>
        </row>
        <row r="767">
          <cell r="B767" t="str">
            <v>12.08.01</v>
          </cell>
          <cell r="C767" t="str">
            <v>DESPESAS DE ENERGIA SIST. DE REBAIXAMENTO</v>
          </cell>
          <cell r="D767" t="str">
            <v>01.007.030-0</v>
          </cell>
          <cell r="E767" t="str">
            <v>CV.H</v>
          </cell>
          <cell r="H767">
            <v>0.27</v>
          </cell>
          <cell r="I767">
            <v>0.41</v>
          </cell>
        </row>
        <row r="768">
          <cell r="B768" t="str">
            <v>12.08.02</v>
          </cell>
          <cell r="C768" t="str">
            <v>MONTAGEM E DESMONT. CONJ. BOMBAS, CABINE E TUBULAÇÃO COLETORA DE SIST. REBAIXAMENTO</v>
          </cell>
          <cell r="D768" t="str">
            <v>01.007.010-0</v>
          </cell>
          <cell r="E768" t="str">
            <v>UN</v>
          </cell>
          <cell r="H768">
            <v>1036.4000000000001</v>
          </cell>
          <cell r="I768">
            <v>1587.76</v>
          </cell>
        </row>
        <row r="769">
          <cell r="B769" t="str">
            <v>12.08.03</v>
          </cell>
          <cell r="C769" t="str">
            <v>CRAVAÇÃO E RETIRADA DE UMA PONTEIRA FILTRANTE</v>
          </cell>
          <cell r="D769" t="str">
            <v>01.007.020-0</v>
          </cell>
          <cell r="E769" t="str">
            <v>UN</v>
          </cell>
          <cell r="H769">
            <v>40.299999999999997</v>
          </cell>
          <cell r="I769">
            <v>61.73</v>
          </cell>
        </row>
        <row r="770">
          <cell r="B770" t="str">
            <v>12.08.04</v>
          </cell>
          <cell r="C770" t="str">
            <v>MANUTENÇÃO E  OPERAÇÃODOS DO SISTEMA DE REBAIXAMENTO</v>
          </cell>
          <cell r="D770" t="str">
            <v>01.007.025-0</v>
          </cell>
          <cell r="E770" t="str">
            <v>DIA</v>
          </cell>
          <cell r="H770">
            <v>97.88</v>
          </cell>
          <cell r="I770">
            <v>149.94999999999999</v>
          </cell>
        </row>
        <row r="771">
          <cell r="B771" t="str">
            <v>INTERCEPTOR DE ESGOTOS SANITÁRIOS</v>
          </cell>
        </row>
        <row r="772">
          <cell r="B772">
            <v>1</v>
          </cell>
          <cell r="C772" t="str">
            <v>SERVIÇOS TÉCNICOS</v>
          </cell>
        </row>
        <row r="773">
          <cell r="B773" t="str">
            <v>01.01</v>
          </cell>
          <cell r="C773" t="str">
            <v>PROJETO EXECUTIVO</v>
          </cell>
          <cell r="D773" t="str">
            <v>01.050.001-8</v>
          </cell>
          <cell r="E773" t="str">
            <v>GL</v>
          </cell>
          <cell r="F773">
            <v>1</v>
          </cell>
          <cell r="G773">
            <v>0</v>
          </cell>
          <cell r="H773">
            <v>366856.91</v>
          </cell>
          <cell r="I773">
            <v>614118.46</v>
          </cell>
        </row>
        <row r="774">
          <cell r="B774" t="str">
            <v>01.02</v>
          </cell>
          <cell r="C774" t="str">
            <v>CADASTRO COMPLETO DAS OBRAS EXECUTADAS, ELABORADO CONFORME ESPECIFICAÇÕES DA DIVISÃO DE CADASTRO TÉCNICO DA CEDAE</v>
          </cell>
          <cell r="D774" t="str">
            <v>01.019.000-1</v>
          </cell>
          <cell r="E774" t="str">
            <v>GL</v>
          </cell>
          <cell r="F774">
            <v>1</v>
          </cell>
          <cell r="G774">
            <v>1</v>
          </cell>
          <cell r="H774">
            <v>24253.99</v>
          </cell>
          <cell r="I774">
            <v>42881.05</v>
          </cell>
        </row>
        <row r="775">
          <cell r="B775">
            <v>2</v>
          </cell>
          <cell r="C775" t="str">
            <v>EXECUÇÃO DE COLETOR MÉTODO NÃO DESTRUTIVO - SHIELD</v>
          </cell>
        </row>
        <row r="776">
          <cell r="B776" t="str">
            <v>02.01</v>
          </cell>
          <cell r="C776" t="str">
            <v>INTERCEPTOR DIÂM. 600 MM - PV 01 AO PV 17</v>
          </cell>
        </row>
        <row r="777">
          <cell r="B777" t="str">
            <v>02.01.01</v>
          </cell>
          <cell r="C777" t="str">
            <v>POÇOS DE SERVIÇOS - EMBOQUE</v>
          </cell>
          <cell r="D777" t="str">
            <v>05.100.010-5</v>
          </cell>
          <cell r="E777" t="str">
            <v>UN</v>
          </cell>
          <cell r="F777">
            <v>8</v>
          </cell>
          <cell r="G777">
            <v>2</v>
          </cell>
          <cell r="H777">
            <v>53449.73</v>
          </cell>
          <cell r="I777">
            <v>89474.84</v>
          </cell>
        </row>
        <row r="778">
          <cell r="B778" t="str">
            <v>02.01.02</v>
          </cell>
          <cell r="C778" t="str">
            <v xml:space="preserve">TRANSFORMAÇÃO DO POÇO DE EMBOQUE EM PV, INCLUSIVE URBANIZAÇÃO </v>
          </cell>
          <cell r="D778" t="str">
            <v>05.100.011-5</v>
          </cell>
          <cell r="E778" t="str">
            <v>UN</v>
          </cell>
          <cell r="F778">
            <v>8</v>
          </cell>
          <cell r="G778">
            <v>7</v>
          </cell>
          <cell r="H778">
            <v>22798.75</v>
          </cell>
          <cell r="I778">
            <v>38165.1</v>
          </cell>
        </row>
        <row r="779">
          <cell r="B779" t="str">
            <v>02.01.03</v>
          </cell>
          <cell r="C779" t="str">
            <v>POÇOS DE SERVIÇOS - DESEMBOQUE</v>
          </cell>
          <cell r="D779" t="str">
            <v>05.100.012-5</v>
          </cell>
          <cell r="E779" t="str">
            <v>UN</v>
          </cell>
          <cell r="F779">
            <v>8</v>
          </cell>
          <cell r="G779">
            <v>2</v>
          </cell>
          <cell r="H779">
            <v>45662.99</v>
          </cell>
          <cell r="I779">
            <v>76439.839999999997</v>
          </cell>
        </row>
        <row r="780">
          <cell r="B780" t="str">
            <v>02.01.04</v>
          </cell>
          <cell r="C780" t="str">
            <v>TRANSFORMAÇÃO DO POÇO DE DESEMBOQUE EM PV, INCLUSIVE URBANIZAÇÃO</v>
          </cell>
          <cell r="D780" t="str">
            <v>05.100.013-5</v>
          </cell>
          <cell r="E780" t="str">
            <v>UN</v>
          </cell>
          <cell r="F780">
            <v>8</v>
          </cell>
          <cell r="G780">
            <v>9</v>
          </cell>
          <cell r="H780">
            <v>7276.2</v>
          </cell>
          <cell r="I780">
            <v>12180.35</v>
          </cell>
        </row>
        <row r="781">
          <cell r="B781" t="str">
            <v>02.01.05</v>
          </cell>
          <cell r="C781" t="str">
            <v>CRAVAÇÃO DE TUBOS DE CONCRETO ARMADO, DIÃM. 600MM</v>
          </cell>
          <cell r="D781" t="str">
            <v>05.100.014-5</v>
          </cell>
          <cell r="E781" t="str">
            <v>M</v>
          </cell>
          <cell r="F781">
            <v>1800</v>
          </cell>
          <cell r="G781">
            <v>1800</v>
          </cell>
          <cell r="H781">
            <v>966.21</v>
          </cell>
          <cell r="I781">
            <v>1617.43</v>
          </cell>
        </row>
        <row r="782">
          <cell r="B782" t="str">
            <v>02.01.06</v>
          </cell>
          <cell r="C782" t="str">
            <v>FORNECIMENTO DE TUBOS P/ CRAVAÇÃO, DIÂM. 600MM</v>
          </cell>
          <cell r="D782" t="str">
            <v>06.063.003-5</v>
          </cell>
          <cell r="E782" t="str">
            <v>M</v>
          </cell>
          <cell r="F782">
            <v>1800</v>
          </cell>
          <cell r="G782">
            <v>1800</v>
          </cell>
          <cell r="H782">
            <v>255.72</v>
          </cell>
          <cell r="I782">
            <v>540.84</v>
          </cell>
        </row>
        <row r="783">
          <cell r="B783" t="str">
            <v>02.01.07</v>
          </cell>
          <cell r="C783" t="str">
            <v>POÇOS DE SERVIÇOS - EMBOQUE - COM JET - GROUTING</v>
          </cell>
          <cell r="D783" t="str">
            <v>05.100.010-6</v>
          </cell>
          <cell r="E783" t="str">
            <v>UN</v>
          </cell>
          <cell r="G783">
            <v>5</v>
          </cell>
          <cell r="H783">
            <v>170162.14</v>
          </cell>
          <cell r="I783">
            <v>284851.42</v>
          </cell>
        </row>
        <row r="784">
          <cell r="B784" t="str">
            <v>02.01.08</v>
          </cell>
          <cell r="C784" t="str">
            <v>POÇOS DE SERVIÇOS - DESEMBOQUE - COM JET - GROUTING</v>
          </cell>
          <cell r="D784" t="str">
            <v>05.100.012-6</v>
          </cell>
          <cell r="E784" t="str">
            <v>UN</v>
          </cell>
          <cell r="G784">
            <v>7</v>
          </cell>
          <cell r="H784">
            <v>106862.09</v>
          </cell>
          <cell r="I784">
            <v>178887.13</v>
          </cell>
        </row>
        <row r="785">
          <cell r="B785" t="str">
            <v>02.02</v>
          </cell>
          <cell r="C785" t="str">
            <v>INTERCEPTOR DIÂM. 1000 MM - PV 17 AO PV 35</v>
          </cell>
        </row>
        <row r="786">
          <cell r="B786" t="str">
            <v>02.02.01</v>
          </cell>
          <cell r="C786" t="str">
            <v>POÇOS DE SERVIÇOS - EMBOQUE</v>
          </cell>
          <cell r="D786" t="str">
            <v>05.100.020-5</v>
          </cell>
          <cell r="E786" t="str">
            <v>UN</v>
          </cell>
          <cell r="F786">
            <v>9</v>
          </cell>
          <cell r="G786">
            <v>0</v>
          </cell>
          <cell r="H786">
            <v>96231.34</v>
          </cell>
          <cell r="I786">
            <v>161091.26</v>
          </cell>
        </row>
        <row r="787">
          <cell r="B787" t="str">
            <v>02.02.02</v>
          </cell>
          <cell r="C787" t="str">
            <v xml:space="preserve">TRANSFORMAÇÃO DO POÇO DE EMBOQUE EM PV, INCLUSIVE URBANIZAÇÃO </v>
          </cell>
          <cell r="D787" t="str">
            <v>05.100.021-5</v>
          </cell>
          <cell r="E787" t="str">
            <v>UN</v>
          </cell>
          <cell r="F787">
            <v>9</v>
          </cell>
          <cell r="G787">
            <v>7</v>
          </cell>
          <cell r="H787">
            <v>30317.49</v>
          </cell>
          <cell r="I787">
            <v>50751.47</v>
          </cell>
        </row>
        <row r="788">
          <cell r="B788" t="str">
            <v>02.02.03</v>
          </cell>
          <cell r="C788" t="str">
            <v>POÇOS DE SERVIÇOS - DESEMBOQUE</v>
          </cell>
          <cell r="D788" t="str">
            <v>05.100.022-5</v>
          </cell>
          <cell r="E788" t="str">
            <v>UN</v>
          </cell>
          <cell r="F788">
            <v>9</v>
          </cell>
          <cell r="G788">
            <v>0</v>
          </cell>
          <cell r="H788">
            <v>65112.25</v>
          </cell>
          <cell r="I788">
            <v>108997.9</v>
          </cell>
        </row>
        <row r="789">
          <cell r="B789" t="str">
            <v>02.02.04</v>
          </cell>
          <cell r="C789" t="str">
            <v>TRANSFORMAÇÃO DO POÇO DE DESEMBOQUE EM PV, INCLUSIVE URBANIZAÇÃO</v>
          </cell>
          <cell r="D789" t="str">
            <v>05.100.023-5</v>
          </cell>
          <cell r="E789" t="str">
            <v>UN</v>
          </cell>
          <cell r="F789">
            <v>9</v>
          </cell>
          <cell r="G789">
            <v>7</v>
          </cell>
          <cell r="H789">
            <v>12127</v>
          </cell>
          <cell r="I789">
            <v>20300.59</v>
          </cell>
        </row>
        <row r="790">
          <cell r="B790" t="str">
            <v>02.02.05</v>
          </cell>
          <cell r="C790" t="str">
            <v>CRAVAÇÃO DE TUBOS DE CONCRETO ARMADO, DIÃM. 1000MM</v>
          </cell>
          <cell r="D790" t="str">
            <v>05.100.024-5</v>
          </cell>
          <cell r="E790" t="str">
            <v>M</v>
          </cell>
          <cell r="F790">
            <v>2099</v>
          </cell>
          <cell r="G790">
            <v>1809</v>
          </cell>
          <cell r="H790">
            <v>1179.48</v>
          </cell>
          <cell r="I790">
            <v>1974.44</v>
          </cell>
        </row>
        <row r="791">
          <cell r="B791" t="str">
            <v>02.02.06</v>
          </cell>
          <cell r="C791" t="str">
            <v>FORNECIMENTO DE TUBOS P/ CRAVAÇÃO, DIÂM. 1000MM</v>
          </cell>
          <cell r="D791" t="str">
            <v>06.063.005-5</v>
          </cell>
          <cell r="E791" t="str">
            <v>M</v>
          </cell>
          <cell r="F791">
            <v>2099</v>
          </cell>
          <cell r="G791">
            <v>1809</v>
          </cell>
          <cell r="H791">
            <v>339.78</v>
          </cell>
          <cell r="I791">
            <v>718.63</v>
          </cell>
        </row>
        <row r="792">
          <cell r="B792" t="str">
            <v>02.02.07</v>
          </cell>
          <cell r="C792" t="str">
            <v>POÇOS DE SERVIÇOS - EMBOQUE - COM JET-GROUTING</v>
          </cell>
          <cell r="D792" t="str">
            <v>05.100.020-6</v>
          </cell>
          <cell r="E792" t="str">
            <v>UN</v>
          </cell>
          <cell r="G792">
            <v>7</v>
          </cell>
          <cell r="H792">
            <v>252067.97</v>
          </cell>
          <cell r="I792">
            <v>421961.78</v>
          </cell>
        </row>
        <row r="793">
          <cell r="B793" t="str">
            <v>02.02.08</v>
          </cell>
          <cell r="C793" t="str">
            <v>POÇOS DE SERVIÇOS - DESEMBOQUE - COM JET-GROUTING</v>
          </cell>
          <cell r="D793" t="str">
            <v>05.100.022-6</v>
          </cell>
          <cell r="E793" t="str">
            <v>UN</v>
          </cell>
          <cell r="G793">
            <v>7</v>
          </cell>
          <cell r="H793">
            <v>146987.17000000001</v>
          </cell>
          <cell r="I793">
            <v>246056.52</v>
          </cell>
        </row>
        <row r="794">
          <cell r="B794" t="str">
            <v>02.03</v>
          </cell>
          <cell r="C794" t="str">
            <v>INTERCEPTOR DIÂM 1200 MM - PV 35 AO PV 43</v>
          </cell>
        </row>
        <row r="795">
          <cell r="B795" t="str">
            <v>02.03.01</v>
          </cell>
          <cell r="C795" t="str">
            <v>POÇOS DE SERVIÇOS - EMBOQUE</v>
          </cell>
          <cell r="D795" t="str">
            <v>05.100.030-5</v>
          </cell>
          <cell r="E795" t="str">
            <v>UN</v>
          </cell>
          <cell r="F795">
            <v>4</v>
          </cell>
          <cell r="G795">
            <v>0</v>
          </cell>
          <cell r="H795">
            <v>130001.38</v>
          </cell>
          <cell r="I795">
            <v>217622.31</v>
          </cell>
        </row>
        <row r="796">
          <cell r="B796" t="str">
            <v>02.03.02</v>
          </cell>
          <cell r="C796" t="str">
            <v xml:space="preserve">TRANSFORMAÇÃO DO POÇO DE EMBOQUE EM PV, INCLUSIVE URBANIZAÇÃO </v>
          </cell>
          <cell r="D796" t="str">
            <v>05.100.031-5</v>
          </cell>
          <cell r="E796" t="str">
            <v>UN</v>
          </cell>
          <cell r="F796">
            <v>4</v>
          </cell>
          <cell r="G796">
            <v>9</v>
          </cell>
          <cell r="H796">
            <v>37896.86</v>
          </cell>
          <cell r="I796">
            <v>63439.34</v>
          </cell>
        </row>
        <row r="797">
          <cell r="B797" t="str">
            <v>02.03.03</v>
          </cell>
          <cell r="C797" t="str">
            <v>POÇOS DE SERVIÇOS - DESEMBOQUE</v>
          </cell>
          <cell r="D797" t="str">
            <v>05.100.032-5</v>
          </cell>
          <cell r="E797" t="str">
            <v>UN</v>
          </cell>
          <cell r="F797">
            <v>5</v>
          </cell>
          <cell r="G797">
            <v>0</v>
          </cell>
          <cell r="H797">
            <v>66252.2</v>
          </cell>
          <cell r="I797">
            <v>110906.18</v>
          </cell>
        </row>
        <row r="798">
          <cell r="B798" t="str">
            <v>02.03.04</v>
          </cell>
          <cell r="C798" t="str">
            <v>TRANSFORMAÇÃO DO POÇO DE DESEMBOQUE EM PV, INCLUSIVE URBANIZAÇÃO</v>
          </cell>
          <cell r="D798" t="str">
            <v>05.100.033-5</v>
          </cell>
          <cell r="E798" t="str">
            <v>UN</v>
          </cell>
          <cell r="F798">
            <v>5</v>
          </cell>
          <cell r="G798">
            <v>9</v>
          </cell>
          <cell r="H798">
            <v>12127</v>
          </cell>
          <cell r="I798">
            <v>20300.59</v>
          </cell>
        </row>
        <row r="799">
          <cell r="B799" t="str">
            <v>02.03.05</v>
          </cell>
          <cell r="C799" t="str">
            <v>CRAVAÇÃO DE TUBOS DE CONCRETO ARMADO, DIÃM. 1200MM</v>
          </cell>
          <cell r="D799" t="str">
            <v>05.100.034-5</v>
          </cell>
          <cell r="E799" t="str">
            <v>M</v>
          </cell>
          <cell r="F799">
            <v>1615</v>
          </cell>
          <cell r="G799">
            <v>2498</v>
          </cell>
          <cell r="H799">
            <v>1310.46</v>
          </cell>
          <cell r="I799">
            <v>2193.71</v>
          </cell>
        </row>
        <row r="800">
          <cell r="B800" t="str">
            <v>02.03.06</v>
          </cell>
          <cell r="C800" t="str">
            <v>FORNECIMENTO DE TUBOS P/ CRAVAÇÃO, DIÂM. 1200MM</v>
          </cell>
          <cell r="D800" t="str">
            <v>06.063.006-5</v>
          </cell>
          <cell r="E800" t="str">
            <v>M</v>
          </cell>
          <cell r="F800">
            <v>1615</v>
          </cell>
          <cell r="G800">
            <v>2498</v>
          </cell>
          <cell r="H800">
            <v>475.81</v>
          </cell>
          <cell r="I800">
            <v>1006.33</v>
          </cell>
        </row>
        <row r="801">
          <cell r="B801" t="str">
            <v>02.03.07</v>
          </cell>
          <cell r="C801" t="str">
            <v>POÇOS DE SERVIÇOS - EMBOQUE - COM JET-GROUTING</v>
          </cell>
          <cell r="D801" t="str">
            <v>05.100.030-6</v>
          </cell>
          <cell r="E801" t="str">
            <v>UN</v>
          </cell>
          <cell r="G801">
            <v>9</v>
          </cell>
          <cell r="H801">
            <v>388700.5</v>
          </cell>
          <cell r="I801">
            <v>650684.63</v>
          </cell>
        </row>
        <row r="802">
          <cell r="B802" t="str">
            <v>02.03.08</v>
          </cell>
          <cell r="C802" t="str">
            <v>POÇOS DE SERVIÇOS - DESEMBOQUE - COM JET-GROUTING</v>
          </cell>
          <cell r="D802" t="str">
            <v>05.100.032-6</v>
          </cell>
          <cell r="E802" t="str">
            <v>UN</v>
          </cell>
          <cell r="G802">
            <v>9</v>
          </cell>
          <cell r="H802">
            <v>203689.84</v>
          </cell>
          <cell r="I802">
            <v>340976.79</v>
          </cell>
        </row>
        <row r="803">
          <cell r="B803" t="str">
            <v>REDE COLETORA E COLETOR TRONCO DE ESGOTOS SANITÁRIOS</v>
          </cell>
        </row>
        <row r="804">
          <cell r="B804">
            <v>1</v>
          </cell>
          <cell r="C804" t="str">
            <v>SERVIÇOS TÉCNICOS</v>
          </cell>
        </row>
        <row r="805">
          <cell r="B805" t="str">
            <v>01.01</v>
          </cell>
          <cell r="C805" t="str">
            <v>PROJETOS COMPLEMENTARES</v>
          </cell>
        </row>
        <row r="806">
          <cell r="B806" t="str">
            <v>01.01.01</v>
          </cell>
          <cell r="C806" t="str">
            <v>PROJETO EXECUTIVO</v>
          </cell>
          <cell r="D806" t="str">
            <v>01.050.001-8</v>
          </cell>
          <cell r="E806" t="str">
            <v>GL</v>
          </cell>
          <cell r="F806">
            <v>1</v>
          </cell>
          <cell r="G806">
            <v>0</v>
          </cell>
          <cell r="H806">
            <v>423233.63</v>
          </cell>
          <cell r="I806">
            <v>708493.09</v>
          </cell>
        </row>
        <row r="807">
          <cell r="B807" t="str">
            <v>01.02</v>
          </cell>
          <cell r="C807" t="str">
            <v>CADASTRO DE OBRAS LINEARES</v>
          </cell>
        </row>
        <row r="808">
          <cell r="B808" t="str">
            <v>01.02.01</v>
          </cell>
          <cell r="C808" t="str">
            <v>CADASTRO COMPLETO DAS OBRAS EXECUTADAS,ELABORADO CONFORME ESPECIFICAÇÕES DA DIVISÃO DE CADASTRO TÉCNICO DA CEDAE.</v>
          </cell>
          <cell r="D808" t="str">
            <v>01.019.000-1</v>
          </cell>
          <cell r="E808" t="str">
            <v>GL</v>
          </cell>
          <cell r="F808">
            <v>1</v>
          </cell>
          <cell r="G808">
            <v>1</v>
          </cell>
          <cell r="H808">
            <v>27526.7</v>
          </cell>
          <cell r="I808">
            <v>48667.199999999997</v>
          </cell>
        </row>
        <row r="809">
          <cell r="B809" t="str">
            <v>01.03</v>
          </cell>
          <cell r="C809" t="str">
            <v>SONDAGENS GEOTÉCNICAS</v>
          </cell>
        </row>
        <row r="810">
          <cell r="B810" t="str">
            <v>01.03.01</v>
          </cell>
          <cell r="C810" t="str">
            <v>SONDAGEM A PERCUSSÃO, EM TERRENO COMUM, INCL. ENSAIO DE   PENETRAÇÃO, DIÂMETRO 3" INCL. DESL. E INSTALAÇÕES NO CANTEIRO</v>
          </cell>
          <cell r="D810" t="str">
            <v>01.003.001-0</v>
          </cell>
          <cell r="E810" t="str">
            <v>M</v>
          </cell>
          <cell r="F810">
            <v>2250</v>
          </cell>
          <cell r="G810">
            <v>1447</v>
          </cell>
          <cell r="H810">
            <v>22.86</v>
          </cell>
          <cell r="I810">
            <v>38.79</v>
          </cell>
        </row>
        <row r="811">
          <cell r="B811" t="str">
            <v>01.03.02</v>
          </cell>
          <cell r="C811" t="str">
            <v>MOBILIZAÇÃO E DESMOBILIZAÇÃO DE EQUIPAMENTO E EQUIPE DE SONDAGEM A PERCUSSÃO COM TRANSPORTE ATE 50KM</v>
          </cell>
          <cell r="D811" t="str">
            <v>01.008.050-0</v>
          </cell>
          <cell r="E811" t="str">
            <v>UN</v>
          </cell>
          <cell r="F811">
            <v>10</v>
          </cell>
          <cell r="G811">
            <v>2</v>
          </cell>
          <cell r="H811">
            <v>1244.71</v>
          </cell>
          <cell r="I811">
            <v>2279.06</v>
          </cell>
        </row>
        <row r="812">
          <cell r="B812">
            <v>2</v>
          </cell>
          <cell r="C812" t="str">
            <v>SERVIÇOS PRELIMINARES</v>
          </cell>
        </row>
        <row r="813">
          <cell r="B813" t="str">
            <v>02.01</v>
          </cell>
          <cell r="C813" t="str">
            <v>SINALIZAÇÃO E SEGURANÇA DE VEÍCULOS E PEDESTRES CONF. RESOLUÇÃO SMO 379 DE 29/08/84</v>
          </cell>
        </row>
        <row r="814">
          <cell r="B814" t="str">
            <v>02.01.01</v>
          </cell>
          <cell r="C814" t="str">
            <v>BARRAGEM DE BLOQUEIO DE OBRA NA VIA PÚBLICA, DE ACORDO COM A RESOLUÇÃO DA PREFEITURA-RJ, COMPREENDENDO O FORN., PINTURA DOS SUPORTES DE MADEIRA E REAPROV. DO CONJ. 40 VEZES</v>
          </cell>
          <cell r="D814" t="str">
            <v>02.020.005-0</v>
          </cell>
          <cell r="E814" t="str">
            <v>M</v>
          </cell>
          <cell r="F814">
            <v>2800</v>
          </cell>
          <cell r="G814">
            <v>319</v>
          </cell>
          <cell r="H814">
            <v>0.76</v>
          </cell>
          <cell r="I814">
            <v>1.38</v>
          </cell>
        </row>
        <row r="815">
          <cell r="B815" t="str">
            <v>02.01.02</v>
          </cell>
          <cell r="C815" t="str">
            <v>BARRAGEM DE BLOQUEIO P/ DESVIO DE TRANSITO - COLOCAÇÃO E RETIRADA</v>
          </cell>
          <cell r="D815" t="str">
            <v>02.020.006-0</v>
          </cell>
          <cell r="E815" t="str">
            <v>M</v>
          </cell>
          <cell r="F815">
            <v>112000</v>
          </cell>
          <cell r="G815">
            <v>12724.8</v>
          </cell>
          <cell r="H815">
            <v>1.24</v>
          </cell>
          <cell r="I815">
            <v>2.25</v>
          </cell>
        </row>
        <row r="816">
          <cell r="B816" t="str">
            <v>02.01.03</v>
          </cell>
          <cell r="C816" t="str">
            <v>SEMÁFORO P/ SINALIZAÇÃO NOTURNA DE VALAS - MOBILIZAÇÃO</v>
          </cell>
          <cell r="D816" t="str">
            <v>02.020.009-0</v>
          </cell>
          <cell r="E816" t="str">
            <v>UN</v>
          </cell>
          <cell r="F816">
            <v>560</v>
          </cell>
          <cell r="G816">
            <v>43</v>
          </cell>
          <cell r="H816">
            <v>12.43</v>
          </cell>
          <cell r="I816">
            <v>22.57</v>
          </cell>
        </row>
        <row r="817">
          <cell r="B817" t="str">
            <v>02.01.04</v>
          </cell>
          <cell r="C817" t="str">
            <v>SEMÁFORO P/ SINALIZAÇÃO NOTURNA DE VALAS - COLOCAÇÃO E RETIRADA</v>
          </cell>
          <cell r="D817" t="str">
            <v>02.020.010-0</v>
          </cell>
          <cell r="E817" t="str">
            <v>UN</v>
          </cell>
          <cell r="F817">
            <v>22400</v>
          </cell>
          <cell r="G817">
            <v>1697</v>
          </cell>
          <cell r="H817">
            <v>1.51</v>
          </cell>
          <cell r="I817">
            <v>2.74</v>
          </cell>
        </row>
        <row r="818">
          <cell r="B818" t="str">
            <v>02.01.05</v>
          </cell>
          <cell r="C818" t="str">
            <v>PLACA DE SINALIZAÇÃO PREVENTIVA - MOBILIZAÇÃO</v>
          </cell>
          <cell r="D818" t="str">
            <v>02.020.011-0</v>
          </cell>
          <cell r="E818" t="str">
            <v>UN</v>
          </cell>
          <cell r="F818">
            <v>20</v>
          </cell>
          <cell r="G818">
            <v>43</v>
          </cell>
          <cell r="H818">
            <v>21.95</v>
          </cell>
          <cell r="I818">
            <v>39.86</v>
          </cell>
        </row>
        <row r="819">
          <cell r="B819" t="str">
            <v>02.01.06</v>
          </cell>
          <cell r="C819" t="str">
            <v>PLACA DE SINALIZAÇÃO PREVENTIVA - COLOCAÇÀO E RETIRADA</v>
          </cell>
          <cell r="D819" t="str">
            <v>02.020.012-0</v>
          </cell>
          <cell r="E819" t="str">
            <v>UN</v>
          </cell>
          <cell r="F819">
            <v>800</v>
          </cell>
          <cell r="G819">
            <v>1697</v>
          </cell>
          <cell r="H819">
            <v>2.89</v>
          </cell>
          <cell r="I819">
            <v>5.24</v>
          </cell>
        </row>
        <row r="820">
          <cell r="B820" t="str">
            <v>02.01.07</v>
          </cell>
          <cell r="C820" t="str">
            <v>PLACA PARA IDENTIFICAÇÃO DE OBRA EM VIA URBANA - MOBILIZAÇÃO</v>
          </cell>
          <cell r="D820" t="str">
            <v>02.020.007-0</v>
          </cell>
          <cell r="E820" t="str">
            <v>UN</v>
          </cell>
          <cell r="F820">
            <v>4</v>
          </cell>
          <cell r="G820">
            <v>22</v>
          </cell>
          <cell r="H820">
            <v>71.67</v>
          </cell>
          <cell r="I820">
            <v>130.15</v>
          </cell>
        </row>
        <row r="821">
          <cell r="B821" t="str">
            <v>02.01.08</v>
          </cell>
          <cell r="C821" t="str">
            <v xml:space="preserve">PLACA PARA IDENTIFICAÇÃO DE OBRA EM VIA URBANA -  COLOCAÇÃO E RETIRADA </v>
          </cell>
          <cell r="D821" t="str">
            <v>02.020.008-0</v>
          </cell>
          <cell r="E821" t="str">
            <v>UN</v>
          </cell>
          <cell r="F821">
            <v>160</v>
          </cell>
          <cell r="G821">
            <v>849</v>
          </cell>
          <cell r="H821">
            <v>4.87</v>
          </cell>
          <cell r="I821">
            <v>8.84</v>
          </cell>
        </row>
        <row r="822">
          <cell r="B822" t="str">
            <v>02.01.09</v>
          </cell>
          <cell r="C822" t="str">
            <v>CERCA PROTETORA DE VALA, CONSTRUÍDA C/ MONTANTES FINCADOS CADA 2 ME 2 TÁBUAS HORIZ. DE 1" X 12" - MOBILIZAÇÃO</v>
          </cell>
          <cell r="D822" t="str">
            <v>02.011.002-0</v>
          </cell>
          <cell r="E822" t="str">
            <v>M</v>
          </cell>
          <cell r="F822">
            <v>750</v>
          </cell>
          <cell r="G822">
            <v>319</v>
          </cell>
          <cell r="H822">
            <v>4.43</v>
          </cell>
          <cell r="I822">
            <v>7.23</v>
          </cell>
        </row>
        <row r="823">
          <cell r="B823" t="str">
            <v>02.01.10</v>
          </cell>
          <cell r="C823" t="str">
            <v>CERCA PROTETORA DE VALA, CONSTRUÍDA C/ MONTANTES FINCADOS CADA 2 ME 2 TÁBUAS HORIZ. DE 1" X 12" - COLOC. E RETIR.</v>
          </cell>
          <cell r="D823" t="str">
            <v>02.011.003-0</v>
          </cell>
          <cell r="E823" t="str">
            <v>M</v>
          </cell>
          <cell r="F823">
            <v>30000</v>
          </cell>
          <cell r="G823">
            <v>12724.8</v>
          </cell>
          <cell r="H823">
            <v>3.75</v>
          </cell>
          <cell r="I823">
            <v>6.12</v>
          </cell>
        </row>
        <row r="824">
          <cell r="B824" t="str">
            <v>02.01.11</v>
          </cell>
          <cell r="C824" t="str">
            <v>CHAPA DE AÇO P/ TRAVESSIA PROVISORIA SOBRE VALAS - MOBILIZAÇÃO, USO, COLOCAÇÃO E RETIRADA UMA VEZ</v>
          </cell>
          <cell r="D824" t="str">
            <v>05.013.002-0</v>
          </cell>
          <cell r="E824" t="str">
            <v>M2</v>
          </cell>
          <cell r="F824">
            <v>150</v>
          </cell>
          <cell r="G824">
            <v>32</v>
          </cell>
          <cell r="H824">
            <v>18.11</v>
          </cell>
          <cell r="I824">
            <v>35.619999999999997</v>
          </cell>
        </row>
        <row r="825">
          <cell r="B825" t="str">
            <v>02.01.12</v>
          </cell>
          <cell r="C825" t="str">
            <v>CHAPA DE AÇO P/ TRAVESSIA PROVISORIA SOBRE VALAS - COLOCAÇÃO E RETIRADA ADICIONAIS</v>
          </cell>
          <cell r="D825" t="str">
            <v>05.013.003-0</v>
          </cell>
          <cell r="E825" t="str">
            <v>M2</v>
          </cell>
          <cell r="F825">
            <v>6000</v>
          </cell>
          <cell r="G825">
            <v>1273</v>
          </cell>
          <cell r="H825">
            <v>1.33</v>
          </cell>
          <cell r="I825">
            <v>2.61</v>
          </cell>
        </row>
        <row r="826">
          <cell r="B826">
            <v>3</v>
          </cell>
          <cell r="C826" t="str">
            <v>MOVIMENTO DE TERRA</v>
          </cell>
        </row>
        <row r="827">
          <cell r="B827" t="str">
            <v>03.01</v>
          </cell>
          <cell r="C827" t="str">
            <v>ESCAVAÇÃO E ATERRO</v>
          </cell>
        </row>
        <row r="828">
          <cell r="B828" t="str">
            <v>03.01.01</v>
          </cell>
          <cell r="C828" t="str">
            <v>ESCAV. MEC. VALA/CAVA NÃO ESTRONCADA, 1ª CATEG., C/ESCAVADEIRA HIDRÁULICA ATÉ 1,5 M DE PROF., EXCLUSIVE ESGOTAMENTO</v>
          </cell>
          <cell r="D828" t="str">
            <v>03.020.050-0</v>
          </cell>
          <cell r="E828" t="str">
            <v>M3</v>
          </cell>
          <cell r="F828">
            <v>49149</v>
          </cell>
          <cell r="G828">
            <v>17963</v>
          </cell>
          <cell r="H828">
            <v>1.77</v>
          </cell>
          <cell r="I828">
            <v>3.26</v>
          </cell>
        </row>
        <row r="829">
          <cell r="B829" t="str">
            <v>03.01.02</v>
          </cell>
          <cell r="C829" t="str">
            <v>ESCAV. MEC. VALA ESCORADA, 1ª CATEG. C/ESCAVADEIRA HIDRÁULICA, ATÉ 1,5 M DE PROF., EXCLUSIVE ESGOTAMENTO E ESCORAMENTO</v>
          </cell>
          <cell r="D829" t="str">
            <v>03.020.080-0</v>
          </cell>
          <cell r="E829" t="str">
            <v>M3</v>
          </cell>
          <cell r="F829">
            <v>44433</v>
          </cell>
          <cell r="G829">
            <v>16347</v>
          </cell>
          <cell r="H829">
            <v>2.12</v>
          </cell>
          <cell r="I829">
            <v>3.91</v>
          </cell>
        </row>
        <row r="830">
          <cell r="B830" t="str">
            <v>03.01.03</v>
          </cell>
          <cell r="C830" t="str">
            <v>ESCAV. MEC. VALA/CAVA ESCORADA,  1ª CATEG, C/ ESCAVADEIRA HIDRÁULICA ENTRE 1,5 E 3,0 M PROF., EXCLUSIVE ESGOTAMENTO E ESCORAMENTO</v>
          </cell>
          <cell r="D830" t="str">
            <v>03.020.085-0</v>
          </cell>
          <cell r="E830" t="str">
            <v>M3</v>
          </cell>
          <cell r="F830">
            <v>20349</v>
          </cell>
          <cell r="G830">
            <v>27701</v>
          </cell>
          <cell r="H830">
            <v>2.41</v>
          </cell>
          <cell r="I830">
            <v>4.4400000000000004</v>
          </cell>
        </row>
        <row r="831">
          <cell r="B831" t="str">
            <v>03.01.04</v>
          </cell>
          <cell r="C831" t="str">
            <v>ESCAVAÇÃO MEC. VALA/CAVA ESCORADA, 1ª CATEG. C/ ESCAVADEIRA HIDRÁULICA ENTRE 3,00 E 4,50 M DE PROF., EXCLUSIVE ESGOTAMENTO E ESCORAMENTO</v>
          </cell>
          <cell r="D831" t="str">
            <v>03.020.090-0</v>
          </cell>
          <cell r="E831" t="str">
            <v>M3</v>
          </cell>
          <cell r="F831">
            <v>10207</v>
          </cell>
          <cell r="G831">
            <v>8797</v>
          </cell>
          <cell r="H831">
            <v>3.58</v>
          </cell>
          <cell r="I831">
            <v>6.6</v>
          </cell>
        </row>
        <row r="832">
          <cell r="B832" t="str">
            <v>03.01.05</v>
          </cell>
          <cell r="C832" t="str">
            <v>ESCAVAÇÃO MEC. VALA/CAVA ESCORADA, 1ª CATEG. C/ ESCAVADEIRA HIDRÁULICA ENTRE 4,50 E 6,0 M DE PROF., EXCLUSIVE ESGOTAMENTO E ESCORAMENTO</v>
          </cell>
          <cell r="D832" t="str">
            <v>03.020.100-0</v>
          </cell>
          <cell r="E832" t="str">
            <v>M3</v>
          </cell>
          <cell r="F832">
            <v>4886</v>
          </cell>
          <cell r="G832">
            <v>1248</v>
          </cell>
          <cell r="H832">
            <v>5.23</v>
          </cell>
          <cell r="I832">
            <v>9.65</v>
          </cell>
        </row>
        <row r="833">
          <cell r="B833" t="str">
            <v>03.01.06</v>
          </cell>
          <cell r="C833" t="str">
            <v>ESCAV. MANUAL VALA/CAVA, 1ª CATEG. ATÉ 1,5 M PROF.</v>
          </cell>
          <cell r="D833" t="str">
            <v>03.001.001-0</v>
          </cell>
          <cell r="E833" t="str">
            <v>M3</v>
          </cell>
          <cell r="F833">
            <v>9874</v>
          </cell>
          <cell r="G833">
            <v>3820</v>
          </cell>
          <cell r="H833">
            <v>9.9499999999999993</v>
          </cell>
          <cell r="I833">
            <v>18.54</v>
          </cell>
        </row>
        <row r="834">
          <cell r="B834" t="str">
            <v>03.01.07</v>
          </cell>
          <cell r="C834" t="str">
            <v xml:space="preserve">ESCAVAÇÃO C/AR COMPRIMIDO VALA/CAVA, 2ª CATEG. (ROCHA MUITO DECOMPOSTA), PROF. ATÉ 1,50 M </v>
          </cell>
          <cell r="D834" t="str">
            <v>03.008.010-0</v>
          </cell>
          <cell r="E834" t="str">
            <v>M3</v>
          </cell>
          <cell r="F834">
            <v>100</v>
          </cell>
          <cell r="G834">
            <v>38</v>
          </cell>
          <cell r="H834">
            <v>30.4</v>
          </cell>
          <cell r="I834">
            <v>54.35</v>
          </cell>
        </row>
        <row r="835">
          <cell r="B835" t="str">
            <v>03.01.08</v>
          </cell>
          <cell r="C835" t="str">
            <v>ESCAV. C/AR COMPR. VALA/CAVA, 3ª CATEG. (ROCHA SÃ FRATURADA), PROF. ATÉ 1,5 M</v>
          </cell>
          <cell r="D835" t="str">
            <v>03.008.050-0</v>
          </cell>
          <cell r="E835" t="str">
            <v>M3</v>
          </cell>
          <cell r="F835">
            <v>50</v>
          </cell>
          <cell r="G835">
            <v>20</v>
          </cell>
          <cell r="H835">
            <v>116.42</v>
          </cell>
          <cell r="I835">
            <v>208.15</v>
          </cell>
        </row>
        <row r="836">
          <cell r="B836" t="str">
            <v>03.01.09</v>
          </cell>
          <cell r="C836" t="str">
            <v xml:space="preserve">REATERRO COMPACTADO VALA/CAVA C/MAT. ESCAV. SELECIONADO EM CAMADAS DE 30 CM </v>
          </cell>
          <cell r="D836" t="str">
            <v>03.013.001-0</v>
          </cell>
          <cell r="E836" t="str">
            <v>M3</v>
          </cell>
          <cell r="F836">
            <v>64330</v>
          </cell>
          <cell r="G836">
            <v>65609</v>
          </cell>
          <cell r="H836">
            <v>5.97</v>
          </cell>
          <cell r="I836">
            <v>11.13</v>
          </cell>
        </row>
        <row r="837">
          <cell r="B837" t="str">
            <v>03.01.10</v>
          </cell>
          <cell r="C837" t="str">
            <v>REATERRO DE VALA COM MATERIAL DE BOA QUALIDADE, UTILIZANDO VIBRO COMPACTADOR PORTÁTIL, EXCLUSIVE MATERIAL</v>
          </cell>
          <cell r="D837" t="str">
            <v>03.011.015-0</v>
          </cell>
          <cell r="E837" t="str">
            <v>M3</v>
          </cell>
          <cell r="F837">
            <v>51465</v>
          </cell>
          <cell r="G837">
            <v>0</v>
          </cell>
          <cell r="H837">
            <v>4.76</v>
          </cell>
          <cell r="I837">
            <v>8.42</v>
          </cell>
        </row>
        <row r="838">
          <cell r="B838" t="str">
            <v>03.01.11</v>
          </cell>
          <cell r="C838" t="str">
            <v xml:space="preserve">REATERRO DE VALA COM PÓ DE PEDRA, INCLUSIVE FORNECIMENTO DOS MATERIAIS </v>
          </cell>
          <cell r="D838" t="str">
            <v>03.015.010-0</v>
          </cell>
          <cell r="E838" t="str">
            <v>M3</v>
          </cell>
          <cell r="F838">
            <v>12866</v>
          </cell>
          <cell r="G838">
            <v>3179</v>
          </cell>
          <cell r="H838">
            <v>15.47</v>
          </cell>
          <cell r="I838">
            <v>25.61</v>
          </cell>
        </row>
        <row r="839">
          <cell r="B839" t="str">
            <v>03.01.12</v>
          </cell>
          <cell r="C839" t="str">
            <v xml:space="preserve">ESCAVAÇÃO, CARGA E DESCARGA, A 10 KM, EXCLUSIVE ROYALTIES SOBRE O MATERIAL </v>
          </cell>
          <cell r="D839" t="str">
            <v>03.010.007-0</v>
          </cell>
          <cell r="E839" t="str">
            <v>M3</v>
          </cell>
          <cell r="F839">
            <v>51465</v>
          </cell>
          <cell r="G839">
            <v>0</v>
          </cell>
          <cell r="H839">
            <v>8.3800000000000008</v>
          </cell>
          <cell r="I839">
            <v>17.07</v>
          </cell>
        </row>
        <row r="840">
          <cell r="B840" t="str">
            <v>03.01.13</v>
          </cell>
          <cell r="C840" t="str">
            <v>ROYALTIES SOBRE MATERIAL DE JAZIDA</v>
          </cell>
          <cell r="D840" t="str">
            <v>01.090.002-1</v>
          </cell>
          <cell r="E840" t="str">
            <v>M3</v>
          </cell>
          <cell r="F840">
            <v>51465</v>
          </cell>
          <cell r="G840">
            <v>0</v>
          </cell>
          <cell r="H840">
            <v>1.1599999999999999</v>
          </cell>
          <cell r="I840">
            <v>2.0699999999999998</v>
          </cell>
        </row>
        <row r="841">
          <cell r="B841" t="str">
            <v>03.01.14</v>
          </cell>
          <cell r="C841" t="str">
            <v>ESCAVAÇÃO MEC. VALA/CAVA ESTRONCADA, 1ª CATEG. ACIMA DE 6M DE PROFUNDIDADE</v>
          </cell>
          <cell r="D841" t="str">
            <v>03.020.110-1</v>
          </cell>
          <cell r="E841" t="str">
            <v>M3</v>
          </cell>
          <cell r="F841">
            <v>1126</v>
          </cell>
          <cell r="G841">
            <v>160</v>
          </cell>
          <cell r="H841">
            <v>9.9600000000000009</v>
          </cell>
          <cell r="I841">
            <v>18.38</v>
          </cell>
        </row>
        <row r="842">
          <cell r="B842" t="str">
            <v>03.02</v>
          </cell>
          <cell r="C842" t="str">
            <v>TRANSPORTE DE SOLOS</v>
          </cell>
        </row>
        <row r="843">
          <cell r="B843" t="str">
            <v>03.02.01</v>
          </cell>
          <cell r="C843" t="str">
            <v>CARGA MANUAL E DESC. MEC. MAT. A GRANEL EM CAMINHÃO</v>
          </cell>
          <cell r="D843" t="str">
            <v>04.006.008-0</v>
          </cell>
          <cell r="E843" t="str">
            <v>T</v>
          </cell>
          <cell r="F843">
            <v>40875</v>
          </cell>
          <cell r="G843">
            <v>15813</v>
          </cell>
          <cell r="H843">
            <v>5.59</v>
          </cell>
          <cell r="I843">
            <v>10.51</v>
          </cell>
        </row>
        <row r="844">
          <cell r="B844" t="str">
            <v>03.02.02</v>
          </cell>
          <cell r="C844" t="str">
            <v>CARGA E DESCARGA MECÂNICA MATERIAL A GRANEL EM CAMINHÃO, INCLUSIVE EQUIPAMENTO CARREGADOR</v>
          </cell>
          <cell r="D844" t="str">
            <v>04.011.051-0</v>
          </cell>
          <cell r="E844" t="str">
            <v>T</v>
          </cell>
          <cell r="F844">
            <v>95375</v>
          </cell>
          <cell r="G844">
            <v>24403</v>
          </cell>
          <cell r="H844">
            <v>3.37</v>
          </cell>
          <cell r="I844">
            <v>6.76</v>
          </cell>
        </row>
        <row r="845">
          <cell r="B845" t="str">
            <v>03.02.03</v>
          </cell>
          <cell r="C845" t="str">
            <v>TRANSP. DE CARGA DE QUALQUER NATUREZA, EXCL. AS DESPESAS DE CARGA E DESCARGA TANTO DE ESPERA DO CAMINHÃO COMO DE SERVENTE OU EQUIP. AUXIL., A VELOC. MEDIA DE 40KM/H CAMINHAO BASCULANTE A ÓLEO DIESEL DE 8T</v>
          </cell>
          <cell r="D845" t="str">
            <v>04.005.121-0</v>
          </cell>
          <cell r="E845" t="str">
            <v>T.KM</v>
          </cell>
          <cell r="F845">
            <v>2725000</v>
          </cell>
          <cell r="G845">
            <v>209700</v>
          </cell>
          <cell r="H845">
            <v>0.26</v>
          </cell>
          <cell r="I845">
            <v>0.49</v>
          </cell>
        </row>
        <row r="846">
          <cell r="B846">
            <v>4</v>
          </cell>
          <cell r="C846" t="str">
            <v>ESCORAMENTO</v>
          </cell>
        </row>
        <row r="847">
          <cell r="B847" t="str">
            <v>04.01</v>
          </cell>
          <cell r="C847" t="str">
            <v>ESCORAMENTO SIMPLES FECHADO DE VALA, POUCA PROF. INCL FORN MAT.</v>
          </cell>
          <cell r="D847" t="str">
            <v>05.011.001-0</v>
          </cell>
          <cell r="E847" t="str">
            <v>M2</v>
          </cell>
          <cell r="F847">
            <v>35772</v>
          </cell>
          <cell r="G847">
            <v>26385.5</v>
          </cell>
          <cell r="H847">
            <v>11.08</v>
          </cell>
          <cell r="I847">
            <v>16.04</v>
          </cell>
        </row>
        <row r="848">
          <cell r="B848" t="str">
            <v>04.02</v>
          </cell>
          <cell r="C848" t="str">
            <v>ESCORAMENTO C/CHAPAS METALICAS DE VALA/CAVA ATÉ 4,00 M DE PROFUNDIDADE, UTILIZANDO ESCAVADEIRA HIDRÁULICA NA CRAVAÇÃO E RETIRADA DE CHAPAS</v>
          </cell>
          <cell r="D848" t="str">
            <v>05.080.025-0</v>
          </cell>
          <cell r="E848" t="str">
            <v>M2</v>
          </cell>
          <cell r="F848">
            <v>74878</v>
          </cell>
          <cell r="G848">
            <v>77592.399999999994</v>
          </cell>
          <cell r="H848">
            <v>13.98</v>
          </cell>
          <cell r="I848">
            <v>26.38</v>
          </cell>
        </row>
        <row r="849">
          <cell r="B849" t="str">
            <v>04.03</v>
          </cell>
          <cell r="C849" t="str">
            <v>ESCORAMENTO C/CHAPAS METALICAS DE VALA/CAVA ATÉ 6,00 M DE PROFUNDIDADE, UTILIZANDO ESCAVADEIRA HIDRÁULICA NA CRAVAÇÃO E RETIRADA DE CHAPAS</v>
          </cell>
          <cell r="D849" t="str">
            <v>05.080.065-0</v>
          </cell>
          <cell r="E849" t="str">
            <v>M2</v>
          </cell>
          <cell r="F849">
            <v>10966</v>
          </cell>
          <cell r="G849">
            <v>22681.1</v>
          </cell>
          <cell r="H849">
            <v>21.73</v>
          </cell>
          <cell r="I849">
            <v>41</v>
          </cell>
        </row>
        <row r="850">
          <cell r="B850">
            <v>5</v>
          </cell>
          <cell r="C850" t="str">
            <v>ESGOTAMENTO</v>
          </cell>
        </row>
        <row r="851">
          <cell r="B851" t="str">
            <v>05.01</v>
          </cell>
          <cell r="C851" t="str">
            <v>ESGOTAMENTO DE VALA/CAVA P/ BOMBEAMENTO DIRETO.</v>
          </cell>
          <cell r="D851" t="str">
            <v>05.010.005-0</v>
          </cell>
          <cell r="E851" t="str">
            <v>CV.H</v>
          </cell>
          <cell r="F851">
            <v>90000</v>
          </cell>
          <cell r="G851">
            <v>16233.6</v>
          </cell>
          <cell r="H851">
            <v>1.67</v>
          </cell>
          <cell r="I851">
            <v>2.66</v>
          </cell>
        </row>
        <row r="852">
          <cell r="B852" t="str">
            <v>05.02</v>
          </cell>
          <cell r="C852" t="str">
            <v>REBAIXAMENTO DE LENÇOL FREÁTICO</v>
          </cell>
        </row>
        <row r="853">
          <cell r="B853" t="str">
            <v>05.02.01</v>
          </cell>
          <cell r="C853" t="str">
            <v>DESPESAS DE ENERGIA SIST. DE REBAIXAMENTO</v>
          </cell>
          <cell r="D853" t="str">
            <v>01.007.030-0</v>
          </cell>
          <cell r="E853" t="str">
            <v>CV.H</v>
          </cell>
          <cell r="F853">
            <v>1224000</v>
          </cell>
          <cell r="G853">
            <v>443520</v>
          </cell>
          <cell r="H853">
            <v>0.27</v>
          </cell>
          <cell r="I853">
            <v>0.41</v>
          </cell>
        </row>
        <row r="854">
          <cell r="B854" t="str">
            <v>05.02.02</v>
          </cell>
          <cell r="C854" t="str">
            <v>MONTAGEM E DESMONT. CONJ. BOMBAS, CABINE E TUBULAÇÃO COLETORA DE SIST. REBAIXAMENTO</v>
          </cell>
          <cell r="D854" t="str">
            <v>01.007.010-0</v>
          </cell>
          <cell r="E854" t="str">
            <v>UN</v>
          </cell>
          <cell r="F854">
            <v>170</v>
          </cell>
          <cell r="G854">
            <v>462</v>
          </cell>
          <cell r="H854">
            <v>1036.4000000000001</v>
          </cell>
          <cell r="I854">
            <v>1587.76</v>
          </cell>
        </row>
        <row r="855">
          <cell r="B855" t="str">
            <v>05.02.03</v>
          </cell>
          <cell r="C855" t="str">
            <v>CRAVAÇÃO E RETIRADA DE UMA PONTEIRA FILTRANTE</v>
          </cell>
          <cell r="D855" t="str">
            <v>01.007.020-0</v>
          </cell>
          <cell r="E855" t="str">
            <v>UN</v>
          </cell>
          <cell r="F855">
            <v>11900</v>
          </cell>
          <cell r="G855">
            <v>27704</v>
          </cell>
          <cell r="H855">
            <v>40.299999999999997</v>
          </cell>
          <cell r="I855">
            <v>61.73</v>
          </cell>
        </row>
        <row r="856">
          <cell r="B856" t="str">
            <v>05.02.04</v>
          </cell>
          <cell r="C856" t="str">
            <v>MANUTENÇÃO E  OPERAÇÃODOS DO SISTEMA DE REBAIXAMENTO</v>
          </cell>
          <cell r="D856" t="str">
            <v>01.007.025-0</v>
          </cell>
          <cell r="E856" t="str">
            <v>DIA</v>
          </cell>
          <cell r="F856">
            <v>5100</v>
          </cell>
          <cell r="G856">
            <v>1848</v>
          </cell>
          <cell r="H856">
            <v>97.88</v>
          </cell>
          <cell r="I856">
            <v>149.94999999999999</v>
          </cell>
        </row>
        <row r="857">
          <cell r="B857">
            <v>6</v>
          </cell>
          <cell r="C857" t="str">
            <v>FUNDAÇÕES E ESTRUTURAS</v>
          </cell>
        </row>
        <row r="858">
          <cell r="B858" t="str">
            <v>06.01</v>
          </cell>
          <cell r="C858" t="str">
            <v>ESTRUTURAS DE CONCRETO ARMADO OU PROTENDIDO</v>
          </cell>
        </row>
        <row r="859">
          <cell r="B859" t="str">
            <v>06.01.01</v>
          </cell>
          <cell r="C859" t="str">
            <v>CONCR. DOSADO RACIONALMENTE P/FCK 10 Mpa, INCL. MAT. PREPARO, TRANSPORTE, LANÇAMENTO E ADENSAMENTO</v>
          </cell>
          <cell r="D859" t="str">
            <v>11.003.001-0</v>
          </cell>
          <cell r="E859" t="str">
            <v>M3</v>
          </cell>
          <cell r="F859">
            <v>525</v>
          </cell>
          <cell r="G859">
            <v>10</v>
          </cell>
          <cell r="H859">
            <v>211.76</v>
          </cell>
          <cell r="I859">
            <v>280.79000000000002</v>
          </cell>
        </row>
        <row r="860">
          <cell r="B860" t="str">
            <v>06.01.02</v>
          </cell>
          <cell r="C860" t="str">
            <v>CONCRETO DOSADO RACIONALMENTE P/ FCK 15MPa INCL. MAT. PREPARO, TRANSPORTE, LANÇAMENTO E ADENSAMENTO</v>
          </cell>
          <cell r="D860" t="str">
            <v>11.003.002-0</v>
          </cell>
          <cell r="E860" t="str">
            <v>M3</v>
          </cell>
          <cell r="F860">
            <v>60</v>
          </cell>
          <cell r="G860">
            <v>5</v>
          </cell>
          <cell r="H860">
            <v>231.3</v>
          </cell>
          <cell r="I860">
            <v>306.7</v>
          </cell>
        </row>
        <row r="861">
          <cell r="B861" t="str">
            <v>06.01.03</v>
          </cell>
          <cell r="C861" t="str">
            <v>FORMAS DE MAD. P/PARAMENTOS PLANOS. FORN. DOS MAT. E DESMOLDAGEM EXCL. ESCORAMENTO, SERVIDO A MADEIRA 2 VEZES</v>
          </cell>
          <cell r="D861" t="str">
            <v>11.004.021-0</v>
          </cell>
          <cell r="E861" t="str">
            <v>M2</v>
          </cell>
          <cell r="F861">
            <v>1050</v>
          </cell>
          <cell r="G861">
            <v>75</v>
          </cell>
          <cell r="H861">
            <v>34.43</v>
          </cell>
          <cell r="I861">
            <v>57.53</v>
          </cell>
        </row>
        <row r="862">
          <cell r="B862" t="str">
            <v>06.01.04</v>
          </cell>
          <cell r="C862" t="str">
            <v>ESCORAMENTO DE FORMAS DE PARAMENTOS DE CONCRETO ATE 1,50M DE ALTURA MEDIDO PELA ÁREA DE FORMA ESCORADA E COM REAPROVEITAMENTO DE 30% DA MADEIRA</v>
          </cell>
          <cell r="D862" t="str">
            <v>11.004.065-0</v>
          </cell>
          <cell r="E862" t="str">
            <v>M2</v>
          </cell>
          <cell r="F862">
            <v>1050</v>
          </cell>
          <cell r="G862">
            <v>75</v>
          </cell>
          <cell r="H862">
            <v>6.18</v>
          </cell>
          <cell r="I862">
            <v>10.32</v>
          </cell>
        </row>
        <row r="863">
          <cell r="B863" t="str">
            <v>06.01.05</v>
          </cell>
          <cell r="C863" t="str">
            <v>FORN. DE BARRA DE AÇO CA-50 DE 8MM ATE 12,5 MM</v>
          </cell>
          <cell r="D863" t="str">
            <v>11.009.014-0</v>
          </cell>
          <cell r="E863" t="str">
            <v>KG</v>
          </cell>
          <cell r="F863">
            <v>4800</v>
          </cell>
          <cell r="G863">
            <v>400</v>
          </cell>
          <cell r="H863">
            <v>1.51</v>
          </cell>
          <cell r="I863">
            <v>3.02</v>
          </cell>
        </row>
        <row r="864">
          <cell r="B864" t="str">
            <v>06.01.06</v>
          </cell>
          <cell r="C864" t="str">
            <v>CORTE, DOBRAGEM, MONTAGEM E COLOCAÇÃO DE FERRAGENS NAS FORMAS, AÇO CA-50A OU CA-50B, ATE 12,5 MM</v>
          </cell>
          <cell r="D864" t="str">
            <v>11.011.030-0</v>
          </cell>
          <cell r="E864" t="str">
            <v>KG</v>
          </cell>
          <cell r="F864">
            <v>4800</v>
          </cell>
          <cell r="G864">
            <v>400</v>
          </cell>
          <cell r="H864">
            <v>0.8</v>
          </cell>
          <cell r="I864">
            <v>1.44</v>
          </cell>
        </row>
        <row r="865">
          <cell r="B865" t="str">
            <v>06.02</v>
          </cell>
          <cell r="C865" t="str">
            <v>POÇOS DE VISITA CONCRETO ARMADO PADRÃO CEDAE, EXCLUSIVE TAMPÃO DE F.FUNDIDO</v>
          </cell>
        </row>
        <row r="866">
          <cell r="B866" t="str">
            <v>06.02.01</v>
          </cell>
          <cell r="C866" t="str">
            <v xml:space="preserve">PV DE CONCR. ARMADO P/ DN ATE 0,6M, PROF.=2,7 M </v>
          </cell>
          <cell r="D866" t="str">
            <v>06.012.205-0</v>
          </cell>
          <cell r="E866" t="str">
            <v>UN</v>
          </cell>
          <cell r="F866">
            <v>14</v>
          </cell>
          <cell r="G866">
            <v>1</v>
          </cell>
          <cell r="H866">
            <v>2006.52</v>
          </cell>
          <cell r="I866">
            <v>3419.11</v>
          </cell>
        </row>
        <row r="867">
          <cell r="B867" t="str">
            <v>06.02.02</v>
          </cell>
          <cell r="C867" t="str">
            <v xml:space="preserve">PV DE CONCR. ARMADO P/ DN ATE 0,6M, PROF.=4,2 M </v>
          </cell>
          <cell r="D867" t="str">
            <v>06.012.210-0</v>
          </cell>
          <cell r="E867" t="str">
            <v>UN</v>
          </cell>
          <cell r="F867">
            <v>11</v>
          </cell>
          <cell r="G867">
            <v>4</v>
          </cell>
          <cell r="H867">
            <v>2441.6799999999998</v>
          </cell>
          <cell r="I867">
            <v>4160.62</v>
          </cell>
        </row>
        <row r="868">
          <cell r="B868" t="str">
            <v>06.02.03</v>
          </cell>
          <cell r="C868" t="str">
            <v xml:space="preserve">PV DE CONCR. ARMADO P/ DN ATE 0,6M, PROF.=4,5 M </v>
          </cell>
          <cell r="D868" t="str">
            <v>06.012.211-0</v>
          </cell>
          <cell r="E868" t="str">
            <v>UN</v>
          </cell>
          <cell r="F868">
            <v>10</v>
          </cell>
          <cell r="G868">
            <v>9</v>
          </cell>
          <cell r="H868">
            <v>2573.09</v>
          </cell>
          <cell r="I868">
            <v>4384.54</v>
          </cell>
        </row>
        <row r="869">
          <cell r="B869" t="str">
            <v>06.02.04</v>
          </cell>
          <cell r="C869" t="str">
            <v xml:space="preserve">PV DE CONCR. ARMADO P/ DN ATE 0,7M, PROF.=4,8 M </v>
          </cell>
          <cell r="D869" t="str">
            <v>06.012.228-0</v>
          </cell>
          <cell r="E869" t="str">
            <v>UN</v>
          </cell>
          <cell r="F869">
            <v>1</v>
          </cell>
          <cell r="G869">
            <v>0</v>
          </cell>
          <cell r="H869">
            <v>2941.3</v>
          </cell>
          <cell r="I869">
            <v>5011.97</v>
          </cell>
        </row>
        <row r="870">
          <cell r="B870" t="str">
            <v>06.02.05</v>
          </cell>
          <cell r="C870" t="str">
            <v xml:space="preserve">PV DE CONCR. ARMADO P/ DN ATE 0,6M, PROF.=2,1 M </v>
          </cell>
          <cell r="D870" t="str">
            <v>06.012.203-0</v>
          </cell>
          <cell r="G870">
            <v>2</v>
          </cell>
          <cell r="H870">
            <v>1375</v>
          </cell>
          <cell r="I870">
            <v>2343</v>
          </cell>
        </row>
        <row r="871">
          <cell r="B871" t="str">
            <v>06.02.06</v>
          </cell>
          <cell r="C871" t="str">
            <v xml:space="preserve">PV DE CONCR. ARMADO P/ DN ATE 0,6M, PROF.=2,4 M </v>
          </cell>
          <cell r="D871" t="str">
            <v>06.012.204-0</v>
          </cell>
          <cell r="G871">
            <v>2</v>
          </cell>
          <cell r="H871">
            <v>1525.86</v>
          </cell>
          <cell r="I871">
            <v>2600.06</v>
          </cell>
        </row>
        <row r="872">
          <cell r="B872" t="str">
            <v>06.02.07</v>
          </cell>
          <cell r="C872" t="str">
            <v xml:space="preserve">PV DE CONCR. ARMADO P/ DN ATE 0,6M, PROF.=3,0 M </v>
          </cell>
          <cell r="D872" t="str">
            <v>06.012.206-0</v>
          </cell>
          <cell r="G872">
            <v>3</v>
          </cell>
          <cell r="H872">
            <v>1698.07</v>
          </cell>
          <cell r="I872">
            <v>2893.51</v>
          </cell>
        </row>
        <row r="873">
          <cell r="B873" t="str">
            <v>06.02.08</v>
          </cell>
          <cell r="C873" t="str">
            <v xml:space="preserve">PV DE CONCR. ARMADO P/ DN ATE 0,6M, PROF.=3,3 M </v>
          </cell>
          <cell r="D873" t="str">
            <v>06.012.207-0</v>
          </cell>
          <cell r="G873">
            <v>1</v>
          </cell>
          <cell r="H873">
            <v>1726.99</v>
          </cell>
          <cell r="I873">
            <v>2942.79</v>
          </cell>
        </row>
        <row r="874">
          <cell r="B874" t="str">
            <v>06.02.09</v>
          </cell>
          <cell r="C874" t="str">
            <v xml:space="preserve">PV DE CONCR. ARMADO P/ DN ATE 0,6M, PROF.=3,6 M </v>
          </cell>
          <cell r="D874" t="str">
            <v>06.012.208-0</v>
          </cell>
          <cell r="G874">
            <v>10</v>
          </cell>
          <cell r="H874">
            <v>1789.91</v>
          </cell>
          <cell r="I874">
            <v>3050</v>
          </cell>
        </row>
        <row r="875">
          <cell r="B875" t="str">
            <v>06.02.10</v>
          </cell>
          <cell r="C875" t="str">
            <v xml:space="preserve">PV DE CONCR. ARMADO P/ DN ATE 0,6M, PROF.=3,9 M </v>
          </cell>
          <cell r="D875" t="str">
            <v>06.012.209-0</v>
          </cell>
          <cell r="G875">
            <v>6</v>
          </cell>
          <cell r="H875">
            <v>1870.32</v>
          </cell>
          <cell r="I875">
            <v>3187.02</v>
          </cell>
        </row>
        <row r="876">
          <cell r="B876" t="str">
            <v>06.02.11</v>
          </cell>
          <cell r="C876" t="str">
            <v xml:space="preserve">PV DE CONCR. ARMADO P/ DN ATE 0,6M, PROF.=4,8 M </v>
          </cell>
          <cell r="D876" t="str">
            <v>06.012.212-0</v>
          </cell>
          <cell r="G876">
            <v>7</v>
          </cell>
          <cell r="H876">
            <v>2111.23</v>
          </cell>
          <cell r="I876">
            <v>3597.53</v>
          </cell>
        </row>
        <row r="877">
          <cell r="B877" t="str">
            <v>06.02.12</v>
          </cell>
          <cell r="C877" t="str">
            <v xml:space="preserve">PV DE CONCR. ARMADO P/ DN ATE 0,6M, PROF.=5,1 M </v>
          </cell>
          <cell r="D877" t="str">
            <v>06.012.213-0</v>
          </cell>
          <cell r="G877">
            <v>3</v>
          </cell>
          <cell r="H877">
            <v>2191.3200000000002</v>
          </cell>
          <cell r="I877">
            <v>3734</v>
          </cell>
        </row>
        <row r="878">
          <cell r="B878" t="str">
            <v>06.03</v>
          </cell>
          <cell r="C878" t="str">
            <v>POÇOS DE VISITA DE ANEIS PREMOLDADOS DE CONCRETO, PADRÃO CEDAE, EXCL.TAMPÃO DE F.FUNDIDO</v>
          </cell>
        </row>
        <row r="879">
          <cell r="B879" t="str">
            <v>06.03.01</v>
          </cell>
          <cell r="C879" t="str">
            <v xml:space="preserve">PV DE ANEIS PREMOLDADOS PROF.=0,8 M </v>
          </cell>
          <cell r="D879" t="str">
            <v>06.017.002-0</v>
          </cell>
          <cell r="E879" t="str">
            <v>UN</v>
          </cell>
          <cell r="F879">
            <v>1</v>
          </cell>
          <cell r="G879">
            <v>45</v>
          </cell>
          <cell r="H879">
            <v>108.38</v>
          </cell>
          <cell r="I879">
            <v>199.85</v>
          </cell>
        </row>
        <row r="880">
          <cell r="B880" t="str">
            <v>06.03.02</v>
          </cell>
          <cell r="C880" t="str">
            <v xml:space="preserve">PV DE ANEIS PREMOLDADOS PROF.=1,0 M </v>
          </cell>
          <cell r="D880" t="str">
            <v>06.017.003-0</v>
          </cell>
          <cell r="E880" t="str">
            <v>UN</v>
          </cell>
          <cell r="F880">
            <v>727</v>
          </cell>
          <cell r="G880">
            <v>17</v>
          </cell>
          <cell r="H880">
            <v>120.71</v>
          </cell>
          <cell r="I880">
            <v>222.58</v>
          </cell>
        </row>
        <row r="881">
          <cell r="B881" t="str">
            <v>06.03.03</v>
          </cell>
          <cell r="C881" t="str">
            <v xml:space="preserve">PV DE ANEIS PREMOLDADOS PROF.=1,05 M </v>
          </cell>
          <cell r="D881" t="str">
            <v>06.017.004-0</v>
          </cell>
          <cell r="E881" t="str">
            <v>UN</v>
          </cell>
          <cell r="F881">
            <v>1</v>
          </cell>
          <cell r="G881">
            <v>2</v>
          </cell>
          <cell r="H881">
            <v>252.91</v>
          </cell>
          <cell r="I881">
            <v>466.36</v>
          </cell>
        </row>
        <row r="882">
          <cell r="B882" t="str">
            <v>06.03.04</v>
          </cell>
          <cell r="C882" t="str">
            <v xml:space="preserve">PV DE ANEIS PREMOLDADOS PROF.=1,2 M </v>
          </cell>
          <cell r="D882" t="str">
            <v>06.017.005-0</v>
          </cell>
          <cell r="E882" t="str">
            <v>UN</v>
          </cell>
          <cell r="F882">
            <v>392</v>
          </cell>
          <cell r="G882">
            <v>19</v>
          </cell>
          <cell r="H882">
            <v>276.82</v>
          </cell>
          <cell r="I882">
            <v>510.45</v>
          </cell>
        </row>
        <row r="883">
          <cell r="B883" t="str">
            <v>06.03.05</v>
          </cell>
          <cell r="C883" t="str">
            <v xml:space="preserve">PV DE ANEIS PREMOLDADOS PROF.=1,4 M </v>
          </cell>
          <cell r="D883" t="str">
            <v>06.017.006-0</v>
          </cell>
          <cell r="E883" t="str">
            <v>UN</v>
          </cell>
          <cell r="F883">
            <v>462</v>
          </cell>
          <cell r="G883">
            <v>12</v>
          </cell>
          <cell r="H883">
            <v>309.08999999999997</v>
          </cell>
          <cell r="I883">
            <v>569.96</v>
          </cell>
        </row>
        <row r="884">
          <cell r="B884" t="str">
            <v>06.03.06</v>
          </cell>
          <cell r="C884" t="str">
            <v xml:space="preserve">PV DE ANEIS PREMOLDADOS PROF.=1,5 M </v>
          </cell>
          <cell r="D884" t="str">
            <v>06.017.007-0</v>
          </cell>
          <cell r="E884" t="str">
            <v>UN</v>
          </cell>
          <cell r="F884">
            <v>175</v>
          </cell>
          <cell r="G884">
            <v>69</v>
          </cell>
          <cell r="H884">
            <v>405.48</v>
          </cell>
          <cell r="I884">
            <v>747.7</v>
          </cell>
        </row>
        <row r="885">
          <cell r="B885" t="str">
            <v>06.03.07</v>
          </cell>
          <cell r="C885" t="str">
            <v xml:space="preserve">PV DE ANEIS PREMOLDADOS PROF.=1,6 M </v>
          </cell>
          <cell r="D885" t="str">
            <v>06.017.008-0</v>
          </cell>
          <cell r="E885" t="str">
            <v>UN</v>
          </cell>
          <cell r="F885">
            <v>138</v>
          </cell>
          <cell r="G885">
            <v>25</v>
          </cell>
          <cell r="H885">
            <v>415.39</v>
          </cell>
          <cell r="I885">
            <v>765.97</v>
          </cell>
        </row>
        <row r="886">
          <cell r="B886" t="str">
            <v>06.03.08</v>
          </cell>
          <cell r="C886" t="str">
            <v xml:space="preserve">PV DE ANEIS PREMOLDADOS PROF.=1,7 M </v>
          </cell>
          <cell r="D886" t="str">
            <v>06.017.009-0</v>
          </cell>
          <cell r="E886" t="str">
            <v>UN</v>
          </cell>
          <cell r="F886">
            <v>1</v>
          </cell>
          <cell r="G886">
            <v>32</v>
          </cell>
          <cell r="H886">
            <v>437.8</v>
          </cell>
          <cell r="I886">
            <v>807.3</v>
          </cell>
        </row>
        <row r="887">
          <cell r="B887" t="str">
            <v>06.03.09</v>
          </cell>
          <cell r="C887" t="str">
            <v xml:space="preserve">PV DE ANEIS PREMOLDADOS PROF.=2,0 M </v>
          </cell>
          <cell r="D887" t="str">
            <v>06.017.010-0</v>
          </cell>
          <cell r="E887" t="str">
            <v>UN</v>
          </cell>
          <cell r="F887">
            <v>191</v>
          </cell>
          <cell r="G887">
            <v>69</v>
          </cell>
          <cell r="H887">
            <v>370.08</v>
          </cell>
          <cell r="I887">
            <v>682.42</v>
          </cell>
        </row>
        <row r="888">
          <cell r="B888" t="str">
            <v>06.03.10</v>
          </cell>
          <cell r="C888" t="str">
            <v xml:space="preserve">PV DE ANEIS PREMOLDADOS PROF.=2,3 M </v>
          </cell>
          <cell r="D888" t="str">
            <v>06.017.011-0</v>
          </cell>
          <cell r="E888" t="str">
            <v>UN</v>
          </cell>
          <cell r="F888">
            <v>311</v>
          </cell>
          <cell r="G888">
            <v>54</v>
          </cell>
          <cell r="H888">
            <v>399.9</v>
          </cell>
          <cell r="I888">
            <v>737.41</v>
          </cell>
        </row>
        <row r="889">
          <cell r="B889" t="str">
            <v>06.03.11</v>
          </cell>
          <cell r="C889" t="str">
            <v xml:space="preserve">PV DE ANEIS PREMOLDADOS PROF.=2,6 M </v>
          </cell>
          <cell r="D889" t="str">
            <v>06.017.012-0</v>
          </cell>
          <cell r="E889" t="str">
            <v>UN</v>
          </cell>
          <cell r="F889">
            <v>39</v>
          </cell>
          <cell r="G889">
            <v>37</v>
          </cell>
          <cell r="H889">
            <v>442.32</v>
          </cell>
          <cell r="I889">
            <v>815.63</v>
          </cell>
        </row>
        <row r="890">
          <cell r="B890" t="str">
            <v>06.03.12</v>
          </cell>
          <cell r="C890" t="str">
            <v xml:space="preserve">PV DE ANEIS PREMOLDADOS PROF.=2,9 M </v>
          </cell>
          <cell r="D890" t="str">
            <v>06.017.013-0</v>
          </cell>
          <cell r="E890" t="str">
            <v>UN</v>
          </cell>
          <cell r="F890">
            <v>16</v>
          </cell>
          <cell r="G890">
            <v>37</v>
          </cell>
          <cell r="H890">
            <v>504.86</v>
          </cell>
          <cell r="I890">
            <v>930.96</v>
          </cell>
        </row>
        <row r="891">
          <cell r="B891" t="str">
            <v>06.03.13</v>
          </cell>
          <cell r="C891" t="str">
            <v xml:space="preserve">PV DE ANEIS PREMOLDADOS PROF.=3,2 M </v>
          </cell>
          <cell r="D891" t="str">
            <v>06.017.014-0</v>
          </cell>
          <cell r="E891" t="str">
            <v>UN</v>
          </cell>
          <cell r="F891">
            <v>8</v>
          </cell>
          <cell r="G891">
            <v>47</v>
          </cell>
          <cell r="H891">
            <v>538.66</v>
          </cell>
          <cell r="I891">
            <v>993.28</v>
          </cell>
        </row>
        <row r="892">
          <cell r="B892" t="str">
            <v>06.03.14</v>
          </cell>
          <cell r="C892" t="str">
            <v xml:space="preserve">PV DE ANEIS PREMOLDADOS PROF.=3,5 M </v>
          </cell>
          <cell r="D892" t="str">
            <v>06.017.015-0</v>
          </cell>
          <cell r="E892" t="str">
            <v>UN</v>
          </cell>
          <cell r="F892">
            <v>41</v>
          </cell>
          <cell r="G892">
            <v>17</v>
          </cell>
          <cell r="H892">
            <v>593.62</v>
          </cell>
          <cell r="I892">
            <v>1094.6300000000001</v>
          </cell>
        </row>
        <row r="893">
          <cell r="B893" t="str">
            <v>06.03.15</v>
          </cell>
          <cell r="C893" t="str">
            <v xml:space="preserve">PV DE ANEIS PREMOLDADOS PROF.=3,8 M </v>
          </cell>
          <cell r="D893" t="str">
            <v>06.017.016-0</v>
          </cell>
          <cell r="E893" t="str">
            <v>UN</v>
          </cell>
          <cell r="F893">
            <v>10</v>
          </cell>
          <cell r="G893">
            <v>8</v>
          </cell>
          <cell r="H893">
            <v>691.96</v>
          </cell>
          <cell r="I893">
            <v>1275.97</v>
          </cell>
        </row>
        <row r="894">
          <cell r="B894" t="str">
            <v>06.03.16</v>
          </cell>
          <cell r="C894" t="str">
            <v xml:space="preserve">PV DE ANEIS PREMOLDADOS PROF.=4,1 M </v>
          </cell>
          <cell r="D894" t="str">
            <v>06.017.017-0</v>
          </cell>
          <cell r="E894" t="str">
            <v>UN</v>
          </cell>
          <cell r="F894">
            <v>24</v>
          </cell>
          <cell r="G894">
            <v>13</v>
          </cell>
          <cell r="H894">
            <v>759.32</v>
          </cell>
          <cell r="I894">
            <v>1400.18</v>
          </cell>
        </row>
        <row r="895">
          <cell r="B895" t="str">
            <v>06.03.17</v>
          </cell>
          <cell r="C895" t="str">
            <v xml:space="preserve">PV DE ANEIS PREMOLDADOS PROF.=4,4 M </v>
          </cell>
          <cell r="D895" t="str">
            <v>06.017.018-0</v>
          </cell>
          <cell r="E895" t="str">
            <v>UN</v>
          </cell>
          <cell r="F895">
            <v>9</v>
          </cell>
          <cell r="G895">
            <v>1</v>
          </cell>
          <cell r="H895">
            <v>824.17</v>
          </cell>
          <cell r="I895">
            <v>1519.76</v>
          </cell>
        </row>
        <row r="896">
          <cell r="B896" t="str">
            <v>06.03.18</v>
          </cell>
          <cell r="C896" t="str">
            <v xml:space="preserve">PV DE ANEIS PREMOLDADOS PROF.=4,7 M </v>
          </cell>
          <cell r="D896" t="str">
            <v>06.017.019-0</v>
          </cell>
          <cell r="E896" t="str">
            <v>UN</v>
          </cell>
          <cell r="F896">
            <v>19</v>
          </cell>
          <cell r="G896">
            <v>2</v>
          </cell>
          <cell r="H896">
            <v>873.67</v>
          </cell>
          <cell r="I896">
            <v>1611.04</v>
          </cell>
        </row>
        <row r="897">
          <cell r="B897" t="str">
            <v>06.03.19</v>
          </cell>
          <cell r="C897" t="str">
            <v xml:space="preserve">PV DE ANEIS PREMOLDADOS PROF.=5,0 M </v>
          </cell>
          <cell r="D897" t="str">
            <v>06.017.020-0</v>
          </cell>
          <cell r="E897" t="str">
            <v>UN</v>
          </cell>
          <cell r="F897">
            <v>10</v>
          </cell>
          <cell r="G897">
            <v>0</v>
          </cell>
          <cell r="H897">
            <v>943.69</v>
          </cell>
          <cell r="I897">
            <v>1740.16</v>
          </cell>
        </row>
        <row r="898">
          <cell r="B898" t="str">
            <v>06.03.20</v>
          </cell>
          <cell r="C898" t="str">
            <v xml:space="preserve">PV DE ANEIS PREMOLDADOS PROF.=5,3 M </v>
          </cell>
          <cell r="D898" t="str">
            <v>06.017.021-0</v>
          </cell>
          <cell r="E898" t="str">
            <v>UN</v>
          </cell>
          <cell r="G898">
            <v>3</v>
          </cell>
          <cell r="H898">
            <v>817.13</v>
          </cell>
          <cell r="I898">
            <v>1506.78</v>
          </cell>
        </row>
        <row r="899">
          <cell r="B899" t="str">
            <v>06.03.21</v>
          </cell>
          <cell r="C899" t="str">
            <v xml:space="preserve">PV DE ANEIS PREMOLDADOS PROF.=6,2 M </v>
          </cell>
          <cell r="D899" t="str">
            <v>06.017.024-0</v>
          </cell>
          <cell r="E899" t="str">
            <v>UN</v>
          </cell>
          <cell r="G899">
            <v>1</v>
          </cell>
          <cell r="H899">
            <v>943.02</v>
          </cell>
          <cell r="I899">
            <v>1738.92</v>
          </cell>
        </row>
        <row r="900">
          <cell r="B900" t="str">
            <v>06.03.22</v>
          </cell>
          <cell r="C900" t="str">
            <v xml:space="preserve">PV DE ANEIS PREMOLDADOS PROF.=6,8 M </v>
          </cell>
          <cell r="D900" t="str">
            <v>06.017.026-0</v>
          </cell>
          <cell r="E900" t="str">
            <v>UN</v>
          </cell>
          <cell r="G900">
            <v>1</v>
          </cell>
          <cell r="H900">
            <v>1026.93</v>
          </cell>
          <cell r="I900">
            <v>1893.65</v>
          </cell>
        </row>
        <row r="901">
          <cell r="B901" t="str">
            <v>06.04</v>
          </cell>
          <cell r="C901" t="str">
            <v>FORNECIMENTO E ASSENTAMENTO DE TAMPAS E CAIXAS DE FERRO FUNDIDO</v>
          </cell>
        </row>
        <row r="902">
          <cell r="B902" t="str">
            <v>06.04.01</v>
          </cell>
          <cell r="C902" t="str">
            <v>FORN. E ASSENTAMENTO DE TAMPÃO FO.FO., TIPO MÉDIO 125KG</v>
          </cell>
          <cell r="D902" t="str">
            <v>06.016.002-0</v>
          </cell>
          <cell r="E902" t="str">
            <v>UN</v>
          </cell>
          <cell r="F902">
            <v>2313</v>
          </cell>
          <cell r="G902">
            <v>500</v>
          </cell>
          <cell r="H902">
            <v>170.43</v>
          </cell>
          <cell r="I902">
            <v>527.82000000000005</v>
          </cell>
        </row>
        <row r="903">
          <cell r="B903" t="str">
            <v>06.04.02</v>
          </cell>
          <cell r="C903" t="str">
            <v>FORN. E ASSENTAMENTO DE TAMPÃO FO.FO., TIPO MÉDIO 225KG</v>
          </cell>
          <cell r="D903" t="str">
            <v>06.016.003-0</v>
          </cell>
          <cell r="E903" t="str">
            <v>UN</v>
          </cell>
          <cell r="F903">
            <v>298</v>
          </cell>
          <cell r="G903">
            <v>59</v>
          </cell>
          <cell r="H903">
            <v>252.16</v>
          </cell>
          <cell r="I903">
            <v>780.93</v>
          </cell>
        </row>
        <row r="904">
          <cell r="B904" t="str">
            <v>06.05</v>
          </cell>
          <cell r="C904" t="str">
            <v>TUNNEL LINE PARA TRAVESSIAS SUBTERRÂNEAS</v>
          </cell>
        </row>
        <row r="905">
          <cell r="B905" t="str">
            <v>06.05.01</v>
          </cell>
          <cell r="C905" t="str">
            <v>TUBO DE CHAPA DE AÇO, COM ESPESSURA DE 1/2", DIÂMETRO DE 1,20M, PARA CRAVAÇÃO HORIZONTAL COM MACACO HIDRÁULICO, FORNEC.</v>
          </cell>
          <cell r="D905" t="str">
            <v>06.030.001-0</v>
          </cell>
          <cell r="E905" t="str">
            <v>KG</v>
          </cell>
          <cell r="G905">
            <v>36000</v>
          </cell>
          <cell r="H905">
            <v>4.2300000000000004</v>
          </cell>
          <cell r="I905">
            <v>23.79</v>
          </cell>
        </row>
        <row r="906">
          <cell r="B906" t="str">
            <v>06.05.02</v>
          </cell>
          <cell r="C906" t="str">
            <v>POÇO DE CRAVAÇÃO PARA EXECUÇÃO DE TRAVESSIAS SUBTERRÂNEAS (TUNNEL LINE), COM CABEÇOTE PARA TERRA, COMPREENDENDO A  MOBILIZAÇÃO E DESMOBILIZAÇÃO DOS EQUIPAMENTOS E MATERIAIS NECESSÁRIOS, MONTAGEM E DESMONTAGEM DE MACACO DE CRAVAÇÃO E  ESTRUTURAS DE REAÇÃO,</v>
          </cell>
          <cell r="D906" t="str">
            <v>06.062.001-0</v>
          </cell>
          <cell r="E906" t="str">
            <v>UN</v>
          </cell>
          <cell r="G906">
            <v>5</v>
          </cell>
          <cell r="H906">
            <v>17225.04</v>
          </cell>
          <cell r="I906">
            <v>36344.83</v>
          </cell>
        </row>
        <row r="907">
          <cell r="B907" t="str">
            <v>06.05.03</v>
          </cell>
          <cell r="C907" t="str">
            <v>CRAVAÇÃO HORIZONTAL, AMCACO HIDRÁULICO, DE TUBO DE CHAPA DE AÇO DE 1/2", DIÂMETRO DE 1,20M EM TRECHOS SOLDADOS, PARA EXECUÇÃO  DE TÚNEL DESTINADO A RECEBER TUBULAÇÕES SUBTERRÂNEAS PARTINDO DO INTERIOR DO POÇO DE SERVIÇO, INCLUSIVE ESCAVAÇÃO NO INTERIOR DO</v>
          </cell>
          <cell r="D907" t="str">
            <v>06.106.010-0</v>
          </cell>
          <cell r="E907" t="str">
            <v>M</v>
          </cell>
          <cell r="G907">
            <v>96</v>
          </cell>
          <cell r="H907">
            <v>311.47000000000003</v>
          </cell>
          <cell r="I907">
            <v>590.85</v>
          </cell>
        </row>
        <row r="908">
          <cell r="B908" t="str">
            <v>06.05.04</v>
          </cell>
          <cell r="C908" t="str">
            <v>ENCHIMENTO COM ARGAMASSA, NO TRAÇO 1:4, ENTRE O TUBO CAMISA DE TÚNEIS EM TRAVESSIAS SUBTERRÂNEAS E A TUBULAÇÃO ASSENTADA DENTRO DAQUELES, CUSTO POR M³ DE ENCHIMENTO</v>
          </cell>
          <cell r="D908" t="str">
            <v>06.110.001-0</v>
          </cell>
          <cell r="E908" t="str">
            <v>M3</v>
          </cell>
          <cell r="G908">
            <v>100</v>
          </cell>
          <cell r="H908">
            <v>301.14</v>
          </cell>
          <cell r="I908">
            <v>489.05</v>
          </cell>
        </row>
        <row r="909">
          <cell r="B909">
            <v>7</v>
          </cell>
          <cell r="C909" t="str">
            <v>ASSENTAMENTO</v>
          </cell>
        </row>
        <row r="910">
          <cell r="B910" t="str">
            <v>07.01</v>
          </cell>
          <cell r="C910" t="str">
            <v>ASSENTAMENTO DE TUBOS PVC RIGIDO, J.ELASTICA P/ ESGOTO, ATERRO E SOCA ATE A GERATRIZ SUPERIOR DO TUBO</v>
          </cell>
        </row>
        <row r="911">
          <cell r="B911" t="str">
            <v>07.01.01</v>
          </cell>
          <cell r="C911" t="str">
            <v>ASSENTAMENTO DE TUBOS DE PVC C/J.ELÁSTICA PARA COLETOR DE ESGOTOS, EXCL. FORN. DE TUBOS E ANEIS DE BORRACHA, INCL. ACERTO DE FUNDO DE VALA, ATERRO E SOCA ATÉ A ALTURA DA GERATRIZ SUPERIOR DOS TUBOS, COM DN=150 MM</v>
          </cell>
          <cell r="D911" t="str">
            <v>06.001.243-0</v>
          </cell>
          <cell r="E911" t="str">
            <v>M</v>
          </cell>
          <cell r="F911">
            <v>95319</v>
          </cell>
          <cell r="G911">
            <v>19361</v>
          </cell>
          <cell r="H911">
            <v>1.96</v>
          </cell>
          <cell r="I911">
            <v>3.64</v>
          </cell>
        </row>
        <row r="912">
          <cell r="B912" t="str">
            <v>07.01.02</v>
          </cell>
          <cell r="C912" t="str">
            <v>ASSENTAMENTO DE TUBOS DE PVC C/J.ELÁSTICA PARA COLETOR DE ESGOTOS, EXCL. FORN. DE TUBOS E ANEIS DE BORRACHA, INCL. ACERTO DE FUNDO DE VALA, ATERRO E SOCA ATÉ A ALTURA DA GERATRIZ SUPERIOR DOS TUBOS, COM DN=200 MM</v>
          </cell>
          <cell r="D912" t="str">
            <v>06.001.244-0</v>
          </cell>
          <cell r="E912" t="str">
            <v>M</v>
          </cell>
          <cell r="F912">
            <v>3769</v>
          </cell>
          <cell r="G912">
            <v>2618</v>
          </cell>
          <cell r="H912">
            <v>2.61</v>
          </cell>
          <cell r="I912">
            <v>4.8499999999999996</v>
          </cell>
        </row>
        <row r="913">
          <cell r="B913" t="str">
            <v>07.01.03</v>
          </cell>
          <cell r="C913" t="str">
            <v>ASSENTAMENTO DE TUBOS DE PVC C/J.ELÁSTICA PARA COLETOR DE ESGOTOS, EXCL. FORN. DE TUBOS E ANEIS DE BORRACHA, INCL. ACERTO DE FUNDO DE VALA, ATERRO E SOCA ATÉ A ALTURA DA GERATRIZ SUPERIOR DOS TUBOS, COM DN=250 MM</v>
          </cell>
          <cell r="D913" t="str">
            <v>06.001.245-0</v>
          </cell>
          <cell r="E913" t="str">
            <v>M</v>
          </cell>
          <cell r="F913">
            <v>3917</v>
          </cell>
          <cell r="G913">
            <v>332</v>
          </cell>
          <cell r="H913">
            <v>3.27</v>
          </cell>
          <cell r="I913">
            <v>6.08</v>
          </cell>
        </row>
        <row r="914">
          <cell r="B914" t="str">
            <v>07.01.04</v>
          </cell>
          <cell r="C914" t="str">
            <v>ASSENTAMENTO DE TUBOS DE PVC C/J.ELÁSTICA PARA COLETOR DE ESGOTOS, EXCL. FORN. DE TUBOS E ANEIS DE BORRACHA, INCL. ACERTO DE FUNDO DE VALA, ATERRO E SOCA ATÉ A ALTURA DA GERATRIZ SUPERIOR DOS TUBOS, COM DN=300 MM</v>
          </cell>
          <cell r="D914" t="str">
            <v>06.001.246-0</v>
          </cell>
          <cell r="E914" t="str">
            <v>M</v>
          </cell>
          <cell r="F914">
            <v>2123</v>
          </cell>
          <cell r="G914">
            <v>3745</v>
          </cell>
          <cell r="H914">
            <v>3.91</v>
          </cell>
          <cell r="I914">
            <v>7.27</v>
          </cell>
        </row>
        <row r="915">
          <cell r="B915" t="str">
            <v>07.02</v>
          </cell>
          <cell r="C915" t="str">
            <v>ASSENTAMENTO DE TUBOS DE CONCRETO C/J.ELASTICA, ATERRO E SOCA ATE A GERATRIZ SUPERIOR DO TUBO</v>
          </cell>
        </row>
        <row r="916">
          <cell r="B916" t="str">
            <v>07.02.01</v>
          </cell>
          <cell r="C916" t="str">
            <v>ASSENT. TUBO CONCRETO, JUNTA ELASTICA, EXCL. FORNECIMENTO DE TUBOS E ANEIS DE BORRACHA, COM DIÂMETRO DE 400 MM, INCL. ACERTO DE FUNDO DE VALA, ATERRO E SOCA ATÉ A GERATRIZ SUPERIOR DO TUBO</v>
          </cell>
          <cell r="D916" t="str">
            <v>06.001.060-0</v>
          </cell>
          <cell r="E916" t="str">
            <v>M</v>
          </cell>
          <cell r="F916">
            <v>3139</v>
          </cell>
          <cell r="G916">
            <v>2173</v>
          </cell>
          <cell r="H916">
            <v>10.28</v>
          </cell>
          <cell r="I916">
            <v>19.12</v>
          </cell>
        </row>
        <row r="917">
          <cell r="B917" t="str">
            <v>07.02.02</v>
          </cell>
          <cell r="C917" t="str">
            <v>ASSENT. TUBO CONCRETO, JUNTA ELASTICA, EXCL. FORNECIMENTO DE TUBOS E ANEIS DE BORRACHA, COM DIÂMETRO DE 500 MM, INCL. ACERTO DE FUNDO DE VALA, ATERRO E SOCA ATÉ A GERATRIZ SUPERIOR DO TUBO</v>
          </cell>
          <cell r="D917" t="str">
            <v>06.001.061-0</v>
          </cell>
          <cell r="E917" t="str">
            <v>M</v>
          </cell>
          <cell r="F917">
            <v>567</v>
          </cell>
          <cell r="G917">
            <v>340</v>
          </cell>
          <cell r="H917">
            <v>14.91</v>
          </cell>
          <cell r="I917">
            <v>27.73</v>
          </cell>
        </row>
        <row r="918">
          <cell r="B918" t="str">
            <v>07.02.03</v>
          </cell>
          <cell r="C918" t="str">
            <v>ASSENT. TUBO CONCRETO, JUNTA ELASTICA, EXCL. FORNECIMENTO DE TUBOS E ANEIS DE BORRACHA, COM DIÂMETRO DE 600 MM, INCL. ACERTO DE FUNDO DE VALA, ATERRO E SOCA ATÉ A GERATRIZ SUPERIOR DO TUBO</v>
          </cell>
          <cell r="D918" t="str">
            <v>06.001.062-0</v>
          </cell>
          <cell r="E918" t="str">
            <v>M</v>
          </cell>
          <cell r="F918">
            <v>2586</v>
          </cell>
          <cell r="G918">
            <v>324</v>
          </cell>
          <cell r="H918">
            <v>17.93</v>
          </cell>
          <cell r="I918">
            <v>33.340000000000003</v>
          </cell>
        </row>
        <row r="919">
          <cell r="B919" t="str">
            <v>07.02.04</v>
          </cell>
          <cell r="C919" t="str">
            <v>ASSENT. TUBO CONCRETO, JUNTA ELASTICA, EXCL. FORNECIMENTO DE TUBOS E ANEIS DE BORRACHA, COM DIÂMETRO DE 700 MM, INCL. ACERTO DE FUNDO DE VALA, ATERRO E SOCA ATÉ A GERATRIZ SUPERIOR DO TUBO</v>
          </cell>
          <cell r="D919" t="str">
            <v>06.001.063-0</v>
          </cell>
          <cell r="E919" t="str">
            <v>M</v>
          </cell>
          <cell r="F919">
            <v>5</v>
          </cell>
          <cell r="G919">
            <v>0</v>
          </cell>
          <cell r="H919">
            <v>21.63</v>
          </cell>
          <cell r="I919">
            <v>40.229999999999997</v>
          </cell>
        </row>
        <row r="920">
          <cell r="B920" t="str">
            <v>07.03</v>
          </cell>
          <cell r="C920" t="str">
            <v>EMBASAMENTOS DE 1A CLASSE E BERÇOS PARA TUBULAÇÃO</v>
          </cell>
        </row>
        <row r="921">
          <cell r="B921" t="str">
            <v>07.03.01</v>
          </cell>
          <cell r="C921" t="str">
            <v>EMBASAMENTO P/TUBULAÇÃO FEITO C/PÓ DE PEDRA.</v>
          </cell>
          <cell r="D921" t="str">
            <v>06.088.010-0</v>
          </cell>
          <cell r="E921" t="str">
            <v>M3</v>
          </cell>
          <cell r="F921">
            <v>2760</v>
          </cell>
          <cell r="G921">
            <v>5458.4</v>
          </cell>
          <cell r="H921">
            <v>35.47</v>
          </cell>
          <cell r="I921">
            <v>60.36</v>
          </cell>
        </row>
        <row r="922">
          <cell r="B922" t="str">
            <v>07.03.02</v>
          </cell>
          <cell r="C922" t="str">
            <v>EMBASAMENTO P/TUBULAÇÃO FEITO C/BRITA N.3</v>
          </cell>
          <cell r="D922" t="str">
            <v>06.085.060-0</v>
          </cell>
          <cell r="E922" t="str">
            <v>M3</v>
          </cell>
          <cell r="F922">
            <v>690</v>
          </cell>
          <cell r="G922">
            <v>748.8</v>
          </cell>
          <cell r="H922">
            <v>43.2</v>
          </cell>
          <cell r="I922">
            <v>70.709999999999994</v>
          </cell>
        </row>
        <row r="923">
          <cell r="B923">
            <v>8</v>
          </cell>
          <cell r="C923" t="str">
            <v>PAVIMENTAÇÃO</v>
          </cell>
        </row>
        <row r="924">
          <cell r="B924" t="str">
            <v>08.01</v>
          </cell>
          <cell r="C924" t="str">
            <v>LEVANTAMENTO DE PAVIMENTOS E SEUS COMPLEMENTOS C/ AFASTAMENTO LATERAL DOS MAT. REMOVIDOS</v>
          </cell>
        </row>
        <row r="925">
          <cell r="B925" t="str">
            <v>08.01.01</v>
          </cell>
          <cell r="C925" t="str">
            <v xml:space="preserve">DEMOL. MANUAL DE PISOS CIMENTADOS . INCL. BASE </v>
          </cell>
          <cell r="D925" t="str">
            <v>05.001.018-0</v>
          </cell>
          <cell r="E925" t="str">
            <v>M2</v>
          </cell>
          <cell r="F925">
            <v>750</v>
          </cell>
          <cell r="G925">
            <v>1590</v>
          </cell>
          <cell r="H925">
            <v>12.67</v>
          </cell>
          <cell r="I925">
            <v>23.51</v>
          </cell>
        </row>
        <row r="926">
          <cell r="B926" t="str">
            <v>08.01.02</v>
          </cell>
          <cell r="C926" t="str">
            <v>LEVANTAMENTO DE PARALELEPÍPEDOS</v>
          </cell>
          <cell r="D926" t="str">
            <v>05.001.143-0</v>
          </cell>
          <cell r="E926" t="str">
            <v>M2</v>
          </cell>
          <cell r="F926">
            <v>2250</v>
          </cell>
          <cell r="G926">
            <v>1590</v>
          </cell>
          <cell r="H926">
            <v>5.29</v>
          </cell>
          <cell r="I926">
            <v>9.81</v>
          </cell>
        </row>
        <row r="927">
          <cell r="B927" t="str">
            <v>08.01.03</v>
          </cell>
          <cell r="C927" t="str">
            <v>DEMOLIÇÃO C/AR COMPRIMIDO DE PAV. DE CONCR. ASFÁLTICO EXCL.BASE C/E=10CM</v>
          </cell>
          <cell r="D927" t="str">
            <v>05.002.006-1</v>
          </cell>
          <cell r="E927" t="str">
            <v>M2</v>
          </cell>
          <cell r="F927">
            <v>80966</v>
          </cell>
          <cell r="G927">
            <v>28606</v>
          </cell>
          <cell r="H927">
            <v>3.68</v>
          </cell>
          <cell r="I927">
            <v>6.56</v>
          </cell>
        </row>
        <row r="928">
          <cell r="B928" t="str">
            <v>08.01.04</v>
          </cell>
          <cell r="C928" t="str">
            <v>DEMOLIÇÃO, C/AR COMPRIMIDO, DE BASES DE MACADAME BETUMINOSO</v>
          </cell>
          <cell r="D928" t="str">
            <v>05.002.016-0</v>
          </cell>
          <cell r="E928" t="str">
            <v>M3</v>
          </cell>
          <cell r="F928">
            <v>16193</v>
          </cell>
          <cell r="G928">
            <v>4289</v>
          </cell>
          <cell r="H928">
            <v>36.72</v>
          </cell>
          <cell r="I928">
            <v>65.5</v>
          </cell>
        </row>
        <row r="929">
          <cell r="B929" t="str">
            <v>08.01.05</v>
          </cell>
          <cell r="C929" t="str">
            <v>LEVANTAMENTO DE MEIOS-FIOS RETOS OU CURVOS</v>
          </cell>
          <cell r="D929" t="str">
            <v>05.001.142-0</v>
          </cell>
          <cell r="E929" t="str">
            <v>M</v>
          </cell>
          <cell r="F929">
            <v>3000</v>
          </cell>
          <cell r="G929">
            <v>66</v>
          </cell>
          <cell r="H929">
            <v>4.28</v>
          </cell>
          <cell r="I929">
            <v>7.94</v>
          </cell>
        </row>
        <row r="930">
          <cell r="B930" t="str">
            <v>08.02</v>
          </cell>
          <cell r="C930" t="str">
            <v>EXECUÇÃO DE PAVIMENTOS E SEUS COMPLEMENTOS</v>
          </cell>
        </row>
        <row r="931">
          <cell r="B931" t="str">
            <v>08.02.01</v>
          </cell>
          <cell r="C931" t="str">
            <v>REPOSIÇÃO PISO CIMENT. C/ARG. DE CIM.AREIA 1:3, ESPES. 2CM, BASE DE CONCR. MAGRO FCK=10 Mpa COM ESPES. 8CM, INCL. PREPARO DO SOLO C/RASPAGEM, REMOÇÃO E TRANSP. DO ENTULHO, ATÉ 20 KM ACERTO E COMPAC. DO SUBLEITO</v>
          </cell>
          <cell r="D931" t="str">
            <v>13.301.505-0</v>
          </cell>
          <cell r="E931" t="str">
            <v>M2</v>
          </cell>
          <cell r="F931">
            <v>750</v>
          </cell>
          <cell r="G931">
            <v>1590</v>
          </cell>
          <cell r="H931">
            <v>38.93</v>
          </cell>
          <cell r="I931">
            <v>64.62</v>
          </cell>
        </row>
        <row r="932">
          <cell r="B932" t="str">
            <v>08.02.02</v>
          </cell>
          <cell r="C932" t="str">
            <v>REPOSIÇÃO DE PAVIMENTOS DE PARALELEPIPIDOS EXCL. A PEDRA, SOBRE COLCHAO DE PO DE PEDRA INCL. REJUNT C/BETUME E CASCALINHO.</v>
          </cell>
          <cell r="D932" t="str">
            <v>08.006.004-0</v>
          </cell>
          <cell r="E932" t="str">
            <v>M2</v>
          </cell>
          <cell r="F932">
            <v>2250</v>
          </cell>
          <cell r="G932">
            <v>1590</v>
          </cell>
          <cell r="H932">
            <v>13.6</v>
          </cell>
          <cell r="I932">
            <v>28.46</v>
          </cell>
        </row>
        <row r="933">
          <cell r="B933" t="str">
            <v>08.02.03</v>
          </cell>
          <cell r="C933" t="str">
            <v>PINTURA DE LIG. DE ACORDO C/INSTR. P/EXECUÇÃO DO DER-RJ.</v>
          </cell>
          <cell r="D933" t="str">
            <v>08.026.002-0</v>
          </cell>
          <cell r="E933" t="str">
            <v>M2</v>
          </cell>
          <cell r="F933">
            <v>80966</v>
          </cell>
          <cell r="G933">
            <v>28606</v>
          </cell>
          <cell r="H933">
            <v>0.93</v>
          </cell>
          <cell r="I933">
            <v>2.35</v>
          </cell>
        </row>
        <row r="934">
          <cell r="B934" t="str">
            <v>08.02.04</v>
          </cell>
          <cell r="C934" t="str">
            <v>REPOSIÇÃO DE PAVIMENT. EM CONCR. ASFÁLT. USINADO A QUENTE, S/IMPRIM. EXCL. O  TRANSP. DA USINA P/ PISTA</v>
          </cell>
          <cell r="D934" t="str">
            <v>08.015.018-0</v>
          </cell>
          <cell r="E934" t="str">
            <v>T</v>
          </cell>
          <cell r="F934">
            <v>9716</v>
          </cell>
          <cell r="G934">
            <v>3433</v>
          </cell>
          <cell r="H934">
            <v>119.75</v>
          </cell>
          <cell r="I934">
            <v>277.45999999999998</v>
          </cell>
        </row>
        <row r="935">
          <cell r="B935" t="str">
            <v>08.02.05</v>
          </cell>
          <cell r="C935" t="str">
            <v>REASSENTAMENTO DE MEIOS-FIOS RETOS OU CURVOS.</v>
          </cell>
          <cell r="D935" t="str">
            <v>08.012.004-0</v>
          </cell>
          <cell r="E935" t="str">
            <v>M</v>
          </cell>
          <cell r="F935">
            <v>3000</v>
          </cell>
          <cell r="G935">
            <v>66</v>
          </cell>
          <cell r="H935">
            <v>10.4</v>
          </cell>
          <cell r="I935">
            <v>19.28</v>
          </cell>
        </row>
        <row r="936">
          <cell r="B936" t="str">
            <v>08.02.06</v>
          </cell>
          <cell r="C936" t="str">
            <v>BASE DE CONCRETO FCK 10MPA PARA RECOMPOSIÇÃO DE PAVIMENTAÇÃO DE RUA, INCLUINDO A REMOÇÃO DO REATERRO, MATERIAIS, PREPARO E CONCRETAGEM ATE 20CM E TRANSPORTE DO ENTULHO EXCEDENTE ATE 20 KM</v>
          </cell>
          <cell r="D936" t="str">
            <v>08.038.001-0</v>
          </cell>
          <cell r="E936" t="str">
            <v>M2</v>
          </cell>
          <cell r="F936">
            <v>80966</v>
          </cell>
          <cell r="G936">
            <v>28606</v>
          </cell>
          <cell r="H936">
            <v>12.61</v>
          </cell>
          <cell r="I936">
            <v>18.73</v>
          </cell>
        </row>
        <row r="937">
          <cell r="B937" t="str">
            <v>08.02.07</v>
          </cell>
          <cell r="C937" t="str">
            <v>TRANSP. CARGA DE QUALQUER NATUREZA; EXCL. AS DESPESAS DE CARGA E DESCARGA TANTO DE ESPERA DO CAMINHÃO COMO DE SERVENTE DE EQUIP. AUXIL. A VELOC. MEDIA DE 40KM/H EM CAMINHAO BASCULHANTE A OLEO DIESEL C/CAPAC. UTIL DE 8T</v>
          </cell>
          <cell r="D937" t="str">
            <v>04.005.121-0</v>
          </cell>
          <cell r="E937" t="str">
            <v>T.KM</v>
          </cell>
          <cell r="F937">
            <v>194320</v>
          </cell>
          <cell r="G937">
            <v>285271</v>
          </cell>
          <cell r="H937">
            <v>0.26</v>
          </cell>
          <cell r="I937">
            <v>0.49</v>
          </cell>
        </row>
        <row r="938">
          <cell r="B938">
            <v>9</v>
          </cell>
          <cell r="C938" t="str">
            <v>FORNECIMENTO DE MATERIAIS</v>
          </cell>
        </row>
        <row r="939">
          <cell r="B939" t="str">
            <v>09.01</v>
          </cell>
          <cell r="C939" t="str">
            <v>FORN. TUBO PVC (NBR 7362) C/ J.ELÁSTICA DN=150 MM</v>
          </cell>
          <cell r="D939" t="str">
            <v>06.272.003-0</v>
          </cell>
          <cell r="E939" t="str">
            <v>M</v>
          </cell>
          <cell r="F939">
            <v>95319</v>
          </cell>
          <cell r="G939">
            <v>19361</v>
          </cell>
          <cell r="H939">
            <v>14.03</v>
          </cell>
          <cell r="I939">
            <v>23.52</v>
          </cell>
        </row>
        <row r="940">
          <cell r="B940" t="str">
            <v>09.02</v>
          </cell>
          <cell r="C940" t="str">
            <v>FORN. TUBO PVC (NBR 7362) C/ J.ELÁSTICA DN=200 MM</v>
          </cell>
          <cell r="D940" t="str">
            <v>06.272.004-0</v>
          </cell>
          <cell r="E940" t="str">
            <v>M</v>
          </cell>
          <cell r="F940">
            <v>3769</v>
          </cell>
          <cell r="G940">
            <v>2618</v>
          </cell>
          <cell r="H940">
            <v>22.16</v>
          </cell>
          <cell r="I940">
            <v>37.159999999999997</v>
          </cell>
        </row>
        <row r="941">
          <cell r="B941" t="str">
            <v>09.03</v>
          </cell>
          <cell r="C941" t="str">
            <v>FORN. TUBO PVC (NBR 7362) C/ J.ELÁSTICA DN=250 MM</v>
          </cell>
          <cell r="D941" t="str">
            <v>06.272.005-0</v>
          </cell>
          <cell r="E941" t="str">
            <v>M</v>
          </cell>
          <cell r="F941">
            <v>3917</v>
          </cell>
          <cell r="G941">
            <v>332</v>
          </cell>
          <cell r="H941">
            <v>38.159999999999997</v>
          </cell>
          <cell r="I941">
            <v>63.99</v>
          </cell>
        </row>
        <row r="942">
          <cell r="B942" t="str">
            <v>09.04</v>
          </cell>
          <cell r="C942" t="str">
            <v>FORN. TUBO PVC (NBR 7362) C/ J.ELÁSTICA DN=300 MM</v>
          </cell>
          <cell r="D942" t="str">
            <v>06.272.006-0</v>
          </cell>
          <cell r="E942" t="str">
            <v>M</v>
          </cell>
          <cell r="F942">
            <v>2123</v>
          </cell>
          <cell r="G942">
            <v>3745</v>
          </cell>
          <cell r="H942">
            <v>59.43</v>
          </cell>
          <cell r="I942">
            <v>99.66</v>
          </cell>
        </row>
        <row r="943">
          <cell r="B943" t="str">
            <v>09.05</v>
          </cell>
          <cell r="C943" t="str">
            <v>FORNECIMENTO DE TUBO DE CONCRETO ARMADO A-2 (EB-969/80) JUNTA ELÁSTICA PARA ESGOTO SANITÁRIO COM DN=400 MM</v>
          </cell>
          <cell r="D943" t="str">
            <v>06.250.001-0</v>
          </cell>
          <cell r="E943" t="str">
            <v>M</v>
          </cell>
          <cell r="F943">
            <v>3139</v>
          </cell>
          <cell r="G943">
            <v>2173</v>
          </cell>
          <cell r="H943">
            <v>53.37</v>
          </cell>
          <cell r="I943">
            <v>100.81</v>
          </cell>
        </row>
        <row r="944">
          <cell r="B944" t="str">
            <v>09.06</v>
          </cell>
          <cell r="C944" t="str">
            <v>FORNECIMENTO DE TUBO DE CONCRETO ARMADO A-2 (EB-969/80) JUNTA ELÁSTICA PARA ESGOTO SANITÁRIO COM DN=500 MM</v>
          </cell>
          <cell r="D944" t="str">
            <v>06.250.002-0</v>
          </cell>
          <cell r="E944" t="str">
            <v>M</v>
          </cell>
          <cell r="F944">
            <v>567</v>
          </cell>
          <cell r="G944">
            <v>340</v>
          </cell>
          <cell r="H944">
            <v>68.790000000000006</v>
          </cell>
          <cell r="I944">
            <v>129.94</v>
          </cell>
        </row>
        <row r="945">
          <cell r="B945" t="str">
            <v>09.07</v>
          </cell>
          <cell r="C945" t="str">
            <v>FORNECIMENTO DE TUBO DE CONCRETO ARMADO A-2 (EB-969/80) JUNTA ELÁSTICA PARA ESGOTO SANITÁRIO COM DN=600 MM</v>
          </cell>
          <cell r="D945" t="str">
            <v>06.250.003-0</v>
          </cell>
          <cell r="E945" t="str">
            <v>M</v>
          </cell>
          <cell r="F945">
            <v>2586</v>
          </cell>
          <cell r="G945">
            <v>324</v>
          </cell>
          <cell r="H945">
            <v>87.77</v>
          </cell>
          <cell r="I945">
            <v>165.79</v>
          </cell>
        </row>
        <row r="946">
          <cell r="B946" t="str">
            <v>09.08</v>
          </cell>
          <cell r="C946" t="str">
            <v>FORNECIMENTO DE TUBO DE CONCRETO ARMADO A-2 (EB-969/80) JUNTA ELÁSTICA PARA ESGOTO SANITÁRIO COM DN=700 MM</v>
          </cell>
          <cell r="D946" t="str">
            <v>06.250.004-0</v>
          </cell>
          <cell r="E946" t="str">
            <v>M</v>
          </cell>
          <cell r="F946">
            <v>5</v>
          </cell>
          <cell r="G946">
            <v>0</v>
          </cell>
          <cell r="H946">
            <v>139.19</v>
          </cell>
          <cell r="I946">
            <v>262.92</v>
          </cell>
        </row>
        <row r="947">
          <cell r="B947">
            <v>10</v>
          </cell>
          <cell r="C947" t="str">
            <v>EXECUÇÃO DE TRONCOS POR MÉTODO NÃO DESTRUTIVO - SHIELD</v>
          </cell>
        </row>
        <row r="948">
          <cell r="B948" t="str">
            <v>10.01</v>
          </cell>
          <cell r="C948" t="str">
            <v>DIÂMETRO DO COLETOR = 600 MM</v>
          </cell>
        </row>
        <row r="949">
          <cell r="B949" t="str">
            <v>10.01.01</v>
          </cell>
          <cell r="C949" t="str">
            <v>POÇOS DE SERVIÇOS - EMBOQUE</v>
          </cell>
          <cell r="D949" t="str">
            <v>05.100.010-5</v>
          </cell>
          <cell r="E949" t="str">
            <v>UN</v>
          </cell>
          <cell r="G949">
            <v>0</v>
          </cell>
          <cell r="H949">
            <v>53449.73</v>
          </cell>
          <cell r="I949">
            <v>89474.84</v>
          </cell>
        </row>
        <row r="950">
          <cell r="B950" t="str">
            <v>10.01.02</v>
          </cell>
          <cell r="C950" t="str">
            <v xml:space="preserve">TRANSFORMAÇÃO DO POÇO DE EMBOQUE EM PV, INCLUSIVE URBANIZAÇÃO </v>
          </cell>
          <cell r="D950" t="str">
            <v>05.100.011-5</v>
          </cell>
          <cell r="E950" t="str">
            <v>UN</v>
          </cell>
          <cell r="G950">
            <v>10</v>
          </cell>
          <cell r="H950">
            <v>22798.75</v>
          </cell>
          <cell r="I950">
            <v>38165.1</v>
          </cell>
        </row>
        <row r="951">
          <cell r="B951" t="str">
            <v>10.01.03</v>
          </cell>
          <cell r="C951" t="str">
            <v>POÇOS DE SERVIÇOS - DESEMBOQUE</v>
          </cell>
          <cell r="D951" t="str">
            <v>05.100.012-5</v>
          </cell>
          <cell r="E951" t="str">
            <v>UN</v>
          </cell>
          <cell r="G951">
            <v>0</v>
          </cell>
          <cell r="H951">
            <v>45662.99</v>
          </cell>
          <cell r="I951">
            <v>76439.839999999997</v>
          </cell>
        </row>
        <row r="952">
          <cell r="B952" t="str">
            <v>10.01.04</v>
          </cell>
          <cell r="C952" t="str">
            <v>TRANSFORMAÇÃO DO POÇO DE DESEMBOQUE EM PV, INCLUSIVE URBANIZAÇÃO</v>
          </cell>
          <cell r="D952" t="str">
            <v>05.100.013-5</v>
          </cell>
          <cell r="E952" t="str">
            <v>UN</v>
          </cell>
          <cell r="G952">
            <v>12</v>
          </cell>
          <cell r="H952">
            <v>7276.2</v>
          </cell>
          <cell r="I952">
            <v>12180.35</v>
          </cell>
        </row>
        <row r="953">
          <cell r="B953" t="str">
            <v>10.01.05</v>
          </cell>
          <cell r="C953" t="str">
            <v>CRAVAÇÃO DE TUBOS DE CONCRETO ARMADO, DIÃM. 600MM</v>
          </cell>
          <cell r="D953" t="str">
            <v>05.100.014-5</v>
          </cell>
          <cell r="E953" t="str">
            <v>M</v>
          </cell>
          <cell r="G953">
            <v>1932</v>
          </cell>
          <cell r="H953">
            <v>966.21</v>
          </cell>
          <cell r="I953">
            <v>1617.43</v>
          </cell>
        </row>
        <row r="954">
          <cell r="B954" t="str">
            <v>10.01.06</v>
          </cell>
          <cell r="C954" t="str">
            <v>FORNECIMENTO DE TUBOS P/ CRAVAÇÃO, DIÂM. 600MM</v>
          </cell>
          <cell r="D954" t="str">
            <v>06.063.003-5</v>
          </cell>
          <cell r="E954" t="str">
            <v>M</v>
          </cell>
          <cell r="G954">
            <v>1932</v>
          </cell>
          <cell r="H954">
            <v>255.72</v>
          </cell>
          <cell r="I954">
            <v>540.84</v>
          </cell>
        </row>
        <row r="955">
          <cell r="B955" t="str">
            <v>10.01.07</v>
          </cell>
          <cell r="C955" t="str">
            <v>POÇOS DE SERVIÇOS - EMBOQUE - COM JET-GROUTING</v>
          </cell>
          <cell r="D955" t="str">
            <v>05.100.010-6</v>
          </cell>
          <cell r="E955" t="str">
            <v>UN</v>
          </cell>
          <cell r="G955">
            <v>10</v>
          </cell>
          <cell r="H955">
            <v>170162.14</v>
          </cell>
          <cell r="I955">
            <v>284851.42</v>
          </cell>
        </row>
        <row r="956">
          <cell r="B956" t="str">
            <v>10.01.08</v>
          </cell>
          <cell r="C956" t="str">
            <v>POÇOS DE SERVIÇOS - DESEMBOQUE - COM JET-GROUTING</v>
          </cell>
          <cell r="D956" t="str">
            <v>05.100.012-6</v>
          </cell>
          <cell r="E956" t="str">
            <v>UN</v>
          </cell>
          <cell r="G956">
            <v>12</v>
          </cell>
          <cell r="H956">
            <v>106862.09</v>
          </cell>
          <cell r="I956">
            <v>178887.13</v>
          </cell>
        </row>
        <row r="957">
          <cell r="B957" t="str">
            <v>LIGAÇÕES PREDIAIS DE ESGOTOS SANITÁRIOS</v>
          </cell>
        </row>
        <row r="958">
          <cell r="B958">
            <v>1</v>
          </cell>
          <cell r="C958" t="str">
            <v>MOVIMENTO DE TERRA</v>
          </cell>
        </row>
        <row r="959">
          <cell r="B959" t="str">
            <v>01.01</v>
          </cell>
          <cell r="C959" t="str">
            <v>ESCAVAÇÃO E ATERRO</v>
          </cell>
        </row>
        <row r="960">
          <cell r="B960" t="str">
            <v>01.01.01</v>
          </cell>
          <cell r="C960" t="str">
            <v>ESCAVAÇÃO E REATERRO DE VALA EM MATERIAL DE 1A CATEGORIA P/LIGACAO PREDIAL DE ESGOTO SANITÁRIO</v>
          </cell>
          <cell r="D960" t="str">
            <v>03.001.095-0</v>
          </cell>
          <cell r="E960" t="str">
            <v>M</v>
          </cell>
          <cell r="F960">
            <v>39000</v>
          </cell>
          <cell r="G960">
            <v>15000</v>
          </cell>
          <cell r="H960">
            <v>9.27</v>
          </cell>
          <cell r="I960">
            <v>17.27</v>
          </cell>
        </row>
        <row r="961">
          <cell r="B961" t="str">
            <v>01.02</v>
          </cell>
          <cell r="C961" t="str">
            <v>TRANSPORTE DE SOLOS</v>
          </cell>
        </row>
        <row r="962">
          <cell r="B962" t="str">
            <v>01.02.01</v>
          </cell>
          <cell r="C962" t="str">
            <v>CARGA MANUAL E DESC.MEC.MAT.A GRANEL EM CAMINHÃO</v>
          </cell>
          <cell r="D962" t="str">
            <v>04.006.008-0</v>
          </cell>
          <cell r="E962" t="str">
            <v>T</v>
          </cell>
          <cell r="F962">
            <v>3623</v>
          </cell>
          <cell r="G962">
            <v>2880</v>
          </cell>
          <cell r="H962">
            <v>5.59</v>
          </cell>
          <cell r="I962">
            <v>10.51</v>
          </cell>
        </row>
        <row r="963">
          <cell r="B963" t="str">
            <v>01.02.02</v>
          </cell>
          <cell r="C963" t="str">
            <v>TRANSP.DE CARGA DE QUALQUER NATUREZA; EXCL. AS DESPESAS DE CARGA E DESCARGA TANTO DE ESPERA DO  CAMINHÃO COMO DE SERVENTE OU EQUIP.AUXIL.,A VELOC. MEDIA DE 40KM/H,EM CAMINHÃO BASCULHANTE A  ÓLEO DIESEL,C/CAPAC.ÚTIL DE 8T</v>
          </cell>
          <cell r="D963" t="str">
            <v>04.005.121-0</v>
          </cell>
          <cell r="E963" t="str">
            <v>T.KM</v>
          </cell>
          <cell r="F963">
            <v>72460</v>
          </cell>
          <cell r="G963">
            <v>28800</v>
          </cell>
          <cell r="H963">
            <v>0.26</v>
          </cell>
          <cell r="I963">
            <v>0.49</v>
          </cell>
        </row>
        <row r="964">
          <cell r="B964">
            <v>2</v>
          </cell>
          <cell r="C964" t="str">
            <v>ESGOTAMENTO</v>
          </cell>
        </row>
        <row r="965">
          <cell r="B965" t="str">
            <v>02.01</v>
          </cell>
          <cell r="C965" t="str">
            <v>ESGOTAMENTO DE VALA/CAVA P/BOMBEAMENTO DIRETO</v>
          </cell>
          <cell r="D965" t="str">
            <v>05.010.005-0</v>
          </cell>
          <cell r="E965" t="str">
            <v>CV.H</v>
          </cell>
          <cell r="F965">
            <v>3800</v>
          </cell>
          <cell r="G965">
            <v>582</v>
          </cell>
          <cell r="H965">
            <v>1.67</v>
          </cell>
          <cell r="I965">
            <v>2.66</v>
          </cell>
        </row>
        <row r="966">
          <cell r="B966">
            <v>3</v>
          </cell>
          <cell r="C966" t="str">
            <v>PAVIMENTAÇÃO</v>
          </cell>
        </row>
        <row r="967">
          <cell r="B967" t="str">
            <v>03.01</v>
          </cell>
          <cell r="C967" t="str">
            <v>LEVANTAMENTO DE PAVIMENTOS E SEUS COMPLEMENTOS C / AFASTAMENTO DO MAT. REMOV.</v>
          </cell>
        </row>
        <row r="968">
          <cell r="B968" t="str">
            <v>03.01.01</v>
          </cell>
          <cell r="C968" t="str">
            <v>DEMOLIÇÃO MANUAL DE PISOS CIMENTADOS, INCL.BASE</v>
          </cell>
          <cell r="D968" t="str">
            <v>05.001.018-0</v>
          </cell>
          <cell r="E968" t="str">
            <v>M2</v>
          </cell>
          <cell r="F968">
            <v>23400</v>
          </cell>
          <cell r="G968">
            <v>8400</v>
          </cell>
          <cell r="H968">
            <v>12.67</v>
          </cell>
          <cell r="I968">
            <v>23.51</v>
          </cell>
        </row>
        <row r="969">
          <cell r="B969" t="str">
            <v>03.01.02</v>
          </cell>
          <cell r="C969" t="str">
            <v>LEVANTAMENTO DE PARALELEPÍPEDOS</v>
          </cell>
          <cell r="D969" t="str">
            <v>05.001.143-0</v>
          </cell>
          <cell r="E969" t="str">
            <v>M2</v>
          </cell>
          <cell r="F969">
            <v>200</v>
          </cell>
          <cell r="G969">
            <v>600</v>
          </cell>
          <cell r="H969">
            <v>5.29</v>
          </cell>
          <cell r="I969">
            <v>9.81</v>
          </cell>
        </row>
        <row r="970">
          <cell r="B970" t="str">
            <v>03.01.03</v>
          </cell>
          <cell r="C970" t="str">
            <v>DEMOLIÇÃO C/AR COMPRIMIDO DE PAV.DE CONCR.ASFÁLTICO EXCL.BASE C/e=10CM</v>
          </cell>
          <cell r="D970" t="str">
            <v>05.002.006-0</v>
          </cell>
          <cell r="E970" t="str">
            <v>M2</v>
          </cell>
          <cell r="F970">
            <v>250</v>
          </cell>
          <cell r="G970">
            <v>3000</v>
          </cell>
          <cell r="H970">
            <v>3.68</v>
          </cell>
          <cell r="I970">
            <v>6.56</v>
          </cell>
        </row>
        <row r="971">
          <cell r="B971" t="str">
            <v>03.01.04</v>
          </cell>
          <cell r="C971" t="str">
            <v>DEMOLIÇÃO C/AR COMPRIMIDO DE BASES DE  MACADAME BETUMINOSO</v>
          </cell>
          <cell r="D971" t="str">
            <v>05.002.016-0</v>
          </cell>
          <cell r="E971" t="str">
            <v>M3</v>
          </cell>
          <cell r="F971">
            <v>50</v>
          </cell>
          <cell r="G971">
            <v>450</v>
          </cell>
          <cell r="H971">
            <v>36.72</v>
          </cell>
          <cell r="I971">
            <v>65.5</v>
          </cell>
        </row>
        <row r="972">
          <cell r="B972" t="str">
            <v>03.02</v>
          </cell>
          <cell r="C972" t="str">
            <v>EXECUÇÃO DE PAVIMENTOS E SEUS COMPLEMENTOS</v>
          </cell>
        </row>
        <row r="973">
          <cell r="B973" t="str">
            <v>03.02.01</v>
          </cell>
          <cell r="C973" t="str">
            <v>REPOSIÇÃO PISO CIMENT. C/ARG. DE CIM.AREIA 1:3, ESPES. 2CM, BASE DE CONCR. MAGRO FCK=10 Mpa COM ESPES. 8CM, INCL. PREPARO DO SOLO C/RASPAGEM, REMOÇÃO E TRANSP. DO ENTULHO, ATÉ 20 KM ACERTO E COMPAC. DO SUBLEITO</v>
          </cell>
          <cell r="D973" t="str">
            <v>13.301.505-0</v>
          </cell>
          <cell r="E973" t="str">
            <v>M2</v>
          </cell>
          <cell r="F973">
            <v>23400</v>
          </cell>
          <cell r="G973">
            <v>8400</v>
          </cell>
          <cell r="H973">
            <v>38.93</v>
          </cell>
          <cell r="I973">
            <v>64.62</v>
          </cell>
        </row>
        <row r="974">
          <cell r="B974" t="str">
            <v>03.02.02</v>
          </cell>
          <cell r="C974" t="str">
            <v>REPOSIÇÃO DE PAVIMENTOS DE PARALELEPÍPEDOS, EXCL. A PEDRA,SOBRE COLCHÃO DE PÓ DE PEDRA INCL. REJUNT C/BETUME E CASCALHINHO</v>
          </cell>
          <cell r="D974" t="str">
            <v>08.006.004-0</v>
          </cell>
          <cell r="E974" t="str">
            <v>M2</v>
          </cell>
          <cell r="F974">
            <v>200</v>
          </cell>
          <cell r="G974">
            <v>600</v>
          </cell>
          <cell r="H974">
            <v>13.6</v>
          </cell>
          <cell r="I974">
            <v>28.46</v>
          </cell>
        </row>
        <row r="975">
          <cell r="B975" t="str">
            <v>03.02.03</v>
          </cell>
          <cell r="C975" t="str">
            <v>BASE DE CONCRETO FCK 10MPA PARA RECOMPOSIÇÃO DE PAVIMENTAÇÃO DE RUA, INCLUINDO A REMOÇÃO DO REATERRO, MATERIAIS, PREPARO E CONCRETAGEM ATE 20CM E TRANSPORTE DO ENTULHO EXCEDENTE ATE 20 KM</v>
          </cell>
          <cell r="D975" t="str">
            <v>08.038.001-0</v>
          </cell>
          <cell r="E975" t="str">
            <v>M2</v>
          </cell>
          <cell r="F975">
            <v>250</v>
          </cell>
          <cell r="G975">
            <v>3000</v>
          </cell>
          <cell r="H975">
            <v>12.61</v>
          </cell>
          <cell r="I975">
            <v>18.73</v>
          </cell>
        </row>
        <row r="976">
          <cell r="B976" t="str">
            <v>03.02.04</v>
          </cell>
          <cell r="C976" t="str">
            <v>PINTURA DE LIG.,DE ACORDO C/INSTR. P/EXECUCAO DO DER/RJ</v>
          </cell>
          <cell r="D976" t="str">
            <v>08.026.002-0</v>
          </cell>
          <cell r="E976" t="str">
            <v>M2</v>
          </cell>
          <cell r="F976">
            <v>250</v>
          </cell>
          <cell r="G976">
            <v>3000</v>
          </cell>
          <cell r="H976">
            <v>0.93</v>
          </cell>
          <cell r="I976">
            <v>2.35</v>
          </cell>
        </row>
        <row r="977">
          <cell r="B977" t="str">
            <v>03.02.05</v>
          </cell>
          <cell r="C977" t="str">
            <v>REPOSIÇÃO DE PAVIMENT. EM CONCR. ASFALT. USINADO  A QUENTE, S/IMPRIM. EXCL. O TRANSP. DA USINA P/PISTA</v>
          </cell>
          <cell r="D977" t="str">
            <v>08.015.018-0</v>
          </cell>
          <cell r="E977" t="str">
            <v>T</v>
          </cell>
          <cell r="F977">
            <v>30</v>
          </cell>
          <cell r="G977">
            <v>360</v>
          </cell>
          <cell r="H977">
            <v>119.75</v>
          </cell>
          <cell r="I977">
            <v>277.45999999999998</v>
          </cell>
        </row>
        <row r="978">
          <cell r="B978" t="str">
            <v>03.02.06</v>
          </cell>
          <cell r="C978" t="str">
            <v>TRANSP.DE CARGA DE QUALQUER NATUREZA; EXCL. AS DESPESAS DE CARGA E DESCARGA TANTO DE ESPERA DO  CAMINHÃO COMO DE SERVENTE OU EQUIP.AUXIL., À VELOC. MEDIA DE 40KM/H, EM CAMINHÃO BASCULHANTE A  ÓLEO DIESEL, C/CAPAC.ÚTIL DE 8T</v>
          </cell>
          <cell r="D978" t="str">
            <v>04.005.121-0</v>
          </cell>
          <cell r="E978" t="str">
            <v>T. KM</v>
          </cell>
          <cell r="F978">
            <v>600</v>
          </cell>
          <cell r="G978">
            <v>13320</v>
          </cell>
          <cell r="H978">
            <v>0.26</v>
          </cell>
          <cell r="I978">
            <v>0.49</v>
          </cell>
        </row>
        <row r="979">
          <cell r="B979">
            <v>4</v>
          </cell>
          <cell r="C979" t="str">
            <v>LIGAÇÕES PREDIAIS</v>
          </cell>
        </row>
        <row r="980">
          <cell r="B980" t="str">
            <v>04.01</v>
          </cell>
          <cell r="C980" t="str">
            <v>SERVIÇOS DE INST. DE RAMAIS DE ESGOTO, EXCL. FORN. DE TUBOS, INCL. FORN. DE PEÇAS E MAT. AUXILIARES</v>
          </cell>
        </row>
        <row r="981">
          <cell r="B981" t="str">
            <v>04.01.01</v>
          </cell>
          <cell r="C981" t="str">
            <v>ASSENTAMENTO DE TUBOS DE PVC C/J.ELÁSTICA PARA COLETOR DE ESGOTOS, EXCL. FORN. DE TUBOS E ANEIS DE BORRACHA, INCL. ACERTO DE FUNDO DE VALA, ATERRO E SOCA ATÉ A ALTURA DA GERATRIZ SUPERIOR DOS TUBOS, COM DN=100 MM</v>
          </cell>
          <cell r="D981" t="str">
            <v>06.001.242-0</v>
          </cell>
          <cell r="E981" t="str">
            <v>M</v>
          </cell>
          <cell r="F981">
            <v>35100</v>
          </cell>
          <cell r="G981">
            <v>13800</v>
          </cell>
          <cell r="H981">
            <v>1.3</v>
          </cell>
          <cell r="I981">
            <v>2.41</v>
          </cell>
        </row>
        <row r="982">
          <cell r="B982" t="str">
            <v>04.01.02</v>
          </cell>
          <cell r="C982" t="str">
            <v>ASSENTAMENTO DE TUBOS DE PVC C/J.ELÁSTICA PARA COLETOR DE ESGOTOS, EXCL. FORN. DE TUBOS E ANEIS DE BORRACHA, INCL. ACERTO DE FUNDO DE VALA, ATERRO E SOCA ATÉ A ALTURA DA GERATRIZ SUPERIOR DOS TUBOS, COM DN=150 MM</v>
          </cell>
          <cell r="D982" t="str">
            <v>06.001.243-0</v>
          </cell>
          <cell r="E982" t="str">
            <v>M</v>
          </cell>
          <cell r="F982">
            <v>3900</v>
          </cell>
          <cell r="G982">
            <v>1200</v>
          </cell>
          <cell r="H982">
            <v>1.96</v>
          </cell>
          <cell r="I982">
            <v>3.64</v>
          </cell>
        </row>
        <row r="983">
          <cell r="B983" t="str">
            <v>04.01.04</v>
          </cell>
          <cell r="C983" t="str">
            <v>CONJ.DE PECAS DE LIGAÇÃO EM PVC.DN=100 MM E SERVIÇOS DE LIGAÇÃO NA CAIXA E NO COLETOR DE ESGOTO</v>
          </cell>
          <cell r="D983" t="str">
            <v>15.065.001-5</v>
          </cell>
          <cell r="E983" t="str">
            <v>UN</v>
          </cell>
          <cell r="F983">
            <v>5900</v>
          </cell>
          <cell r="G983">
            <v>2300</v>
          </cell>
          <cell r="H983">
            <v>14.86</v>
          </cell>
          <cell r="I983">
            <v>28.6</v>
          </cell>
        </row>
        <row r="984">
          <cell r="B984" t="str">
            <v>04.01.05</v>
          </cell>
          <cell r="C984" t="str">
            <v>CONJ.DE PECAS DE LIGAÇÃO EM PVC.DN=150 MM E SERVIÇOS DE LIGAÇÃO NA CAIXA E NO COLETOR DE ESGOTO</v>
          </cell>
          <cell r="D984" t="str">
            <v>15.065.001-6</v>
          </cell>
          <cell r="E984" t="str">
            <v>UN</v>
          </cell>
          <cell r="F984">
            <v>600</v>
          </cell>
          <cell r="G984">
            <v>200</v>
          </cell>
          <cell r="H984">
            <v>71.599999999999994</v>
          </cell>
          <cell r="I984">
            <v>137.83000000000001</v>
          </cell>
        </row>
        <row r="985">
          <cell r="B985" t="str">
            <v>04.01.06</v>
          </cell>
          <cell r="C985" t="str">
            <v>CAIXA DE INSPEÇÃO DE CONCR. PRÉ-MOLDADO ,  PADRÃO CEDAE, ALT. TOTAL 925 MM, EXCL. TAMPÃO DE F.FUNDIDO</v>
          </cell>
          <cell r="D985" t="str">
            <v>15.002.200-0</v>
          </cell>
          <cell r="E985" t="str">
            <v>UN</v>
          </cell>
          <cell r="F985">
            <v>500</v>
          </cell>
          <cell r="G985">
            <v>500</v>
          </cell>
          <cell r="H985">
            <v>105.57</v>
          </cell>
          <cell r="I985">
            <v>178.2</v>
          </cell>
        </row>
        <row r="986">
          <cell r="B986" t="str">
            <v>04.01.07</v>
          </cell>
          <cell r="C986" t="str">
            <v>CX DE INSPEÇÃO DE CONCR. PRÉ-MOLDADO, PADRÃO CEDAE, ALT. TOTAL DE 625 MM, S/TAMPAO DE F. FUNDIDO</v>
          </cell>
          <cell r="D986" t="str">
            <v>15.002.205-0</v>
          </cell>
          <cell r="E986" t="str">
            <v>UN</v>
          </cell>
          <cell r="F986">
            <v>1000</v>
          </cell>
          <cell r="G986">
            <v>1000</v>
          </cell>
          <cell r="H986">
            <v>79.45</v>
          </cell>
          <cell r="I986">
            <v>134.11000000000001</v>
          </cell>
        </row>
        <row r="987">
          <cell r="B987" t="str">
            <v>04.01.08</v>
          </cell>
          <cell r="C987" t="str">
            <v>CAIXA DE INSPEÇÃO DE CONCR. PRÉ-MOLDADO ,  PADRÃO CEDAE, ALT. TOTAL 475 MM, EXCL. TAMPÃO DE F. FUNDIDO</v>
          </cell>
          <cell r="D987" t="str">
            <v>15.002.210-0</v>
          </cell>
          <cell r="E987" t="str">
            <v>UN</v>
          </cell>
          <cell r="F987">
            <v>5000</v>
          </cell>
          <cell r="G987">
            <v>1000</v>
          </cell>
          <cell r="H987">
            <v>31.47</v>
          </cell>
          <cell r="I987">
            <v>53.12</v>
          </cell>
        </row>
        <row r="988">
          <cell r="B988" t="str">
            <v>04.01.09</v>
          </cell>
          <cell r="C988" t="str">
            <v>TAMPÃO COMPLETO DE FERRO FUNDIDO, PARA CAIXA  DE INSPEÇÃO OU SEMELHANTE,COM 25KG., ASSENTADO  COM ARGAMASSA DE CIMENTO E AREIA NO TRAÇO 1:4 EM VOLUME. FORNECIMENTO E COLOCAÇÃO.</v>
          </cell>
          <cell r="D988" t="str">
            <v>06.016.009-0</v>
          </cell>
          <cell r="E988" t="str">
            <v>UN</v>
          </cell>
          <cell r="F988">
            <v>6500</v>
          </cell>
          <cell r="G988">
            <v>2500</v>
          </cell>
          <cell r="H988">
            <v>39.89</v>
          </cell>
          <cell r="I988">
            <v>123.53</v>
          </cell>
        </row>
        <row r="989">
          <cell r="B989">
            <v>5</v>
          </cell>
          <cell r="C989" t="str">
            <v>FORNECIMENTO DE MATERIAIS</v>
          </cell>
        </row>
        <row r="990">
          <cell r="B990" t="str">
            <v>05.01</v>
          </cell>
          <cell r="C990" t="str">
            <v>FORNECIMENTO DE TUBOS DE PVC COM JUNTA ELÁSTICA</v>
          </cell>
        </row>
        <row r="991">
          <cell r="B991" t="str">
            <v>05.01.01</v>
          </cell>
          <cell r="C991" t="str">
            <v>FORN.TUBO PVC (NBR 7362) C/J.ELÁSTICA DN=100 MM</v>
          </cell>
          <cell r="D991" t="str">
            <v>06.272.002-0</v>
          </cell>
          <cell r="E991" t="str">
            <v>M</v>
          </cell>
          <cell r="F991">
            <v>35100</v>
          </cell>
          <cell r="G991">
            <v>13800</v>
          </cell>
          <cell r="H991">
            <v>6.62</v>
          </cell>
          <cell r="I991">
            <v>11.1</v>
          </cell>
        </row>
        <row r="992">
          <cell r="B992" t="str">
            <v>05.01.02</v>
          </cell>
          <cell r="C992" t="str">
            <v>FORN.TUBO PVC (NBR 7362) C/J.ELÁSTICA DN=150 MM</v>
          </cell>
          <cell r="D992" t="str">
            <v>06.272.003-0</v>
          </cell>
          <cell r="E992" t="str">
            <v>M</v>
          </cell>
          <cell r="F992">
            <v>3900</v>
          </cell>
          <cell r="G992">
            <v>1200</v>
          </cell>
          <cell r="H992">
            <v>14.03</v>
          </cell>
          <cell r="I992">
            <v>23.52</v>
          </cell>
        </row>
        <row r="993">
          <cell r="B993">
            <v>6</v>
          </cell>
          <cell r="C993" t="str">
            <v>ESCORAMENTO</v>
          </cell>
        </row>
        <row r="994">
          <cell r="B994" t="str">
            <v>06.01</v>
          </cell>
          <cell r="C994" t="str">
            <v>ESCORAMENTO SIMPLES FECHADO DE VALA DE POUCA PROFUNDIDADE, INCL. FORN. MAT.</v>
          </cell>
          <cell r="D994" t="str">
            <v>05.011.001-0</v>
          </cell>
          <cell r="E994" t="str">
            <v>M2</v>
          </cell>
          <cell r="F994">
            <v>6000</v>
          </cell>
          <cell r="G994">
            <v>6000</v>
          </cell>
          <cell r="H994">
            <v>11.08</v>
          </cell>
          <cell r="I994">
            <v>16.04</v>
          </cell>
        </row>
        <row r="995">
          <cell r="B995" t="str">
            <v>TRONCO DISTRIBUIDOR DE ÁGUA DA ESTRADA DOS BANDEIRANTES</v>
          </cell>
        </row>
        <row r="996">
          <cell r="B996">
            <v>1</v>
          </cell>
          <cell r="C996" t="str">
            <v>SERVIÇOS TÉCNICOS</v>
          </cell>
        </row>
        <row r="997">
          <cell r="B997" t="str">
            <v>01.01</v>
          </cell>
          <cell r="C997" t="str">
            <v>PROJETOS COMPLEMENTARES</v>
          </cell>
        </row>
        <row r="998">
          <cell r="B998" t="str">
            <v>01.01.01</v>
          </cell>
          <cell r="C998" t="str">
            <v xml:space="preserve">PROJETO EXECUTIVO </v>
          </cell>
          <cell r="D998" t="str">
            <v>01.050.001-8</v>
          </cell>
          <cell r="E998" t="str">
            <v>GL</v>
          </cell>
          <cell r="F998">
            <v>1</v>
          </cell>
          <cell r="G998">
            <v>0</v>
          </cell>
          <cell r="H998">
            <v>200425.23</v>
          </cell>
          <cell r="I998">
            <v>335511.83</v>
          </cell>
        </row>
        <row r="999">
          <cell r="B999" t="str">
            <v>01.02</v>
          </cell>
          <cell r="C999" t="str">
            <v>CADASTRO DE OBRAS LINEARES</v>
          </cell>
        </row>
        <row r="1000">
          <cell r="B1000" t="str">
            <v>01.02.01</v>
          </cell>
          <cell r="C1000" t="str">
            <v>CADASTRO COMPLETO DAS OBRAS EXECUTADAS, ELABORADO CONFORME ESPECIFICACOES DA DIVISAO DE CADASTRO TECNICO DA CEDAE</v>
          </cell>
          <cell r="D1000" t="str">
            <v>01.019.000-1</v>
          </cell>
          <cell r="E1000" t="str">
            <v>GL</v>
          </cell>
          <cell r="F1000">
            <v>1</v>
          </cell>
          <cell r="G1000">
            <v>0</v>
          </cell>
          <cell r="H1000">
            <v>3452.17</v>
          </cell>
          <cell r="I1000">
            <v>6103.43</v>
          </cell>
        </row>
        <row r="1001">
          <cell r="B1001" t="str">
            <v>01.03</v>
          </cell>
          <cell r="C1001" t="str">
            <v>SONDAGENS GEOTECNICAS</v>
          </cell>
        </row>
        <row r="1002">
          <cell r="B1002" t="str">
            <v>01.03.01</v>
          </cell>
          <cell r="C1002" t="str">
            <v>MOBILIZACAO E DESMOBILIZACAO DE EQUIPAMENTO E EQUIPE DE SONDAGEM A PERCUSSAO COM TRANSPORTE ATE 50KM</v>
          </cell>
          <cell r="D1002" t="str">
            <v>01.008.050-0</v>
          </cell>
          <cell r="E1002" t="str">
            <v>UN</v>
          </cell>
          <cell r="F1002">
            <v>1</v>
          </cell>
          <cell r="G1002">
            <v>0</v>
          </cell>
          <cell r="H1002">
            <v>1244.71</v>
          </cell>
          <cell r="I1002">
            <v>2279.06</v>
          </cell>
        </row>
        <row r="1003">
          <cell r="B1003" t="str">
            <v>01.03.02</v>
          </cell>
          <cell r="C1003" t="str">
            <v>SONDAGEM A PERCUSSAO EM TERRENO COMUM,INCL.ENSAIO DE PENETRACAO,DIAMETRO DE 3" INCL.DESL.E INSTALACOES NO CANTEIRO.</v>
          </cell>
          <cell r="D1003" t="str">
            <v>01.003.001-0</v>
          </cell>
          <cell r="E1003" t="str">
            <v>M</v>
          </cell>
          <cell r="F1003">
            <v>60</v>
          </cell>
          <cell r="G1003">
            <v>0</v>
          </cell>
          <cell r="H1003">
            <v>22.86</v>
          </cell>
          <cell r="I1003">
            <v>38.79</v>
          </cell>
        </row>
        <row r="1004">
          <cell r="B1004">
            <v>2</v>
          </cell>
          <cell r="C1004" t="str">
            <v>SERVIÇOS PRELIMINARES</v>
          </cell>
        </row>
        <row r="1005">
          <cell r="B1005" t="str">
            <v>02.01</v>
          </cell>
          <cell r="C1005" t="str">
            <v>SINALIZACAO E SEGURANCA DE VEICULOS E PEDESTRES CONF.RESOLUCAO SMO 379 DE 29/08/84</v>
          </cell>
        </row>
        <row r="1006">
          <cell r="B1006" t="str">
            <v>02.01.01</v>
          </cell>
          <cell r="C1006" t="str">
            <v>BARRAGEM DE BLOQUEIO P/DESVIO DE TRANSITO - MOBILIZACAO C/REAPROVEITAMENTO DE 40 VEZES</v>
          </cell>
          <cell r="D1006" t="str">
            <v>02.020.005-0</v>
          </cell>
          <cell r="E1006" t="str">
            <v>M</v>
          </cell>
          <cell r="F1006">
            <v>450</v>
          </cell>
          <cell r="G1006">
            <v>0</v>
          </cell>
          <cell r="H1006">
            <v>0.76</v>
          </cell>
          <cell r="I1006">
            <v>1.38</v>
          </cell>
        </row>
        <row r="1007">
          <cell r="B1007" t="str">
            <v>02.01.02</v>
          </cell>
          <cell r="C1007" t="str">
            <v>BARRAGEM DE BLOQUEIO P/DESVIO DE TRANSITO - COLOCACAO E RETIRADA</v>
          </cell>
          <cell r="D1007" t="str">
            <v>02.020.006-0</v>
          </cell>
          <cell r="E1007" t="str">
            <v xml:space="preserve">M </v>
          </cell>
          <cell r="F1007">
            <v>14000</v>
          </cell>
          <cell r="G1007">
            <v>0</v>
          </cell>
          <cell r="H1007">
            <v>1.24</v>
          </cell>
          <cell r="I1007">
            <v>2.25</v>
          </cell>
        </row>
        <row r="1008">
          <cell r="B1008" t="str">
            <v>02.01.03</v>
          </cell>
          <cell r="C1008" t="str">
            <v>SEMAFORO P/SINALIZACAO NOTURNA DE VALAS - MOBILIZACAO</v>
          </cell>
          <cell r="D1008" t="str">
            <v>02.020.009-0</v>
          </cell>
          <cell r="E1008" t="str">
            <v>UN</v>
          </cell>
          <cell r="F1008">
            <v>90</v>
          </cell>
          <cell r="G1008">
            <v>0</v>
          </cell>
          <cell r="H1008">
            <v>12.43</v>
          </cell>
          <cell r="I1008">
            <v>22.57</v>
          </cell>
        </row>
        <row r="1009">
          <cell r="B1009" t="str">
            <v>02.01.04</v>
          </cell>
          <cell r="C1009" t="str">
            <v>SEMAFORO P/SINALIZACAO NOTURNA DE VALAS - COLOCACAO E RETIRADA</v>
          </cell>
          <cell r="D1009" t="str">
            <v>02.020.010-0</v>
          </cell>
          <cell r="E1009" t="str">
            <v>UN</v>
          </cell>
          <cell r="F1009">
            <v>2800</v>
          </cell>
          <cell r="G1009">
            <v>0</v>
          </cell>
          <cell r="H1009">
            <v>1.51</v>
          </cell>
          <cell r="I1009">
            <v>2.74</v>
          </cell>
        </row>
        <row r="1010">
          <cell r="B1010" t="str">
            <v>02.01.05</v>
          </cell>
          <cell r="C1010" t="str">
            <v>PLACA DE SINALIZACAO PREVENTIVA - MOBILIZACAO</v>
          </cell>
          <cell r="D1010" t="str">
            <v>02.020.011-0</v>
          </cell>
          <cell r="E1010" t="str">
            <v>UN</v>
          </cell>
          <cell r="F1010">
            <v>8</v>
          </cell>
          <cell r="G1010">
            <v>0</v>
          </cell>
          <cell r="H1010">
            <v>21.95</v>
          </cell>
          <cell r="I1010">
            <v>39.86</v>
          </cell>
        </row>
        <row r="1011">
          <cell r="B1011" t="str">
            <v>02.01.06</v>
          </cell>
          <cell r="C1011" t="str">
            <v>PLACAS DE SINALIZACAO PREVENTIVA - COLOCACAO E RETIRADA</v>
          </cell>
          <cell r="D1011" t="str">
            <v>02.020.012-0</v>
          </cell>
          <cell r="E1011" t="str">
            <v>UN</v>
          </cell>
          <cell r="F1011">
            <v>240</v>
          </cell>
          <cell r="G1011">
            <v>0</v>
          </cell>
          <cell r="H1011">
            <v>2.89</v>
          </cell>
          <cell r="I1011">
            <v>5.24</v>
          </cell>
        </row>
        <row r="1012">
          <cell r="B1012" t="str">
            <v>02.01.07</v>
          </cell>
          <cell r="C1012" t="str">
            <v>PLACAS DE IDENTIFICACAO DE OBRA EM VIA URBANA - MOBILIZACAO</v>
          </cell>
          <cell r="D1012" t="str">
            <v>02.020.007-0</v>
          </cell>
          <cell r="E1012" t="str">
            <v>UN</v>
          </cell>
          <cell r="F1012">
            <v>4</v>
          </cell>
          <cell r="G1012">
            <v>0</v>
          </cell>
          <cell r="H1012">
            <v>71.67</v>
          </cell>
          <cell r="I1012">
            <v>130.15</v>
          </cell>
        </row>
        <row r="1013">
          <cell r="B1013" t="str">
            <v>02.01.08</v>
          </cell>
          <cell r="C1013" t="str">
            <v>PLACAS DE IDENTIFICACAO DE OBRA EM VIA URBANA - COLOCACAO E RETIRADA</v>
          </cell>
          <cell r="D1013" t="str">
            <v>02.020.008-0</v>
          </cell>
          <cell r="E1013" t="str">
            <v>UN</v>
          </cell>
          <cell r="F1013">
            <v>120</v>
          </cell>
          <cell r="G1013">
            <v>0</v>
          </cell>
          <cell r="H1013">
            <v>4.87</v>
          </cell>
          <cell r="I1013">
            <v>8.84</v>
          </cell>
        </row>
        <row r="1014">
          <cell r="B1014" t="str">
            <v>02.01.09</v>
          </cell>
          <cell r="C1014" t="str">
            <v>CHAPA DE ACO P/TRAVESSIA PROVISORIA SOBRE VALAS - MOBILIZACAO, USO, COLOCACAO E RETIRADA UMA VEZ</v>
          </cell>
          <cell r="D1014" t="str">
            <v>05.013.002-0</v>
          </cell>
          <cell r="E1014" t="str">
            <v>M2</v>
          </cell>
          <cell r="F1014">
            <v>50</v>
          </cell>
          <cell r="G1014">
            <v>0</v>
          </cell>
          <cell r="H1014">
            <v>18.11</v>
          </cell>
          <cell r="I1014">
            <v>35.619999999999997</v>
          </cell>
        </row>
        <row r="1015">
          <cell r="B1015" t="str">
            <v>02.01.10</v>
          </cell>
          <cell r="C1015" t="str">
            <v>CHAPA DE ACO P/TRAVESSIA PROVISORIA SOBRE VALAS - COLOCACAO E RETIRADA ADICIONAIS</v>
          </cell>
          <cell r="D1015" t="str">
            <v>05.013.003-0</v>
          </cell>
          <cell r="E1015" t="str">
            <v>M2</v>
          </cell>
          <cell r="F1015">
            <v>400</v>
          </cell>
          <cell r="G1015">
            <v>0</v>
          </cell>
          <cell r="H1015">
            <v>1.33</v>
          </cell>
          <cell r="I1015">
            <v>2.61</v>
          </cell>
        </row>
        <row r="1016">
          <cell r="B1016" t="str">
            <v>02.01.11</v>
          </cell>
          <cell r="C1016" t="str">
            <v>CERCA PROTETORA DE VALA C/MONTANTES FINCADOS CADA 2M E 2 TABUAS HORIZ. DE 1"X12"- MOBILIZACAO</v>
          </cell>
          <cell r="D1016" t="str">
            <v>02.011.002-0</v>
          </cell>
          <cell r="E1016" t="str">
            <v>M</v>
          </cell>
          <cell r="F1016">
            <v>100</v>
          </cell>
          <cell r="G1016">
            <v>0</v>
          </cell>
          <cell r="H1016">
            <v>4.43</v>
          </cell>
          <cell r="I1016">
            <v>7.23</v>
          </cell>
        </row>
        <row r="1017">
          <cell r="B1017" t="str">
            <v>02.01.12</v>
          </cell>
          <cell r="C1017" t="str">
            <v>CERCA PROTETORA DE VALA C/MONTANTES FINCADOS CADA 2M E 2 TABUAS HORIZ.DE 1"X12"- COLOC.E RETIR.</v>
          </cell>
          <cell r="D1017" t="str">
            <v>02.011.003-0</v>
          </cell>
          <cell r="E1017" t="str">
            <v>M</v>
          </cell>
          <cell r="F1017">
            <v>700</v>
          </cell>
          <cell r="G1017">
            <v>0</v>
          </cell>
          <cell r="H1017">
            <v>3.75</v>
          </cell>
          <cell r="I1017">
            <v>6.12</v>
          </cell>
        </row>
        <row r="1018">
          <cell r="B1018" t="str">
            <v>02.02</v>
          </cell>
          <cell r="C1018" t="str">
            <v>ESCORAMENTOS PROVISORIOS,EXCETO DE VALAS OU CAVAS</v>
          </cell>
        </row>
        <row r="1019">
          <cell r="B1019" t="str">
            <v>02.02.01</v>
          </cell>
          <cell r="C1019" t="str">
            <v xml:space="preserve">ESCORAMENTOS PROVISORIOS,EM MADEIRA,EXCETO OS DE PAREDES DE VALAS OU CAVAS, MEDIDOS PELO VOLUME DE MADEIRA EMPREGADA </v>
          </cell>
          <cell r="D1019" t="str">
            <v>05.032.001-1</v>
          </cell>
          <cell r="E1019" t="str">
            <v>M3</v>
          </cell>
          <cell r="F1019">
            <v>2</v>
          </cell>
          <cell r="G1019">
            <v>0</v>
          </cell>
          <cell r="H1019">
            <v>671.36</v>
          </cell>
          <cell r="I1019">
            <v>949.3</v>
          </cell>
        </row>
        <row r="1020">
          <cell r="B1020" t="str">
            <v>02.02.02</v>
          </cell>
          <cell r="C1020" t="str">
            <v>ESCORAMENTOS PROVISORIOS,EM ACO</v>
          </cell>
          <cell r="D1020" t="str">
            <v>10.016.000-9</v>
          </cell>
          <cell r="E1020" t="str">
            <v>KG</v>
          </cell>
          <cell r="F1020">
            <v>2500</v>
          </cell>
          <cell r="G1020">
            <v>0</v>
          </cell>
          <cell r="H1020">
            <v>4.5999999999999996</v>
          </cell>
          <cell r="I1020">
            <v>8.89</v>
          </cell>
        </row>
        <row r="1021">
          <cell r="B1021">
            <v>3</v>
          </cell>
          <cell r="C1021" t="str">
            <v>MOVIMENTO DE TERRA</v>
          </cell>
        </row>
        <row r="1022">
          <cell r="B1022" t="str">
            <v>03.01</v>
          </cell>
          <cell r="C1022" t="str">
            <v>ESCAVACAO E ATERRO</v>
          </cell>
        </row>
        <row r="1023">
          <cell r="B1023" t="str">
            <v>03.01.01</v>
          </cell>
          <cell r="C1023" t="str">
            <v>ESCAV. MEC. VALA/CAVA  NAO  ESTRONCADA,1A CATEG. C/ESCAVADEIRA HIDRAULICA ATE 1,5 M PROF.EXCLUSIVE ESGOTAMENTO</v>
          </cell>
          <cell r="D1023" t="str">
            <v>03.020.050-0</v>
          </cell>
          <cell r="E1023" t="str">
            <v>M3</v>
          </cell>
          <cell r="F1023">
            <v>16740</v>
          </cell>
          <cell r="G1023">
            <v>0</v>
          </cell>
          <cell r="H1023">
            <v>1.77</v>
          </cell>
          <cell r="I1023">
            <v>3.26</v>
          </cell>
        </row>
        <row r="1024">
          <cell r="B1024" t="str">
            <v>03.01.02</v>
          </cell>
          <cell r="C1024" t="str">
            <v>ESCAV. MEC. VALA/CAVA  NAO  ESCORADA, 1A CATEG. C/ESCAVADEIRA HIDRAULICA,ENTRE 1,5 E 3,0 M PROF. EXCLUSIVE ESGOTAMENTO</v>
          </cell>
          <cell r="D1024" t="str">
            <v>03.020.052-0</v>
          </cell>
          <cell r="E1024" t="str">
            <v>M3</v>
          </cell>
          <cell r="F1024">
            <v>1860</v>
          </cell>
          <cell r="G1024">
            <v>0</v>
          </cell>
          <cell r="H1024">
            <v>2.23</v>
          </cell>
          <cell r="I1024">
            <v>4.1100000000000003</v>
          </cell>
        </row>
        <row r="1025">
          <cell r="B1025" t="str">
            <v>03.01.03</v>
          </cell>
          <cell r="C1025" t="str">
            <v>ESCAV.MANUAL VALA/CAVA,1A CATEG.ATE 1,5 M PROF.</v>
          </cell>
          <cell r="D1025" t="str">
            <v>03.001.001-0</v>
          </cell>
          <cell r="E1025" t="str">
            <v>M3</v>
          </cell>
          <cell r="F1025">
            <v>1860</v>
          </cell>
          <cell r="G1025">
            <v>0</v>
          </cell>
          <cell r="H1025">
            <v>9.9499999999999993</v>
          </cell>
          <cell r="I1025">
            <v>18.54</v>
          </cell>
        </row>
        <row r="1026">
          <cell r="B1026" t="str">
            <v>03.01.04</v>
          </cell>
          <cell r="C1026" t="str">
            <v>ESCAV.MANUAL VALA/CAVA,1A CATEG.1,5 A 3,0 M PROF</v>
          </cell>
          <cell r="D1026" t="str">
            <v>03.001.002-0</v>
          </cell>
          <cell r="E1026" t="str">
            <v>M3</v>
          </cell>
          <cell r="F1026">
            <v>170</v>
          </cell>
          <cell r="G1026">
            <v>0</v>
          </cell>
          <cell r="H1026">
            <v>16.690000000000001</v>
          </cell>
          <cell r="I1026">
            <v>31.11</v>
          </cell>
        </row>
        <row r="1027">
          <cell r="B1027" t="str">
            <v>03.01.05</v>
          </cell>
          <cell r="C1027" t="str">
            <v>REATERRO COMPACTADO VALA/CAVA C/MAT.ESCAV. SELECIONADO EM CAMADAS DE 30cm</v>
          </cell>
          <cell r="D1027" t="str">
            <v>03.013.001-0</v>
          </cell>
          <cell r="E1027" t="str">
            <v>M3</v>
          </cell>
          <cell r="F1027">
            <v>400</v>
          </cell>
          <cell r="G1027">
            <v>0</v>
          </cell>
          <cell r="H1027">
            <v>5.97</v>
          </cell>
          <cell r="I1027">
            <v>11.13</v>
          </cell>
        </row>
        <row r="1028">
          <cell r="B1028" t="str">
            <v>03.01.06</v>
          </cell>
          <cell r="C1028" t="str">
            <v>REATERRO DE VALA COM PO DE PEDRA, INCLUSIVE FORNECIMENTO DOS MATERIAIS</v>
          </cell>
          <cell r="D1028" t="str">
            <v>03.015.010-0</v>
          </cell>
          <cell r="E1028" t="str">
            <v>M3</v>
          </cell>
          <cell r="F1028">
            <v>17000</v>
          </cell>
          <cell r="G1028">
            <v>0</v>
          </cell>
          <cell r="H1028">
            <v>15.47</v>
          </cell>
          <cell r="I1028">
            <v>25.61</v>
          </cell>
        </row>
        <row r="1029">
          <cell r="B1029" t="str">
            <v>03.02</v>
          </cell>
          <cell r="C1029" t="str">
            <v>TRANSPORTE DE SOLOS</v>
          </cell>
        </row>
        <row r="1030">
          <cell r="B1030" t="str">
            <v>03.02.01</v>
          </cell>
          <cell r="C1030" t="str">
            <v>CARGA MANUAL E DESC.MEC.MAT.A GRANEL EM CAMINHAO</v>
          </cell>
          <cell r="D1030" t="str">
            <v>04.006.008-0</v>
          </cell>
          <cell r="E1030" t="str">
            <v>T</v>
          </cell>
          <cell r="F1030">
            <v>200</v>
          </cell>
          <cell r="G1030">
            <v>0</v>
          </cell>
          <cell r="H1030">
            <v>5.59</v>
          </cell>
          <cell r="I1030">
            <v>10.51</v>
          </cell>
        </row>
        <row r="1031">
          <cell r="B1031" t="str">
            <v>03.02.02</v>
          </cell>
          <cell r="C1031" t="str">
            <v xml:space="preserve">CARGA E DESC.MEC.MAT.A GRANEL EM CAMINHAO, EXCL. EQUIP. CARREGADOR </v>
          </cell>
          <cell r="D1031" t="str">
            <v>04.010.045-0</v>
          </cell>
          <cell r="E1031" t="str">
            <v>T</v>
          </cell>
          <cell r="F1031">
            <v>3000</v>
          </cell>
          <cell r="G1031">
            <v>0</v>
          </cell>
          <cell r="H1031">
            <v>2.6</v>
          </cell>
          <cell r="I1031">
            <v>5.23</v>
          </cell>
        </row>
        <row r="1032">
          <cell r="B1032" t="str">
            <v>03.02.03</v>
          </cell>
          <cell r="C1032" t="str">
            <v>CARGA E DESCARGA MECANICA MATERIAL A GRANEL EM CAMINHAO ,INCLUSIVE EQUIPAMENTO CARREGADOR</v>
          </cell>
          <cell r="D1032" t="str">
            <v>04.011.051-0</v>
          </cell>
          <cell r="E1032" t="str">
            <v>T</v>
          </cell>
          <cell r="F1032">
            <v>3000</v>
          </cell>
          <cell r="G1032">
            <v>0</v>
          </cell>
          <cell r="H1032">
            <v>3.37</v>
          </cell>
          <cell r="I1032">
            <v>6.76</v>
          </cell>
        </row>
        <row r="1033">
          <cell r="B1033" t="str">
            <v>03.02.04</v>
          </cell>
          <cell r="C1033" t="str">
            <v xml:space="preserve">TRANSP.DE CARGA DE QUALQUER NATUREZA;EXCL.AS DESPESAS DE CARGA E DESCARGA TANTO DE ESPERA DO CAMINHAO COMO DE SERVENTE OU EQUIP.AUXIL.,A VELOC. MEDIA DE 40KM/H,EM CAMINHAO BASCULHANTE A OLEO DIESEL,C/CAPAC.UTIL DE 8T </v>
          </cell>
          <cell r="D1033" t="str">
            <v>04.005.121-0</v>
          </cell>
          <cell r="E1033" t="str">
            <v>T.KM</v>
          </cell>
          <cell r="F1033">
            <v>62000</v>
          </cell>
          <cell r="G1033">
            <v>0</v>
          </cell>
          <cell r="H1033">
            <v>0.26</v>
          </cell>
          <cell r="I1033">
            <v>0.49</v>
          </cell>
        </row>
        <row r="1034">
          <cell r="B1034">
            <v>4</v>
          </cell>
          <cell r="C1034" t="str">
            <v>ESCORAMENTO</v>
          </cell>
        </row>
        <row r="1035">
          <cell r="B1035" t="str">
            <v>04.01</v>
          </cell>
          <cell r="C1035" t="str">
            <v>ESCORAMENTO C/CHAPAS METALICAS DE VALA/CAVA ATE 4,00m  DE PROFUNDIDADE, UTILIZANDO ESCAVADEIRA HIDRAULICA NA CRAVACAO E RETIRADA DAS CHAPAS</v>
          </cell>
          <cell r="D1035" t="str">
            <v>05.080.025-0</v>
          </cell>
          <cell r="E1035" t="str">
            <v>M2</v>
          </cell>
          <cell r="F1035">
            <v>780</v>
          </cell>
          <cell r="G1035">
            <v>0</v>
          </cell>
          <cell r="H1035">
            <v>13.98</v>
          </cell>
          <cell r="I1035">
            <v>26.38</v>
          </cell>
        </row>
        <row r="1036">
          <cell r="B1036">
            <v>5</v>
          </cell>
          <cell r="C1036" t="str">
            <v>ESGOTAMENTO</v>
          </cell>
        </row>
        <row r="1037">
          <cell r="B1037" t="str">
            <v>05.01</v>
          </cell>
          <cell r="C1037" t="str">
            <v>ESGOTAMENTO DE VALA/CAVA P/BOMBEAMENTO DIRETO</v>
          </cell>
          <cell r="D1037" t="str">
            <v>05.010.005-0</v>
          </cell>
          <cell r="E1037" t="str">
            <v>CV.H</v>
          </cell>
          <cell r="F1037">
            <v>1500</v>
          </cell>
          <cell r="G1037">
            <v>0</v>
          </cell>
          <cell r="H1037">
            <v>1.67</v>
          </cell>
          <cell r="I1037">
            <v>2.66</v>
          </cell>
        </row>
        <row r="1038">
          <cell r="B1038">
            <v>6</v>
          </cell>
          <cell r="C1038" t="str">
            <v>FUNDAÇÕES E ESTRUTURAS</v>
          </cell>
        </row>
        <row r="1039">
          <cell r="B1039" t="str">
            <v>06.01</v>
          </cell>
          <cell r="C1039" t="str">
            <v>ESTRUTURAS DE CONCRETO ARMADO OU PROTENDIDO</v>
          </cell>
        </row>
        <row r="1040">
          <cell r="B1040" t="str">
            <v>06.01.01</v>
          </cell>
          <cell r="C1040" t="str">
            <v>CONCR.DOSADO RACIONALMENTE P/FCK 10 MPa, INCL.MAT.PREPARO,TRANSPORTE,LANCAMENTO E ADENSAMENTO</v>
          </cell>
          <cell r="D1040" t="str">
            <v>11.003.001-0</v>
          </cell>
          <cell r="E1040" t="str">
            <v>M3</v>
          </cell>
          <cell r="F1040">
            <v>1.5</v>
          </cell>
          <cell r="G1040">
            <v>0</v>
          </cell>
          <cell r="H1040">
            <v>211.76</v>
          </cell>
          <cell r="I1040">
            <v>280.79000000000002</v>
          </cell>
        </row>
        <row r="1041">
          <cell r="B1041" t="str">
            <v>06.01.02</v>
          </cell>
          <cell r="C1041" t="str">
            <v>CONCRETO DOSADO  RACIONALMENTE P/FCK 15 MPa,INCL.MAT.PREPARO,TRANSPORTE,LANCAMENTO E ADENSAMENTO</v>
          </cell>
          <cell r="D1041" t="str">
            <v>11.003.002-0</v>
          </cell>
          <cell r="E1041" t="str">
            <v>M3</v>
          </cell>
          <cell r="F1041">
            <v>24</v>
          </cell>
          <cell r="G1041">
            <v>0</v>
          </cell>
          <cell r="H1041">
            <v>231.3</v>
          </cell>
          <cell r="I1041">
            <v>306.7</v>
          </cell>
        </row>
        <row r="1042">
          <cell r="B1042" t="str">
            <v>06.01.03</v>
          </cell>
          <cell r="C1042" t="str">
            <v>CONCRETO CICLOPICO C/FCK 10 MPa, E 30% EM VOLUME DE PEDRA DE MAO</v>
          </cell>
          <cell r="D1042" t="str">
            <v>11.003.014-0</v>
          </cell>
          <cell r="E1042" t="str">
            <v>M3</v>
          </cell>
          <cell r="F1042">
            <v>94</v>
          </cell>
          <cell r="G1042">
            <v>0</v>
          </cell>
          <cell r="H1042">
            <v>190.58</v>
          </cell>
          <cell r="I1042">
            <v>252.7</v>
          </cell>
        </row>
        <row r="1043">
          <cell r="B1043" t="str">
            <v>06.01.04</v>
          </cell>
          <cell r="C1043" t="str">
            <v>FORMAS DE MAD.P/PARAMENTOS PLANOS, FORN.DOS MAT. E DESMOLDAGEM EXCL.ESCORAMENTO,SERVIDO A MADEIRA 2 VEZES</v>
          </cell>
          <cell r="D1043" t="str">
            <v>11.004.021-0</v>
          </cell>
          <cell r="E1043" t="str">
            <v>M2</v>
          </cell>
          <cell r="F1043">
            <v>293</v>
          </cell>
          <cell r="G1043">
            <v>0</v>
          </cell>
          <cell r="H1043">
            <v>34.43</v>
          </cell>
          <cell r="I1043">
            <v>57.53</v>
          </cell>
        </row>
        <row r="1044">
          <cell r="B1044" t="str">
            <v>06.01.05</v>
          </cell>
          <cell r="C1044" t="str">
            <v>ESCORAMENTO DE FORMAS DE PARAMETROS DE CONCRETO ATE 1,5M DE ALTURA, MEDIDO PELA AREA DE FORMA ESCORADA E COM REAPROVEITAVEMTO DE 30% DA MADEIRA</v>
          </cell>
          <cell r="D1044" t="str">
            <v>11.004.065-0</v>
          </cell>
          <cell r="E1044" t="str">
            <v>M2</v>
          </cell>
          <cell r="F1044">
            <v>293</v>
          </cell>
          <cell r="G1044">
            <v>0</v>
          </cell>
          <cell r="H1044">
            <v>6.18</v>
          </cell>
          <cell r="I1044">
            <v>10.32</v>
          </cell>
        </row>
        <row r="1045">
          <cell r="B1045" t="str">
            <v>06.01.06</v>
          </cell>
          <cell r="C1045" t="str">
            <v>FORN.DE BARRA DE ACO CA-50 ATE 6,3MM</v>
          </cell>
          <cell r="D1045" t="str">
            <v>11.009.013-0</v>
          </cell>
          <cell r="E1045" t="str">
            <v>KG</v>
          </cell>
          <cell r="F1045">
            <v>300</v>
          </cell>
          <cell r="G1045">
            <v>0</v>
          </cell>
          <cell r="H1045">
            <v>1.51</v>
          </cell>
          <cell r="I1045">
            <v>3.02</v>
          </cell>
        </row>
        <row r="1046">
          <cell r="B1046" t="str">
            <v>06.01.07</v>
          </cell>
          <cell r="C1046" t="str">
            <v>FORN.DE BARRA DE ACO CA-50 DE 8MM ATE 12,5MM</v>
          </cell>
          <cell r="D1046" t="str">
            <v>11.009.014-0</v>
          </cell>
          <cell r="E1046" t="str">
            <v>KG</v>
          </cell>
          <cell r="F1046">
            <v>1500</v>
          </cell>
          <cell r="G1046">
            <v>0</v>
          </cell>
          <cell r="H1046">
            <v>1.51</v>
          </cell>
          <cell r="I1046">
            <v>3.02</v>
          </cell>
        </row>
        <row r="1047">
          <cell r="B1047" t="str">
            <v>06.01.08</v>
          </cell>
          <cell r="C1047" t="str">
            <v>CORTE,DOBRAGEM,MONTAGEM E COLOCACAO DE FERRAGENS NAS FORMAS ACO CA-50B OU CA-50A,EM BARRA REDONDA COM DIAMETRO IGUAL A 6,3mm</v>
          </cell>
          <cell r="D1047" t="str">
            <v>11.011.029-0</v>
          </cell>
          <cell r="E1047" t="str">
            <v>KG</v>
          </cell>
          <cell r="F1047">
            <v>300</v>
          </cell>
          <cell r="G1047">
            <v>0</v>
          </cell>
          <cell r="H1047">
            <v>0.8</v>
          </cell>
          <cell r="I1047">
            <v>1.44</v>
          </cell>
        </row>
        <row r="1048">
          <cell r="B1048" t="str">
            <v>06.01.09</v>
          </cell>
          <cell r="C1048" t="str">
            <v>CORTE,DOBRAGEM,MONTAGEM E COLOCACAO DE FERRAGENS NAS FORMAS,ACO CA-50A OU CA-50B,DIAM.ATE 12,5mm</v>
          </cell>
          <cell r="D1048" t="str">
            <v>11.011.030-0</v>
          </cell>
          <cell r="E1048" t="str">
            <v>KG</v>
          </cell>
          <cell r="F1048">
            <v>1500</v>
          </cell>
          <cell r="G1048">
            <v>0</v>
          </cell>
          <cell r="H1048">
            <v>0.8</v>
          </cell>
          <cell r="I1048">
            <v>1.44</v>
          </cell>
        </row>
        <row r="1049">
          <cell r="B1049" t="str">
            <v>06.02</v>
          </cell>
          <cell r="C1049" t="str">
            <v>CAIXAS PADRONIZADAS CONFORME ESPECIFICACOES,EXCLUSIVE TAMPAO DE F.FUNDIDO</v>
          </cell>
        </row>
        <row r="1050">
          <cell r="B1050" t="str">
            <v>06.02.01</v>
          </cell>
          <cell r="C1050" t="str">
            <v>CAIXA DE ANEIS PREMOLDADOS DE CONCRETO,TIPO C,P/ REGISTRO DN=50 A 200 MM,EXCL.CX.DE F.FUNDIDO</v>
          </cell>
          <cell r="D1050" t="str">
            <v>06.018.001-0</v>
          </cell>
          <cell r="E1050" t="str">
            <v>UN</v>
          </cell>
          <cell r="F1050">
            <v>8</v>
          </cell>
          <cell r="G1050">
            <v>0</v>
          </cell>
          <cell r="H1050">
            <v>36.299999999999997</v>
          </cell>
          <cell r="I1050">
            <v>67.33</v>
          </cell>
        </row>
        <row r="1051">
          <cell r="B1051" t="str">
            <v>06.02.02</v>
          </cell>
          <cell r="C1051" t="str">
            <v>CAIXA DE ANEIS PREMOLDADOS DE CONCRETO, TIPO PADRAO CEDAE,DN=250 A 600mm</v>
          </cell>
          <cell r="D1051" t="str">
            <v>06.018.002-0</v>
          </cell>
          <cell r="E1051" t="str">
            <v>UN</v>
          </cell>
          <cell r="F1051">
            <v>1</v>
          </cell>
          <cell r="G1051">
            <v>0</v>
          </cell>
          <cell r="H1051">
            <v>47.35</v>
          </cell>
          <cell r="I1051">
            <v>87.83</v>
          </cell>
        </row>
        <row r="1052">
          <cell r="B1052" t="str">
            <v>06.03</v>
          </cell>
          <cell r="C1052" t="str">
            <v>FORNECIMENTO E ASSENTAMENTO DE TAMPAS E CAIXAS DE FERRO FUNDIDO</v>
          </cell>
        </row>
        <row r="1053">
          <cell r="B1053" t="str">
            <v>06.03.01</v>
          </cell>
          <cell r="C1053" t="str">
            <v>CAIXA DE FERRO FUNDIDO QUADRADA,TAMPA ARTICULADA PADRAO CEDAE (59 KG) PARA CAIXAS DE REGISTROS NA RUA DE DN ATE 200mm</v>
          </cell>
          <cell r="D1053" t="str">
            <v>06.016.061-0</v>
          </cell>
          <cell r="E1053" t="str">
            <v>UN</v>
          </cell>
          <cell r="F1053">
            <v>8</v>
          </cell>
          <cell r="G1053">
            <v>0</v>
          </cell>
          <cell r="H1053">
            <v>83.38</v>
          </cell>
          <cell r="I1053">
            <v>258.22000000000003</v>
          </cell>
        </row>
        <row r="1054">
          <cell r="B1054" t="str">
            <v>06.03.02</v>
          </cell>
          <cell r="C1054" t="str">
            <v>TAMPAO COMPLETO DE F.FUNDIDO CIRCULAR, D= 600mm (130 KG) PADRAO CEDAE PARA CAIXAS DE  REGISTROS COM DN ACIMA DE 200mm OU DE VENTOSAS. FORNECIMENTO E COLOCACAO.</v>
          </cell>
          <cell r="D1054" t="str">
            <v>06.016.004-0</v>
          </cell>
          <cell r="E1054" t="str">
            <v>UN</v>
          </cell>
          <cell r="F1054">
            <v>1</v>
          </cell>
          <cell r="G1054">
            <v>0</v>
          </cell>
          <cell r="H1054">
            <v>108.91</v>
          </cell>
          <cell r="I1054">
            <v>337.29</v>
          </cell>
        </row>
        <row r="1055">
          <cell r="B1055" t="str">
            <v>06.04</v>
          </cell>
          <cell r="C1055" t="str">
            <v>ESTACAS METALICAS</v>
          </cell>
        </row>
        <row r="1056">
          <cell r="B1056" t="str">
            <v>06.04.01</v>
          </cell>
          <cell r="C1056" t="str">
            <v>TRANSPORTE ATE 25KM,MONTAGEM E DESMONTAGEM DE BATE-ESTACAS COM MARTELO PESANDO ATE 1,5 T,COM OU SEM TORRE ,INCLUSIVE HORAS IMPRODUTIVAS DA EQUIPE E DO EQUIPAMENTO NA IDA, VOLTA. NA MONTAGEM E DESMONTAGEM, PARA DISTANCIA ALEM  DE  25 KM ACRESCENTAR 0,6% PA</v>
          </cell>
          <cell r="D1056" t="str">
            <v>04.025.200-0</v>
          </cell>
          <cell r="E1056" t="str">
            <v>UN</v>
          </cell>
          <cell r="F1056">
            <v>2</v>
          </cell>
          <cell r="G1056">
            <v>0</v>
          </cell>
          <cell r="H1056">
            <v>6448.69</v>
          </cell>
          <cell r="I1056">
            <v>12961.86</v>
          </cell>
        </row>
        <row r="1057">
          <cell r="B1057" t="str">
            <v>06.04.02</v>
          </cell>
          <cell r="C1057" t="str">
            <v>FORNECIMENTO DE PERFIL DUPLO"I"OU"H"ATE 8",INCL. EMENDA LONGITUDINAL E PERDAS</v>
          </cell>
          <cell r="D1057" t="str">
            <v>10.014.010-0</v>
          </cell>
          <cell r="E1057" t="str">
            <v>KG</v>
          </cell>
          <cell r="F1057">
            <v>14640</v>
          </cell>
          <cell r="G1057">
            <v>0</v>
          </cell>
          <cell r="H1057">
            <v>5.76</v>
          </cell>
          <cell r="I1057">
            <v>13.19</v>
          </cell>
        </row>
        <row r="1058">
          <cell r="B1058" t="str">
            <v>06.04.03</v>
          </cell>
          <cell r="C1058" t="str">
            <v>CRAVACAO DE ESTACA 2I OU 2H ATE 8" OU DUPLO TRILHO</v>
          </cell>
          <cell r="D1058" t="str">
            <v>10.017.002-1</v>
          </cell>
          <cell r="E1058" t="str">
            <v>M</v>
          </cell>
          <cell r="F1058">
            <v>240</v>
          </cell>
          <cell r="G1058">
            <v>0</v>
          </cell>
          <cell r="H1058">
            <v>23.03</v>
          </cell>
          <cell r="I1058">
            <v>39.93</v>
          </cell>
        </row>
        <row r="1059">
          <cell r="B1059" t="str">
            <v>06.04.04</v>
          </cell>
          <cell r="C1059" t="str">
            <v>EMENDA DE PERFIL 2I OU 2H DE 8"</v>
          </cell>
          <cell r="D1059" t="str">
            <v>10.010.002-1</v>
          </cell>
          <cell r="E1059" t="str">
            <v>UN</v>
          </cell>
          <cell r="F1059">
            <v>16</v>
          </cell>
          <cell r="G1059">
            <v>0</v>
          </cell>
          <cell r="H1059">
            <v>115.16</v>
          </cell>
          <cell r="I1059">
            <v>256.23</v>
          </cell>
        </row>
        <row r="1060">
          <cell r="B1060" t="str">
            <v>06.04.05</v>
          </cell>
          <cell r="C1060" t="str">
            <v>PLACAS DE  ACO CONTRA A PUNCAO SOLDADAS SOBRE AS CABECAS DE ESTACAS METALICAS DE PERFIS DE ACO MEDIDAS PELO PESO DE CHAPA INCORPORADA</v>
          </cell>
          <cell r="D1060" t="str">
            <v>10.011.005-3</v>
          </cell>
          <cell r="E1060" t="str">
            <v>KG</v>
          </cell>
          <cell r="F1060">
            <v>180</v>
          </cell>
          <cell r="G1060">
            <v>0</v>
          </cell>
          <cell r="H1060">
            <v>5.76</v>
          </cell>
          <cell r="I1060">
            <v>12.82</v>
          </cell>
        </row>
        <row r="1061">
          <cell r="B1061">
            <v>7</v>
          </cell>
          <cell r="C1061" t="str">
            <v>ASSENTAMENTO</v>
          </cell>
        </row>
        <row r="1062">
          <cell r="B1062" t="str">
            <v>07.01</v>
          </cell>
          <cell r="C1062" t="str">
            <v>ASSENT.DE TUBOS DE FERRO FUND.C/ JUNTA ELAST.INCL.TESTE HIDROST.E REATERRO ATE GERAT.SUP.TUBO</v>
          </cell>
        </row>
        <row r="1063">
          <cell r="B1063" t="str">
            <v>07.01.01</v>
          </cell>
          <cell r="C1063" t="str">
            <v>ASSENTAMENTO DE TUBO F.FUNDIDO OU ACO J.ELASTICA DN= 400MM PARA DISTRIBUICAO DE AGUA,EXCL.FORN.DE TUBOS E ANEIS DE BORRACHA,INCL. ATERRO E SOCA ATE A ALTURA DA GERATRIZ SUPERIOR DO TUBO E TESTE HIDROSTATICO.</v>
          </cell>
          <cell r="D1063" t="str">
            <v>06.001.608-0</v>
          </cell>
          <cell r="E1063" t="str">
            <v xml:space="preserve">M  </v>
          </cell>
          <cell r="F1063">
            <v>9300</v>
          </cell>
          <cell r="G1063">
            <v>0</v>
          </cell>
          <cell r="H1063">
            <v>19.57</v>
          </cell>
          <cell r="I1063">
            <v>36.4</v>
          </cell>
        </row>
        <row r="1064">
          <cell r="B1064" t="str">
            <v>07.01.02</v>
          </cell>
          <cell r="C1064" t="str">
            <v>ASSENTAMENTO DE TUBO F.FUNDIDO OU ACO J.ELASTICA DN= 600MM PARA DISTRIBUICAO DE AGUA,EXCL.FORN.DE TUBOS E ANEIS DE BORRACHA,INCL. ATERRO E SOCA ATE A ALTURA DA GERATRIZ SUPERIOR DO TUBO E TESTE HIDROSTATICO.</v>
          </cell>
          <cell r="D1064" t="str">
            <v>06.001.610-0</v>
          </cell>
          <cell r="E1064" t="str">
            <v>M</v>
          </cell>
          <cell r="F1064">
            <v>4650</v>
          </cell>
          <cell r="G1064">
            <v>0</v>
          </cell>
          <cell r="H1064">
            <v>26.49</v>
          </cell>
          <cell r="I1064">
            <v>49.27</v>
          </cell>
        </row>
        <row r="1065">
          <cell r="B1065" t="str">
            <v>07.01.03</v>
          </cell>
          <cell r="C1065" t="str">
            <v>ASSENTAMENTO DE TUBO F.FUNDIDO OU ACO J.ELASTICA DN= 100MM PARA DISTRIBUICAO DE AGUA,EXCL.FORN.DE TUBOS E ANEIS DE BORRACHA,INCL. ATERRO E SOCA ATE A ALTURA DA GERATRIZ SUPERIOR DO TUBO E TESTE HIDROSTATICO.</v>
          </cell>
          <cell r="D1065" t="str">
            <v>06.001.602-0</v>
          </cell>
          <cell r="E1065" t="str">
            <v>M</v>
          </cell>
          <cell r="F1065">
            <v>24</v>
          </cell>
          <cell r="G1065">
            <v>0</v>
          </cell>
          <cell r="H1065">
            <v>3.72</v>
          </cell>
          <cell r="I1065">
            <v>6.91</v>
          </cell>
        </row>
        <row r="1066">
          <cell r="B1066" t="str">
            <v>07.02</v>
          </cell>
          <cell r="C1066" t="str">
            <v>MONTAGEM DE TUBOS E PECAS DE F.FUNDIDO OU ACO COM FLANGES,POR JUNTA</v>
          </cell>
        </row>
        <row r="1067">
          <cell r="B1067" t="str">
            <v>07.02.01</v>
          </cell>
          <cell r="C1067" t="str">
            <v>MONTAGEM DE PECAS OU TUBOS ATE 1M C/FLANGES,COM FORN.DOS MAT.DAS JUNTAS,POR JUNTA DN= 150MM</v>
          </cell>
          <cell r="D1067" t="str">
            <v>06.011.104-0</v>
          </cell>
          <cell r="E1067" t="str">
            <v>UN</v>
          </cell>
          <cell r="F1067">
            <v>6</v>
          </cell>
          <cell r="G1067">
            <v>0</v>
          </cell>
          <cell r="H1067">
            <v>29.91</v>
          </cell>
          <cell r="I1067">
            <v>72.92</v>
          </cell>
        </row>
        <row r="1068">
          <cell r="B1068" t="str">
            <v>07.02.02</v>
          </cell>
          <cell r="C1068" t="str">
            <v>MONTAGEM DE PECAS OU TUBOS ATE 1M C/FLANGES,COM FORN.DOS MAT.DAS JUNTAS, POR JUNTA DN= 250MM</v>
          </cell>
          <cell r="D1068" t="str">
            <v>06.011.106-0</v>
          </cell>
          <cell r="E1068" t="str">
            <v>UN</v>
          </cell>
          <cell r="F1068">
            <v>1</v>
          </cell>
          <cell r="G1068">
            <v>0</v>
          </cell>
          <cell r="H1068">
            <v>55.83</v>
          </cell>
          <cell r="I1068">
            <v>136.11000000000001</v>
          </cell>
        </row>
        <row r="1069">
          <cell r="B1069" t="str">
            <v>07.02.03</v>
          </cell>
          <cell r="C1069" t="str">
            <v>MONTAGEM DE PECAS OU TUBOS ATE 1M C/FLANGES, COM FORN.DOS MAT. DAS JUNTAS, POR JUNTA DN= 400MM</v>
          </cell>
          <cell r="D1069" t="str">
            <v>06.011.109-0</v>
          </cell>
          <cell r="E1069" t="str">
            <v>UN</v>
          </cell>
          <cell r="F1069">
            <v>8</v>
          </cell>
          <cell r="G1069">
            <v>0</v>
          </cell>
          <cell r="H1069">
            <v>106.15</v>
          </cell>
          <cell r="I1069">
            <v>258.79000000000002</v>
          </cell>
        </row>
        <row r="1070">
          <cell r="B1070" t="str">
            <v>07.02.04</v>
          </cell>
          <cell r="C1070" t="str">
            <v>MONTAGEM DE PECAS OU TUBOS ATE 1M C/FLANGES, COM FORN.DOS MAT. DAS JUNTAS,POR JUNTA DN= 600MM</v>
          </cell>
          <cell r="D1070" t="str">
            <v>06.011.112-0</v>
          </cell>
          <cell r="E1070" t="str">
            <v>UN</v>
          </cell>
          <cell r="F1070">
            <v>1</v>
          </cell>
          <cell r="G1070">
            <v>0</v>
          </cell>
          <cell r="H1070">
            <v>184.5</v>
          </cell>
          <cell r="I1070">
            <v>449.81</v>
          </cell>
        </row>
        <row r="1071">
          <cell r="B1071" t="str">
            <v>07.03</v>
          </cell>
          <cell r="C1071" t="str">
            <v>MONTAGEM DE PECAS DE F.FUNDIDO C/JUNTA MECANICA</v>
          </cell>
        </row>
        <row r="1072">
          <cell r="B1072" t="str">
            <v>07.03.01</v>
          </cell>
          <cell r="C1072" t="str">
            <v>ASSENTAMENTO E MONTAGEM DE PECAS DE FERRO FUNDIDO C/JUNTA MECANICA ,POR JUNTA DN=150mm</v>
          </cell>
          <cell r="D1072" t="str">
            <v>06.001.673-0</v>
          </cell>
          <cell r="E1072" t="str">
            <v>UN</v>
          </cell>
          <cell r="F1072">
            <v>12</v>
          </cell>
          <cell r="G1072">
            <v>0</v>
          </cell>
          <cell r="H1072">
            <v>14.11</v>
          </cell>
          <cell r="I1072">
            <v>26.24</v>
          </cell>
        </row>
        <row r="1073">
          <cell r="B1073" t="str">
            <v>07.03.02</v>
          </cell>
          <cell r="C1073" t="str">
            <v>ASSENTAMENTO E MONTAGEM DE PECAS DE FERRO FUNDIDO C/JUNTA MECANICA,POR JUNTA DN=400mm</v>
          </cell>
          <cell r="D1073" t="str">
            <v>06.001.678-0</v>
          </cell>
          <cell r="E1073" t="str">
            <v>UN</v>
          </cell>
          <cell r="F1073">
            <v>19</v>
          </cell>
          <cell r="G1073">
            <v>0</v>
          </cell>
          <cell r="H1073">
            <v>33.39</v>
          </cell>
          <cell r="I1073">
            <v>62.1</v>
          </cell>
        </row>
        <row r="1074">
          <cell r="B1074" t="str">
            <v>07.03.03</v>
          </cell>
          <cell r="C1074" t="str">
            <v>ASSENTAMENTO E  MONTAGEM DE PECAS DE FERRO FUNDIDO C/JUNTA MECANICA,POR JUNTA DN=600mm</v>
          </cell>
          <cell r="D1074" t="str">
            <v>06.001.681-0</v>
          </cell>
          <cell r="E1074" t="str">
            <v>UN</v>
          </cell>
          <cell r="F1074">
            <v>12</v>
          </cell>
          <cell r="G1074">
            <v>0</v>
          </cell>
          <cell r="H1074">
            <v>45.33</v>
          </cell>
          <cell r="I1074">
            <v>84.31</v>
          </cell>
        </row>
        <row r="1075">
          <cell r="B1075" t="str">
            <v>07.04</v>
          </cell>
          <cell r="C1075" t="str">
            <v>ASSENTAMENTO DE PECAS DE F.FUNDIDO OU ACO J.ELASTICA ,POR JUNTA</v>
          </cell>
        </row>
        <row r="1076">
          <cell r="B1076" t="str">
            <v>07.04.01</v>
          </cell>
          <cell r="C1076" t="str">
            <v>ASSENT.PECAS F.FUND.POR J.ELASTICA DN= 150 MM</v>
          </cell>
          <cell r="D1076" t="str">
            <v>06.001.653-0</v>
          </cell>
          <cell r="E1076" t="str">
            <v>UN</v>
          </cell>
          <cell r="F1076">
            <v>24</v>
          </cell>
          <cell r="G1076">
            <v>0</v>
          </cell>
          <cell r="H1076">
            <v>4.9000000000000004</v>
          </cell>
          <cell r="I1076">
            <v>9.11</v>
          </cell>
        </row>
        <row r="1077">
          <cell r="B1077" t="str">
            <v>07.04.02</v>
          </cell>
          <cell r="C1077" t="str">
            <v>ASSENT.PECAS F.FUND.POR J.ELASTICA DN=250 MM</v>
          </cell>
          <cell r="D1077" t="str">
            <v>06.001.655-0</v>
          </cell>
          <cell r="E1077" t="str">
            <v>UN</v>
          </cell>
          <cell r="F1077">
            <v>1</v>
          </cell>
          <cell r="G1077">
            <v>0</v>
          </cell>
          <cell r="H1077">
            <v>6.87</v>
          </cell>
          <cell r="I1077">
            <v>12.77</v>
          </cell>
        </row>
        <row r="1078">
          <cell r="B1078" t="str">
            <v>07.04.03</v>
          </cell>
          <cell r="C1078" t="str">
            <v>ASSENT. PECAS F.FUND.POR J.ELASTICA DN= 400 MM</v>
          </cell>
          <cell r="D1078" t="str">
            <v>06.001.658-0</v>
          </cell>
          <cell r="E1078" t="str">
            <v>UN</v>
          </cell>
          <cell r="F1078">
            <v>35</v>
          </cell>
          <cell r="G1078">
            <v>0</v>
          </cell>
          <cell r="H1078">
            <v>9.7899999999999991</v>
          </cell>
          <cell r="I1078">
            <v>18.2</v>
          </cell>
        </row>
        <row r="1079">
          <cell r="B1079" t="str">
            <v>07.05</v>
          </cell>
          <cell r="C1079" t="str">
            <v>MONTAGEM DE PECAS DE ACO,POR JUNTA SOLDADA</v>
          </cell>
        </row>
        <row r="1080">
          <cell r="B1080" t="str">
            <v>07.05.01</v>
          </cell>
          <cell r="C1080" t="str">
            <v xml:space="preserve">MONTAGEM PECA ACO POR JUNTA SOLDADA DN=2" </v>
          </cell>
          <cell r="D1080" t="str">
            <v>06.020.027-3</v>
          </cell>
          <cell r="E1080" t="str">
            <v>UN</v>
          </cell>
          <cell r="F1080">
            <v>2</v>
          </cell>
          <cell r="G1080">
            <v>0</v>
          </cell>
          <cell r="H1080">
            <v>13.83</v>
          </cell>
          <cell r="I1080">
            <v>27.39</v>
          </cell>
        </row>
        <row r="1081">
          <cell r="B1081" t="str">
            <v>07.05.02</v>
          </cell>
          <cell r="C1081" t="str">
            <v xml:space="preserve">MONTAGEM PECA ACO POR JUNTA SOLDADA DN=4" </v>
          </cell>
          <cell r="D1081" t="str">
            <v>06.020.002-4</v>
          </cell>
          <cell r="E1081" t="str">
            <v>UN</v>
          </cell>
          <cell r="F1081">
            <v>4</v>
          </cell>
          <cell r="G1081">
            <v>0</v>
          </cell>
          <cell r="H1081">
            <v>26.49</v>
          </cell>
          <cell r="I1081">
            <v>52.47</v>
          </cell>
        </row>
        <row r="1082">
          <cell r="B1082" t="str">
            <v>07.06</v>
          </cell>
          <cell r="C1082" t="str">
            <v>MONTAGEM ACESSORIOS DE COMANDO E MANOBRA COM FORN.MATERIAIS DAS JUNTAS</v>
          </cell>
        </row>
        <row r="1083">
          <cell r="B1083" t="str">
            <v>07.06.01</v>
          </cell>
          <cell r="C1083" t="str">
            <v>MONTAGEM SEM FORNECIMENTO, DE VALVULAS DE GAVETA (REGISTROS), VALVULAS DE RETENCAO, VENTOSAS, HIDRANTES, ETC, COM FLANGES CLASSE PN-10,INCLUSIVE O FORNECIMENTO DOS  MATERIAIS  PARA AS JUNTAS (ARRUELAS DE BORRACHA E PARAFUSOS COM PORCAS), POR JUNTA FLANGEA</v>
          </cell>
          <cell r="D1083" t="str">
            <v>06.011.221-0</v>
          </cell>
          <cell r="E1083" t="str">
            <v>UN</v>
          </cell>
          <cell r="F1083">
            <v>2</v>
          </cell>
          <cell r="G1083">
            <v>0</v>
          </cell>
          <cell r="H1083">
            <v>7.95</v>
          </cell>
          <cell r="I1083">
            <v>19.38</v>
          </cell>
        </row>
        <row r="1084">
          <cell r="B1084" t="str">
            <v>07.06.02</v>
          </cell>
          <cell r="C1084" t="str">
            <v>MONTAGEM SEM FORNECIMENTO, DE VALVULAS DE GAVETA (REGISTROS), VALVULAS DE RETENCAO, VENTOSAS, HIDRANTES, ETC, COM FLANGES CLASSE PN-10,INCLUSIVE O FORNECIMENTO  DOS  MATERIAIS  PARA  AS JUNTAS (ARRUELAS  DE  BORRACHA E PARAFUSOS COM PORCAS), POR JUNTA FLA</v>
          </cell>
          <cell r="D1084" t="str">
            <v>06.011.223-0</v>
          </cell>
          <cell r="E1084" t="str">
            <v>UN</v>
          </cell>
          <cell r="F1084">
            <v>4</v>
          </cell>
          <cell r="G1084">
            <v>0</v>
          </cell>
          <cell r="H1084">
            <v>14.72</v>
          </cell>
          <cell r="I1084">
            <v>35.880000000000003</v>
          </cell>
        </row>
        <row r="1085">
          <cell r="B1085" t="str">
            <v>07.06.03</v>
          </cell>
          <cell r="C1085" t="str">
            <v>MONTAGEM SEM FORNECIMENTO, DE VALVULAS DE GAVETA (REGISTROS), VALVULAS DE RETENCAO, VENTOSAS, HIDRANTES, ETC, COM FLANGES CLASSE PN-10,INCLUSIVE O FORNECIMENTO  DOS  MATERIAIS  PARA  AS JUNTAS (ARRUELAS  DE  BORRACHA E PARAFUSOS COM PORCAS), POR JUNTA FLA</v>
          </cell>
          <cell r="D1085" t="str">
            <v>06.011.224-0</v>
          </cell>
          <cell r="E1085" t="str">
            <v>UN</v>
          </cell>
          <cell r="F1085">
            <v>12</v>
          </cell>
          <cell r="G1085">
            <v>0</v>
          </cell>
          <cell r="H1085">
            <v>20.85</v>
          </cell>
          <cell r="I1085">
            <v>50.83</v>
          </cell>
        </row>
        <row r="1086">
          <cell r="B1086" t="str">
            <v>07.06.04</v>
          </cell>
          <cell r="C1086" t="str">
            <v>MONTAGEM SEM FORNECIMENTO, DE VALVULAS DE GAVETA (REGISTROS), VALVULAS DE RETENCAO, VENTOSAS, HIDRANTES, ETC, COM FLANGES CLASSE PN-10,INCLUSIVE O FORNECIMENTO  DOS  MATERIAIS  PARA  AS JUNTAS (ARRUELAS DE BORRACHA E PARAFUSOS COM PORCAS), POR JUNTA FLANG</v>
          </cell>
          <cell r="D1086" t="str">
            <v>06.011.232-0</v>
          </cell>
          <cell r="E1086" t="str">
            <v>UN</v>
          </cell>
          <cell r="F1086">
            <v>2</v>
          </cell>
          <cell r="G1086">
            <v>0</v>
          </cell>
          <cell r="H1086">
            <v>186.06</v>
          </cell>
          <cell r="I1086">
            <v>453.61</v>
          </cell>
        </row>
        <row r="1087">
          <cell r="B1087" t="str">
            <v>07.07</v>
          </cell>
          <cell r="C1087" t="str">
            <v>MONTAGEM PREVIA DOS VAOS DE TRAVESSIAS EM ACO</v>
          </cell>
        </row>
        <row r="1088">
          <cell r="B1088" t="str">
            <v>07.07.01</v>
          </cell>
          <cell r="C1088" t="str">
            <v>MONTAGEM PREVIA DE VAOS RETOS P/TRAVESSIAS AEREAS EM ACO DN= 400 MM</v>
          </cell>
          <cell r="D1088" t="str">
            <v>06.021.011-0</v>
          </cell>
          <cell r="E1088" t="str">
            <v>M</v>
          </cell>
          <cell r="F1088">
            <v>24</v>
          </cell>
          <cell r="G1088">
            <v>0</v>
          </cell>
          <cell r="H1088">
            <v>78.06</v>
          </cell>
          <cell r="I1088">
            <v>149.94999999999999</v>
          </cell>
        </row>
        <row r="1089">
          <cell r="B1089" t="str">
            <v>07.07.02</v>
          </cell>
          <cell r="C1089" t="str">
            <v>MONTAGEM PREVIA DE PORTICOS OU ARCOS P/TRAVESSIAS AEREAS EM ACO DN= 400 MM</v>
          </cell>
          <cell r="D1089" t="str">
            <v>06.021.026-0</v>
          </cell>
          <cell r="E1089" t="str">
            <v>M</v>
          </cell>
          <cell r="F1089">
            <v>28</v>
          </cell>
          <cell r="G1089">
            <v>0</v>
          </cell>
          <cell r="H1089">
            <v>176.57</v>
          </cell>
          <cell r="I1089">
            <v>339.19</v>
          </cell>
        </row>
        <row r="1090">
          <cell r="B1090" t="str">
            <v>07.08</v>
          </cell>
          <cell r="C1090" t="str">
            <v>ASSENTAMENTO DE TRAVESSIAS EM ACO NO LOCAL DEFINITIVO</v>
          </cell>
        </row>
        <row r="1091">
          <cell r="B1091" t="str">
            <v>07.08.01</v>
          </cell>
          <cell r="C1091" t="str">
            <v>ASSENTAMENTO DE VAOS RETOS, PORTICOS OU ARCOS DE TUBO DE ACO  NO  LOCAL DEFINITIVO  DA TRAVESSIA - L ATE 30M</v>
          </cell>
          <cell r="D1091" t="str">
            <v>06.021.040-0</v>
          </cell>
          <cell r="E1091" t="str">
            <v>UN</v>
          </cell>
          <cell r="F1091">
            <v>4</v>
          </cell>
          <cell r="G1091">
            <v>0</v>
          </cell>
          <cell r="H1091">
            <v>1079.05</v>
          </cell>
          <cell r="I1091">
            <v>2072.85</v>
          </cell>
        </row>
        <row r="1092">
          <cell r="B1092" t="str">
            <v>07.09</v>
          </cell>
          <cell r="C1092" t="str">
            <v>FORNECIMENTO E MONTAGEM DE TUBULACAO COMPLEMENTAR</v>
          </cell>
        </row>
        <row r="1093">
          <cell r="B1093" t="str">
            <v>07.09.01</v>
          </cell>
          <cell r="C1093" t="str">
            <v xml:space="preserve">PESCOCOS DE SAIDA, ANEIS DE REFORCO, NERVURAS E COMPL.SIMIL.CHAPA DE ACO. </v>
          </cell>
          <cell r="D1093" t="str">
            <v>06.042.000-1</v>
          </cell>
          <cell r="E1093" t="str">
            <v>KG</v>
          </cell>
          <cell r="F1093">
            <v>9</v>
          </cell>
          <cell r="G1093">
            <v>0</v>
          </cell>
          <cell r="H1093">
            <v>13.01</v>
          </cell>
          <cell r="I1093">
            <v>21.77</v>
          </cell>
        </row>
        <row r="1094">
          <cell r="B1094">
            <v>8</v>
          </cell>
          <cell r="C1094" t="str">
            <v>PAVIMENTAÇÃO</v>
          </cell>
        </row>
        <row r="1095">
          <cell r="B1095" t="str">
            <v>08.01</v>
          </cell>
          <cell r="C1095" t="str">
            <v>LEVANTAMENTO DE PAVIMENTOS E SEUS COMPLEMENTOS C/AFASTAMENTO LATERAL DOS MAT. REMOVIDOS</v>
          </cell>
        </row>
        <row r="1096">
          <cell r="B1096" t="str">
            <v>08.01.01</v>
          </cell>
          <cell r="C1096" t="str">
            <v>DEMOLICAO C/AR COMPRIMIDO DE PAV.DE CONCR.ASFALTICO EXCL.BASE C/e=10CM</v>
          </cell>
          <cell r="D1096" t="str">
            <v>05.002.006-0</v>
          </cell>
          <cell r="E1096" t="str">
            <v>M2</v>
          </cell>
          <cell r="F1096">
            <v>16275</v>
          </cell>
          <cell r="G1096">
            <v>0</v>
          </cell>
          <cell r="H1096">
            <v>3.68</v>
          </cell>
          <cell r="I1096">
            <v>6.56</v>
          </cell>
        </row>
        <row r="1097">
          <cell r="B1097" t="str">
            <v>08.01.02</v>
          </cell>
          <cell r="C1097" t="str">
            <v>DEMOLICAO C/AR COMPRIMIDO DE BASES DE MACADAME BETUMINOSO</v>
          </cell>
          <cell r="D1097" t="str">
            <v>05.002.016-0</v>
          </cell>
          <cell r="E1097" t="str">
            <v>M3</v>
          </cell>
          <cell r="F1097">
            <v>3255</v>
          </cell>
          <cell r="G1097">
            <v>0</v>
          </cell>
          <cell r="H1097">
            <v>36.72</v>
          </cell>
          <cell r="I1097">
            <v>65.5</v>
          </cell>
        </row>
        <row r="1098">
          <cell r="B1098" t="str">
            <v>08.01.03</v>
          </cell>
          <cell r="C1098" t="str">
            <v>CORTE MECANICO COM MAQUINA FRESADORA,EM CONCRETO ASFALTICO EM AREAS SEM INTERFERENCIAS TIPO TRILHO OU TAMPOES, COM ESPESSURA ATE 05CM, INCLUSIVE COLETA DO MATERIAL FRESADO EM CAMINHAO BASCULANTE, EXCLUSIVE TRANSPORTE, TRABALHO DIURNO.</v>
          </cell>
          <cell r="D1098" t="str">
            <v>05.022.018-0</v>
          </cell>
          <cell r="E1098" t="str">
            <v>M2</v>
          </cell>
          <cell r="F1098">
            <v>33480</v>
          </cell>
          <cell r="G1098">
            <v>0</v>
          </cell>
          <cell r="H1098">
            <v>6.91</v>
          </cell>
          <cell r="I1098">
            <v>10.93</v>
          </cell>
        </row>
        <row r="1099">
          <cell r="B1099" t="str">
            <v>08.02</v>
          </cell>
          <cell r="C1099" t="str">
            <v>EXECUCAO DE PAVIMENTOS E SEUS COMPLEMENTOS</v>
          </cell>
        </row>
        <row r="1100">
          <cell r="B1100" t="str">
            <v>08.02.01</v>
          </cell>
          <cell r="C1100" t="str">
            <v>BASE DE CONCRETO FCK 10MPA PARA RECOMPOSIÇÃO DE PAVIMENTAÇÃO DE RUA, INCLUINDO A REMOÇÃO DO REATERRO, MATERIAIS, PREPARO E CONCRETAGEM ATE 20CM E TRANSPORTE DO ENTULHO EXCEDENTE ATE 20 KM</v>
          </cell>
          <cell r="D1100" t="str">
            <v>08.038.001-0</v>
          </cell>
          <cell r="E1100" t="str">
            <v>M2</v>
          </cell>
          <cell r="F1100">
            <v>16275</v>
          </cell>
          <cell r="G1100">
            <v>0</v>
          </cell>
          <cell r="H1100">
            <v>12.61</v>
          </cell>
          <cell r="I1100">
            <v>18.73</v>
          </cell>
        </row>
        <row r="1101">
          <cell r="B1101" t="str">
            <v>08.02.02</v>
          </cell>
          <cell r="C1101" t="str">
            <v>PINTURA DE LIG.,DE ACORDO C/INSTR.P/EXECUCAO DO DER/RJ</v>
          </cell>
          <cell r="D1101" t="str">
            <v>08.026.002-0</v>
          </cell>
          <cell r="E1101" t="str">
            <v>M2</v>
          </cell>
          <cell r="F1101">
            <v>48825</v>
          </cell>
          <cell r="G1101">
            <v>0</v>
          </cell>
          <cell r="H1101">
            <v>0.93</v>
          </cell>
          <cell r="I1101">
            <v>2.35</v>
          </cell>
        </row>
        <row r="1102">
          <cell r="B1102" t="str">
            <v>08.02.03</v>
          </cell>
          <cell r="C1102" t="str">
            <v>REPOSICAO DE PAVIMENT.EM CONCR.ASFALT.USINADO A QUENTE,S/IMPRIM.EXCL.O TRANSP.DA USINA P/PISTA</v>
          </cell>
          <cell r="D1102" t="str">
            <v>08.015.018-0</v>
          </cell>
          <cell r="E1102" t="str">
            <v>T</v>
          </cell>
          <cell r="F1102">
            <v>5860</v>
          </cell>
          <cell r="G1102">
            <v>0</v>
          </cell>
          <cell r="H1102">
            <v>119.75</v>
          </cell>
          <cell r="I1102">
            <v>277.45999999999998</v>
          </cell>
        </row>
        <row r="1103">
          <cell r="B1103" t="str">
            <v>08.02.04</v>
          </cell>
          <cell r="C1103" t="str">
            <v xml:space="preserve">TRANSP.DE CARGA DE QUALQUER NATUREZA;EXCL.AS DESPESAS DE CARGA E DESCARGA TANTO DE ESPERA DO CAMINHAO COMO DE SERVENTE OU EQUIP.AUXIL.,A VELOC. MEDIA DE 40KM/H,EM CAMINHAO BASCULHANTE A OLEO DIESEL,C/CAPAC.UTIL DE 8T </v>
          </cell>
          <cell r="D1103" t="str">
            <v>04.005.121-0</v>
          </cell>
          <cell r="E1103" t="str">
            <v>T.KM</v>
          </cell>
          <cell r="F1103">
            <v>197550</v>
          </cell>
          <cell r="G1103">
            <v>0</v>
          </cell>
          <cell r="H1103">
            <v>0.26</v>
          </cell>
          <cell r="I1103">
            <v>0.49</v>
          </cell>
        </row>
        <row r="1104">
          <cell r="B1104">
            <v>9</v>
          </cell>
          <cell r="C1104" t="str">
            <v>FORNECIMENTO DE MATERIAIS</v>
          </cell>
        </row>
        <row r="1105">
          <cell r="B1105" t="str">
            <v>09.01</v>
          </cell>
          <cell r="C1105" t="str">
            <v>FORNECIMENTO DE TUBOS DE F.FUNDIDO C/J.ELASTICA</v>
          </cell>
        </row>
        <row r="1106">
          <cell r="B1106" t="str">
            <v>09.01.01</v>
          </cell>
          <cell r="C1106" t="str">
            <v xml:space="preserve">FORN.TUBO DUTIL K7 JE DN= 400 MM </v>
          </cell>
          <cell r="D1106" t="str">
            <v>06.200.076-0</v>
          </cell>
          <cell r="E1106" t="str">
            <v>M</v>
          </cell>
          <cell r="F1106">
            <v>9300</v>
          </cell>
          <cell r="G1106">
            <v>0</v>
          </cell>
          <cell r="H1106">
            <v>259.8</v>
          </cell>
          <cell r="I1106">
            <v>816.81</v>
          </cell>
        </row>
        <row r="1107">
          <cell r="B1107" t="str">
            <v>09.01.02</v>
          </cell>
          <cell r="C1107" t="str">
            <v xml:space="preserve">FORN.TUBO DUTIL K7 JE DN= 600 MM </v>
          </cell>
          <cell r="D1107" t="str">
            <v>06.200.080-0</v>
          </cell>
          <cell r="E1107" t="str">
            <v>M</v>
          </cell>
          <cell r="F1107">
            <v>4650</v>
          </cell>
          <cell r="G1107">
            <v>0</v>
          </cell>
          <cell r="H1107">
            <v>405.54</v>
          </cell>
          <cell r="I1107">
            <v>1275.01</v>
          </cell>
        </row>
        <row r="1108">
          <cell r="B1108" t="str">
            <v>09.01.03</v>
          </cell>
          <cell r="C1108" t="str">
            <v xml:space="preserve">FORN.TUBO DUTIL K7 JE DN= 100 MM </v>
          </cell>
          <cell r="D1108" t="str">
            <v>06.200.070-0</v>
          </cell>
          <cell r="E1108" t="str">
            <v>M</v>
          </cell>
          <cell r="F1108">
            <v>24</v>
          </cell>
          <cell r="G1108">
            <v>0</v>
          </cell>
          <cell r="H1108">
            <v>55.29</v>
          </cell>
          <cell r="I1108">
            <v>173.83</v>
          </cell>
        </row>
        <row r="1109">
          <cell r="B1109" t="str">
            <v>09.02</v>
          </cell>
          <cell r="C1109" t="str">
            <v>FORNECIMENTO DE CONEXOES DE FERRO FUNDIDO</v>
          </cell>
        </row>
        <row r="1110">
          <cell r="B1110" t="str">
            <v>09.02.01</v>
          </cell>
          <cell r="C1110" t="str">
            <v>FORN.CURVA F.FUNDIDO BB JE DN= 400 X 45.</v>
          </cell>
          <cell r="D1110" t="str">
            <v>06.200.053-8</v>
          </cell>
          <cell r="E1110" t="str">
            <v>UN</v>
          </cell>
          <cell r="F1110">
            <v>16</v>
          </cell>
          <cell r="G1110">
            <v>0</v>
          </cell>
          <cell r="H1110">
            <v>470.86</v>
          </cell>
          <cell r="I1110">
            <v>1480.38</v>
          </cell>
        </row>
        <row r="1111">
          <cell r="B1111" t="str">
            <v>09.02.02</v>
          </cell>
          <cell r="C1111" t="str">
            <v>FORN.CURVA F.FUNDIDO BB JM DN 600 X 45</v>
          </cell>
          <cell r="D1111" t="str">
            <v>06.200.132-3</v>
          </cell>
          <cell r="E1111" t="str">
            <v>UN</v>
          </cell>
          <cell r="F1111">
            <v>2</v>
          </cell>
          <cell r="G1111">
            <v>0</v>
          </cell>
          <cell r="H1111">
            <v>1126</v>
          </cell>
          <cell r="I1111">
            <v>3540.14</v>
          </cell>
        </row>
        <row r="1112">
          <cell r="B1112" t="str">
            <v>09.02.03</v>
          </cell>
          <cell r="C1112" t="str">
            <v>FORN.TE F.FUNDIDO BBB JE DN 150X150 MM</v>
          </cell>
          <cell r="D1112" t="str">
            <v>06.200.068-1</v>
          </cell>
          <cell r="E1112" t="str">
            <v>UN</v>
          </cell>
          <cell r="F1112">
            <v>6</v>
          </cell>
          <cell r="G1112">
            <v>0</v>
          </cell>
          <cell r="H1112">
            <v>156.53</v>
          </cell>
          <cell r="I1112">
            <v>492.13</v>
          </cell>
        </row>
        <row r="1113">
          <cell r="B1113" t="str">
            <v>09.02.04</v>
          </cell>
          <cell r="C1113" t="str">
            <v>FORN.TE F.FUNDIDO BBB JE DN 400X400 MM</v>
          </cell>
          <cell r="D1113" t="str">
            <v>06.200.070-3</v>
          </cell>
          <cell r="E1113" t="str">
            <v>UN</v>
          </cell>
          <cell r="F1113">
            <v>1</v>
          </cell>
          <cell r="G1113">
            <v>0</v>
          </cell>
          <cell r="H1113">
            <v>957.56</v>
          </cell>
          <cell r="I1113">
            <v>3010.56</v>
          </cell>
        </row>
        <row r="1114">
          <cell r="B1114" t="str">
            <v>09.02.05</v>
          </cell>
          <cell r="C1114" t="str">
            <v>FORN.REDUCAO F.FUNDIDO PB JE DN 400 X 250 MM</v>
          </cell>
          <cell r="D1114" t="str">
            <v>06.200.085-5</v>
          </cell>
          <cell r="E1114" t="str">
            <v>UN</v>
          </cell>
          <cell r="F1114">
            <v>1</v>
          </cell>
          <cell r="G1114">
            <v>0</v>
          </cell>
          <cell r="H1114">
            <v>295.27</v>
          </cell>
          <cell r="I1114">
            <v>928.32</v>
          </cell>
        </row>
        <row r="1115">
          <cell r="B1115" t="str">
            <v>09.02.06</v>
          </cell>
          <cell r="C1115" t="str">
            <v xml:space="preserve">FORN.EXTREMIDADE F.FUNDIDO BF JE PN10 DN 150 MM </v>
          </cell>
          <cell r="D1115" t="str">
            <v>06.200.088-4</v>
          </cell>
          <cell r="E1115" t="str">
            <v>UN</v>
          </cell>
          <cell r="F1115">
            <v>6</v>
          </cell>
          <cell r="G1115">
            <v>0</v>
          </cell>
          <cell r="H1115">
            <v>80.14</v>
          </cell>
          <cell r="I1115">
            <v>251.96</v>
          </cell>
        </row>
        <row r="1116">
          <cell r="B1116" t="str">
            <v>09.02.07</v>
          </cell>
          <cell r="C1116" t="str">
            <v>FORN.TE F.FUNDIDO BBF JM PN10 DN 600 X 600 MM</v>
          </cell>
          <cell r="D1116" t="str">
            <v>06.200.138-7</v>
          </cell>
          <cell r="E1116" t="str">
            <v>UN</v>
          </cell>
          <cell r="F1116">
            <v>1</v>
          </cell>
          <cell r="G1116">
            <v>0</v>
          </cell>
          <cell r="H1116">
            <v>2748.74</v>
          </cell>
          <cell r="I1116">
            <v>8642.0300000000007</v>
          </cell>
        </row>
        <row r="1117">
          <cell r="B1117" t="str">
            <v>09.02.08</v>
          </cell>
          <cell r="C1117" t="str">
            <v>FORN.REDUCAO F.FUNDIDO BB JM DN 600 X 400MM</v>
          </cell>
          <cell r="D1117" t="str">
            <v>06.200.155-6</v>
          </cell>
          <cell r="E1117" t="str">
            <v>UN</v>
          </cell>
          <cell r="F1117">
            <v>1</v>
          </cell>
          <cell r="G1117">
            <v>0</v>
          </cell>
          <cell r="H1117">
            <v>1817.63</v>
          </cell>
          <cell r="I1117">
            <v>5714.62</v>
          </cell>
        </row>
        <row r="1118">
          <cell r="B1118" t="str">
            <v>09.02.09</v>
          </cell>
          <cell r="C1118" t="str">
            <v>FORN.LUVA DE CORRER F.FUNDIDO JM DN 150 MM</v>
          </cell>
          <cell r="D1118" t="str">
            <v>06.200.158-4</v>
          </cell>
          <cell r="E1118" t="str">
            <v>UN</v>
          </cell>
          <cell r="F1118">
            <v>6</v>
          </cell>
          <cell r="G1118">
            <v>0</v>
          </cell>
          <cell r="H1118">
            <v>147.80000000000001</v>
          </cell>
          <cell r="I1118">
            <v>464.68</v>
          </cell>
        </row>
        <row r="1119">
          <cell r="B1119" t="str">
            <v>09.02.10</v>
          </cell>
          <cell r="C1119" t="str">
            <v>FORN.LUVA DE CORRER F.FUNDIDO JM DN 400 MM</v>
          </cell>
          <cell r="D1119" t="str">
            <v>06.200.158-9</v>
          </cell>
          <cell r="E1119" t="str">
            <v>UN</v>
          </cell>
          <cell r="F1119">
            <v>9</v>
          </cell>
          <cell r="G1119">
            <v>0</v>
          </cell>
          <cell r="H1119">
            <v>632.84</v>
          </cell>
          <cell r="I1119">
            <v>1989.64</v>
          </cell>
        </row>
        <row r="1120">
          <cell r="B1120" t="str">
            <v>09.02.11</v>
          </cell>
          <cell r="C1120" t="str">
            <v>FORN.LUVA DE CORRER F.FUNDIDO JM DN 600 MM</v>
          </cell>
          <cell r="D1120" t="str">
            <v>06.200.159-3</v>
          </cell>
          <cell r="E1120" t="str">
            <v>UN</v>
          </cell>
          <cell r="F1120">
            <v>1</v>
          </cell>
          <cell r="G1120">
            <v>0</v>
          </cell>
          <cell r="H1120">
            <v>1259.42</v>
          </cell>
          <cell r="I1120">
            <v>3959.61</v>
          </cell>
        </row>
        <row r="1121">
          <cell r="B1121" t="str">
            <v>09.02.12</v>
          </cell>
          <cell r="C1121" t="str">
            <v xml:space="preserve">FORN.EXTREMIDADE F.FUNDIDO BF JM PN10 DN 600 MM </v>
          </cell>
          <cell r="D1121" t="str">
            <v>06.200.161-2</v>
          </cell>
          <cell r="E1121" t="str">
            <v>UN</v>
          </cell>
          <cell r="F1121">
            <v>2</v>
          </cell>
          <cell r="G1121">
            <v>0</v>
          </cell>
          <cell r="H1121">
            <v>749.36</v>
          </cell>
          <cell r="I1121">
            <v>2355.98</v>
          </cell>
        </row>
        <row r="1122">
          <cell r="B1122" t="str">
            <v>09.02.13</v>
          </cell>
          <cell r="C1122" t="str">
            <v>FORN.EXTREMIDADE F.FUNDIDO FP PN10 DN=150 MM</v>
          </cell>
          <cell r="D1122" t="str">
            <v>06.200.298-9</v>
          </cell>
          <cell r="E1122" t="str">
            <v>UN</v>
          </cell>
          <cell r="F1122">
            <v>12</v>
          </cell>
          <cell r="G1122">
            <v>0</v>
          </cell>
          <cell r="H1122">
            <v>77.03</v>
          </cell>
          <cell r="I1122">
            <v>242.18</v>
          </cell>
        </row>
        <row r="1123">
          <cell r="B1123" t="str">
            <v>09.02.14</v>
          </cell>
          <cell r="C1123" t="str">
            <v>FORN.EXTREMIDADE F.FUNDIDO FP PN10 DN=250 MM</v>
          </cell>
          <cell r="D1123" t="str">
            <v>06.200.299-2</v>
          </cell>
          <cell r="E1123" t="str">
            <v>UN</v>
          </cell>
          <cell r="F1123">
            <v>1</v>
          </cell>
          <cell r="G1123">
            <v>0</v>
          </cell>
          <cell r="H1123">
            <v>186.31</v>
          </cell>
          <cell r="I1123">
            <v>585.75</v>
          </cell>
        </row>
        <row r="1124">
          <cell r="B1124" t="str">
            <v>09.02.15</v>
          </cell>
          <cell r="C1124" t="str">
            <v>FORN.EXTREMIDADE F.FUNDIDO FP PN10 DN=400 MM</v>
          </cell>
          <cell r="D1124" t="str">
            <v>06.200.299-5</v>
          </cell>
          <cell r="E1124" t="str">
            <v>UN</v>
          </cell>
          <cell r="F1124">
            <v>8</v>
          </cell>
          <cell r="G1124">
            <v>0</v>
          </cell>
          <cell r="H1124">
            <v>381.98</v>
          </cell>
          <cell r="I1124">
            <v>1200.94</v>
          </cell>
        </row>
        <row r="1125">
          <cell r="B1125" t="str">
            <v>09.02.16</v>
          </cell>
          <cell r="C1125" t="str">
            <v>FORN.EXTREMIDADE F.FUNDIDO FP PN10 DN=600 MM</v>
          </cell>
          <cell r="D1125" t="str">
            <v>06.200.299-8</v>
          </cell>
          <cell r="E1125" t="str">
            <v>UN</v>
          </cell>
          <cell r="F1125">
            <v>1</v>
          </cell>
          <cell r="G1125">
            <v>0</v>
          </cell>
          <cell r="H1125">
            <v>933.2</v>
          </cell>
          <cell r="I1125">
            <v>2933.98</v>
          </cell>
        </row>
        <row r="1126">
          <cell r="B1126" t="str">
            <v>09.02.17</v>
          </cell>
          <cell r="C1126" t="str">
            <v xml:space="preserve">FORN.FLANGE CEGO F.FUNDIDO PN10 DN=250 MM </v>
          </cell>
          <cell r="D1126" t="str">
            <v>06.200.306-6</v>
          </cell>
          <cell r="E1126" t="str">
            <v>UN</v>
          </cell>
          <cell r="F1126">
            <v>1</v>
          </cell>
          <cell r="G1126">
            <v>0</v>
          </cell>
          <cell r="H1126">
            <v>70.92</v>
          </cell>
          <cell r="I1126">
            <v>222.97</v>
          </cell>
        </row>
        <row r="1127">
          <cell r="B1127" t="str">
            <v>09.03</v>
          </cell>
          <cell r="C1127" t="str">
            <v>FORNEC.DE TUBOS DE CHAPA DE ACO SOLD. ASTM A-283GRC, REVEST.CF., AWWA C-203-73 E C-204-75</v>
          </cell>
        </row>
        <row r="1128">
          <cell r="B1128" t="str">
            <v>09.03.01</v>
          </cell>
          <cell r="C1128" t="str">
            <v>FORN.TUBO DE CHAPA DE ACO C/COSTURA LONGITUDINAL OU HELICOIDAL,REVESTIMENTO INTERNO A BASE DE ESMALTE DE ALCATRAO DE HULHA (NORMA AWWA C-203) E PINTURA EXTERNA EM BORRACHA CLORADA (AWWA C-204) PONTAS BISELADAS P/SOLDA, INCL.FORN. DOS MATERIAIS P/REVEST. D</v>
          </cell>
          <cell r="D1128" t="str">
            <v>06.034.120-0</v>
          </cell>
          <cell r="E1128" t="str">
            <v>M</v>
          </cell>
          <cell r="F1128">
            <v>52</v>
          </cell>
          <cell r="G1128">
            <v>0</v>
          </cell>
          <cell r="H1128">
            <v>409</v>
          </cell>
          <cell r="I1128">
            <v>1479.76</v>
          </cell>
        </row>
        <row r="1129">
          <cell r="B1129" t="str">
            <v>09.04</v>
          </cell>
          <cell r="C1129" t="str">
            <v>FORNEC.DE PECAS ESP.DE CHAPA DE ACO SOLD.ASTM A283C,REVEST.OU PINT.CF.AWWA C203-73 E C-204-7</v>
          </cell>
        </row>
        <row r="1130">
          <cell r="B1130" t="str">
            <v>09.04.01</v>
          </cell>
          <cell r="C1130" t="str">
            <v>FORN.DE FLANGES DE ACO SOLDADO C/PINTURA, EXCLUSIVE PARAFUSOS E ARRUELAS, DN ATE 800mm</v>
          </cell>
          <cell r="D1130" t="str">
            <v>06.033.010-0</v>
          </cell>
          <cell r="E1130" t="str">
            <v>KG</v>
          </cell>
          <cell r="F1130">
            <v>210</v>
          </cell>
          <cell r="G1130">
            <v>0</v>
          </cell>
          <cell r="H1130">
            <v>14.39</v>
          </cell>
          <cell r="I1130">
            <v>81.849999999999994</v>
          </cell>
        </row>
        <row r="1131">
          <cell r="B1131" t="str">
            <v>09.05</v>
          </cell>
          <cell r="C1131" t="str">
            <v>FORNECIMENTO DE ACESSORIOS DE MANOBRA , PROTECAO E OUTROS</v>
          </cell>
        </row>
        <row r="1132">
          <cell r="B1132" t="str">
            <v>09.05.01</v>
          </cell>
          <cell r="C1132" t="str">
            <v xml:space="preserve">FORN.REGISTRO GAVETA F.FUNDIDO FC PN10 DN=150MM </v>
          </cell>
          <cell r="D1132" t="str">
            <v>06.200.361-4</v>
          </cell>
          <cell r="E1132" t="str">
            <v>UN</v>
          </cell>
          <cell r="F1132">
            <v>6</v>
          </cell>
          <cell r="G1132">
            <v>0</v>
          </cell>
          <cell r="H1132">
            <v>1171.3800000000001</v>
          </cell>
          <cell r="I1132">
            <v>3682.81</v>
          </cell>
        </row>
        <row r="1133">
          <cell r="B1133" t="str">
            <v>09.05.02</v>
          </cell>
          <cell r="C1133" t="str">
            <v xml:space="preserve">FORN.REGISTRO GAVETA F.FUNDIDO FC PN10 DN=600MM </v>
          </cell>
          <cell r="D1133" t="str">
            <v>06.200.362-1</v>
          </cell>
          <cell r="E1133" t="str">
            <v>UN</v>
          </cell>
          <cell r="F1133">
            <v>1</v>
          </cell>
          <cell r="G1133">
            <v>0</v>
          </cell>
          <cell r="H1133">
            <v>14808.91</v>
          </cell>
          <cell r="I1133">
            <v>46559.21</v>
          </cell>
        </row>
        <row r="1134">
          <cell r="B1134" t="str">
            <v>09.05.03</v>
          </cell>
          <cell r="C1134" t="str">
            <v>FORN.REGISTRO GAVETA F.FUNDIDO FC PN10 DN=50MM</v>
          </cell>
          <cell r="D1134" t="str">
            <v>06.200.361-1</v>
          </cell>
          <cell r="E1134" t="str">
            <v>UN</v>
          </cell>
          <cell r="F1134">
            <v>1</v>
          </cell>
          <cell r="G1134">
            <v>0</v>
          </cell>
          <cell r="H1134">
            <v>247.5</v>
          </cell>
          <cell r="I1134">
            <v>778.14</v>
          </cell>
        </row>
        <row r="1135">
          <cell r="B1135" t="str">
            <v>09.05.04</v>
          </cell>
          <cell r="C1135" t="str">
            <v xml:space="preserve">FORN.REGISTRO GAVETA F.FUNDIDO FC PN10 DN=100MM </v>
          </cell>
          <cell r="D1135" t="str">
            <v>06.200.361-3</v>
          </cell>
          <cell r="E1135" t="str">
            <v>UN</v>
          </cell>
          <cell r="F1135">
            <v>2</v>
          </cell>
          <cell r="G1135">
            <v>0</v>
          </cell>
          <cell r="H1135">
            <v>391.09</v>
          </cell>
          <cell r="I1135">
            <v>1229.58</v>
          </cell>
        </row>
        <row r="1136">
          <cell r="B1136" t="str">
            <v>09.05.05</v>
          </cell>
          <cell r="C1136" t="str">
            <v>FORN.VENTOSA TRIPLA FUNCAO C/FLANGE PN10 50 MM</v>
          </cell>
          <cell r="D1136" t="str">
            <v>06.200.397-1</v>
          </cell>
          <cell r="E1136" t="str">
            <v>UN</v>
          </cell>
          <cell r="F1136">
            <v>1</v>
          </cell>
          <cell r="G1136">
            <v>0</v>
          </cell>
          <cell r="H1136">
            <v>143.94</v>
          </cell>
          <cell r="I1136">
            <v>452.54</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enso"/>
      <sheetName val="CAPA"/>
      <sheetName val="SICRO"/>
      <sheetName val="PATO unificado"/>
      <sheetName val="QUANTIDADES (2 ANOS)"/>
      <sheetName val="CRONOGRAMA (2 ANOS)"/>
      <sheetName val="CURVA ABC"/>
      <sheetName val="TRANSPORTE"/>
      <sheetName val="DIAGRAMA INICIAL"/>
      <sheetName val="MEMÓRIA - DMT REVEST. PRIM."/>
      <sheetName val="RECOMPOSIÇÃO REV. PRIMÁRIO"/>
      <sheetName val="BUEIROS ARMCOS"/>
      <sheetName val="CORTE, DESG. EMP. ENL. ÁRVORES"/>
      <sheetName val="CADASTRO DE PONTES"/>
      <sheetName val="MEMO. FERRAGENS"/>
      <sheetName val="LAYOUT - CANTEIRO"/>
      <sheetName val="CANTEIRO"/>
      <sheetName val="MOBILIZAÇÃO"/>
      <sheetName val="PRANCHA"/>
      <sheetName val="ESTACA"/>
      <sheetName val="TRANSVERSINA"/>
      <sheetName val="BALANCIM"/>
      <sheetName val="LONGARINA"/>
      <sheetName val="ALA"/>
      <sheetName val="GUARDA RODAS"/>
      <sheetName val="LINHA D'ÁGUA"/>
      <sheetName val="CONTRAVENTAMENTO"/>
      <sheetName val="PRANCHETA"/>
      <sheetName val="DESLIZANTES"/>
      <sheetName val="GUARDA CORPO"/>
      <sheetName val="CONTRUÇÃO DE PONTE"/>
      <sheetName val="CORTE E DESGALHAMENTO 15&lt;D&lt;30"/>
      <sheetName val="Corte,Empilhamento Enleiramento"/>
      <sheetName val="P. AUX.01 - ferragens"/>
      <sheetName val="P. AUX.03-pintura esmalte"/>
      <sheetName val="P. AUX.02 TUBO CA-1"/>
      <sheetName val="CPU- Corpo BSTC 1,0"/>
      <sheetName val="BDI REAL"/>
    </sheetNames>
    <sheetDataSet>
      <sheetData sheetId="0"/>
      <sheetData sheetId="1"/>
      <sheetData sheetId="2">
        <row r="6">
          <cell r="A6" t="str">
            <v>3 S 08 001 00</v>
          </cell>
          <cell r="B6" t="str">
            <v>Reconformação da plataforma</v>
          </cell>
          <cell r="C6" t="str">
            <v>ha</v>
          </cell>
          <cell r="D6">
            <v>195.86</v>
          </cell>
        </row>
        <row r="7">
          <cell r="A7" t="str">
            <v>3 S 01 401 00</v>
          </cell>
          <cell r="B7" t="str">
            <v>Recomposição de revestimento primário</v>
          </cell>
          <cell r="C7" t="str">
            <v>m³</v>
          </cell>
          <cell r="D7">
            <v>14.06</v>
          </cell>
        </row>
        <row r="8">
          <cell r="A8" t="str">
            <v>3 S 08 501 00</v>
          </cell>
          <cell r="B8" t="str">
            <v>Recomposição mecanizada de aterro</v>
          </cell>
          <cell r="C8" t="str">
            <v>m³</v>
          </cell>
          <cell r="D8">
            <v>20.86</v>
          </cell>
        </row>
        <row r="9">
          <cell r="A9" t="str">
            <v>3 S 04 300 66</v>
          </cell>
          <cell r="B9" t="str">
            <v>Bueiro met. chapa múltipla D=1,60m galvan. BC</v>
          </cell>
          <cell r="C9" t="str">
            <v>m</v>
          </cell>
          <cell r="D9">
            <v>1541.53</v>
          </cell>
        </row>
        <row r="10">
          <cell r="A10" t="str">
            <v>2 S 01 000 00</v>
          </cell>
          <cell r="B10" t="str">
            <v>Desm. dest. limpeza áreas c/arv. diam. até 0,15 m</v>
          </cell>
          <cell r="C10" t="str">
            <v>m²</v>
          </cell>
          <cell r="D10">
            <v>0.33</v>
          </cell>
        </row>
        <row r="11">
          <cell r="A11" t="str">
            <v>3 S 04 001 00</v>
          </cell>
          <cell r="B11" t="str">
            <v>Escavação mecaniz. de vala em mater. de 1a cat.</v>
          </cell>
          <cell r="C11" t="str">
            <v>m³</v>
          </cell>
          <cell r="D11">
            <v>7.16</v>
          </cell>
        </row>
        <row r="12">
          <cell r="A12" t="str">
            <v>3 S 03 940 01</v>
          </cell>
          <cell r="B12" t="str">
            <v>Reaterro e compactação p/ bueiro</v>
          </cell>
          <cell r="C12" t="str">
            <v>m³</v>
          </cell>
          <cell r="D12">
            <v>26.32</v>
          </cell>
        </row>
        <row r="13">
          <cell r="A13" t="str">
            <v>3 S 05 001 00</v>
          </cell>
          <cell r="B13" t="str">
            <v>Enrocamento de pedra jogada</v>
          </cell>
          <cell r="C13" t="str">
            <v>m³</v>
          </cell>
          <cell r="D13">
            <v>84.54</v>
          </cell>
        </row>
        <row r="14">
          <cell r="A14" t="str">
            <v>3 S 08 302 02</v>
          </cell>
          <cell r="B14" t="str">
            <v>Desobstrução de bueiro</v>
          </cell>
          <cell r="C14" t="str">
            <v>m³</v>
          </cell>
          <cell r="D14">
            <v>42.83</v>
          </cell>
        </row>
        <row r="15">
          <cell r="A15" t="str">
            <v>4 S 06 200 01</v>
          </cell>
          <cell r="B15" t="str">
            <v>Forn. e implantação placa sinaliz. semi-refletiva</v>
          </cell>
          <cell r="C15" t="str">
            <v>m²</v>
          </cell>
          <cell r="D15">
            <v>248.08</v>
          </cell>
        </row>
        <row r="16">
          <cell r="A16" t="str">
            <v>3 S 09 001 00</v>
          </cell>
          <cell r="B16" t="str">
            <v>Transporte local c/ basc. 5m3 em rodov. não pav.</v>
          </cell>
          <cell r="C16" t="str">
            <v>tkm</v>
          </cell>
          <cell r="D16">
            <v>0.73</v>
          </cell>
        </row>
        <row r="17">
          <cell r="A17" t="str">
            <v>3 S 09 001 91</v>
          </cell>
          <cell r="B17" t="str">
            <v>Transporte comercial c/ basc. 10m3 rod. não pav.</v>
          </cell>
          <cell r="C17" t="str">
            <v>tkm</v>
          </cell>
          <cell r="D17">
            <v>0.65</v>
          </cell>
        </row>
        <row r="18">
          <cell r="A18" t="str">
            <v>3 S 09 002 91</v>
          </cell>
          <cell r="B18" t="str">
            <v>Transporte comercial c/ basc. 10m3 rod. pav.</v>
          </cell>
          <cell r="C18" t="str">
            <v>tkm</v>
          </cell>
          <cell r="D18">
            <v>0.43</v>
          </cell>
        </row>
        <row r="19">
          <cell r="A19" t="str">
            <v>3 S 09 001 06</v>
          </cell>
          <cell r="B19" t="str">
            <v>Transporte local c/ basc. 10m3 em rodov. não pav.</v>
          </cell>
          <cell r="C19" t="str">
            <v>tkm</v>
          </cell>
          <cell r="D19">
            <v>0.96</v>
          </cell>
        </row>
        <row r="20">
          <cell r="A20" t="str">
            <v>3 S 09 001 41</v>
          </cell>
          <cell r="B20" t="str">
            <v>Transp. local c/ carroceria 4t em rodov. não pav.</v>
          </cell>
          <cell r="C20" t="str">
            <v>tkm</v>
          </cell>
          <cell r="D20">
            <v>1.32</v>
          </cell>
        </row>
        <row r="21">
          <cell r="A21" t="str">
            <v>3 S 09 001 90</v>
          </cell>
          <cell r="B21" t="str">
            <v>Transporte comercial c/ carroc. rodov. não pav.</v>
          </cell>
          <cell r="C21" t="str">
            <v>tkm</v>
          </cell>
          <cell r="D21">
            <v>0.64</v>
          </cell>
        </row>
        <row r="22">
          <cell r="A22" t="str">
            <v>3 S 09 201 70</v>
          </cell>
          <cell r="B22" t="str">
            <v>Transp. local água c/ cam. tanque rodov. não pav.</v>
          </cell>
          <cell r="C22" t="str">
            <v>tkm</v>
          </cell>
          <cell r="D22">
            <v>1.52</v>
          </cell>
        </row>
        <row r="23">
          <cell r="A23" t="str">
            <v>3 S 09 002 90</v>
          </cell>
          <cell r="B23" t="str">
            <v>Transporte comercial c/ carroceria rodov. pav.</v>
          </cell>
          <cell r="C23" t="str">
            <v>tkm</v>
          </cell>
          <cell r="D23">
            <v>0.42</v>
          </cell>
        </row>
        <row r="24">
          <cell r="A24" t="str">
            <v>5 S 04 999 01</v>
          </cell>
          <cell r="B24" t="str">
            <v>Remoção de bueiros existentes</v>
          </cell>
          <cell r="C24" t="str">
            <v>m</v>
          </cell>
          <cell r="D24">
            <v>70.650000000000006</v>
          </cell>
        </row>
        <row r="25">
          <cell r="A25" t="str">
            <v>5 S 05 102 00</v>
          </cell>
          <cell r="B25" t="str">
            <v>Hidrossemeadura</v>
          </cell>
          <cell r="C25" t="str">
            <v>m²</v>
          </cell>
          <cell r="D25">
            <v>1.1399999999999999</v>
          </cell>
        </row>
        <row r="26">
          <cell r="A26" t="str">
            <v>S/C-1</v>
          </cell>
          <cell r="B26" t="str">
            <v>Estaca</v>
          </cell>
          <cell r="C26" t="str">
            <v>m</v>
          </cell>
          <cell r="D26">
            <v>459.31909999999999</v>
          </cell>
        </row>
        <row r="27">
          <cell r="A27" t="str">
            <v>S/C-2</v>
          </cell>
          <cell r="B27" t="str">
            <v>Transversina</v>
          </cell>
          <cell r="C27" t="str">
            <v>m</v>
          </cell>
          <cell r="D27">
            <v>297.07389999999998</v>
          </cell>
        </row>
        <row r="28">
          <cell r="A28" t="str">
            <v>S/C-3</v>
          </cell>
          <cell r="B28" t="str">
            <v>Balancim</v>
          </cell>
          <cell r="C28" t="str">
            <v>m</v>
          </cell>
          <cell r="D28">
            <v>292.12979999999999</v>
          </cell>
        </row>
        <row r="29">
          <cell r="A29" t="str">
            <v>S/C-4</v>
          </cell>
          <cell r="B29" t="str">
            <v>Longarina</v>
          </cell>
          <cell r="C29" t="str">
            <v>m</v>
          </cell>
          <cell r="D29">
            <v>277.28530000000001</v>
          </cell>
        </row>
        <row r="30">
          <cell r="A30" t="str">
            <v>S/C-5</v>
          </cell>
          <cell r="B30" t="str">
            <v>Prancheta</v>
          </cell>
          <cell r="C30" t="str">
            <v>m</v>
          </cell>
          <cell r="D30">
            <v>48.758600000000001</v>
          </cell>
        </row>
        <row r="31">
          <cell r="A31" t="str">
            <v>S/C-6</v>
          </cell>
          <cell r="B31" t="str">
            <v>Guarda Rodas</v>
          </cell>
          <cell r="C31" t="str">
            <v>m</v>
          </cell>
          <cell r="D31">
            <v>227.5581</v>
          </cell>
        </row>
        <row r="32">
          <cell r="A32" t="str">
            <v>S/C-7</v>
          </cell>
          <cell r="B32" t="str">
            <v>Contraventamento</v>
          </cell>
          <cell r="C32" t="str">
            <v>m</v>
          </cell>
          <cell r="D32">
            <v>145.36920000000001</v>
          </cell>
        </row>
        <row r="33">
          <cell r="A33" t="str">
            <v>S/C-8</v>
          </cell>
          <cell r="B33" t="str">
            <v>Linha D'Água</v>
          </cell>
          <cell r="C33" t="str">
            <v>m</v>
          </cell>
          <cell r="D33">
            <v>166.0821</v>
          </cell>
        </row>
        <row r="34">
          <cell r="A34" t="str">
            <v>S/C-9</v>
          </cell>
          <cell r="B34" t="str">
            <v>Deslizante</v>
          </cell>
          <cell r="C34" t="str">
            <v>m</v>
          </cell>
          <cell r="D34">
            <v>69.234899999999996</v>
          </cell>
        </row>
        <row r="35">
          <cell r="A35" t="str">
            <v>S/C-10</v>
          </cell>
          <cell r="B35" t="str">
            <v>Guarda Corpo</v>
          </cell>
          <cell r="C35" t="str">
            <v>m</v>
          </cell>
          <cell r="D35">
            <v>123.89149999999999</v>
          </cell>
        </row>
        <row r="36">
          <cell r="A36" t="str">
            <v>S/C-11</v>
          </cell>
          <cell r="B36" t="str">
            <v>Alas</v>
          </cell>
          <cell r="C36" t="str">
            <v>m²</v>
          </cell>
          <cell r="D36">
            <v>473.87509999999997</v>
          </cell>
        </row>
        <row r="37">
          <cell r="A37" t="str">
            <v>S/C-12</v>
          </cell>
          <cell r="B37" t="str">
            <v>Construção de ponte de madeira de lei</v>
          </cell>
          <cell r="C37" t="str">
            <v>m</v>
          </cell>
          <cell r="D37">
            <v>5917.7471999999998</v>
          </cell>
        </row>
        <row r="38">
          <cell r="A38" t="str">
            <v>S/C-13</v>
          </cell>
          <cell r="B38" t="str">
            <v>Corte, Desgalhamento Empilhamento e Enleiramento de Árvores com 15&lt;D&lt;30CM</v>
          </cell>
          <cell r="C38" t="str">
            <v>m</v>
          </cell>
          <cell r="D38">
            <v>58.618200000000002</v>
          </cell>
        </row>
        <row r="39">
          <cell r="A39" t="str">
            <v>S/C-14</v>
          </cell>
          <cell r="B39" t="str">
            <v>Corpo BSTC D=1,00 m AC/BC/PC</v>
          </cell>
          <cell r="C39" t="str">
            <v>m</v>
          </cell>
          <cell r="D39">
            <v>647.30000000000007</v>
          </cell>
        </row>
        <row r="40">
          <cell r="A40" t="str">
            <v>2 S 04 101 53</v>
          </cell>
          <cell r="B40" t="str">
            <v>Boca BSTC D=1,00 m normal AC/BC/PC</v>
          </cell>
          <cell r="C40" t="str">
            <v>und</v>
          </cell>
          <cell r="D40">
            <v>2527.11</v>
          </cell>
        </row>
        <row r="41">
          <cell r="A41" t="str">
            <v>E-416</v>
          </cell>
          <cell r="B41" t="str">
            <v>Veículo Leve : Chevrolet : S10 - pick up (4X4) - Fiscalização</v>
          </cell>
          <cell r="C41" t="str">
            <v>mês</v>
          </cell>
          <cell r="D41">
            <v>6201.1040000000003</v>
          </cell>
        </row>
        <row r="42">
          <cell r="A42" t="str">
            <v>RELAÇÃO DE SERVIÇOS DO PLANO DE TRABALHO</v>
          </cell>
        </row>
        <row r="43">
          <cell r="A43" t="str">
            <v>CODIGO</v>
          </cell>
          <cell r="B43" t="str">
            <v>DISCRIMINAÇÃO</v>
          </cell>
          <cell r="C43" t="str">
            <v>UNIDADE</v>
          </cell>
          <cell r="D43" t="str">
            <v>PREÇO UNITÁRIO</v>
          </cell>
        </row>
        <row r="44">
          <cell r="A44" t="str">
            <v>MOB01</v>
          </cell>
          <cell r="B44" t="str">
            <v>Mobilização</v>
          </cell>
          <cell r="C44" t="str">
            <v>und</v>
          </cell>
          <cell r="D44">
            <v>273326.14</v>
          </cell>
        </row>
        <row r="45">
          <cell r="A45" t="str">
            <v>CANT01</v>
          </cell>
          <cell r="B45" t="str">
            <v>INSTALAÇÃO E MANUTENÇÃO DE CANTEIRO E ACAMPAMENTO</v>
          </cell>
          <cell r="C45" t="str">
            <v>m²</v>
          </cell>
          <cell r="D45">
            <v>367832.04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TP - PMS"/>
    </sheetNames>
    <sheetDataSet>
      <sheetData sheetId="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B"/>
      <sheetName val="4C"/>
      <sheetName val="4D"/>
      <sheetName val="4E"/>
      <sheetName val="4F"/>
      <sheetName val="4G"/>
      <sheetName val="4H"/>
      <sheetName val="CRONO"/>
    </sheetNames>
    <sheetDataSet>
      <sheetData sheetId="0">
        <row r="13">
          <cell r="G13">
            <v>330318.20314374863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B"/>
    </sheetNames>
    <sheetDataSet>
      <sheetData sheetId="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ós"/>
      <sheetName val="trecho"/>
      <sheetName val="completo"/>
      <sheetName val="Planilha final"/>
      <sheetName val="QUANTITATIVOS"/>
      <sheetName val="orientações"/>
      <sheetName val="Plan1"/>
    </sheetNames>
    <sheetDataSet>
      <sheetData sheetId="0"/>
      <sheetData sheetId="1"/>
      <sheetData sheetId="2"/>
      <sheetData sheetId="3">
        <row r="63">
          <cell r="D63">
            <v>3831.65</v>
          </cell>
        </row>
        <row r="64">
          <cell r="D64">
            <v>2206.4499999999998</v>
          </cell>
        </row>
        <row r="65">
          <cell r="D65">
            <v>1324.2</v>
          </cell>
        </row>
      </sheetData>
      <sheetData sheetId="4"/>
      <sheetData sheetId="5"/>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www.caixa.gov.br/Downloads/sinapi-manual-de-metodologias-e-conceitos/Livro2_SINAPI_Calculos_e%20_Parametros_1_Edicao.pdf"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106"/>
  <sheetViews>
    <sheetView showGridLines="0" zoomScale="85" zoomScaleNormal="85" workbookViewId="0">
      <selection activeCell="E13" sqref="E13"/>
    </sheetView>
  </sheetViews>
  <sheetFormatPr defaultRowHeight="15"/>
  <cols>
    <col min="1" max="1" width="9.140625" style="357"/>
    <col min="2" max="2" width="34.28515625" style="357" customWidth="1"/>
    <col min="3" max="3" width="29.7109375" style="357" customWidth="1"/>
    <col min="4" max="4" width="9.140625" style="357"/>
    <col min="5" max="9" width="12.7109375" style="357" customWidth="1"/>
    <col min="10" max="16384" width="9.140625" style="357"/>
  </cols>
  <sheetData>
    <row r="1" spans="2:12">
      <c r="B1" s="357" t="s">
        <v>53653</v>
      </c>
    </row>
    <row r="3" spans="2:12">
      <c r="B3" s="446" t="s">
        <v>53654</v>
      </c>
      <c r="C3" s="446"/>
      <c r="D3" s="446"/>
      <c r="E3" s="446"/>
      <c r="F3" s="446"/>
    </row>
    <row r="4" spans="2:12">
      <c r="B4" s="358" t="s">
        <v>53655</v>
      </c>
      <c r="C4" s="359">
        <v>2598</v>
      </c>
      <c r="E4" s="358" t="s">
        <v>53656</v>
      </c>
      <c r="F4" s="359">
        <v>10</v>
      </c>
    </row>
    <row r="5" spans="2:12">
      <c r="B5" s="358" t="s">
        <v>53657</v>
      </c>
      <c r="C5" s="359">
        <v>150</v>
      </c>
      <c r="E5" s="358" t="s">
        <v>53658</v>
      </c>
      <c r="F5" s="359">
        <v>5</v>
      </c>
      <c r="I5" s="447"/>
      <c r="J5" s="447"/>
      <c r="K5" s="447"/>
      <c r="L5" s="447"/>
    </row>
    <row r="6" spans="2:12">
      <c r="B6" s="358" t="s">
        <v>53659</v>
      </c>
      <c r="C6" s="359">
        <v>15</v>
      </c>
      <c r="E6" s="358" t="s">
        <v>53660</v>
      </c>
      <c r="F6" s="359">
        <v>2</v>
      </c>
      <c r="I6" s="448" t="s">
        <v>53661</v>
      </c>
      <c r="J6" s="448"/>
      <c r="K6" s="448"/>
      <c r="L6" s="448"/>
    </row>
    <row r="7" spans="2:12">
      <c r="B7" s="358" t="s">
        <v>53662</v>
      </c>
      <c r="C7" s="359">
        <v>0.9</v>
      </c>
      <c r="E7" s="358" t="s">
        <v>53663</v>
      </c>
      <c r="F7" s="359">
        <v>2</v>
      </c>
      <c r="I7" s="449" t="s">
        <v>53664</v>
      </c>
      <c r="J7" s="449"/>
      <c r="K7" s="449"/>
      <c r="L7" s="449"/>
    </row>
    <row r="8" spans="2:12">
      <c r="B8" s="358" t="s">
        <v>53665</v>
      </c>
      <c r="C8" s="359">
        <v>0.8</v>
      </c>
      <c r="I8" s="360" t="s">
        <v>53656</v>
      </c>
      <c r="J8" s="360" t="s">
        <v>53658</v>
      </c>
      <c r="K8" s="360" t="s">
        <v>53660</v>
      </c>
      <c r="L8" s="360" t="s">
        <v>53663</v>
      </c>
    </row>
    <row r="9" spans="2:12">
      <c r="B9" s="358" t="s">
        <v>53666</v>
      </c>
      <c r="C9" s="359">
        <v>0.1</v>
      </c>
      <c r="E9" s="358" t="s">
        <v>53667</v>
      </c>
      <c r="F9" s="361">
        <v>7</v>
      </c>
      <c r="I9" s="362">
        <f>F4*0.006</f>
        <v>0.06</v>
      </c>
      <c r="J9" s="362">
        <f>F5*0.008</f>
        <v>0.04</v>
      </c>
      <c r="K9" s="362">
        <f>F6*0.031</f>
        <v>6.2E-2</v>
      </c>
      <c r="L9" s="362">
        <f>F7*0.057</f>
        <v>0.114</v>
      </c>
    </row>
    <row r="10" spans="2:12">
      <c r="B10" s="358" t="s">
        <v>53668</v>
      </c>
      <c r="C10" s="363">
        <f>C7+C9+C5/1000</f>
        <v>1.1499999999999999</v>
      </c>
      <c r="E10" s="358" t="s">
        <v>53669</v>
      </c>
      <c r="F10" s="361">
        <v>6</v>
      </c>
      <c r="I10" s="445">
        <f>SUM(I9:L9)</f>
        <v>0.27600000000000002</v>
      </c>
      <c r="J10" s="445"/>
      <c r="K10" s="445"/>
      <c r="L10" s="445"/>
    </row>
    <row r="11" spans="2:12">
      <c r="B11" s="358" t="s">
        <v>53670</v>
      </c>
      <c r="C11" s="364">
        <f>0.4/C10</f>
        <v>0.3478</v>
      </c>
      <c r="I11" s="365"/>
      <c r="J11" s="365"/>
      <c r="K11" s="365"/>
      <c r="L11" s="365"/>
    </row>
    <row r="12" spans="2:12">
      <c r="B12" s="358" t="s">
        <v>53671</v>
      </c>
      <c r="C12" s="364">
        <f>0.3/C10</f>
        <v>0.26090000000000002</v>
      </c>
      <c r="I12" s="448" t="s">
        <v>53672</v>
      </c>
      <c r="J12" s="448"/>
      <c r="K12" s="448"/>
      <c r="L12" s="448"/>
    </row>
    <row r="13" spans="2:12">
      <c r="B13" s="358" t="s">
        <v>53673</v>
      </c>
      <c r="C13" s="364">
        <f>1-C11-C12</f>
        <v>0.39129999999999998</v>
      </c>
      <c r="I13" s="449" t="s">
        <v>53664</v>
      </c>
      <c r="J13" s="449"/>
      <c r="K13" s="449"/>
      <c r="L13" s="449"/>
    </row>
    <row r="14" spans="2:12">
      <c r="B14" s="358" t="s">
        <v>53674</v>
      </c>
      <c r="C14" s="366" t="s">
        <v>53675</v>
      </c>
      <c r="I14" s="360" t="s">
        <v>53656</v>
      </c>
      <c r="J14" s="360" t="s">
        <v>53658</v>
      </c>
      <c r="K14" s="360" t="s">
        <v>53660</v>
      </c>
      <c r="L14" s="360" t="s">
        <v>53663</v>
      </c>
    </row>
    <row r="15" spans="2:12">
      <c r="I15" s="362">
        <f>F4*0.009</f>
        <v>0.09</v>
      </c>
      <c r="J15" s="362">
        <f>F5*0.012</f>
        <v>0.06</v>
      </c>
      <c r="K15" s="362">
        <f>F6*0.033</f>
        <v>6.6000000000000003E-2</v>
      </c>
      <c r="L15" s="362">
        <f>F7*0.064</f>
        <v>0.128</v>
      </c>
    </row>
    <row r="16" spans="2:12">
      <c r="B16" s="446" t="s">
        <v>53676</v>
      </c>
      <c r="C16" s="446"/>
      <c r="E16" s="446" t="s">
        <v>53677</v>
      </c>
      <c r="F16" s="446"/>
      <c r="I16" s="445">
        <f>SUM(I15:L15)</f>
        <v>0.34399999999999997</v>
      </c>
      <c r="J16" s="445"/>
      <c r="K16" s="445"/>
      <c r="L16" s="445"/>
    </row>
    <row r="17" spans="2:6">
      <c r="B17" s="367" t="s">
        <v>53678</v>
      </c>
      <c r="C17" s="368">
        <v>500</v>
      </c>
    </row>
    <row r="18" spans="2:6">
      <c r="B18" s="369" t="s">
        <v>53679</v>
      </c>
      <c r="C18" s="370">
        <v>6406</v>
      </c>
      <c r="E18" s="272" t="s">
        <v>53680</v>
      </c>
      <c r="F18" s="371">
        <v>334</v>
      </c>
    </row>
    <row r="19" spans="2:6">
      <c r="B19" s="369" t="s">
        <v>53681</v>
      </c>
      <c r="C19" s="370">
        <f>101+56.6+100.04+73.1</f>
        <v>330.74</v>
      </c>
    </row>
    <row r="20" spans="2:6">
      <c r="B20" s="369" t="s">
        <v>53682</v>
      </c>
      <c r="C20" s="372">
        <f>C22*1</f>
        <v>58</v>
      </c>
    </row>
    <row r="21" spans="2:6">
      <c r="B21" s="369" t="s">
        <v>53683</v>
      </c>
      <c r="C21" s="370">
        <v>415.9</v>
      </c>
    </row>
    <row r="22" spans="2:6">
      <c r="B22" s="369" t="s">
        <v>53684</v>
      </c>
      <c r="C22" s="372">
        <v>58</v>
      </c>
    </row>
    <row r="23" spans="2:6">
      <c r="B23" s="369"/>
      <c r="C23" s="373"/>
    </row>
    <row r="24" spans="2:6">
      <c r="B24" s="369" t="s">
        <v>53685</v>
      </c>
      <c r="C24" s="374">
        <f>SUM(C25:C27)</f>
        <v>462.07</v>
      </c>
    </row>
    <row r="25" spans="2:6">
      <c r="B25" s="375" t="s">
        <v>53686</v>
      </c>
      <c r="C25" s="376">
        <v>349.36</v>
      </c>
      <c r="E25" s="285"/>
    </row>
    <row r="26" spans="2:6">
      <c r="B26" s="375" t="s">
        <v>53687</v>
      </c>
      <c r="C26" s="376">
        <f>0.6*0.5*73.7</f>
        <v>22.11</v>
      </c>
      <c r="E26" s="285"/>
    </row>
    <row r="27" spans="2:6">
      <c r="B27" s="377" t="s">
        <v>53688</v>
      </c>
      <c r="C27" s="378">
        <f>604.01*0.15</f>
        <v>90.6</v>
      </c>
    </row>
    <row r="28" spans="2:6">
      <c r="B28" s="369" t="s">
        <v>53689</v>
      </c>
      <c r="C28" s="374">
        <f>C29</f>
        <v>80.62</v>
      </c>
    </row>
    <row r="29" spans="2:6">
      <c r="B29" s="375" t="s">
        <v>53686</v>
      </c>
      <c r="C29" s="376">
        <v>80.62</v>
      </c>
    </row>
    <row r="30" spans="2:6">
      <c r="B30" s="377" t="s">
        <v>53687</v>
      </c>
      <c r="C30" s="378"/>
    </row>
    <row r="31" spans="2:6">
      <c r="B31" s="358" t="s">
        <v>53690</v>
      </c>
      <c r="C31" s="366">
        <v>86.04</v>
      </c>
    </row>
    <row r="32" spans="2:6">
      <c r="B32" s="358" t="s">
        <v>53691</v>
      </c>
      <c r="C32" s="366">
        <v>386.16</v>
      </c>
    </row>
    <row r="33" spans="2:6">
      <c r="B33" s="358" t="s">
        <v>53692</v>
      </c>
      <c r="C33" s="366">
        <v>191.5</v>
      </c>
    </row>
    <row r="34" spans="2:6">
      <c r="B34" s="358" t="s">
        <v>53693</v>
      </c>
      <c r="C34" s="366">
        <v>221.16</v>
      </c>
    </row>
    <row r="35" spans="2:6">
      <c r="B35" s="358" t="s">
        <v>53694</v>
      </c>
      <c r="C35" s="366">
        <v>183.2</v>
      </c>
    </row>
    <row r="36" spans="2:6">
      <c r="B36" s="358" t="s">
        <v>53695</v>
      </c>
      <c r="C36" s="366">
        <v>18.32</v>
      </c>
    </row>
    <row r="37" spans="2:6">
      <c r="B37" s="358" t="s">
        <v>53696</v>
      </c>
      <c r="C37" s="366">
        <v>0.05</v>
      </c>
    </row>
    <row r="38" spans="2:6">
      <c r="B38" s="358" t="s">
        <v>53697</v>
      </c>
      <c r="C38" s="366">
        <v>73.7</v>
      </c>
      <c r="E38" s="365"/>
      <c r="F38" s="365"/>
    </row>
    <row r="39" spans="2:6">
      <c r="B39" s="358" t="s">
        <v>53698</v>
      </c>
      <c r="C39" s="366"/>
      <c r="E39" s="365"/>
      <c r="F39" s="365"/>
    </row>
    <row r="40" spans="2:6">
      <c r="B40" s="358" t="s">
        <v>53699</v>
      </c>
      <c r="C40" s="366">
        <f>1*3.57</f>
        <v>3.57</v>
      </c>
    </row>
    <row r="42" spans="2:6">
      <c r="B42" s="379" t="s">
        <v>53700</v>
      </c>
      <c r="C42" s="379"/>
      <c r="D42" s="379"/>
    </row>
    <row r="43" spans="2:6">
      <c r="B43" s="365"/>
      <c r="C43" s="365"/>
      <c r="D43" s="365"/>
    </row>
    <row r="44" spans="2:6">
      <c r="B44" s="360" t="s">
        <v>53701</v>
      </c>
      <c r="C44" s="360" t="s">
        <v>53702</v>
      </c>
    </row>
    <row r="45" spans="2:6">
      <c r="B45" s="359">
        <v>50</v>
      </c>
      <c r="C45" s="380">
        <f>'[47]Planilha final'!$D$63</f>
        <v>3831.65</v>
      </c>
    </row>
    <row r="46" spans="2:6">
      <c r="B46" s="359">
        <v>75</v>
      </c>
      <c r="C46" s="380">
        <f>'[47]Planilha final'!$D$64</f>
        <v>2206.4499999999998</v>
      </c>
    </row>
    <row r="47" spans="2:6">
      <c r="B47" s="359">
        <v>100</v>
      </c>
      <c r="C47" s="380">
        <f>'[47]Planilha final'!$D$65</f>
        <v>1324.2</v>
      </c>
    </row>
    <row r="48" spans="2:6">
      <c r="B48" s="359">
        <v>150</v>
      </c>
      <c r="C48" s="380">
        <v>307.83</v>
      </c>
      <c r="E48" s="381"/>
    </row>
    <row r="49" spans="2:14">
      <c r="B49" s="359">
        <v>200</v>
      </c>
      <c r="C49" s="382">
        <v>55.43</v>
      </c>
    </row>
    <row r="50" spans="2:14">
      <c r="B50" s="359">
        <v>250</v>
      </c>
      <c r="C50" s="359"/>
    </row>
    <row r="51" spans="2:14">
      <c r="K51" s="449" t="s">
        <v>53664</v>
      </c>
      <c r="L51" s="449"/>
      <c r="M51" s="449"/>
      <c r="N51" s="449"/>
    </row>
    <row r="52" spans="2:14">
      <c r="B52" s="360" t="s">
        <v>53701</v>
      </c>
      <c r="C52" s="360" t="s">
        <v>53703</v>
      </c>
      <c r="D52" s="383"/>
      <c r="E52" s="360" t="s">
        <v>53656</v>
      </c>
      <c r="F52" s="360" t="s">
        <v>53658</v>
      </c>
      <c r="G52" s="360" t="s">
        <v>53660</v>
      </c>
      <c r="H52" s="360" t="s">
        <v>53663</v>
      </c>
      <c r="K52" s="360" t="s">
        <v>53656</v>
      </c>
      <c r="L52" s="360" t="s">
        <v>53658</v>
      </c>
      <c r="M52" s="360" t="s">
        <v>53660</v>
      </c>
      <c r="N52" s="360" t="s">
        <v>53663</v>
      </c>
    </row>
    <row r="53" spans="2:14">
      <c r="B53" s="359">
        <v>50</v>
      </c>
      <c r="C53" s="359"/>
      <c r="D53" s="383"/>
      <c r="E53" s="362">
        <v>0</v>
      </c>
      <c r="F53" s="362">
        <v>16</v>
      </c>
      <c r="G53" s="362">
        <v>3</v>
      </c>
      <c r="H53" s="362">
        <v>8</v>
      </c>
      <c r="K53" s="362">
        <f>E53*0.004</f>
        <v>0</v>
      </c>
      <c r="L53" s="362">
        <f>F53*0.005</f>
        <v>0.08</v>
      </c>
      <c r="M53" s="362">
        <f>G53*0.029</f>
        <v>8.6999999999999994E-2</v>
      </c>
      <c r="N53" s="362">
        <f>H53*0.036</f>
        <v>0.28799999999999998</v>
      </c>
    </row>
    <row r="54" spans="2:14">
      <c r="B54" s="359">
        <v>75</v>
      </c>
      <c r="C54" s="359"/>
      <c r="D54" s="383"/>
      <c r="E54" s="362">
        <v>0</v>
      </c>
      <c r="F54" s="362">
        <v>4</v>
      </c>
      <c r="G54" s="362">
        <v>9</v>
      </c>
      <c r="H54" s="362">
        <v>1</v>
      </c>
      <c r="K54" s="362">
        <f>E54*0.004</f>
        <v>0</v>
      </c>
      <c r="L54" s="362">
        <f>F54*0.005</f>
        <v>0.02</v>
      </c>
      <c r="M54" s="362">
        <f>G54*0.029</f>
        <v>0.26100000000000001</v>
      </c>
      <c r="N54" s="362">
        <f>H54*0.036</f>
        <v>3.5999999999999997E-2</v>
      </c>
    </row>
    <row r="55" spans="2:14">
      <c r="B55" s="359">
        <v>100</v>
      </c>
      <c r="C55" s="359"/>
      <c r="D55" s="383"/>
      <c r="E55" s="362">
        <v>0</v>
      </c>
      <c r="F55" s="362">
        <v>3</v>
      </c>
      <c r="G55" s="362">
        <v>0</v>
      </c>
      <c r="H55" s="362">
        <v>0</v>
      </c>
      <c r="K55" s="362">
        <f>E55*0.006</f>
        <v>0</v>
      </c>
      <c r="L55" s="362">
        <f>F55*0.008</f>
        <v>2.4E-2</v>
      </c>
      <c r="M55" s="362">
        <f>G55*0.031</f>
        <v>0</v>
      </c>
      <c r="N55" s="362">
        <f>H55*0.036</f>
        <v>0</v>
      </c>
    </row>
    <row r="56" spans="2:14">
      <c r="B56" s="359">
        <v>150</v>
      </c>
      <c r="C56" s="359"/>
      <c r="D56" s="383"/>
      <c r="E56" s="362">
        <v>5</v>
      </c>
      <c r="F56" s="362">
        <v>3</v>
      </c>
      <c r="G56" s="362">
        <v>0</v>
      </c>
      <c r="H56" s="362">
        <v>1</v>
      </c>
      <c r="K56" s="362">
        <f>E56*0.006</f>
        <v>0.03</v>
      </c>
      <c r="L56" s="362">
        <f>F56*0.008</f>
        <v>2.4E-2</v>
      </c>
      <c r="M56" s="362">
        <f>G56*0.031</f>
        <v>0</v>
      </c>
      <c r="N56" s="362">
        <f>H56*0.057</f>
        <v>5.7000000000000002E-2</v>
      </c>
    </row>
    <row r="57" spans="2:14">
      <c r="B57" s="359">
        <v>200</v>
      </c>
      <c r="C57" s="359"/>
      <c r="D57" s="383"/>
      <c r="E57" s="362"/>
      <c r="F57" s="362"/>
      <c r="G57" s="362"/>
      <c r="H57" s="362"/>
      <c r="K57" s="362">
        <f>E57*0.009</f>
        <v>0</v>
      </c>
      <c r="L57" s="362">
        <f>F57*0.012</f>
        <v>0</v>
      </c>
      <c r="M57" s="362">
        <f>G57*0.033</f>
        <v>0</v>
      </c>
      <c r="N57" s="362">
        <f>H57*0.064</f>
        <v>0</v>
      </c>
    </row>
    <row r="58" spans="2:14">
      <c r="B58" s="359">
        <v>250</v>
      </c>
      <c r="C58" s="359"/>
      <c r="D58" s="383"/>
      <c r="E58" s="362"/>
      <c r="F58" s="362"/>
      <c r="G58" s="362"/>
      <c r="H58" s="362"/>
      <c r="K58" s="362">
        <f>E58*0.013</f>
        <v>0</v>
      </c>
      <c r="L58" s="362">
        <f>F58*0.02</f>
        <v>0</v>
      </c>
      <c r="M58" s="362">
        <f>G58*0.053</f>
        <v>0</v>
      </c>
      <c r="N58" s="362">
        <f>H58*0.135</f>
        <v>0</v>
      </c>
    </row>
    <row r="59" spans="2:14">
      <c r="B59" s="383"/>
      <c r="C59" s="383"/>
      <c r="D59" s="383"/>
      <c r="K59" s="445">
        <f>SUM(K53:N58)</f>
        <v>0.90700000000000003</v>
      </c>
      <c r="L59" s="445"/>
      <c r="M59" s="445"/>
      <c r="N59" s="445"/>
    </row>
    <row r="60" spans="2:14">
      <c r="B60" s="360" t="s">
        <v>53701</v>
      </c>
      <c r="C60" s="360" t="s">
        <v>53704</v>
      </c>
      <c r="D60" s="383"/>
      <c r="E60" s="360" t="s">
        <v>53705</v>
      </c>
      <c r="K60" s="360" t="s">
        <v>53705</v>
      </c>
    </row>
    <row r="61" spans="2:14">
      <c r="B61" s="359">
        <v>50</v>
      </c>
      <c r="C61" s="359"/>
      <c r="D61" s="383"/>
      <c r="E61" s="359">
        <v>7</v>
      </c>
      <c r="K61" s="359">
        <f>E61*0.011</f>
        <v>7.6999999999999999E-2</v>
      </c>
    </row>
    <row r="62" spans="2:14">
      <c r="B62" s="359">
        <v>75</v>
      </c>
      <c r="C62" s="359"/>
      <c r="D62" s="383"/>
      <c r="E62" s="359">
        <v>4</v>
      </c>
      <c r="K62" s="359">
        <f>E62*0.011</f>
        <v>4.3999999999999997E-2</v>
      </c>
    </row>
    <row r="63" spans="2:14">
      <c r="B63" s="359">
        <v>100</v>
      </c>
      <c r="C63" s="359"/>
      <c r="D63" s="383"/>
      <c r="E63" s="359">
        <v>1</v>
      </c>
      <c r="F63" s="383"/>
      <c r="K63" s="359">
        <f>E63*0.011</f>
        <v>1.0999999999999999E-2</v>
      </c>
    </row>
    <row r="64" spans="2:14">
      <c r="B64" s="359">
        <v>150</v>
      </c>
      <c r="C64" s="359"/>
      <c r="D64" s="383"/>
      <c r="E64" s="359"/>
      <c r="F64" s="383"/>
      <c r="K64" s="359">
        <f>E64*0.022</f>
        <v>0</v>
      </c>
    </row>
    <row r="65" spans="2:11">
      <c r="B65" s="359">
        <v>200</v>
      </c>
      <c r="C65" s="359"/>
      <c r="D65" s="383"/>
      <c r="E65" s="359"/>
      <c r="F65" s="383"/>
      <c r="K65" s="359">
        <f>E65*0.022</f>
        <v>0</v>
      </c>
    </row>
    <row r="66" spans="2:11">
      <c r="B66" s="359">
        <v>250</v>
      </c>
      <c r="C66" s="359"/>
      <c r="D66" s="383"/>
      <c r="E66" s="359"/>
      <c r="F66" s="383"/>
      <c r="K66" s="359">
        <f>E66*0.022</f>
        <v>0</v>
      </c>
    </row>
    <row r="67" spans="2:11">
      <c r="B67" s="383"/>
      <c r="C67" s="383"/>
      <c r="D67" s="383"/>
      <c r="E67" s="383"/>
      <c r="F67" s="383"/>
      <c r="K67" s="384">
        <f>SUM(K61:K66)</f>
        <v>0.13200000000000001</v>
      </c>
    </row>
    <row r="68" spans="2:11">
      <c r="B68" s="360" t="s">
        <v>53701</v>
      </c>
      <c r="C68" s="360" t="s">
        <v>53706</v>
      </c>
      <c r="D68" s="383"/>
      <c r="E68" s="360" t="s">
        <v>53707</v>
      </c>
      <c r="F68" s="383"/>
    </row>
    <row r="69" spans="2:11">
      <c r="B69" s="359">
        <v>50</v>
      </c>
      <c r="C69" s="359"/>
      <c r="D69" s="383"/>
      <c r="E69" s="359">
        <v>3</v>
      </c>
      <c r="F69" s="383"/>
    </row>
    <row r="70" spans="2:11">
      <c r="B70" s="359">
        <v>75</v>
      </c>
      <c r="C70" s="359"/>
      <c r="D70" s="383"/>
      <c r="E70" s="359">
        <v>0</v>
      </c>
      <c r="F70" s="383"/>
    </row>
    <row r="71" spans="2:11">
      <c r="B71" s="359">
        <v>100</v>
      </c>
      <c r="C71" s="359"/>
      <c r="D71" s="383"/>
      <c r="E71" s="359">
        <v>0</v>
      </c>
      <c r="F71" s="383"/>
    </row>
    <row r="72" spans="2:11">
      <c r="B72" s="359">
        <v>150</v>
      </c>
      <c r="C72" s="359"/>
      <c r="D72" s="383"/>
      <c r="E72" s="359">
        <v>0</v>
      </c>
      <c r="F72" s="383"/>
    </row>
    <row r="73" spans="2:11">
      <c r="B73" s="359">
        <v>200</v>
      </c>
      <c r="C73" s="359"/>
      <c r="D73" s="383"/>
      <c r="E73" s="359">
        <v>0</v>
      </c>
      <c r="F73" s="383"/>
    </row>
    <row r="74" spans="2:11">
      <c r="B74" s="359">
        <v>250</v>
      </c>
      <c r="C74" s="359"/>
      <c r="D74" s="383"/>
      <c r="E74" s="359">
        <v>0</v>
      </c>
      <c r="F74" s="383"/>
    </row>
    <row r="75" spans="2:11">
      <c r="B75" s="383"/>
      <c r="C75" s="383"/>
      <c r="D75" s="383"/>
      <c r="E75" s="383"/>
      <c r="F75" s="383"/>
    </row>
    <row r="76" spans="2:11">
      <c r="B76" s="360" t="s">
        <v>53701</v>
      </c>
      <c r="C76" s="360" t="s">
        <v>53708</v>
      </c>
      <c r="D76" s="383"/>
      <c r="E76" s="360" t="s">
        <v>53708</v>
      </c>
      <c r="F76" s="383"/>
    </row>
    <row r="77" spans="2:11">
      <c r="B77" s="359">
        <v>50</v>
      </c>
      <c r="C77" s="359"/>
      <c r="D77" s="383"/>
      <c r="E77" s="359">
        <v>17</v>
      </c>
      <c r="F77" s="383"/>
    </row>
    <row r="78" spans="2:11">
      <c r="B78" s="359">
        <v>75</v>
      </c>
      <c r="C78" s="359"/>
      <c r="D78" s="383"/>
      <c r="E78" s="359">
        <v>0</v>
      </c>
      <c r="F78" s="383"/>
    </row>
    <row r="79" spans="2:11">
      <c r="B79" s="359">
        <v>100</v>
      </c>
      <c r="C79" s="359"/>
      <c r="D79" s="383"/>
      <c r="E79" s="359">
        <v>0</v>
      </c>
    </row>
    <row r="80" spans="2:11">
      <c r="B80" s="359">
        <v>150</v>
      </c>
      <c r="C80" s="359"/>
      <c r="D80" s="383"/>
      <c r="E80" s="359">
        <v>0</v>
      </c>
    </row>
    <row r="81" spans="2:7">
      <c r="B81" s="359">
        <v>200</v>
      </c>
      <c r="C81" s="359"/>
      <c r="D81" s="383"/>
      <c r="E81" s="359">
        <v>0</v>
      </c>
    </row>
    <row r="82" spans="2:7">
      <c r="B82" s="359">
        <v>250</v>
      </c>
      <c r="C82" s="359"/>
      <c r="D82" s="383"/>
      <c r="E82" s="359">
        <v>0</v>
      </c>
    </row>
    <row r="84" spans="2:7">
      <c r="B84" s="360" t="s">
        <v>53701</v>
      </c>
      <c r="C84" s="360" t="s">
        <v>53709</v>
      </c>
      <c r="E84" s="360" t="s">
        <v>53710</v>
      </c>
    </row>
    <row r="85" spans="2:7">
      <c r="B85" s="385" t="s">
        <v>53711</v>
      </c>
      <c r="C85" s="386">
        <v>3</v>
      </c>
      <c r="E85" s="359"/>
    </row>
    <row r="86" spans="2:7">
      <c r="B86" s="359" t="s">
        <v>53712</v>
      </c>
      <c r="C86" s="359">
        <v>1</v>
      </c>
      <c r="E86" s="359"/>
    </row>
    <row r="87" spans="2:7">
      <c r="B87" s="359" t="s">
        <v>53713</v>
      </c>
      <c r="C87" s="359">
        <v>1</v>
      </c>
      <c r="E87" s="359"/>
    </row>
    <row r="88" spans="2:7">
      <c r="B88" s="359" t="s">
        <v>53714</v>
      </c>
      <c r="C88" s="359">
        <v>1</v>
      </c>
      <c r="E88" s="359"/>
    </row>
    <row r="89" spans="2:7">
      <c r="B89" s="359" t="s">
        <v>53715</v>
      </c>
      <c r="C89" s="359">
        <v>1</v>
      </c>
      <c r="E89" s="359"/>
    </row>
    <row r="90" spans="2:7">
      <c r="B90" s="359"/>
      <c r="C90" s="359"/>
      <c r="E90" s="359"/>
    </row>
    <row r="91" spans="2:7">
      <c r="B91" s="383"/>
      <c r="C91" s="383"/>
    </row>
    <row r="92" spans="2:7">
      <c r="B92" s="360" t="s">
        <v>53701</v>
      </c>
      <c r="C92" s="360" t="s">
        <v>53716</v>
      </c>
      <c r="E92" s="357" t="s">
        <v>53717</v>
      </c>
      <c r="G92" s="357">
        <f>SUM(E53:H58)+SUM(E61:E66)+SUM(E69:E74)+SUM(E77:E82)+SUM(C85:C89)+SUM(C93:C98)+SUM(C101:C106)</f>
        <v>95</v>
      </c>
    </row>
    <row r="93" spans="2:7">
      <c r="B93" s="359">
        <v>50</v>
      </c>
      <c r="C93" s="359">
        <v>1</v>
      </c>
    </row>
    <row r="94" spans="2:7">
      <c r="B94" s="359">
        <v>75</v>
      </c>
      <c r="C94" s="359"/>
    </row>
    <row r="95" spans="2:7">
      <c r="B95" s="359">
        <v>100</v>
      </c>
      <c r="C95" s="359"/>
    </row>
    <row r="96" spans="2:7">
      <c r="B96" s="359">
        <v>150</v>
      </c>
      <c r="C96" s="359"/>
    </row>
    <row r="97" spans="2:3">
      <c r="B97" s="359">
        <v>200</v>
      </c>
      <c r="C97" s="359"/>
    </row>
    <row r="98" spans="2:3">
      <c r="B98" s="359">
        <v>250</v>
      </c>
      <c r="C98" s="359" t="s">
        <v>53718</v>
      </c>
    </row>
    <row r="100" spans="2:3">
      <c r="B100" s="360" t="s">
        <v>53701</v>
      </c>
      <c r="C100" s="360" t="s">
        <v>53719</v>
      </c>
    </row>
    <row r="101" spans="2:3">
      <c r="B101" s="359">
        <v>50</v>
      </c>
      <c r="C101" s="359"/>
    </row>
    <row r="102" spans="2:3">
      <c r="B102" s="359">
        <v>75</v>
      </c>
      <c r="C102" s="359">
        <v>2</v>
      </c>
    </row>
    <row r="103" spans="2:3">
      <c r="B103" s="359">
        <v>100</v>
      </c>
      <c r="C103" s="359"/>
    </row>
    <row r="104" spans="2:3">
      <c r="B104" s="359">
        <v>150</v>
      </c>
      <c r="C104" s="359"/>
    </row>
    <row r="105" spans="2:3">
      <c r="B105" s="359">
        <v>200</v>
      </c>
      <c r="C105" s="359"/>
    </row>
    <row r="106" spans="2:3">
      <c r="B106" s="359">
        <v>250</v>
      </c>
      <c r="C106" s="359" t="s">
        <v>53718</v>
      </c>
    </row>
  </sheetData>
  <mergeCells count="12">
    <mergeCell ref="K59:N59"/>
    <mergeCell ref="B3:F3"/>
    <mergeCell ref="I5:L5"/>
    <mergeCell ref="I6:L6"/>
    <mergeCell ref="I7:L7"/>
    <mergeCell ref="I10:L10"/>
    <mergeCell ref="I12:L12"/>
    <mergeCell ref="I13:L13"/>
    <mergeCell ref="B16:C16"/>
    <mergeCell ref="E16:F16"/>
    <mergeCell ref="I16:L16"/>
    <mergeCell ref="K51:N51"/>
  </mergeCell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6"/>
  <dimension ref="A1:I11887"/>
  <sheetViews>
    <sheetView topLeftCell="A523" workbookViewId="0">
      <selection activeCell="B523" sqref="B523"/>
    </sheetView>
  </sheetViews>
  <sheetFormatPr defaultColWidth="8.85546875" defaultRowHeight="15"/>
  <cols>
    <col min="1" max="1" width="15" style="113" customWidth="1"/>
    <col min="2" max="2" width="93" style="128" customWidth="1"/>
    <col min="3" max="3" width="21.140625" style="113" customWidth="1"/>
    <col min="4" max="4" width="22.28515625" style="113" customWidth="1"/>
    <col min="5" max="16384" width="8.85546875" style="113"/>
  </cols>
  <sheetData>
    <row r="1" spans="1:4">
      <c r="A1" s="176" t="s">
        <v>24768</v>
      </c>
      <c r="B1" s="176"/>
      <c r="C1" s="176"/>
      <c r="D1" s="176"/>
    </row>
    <row r="2" spans="1:4">
      <c r="A2" s="176" t="s">
        <v>24767</v>
      </c>
      <c r="B2" s="176"/>
      <c r="C2" s="176"/>
      <c r="D2" s="176"/>
    </row>
    <row r="3" spans="1:4">
      <c r="A3" s="176" t="s">
        <v>32974</v>
      </c>
      <c r="B3" s="176"/>
      <c r="C3" s="176"/>
      <c r="D3" s="176"/>
    </row>
    <row r="4" spans="1:4">
      <c r="A4" s="176" t="s">
        <v>24769</v>
      </c>
      <c r="B4" s="176"/>
      <c r="C4" s="176"/>
      <c r="D4" s="176"/>
    </row>
    <row r="5" spans="1:4">
      <c r="A5" s="176" t="s">
        <v>53331</v>
      </c>
      <c r="B5" s="176"/>
      <c r="C5" s="176"/>
      <c r="D5" s="176"/>
    </row>
    <row r="6" spans="1:4">
      <c r="A6" s="176" t="s">
        <v>24767</v>
      </c>
      <c r="B6" s="176"/>
      <c r="C6" s="176"/>
      <c r="D6" s="176"/>
    </row>
    <row r="7" spans="1:4">
      <c r="A7" s="176" t="s">
        <v>24770</v>
      </c>
      <c r="B7" s="176" t="s">
        <v>24771</v>
      </c>
      <c r="C7" s="176" t="s">
        <v>85</v>
      </c>
      <c r="D7" s="176" t="s">
        <v>24772</v>
      </c>
    </row>
    <row r="8" spans="1:4">
      <c r="A8" s="176">
        <v>41758</v>
      </c>
      <c r="B8" s="176" t="s">
        <v>24773</v>
      </c>
      <c r="C8" s="176" t="s">
        <v>24774</v>
      </c>
      <c r="D8" s="208">
        <v>130.06</v>
      </c>
    </row>
    <row r="9" spans="1:4">
      <c r="A9" s="176">
        <v>1363</v>
      </c>
      <c r="B9" s="176" t="s">
        <v>24775</v>
      </c>
      <c r="C9" s="176" t="s">
        <v>24776</v>
      </c>
      <c r="D9" s="208">
        <v>18.45</v>
      </c>
    </row>
    <row r="10" spans="1:4">
      <c r="A10" s="176">
        <v>1344</v>
      </c>
      <c r="B10" s="176" t="s">
        <v>24777</v>
      </c>
      <c r="C10" s="176" t="s">
        <v>24774</v>
      </c>
      <c r="D10" s="208">
        <v>54.39</v>
      </c>
    </row>
    <row r="11" spans="1:4">
      <c r="A11" s="176">
        <v>1342</v>
      </c>
      <c r="B11" s="176" t="s">
        <v>24778</v>
      </c>
      <c r="C11" s="176" t="s">
        <v>24774</v>
      </c>
      <c r="D11" s="208">
        <v>96.15</v>
      </c>
    </row>
    <row r="12" spans="1:4">
      <c r="A12" s="176">
        <v>1349</v>
      </c>
      <c r="B12" s="176" t="s">
        <v>24779</v>
      </c>
      <c r="C12" s="176" t="s">
        <v>24774</v>
      </c>
      <c r="D12" s="208">
        <v>137.12</v>
      </c>
    </row>
    <row r="13" spans="1:4">
      <c r="A13" s="176">
        <v>1350</v>
      </c>
      <c r="B13" s="176" t="s">
        <v>24780</v>
      </c>
      <c r="C13" s="176" t="s">
        <v>24774</v>
      </c>
      <c r="D13" s="208">
        <v>49.9</v>
      </c>
    </row>
    <row r="14" spans="1:4">
      <c r="A14" s="176">
        <v>1357</v>
      </c>
      <c r="B14" s="176" t="s">
        <v>24781</v>
      </c>
      <c r="C14" s="176" t="s">
        <v>24774</v>
      </c>
      <c r="D14" s="208">
        <v>63.57</v>
      </c>
    </row>
    <row r="15" spans="1:4">
      <c r="A15" s="176">
        <v>1359</v>
      </c>
      <c r="B15" s="176" t="s">
        <v>24782</v>
      </c>
      <c r="C15" s="176" t="s">
        <v>24774</v>
      </c>
      <c r="D15" s="208">
        <v>98.2</v>
      </c>
    </row>
    <row r="16" spans="1:4">
      <c r="A16" s="176">
        <v>1351</v>
      </c>
      <c r="B16" s="176" t="s">
        <v>24783</v>
      </c>
      <c r="C16" s="176" t="s">
        <v>24774</v>
      </c>
      <c r="D16" s="208">
        <v>31.64</v>
      </c>
    </row>
    <row r="17" spans="1:4">
      <c r="A17" s="176">
        <v>3113</v>
      </c>
      <c r="B17" s="176" t="s">
        <v>24784</v>
      </c>
      <c r="C17" s="176" t="s">
        <v>24785</v>
      </c>
      <c r="D17" s="208">
        <v>56.74</v>
      </c>
    </row>
    <row r="18" spans="1:4">
      <c r="A18" s="176">
        <v>2404</v>
      </c>
      <c r="B18" s="176" t="s">
        <v>24786</v>
      </c>
      <c r="C18" s="176" t="s">
        <v>24776</v>
      </c>
      <c r="D18" s="208">
        <v>83.51</v>
      </c>
    </row>
    <row r="19" spans="1:4">
      <c r="A19" s="176">
        <v>2418</v>
      </c>
      <c r="B19" s="176" t="s">
        <v>24787</v>
      </c>
      <c r="C19" s="176" t="s">
        <v>24774</v>
      </c>
      <c r="D19" s="208">
        <v>7.3</v>
      </c>
    </row>
    <row r="20" spans="1:4">
      <c r="A20" s="176">
        <v>2720</v>
      </c>
      <c r="B20" s="176" t="s">
        <v>24788</v>
      </c>
      <c r="C20" s="176" t="s">
        <v>24789</v>
      </c>
      <c r="D20" s="208">
        <v>171.31</v>
      </c>
    </row>
    <row r="21" spans="1:4">
      <c r="A21" s="176">
        <v>2719</v>
      </c>
      <c r="B21" s="176" t="s">
        <v>24790</v>
      </c>
      <c r="C21" s="176" t="s">
        <v>24789</v>
      </c>
      <c r="D21" s="208">
        <v>145.15</v>
      </c>
    </row>
    <row r="22" spans="1:4">
      <c r="A22" s="176">
        <v>6086</v>
      </c>
      <c r="B22" s="176" t="s">
        <v>24791</v>
      </c>
      <c r="C22" s="176" t="s">
        <v>24792</v>
      </c>
      <c r="D22" s="208">
        <v>47.19</v>
      </c>
    </row>
    <row r="23" spans="1:4">
      <c r="A23" s="176">
        <v>38968</v>
      </c>
      <c r="B23" s="176" t="s">
        <v>24793</v>
      </c>
      <c r="C23" s="176" t="s">
        <v>24776</v>
      </c>
      <c r="D23" s="208">
        <v>336.94</v>
      </c>
    </row>
    <row r="24" spans="1:4">
      <c r="A24" s="176">
        <v>3378</v>
      </c>
      <c r="B24" s="176" t="s">
        <v>24794</v>
      </c>
      <c r="C24" s="176" t="s">
        <v>24774</v>
      </c>
      <c r="D24" s="208">
        <v>49.49</v>
      </c>
    </row>
    <row r="25" spans="1:4">
      <c r="A25" s="176">
        <v>3380</v>
      </c>
      <c r="B25" s="176" t="s">
        <v>24795</v>
      </c>
      <c r="C25" s="176" t="s">
        <v>24774</v>
      </c>
      <c r="D25" s="208">
        <v>34.65</v>
      </c>
    </row>
    <row r="26" spans="1:4">
      <c r="A26" s="176">
        <v>3379</v>
      </c>
      <c r="B26" s="176" t="s">
        <v>24796</v>
      </c>
      <c r="C26" s="176" t="s">
        <v>24774</v>
      </c>
      <c r="D26" s="208">
        <v>33.450000000000003</v>
      </c>
    </row>
    <row r="27" spans="1:4">
      <c r="A27" s="176">
        <v>615</v>
      </c>
      <c r="B27" s="176" t="s">
        <v>24797</v>
      </c>
      <c r="C27" s="176" t="s">
        <v>24776</v>
      </c>
      <c r="D27" s="208">
        <v>398.39</v>
      </c>
    </row>
    <row r="28" spans="1:4">
      <c r="A28" s="176">
        <v>606</v>
      </c>
      <c r="B28" s="176" t="s">
        <v>24798</v>
      </c>
      <c r="C28" s="176" t="s">
        <v>24776</v>
      </c>
      <c r="D28" s="208">
        <v>625.83000000000004</v>
      </c>
    </row>
    <row r="29" spans="1:4">
      <c r="A29" s="176">
        <v>11193</v>
      </c>
      <c r="B29" s="176" t="s">
        <v>24799</v>
      </c>
      <c r="C29" s="176" t="s">
        <v>24776</v>
      </c>
      <c r="D29" s="208">
        <v>634.53</v>
      </c>
    </row>
    <row r="30" spans="1:4">
      <c r="A30" s="176">
        <v>11197</v>
      </c>
      <c r="B30" s="176" t="s">
        <v>24800</v>
      </c>
      <c r="C30" s="176" t="s">
        <v>24774</v>
      </c>
      <c r="D30" s="208">
        <v>868.99</v>
      </c>
    </row>
    <row r="31" spans="1:4">
      <c r="A31" s="176">
        <v>3346</v>
      </c>
      <c r="B31" s="176" t="s">
        <v>24801</v>
      </c>
      <c r="C31" s="176" t="s">
        <v>24789</v>
      </c>
      <c r="D31" s="208">
        <v>13.5</v>
      </c>
    </row>
    <row r="32" spans="1:4">
      <c r="A32" s="176">
        <v>3348</v>
      </c>
      <c r="B32" s="176" t="s">
        <v>24802</v>
      </c>
      <c r="C32" s="176" t="s">
        <v>24789</v>
      </c>
      <c r="D32" s="208">
        <v>16.149999999999999</v>
      </c>
    </row>
    <row r="33" spans="1:4">
      <c r="A33" s="176">
        <v>3345</v>
      </c>
      <c r="B33" s="176" t="s">
        <v>24803</v>
      </c>
      <c r="C33" s="176" t="s">
        <v>24789</v>
      </c>
      <c r="D33" s="208">
        <v>10.43</v>
      </c>
    </row>
    <row r="34" spans="1:4">
      <c r="A34" s="176">
        <v>39833</v>
      </c>
      <c r="B34" s="176" t="s">
        <v>24804</v>
      </c>
      <c r="C34" s="176" t="s">
        <v>24789</v>
      </c>
      <c r="D34" s="208">
        <v>22.12</v>
      </c>
    </row>
    <row r="35" spans="1:4">
      <c r="A35" s="176">
        <v>39834</v>
      </c>
      <c r="B35" s="176" t="s">
        <v>24805</v>
      </c>
      <c r="C35" s="176" t="s">
        <v>24789</v>
      </c>
      <c r="D35" s="208">
        <v>37.96</v>
      </c>
    </row>
    <row r="36" spans="1:4">
      <c r="A36" s="176">
        <v>39835</v>
      </c>
      <c r="B36" s="176" t="s">
        <v>24806</v>
      </c>
      <c r="C36" s="176" t="s">
        <v>24789</v>
      </c>
      <c r="D36" s="208">
        <v>46.28</v>
      </c>
    </row>
    <row r="37" spans="1:4">
      <c r="A37" s="176">
        <v>3779</v>
      </c>
      <c r="B37" s="176" t="s">
        <v>24807</v>
      </c>
      <c r="C37" s="176" t="s">
        <v>24808</v>
      </c>
      <c r="D37" s="208">
        <v>11.08</v>
      </c>
    </row>
    <row r="38" spans="1:4">
      <c r="A38" s="176">
        <v>13382</v>
      </c>
      <c r="B38" s="176" t="s">
        <v>24809</v>
      </c>
      <c r="C38" s="176" t="s">
        <v>24774</v>
      </c>
      <c r="D38" s="208">
        <v>188.86</v>
      </c>
    </row>
    <row r="39" spans="1:4">
      <c r="A39" s="176">
        <v>4051</v>
      </c>
      <c r="B39" s="176" t="s">
        <v>24810</v>
      </c>
      <c r="C39" s="176" t="s">
        <v>24811</v>
      </c>
      <c r="D39" s="208">
        <v>47.75</v>
      </c>
    </row>
    <row r="40" spans="1:4">
      <c r="A40" s="176">
        <v>4047</v>
      </c>
      <c r="B40" s="176" t="s">
        <v>24810</v>
      </c>
      <c r="C40" s="176" t="s">
        <v>24792</v>
      </c>
      <c r="D40" s="208">
        <v>9.5500000000000007</v>
      </c>
    </row>
    <row r="41" spans="1:4">
      <c r="A41" s="176">
        <v>11367</v>
      </c>
      <c r="B41" s="176" t="s">
        <v>24812</v>
      </c>
      <c r="C41" s="176" t="s">
        <v>24776</v>
      </c>
      <c r="D41" s="208">
        <v>84.62</v>
      </c>
    </row>
    <row r="42" spans="1:4">
      <c r="A42" s="176">
        <v>11523</v>
      </c>
      <c r="B42" s="176" t="s">
        <v>24813</v>
      </c>
      <c r="C42" s="176" t="s">
        <v>24774</v>
      </c>
      <c r="D42" s="208">
        <v>12.26</v>
      </c>
    </row>
    <row r="43" spans="1:4">
      <c r="A43" s="176">
        <v>6204</v>
      </c>
      <c r="B43" s="176" t="s">
        <v>24814</v>
      </c>
      <c r="C43" s="176" t="s">
        <v>24808</v>
      </c>
      <c r="D43" s="208">
        <v>12.31</v>
      </c>
    </row>
    <row r="44" spans="1:4">
      <c r="A44" s="176">
        <v>6188</v>
      </c>
      <c r="B44" s="176" t="s">
        <v>24815</v>
      </c>
      <c r="C44" s="176" t="s">
        <v>24776</v>
      </c>
      <c r="D44" s="208">
        <v>46.49</v>
      </c>
    </row>
    <row r="45" spans="1:4">
      <c r="A45" s="176">
        <v>4126</v>
      </c>
      <c r="B45" s="176" t="s">
        <v>24816</v>
      </c>
      <c r="C45" s="176" t="s">
        <v>24774</v>
      </c>
      <c r="D45" s="208">
        <v>201.22</v>
      </c>
    </row>
    <row r="46" spans="1:4">
      <c r="A46" s="176">
        <v>7287</v>
      </c>
      <c r="B46" s="176" t="s">
        <v>24817</v>
      </c>
      <c r="C46" s="176" t="s">
        <v>24792</v>
      </c>
      <c r="D46" s="208">
        <v>70.33</v>
      </c>
    </row>
    <row r="47" spans="1:4">
      <c r="A47" s="176">
        <v>7347</v>
      </c>
      <c r="B47" s="176" t="s">
        <v>24818</v>
      </c>
      <c r="C47" s="176" t="s">
        <v>24792</v>
      </c>
      <c r="D47" s="208">
        <v>46.75</v>
      </c>
    </row>
    <row r="48" spans="1:4">
      <c r="A48" s="176">
        <v>7345</v>
      </c>
      <c r="B48" s="176" t="s">
        <v>24819</v>
      </c>
      <c r="C48" s="176" t="s">
        <v>24820</v>
      </c>
      <c r="D48" s="208">
        <v>16.82</v>
      </c>
    </row>
    <row r="49" spans="1:4">
      <c r="A49" s="176">
        <v>7344</v>
      </c>
      <c r="B49" s="176" t="s">
        <v>24819</v>
      </c>
      <c r="C49" s="176" t="s">
        <v>24792</v>
      </c>
      <c r="D49" s="208">
        <v>60.57</v>
      </c>
    </row>
    <row r="50" spans="1:4">
      <c r="A50" s="176">
        <v>40514</v>
      </c>
      <c r="B50" s="176" t="s">
        <v>24821</v>
      </c>
      <c r="C50" s="176" t="s">
        <v>24820</v>
      </c>
      <c r="D50" s="208">
        <v>24.99</v>
      </c>
    </row>
    <row r="51" spans="1:4">
      <c r="A51" s="176">
        <v>4487</v>
      </c>
      <c r="B51" s="176" t="s">
        <v>24822</v>
      </c>
      <c r="C51" s="176" t="s">
        <v>24808</v>
      </c>
      <c r="D51" s="208">
        <v>15.58</v>
      </c>
    </row>
    <row r="52" spans="1:4">
      <c r="A52" s="176">
        <v>11199</v>
      </c>
      <c r="B52" s="176" t="s">
        <v>24823</v>
      </c>
      <c r="C52" s="176" t="s">
        <v>24774</v>
      </c>
      <c r="D52" s="208">
        <v>898.01</v>
      </c>
    </row>
    <row r="53" spans="1:4">
      <c r="A53" s="176">
        <v>4053</v>
      </c>
      <c r="B53" s="176" t="s">
        <v>24824</v>
      </c>
      <c r="C53" s="176" t="s">
        <v>24792</v>
      </c>
      <c r="D53" s="208">
        <v>36.380000000000003</v>
      </c>
    </row>
    <row r="54" spans="1:4">
      <c r="A54" s="176">
        <v>4056</v>
      </c>
      <c r="B54" s="176" t="s">
        <v>24825</v>
      </c>
      <c r="C54" s="176" t="s">
        <v>24792</v>
      </c>
      <c r="D54" s="208">
        <v>19.13</v>
      </c>
    </row>
    <row r="55" spans="1:4">
      <c r="A55" s="176">
        <v>21136</v>
      </c>
      <c r="B55" s="176" t="s">
        <v>24826</v>
      </c>
      <c r="C55" s="176" t="s">
        <v>24808</v>
      </c>
      <c r="D55" s="208">
        <v>11.95</v>
      </c>
    </row>
    <row r="56" spans="1:4">
      <c r="A56" s="176">
        <v>21128</v>
      </c>
      <c r="B56" s="176" t="s">
        <v>24827</v>
      </c>
      <c r="C56" s="176" t="s">
        <v>24808</v>
      </c>
      <c r="D56" s="208">
        <v>9.25</v>
      </c>
    </row>
    <row r="57" spans="1:4">
      <c r="A57" s="176">
        <v>21130</v>
      </c>
      <c r="B57" s="176" t="s">
        <v>24828</v>
      </c>
      <c r="C57" s="176" t="s">
        <v>24808</v>
      </c>
      <c r="D57" s="208">
        <v>23.36</v>
      </c>
    </row>
    <row r="58" spans="1:4">
      <c r="A58" s="176">
        <v>21135</v>
      </c>
      <c r="B58" s="176" t="s">
        <v>24829</v>
      </c>
      <c r="C58" s="176" t="s">
        <v>24808</v>
      </c>
      <c r="D58" s="208">
        <v>23</v>
      </c>
    </row>
    <row r="59" spans="1:4">
      <c r="A59" s="176">
        <v>38605</v>
      </c>
      <c r="B59" s="176" t="s">
        <v>24831</v>
      </c>
      <c r="C59" s="176" t="s">
        <v>24774</v>
      </c>
      <c r="D59" s="208">
        <v>106.61</v>
      </c>
    </row>
    <row r="60" spans="1:4">
      <c r="A60" s="176">
        <v>11270</v>
      </c>
      <c r="B60" s="176" t="s">
        <v>18992</v>
      </c>
      <c r="C60" s="176" t="s">
        <v>24774</v>
      </c>
      <c r="D60" s="208">
        <v>1.44</v>
      </c>
    </row>
    <row r="61" spans="1:4">
      <c r="A61" s="176">
        <v>412</v>
      </c>
      <c r="B61" s="176" t="s">
        <v>18993</v>
      </c>
      <c r="C61" s="176" t="s">
        <v>24774</v>
      </c>
      <c r="D61" s="208">
        <v>0.87</v>
      </c>
    </row>
    <row r="62" spans="1:4">
      <c r="A62" s="176">
        <v>414</v>
      </c>
      <c r="B62" s="176" t="s">
        <v>18994</v>
      </c>
      <c r="C62" s="176" t="s">
        <v>24774</v>
      </c>
      <c r="D62" s="208">
        <v>0.05</v>
      </c>
    </row>
    <row r="63" spans="1:4">
      <c r="A63" s="176">
        <v>410</v>
      </c>
      <c r="B63" s="176" t="s">
        <v>18995</v>
      </c>
      <c r="C63" s="176" t="s">
        <v>24774</v>
      </c>
      <c r="D63" s="208">
        <v>0.13</v>
      </c>
    </row>
    <row r="64" spans="1:4">
      <c r="A64" s="176">
        <v>411</v>
      </c>
      <c r="B64" s="176" t="s">
        <v>18996</v>
      </c>
      <c r="C64" s="176" t="s">
        <v>24774</v>
      </c>
      <c r="D64" s="208">
        <v>0.17</v>
      </c>
    </row>
    <row r="65" spans="1:4">
      <c r="A65" s="176">
        <v>408</v>
      </c>
      <c r="B65" s="176" t="s">
        <v>18997</v>
      </c>
      <c r="C65" s="176" t="s">
        <v>24774</v>
      </c>
      <c r="D65" s="208">
        <v>0.84</v>
      </c>
    </row>
    <row r="66" spans="1:4">
      <c r="A66" s="176">
        <v>39131</v>
      </c>
      <c r="B66" s="176" t="s">
        <v>24832</v>
      </c>
      <c r="C66" s="176" t="s">
        <v>24774</v>
      </c>
      <c r="D66" s="208">
        <v>1.78</v>
      </c>
    </row>
    <row r="67" spans="1:4">
      <c r="A67" s="176">
        <v>394</v>
      </c>
      <c r="B67" s="176" t="s">
        <v>24833</v>
      </c>
      <c r="C67" s="176" t="s">
        <v>24774</v>
      </c>
      <c r="D67" s="208">
        <v>1.8</v>
      </c>
    </row>
    <row r="68" spans="1:4">
      <c r="A68" s="176">
        <v>39130</v>
      </c>
      <c r="B68" s="176" t="s">
        <v>24834</v>
      </c>
      <c r="C68" s="176" t="s">
        <v>24774</v>
      </c>
      <c r="D68" s="208">
        <v>1.63</v>
      </c>
    </row>
    <row r="69" spans="1:4">
      <c r="A69" s="176">
        <v>395</v>
      </c>
      <c r="B69" s="176" t="s">
        <v>24835</v>
      </c>
      <c r="C69" s="176" t="s">
        <v>24774</v>
      </c>
      <c r="D69" s="208">
        <v>1.74</v>
      </c>
    </row>
    <row r="70" spans="1:4">
      <c r="A70" s="176">
        <v>39127</v>
      </c>
      <c r="B70" s="176" t="s">
        <v>24836</v>
      </c>
      <c r="C70" s="176" t="s">
        <v>24774</v>
      </c>
      <c r="D70" s="208">
        <v>0.86</v>
      </c>
    </row>
    <row r="71" spans="1:4">
      <c r="A71" s="176">
        <v>392</v>
      </c>
      <c r="B71" s="176" t="s">
        <v>24837</v>
      </c>
      <c r="C71" s="176" t="s">
        <v>24774</v>
      </c>
      <c r="D71" s="208">
        <v>0.88</v>
      </c>
    </row>
    <row r="72" spans="1:4">
      <c r="A72" s="176">
        <v>39129</v>
      </c>
      <c r="B72" s="176" t="s">
        <v>24838</v>
      </c>
      <c r="C72" s="176" t="s">
        <v>24774</v>
      </c>
      <c r="D72" s="208">
        <v>1</v>
      </c>
    </row>
    <row r="73" spans="1:4">
      <c r="A73" s="176">
        <v>393</v>
      </c>
      <c r="B73" s="176" t="s">
        <v>24839</v>
      </c>
      <c r="C73" s="176" t="s">
        <v>24774</v>
      </c>
      <c r="D73" s="208">
        <v>1.05</v>
      </c>
    </row>
    <row r="74" spans="1:4">
      <c r="A74" s="176">
        <v>39133</v>
      </c>
      <c r="B74" s="176" t="s">
        <v>24840</v>
      </c>
      <c r="C74" s="176" t="s">
        <v>24774</v>
      </c>
      <c r="D74" s="208">
        <v>2.34</v>
      </c>
    </row>
    <row r="75" spans="1:4">
      <c r="A75" s="176">
        <v>397</v>
      </c>
      <c r="B75" s="176" t="s">
        <v>24841</v>
      </c>
      <c r="C75" s="176" t="s">
        <v>24774</v>
      </c>
      <c r="D75" s="208">
        <v>2.59</v>
      </c>
    </row>
    <row r="76" spans="1:4">
      <c r="A76" s="176">
        <v>39132</v>
      </c>
      <c r="B76" s="176" t="s">
        <v>24842</v>
      </c>
      <c r="C76" s="176" t="s">
        <v>24774</v>
      </c>
      <c r="D76" s="208">
        <v>1.87</v>
      </c>
    </row>
    <row r="77" spans="1:4">
      <c r="A77" s="176">
        <v>396</v>
      </c>
      <c r="B77" s="176" t="s">
        <v>24843</v>
      </c>
      <c r="C77" s="176" t="s">
        <v>24774</v>
      </c>
      <c r="D77" s="208">
        <v>2.0099999999999998</v>
      </c>
    </row>
    <row r="78" spans="1:4">
      <c r="A78" s="176">
        <v>39135</v>
      </c>
      <c r="B78" s="176" t="s">
        <v>24844</v>
      </c>
      <c r="C78" s="176" t="s">
        <v>24774</v>
      </c>
      <c r="D78" s="208">
        <v>3.75</v>
      </c>
    </row>
    <row r="79" spans="1:4">
      <c r="A79" s="176">
        <v>39128</v>
      </c>
      <c r="B79" s="176" t="s">
        <v>24845</v>
      </c>
      <c r="C79" s="176" t="s">
        <v>24774</v>
      </c>
      <c r="D79" s="208">
        <v>0.93</v>
      </c>
    </row>
    <row r="80" spans="1:4">
      <c r="A80" s="176">
        <v>400</v>
      </c>
      <c r="B80" s="176" t="s">
        <v>24846</v>
      </c>
      <c r="C80" s="176" t="s">
        <v>24774</v>
      </c>
      <c r="D80" s="208">
        <v>0.91</v>
      </c>
    </row>
    <row r="81" spans="1:4">
      <c r="A81" s="176">
        <v>39125</v>
      </c>
      <c r="B81" s="176" t="s">
        <v>24847</v>
      </c>
      <c r="C81" s="176" t="s">
        <v>24774</v>
      </c>
      <c r="D81" s="208">
        <v>0.93</v>
      </c>
    </row>
    <row r="82" spans="1:4">
      <c r="A82" s="176">
        <v>39134</v>
      </c>
      <c r="B82" s="176" t="s">
        <v>24848</v>
      </c>
      <c r="C82" s="176" t="s">
        <v>24774</v>
      </c>
      <c r="D82" s="208">
        <v>3.12</v>
      </c>
    </row>
    <row r="83" spans="1:4">
      <c r="A83" s="176">
        <v>398</v>
      </c>
      <c r="B83" s="176" t="s">
        <v>24849</v>
      </c>
      <c r="C83" s="176" t="s">
        <v>24774</v>
      </c>
      <c r="D83" s="208">
        <v>2.88</v>
      </c>
    </row>
    <row r="84" spans="1:4">
      <c r="A84" s="176">
        <v>39126</v>
      </c>
      <c r="B84" s="176" t="s">
        <v>24850</v>
      </c>
      <c r="C84" s="176" t="s">
        <v>24774</v>
      </c>
      <c r="D84" s="208">
        <v>4.22</v>
      </c>
    </row>
    <row r="85" spans="1:4">
      <c r="A85" s="176">
        <v>399</v>
      </c>
      <c r="B85" s="176" t="s">
        <v>24851</v>
      </c>
      <c r="C85" s="176" t="s">
        <v>24774</v>
      </c>
      <c r="D85" s="208">
        <v>3.71</v>
      </c>
    </row>
    <row r="86" spans="1:4">
      <c r="A86" s="176">
        <v>39158</v>
      </c>
      <c r="B86" s="176" t="s">
        <v>24852</v>
      </c>
      <c r="C86" s="176" t="s">
        <v>24774</v>
      </c>
      <c r="D86" s="208">
        <v>9.98</v>
      </c>
    </row>
    <row r="87" spans="1:4">
      <c r="A87" s="176">
        <v>39141</v>
      </c>
      <c r="B87" s="176" t="s">
        <v>18998</v>
      </c>
      <c r="C87" s="176" t="s">
        <v>24774</v>
      </c>
      <c r="D87" s="208">
        <v>0.72</v>
      </c>
    </row>
    <row r="88" spans="1:4">
      <c r="A88" s="176">
        <v>39140</v>
      </c>
      <c r="B88" s="176" t="s">
        <v>18999</v>
      </c>
      <c r="C88" s="176" t="s">
        <v>24774</v>
      </c>
      <c r="D88" s="208">
        <v>0.65</v>
      </c>
    </row>
    <row r="89" spans="1:4">
      <c r="A89" s="176">
        <v>39137</v>
      </c>
      <c r="B89" s="176" t="s">
        <v>19000</v>
      </c>
      <c r="C89" s="176" t="s">
        <v>24774</v>
      </c>
      <c r="D89" s="208">
        <v>0.37</v>
      </c>
    </row>
    <row r="90" spans="1:4">
      <c r="A90" s="176">
        <v>39139</v>
      </c>
      <c r="B90" s="176" t="s">
        <v>19001</v>
      </c>
      <c r="C90" s="176" t="s">
        <v>24774</v>
      </c>
      <c r="D90" s="208">
        <v>0.54</v>
      </c>
    </row>
    <row r="91" spans="1:4">
      <c r="A91" s="176">
        <v>39143</v>
      </c>
      <c r="B91" s="176" t="s">
        <v>19002</v>
      </c>
      <c r="C91" s="176" t="s">
        <v>24774</v>
      </c>
      <c r="D91" s="208">
        <v>1.49</v>
      </c>
    </row>
    <row r="92" spans="1:4">
      <c r="A92" s="176">
        <v>39142</v>
      </c>
      <c r="B92" s="176" t="s">
        <v>19003</v>
      </c>
      <c r="C92" s="176" t="s">
        <v>24774</v>
      </c>
      <c r="D92" s="208">
        <v>1.07</v>
      </c>
    </row>
    <row r="93" spans="1:4">
      <c r="A93" s="176">
        <v>39138</v>
      </c>
      <c r="B93" s="176" t="s">
        <v>19004</v>
      </c>
      <c r="C93" s="176" t="s">
        <v>24774</v>
      </c>
      <c r="D93" s="208">
        <v>0.4</v>
      </c>
    </row>
    <row r="94" spans="1:4">
      <c r="A94" s="176">
        <v>39136</v>
      </c>
      <c r="B94" s="176" t="s">
        <v>19005</v>
      </c>
      <c r="C94" s="176" t="s">
        <v>24774</v>
      </c>
      <c r="D94" s="208">
        <v>0.26</v>
      </c>
    </row>
    <row r="95" spans="1:4">
      <c r="A95" s="176">
        <v>39144</v>
      </c>
      <c r="B95" s="176" t="s">
        <v>19006</v>
      </c>
      <c r="C95" s="176" t="s">
        <v>24774</v>
      </c>
      <c r="D95" s="208">
        <v>1.74</v>
      </c>
    </row>
    <row r="96" spans="1:4">
      <c r="A96" s="176">
        <v>39145</v>
      </c>
      <c r="B96" s="176" t="s">
        <v>19007</v>
      </c>
      <c r="C96" s="176" t="s">
        <v>24774</v>
      </c>
      <c r="D96" s="208">
        <v>2.87</v>
      </c>
    </row>
    <row r="97" spans="1:4">
      <c r="A97" s="176">
        <v>12615</v>
      </c>
      <c r="B97" s="176" t="s">
        <v>24853</v>
      </c>
      <c r="C97" s="176" t="s">
        <v>24774</v>
      </c>
      <c r="D97" s="208">
        <v>3.32</v>
      </c>
    </row>
    <row r="98" spans="1:4">
      <c r="A98" s="176">
        <v>11927</v>
      </c>
      <c r="B98" s="176" t="s">
        <v>24854</v>
      </c>
      <c r="C98" s="176" t="s">
        <v>24774</v>
      </c>
      <c r="D98" s="208">
        <v>4.29</v>
      </c>
    </row>
    <row r="99" spans="1:4">
      <c r="A99" s="176">
        <v>11928</v>
      </c>
      <c r="B99" s="176" t="s">
        <v>24855</v>
      </c>
      <c r="C99" s="176" t="s">
        <v>24774</v>
      </c>
      <c r="D99" s="208">
        <v>4.92</v>
      </c>
    </row>
    <row r="100" spans="1:4">
      <c r="A100" s="176">
        <v>11929</v>
      </c>
      <c r="B100" s="176" t="s">
        <v>24856</v>
      </c>
      <c r="C100" s="176" t="s">
        <v>24774</v>
      </c>
      <c r="D100" s="208">
        <v>7.61</v>
      </c>
    </row>
    <row r="101" spans="1:4">
      <c r="A101" s="176">
        <v>36801</v>
      </c>
      <c r="B101" s="176" t="s">
        <v>19008</v>
      </c>
      <c r="C101" s="176" t="s">
        <v>24774</v>
      </c>
      <c r="D101" s="208">
        <v>19.170000000000002</v>
      </c>
    </row>
    <row r="102" spans="1:4">
      <c r="A102" s="176">
        <v>36246</v>
      </c>
      <c r="B102" s="176" t="s">
        <v>24857</v>
      </c>
      <c r="C102" s="176" t="s">
        <v>24808</v>
      </c>
      <c r="D102" s="208">
        <v>2.7</v>
      </c>
    </row>
    <row r="103" spans="1:4">
      <c r="A103" s="176">
        <v>37600</v>
      </c>
      <c r="B103" s="176" t="s">
        <v>19009</v>
      </c>
      <c r="C103" s="176" t="s">
        <v>24774</v>
      </c>
      <c r="D103" s="208">
        <v>62.83</v>
      </c>
    </row>
    <row r="104" spans="1:4">
      <c r="A104" s="176">
        <v>37599</v>
      </c>
      <c r="B104" s="176" t="s">
        <v>19010</v>
      </c>
      <c r="C104" s="176" t="s">
        <v>24774</v>
      </c>
      <c r="D104" s="208">
        <v>58.48</v>
      </c>
    </row>
    <row r="105" spans="1:4">
      <c r="A105" s="176">
        <v>1</v>
      </c>
      <c r="B105" s="176" t="s">
        <v>19012</v>
      </c>
      <c r="C105" s="176" t="s">
        <v>24830</v>
      </c>
      <c r="D105" s="208">
        <v>44.73</v>
      </c>
    </row>
    <row r="106" spans="1:4">
      <c r="A106" s="176">
        <v>3</v>
      </c>
      <c r="B106" s="176" t="s">
        <v>19013</v>
      </c>
      <c r="C106" s="176" t="s">
        <v>24820</v>
      </c>
      <c r="D106" s="208">
        <v>5.32</v>
      </c>
    </row>
    <row r="107" spans="1:4">
      <c r="A107" s="176">
        <v>43054</v>
      </c>
      <c r="B107" s="176" t="s">
        <v>24858</v>
      </c>
      <c r="C107" s="176" t="s">
        <v>24830</v>
      </c>
      <c r="D107" s="208">
        <v>5.75</v>
      </c>
    </row>
    <row r="108" spans="1:4">
      <c r="A108" s="176">
        <v>42402</v>
      </c>
      <c r="B108" s="176" t="s">
        <v>32984</v>
      </c>
      <c r="C108" s="176" t="s">
        <v>24830</v>
      </c>
      <c r="D108" s="208">
        <v>5.5</v>
      </c>
    </row>
    <row r="109" spans="1:4">
      <c r="A109" s="176">
        <v>42403</v>
      </c>
      <c r="B109" s="176" t="s">
        <v>24859</v>
      </c>
      <c r="C109" s="176" t="s">
        <v>24830</v>
      </c>
      <c r="D109" s="208">
        <v>7.05</v>
      </c>
    </row>
    <row r="110" spans="1:4">
      <c r="A110" s="176">
        <v>42404</v>
      </c>
      <c r="B110" s="176" t="s">
        <v>24860</v>
      </c>
      <c r="C110" s="176" t="s">
        <v>24830</v>
      </c>
      <c r="D110" s="208">
        <v>7.01</v>
      </c>
    </row>
    <row r="111" spans="1:4">
      <c r="A111" s="176">
        <v>42405</v>
      </c>
      <c r="B111" s="176" t="s">
        <v>24861</v>
      </c>
      <c r="C111" s="176" t="s">
        <v>24830</v>
      </c>
      <c r="D111" s="208">
        <v>7.47</v>
      </c>
    </row>
    <row r="112" spans="1:4">
      <c r="A112" s="176">
        <v>34341</v>
      </c>
      <c r="B112" s="176" t="s">
        <v>24265</v>
      </c>
      <c r="C112" s="176" t="s">
        <v>24830</v>
      </c>
      <c r="D112" s="208">
        <v>6.48</v>
      </c>
    </row>
    <row r="113" spans="1:4">
      <c r="A113" s="176">
        <v>43053</v>
      </c>
      <c r="B113" s="176" t="s">
        <v>24862</v>
      </c>
      <c r="C113" s="176" t="s">
        <v>24830</v>
      </c>
      <c r="D113" s="208">
        <v>5.14</v>
      </c>
    </row>
    <row r="114" spans="1:4">
      <c r="A114" s="176">
        <v>43058</v>
      </c>
      <c r="B114" s="176" t="s">
        <v>24863</v>
      </c>
      <c r="C114" s="176" t="s">
        <v>24830</v>
      </c>
      <c r="D114" s="208">
        <v>5.33</v>
      </c>
    </row>
    <row r="115" spans="1:4">
      <c r="A115" s="176">
        <v>34</v>
      </c>
      <c r="B115" s="176" t="s">
        <v>19015</v>
      </c>
      <c r="C115" s="176" t="s">
        <v>24830</v>
      </c>
      <c r="D115" s="208">
        <v>5.35</v>
      </c>
    </row>
    <row r="116" spans="1:4">
      <c r="A116" s="176">
        <v>43055</v>
      </c>
      <c r="B116" s="176" t="s">
        <v>24864</v>
      </c>
      <c r="C116" s="176" t="s">
        <v>24830</v>
      </c>
      <c r="D116" s="208">
        <v>4.6399999999999997</v>
      </c>
    </row>
    <row r="117" spans="1:4">
      <c r="A117" s="176">
        <v>43056</v>
      </c>
      <c r="B117" s="176" t="s">
        <v>24865</v>
      </c>
      <c r="C117" s="176" t="s">
        <v>24830</v>
      </c>
      <c r="D117" s="208">
        <v>5.35</v>
      </c>
    </row>
    <row r="118" spans="1:4">
      <c r="A118" s="176">
        <v>43057</v>
      </c>
      <c r="B118" s="176" t="s">
        <v>24866</v>
      </c>
      <c r="C118" s="176" t="s">
        <v>24830</v>
      </c>
      <c r="D118" s="208">
        <v>5.88</v>
      </c>
    </row>
    <row r="119" spans="1:4">
      <c r="A119" s="176">
        <v>34449</v>
      </c>
      <c r="B119" s="176" t="s">
        <v>19016</v>
      </c>
      <c r="C119" s="176" t="s">
        <v>24830</v>
      </c>
      <c r="D119" s="208">
        <v>6.28</v>
      </c>
    </row>
    <row r="120" spans="1:4">
      <c r="A120" s="176">
        <v>32</v>
      </c>
      <c r="B120" s="176" t="s">
        <v>19017</v>
      </c>
      <c r="C120" s="176" t="s">
        <v>24830</v>
      </c>
      <c r="D120" s="208">
        <v>5.65</v>
      </c>
    </row>
    <row r="121" spans="1:4">
      <c r="A121" s="176">
        <v>33</v>
      </c>
      <c r="B121" s="176" t="s">
        <v>19018</v>
      </c>
      <c r="C121" s="176" t="s">
        <v>24830</v>
      </c>
      <c r="D121" s="208">
        <v>5.68</v>
      </c>
    </row>
    <row r="122" spans="1:4">
      <c r="A122" s="176">
        <v>43061</v>
      </c>
      <c r="B122" s="176" t="s">
        <v>24867</v>
      </c>
      <c r="C122" s="176" t="s">
        <v>24830</v>
      </c>
      <c r="D122" s="208">
        <v>5.31</v>
      </c>
    </row>
    <row r="123" spans="1:4">
      <c r="A123" s="176">
        <v>43059</v>
      </c>
      <c r="B123" s="176" t="s">
        <v>24868</v>
      </c>
      <c r="C123" s="176" t="s">
        <v>24830</v>
      </c>
      <c r="D123" s="208">
        <v>5.07</v>
      </c>
    </row>
    <row r="124" spans="1:4">
      <c r="A124" s="176">
        <v>43062</v>
      </c>
      <c r="B124" s="176" t="s">
        <v>24869</v>
      </c>
      <c r="C124" s="176" t="s">
        <v>24830</v>
      </c>
      <c r="D124" s="208">
        <v>5.62</v>
      </c>
    </row>
    <row r="125" spans="1:4">
      <c r="A125" s="176">
        <v>43060</v>
      </c>
      <c r="B125" s="176" t="s">
        <v>24870</v>
      </c>
      <c r="C125" s="176" t="s">
        <v>24830</v>
      </c>
      <c r="D125" s="208">
        <v>4.41</v>
      </c>
    </row>
    <row r="126" spans="1:4">
      <c r="A126" s="176">
        <v>20063</v>
      </c>
      <c r="B126" s="176" t="s">
        <v>24871</v>
      </c>
      <c r="C126" s="176" t="s">
        <v>24774</v>
      </c>
      <c r="D126" s="208">
        <v>3.3</v>
      </c>
    </row>
    <row r="127" spans="1:4">
      <c r="A127" s="176">
        <v>40410</v>
      </c>
      <c r="B127" s="176" t="s">
        <v>24872</v>
      </c>
      <c r="C127" s="176" t="s">
        <v>24774</v>
      </c>
      <c r="D127" s="208">
        <v>20.309999999999999</v>
      </c>
    </row>
    <row r="128" spans="1:4">
      <c r="A128" s="176">
        <v>40411</v>
      </c>
      <c r="B128" s="176" t="s">
        <v>24873</v>
      </c>
      <c r="C128" s="176" t="s">
        <v>24774</v>
      </c>
      <c r="D128" s="208">
        <v>22.04</v>
      </c>
    </row>
    <row r="129" spans="1:4">
      <c r="A129" s="176">
        <v>40412</v>
      </c>
      <c r="B129" s="176" t="s">
        <v>24874</v>
      </c>
      <c r="C129" s="176" t="s">
        <v>24774</v>
      </c>
      <c r="D129" s="208">
        <v>24.74</v>
      </c>
    </row>
    <row r="130" spans="1:4">
      <c r="A130" s="176">
        <v>38838</v>
      </c>
      <c r="B130" s="176" t="s">
        <v>24266</v>
      </c>
      <c r="C130" s="176" t="s">
        <v>24774</v>
      </c>
      <c r="D130" s="208">
        <v>7.48</v>
      </c>
    </row>
    <row r="131" spans="1:4">
      <c r="A131" s="176">
        <v>38839</v>
      </c>
      <c r="B131" s="176" t="s">
        <v>24267</v>
      </c>
      <c r="C131" s="176" t="s">
        <v>24774</v>
      </c>
      <c r="D131" s="208">
        <v>8.8000000000000007</v>
      </c>
    </row>
    <row r="132" spans="1:4">
      <c r="A132" s="176">
        <v>55</v>
      </c>
      <c r="B132" s="176" t="s">
        <v>24875</v>
      </c>
      <c r="C132" s="176" t="s">
        <v>24774</v>
      </c>
      <c r="D132" s="208">
        <v>3.8</v>
      </c>
    </row>
    <row r="133" spans="1:4">
      <c r="A133" s="176">
        <v>61</v>
      </c>
      <c r="B133" s="176" t="s">
        <v>24876</v>
      </c>
      <c r="C133" s="176" t="s">
        <v>24774</v>
      </c>
      <c r="D133" s="208">
        <v>3.59</v>
      </c>
    </row>
    <row r="134" spans="1:4">
      <c r="A134" s="176">
        <v>62</v>
      </c>
      <c r="B134" s="176" t="s">
        <v>24877</v>
      </c>
      <c r="C134" s="176" t="s">
        <v>24774</v>
      </c>
      <c r="D134" s="208">
        <v>7.45</v>
      </c>
    </row>
    <row r="135" spans="1:4">
      <c r="A135" s="176">
        <v>77</v>
      </c>
      <c r="B135" s="176" t="s">
        <v>24878</v>
      </c>
      <c r="C135" s="176" t="s">
        <v>24774</v>
      </c>
      <c r="D135" s="208">
        <v>0.8</v>
      </c>
    </row>
    <row r="136" spans="1:4">
      <c r="A136" s="176">
        <v>76</v>
      </c>
      <c r="B136" s="176" t="s">
        <v>19019</v>
      </c>
      <c r="C136" s="176" t="s">
        <v>24774</v>
      </c>
      <c r="D136" s="208">
        <v>0.82</v>
      </c>
    </row>
    <row r="137" spans="1:4">
      <c r="A137" s="176">
        <v>67</v>
      </c>
      <c r="B137" s="176" t="s">
        <v>19020</v>
      </c>
      <c r="C137" s="176" t="s">
        <v>24774</v>
      </c>
      <c r="D137" s="208">
        <v>7.88</v>
      </c>
    </row>
    <row r="138" spans="1:4">
      <c r="A138" s="176">
        <v>71</v>
      </c>
      <c r="B138" s="176" t="s">
        <v>19021</v>
      </c>
      <c r="C138" s="176" t="s">
        <v>24774</v>
      </c>
      <c r="D138" s="208">
        <v>14.48</v>
      </c>
    </row>
    <row r="139" spans="1:4">
      <c r="A139" s="176">
        <v>73</v>
      </c>
      <c r="B139" s="176" t="s">
        <v>19022</v>
      </c>
      <c r="C139" s="176" t="s">
        <v>24774</v>
      </c>
      <c r="D139" s="208">
        <v>10.81</v>
      </c>
    </row>
    <row r="140" spans="1:4">
      <c r="A140" s="176">
        <v>103</v>
      </c>
      <c r="B140" s="176" t="s">
        <v>19023</v>
      </c>
      <c r="C140" s="176" t="s">
        <v>24774</v>
      </c>
      <c r="D140" s="208">
        <v>32.17</v>
      </c>
    </row>
    <row r="141" spans="1:4">
      <c r="A141" s="176">
        <v>107</v>
      </c>
      <c r="B141" s="176" t="s">
        <v>19024</v>
      </c>
      <c r="C141" s="176" t="s">
        <v>24774</v>
      </c>
      <c r="D141" s="208">
        <v>0.5</v>
      </c>
    </row>
    <row r="142" spans="1:4">
      <c r="A142" s="176">
        <v>65</v>
      </c>
      <c r="B142" s="176" t="s">
        <v>19025</v>
      </c>
      <c r="C142" s="176" t="s">
        <v>24774</v>
      </c>
      <c r="D142" s="208">
        <v>0.62</v>
      </c>
    </row>
    <row r="143" spans="1:4">
      <c r="A143" s="176">
        <v>108</v>
      </c>
      <c r="B143" s="176" t="s">
        <v>19026</v>
      </c>
      <c r="C143" s="176" t="s">
        <v>24774</v>
      </c>
      <c r="D143" s="208">
        <v>1.28</v>
      </c>
    </row>
    <row r="144" spans="1:4">
      <c r="A144" s="176">
        <v>110</v>
      </c>
      <c r="B144" s="176" t="s">
        <v>19027</v>
      </c>
      <c r="C144" s="176" t="s">
        <v>24774</v>
      </c>
      <c r="D144" s="208">
        <v>4.96</v>
      </c>
    </row>
    <row r="145" spans="1:4">
      <c r="A145" s="176">
        <v>109</v>
      </c>
      <c r="B145" s="176" t="s">
        <v>19028</v>
      </c>
      <c r="C145" s="176" t="s">
        <v>24774</v>
      </c>
      <c r="D145" s="208">
        <v>2.4500000000000002</v>
      </c>
    </row>
    <row r="146" spans="1:4">
      <c r="A146" s="176">
        <v>111</v>
      </c>
      <c r="B146" s="176" t="s">
        <v>19029</v>
      </c>
      <c r="C146" s="176" t="s">
        <v>24774</v>
      </c>
      <c r="D146" s="208">
        <v>5.73</v>
      </c>
    </row>
    <row r="147" spans="1:4">
      <c r="A147" s="176">
        <v>112</v>
      </c>
      <c r="B147" s="176" t="s">
        <v>19030</v>
      </c>
      <c r="C147" s="176" t="s">
        <v>24774</v>
      </c>
      <c r="D147" s="208">
        <v>3.11</v>
      </c>
    </row>
    <row r="148" spans="1:4">
      <c r="A148" s="176">
        <v>113</v>
      </c>
      <c r="B148" s="176" t="s">
        <v>19031</v>
      </c>
      <c r="C148" s="176" t="s">
        <v>24774</v>
      </c>
      <c r="D148" s="208">
        <v>8.4600000000000009</v>
      </c>
    </row>
    <row r="149" spans="1:4">
      <c r="A149" s="176">
        <v>104</v>
      </c>
      <c r="B149" s="176" t="s">
        <v>19032</v>
      </c>
      <c r="C149" s="176" t="s">
        <v>24774</v>
      </c>
      <c r="D149" s="208">
        <v>12.3</v>
      </c>
    </row>
    <row r="150" spans="1:4">
      <c r="A150" s="176">
        <v>102</v>
      </c>
      <c r="B150" s="176" t="s">
        <v>19033</v>
      </c>
      <c r="C150" s="176" t="s">
        <v>24774</v>
      </c>
      <c r="D150" s="208">
        <v>20.2</v>
      </c>
    </row>
    <row r="151" spans="1:4">
      <c r="A151" s="176">
        <v>95</v>
      </c>
      <c r="B151" s="176" t="s">
        <v>24879</v>
      </c>
      <c r="C151" s="176" t="s">
        <v>24774</v>
      </c>
      <c r="D151" s="208">
        <v>6.84</v>
      </c>
    </row>
    <row r="152" spans="1:4">
      <c r="A152" s="176">
        <v>96</v>
      </c>
      <c r="B152" s="176" t="s">
        <v>24880</v>
      </c>
      <c r="C152" s="176" t="s">
        <v>24774</v>
      </c>
      <c r="D152" s="208">
        <v>7.86</v>
      </c>
    </row>
    <row r="153" spans="1:4">
      <c r="A153" s="176">
        <v>97</v>
      </c>
      <c r="B153" s="176" t="s">
        <v>24881</v>
      </c>
      <c r="C153" s="176" t="s">
        <v>24774</v>
      </c>
      <c r="D153" s="208">
        <v>10.210000000000001</v>
      </c>
    </row>
    <row r="154" spans="1:4">
      <c r="A154" s="176">
        <v>98</v>
      </c>
      <c r="B154" s="176" t="s">
        <v>24882</v>
      </c>
      <c r="C154" s="176" t="s">
        <v>24774</v>
      </c>
      <c r="D154" s="208">
        <v>13.76</v>
      </c>
    </row>
    <row r="155" spans="1:4">
      <c r="A155" s="176">
        <v>99</v>
      </c>
      <c r="B155" s="176" t="s">
        <v>24883</v>
      </c>
      <c r="C155" s="176" t="s">
        <v>24774</v>
      </c>
      <c r="D155" s="208">
        <v>16.690000000000001</v>
      </c>
    </row>
    <row r="156" spans="1:4">
      <c r="A156" s="176">
        <v>100</v>
      </c>
      <c r="B156" s="176" t="s">
        <v>24884</v>
      </c>
      <c r="C156" s="176" t="s">
        <v>24774</v>
      </c>
      <c r="D156" s="208">
        <v>23.29</v>
      </c>
    </row>
    <row r="157" spans="1:4">
      <c r="A157" s="176">
        <v>75</v>
      </c>
      <c r="B157" s="176" t="s">
        <v>19034</v>
      </c>
      <c r="C157" s="176" t="s">
        <v>24774</v>
      </c>
      <c r="D157" s="208">
        <v>242.73</v>
      </c>
    </row>
    <row r="158" spans="1:4">
      <c r="A158" s="176">
        <v>114</v>
      </c>
      <c r="B158" s="176" t="s">
        <v>19035</v>
      </c>
      <c r="C158" s="176" t="s">
        <v>24774</v>
      </c>
      <c r="D158" s="208">
        <v>8.84</v>
      </c>
    </row>
    <row r="159" spans="1:4">
      <c r="A159" s="176">
        <v>68</v>
      </c>
      <c r="B159" s="176" t="s">
        <v>19036</v>
      </c>
      <c r="C159" s="176" t="s">
        <v>24774</v>
      </c>
      <c r="D159" s="208">
        <v>13.52</v>
      </c>
    </row>
    <row r="160" spans="1:4">
      <c r="A160" s="176">
        <v>86</v>
      </c>
      <c r="B160" s="176" t="s">
        <v>19037</v>
      </c>
      <c r="C160" s="176" t="s">
        <v>24774</v>
      </c>
      <c r="D160" s="208">
        <v>25.14</v>
      </c>
    </row>
    <row r="161" spans="1:4">
      <c r="A161" s="176">
        <v>66</v>
      </c>
      <c r="B161" s="176" t="s">
        <v>19038</v>
      </c>
      <c r="C161" s="176" t="s">
        <v>24774</v>
      </c>
      <c r="D161" s="208">
        <v>25.23</v>
      </c>
    </row>
    <row r="162" spans="1:4">
      <c r="A162" s="176">
        <v>69</v>
      </c>
      <c r="B162" s="176" t="s">
        <v>19039</v>
      </c>
      <c r="C162" s="176" t="s">
        <v>24774</v>
      </c>
      <c r="D162" s="208">
        <v>38.57</v>
      </c>
    </row>
    <row r="163" spans="1:4">
      <c r="A163" s="176">
        <v>83</v>
      </c>
      <c r="B163" s="176" t="s">
        <v>19040</v>
      </c>
      <c r="C163" s="176" t="s">
        <v>24774</v>
      </c>
      <c r="D163" s="208">
        <v>123.18</v>
      </c>
    </row>
    <row r="164" spans="1:4">
      <c r="A164" s="176">
        <v>74</v>
      </c>
      <c r="B164" s="176" t="s">
        <v>19041</v>
      </c>
      <c r="C164" s="176" t="s">
        <v>24774</v>
      </c>
      <c r="D164" s="208">
        <v>171.98</v>
      </c>
    </row>
    <row r="165" spans="1:4">
      <c r="A165" s="176">
        <v>106</v>
      </c>
      <c r="B165" s="176" t="s">
        <v>24885</v>
      </c>
      <c r="C165" s="176" t="s">
        <v>24774</v>
      </c>
      <c r="D165" s="208">
        <v>261.26</v>
      </c>
    </row>
    <row r="166" spans="1:4">
      <c r="A166" s="176">
        <v>87</v>
      </c>
      <c r="B166" s="176" t="s">
        <v>24886</v>
      </c>
      <c r="C166" s="176" t="s">
        <v>24774</v>
      </c>
      <c r="D166" s="208">
        <v>12.42</v>
      </c>
    </row>
    <row r="167" spans="1:4">
      <c r="A167" s="176">
        <v>88</v>
      </c>
      <c r="B167" s="176" t="s">
        <v>19042</v>
      </c>
      <c r="C167" s="176" t="s">
        <v>24774</v>
      </c>
      <c r="D167" s="208">
        <v>13.86</v>
      </c>
    </row>
    <row r="168" spans="1:4">
      <c r="A168" s="176">
        <v>89</v>
      </c>
      <c r="B168" s="176" t="s">
        <v>24887</v>
      </c>
      <c r="C168" s="176" t="s">
        <v>24774</v>
      </c>
      <c r="D168" s="208">
        <v>20.49</v>
      </c>
    </row>
    <row r="169" spans="1:4">
      <c r="A169" s="176">
        <v>90</v>
      </c>
      <c r="B169" s="176" t="s">
        <v>24888</v>
      </c>
      <c r="C169" s="176" t="s">
        <v>24774</v>
      </c>
      <c r="D169" s="208">
        <v>23.48</v>
      </c>
    </row>
    <row r="170" spans="1:4">
      <c r="A170" s="176">
        <v>81</v>
      </c>
      <c r="B170" s="176" t="s">
        <v>19043</v>
      </c>
      <c r="C170" s="176" t="s">
        <v>24774</v>
      </c>
      <c r="D170" s="208">
        <v>40.15</v>
      </c>
    </row>
    <row r="171" spans="1:4">
      <c r="A171" s="176">
        <v>82</v>
      </c>
      <c r="B171" s="176" t="s">
        <v>24889</v>
      </c>
      <c r="C171" s="176" t="s">
        <v>24774</v>
      </c>
      <c r="D171" s="208">
        <v>155.88999999999999</v>
      </c>
    </row>
    <row r="172" spans="1:4">
      <c r="A172" s="176">
        <v>105</v>
      </c>
      <c r="B172" s="176" t="s">
        <v>19044</v>
      </c>
      <c r="C172" s="176" t="s">
        <v>24774</v>
      </c>
      <c r="D172" s="208">
        <v>182.51</v>
      </c>
    </row>
    <row r="173" spans="1:4">
      <c r="A173" s="176">
        <v>60</v>
      </c>
      <c r="B173" s="176" t="s">
        <v>24890</v>
      </c>
      <c r="C173" s="176" t="s">
        <v>24774</v>
      </c>
      <c r="D173" s="208">
        <v>4.93</v>
      </c>
    </row>
    <row r="174" spans="1:4">
      <c r="A174" s="176">
        <v>72</v>
      </c>
      <c r="B174" s="176" t="s">
        <v>24891</v>
      </c>
      <c r="C174" s="176" t="s">
        <v>24774</v>
      </c>
      <c r="D174" s="208">
        <v>24.55</v>
      </c>
    </row>
    <row r="175" spans="1:4">
      <c r="A175" s="176">
        <v>70</v>
      </c>
      <c r="B175" s="176" t="s">
        <v>24892</v>
      </c>
      <c r="C175" s="176" t="s">
        <v>24774</v>
      </c>
      <c r="D175" s="208">
        <v>20.53</v>
      </c>
    </row>
    <row r="176" spans="1:4">
      <c r="A176" s="176">
        <v>85</v>
      </c>
      <c r="B176" s="176" t="s">
        <v>19045</v>
      </c>
      <c r="C176" s="176" t="s">
        <v>24774</v>
      </c>
      <c r="D176" s="208">
        <v>29.79</v>
      </c>
    </row>
    <row r="177" spans="1:4">
      <c r="A177" s="176">
        <v>84</v>
      </c>
      <c r="B177" s="176" t="s">
        <v>19046</v>
      </c>
      <c r="C177" s="176" t="s">
        <v>24774</v>
      </c>
      <c r="D177" s="208">
        <v>0.34</v>
      </c>
    </row>
    <row r="178" spans="1:4">
      <c r="A178" s="176">
        <v>37997</v>
      </c>
      <c r="B178" s="176" t="s">
        <v>19047</v>
      </c>
      <c r="C178" s="176" t="s">
        <v>24774</v>
      </c>
      <c r="D178" s="208">
        <v>4.84</v>
      </c>
    </row>
    <row r="179" spans="1:4">
      <c r="A179" s="176">
        <v>37998</v>
      </c>
      <c r="B179" s="176" t="s">
        <v>19048</v>
      </c>
      <c r="C179" s="176" t="s">
        <v>24774</v>
      </c>
      <c r="D179" s="208">
        <v>5.0199999999999996</v>
      </c>
    </row>
    <row r="180" spans="1:4">
      <c r="A180" s="176">
        <v>10899</v>
      </c>
      <c r="B180" s="176" t="s">
        <v>24893</v>
      </c>
      <c r="C180" s="176" t="s">
        <v>24774</v>
      </c>
      <c r="D180" s="208">
        <v>74.47</v>
      </c>
    </row>
    <row r="181" spans="1:4">
      <c r="A181" s="176">
        <v>10900</v>
      </c>
      <c r="B181" s="176" t="s">
        <v>24894</v>
      </c>
      <c r="C181" s="176" t="s">
        <v>24774</v>
      </c>
      <c r="D181" s="208">
        <v>58.28</v>
      </c>
    </row>
    <row r="182" spans="1:4">
      <c r="A182" s="176">
        <v>46</v>
      </c>
      <c r="B182" s="176" t="s">
        <v>19049</v>
      </c>
      <c r="C182" s="176" t="s">
        <v>24774</v>
      </c>
      <c r="D182" s="208">
        <v>34.96</v>
      </c>
    </row>
    <row r="183" spans="1:4">
      <c r="A183" s="176">
        <v>51</v>
      </c>
      <c r="B183" s="176" t="s">
        <v>19050</v>
      </c>
      <c r="C183" s="176" t="s">
        <v>24774</v>
      </c>
      <c r="D183" s="208">
        <v>96.45</v>
      </c>
    </row>
    <row r="184" spans="1:4">
      <c r="A184" s="176">
        <v>12863</v>
      </c>
      <c r="B184" s="176" t="s">
        <v>19051</v>
      </c>
      <c r="C184" s="176" t="s">
        <v>24774</v>
      </c>
      <c r="D184" s="208">
        <v>22.21</v>
      </c>
    </row>
    <row r="185" spans="1:4">
      <c r="A185" s="176">
        <v>50</v>
      </c>
      <c r="B185" s="176" t="s">
        <v>19052</v>
      </c>
      <c r="C185" s="176" t="s">
        <v>24774</v>
      </c>
      <c r="D185" s="208">
        <v>50.36</v>
      </c>
    </row>
    <row r="186" spans="1:4">
      <c r="A186" s="176">
        <v>47</v>
      </c>
      <c r="B186" s="176" t="s">
        <v>19053</v>
      </c>
      <c r="C186" s="176" t="s">
        <v>24774</v>
      </c>
      <c r="D186" s="208">
        <v>59.78</v>
      </c>
    </row>
    <row r="187" spans="1:4">
      <c r="A187" s="176">
        <v>48</v>
      </c>
      <c r="B187" s="176" t="s">
        <v>19054</v>
      </c>
      <c r="C187" s="176" t="s">
        <v>24774</v>
      </c>
      <c r="D187" s="208">
        <v>15.59</v>
      </c>
    </row>
    <row r="188" spans="1:4">
      <c r="A188" s="176">
        <v>52</v>
      </c>
      <c r="B188" s="176" t="s">
        <v>19055</v>
      </c>
      <c r="C188" s="176" t="s">
        <v>24774</v>
      </c>
      <c r="D188" s="208">
        <v>11.84</v>
      </c>
    </row>
    <row r="189" spans="1:4">
      <c r="A189" s="176">
        <v>43</v>
      </c>
      <c r="B189" s="176" t="s">
        <v>19056</v>
      </c>
      <c r="C189" s="176" t="s">
        <v>24774</v>
      </c>
      <c r="D189" s="208">
        <v>39.979999999999997</v>
      </c>
    </row>
    <row r="190" spans="1:4">
      <c r="A190" s="176">
        <v>4791</v>
      </c>
      <c r="B190" s="176" t="s">
        <v>19057</v>
      </c>
      <c r="C190" s="176" t="s">
        <v>24830</v>
      </c>
      <c r="D190" s="208">
        <v>17.190000000000001</v>
      </c>
    </row>
    <row r="191" spans="1:4">
      <c r="A191" s="176">
        <v>157</v>
      </c>
      <c r="B191" s="176" t="s">
        <v>24895</v>
      </c>
      <c r="C191" s="176" t="s">
        <v>24830</v>
      </c>
      <c r="D191" s="208">
        <v>115.32</v>
      </c>
    </row>
    <row r="192" spans="1:4">
      <c r="A192" s="176">
        <v>156</v>
      </c>
      <c r="B192" s="176" t="s">
        <v>19058</v>
      </c>
      <c r="C192" s="176" t="s">
        <v>24830</v>
      </c>
      <c r="D192" s="208">
        <v>41.06</v>
      </c>
    </row>
    <row r="193" spans="1:4">
      <c r="A193" s="176">
        <v>131</v>
      </c>
      <c r="B193" s="176" t="s">
        <v>24896</v>
      </c>
      <c r="C193" s="176" t="s">
        <v>24830</v>
      </c>
      <c r="D193" s="208">
        <v>35.11</v>
      </c>
    </row>
    <row r="194" spans="1:4">
      <c r="A194" s="176">
        <v>39719</v>
      </c>
      <c r="B194" s="176" t="s">
        <v>24897</v>
      </c>
      <c r="C194" s="176" t="s">
        <v>24820</v>
      </c>
      <c r="D194" s="208">
        <v>47.32</v>
      </c>
    </row>
    <row r="195" spans="1:4">
      <c r="A195" s="176">
        <v>21114</v>
      </c>
      <c r="B195" s="176" t="s">
        <v>19060</v>
      </c>
      <c r="C195" s="176" t="s">
        <v>24774</v>
      </c>
      <c r="D195" s="208">
        <v>10.130000000000001</v>
      </c>
    </row>
    <row r="196" spans="1:4">
      <c r="A196" s="176">
        <v>119</v>
      </c>
      <c r="B196" s="176" t="s">
        <v>19061</v>
      </c>
      <c r="C196" s="176" t="s">
        <v>24774</v>
      </c>
      <c r="D196" s="208">
        <v>4</v>
      </c>
    </row>
    <row r="197" spans="1:4">
      <c r="A197" s="176">
        <v>20080</v>
      </c>
      <c r="B197" s="176" t="s">
        <v>19062</v>
      </c>
      <c r="C197" s="176" t="s">
        <v>24774</v>
      </c>
      <c r="D197" s="208">
        <v>11.46</v>
      </c>
    </row>
    <row r="198" spans="1:4">
      <c r="A198" s="176">
        <v>122</v>
      </c>
      <c r="B198" s="176" t="s">
        <v>19063</v>
      </c>
      <c r="C198" s="176" t="s">
        <v>24774</v>
      </c>
      <c r="D198" s="208">
        <v>36.130000000000003</v>
      </c>
    </row>
    <row r="199" spans="1:4">
      <c r="A199" s="176">
        <v>3410</v>
      </c>
      <c r="B199" s="176" t="s">
        <v>19064</v>
      </c>
      <c r="C199" s="176" t="s">
        <v>24830</v>
      </c>
      <c r="D199" s="208">
        <v>19.72</v>
      </c>
    </row>
    <row r="200" spans="1:4">
      <c r="A200" s="176">
        <v>124</v>
      </c>
      <c r="B200" s="176" t="s">
        <v>24898</v>
      </c>
      <c r="C200" s="176" t="s">
        <v>24820</v>
      </c>
      <c r="D200" s="208">
        <v>13.54</v>
      </c>
    </row>
    <row r="201" spans="1:4">
      <c r="A201" s="176">
        <v>7334</v>
      </c>
      <c r="B201" s="176" t="s">
        <v>19065</v>
      </c>
      <c r="C201" s="176" t="s">
        <v>24820</v>
      </c>
      <c r="D201" s="208">
        <v>12.92</v>
      </c>
    </row>
    <row r="202" spans="1:4">
      <c r="A202" s="176">
        <v>123</v>
      </c>
      <c r="B202" s="176" t="s">
        <v>24899</v>
      </c>
      <c r="C202" s="176" t="s">
        <v>24820</v>
      </c>
      <c r="D202" s="208">
        <v>5.54</v>
      </c>
    </row>
    <row r="203" spans="1:4">
      <c r="A203" s="176">
        <v>127</v>
      </c>
      <c r="B203" s="176" t="s">
        <v>24900</v>
      </c>
      <c r="C203" s="176" t="s">
        <v>24820</v>
      </c>
      <c r="D203" s="208">
        <v>13.22</v>
      </c>
    </row>
    <row r="204" spans="1:4">
      <c r="A204" s="176">
        <v>41373</v>
      </c>
      <c r="B204" s="176" t="s">
        <v>24901</v>
      </c>
      <c r="C204" s="176" t="s">
        <v>24820</v>
      </c>
      <c r="D204" s="208">
        <v>18.43</v>
      </c>
    </row>
    <row r="205" spans="1:4">
      <c r="A205" s="176">
        <v>133</v>
      </c>
      <c r="B205" s="176" t="s">
        <v>24902</v>
      </c>
      <c r="C205" s="176" t="s">
        <v>24820</v>
      </c>
      <c r="D205" s="208">
        <v>5.49</v>
      </c>
    </row>
    <row r="206" spans="1:4">
      <c r="A206" s="176">
        <v>43617</v>
      </c>
      <c r="B206" s="176" t="s">
        <v>24903</v>
      </c>
      <c r="C206" s="176" t="s">
        <v>24820</v>
      </c>
      <c r="D206" s="208">
        <v>6.13</v>
      </c>
    </row>
    <row r="207" spans="1:4">
      <c r="A207" s="176">
        <v>132</v>
      </c>
      <c r="B207" s="176" t="s">
        <v>24904</v>
      </c>
      <c r="C207" s="176" t="s">
        <v>24820</v>
      </c>
      <c r="D207" s="208">
        <v>5.69</v>
      </c>
    </row>
    <row r="208" spans="1:4">
      <c r="A208" s="176">
        <v>43618</v>
      </c>
      <c r="B208" s="176" t="s">
        <v>24905</v>
      </c>
      <c r="C208" s="176" t="s">
        <v>24830</v>
      </c>
      <c r="D208" s="208">
        <v>14.33</v>
      </c>
    </row>
    <row r="209" spans="1:4">
      <c r="A209" s="176">
        <v>37476</v>
      </c>
      <c r="B209" s="176" t="s">
        <v>24906</v>
      </c>
      <c r="C209" s="176" t="s">
        <v>24774</v>
      </c>
      <c r="D209" s="209">
        <v>1559.47</v>
      </c>
    </row>
    <row r="210" spans="1:4">
      <c r="A210" s="176">
        <v>37478</v>
      </c>
      <c r="B210" s="176" t="s">
        <v>24907</v>
      </c>
      <c r="C210" s="176" t="s">
        <v>24774</v>
      </c>
      <c r="D210" s="209">
        <v>2206.2399999999998</v>
      </c>
    </row>
    <row r="211" spans="1:4">
      <c r="A211" s="176">
        <v>37477</v>
      </c>
      <c r="B211" s="176" t="s">
        <v>24908</v>
      </c>
      <c r="C211" s="176" t="s">
        <v>24774</v>
      </c>
      <c r="D211" s="209">
        <v>2699.66</v>
      </c>
    </row>
    <row r="212" spans="1:4">
      <c r="A212" s="176">
        <v>37479</v>
      </c>
      <c r="B212" s="176" t="s">
        <v>24909</v>
      </c>
      <c r="C212" s="176" t="s">
        <v>24774</v>
      </c>
      <c r="D212" s="209">
        <v>3375.62</v>
      </c>
    </row>
    <row r="213" spans="1:4">
      <c r="A213" s="176">
        <v>4319</v>
      </c>
      <c r="B213" s="176" t="s">
        <v>19067</v>
      </c>
      <c r="C213" s="176" t="s">
        <v>24774</v>
      </c>
      <c r="D213" s="208">
        <v>1.28</v>
      </c>
    </row>
    <row r="214" spans="1:4">
      <c r="A214" s="176">
        <v>42409</v>
      </c>
      <c r="B214" s="176" t="s">
        <v>24268</v>
      </c>
      <c r="C214" s="176" t="s">
        <v>24830</v>
      </c>
      <c r="D214" s="208">
        <v>9.0299999999999994</v>
      </c>
    </row>
    <row r="215" spans="1:4">
      <c r="A215" s="176">
        <v>40553</v>
      </c>
      <c r="B215" s="176" t="s">
        <v>24269</v>
      </c>
      <c r="C215" s="176" t="s">
        <v>24910</v>
      </c>
      <c r="D215" s="208">
        <v>35</v>
      </c>
    </row>
    <row r="216" spans="1:4">
      <c r="A216" s="176">
        <v>13003</v>
      </c>
      <c r="B216" s="176" t="s">
        <v>19068</v>
      </c>
      <c r="C216" s="176" t="s">
        <v>24820</v>
      </c>
      <c r="D216" s="208">
        <v>2.62</v>
      </c>
    </row>
    <row r="217" spans="1:4">
      <c r="A217" s="176">
        <v>6114</v>
      </c>
      <c r="B217" s="176" t="s">
        <v>19069</v>
      </c>
      <c r="C217" s="176" t="s">
        <v>24789</v>
      </c>
      <c r="D217" s="208">
        <v>9.85</v>
      </c>
    </row>
    <row r="218" spans="1:4">
      <c r="A218" s="176">
        <v>40912</v>
      </c>
      <c r="B218" s="176" t="s">
        <v>19070</v>
      </c>
      <c r="C218" s="176" t="s">
        <v>24911</v>
      </c>
      <c r="D218" s="209">
        <v>1729.04</v>
      </c>
    </row>
    <row r="219" spans="1:4">
      <c r="A219" s="176">
        <v>247</v>
      </c>
      <c r="B219" s="176" t="s">
        <v>19072</v>
      </c>
      <c r="C219" s="176" t="s">
        <v>24789</v>
      </c>
      <c r="D219" s="208">
        <v>12.55</v>
      </c>
    </row>
    <row r="220" spans="1:4">
      <c r="A220" s="176">
        <v>40919</v>
      </c>
      <c r="B220" s="176" t="s">
        <v>19073</v>
      </c>
      <c r="C220" s="176" t="s">
        <v>24911</v>
      </c>
      <c r="D220" s="209">
        <v>2201.46</v>
      </c>
    </row>
    <row r="221" spans="1:4">
      <c r="A221" s="176">
        <v>25958</v>
      </c>
      <c r="B221" s="176" t="s">
        <v>24270</v>
      </c>
      <c r="C221" s="176" t="s">
        <v>24789</v>
      </c>
      <c r="D221" s="208">
        <v>10.37</v>
      </c>
    </row>
    <row r="222" spans="1:4">
      <c r="A222" s="176">
        <v>40984</v>
      </c>
      <c r="B222" s="176" t="s">
        <v>19074</v>
      </c>
      <c r="C222" s="176" t="s">
        <v>24911</v>
      </c>
      <c r="D222" s="209">
        <v>1819.28</v>
      </c>
    </row>
    <row r="223" spans="1:4">
      <c r="A223" s="176">
        <v>248</v>
      </c>
      <c r="B223" s="176" t="s">
        <v>19075</v>
      </c>
      <c r="C223" s="176" t="s">
        <v>24789</v>
      </c>
      <c r="D223" s="208">
        <v>10.199999999999999</v>
      </c>
    </row>
    <row r="224" spans="1:4">
      <c r="A224" s="176">
        <v>41086</v>
      </c>
      <c r="B224" s="176" t="s">
        <v>19076</v>
      </c>
      <c r="C224" s="176" t="s">
        <v>24911</v>
      </c>
      <c r="D224" s="209">
        <v>1789.16</v>
      </c>
    </row>
    <row r="225" spans="1:4">
      <c r="A225" s="176">
        <v>34466</v>
      </c>
      <c r="B225" s="176" t="s">
        <v>19077</v>
      </c>
      <c r="C225" s="176" t="s">
        <v>24789</v>
      </c>
      <c r="D225" s="208">
        <v>10.199999999999999</v>
      </c>
    </row>
    <row r="226" spans="1:4">
      <c r="A226" s="176">
        <v>41083</v>
      </c>
      <c r="B226" s="176" t="s">
        <v>19078</v>
      </c>
      <c r="C226" s="176" t="s">
        <v>24911</v>
      </c>
      <c r="D226" s="209">
        <v>1789.16</v>
      </c>
    </row>
    <row r="227" spans="1:4">
      <c r="A227" s="176">
        <v>252</v>
      </c>
      <c r="B227" s="176" t="s">
        <v>19079</v>
      </c>
      <c r="C227" s="176" t="s">
        <v>24789</v>
      </c>
      <c r="D227" s="208">
        <v>10.58</v>
      </c>
    </row>
    <row r="228" spans="1:4">
      <c r="A228" s="176">
        <v>40909</v>
      </c>
      <c r="B228" s="176" t="s">
        <v>19080</v>
      </c>
      <c r="C228" s="176" t="s">
        <v>24911</v>
      </c>
      <c r="D228" s="209">
        <v>1854.57</v>
      </c>
    </row>
    <row r="229" spans="1:4">
      <c r="A229" s="176">
        <v>242</v>
      </c>
      <c r="B229" s="176" t="s">
        <v>19081</v>
      </c>
      <c r="C229" s="176" t="s">
        <v>24789</v>
      </c>
      <c r="D229" s="208">
        <v>13.31</v>
      </c>
    </row>
    <row r="230" spans="1:4">
      <c r="A230" s="176">
        <v>41085</v>
      </c>
      <c r="B230" s="176" t="s">
        <v>19082</v>
      </c>
      <c r="C230" s="176" t="s">
        <v>24911</v>
      </c>
      <c r="D230" s="209">
        <v>2332.92</v>
      </c>
    </row>
    <row r="231" spans="1:4">
      <c r="A231" s="176">
        <v>427</v>
      </c>
      <c r="B231" s="176" t="s">
        <v>24912</v>
      </c>
      <c r="C231" s="176" t="s">
        <v>24774</v>
      </c>
      <c r="D231" s="208">
        <v>4.8899999999999997</v>
      </c>
    </row>
    <row r="232" spans="1:4">
      <c r="A232" s="176">
        <v>417</v>
      </c>
      <c r="B232" s="176" t="s">
        <v>24913</v>
      </c>
      <c r="C232" s="176" t="s">
        <v>24774</v>
      </c>
      <c r="D232" s="208">
        <v>2.2999999999999998</v>
      </c>
    </row>
    <row r="233" spans="1:4">
      <c r="A233" s="176">
        <v>11273</v>
      </c>
      <c r="B233" s="176" t="s">
        <v>24914</v>
      </c>
      <c r="C233" s="176" t="s">
        <v>24774</v>
      </c>
      <c r="D233" s="208">
        <v>7.15</v>
      </c>
    </row>
    <row r="234" spans="1:4">
      <c r="A234" s="176">
        <v>11272</v>
      </c>
      <c r="B234" s="176" t="s">
        <v>24915</v>
      </c>
      <c r="C234" s="176" t="s">
        <v>24774</v>
      </c>
      <c r="D234" s="208">
        <v>4.3099999999999996</v>
      </c>
    </row>
    <row r="235" spans="1:4">
      <c r="A235" s="176">
        <v>11275</v>
      </c>
      <c r="B235" s="176" t="s">
        <v>24916</v>
      </c>
      <c r="C235" s="176" t="s">
        <v>24774</v>
      </c>
      <c r="D235" s="208">
        <v>1.73</v>
      </c>
    </row>
    <row r="236" spans="1:4">
      <c r="A236" s="176">
        <v>11274</v>
      </c>
      <c r="B236" s="176" t="s">
        <v>24917</v>
      </c>
      <c r="C236" s="176" t="s">
        <v>24774</v>
      </c>
      <c r="D236" s="208">
        <v>1.32</v>
      </c>
    </row>
    <row r="237" spans="1:4">
      <c r="A237" s="176">
        <v>38470</v>
      </c>
      <c r="B237" s="176" t="s">
        <v>19083</v>
      </c>
      <c r="C237" s="176" t="s">
        <v>24774</v>
      </c>
      <c r="D237" s="208">
        <v>26.45</v>
      </c>
    </row>
    <row r="238" spans="1:4">
      <c r="A238" s="176">
        <v>38547</v>
      </c>
      <c r="B238" s="176" t="s">
        <v>19084</v>
      </c>
      <c r="C238" s="176" t="s">
        <v>24774</v>
      </c>
      <c r="D238" s="208">
        <v>72.17</v>
      </c>
    </row>
    <row r="239" spans="1:4">
      <c r="A239" s="176">
        <v>38469</v>
      </c>
      <c r="B239" s="176" t="s">
        <v>19085</v>
      </c>
      <c r="C239" s="176" t="s">
        <v>24774</v>
      </c>
      <c r="D239" s="208">
        <v>77.61</v>
      </c>
    </row>
    <row r="240" spans="1:4">
      <c r="A240" s="176">
        <v>38467</v>
      </c>
      <c r="B240" s="176" t="s">
        <v>19086</v>
      </c>
      <c r="C240" s="176" t="s">
        <v>24774</v>
      </c>
      <c r="D240" s="208">
        <v>43.67</v>
      </c>
    </row>
    <row r="241" spans="1:4">
      <c r="A241" s="176">
        <v>38468</v>
      </c>
      <c r="B241" s="176" t="s">
        <v>19087</v>
      </c>
      <c r="C241" s="176" t="s">
        <v>24774</v>
      </c>
      <c r="D241" s="208">
        <v>48.05</v>
      </c>
    </row>
    <row r="242" spans="1:4">
      <c r="A242" s="176">
        <v>38471</v>
      </c>
      <c r="B242" s="176" t="s">
        <v>19088</v>
      </c>
      <c r="C242" s="176" t="s">
        <v>24774</v>
      </c>
      <c r="D242" s="208">
        <v>62.4</v>
      </c>
    </row>
    <row r="243" spans="1:4">
      <c r="A243" s="176">
        <v>37370</v>
      </c>
      <c r="B243" s="176" t="s">
        <v>24271</v>
      </c>
      <c r="C243" s="176" t="s">
        <v>24789</v>
      </c>
      <c r="D243" s="208">
        <v>1.46</v>
      </c>
    </row>
    <row r="244" spans="1:4">
      <c r="A244" s="176">
        <v>40862</v>
      </c>
      <c r="B244" s="176" t="s">
        <v>24272</v>
      </c>
      <c r="C244" s="176" t="s">
        <v>24911</v>
      </c>
      <c r="D244" s="208">
        <v>275.77</v>
      </c>
    </row>
    <row r="245" spans="1:4">
      <c r="A245" s="176">
        <v>10658</v>
      </c>
      <c r="B245" s="176" t="s">
        <v>24918</v>
      </c>
      <c r="C245" s="176" t="s">
        <v>24774</v>
      </c>
      <c r="D245" s="209">
        <v>7075</v>
      </c>
    </row>
    <row r="246" spans="1:4">
      <c r="A246" s="176">
        <v>253</v>
      </c>
      <c r="B246" s="176" t="s">
        <v>33</v>
      </c>
      <c r="C246" s="176" t="s">
        <v>24789</v>
      </c>
      <c r="D246" s="208">
        <v>17.39</v>
      </c>
    </row>
    <row r="247" spans="1:4">
      <c r="A247" s="176">
        <v>40809</v>
      </c>
      <c r="B247" s="176" t="s">
        <v>19090</v>
      </c>
      <c r="C247" s="176" t="s">
        <v>24911</v>
      </c>
      <c r="D247" s="209">
        <v>3046.29</v>
      </c>
    </row>
    <row r="248" spans="1:4">
      <c r="A248" s="176">
        <v>42428</v>
      </c>
      <c r="B248" s="176" t="s">
        <v>24919</v>
      </c>
      <c r="C248" s="176" t="s">
        <v>24774</v>
      </c>
      <c r="D248" s="209">
        <v>1290</v>
      </c>
    </row>
    <row r="249" spans="1:4">
      <c r="A249" s="176">
        <v>583</v>
      </c>
      <c r="B249" s="176" t="s">
        <v>19091</v>
      </c>
      <c r="C249" s="176" t="s">
        <v>24830</v>
      </c>
      <c r="D249" s="208">
        <v>36.61</v>
      </c>
    </row>
    <row r="250" spans="1:4">
      <c r="A250" s="176">
        <v>299</v>
      </c>
      <c r="B250" s="176" t="s">
        <v>19092</v>
      </c>
      <c r="C250" s="176" t="s">
        <v>24774</v>
      </c>
      <c r="D250" s="208">
        <v>1.81</v>
      </c>
    </row>
    <row r="251" spans="1:4">
      <c r="A251" s="176">
        <v>298</v>
      </c>
      <c r="B251" s="176" t="s">
        <v>19093</v>
      </c>
      <c r="C251" s="176" t="s">
        <v>24774</v>
      </c>
      <c r="D251" s="208">
        <v>1.82</v>
      </c>
    </row>
    <row r="252" spans="1:4">
      <c r="A252" s="176">
        <v>295</v>
      </c>
      <c r="B252" s="176" t="s">
        <v>19094</v>
      </c>
      <c r="C252" s="176" t="s">
        <v>24774</v>
      </c>
      <c r="D252" s="208">
        <v>1.0900000000000001</v>
      </c>
    </row>
    <row r="253" spans="1:4">
      <c r="A253" s="176">
        <v>296</v>
      </c>
      <c r="B253" s="176" t="s">
        <v>19095</v>
      </c>
      <c r="C253" s="176" t="s">
        <v>24774</v>
      </c>
      <c r="D253" s="208">
        <v>1.1299999999999999</v>
      </c>
    </row>
    <row r="254" spans="1:4">
      <c r="A254" s="176">
        <v>297</v>
      </c>
      <c r="B254" s="176" t="s">
        <v>19096</v>
      </c>
      <c r="C254" s="176" t="s">
        <v>24774</v>
      </c>
      <c r="D254" s="208">
        <v>1.59</v>
      </c>
    </row>
    <row r="255" spans="1:4">
      <c r="A255" s="176">
        <v>301</v>
      </c>
      <c r="B255" s="176" t="s">
        <v>19097</v>
      </c>
      <c r="C255" s="176" t="s">
        <v>24774</v>
      </c>
      <c r="D255" s="208">
        <v>2</v>
      </c>
    </row>
    <row r="256" spans="1:4">
      <c r="A256" s="176">
        <v>300</v>
      </c>
      <c r="B256" s="176" t="s">
        <v>19098</v>
      </c>
      <c r="C256" s="176" t="s">
        <v>24774</v>
      </c>
      <c r="D256" s="208">
        <v>8.4</v>
      </c>
    </row>
    <row r="257" spans="1:4">
      <c r="A257" s="176">
        <v>20084</v>
      </c>
      <c r="B257" s="176" t="s">
        <v>19099</v>
      </c>
      <c r="C257" s="176" t="s">
        <v>24774</v>
      </c>
      <c r="D257" s="208">
        <v>1.0900000000000001</v>
      </c>
    </row>
    <row r="258" spans="1:4">
      <c r="A258" s="176">
        <v>20085</v>
      </c>
      <c r="B258" s="176" t="s">
        <v>19100</v>
      </c>
      <c r="C258" s="176" t="s">
        <v>24774</v>
      </c>
      <c r="D258" s="208">
        <v>1.01</v>
      </c>
    </row>
    <row r="259" spans="1:4">
      <c r="A259" s="176">
        <v>311</v>
      </c>
      <c r="B259" s="176" t="s">
        <v>19101</v>
      </c>
      <c r="C259" s="176" t="s">
        <v>24774</v>
      </c>
      <c r="D259" s="208">
        <v>6.5</v>
      </c>
    </row>
    <row r="260" spans="1:4">
      <c r="A260" s="176">
        <v>318</v>
      </c>
      <c r="B260" s="176" t="s">
        <v>19102</v>
      </c>
      <c r="C260" s="176" t="s">
        <v>24774</v>
      </c>
      <c r="D260" s="208">
        <v>11.39</v>
      </c>
    </row>
    <row r="261" spans="1:4">
      <c r="A261" s="176">
        <v>319</v>
      </c>
      <c r="B261" s="176" t="s">
        <v>19103</v>
      </c>
      <c r="C261" s="176" t="s">
        <v>24774</v>
      </c>
      <c r="D261" s="208">
        <v>21.51</v>
      </c>
    </row>
    <row r="262" spans="1:4">
      <c r="A262" s="176">
        <v>320</v>
      </c>
      <c r="B262" s="176" t="s">
        <v>19104</v>
      </c>
      <c r="C262" s="176" t="s">
        <v>24774</v>
      </c>
      <c r="D262" s="208">
        <v>68.39</v>
      </c>
    </row>
    <row r="263" spans="1:4">
      <c r="A263" s="176">
        <v>314</v>
      </c>
      <c r="B263" s="176" t="s">
        <v>19105</v>
      </c>
      <c r="C263" s="176" t="s">
        <v>24774</v>
      </c>
      <c r="D263" s="208">
        <v>105.05</v>
      </c>
    </row>
    <row r="264" spans="1:4">
      <c r="A264" s="176">
        <v>303</v>
      </c>
      <c r="B264" s="176" t="s">
        <v>19106</v>
      </c>
      <c r="C264" s="176" t="s">
        <v>24774</v>
      </c>
      <c r="D264" s="208">
        <v>2.72</v>
      </c>
    </row>
    <row r="265" spans="1:4">
      <c r="A265" s="176">
        <v>304</v>
      </c>
      <c r="B265" s="176" t="s">
        <v>19108</v>
      </c>
      <c r="C265" s="176" t="s">
        <v>24774</v>
      </c>
      <c r="D265" s="208">
        <v>4.16</v>
      </c>
    </row>
    <row r="266" spans="1:4">
      <c r="A266" s="176">
        <v>305</v>
      </c>
      <c r="B266" s="176" t="s">
        <v>19109</v>
      </c>
      <c r="C266" s="176" t="s">
        <v>24774</v>
      </c>
      <c r="D266" s="208">
        <v>7.11</v>
      </c>
    </row>
    <row r="267" spans="1:4">
      <c r="A267" s="176">
        <v>306</v>
      </c>
      <c r="B267" s="176" t="s">
        <v>19110</v>
      </c>
      <c r="C267" s="176" t="s">
        <v>24774</v>
      </c>
      <c r="D267" s="208">
        <v>8.5399999999999991</v>
      </c>
    </row>
    <row r="268" spans="1:4">
      <c r="A268" s="176">
        <v>307</v>
      </c>
      <c r="B268" s="176" t="s">
        <v>19111</v>
      </c>
      <c r="C268" s="176" t="s">
        <v>24774</v>
      </c>
      <c r="D268" s="208">
        <v>16.86</v>
      </c>
    </row>
    <row r="269" spans="1:4">
      <c r="A269" s="176">
        <v>309</v>
      </c>
      <c r="B269" s="176" t="s">
        <v>19112</v>
      </c>
      <c r="C269" s="176" t="s">
        <v>24774</v>
      </c>
      <c r="D269" s="208">
        <v>34.56</v>
      </c>
    </row>
    <row r="270" spans="1:4">
      <c r="A270" s="176">
        <v>310</v>
      </c>
      <c r="B270" s="176" t="s">
        <v>19113</v>
      </c>
      <c r="C270" s="176" t="s">
        <v>24774</v>
      </c>
      <c r="D270" s="208">
        <v>43.83</v>
      </c>
    </row>
    <row r="271" spans="1:4">
      <c r="A271" s="176">
        <v>328</v>
      </c>
      <c r="B271" s="176" t="s">
        <v>19114</v>
      </c>
      <c r="C271" s="176" t="s">
        <v>24774</v>
      </c>
      <c r="D271" s="208">
        <v>5.23</v>
      </c>
    </row>
    <row r="272" spans="1:4">
      <c r="A272" s="176">
        <v>325</v>
      </c>
      <c r="B272" s="176" t="s">
        <v>19115</v>
      </c>
      <c r="C272" s="176" t="s">
        <v>24774</v>
      </c>
      <c r="D272" s="208">
        <v>2.0299999999999998</v>
      </c>
    </row>
    <row r="273" spans="1:4">
      <c r="A273" s="176">
        <v>20326</v>
      </c>
      <c r="B273" s="176" t="s">
        <v>19116</v>
      </c>
      <c r="C273" s="176" t="s">
        <v>24774</v>
      </c>
      <c r="D273" s="208">
        <v>5.43</v>
      </c>
    </row>
    <row r="274" spans="1:4">
      <c r="A274" s="176">
        <v>329</v>
      </c>
      <c r="B274" s="176" t="s">
        <v>19117</v>
      </c>
      <c r="C274" s="176" t="s">
        <v>24774</v>
      </c>
      <c r="D274" s="208">
        <v>6.68</v>
      </c>
    </row>
    <row r="275" spans="1:4">
      <c r="A275" s="176">
        <v>308</v>
      </c>
      <c r="B275" s="176" t="s">
        <v>19118</v>
      </c>
      <c r="C275" s="176" t="s">
        <v>24774</v>
      </c>
      <c r="D275" s="208">
        <v>22.52</v>
      </c>
    </row>
    <row r="276" spans="1:4">
      <c r="A276" s="176">
        <v>39642</v>
      </c>
      <c r="B276" s="176" t="s">
        <v>24920</v>
      </c>
      <c r="C276" s="176" t="s">
        <v>24774</v>
      </c>
      <c r="D276" s="208">
        <v>1.36</v>
      </c>
    </row>
    <row r="277" spans="1:4">
      <c r="A277" s="176">
        <v>39641</v>
      </c>
      <c r="B277" s="176" t="s">
        <v>24921</v>
      </c>
      <c r="C277" s="176" t="s">
        <v>24774</v>
      </c>
      <c r="D277" s="208">
        <v>0.95</v>
      </c>
    </row>
    <row r="278" spans="1:4">
      <c r="A278" s="176">
        <v>39643</v>
      </c>
      <c r="B278" s="176" t="s">
        <v>19120</v>
      </c>
      <c r="C278" s="176" t="s">
        <v>24774</v>
      </c>
      <c r="D278" s="208">
        <v>3.8</v>
      </c>
    </row>
    <row r="279" spans="1:4">
      <c r="A279" s="176">
        <v>39644</v>
      </c>
      <c r="B279" s="176" t="s">
        <v>19121</v>
      </c>
      <c r="C279" s="176" t="s">
        <v>24774</v>
      </c>
      <c r="D279" s="208">
        <v>4.9000000000000004</v>
      </c>
    </row>
    <row r="280" spans="1:4">
      <c r="A280" s="176">
        <v>39645</v>
      </c>
      <c r="B280" s="176" t="s">
        <v>19122</v>
      </c>
      <c r="C280" s="176" t="s">
        <v>24774</v>
      </c>
      <c r="D280" s="208">
        <v>6.33</v>
      </c>
    </row>
    <row r="281" spans="1:4">
      <c r="A281" s="176">
        <v>12548</v>
      </c>
      <c r="B281" s="176" t="s">
        <v>19123</v>
      </c>
      <c r="C281" s="176" t="s">
        <v>24774</v>
      </c>
      <c r="D281" s="208">
        <v>77.989999999999995</v>
      </c>
    </row>
    <row r="282" spans="1:4">
      <c r="A282" s="176">
        <v>13113</v>
      </c>
      <c r="B282" s="176" t="s">
        <v>19124</v>
      </c>
      <c r="C282" s="176" t="s">
        <v>24774</v>
      </c>
      <c r="D282" s="208">
        <v>31.96</v>
      </c>
    </row>
    <row r="283" spans="1:4">
      <c r="A283" s="176">
        <v>13114</v>
      </c>
      <c r="B283" s="176" t="s">
        <v>19125</v>
      </c>
      <c r="C283" s="176" t="s">
        <v>24774</v>
      </c>
      <c r="D283" s="208">
        <v>38.909999999999997</v>
      </c>
    </row>
    <row r="284" spans="1:4">
      <c r="A284" s="176">
        <v>12530</v>
      </c>
      <c r="B284" s="176" t="s">
        <v>19126</v>
      </c>
      <c r="C284" s="176" t="s">
        <v>24774</v>
      </c>
      <c r="D284" s="208">
        <v>47.41</v>
      </c>
    </row>
    <row r="285" spans="1:4">
      <c r="A285" s="176">
        <v>12531</v>
      </c>
      <c r="B285" s="176" t="s">
        <v>19128</v>
      </c>
      <c r="C285" s="176" t="s">
        <v>24774</v>
      </c>
      <c r="D285" s="208">
        <v>53.03</v>
      </c>
    </row>
    <row r="286" spans="1:4">
      <c r="A286" s="176">
        <v>12532</v>
      </c>
      <c r="B286" s="176" t="s">
        <v>19130</v>
      </c>
      <c r="C286" s="176" t="s">
        <v>24774</v>
      </c>
      <c r="D286" s="208">
        <v>64.86</v>
      </c>
    </row>
    <row r="287" spans="1:4">
      <c r="A287" s="176">
        <v>12533</v>
      </c>
      <c r="B287" s="176" t="s">
        <v>19131</v>
      </c>
      <c r="C287" s="176" t="s">
        <v>24774</v>
      </c>
      <c r="D287" s="208">
        <v>77.37</v>
      </c>
    </row>
    <row r="288" spans="1:4">
      <c r="A288" s="176">
        <v>12544</v>
      </c>
      <c r="B288" s="176" t="s">
        <v>19132</v>
      </c>
      <c r="C288" s="176" t="s">
        <v>24774</v>
      </c>
      <c r="D288" s="208">
        <v>94.51</v>
      </c>
    </row>
    <row r="289" spans="1:4">
      <c r="A289" s="176">
        <v>12546</v>
      </c>
      <c r="B289" s="176" t="s">
        <v>19133</v>
      </c>
      <c r="C289" s="176" t="s">
        <v>24774</v>
      </c>
      <c r="D289" s="208">
        <v>97.83</v>
      </c>
    </row>
    <row r="290" spans="1:4">
      <c r="A290" s="176">
        <v>12547</v>
      </c>
      <c r="B290" s="176" t="s">
        <v>19134</v>
      </c>
      <c r="C290" s="176" t="s">
        <v>24774</v>
      </c>
      <c r="D290" s="208">
        <v>113.77</v>
      </c>
    </row>
    <row r="291" spans="1:4">
      <c r="A291" s="176">
        <v>12551</v>
      </c>
      <c r="B291" s="176" t="s">
        <v>19135</v>
      </c>
      <c r="C291" s="176" t="s">
        <v>24774</v>
      </c>
      <c r="D291" s="208">
        <v>123.88</v>
      </c>
    </row>
    <row r="292" spans="1:4">
      <c r="A292" s="176">
        <v>12563</v>
      </c>
      <c r="B292" s="176" t="s">
        <v>19136</v>
      </c>
      <c r="C292" s="176" t="s">
        <v>24774</v>
      </c>
      <c r="D292" s="208">
        <v>194.58</v>
      </c>
    </row>
    <row r="293" spans="1:4">
      <c r="A293" s="176">
        <v>12565</v>
      </c>
      <c r="B293" s="176" t="s">
        <v>19137</v>
      </c>
      <c r="C293" s="176" t="s">
        <v>24774</v>
      </c>
      <c r="D293" s="208">
        <v>306.2</v>
      </c>
    </row>
    <row r="294" spans="1:4">
      <c r="A294" s="176">
        <v>12567</v>
      </c>
      <c r="B294" s="176" t="s">
        <v>19138</v>
      </c>
      <c r="C294" s="176" t="s">
        <v>24774</v>
      </c>
      <c r="D294" s="208">
        <v>398.44</v>
      </c>
    </row>
    <row r="295" spans="1:4">
      <c r="A295" s="176">
        <v>12568</v>
      </c>
      <c r="B295" s="176" t="s">
        <v>19139</v>
      </c>
      <c r="C295" s="176" t="s">
        <v>24774</v>
      </c>
      <c r="D295" s="208">
        <v>657.88</v>
      </c>
    </row>
    <row r="296" spans="1:4">
      <c r="A296" s="176">
        <v>11789</v>
      </c>
      <c r="B296" s="176" t="s">
        <v>19140</v>
      </c>
      <c r="C296" s="176" t="s">
        <v>24774</v>
      </c>
      <c r="D296" s="208">
        <v>0.65</v>
      </c>
    </row>
    <row r="297" spans="1:4">
      <c r="A297" s="176">
        <v>20975</v>
      </c>
      <c r="B297" s="176" t="s">
        <v>24922</v>
      </c>
      <c r="C297" s="176" t="s">
        <v>24774</v>
      </c>
      <c r="D297" s="208">
        <v>11.68</v>
      </c>
    </row>
    <row r="298" spans="1:4">
      <c r="A298" s="176">
        <v>20976</v>
      </c>
      <c r="B298" s="176" t="s">
        <v>24923</v>
      </c>
      <c r="C298" s="176" t="s">
        <v>24774</v>
      </c>
      <c r="D298" s="208">
        <v>17.64</v>
      </c>
    </row>
    <row r="299" spans="1:4">
      <c r="A299" s="176">
        <v>40340</v>
      </c>
      <c r="B299" s="176" t="s">
        <v>19141</v>
      </c>
      <c r="C299" s="176" t="s">
        <v>24774</v>
      </c>
      <c r="D299" s="208">
        <v>52.96</v>
      </c>
    </row>
    <row r="300" spans="1:4">
      <c r="A300" s="176">
        <v>40341</v>
      </c>
      <c r="B300" s="176" t="s">
        <v>19142</v>
      </c>
      <c r="C300" s="176" t="s">
        <v>24774</v>
      </c>
      <c r="D300" s="208">
        <v>62.71</v>
      </c>
    </row>
    <row r="301" spans="1:4">
      <c r="A301" s="176">
        <v>40342</v>
      </c>
      <c r="B301" s="176" t="s">
        <v>19143</v>
      </c>
      <c r="C301" s="176" t="s">
        <v>24774</v>
      </c>
      <c r="D301" s="208">
        <v>79.5</v>
      </c>
    </row>
    <row r="302" spans="1:4">
      <c r="A302" s="176">
        <v>40343</v>
      </c>
      <c r="B302" s="176" t="s">
        <v>19144</v>
      </c>
      <c r="C302" s="176" t="s">
        <v>24774</v>
      </c>
      <c r="D302" s="208">
        <v>97.54</v>
      </c>
    </row>
    <row r="303" spans="1:4">
      <c r="A303" s="176">
        <v>40344</v>
      </c>
      <c r="B303" s="176" t="s">
        <v>19145</v>
      </c>
      <c r="C303" s="176" t="s">
        <v>24774</v>
      </c>
      <c r="D303" s="208">
        <v>103.13</v>
      </c>
    </row>
    <row r="304" spans="1:4">
      <c r="A304" s="176">
        <v>40345</v>
      </c>
      <c r="B304" s="176" t="s">
        <v>19146</v>
      </c>
      <c r="C304" s="176" t="s">
        <v>24774</v>
      </c>
      <c r="D304" s="208">
        <v>128.76</v>
      </c>
    </row>
    <row r="305" spans="1:4">
      <c r="A305" s="176">
        <v>40346</v>
      </c>
      <c r="B305" s="176" t="s">
        <v>19147</v>
      </c>
      <c r="C305" s="176" t="s">
        <v>24774</v>
      </c>
      <c r="D305" s="208">
        <v>121.13</v>
      </c>
    </row>
    <row r="306" spans="1:4">
      <c r="A306" s="176">
        <v>40347</v>
      </c>
      <c r="B306" s="176" t="s">
        <v>19148</v>
      </c>
      <c r="C306" s="176" t="s">
        <v>24774</v>
      </c>
      <c r="D306" s="208">
        <v>149.77000000000001</v>
      </c>
    </row>
    <row r="307" spans="1:4">
      <c r="A307" s="176">
        <v>38840</v>
      </c>
      <c r="B307" s="176" t="s">
        <v>24273</v>
      </c>
      <c r="C307" s="176" t="s">
        <v>24774</v>
      </c>
      <c r="D307" s="208">
        <v>2.09</v>
      </c>
    </row>
    <row r="308" spans="1:4">
      <c r="A308" s="176">
        <v>38841</v>
      </c>
      <c r="B308" s="176" t="s">
        <v>24274</v>
      </c>
      <c r="C308" s="176" t="s">
        <v>24774</v>
      </c>
      <c r="D308" s="208">
        <v>2.3199999999999998</v>
      </c>
    </row>
    <row r="309" spans="1:4">
      <c r="A309" s="176">
        <v>38842</v>
      </c>
      <c r="B309" s="176" t="s">
        <v>24275</v>
      </c>
      <c r="C309" s="176" t="s">
        <v>24774</v>
      </c>
      <c r="D309" s="208">
        <v>4.59</v>
      </c>
    </row>
    <row r="310" spans="1:4">
      <c r="A310" s="176">
        <v>38843</v>
      </c>
      <c r="B310" s="176" t="s">
        <v>24276</v>
      </c>
      <c r="C310" s="176" t="s">
        <v>24774</v>
      </c>
      <c r="D310" s="208">
        <v>7.17</v>
      </c>
    </row>
    <row r="311" spans="1:4">
      <c r="A311" s="176">
        <v>13761</v>
      </c>
      <c r="B311" s="176" t="s">
        <v>24924</v>
      </c>
      <c r="C311" s="176" t="s">
        <v>24774</v>
      </c>
      <c r="D311" s="209">
        <v>2435.5300000000002</v>
      </c>
    </row>
    <row r="312" spans="1:4">
      <c r="A312" s="176">
        <v>12888</v>
      </c>
      <c r="B312" s="176" t="s">
        <v>24925</v>
      </c>
      <c r="C312" s="176" t="s">
        <v>24926</v>
      </c>
      <c r="D312" s="208">
        <v>96.72</v>
      </c>
    </row>
    <row r="313" spans="1:4">
      <c r="A313" s="176">
        <v>12889</v>
      </c>
      <c r="B313" s="176" t="s">
        <v>24927</v>
      </c>
      <c r="C313" s="176" t="s">
        <v>24926</v>
      </c>
      <c r="D313" s="208">
        <v>63.16</v>
      </c>
    </row>
    <row r="314" spans="1:4">
      <c r="A314" s="176">
        <v>4814</v>
      </c>
      <c r="B314" s="176" t="s">
        <v>24928</v>
      </c>
      <c r="C314" s="176" t="s">
        <v>24774</v>
      </c>
      <c r="D314" s="208">
        <v>106.68</v>
      </c>
    </row>
    <row r="315" spans="1:4">
      <c r="A315" s="176">
        <v>25967</v>
      </c>
      <c r="B315" s="176" t="s">
        <v>19149</v>
      </c>
      <c r="C315" s="176" t="s">
        <v>24774</v>
      </c>
      <c r="D315" s="209">
        <v>1816.26</v>
      </c>
    </row>
    <row r="316" spans="1:4">
      <c r="A316" s="176">
        <v>6122</v>
      </c>
      <c r="B316" s="176" t="s">
        <v>24929</v>
      </c>
      <c r="C316" s="176" t="s">
        <v>24789</v>
      </c>
      <c r="D316" s="208">
        <v>16.55</v>
      </c>
    </row>
    <row r="317" spans="1:4">
      <c r="A317" s="176">
        <v>40810</v>
      </c>
      <c r="B317" s="176" t="s">
        <v>24277</v>
      </c>
      <c r="C317" s="176" t="s">
        <v>24911</v>
      </c>
      <c r="D317" s="209">
        <v>2899.26</v>
      </c>
    </row>
    <row r="318" spans="1:4">
      <c r="A318" s="176">
        <v>21100</v>
      </c>
      <c r="B318" s="176" t="s">
        <v>19150</v>
      </c>
      <c r="C318" s="176" t="s">
        <v>24774</v>
      </c>
      <c r="D318" s="209">
        <v>2378.8000000000002</v>
      </c>
    </row>
    <row r="319" spans="1:4">
      <c r="A319" s="176">
        <v>11816</v>
      </c>
      <c r="B319" s="176" t="s">
        <v>24930</v>
      </c>
      <c r="C319" s="176" t="s">
        <v>24774</v>
      </c>
      <c r="D319" s="209">
        <v>2536.5</v>
      </c>
    </row>
    <row r="320" spans="1:4">
      <c r="A320" s="176">
        <v>11814</v>
      </c>
      <c r="B320" s="176" t="s">
        <v>24931</v>
      </c>
      <c r="C320" s="176" t="s">
        <v>24774</v>
      </c>
      <c r="D320" s="209">
        <v>5521.32</v>
      </c>
    </row>
    <row r="321" spans="1:4">
      <c r="A321" s="176">
        <v>14186</v>
      </c>
      <c r="B321" s="176" t="s">
        <v>24932</v>
      </c>
      <c r="C321" s="176" t="s">
        <v>24774</v>
      </c>
      <c r="D321" s="209">
        <v>6932.76</v>
      </c>
    </row>
    <row r="322" spans="1:4">
      <c r="A322" s="176">
        <v>14185</v>
      </c>
      <c r="B322" s="176" t="s">
        <v>24933</v>
      </c>
      <c r="C322" s="176" t="s">
        <v>24774</v>
      </c>
      <c r="D322" s="209">
        <v>8980.6299999999992</v>
      </c>
    </row>
    <row r="323" spans="1:4">
      <c r="A323" s="176">
        <v>11811</v>
      </c>
      <c r="B323" s="176" t="s">
        <v>24934</v>
      </c>
      <c r="C323" s="176" t="s">
        <v>24774</v>
      </c>
      <c r="D323" s="209">
        <v>3433.85</v>
      </c>
    </row>
    <row r="324" spans="1:4">
      <c r="A324" s="176">
        <v>26038</v>
      </c>
      <c r="B324" s="176" t="s">
        <v>19151</v>
      </c>
      <c r="C324" s="176" t="s">
        <v>24774</v>
      </c>
      <c r="D324" s="209">
        <v>202992.51</v>
      </c>
    </row>
    <row r="325" spans="1:4">
      <c r="A325" s="176">
        <v>34482</v>
      </c>
      <c r="B325" s="176" t="s">
        <v>24935</v>
      </c>
      <c r="C325" s="176" t="s">
        <v>24774</v>
      </c>
      <c r="D325" s="209">
        <v>5042.8100000000004</v>
      </c>
    </row>
    <row r="326" spans="1:4">
      <c r="A326" s="176">
        <v>34469</v>
      </c>
      <c r="B326" s="176" t="s">
        <v>24936</v>
      </c>
      <c r="C326" s="176" t="s">
        <v>24774</v>
      </c>
      <c r="D326" s="209">
        <v>7800.6</v>
      </c>
    </row>
    <row r="327" spans="1:4">
      <c r="A327" s="176">
        <v>34472</v>
      </c>
      <c r="B327" s="176" t="s">
        <v>24937</v>
      </c>
      <c r="C327" s="176" t="s">
        <v>24774</v>
      </c>
      <c r="D327" s="209">
        <v>2400</v>
      </c>
    </row>
    <row r="328" spans="1:4">
      <c r="A328" s="176">
        <v>34476</v>
      </c>
      <c r="B328" s="176" t="s">
        <v>24938</v>
      </c>
      <c r="C328" s="176" t="s">
        <v>24774</v>
      </c>
      <c r="D328" s="209">
        <v>4068.34</v>
      </c>
    </row>
    <row r="329" spans="1:4">
      <c r="A329" s="176">
        <v>34477</v>
      </c>
      <c r="B329" s="176" t="s">
        <v>24939</v>
      </c>
      <c r="C329" s="176" t="s">
        <v>24774</v>
      </c>
      <c r="D329" s="209">
        <v>5399.47</v>
      </c>
    </row>
    <row r="330" spans="1:4">
      <c r="A330" s="176">
        <v>42425</v>
      </c>
      <c r="B330" s="176" t="s">
        <v>24940</v>
      </c>
      <c r="C330" s="176" t="s">
        <v>24774</v>
      </c>
      <c r="D330" s="209">
        <v>1690.76</v>
      </c>
    </row>
    <row r="331" spans="1:4">
      <c r="A331" s="176">
        <v>42422</v>
      </c>
      <c r="B331" s="176" t="s">
        <v>24941</v>
      </c>
      <c r="C331" s="176" t="s">
        <v>24774</v>
      </c>
      <c r="D331" s="209">
        <v>2510</v>
      </c>
    </row>
    <row r="332" spans="1:4">
      <c r="A332" s="176">
        <v>43184</v>
      </c>
      <c r="B332" s="176" t="s">
        <v>24942</v>
      </c>
      <c r="C332" s="176" t="s">
        <v>24774</v>
      </c>
      <c r="D332" s="209">
        <v>3469.06</v>
      </c>
    </row>
    <row r="333" spans="1:4">
      <c r="A333" s="176">
        <v>42424</v>
      </c>
      <c r="B333" s="176" t="s">
        <v>24943</v>
      </c>
      <c r="C333" s="176" t="s">
        <v>24774</v>
      </c>
      <c r="D333" s="209">
        <v>1510</v>
      </c>
    </row>
    <row r="334" spans="1:4">
      <c r="A334" s="176">
        <v>42421</v>
      </c>
      <c r="B334" s="176" t="s">
        <v>24944</v>
      </c>
      <c r="C334" s="176" t="s">
        <v>24774</v>
      </c>
      <c r="D334" s="209">
        <v>13748.4</v>
      </c>
    </row>
    <row r="335" spans="1:4">
      <c r="A335" s="176">
        <v>42416</v>
      </c>
      <c r="B335" s="176" t="s">
        <v>24945</v>
      </c>
      <c r="C335" s="176" t="s">
        <v>24774</v>
      </c>
      <c r="D335" s="209">
        <v>6509.44</v>
      </c>
    </row>
    <row r="336" spans="1:4">
      <c r="A336" s="176">
        <v>42417</v>
      </c>
      <c r="B336" s="176" t="s">
        <v>24946</v>
      </c>
      <c r="C336" s="176" t="s">
        <v>24774</v>
      </c>
      <c r="D336" s="209">
        <v>7297.62</v>
      </c>
    </row>
    <row r="337" spans="1:4">
      <c r="A337" s="176">
        <v>42419</v>
      </c>
      <c r="B337" s="176" t="s">
        <v>24947</v>
      </c>
      <c r="C337" s="176" t="s">
        <v>24774</v>
      </c>
      <c r="D337" s="209">
        <v>8244.76</v>
      </c>
    </row>
    <row r="338" spans="1:4">
      <c r="A338" s="176">
        <v>42420</v>
      </c>
      <c r="B338" s="176" t="s">
        <v>24948</v>
      </c>
      <c r="C338" s="176" t="s">
        <v>24774</v>
      </c>
      <c r="D338" s="209">
        <v>11331.81</v>
      </c>
    </row>
    <row r="339" spans="1:4">
      <c r="A339" s="176">
        <v>43195</v>
      </c>
      <c r="B339" s="176" t="s">
        <v>24949</v>
      </c>
      <c r="C339" s="176" t="s">
        <v>24774</v>
      </c>
      <c r="D339" s="209">
        <v>3990.09</v>
      </c>
    </row>
    <row r="340" spans="1:4">
      <c r="A340" s="176">
        <v>43196</v>
      </c>
      <c r="B340" s="176" t="s">
        <v>24950</v>
      </c>
      <c r="C340" s="176" t="s">
        <v>24774</v>
      </c>
      <c r="D340" s="209">
        <v>4945.1400000000003</v>
      </c>
    </row>
    <row r="341" spans="1:4">
      <c r="A341" s="176">
        <v>43198</v>
      </c>
      <c r="B341" s="176" t="s">
        <v>24951</v>
      </c>
      <c r="C341" s="176" t="s">
        <v>24774</v>
      </c>
      <c r="D341" s="209">
        <v>7348.37</v>
      </c>
    </row>
    <row r="342" spans="1:4">
      <c r="A342" s="176">
        <v>43199</v>
      </c>
      <c r="B342" s="176" t="s">
        <v>24952</v>
      </c>
      <c r="C342" s="176" t="s">
        <v>24774</v>
      </c>
      <c r="D342" s="209">
        <v>7617.64</v>
      </c>
    </row>
    <row r="343" spans="1:4">
      <c r="A343" s="176">
        <v>43200</v>
      </c>
      <c r="B343" s="176" t="s">
        <v>24953</v>
      </c>
      <c r="C343" s="176" t="s">
        <v>24774</v>
      </c>
      <c r="D343" s="209">
        <v>8741.7900000000009</v>
      </c>
    </row>
    <row r="344" spans="1:4">
      <c r="A344" s="176">
        <v>39556</v>
      </c>
      <c r="B344" s="176" t="s">
        <v>24954</v>
      </c>
      <c r="C344" s="176" t="s">
        <v>24774</v>
      </c>
      <c r="D344" s="209">
        <v>4774.51</v>
      </c>
    </row>
    <row r="345" spans="1:4">
      <c r="A345" s="176">
        <v>39557</v>
      </c>
      <c r="B345" s="176" t="s">
        <v>24955</v>
      </c>
      <c r="C345" s="176" t="s">
        <v>24774</v>
      </c>
      <c r="D345" s="209">
        <v>5141.1099999999997</v>
      </c>
    </row>
    <row r="346" spans="1:4">
      <c r="A346" s="176">
        <v>39559</v>
      </c>
      <c r="B346" s="176" t="s">
        <v>24956</v>
      </c>
      <c r="C346" s="176" t="s">
        <v>24774</v>
      </c>
      <c r="D346" s="209">
        <v>7597.57</v>
      </c>
    </row>
    <row r="347" spans="1:4">
      <c r="A347" s="176">
        <v>39560</v>
      </c>
      <c r="B347" s="176" t="s">
        <v>24957</v>
      </c>
      <c r="C347" s="176" t="s">
        <v>24774</v>
      </c>
      <c r="D347" s="209">
        <v>8789.64</v>
      </c>
    </row>
    <row r="348" spans="1:4">
      <c r="A348" s="176">
        <v>39561</v>
      </c>
      <c r="B348" s="176" t="s">
        <v>24958</v>
      </c>
      <c r="C348" s="176" t="s">
        <v>24774</v>
      </c>
      <c r="D348" s="209">
        <v>9195.09</v>
      </c>
    </row>
    <row r="349" spans="1:4">
      <c r="A349" s="176">
        <v>43190</v>
      </c>
      <c r="B349" s="176" t="s">
        <v>24959</v>
      </c>
      <c r="C349" s="176" t="s">
        <v>24774</v>
      </c>
      <c r="D349" s="209">
        <v>1356.95</v>
      </c>
    </row>
    <row r="350" spans="1:4">
      <c r="A350" s="176">
        <v>39555</v>
      </c>
      <c r="B350" s="176" t="s">
        <v>24960</v>
      </c>
      <c r="C350" s="176" t="s">
        <v>24774</v>
      </c>
      <c r="D350" s="209">
        <v>1467.87</v>
      </c>
    </row>
    <row r="351" spans="1:4">
      <c r="A351" s="176">
        <v>43191</v>
      </c>
      <c r="B351" s="176" t="s">
        <v>24961</v>
      </c>
      <c r="C351" s="176" t="s">
        <v>24774</v>
      </c>
      <c r="D351" s="209">
        <v>1952.47</v>
      </c>
    </row>
    <row r="352" spans="1:4">
      <c r="A352" s="176">
        <v>39548</v>
      </c>
      <c r="B352" s="176" t="s">
        <v>24962</v>
      </c>
      <c r="C352" s="176" t="s">
        <v>24774</v>
      </c>
      <c r="D352" s="209">
        <v>2177.31</v>
      </c>
    </row>
    <row r="353" spans="1:4">
      <c r="A353" s="176">
        <v>43192</v>
      </c>
      <c r="B353" s="176" t="s">
        <v>24963</v>
      </c>
      <c r="C353" s="176" t="s">
        <v>24774</v>
      </c>
      <c r="D353" s="209">
        <v>2557.56</v>
      </c>
    </row>
    <row r="354" spans="1:4">
      <c r="A354" s="176">
        <v>39554</v>
      </c>
      <c r="B354" s="176" t="s">
        <v>24964</v>
      </c>
      <c r="C354" s="176" t="s">
        <v>24774</v>
      </c>
      <c r="D354" s="209">
        <v>2879.16</v>
      </c>
    </row>
    <row r="355" spans="1:4">
      <c r="A355" s="176">
        <v>43194</v>
      </c>
      <c r="B355" s="176" t="s">
        <v>24965</v>
      </c>
      <c r="C355" s="176" t="s">
        <v>24774</v>
      </c>
      <c r="D355" s="209">
        <v>1162.46</v>
      </c>
    </row>
    <row r="356" spans="1:4">
      <c r="A356" s="176">
        <v>39551</v>
      </c>
      <c r="B356" s="176" t="s">
        <v>24966</v>
      </c>
      <c r="C356" s="176" t="s">
        <v>24774</v>
      </c>
      <c r="D356" s="209">
        <v>1279.99</v>
      </c>
    </row>
    <row r="357" spans="1:4">
      <c r="A357" s="176">
        <v>43185</v>
      </c>
      <c r="B357" s="176" t="s">
        <v>24967</v>
      </c>
      <c r="C357" s="176" t="s">
        <v>24774</v>
      </c>
      <c r="D357" s="209">
        <v>3637.51</v>
      </c>
    </row>
    <row r="358" spans="1:4">
      <c r="A358" s="176">
        <v>43186</v>
      </c>
      <c r="B358" s="176" t="s">
        <v>24968</v>
      </c>
      <c r="C358" s="176" t="s">
        <v>24774</v>
      </c>
      <c r="D358" s="209">
        <v>3836.84</v>
      </c>
    </row>
    <row r="359" spans="1:4">
      <c r="A359" s="176">
        <v>43187</v>
      </c>
      <c r="B359" s="176" t="s">
        <v>24969</v>
      </c>
      <c r="C359" s="176" t="s">
        <v>24774</v>
      </c>
      <c r="D359" s="209">
        <v>5091.5200000000004</v>
      </c>
    </row>
    <row r="360" spans="1:4">
      <c r="A360" s="176">
        <v>43188</v>
      </c>
      <c r="B360" s="176" t="s">
        <v>24970</v>
      </c>
      <c r="C360" s="176" t="s">
        <v>24774</v>
      </c>
      <c r="D360" s="209">
        <v>6169.05</v>
      </c>
    </row>
    <row r="361" spans="1:4">
      <c r="A361" s="176">
        <v>43189</v>
      </c>
      <c r="B361" s="176" t="s">
        <v>24971</v>
      </c>
      <c r="C361" s="176" t="s">
        <v>24774</v>
      </c>
      <c r="D361" s="209">
        <v>6939.16</v>
      </c>
    </row>
    <row r="362" spans="1:4">
      <c r="A362" s="176">
        <v>39580</v>
      </c>
      <c r="B362" s="176" t="s">
        <v>24278</v>
      </c>
      <c r="C362" s="176" t="s">
        <v>24774</v>
      </c>
      <c r="D362" s="209">
        <v>54683.41</v>
      </c>
    </row>
    <row r="363" spans="1:4">
      <c r="A363" s="176">
        <v>39577</v>
      </c>
      <c r="B363" s="176" t="s">
        <v>24279</v>
      </c>
      <c r="C363" s="176" t="s">
        <v>24774</v>
      </c>
      <c r="D363" s="209">
        <v>17115.79</v>
      </c>
    </row>
    <row r="364" spans="1:4">
      <c r="A364" s="176">
        <v>39578</v>
      </c>
      <c r="B364" s="176" t="s">
        <v>24280</v>
      </c>
      <c r="C364" s="176" t="s">
        <v>24774</v>
      </c>
      <c r="D364" s="209">
        <v>22088.26</v>
      </c>
    </row>
    <row r="365" spans="1:4">
      <c r="A365" s="176">
        <v>39579</v>
      </c>
      <c r="B365" s="176" t="s">
        <v>24281</v>
      </c>
      <c r="C365" s="176" t="s">
        <v>24774</v>
      </c>
      <c r="D365" s="209">
        <v>32136.7</v>
      </c>
    </row>
    <row r="366" spans="1:4">
      <c r="A366" s="176">
        <v>39826</v>
      </c>
      <c r="B366" s="176" t="s">
        <v>24972</v>
      </c>
      <c r="C366" s="176" t="s">
        <v>24774</v>
      </c>
      <c r="D366" s="209">
        <v>3946.97</v>
      </c>
    </row>
    <row r="367" spans="1:4">
      <c r="A367" s="176">
        <v>10700</v>
      </c>
      <c r="B367" s="176" t="s">
        <v>19152</v>
      </c>
      <c r="C367" s="176" t="s">
        <v>24774</v>
      </c>
      <c r="D367" s="209">
        <v>12306.9</v>
      </c>
    </row>
    <row r="368" spans="1:4">
      <c r="A368" s="176">
        <v>346</v>
      </c>
      <c r="B368" s="176" t="s">
        <v>19153</v>
      </c>
      <c r="C368" s="176" t="s">
        <v>24830</v>
      </c>
      <c r="D368" s="208">
        <v>15.93</v>
      </c>
    </row>
    <row r="369" spans="1:4">
      <c r="A369" s="176">
        <v>3312</v>
      </c>
      <c r="B369" s="176" t="s">
        <v>19154</v>
      </c>
      <c r="C369" s="176" t="s">
        <v>24830</v>
      </c>
      <c r="D369" s="208">
        <v>21.12</v>
      </c>
    </row>
    <row r="370" spans="1:4">
      <c r="A370" s="176">
        <v>339</v>
      </c>
      <c r="B370" s="176" t="s">
        <v>24973</v>
      </c>
      <c r="C370" s="176" t="s">
        <v>24808</v>
      </c>
      <c r="D370" s="208">
        <v>0.82</v>
      </c>
    </row>
    <row r="371" spans="1:4">
      <c r="A371" s="176">
        <v>340</v>
      </c>
      <c r="B371" s="176" t="s">
        <v>24282</v>
      </c>
      <c r="C371" s="176" t="s">
        <v>24808</v>
      </c>
      <c r="D371" s="208">
        <v>0.74</v>
      </c>
    </row>
    <row r="372" spans="1:4">
      <c r="A372" s="176">
        <v>43130</v>
      </c>
      <c r="B372" s="176" t="s">
        <v>24974</v>
      </c>
      <c r="C372" s="176" t="s">
        <v>24830</v>
      </c>
      <c r="D372" s="208">
        <v>13.45</v>
      </c>
    </row>
    <row r="373" spans="1:4">
      <c r="A373" s="176">
        <v>344</v>
      </c>
      <c r="B373" s="176" t="s">
        <v>24975</v>
      </c>
      <c r="C373" s="176" t="s">
        <v>24830</v>
      </c>
      <c r="D373" s="208">
        <v>17.68</v>
      </c>
    </row>
    <row r="374" spans="1:4">
      <c r="A374" s="176">
        <v>345</v>
      </c>
      <c r="B374" s="176" t="s">
        <v>24976</v>
      </c>
      <c r="C374" s="176" t="s">
        <v>24830</v>
      </c>
      <c r="D374" s="208">
        <v>19.18</v>
      </c>
    </row>
    <row r="375" spans="1:4">
      <c r="A375" s="176">
        <v>43131</v>
      </c>
      <c r="B375" s="176" t="s">
        <v>24977</v>
      </c>
      <c r="C375" s="176" t="s">
        <v>24830</v>
      </c>
      <c r="D375" s="208">
        <v>15.62</v>
      </c>
    </row>
    <row r="376" spans="1:4">
      <c r="A376" s="176">
        <v>3313</v>
      </c>
      <c r="B376" s="176" t="s">
        <v>24283</v>
      </c>
      <c r="C376" s="176" t="s">
        <v>24830</v>
      </c>
      <c r="D376" s="208">
        <v>27.18</v>
      </c>
    </row>
    <row r="377" spans="1:4">
      <c r="A377" s="176">
        <v>43132</v>
      </c>
      <c r="B377" s="176" t="s">
        <v>33000</v>
      </c>
      <c r="C377" s="176" t="s">
        <v>24830</v>
      </c>
      <c r="D377" s="208">
        <v>13.45</v>
      </c>
    </row>
    <row r="378" spans="1:4">
      <c r="A378" s="176">
        <v>369</v>
      </c>
      <c r="B378" s="176" t="s">
        <v>19156</v>
      </c>
      <c r="C378" s="176" t="s">
        <v>24910</v>
      </c>
      <c r="D378" s="208">
        <v>66.56</v>
      </c>
    </row>
    <row r="379" spans="1:4">
      <c r="A379" s="176">
        <v>366</v>
      </c>
      <c r="B379" s="176" t="s">
        <v>19157</v>
      </c>
      <c r="C379" s="176" t="s">
        <v>24910</v>
      </c>
      <c r="D379" s="208">
        <v>65</v>
      </c>
    </row>
    <row r="380" spans="1:4">
      <c r="A380" s="176">
        <v>367</v>
      </c>
      <c r="B380" s="176" t="s">
        <v>19158</v>
      </c>
      <c r="C380" s="176" t="s">
        <v>24910</v>
      </c>
      <c r="D380" s="208">
        <v>70</v>
      </c>
    </row>
    <row r="381" spans="1:4">
      <c r="A381" s="176">
        <v>370</v>
      </c>
      <c r="B381" s="176" t="s">
        <v>19159</v>
      </c>
      <c r="C381" s="176" t="s">
        <v>24910</v>
      </c>
      <c r="D381" s="208">
        <v>70</v>
      </c>
    </row>
    <row r="382" spans="1:4">
      <c r="A382" s="176">
        <v>368</v>
      </c>
      <c r="B382" s="176" t="s">
        <v>24978</v>
      </c>
      <c r="C382" s="176" t="s">
        <v>24910</v>
      </c>
      <c r="D382" s="208">
        <v>52.5</v>
      </c>
    </row>
    <row r="383" spans="1:4">
      <c r="A383" s="176">
        <v>11075</v>
      </c>
      <c r="B383" s="176" t="s">
        <v>24979</v>
      </c>
      <c r="C383" s="176" t="s">
        <v>24910</v>
      </c>
      <c r="D383" s="209">
        <v>1146.25</v>
      </c>
    </row>
    <row r="384" spans="1:4">
      <c r="A384" s="176">
        <v>11076</v>
      </c>
      <c r="B384" s="176" t="s">
        <v>24980</v>
      </c>
      <c r="C384" s="176" t="s">
        <v>24910</v>
      </c>
      <c r="D384" s="208">
        <v>87.5</v>
      </c>
    </row>
    <row r="385" spans="1:4">
      <c r="A385" s="176">
        <v>1381</v>
      </c>
      <c r="B385" s="176" t="s">
        <v>19160</v>
      </c>
      <c r="C385" s="176" t="s">
        <v>24830</v>
      </c>
      <c r="D385" s="208">
        <v>0.5</v>
      </c>
    </row>
    <row r="386" spans="1:4">
      <c r="A386" s="176">
        <v>34353</v>
      </c>
      <c r="B386" s="176" t="s">
        <v>33001</v>
      </c>
      <c r="C386" s="176" t="s">
        <v>24830</v>
      </c>
      <c r="D386" s="208">
        <v>0.93</v>
      </c>
    </row>
    <row r="387" spans="1:4">
      <c r="A387" s="176">
        <v>37595</v>
      </c>
      <c r="B387" s="176" t="s">
        <v>33002</v>
      </c>
      <c r="C387" s="176" t="s">
        <v>24830</v>
      </c>
      <c r="D387" s="208">
        <v>1.53</v>
      </c>
    </row>
    <row r="388" spans="1:4">
      <c r="A388" s="176">
        <v>37596</v>
      </c>
      <c r="B388" s="176" t="s">
        <v>33003</v>
      </c>
      <c r="C388" s="176" t="s">
        <v>24830</v>
      </c>
      <c r="D388" s="208">
        <v>1.76</v>
      </c>
    </row>
    <row r="389" spans="1:4">
      <c r="A389" s="176">
        <v>371</v>
      </c>
      <c r="B389" s="176" t="s">
        <v>24981</v>
      </c>
      <c r="C389" s="176" t="s">
        <v>24830</v>
      </c>
      <c r="D389" s="208">
        <v>0.54</v>
      </c>
    </row>
    <row r="390" spans="1:4">
      <c r="A390" s="176">
        <v>37553</v>
      </c>
      <c r="B390" s="176" t="s">
        <v>19161</v>
      </c>
      <c r="C390" s="176" t="s">
        <v>24830</v>
      </c>
      <c r="D390" s="208">
        <v>1.02</v>
      </c>
    </row>
    <row r="391" spans="1:4">
      <c r="A391" s="176">
        <v>37552</v>
      </c>
      <c r="B391" s="176" t="s">
        <v>19162</v>
      </c>
      <c r="C391" s="176" t="s">
        <v>24830</v>
      </c>
      <c r="D391" s="208">
        <v>1.64</v>
      </c>
    </row>
    <row r="392" spans="1:4">
      <c r="A392" s="176">
        <v>36880</v>
      </c>
      <c r="B392" s="176" t="s">
        <v>33004</v>
      </c>
      <c r="C392" s="176" t="s">
        <v>24830</v>
      </c>
      <c r="D392" s="208">
        <v>1.66</v>
      </c>
    </row>
    <row r="393" spans="1:4">
      <c r="A393" s="176">
        <v>34355</v>
      </c>
      <c r="B393" s="176" t="s">
        <v>19163</v>
      </c>
      <c r="C393" s="176" t="s">
        <v>24830</v>
      </c>
      <c r="D393" s="208">
        <v>1.43</v>
      </c>
    </row>
    <row r="394" spans="1:4">
      <c r="A394" s="176">
        <v>130</v>
      </c>
      <c r="B394" s="176" t="s">
        <v>19164</v>
      </c>
      <c r="C394" s="176" t="s">
        <v>24830</v>
      </c>
      <c r="D394" s="208">
        <v>3.16</v>
      </c>
    </row>
    <row r="395" spans="1:4">
      <c r="A395" s="176">
        <v>135</v>
      </c>
      <c r="B395" s="176" t="s">
        <v>24982</v>
      </c>
      <c r="C395" s="176" t="s">
        <v>24830</v>
      </c>
      <c r="D395" s="208">
        <v>2.54</v>
      </c>
    </row>
    <row r="396" spans="1:4">
      <c r="A396" s="176">
        <v>36886</v>
      </c>
      <c r="B396" s="176" t="s">
        <v>19165</v>
      </c>
      <c r="C396" s="176" t="s">
        <v>24830</v>
      </c>
      <c r="D396" s="208">
        <v>0.51</v>
      </c>
    </row>
    <row r="397" spans="1:4">
      <c r="A397" s="176">
        <v>38546</v>
      </c>
      <c r="B397" s="176" t="s">
        <v>24983</v>
      </c>
      <c r="C397" s="176" t="s">
        <v>24910</v>
      </c>
      <c r="D397" s="208">
        <v>303.2</v>
      </c>
    </row>
    <row r="398" spans="1:4">
      <c r="A398" s="176">
        <v>34549</v>
      </c>
      <c r="B398" s="176" t="s">
        <v>19166</v>
      </c>
      <c r="C398" s="176" t="s">
        <v>24910</v>
      </c>
      <c r="D398" s="208">
        <v>199.68</v>
      </c>
    </row>
    <row r="399" spans="1:4">
      <c r="A399" s="176">
        <v>6081</v>
      </c>
      <c r="B399" s="176" t="s">
        <v>19167</v>
      </c>
      <c r="C399" s="176" t="s">
        <v>24910</v>
      </c>
      <c r="D399" s="208">
        <v>28.28</v>
      </c>
    </row>
    <row r="400" spans="1:4">
      <c r="A400" s="176">
        <v>6077</v>
      </c>
      <c r="B400" s="176" t="s">
        <v>19169</v>
      </c>
      <c r="C400" s="176" t="s">
        <v>24910</v>
      </c>
      <c r="D400" s="208">
        <v>16.3</v>
      </c>
    </row>
    <row r="401" spans="1:4">
      <c r="A401" s="176">
        <v>6079</v>
      </c>
      <c r="B401" s="176" t="s">
        <v>19170</v>
      </c>
      <c r="C401" s="176" t="s">
        <v>24910</v>
      </c>
      <c r="D401" s="208">
        <v>9.31</v>
      </c>
    </row>
    <row r="402" spans="1:4">
      <c r="A402" s="176">
        <v>1091</v>
      </c>
      <c r="B402" s="176" t="s">
        <v>24984</v>
      </c>
      <c r="C402" s="176" t="s">
        <v>24774</v>
      </c>
      <c r="D402" s="208">
        <v>19.47</v>
      </c>
    </row>
    <row r="403" spans="1:4">
      <c r="A403" s="176">
        <v>1094</v>
      </c>
      <c r="B403" s="176" t="s">
        <v>24985</v>
      </c>
      <c r="C403" s="176" t="s">
        <v>24774</v>
      </c>
      <c r="D403" s="208">
        <v>13.62</v>
      </c>
    </row>
    <row r="404" spans="1:4">
      <c r="A404" s="176">
        <v>1095</v>
      </c>
      <c r="B404" s="176" t="s">
        <v>24986</v>
      </c>
      <c r="C404" s="176" t="s">
        <v>24774</v>
      </c>
      <c r="D404" s="208">
        <v>28.95</v>
      </c>
    </row>
    <row r="405" spans="1:4">
      <c r="A405" s="176">
        <v>1092</v>
      </c>
      <c r="B405" s="176" t="s">
        <v>24987</v>
      </c>
      <c r="C405" s="176" t="s">
        <v>24774</v>
      </c>
      <c r="D405" s="208">
        <v>22.4</v>
      </c>
    </row>
    <row r="406" spans="1:4">
      <c r="A406" s="176">
        <v>1093</v>
      </c>
      <c r="B406" s="176" t="s">
        <v>24988</v>
      </c>
      <c r="C406" s="176" t="s">
        <v>24774</v>
      </c>
      <c r="D406" s="208">
        <v>52.31</v>
      </c>
    </row>
    <row r="407" spans="1:4">
      <c r="A407" s="176">
        <v>1090</v>
      </c>
      <c r="B407" s="176" t="s">
        <v>24989</v>
      </c>
      <c r="C407" s="176" t="s">
        <v>24774</v>
      </c>
      <c r="D407" s="208">
        <v>37.450000000000003</v>
      </c>
    </row>
    <row r="408" spans="1:4">
      <c r="A408" s="176">
        <v>1096</v>
      </c>
      <c r="B408" s="176" t="s">
        <v>24990</v>
      </c>
      <c r="C408" s="176" t="s">
        <v>24774</v>
      </c>
      <c r="D408" s="208">
        <v>67.400000000000006</v>
      </c>
    </row>
    <row r="409" spans="1:4">
      <c r="A409" s="176">
        <v>1097</v>
      </c>
      <c r="B409" s="176" t="s">
        <v>24991</v>
      </c>
      <c r="C409" s="176" t="s">
        <v>24774</v>
      </c>
      <c r="D409" s="208">
        <v>57.21</v>
      </c>
    </row>
    <row r="410" spans="1:4">
      <c r="A410" s="176">
        <v>378</v>
      </c>
      <c r="B410" s="176" t="s">
        <v>19172</v>
      </c>
      <c r="C410" s="176" t="s">
        <v>24789</v>
      </c>
      <c r="D410" s="208">
        <v>14.15</v>
      </c>
    </row>
    <row r="411" spans="1:4">
      <c r="A411" s="176">
        <v>40911</v>
      </c>
      <c r="B411" s="176" t="s">
        <v>19173</v>
      </c>
      <c r="C411" s="176" t="s">
        <v>24911</v>
      </c>
      <c r="D411" s="209">
        <v>2478.66</v>
      </c>
    </row>
    <row r="412" spans="1:4">
      <c r="A412" s="176">
        <v>33939</v>
      </c>
      <c r="B412" s="176" t="s">
        <v>19174</v>
      </c>
      <c r="C412" s="176" t="s">
        <v>24789</v>
      </c>
      <c r="D412" s="208">
        <v>63.92</v>
      </c>
    </row>
    <row r="413" spans="1:4">
      <c r="A413" s="176">
        <v>40815</v>
      </c>
      <c r="B413" s="176" t="s">
        <v>19175</v>
      </c>
      <c r="C413" s="176" t="s">
        <v>24911</v>
      </c>
      <c r="D413" s="209">
        <v>11196.44</v>
      </c>
    </row>
    <row r="414" spans="1:4">
      <c r="A414" s="176">
        <v>34760</v>
      </c>
      <c r="B414" s="176" t="s">
        <v>19176</v>
      </c>
      <c r="C414" s="176" t="s">
        <v>24789</v>
      </c>
      <c r="D414" s="208">
        <v>60.35</v>
      </c>
    </row>
    <row r="415" spans="1:4">
      <c r="A415" s="176">
        <v>40935</v>
      </c>
      <c r="B415" s="176" t="s">
        <v>19177</v>
      </c>
      <c r="C415" s="176" t="s">
        <v>24911</v>
      </c>
      <c r="D415" s="209">
        <v>10572.16</v>
      </c>
    </row>
    <row r="416" spans="1:4">
      <c r="A416" s="176">
        <v>33952</v>
      </c>
      <c r="B416" s="176" t="s">
        <v>19178</v>
      </c>
      <c r="C416" s="176" t="s">
        <v>24789</v>
      </c>
      <c r="D416" s="208">
        <v>90.8</v>
      </c>
    </row>
    <row r="417" spans="1:4">
      <c r="A417" s="176">
        <v>40816</v>
      </c>
      <c r="B417" s="176" t="s">
        <v>19179</v>
      </c>
      <c r="C417" s="176" t="s">
        <v>24911</v>
      </c>
      <c r="D417" s="209">
        <v>15903.63</v>
      </c>
    </row>
    <row r="418" spans="1:4">
      <c r="A418" s="176">
        <v>33953</v>
      </c>
      <c r="B418" s="176" t="s">
        <v>19180</v>
      </c>
      <c r="C418" s="176" t="s">
        <v>24789</v>
      </c>
      <c r="D418" s="208">
        <v>120.07</v>
      </c>
    </row>
    <row r="419" spans="1:4">
      <c r="A419" s="176">
        <v>40817</v>
      </c>
      <c r="B419" s="176" t="s">
        <v>19181</v>
      </c>
      <c r="C419" s="176" t="s">
        <v>24911</v>
      </c>
      <c r="D419" s="209">
        <v>21026</v>
      </c>
    </row>
    <row r="420" spans="1:4">
      <c r="A420" s="176">
        <v>13348</v>
      </c>
      <c r="B420" s="176" t="s">
        <v>24992</v>
      </c>
      <c r="C420" s="176" t="s">
        <v>24774</v>
      </c>
      <c r="D420" s="208">
        <v>0.84</v>
      </c>
    </row>
    <row r="421" spans="1:4">
      <c r="A421" s="176">
        <v>39211</v>
      </c>
      <c r="B421" s="176" t="s">
        <v>19182</v>
      </c>
      <c r="C421" s="176" t="s">
        <v>24774</v>
      </c>
      <c r="D421" s="208">
        <v>1.29</v>
      </c>
    </row>
    <row r="422" spans="1:4">
      <c r="A422" s="176">
        <v>39212</v>
      </c>
      <c r="B422" s="176" t="s">
        <v>19183</v>
      </c>
      <c r="C422" s="176" t="s">
        <v>24774</v>
      </c>
      <c r="D422" s="208">
        <v>1.44</v>
      </c>
    </row>
    <row r="423" spans="1:4">
      <c r="A423" s="176">
        <v>39208</v>
      </c>
      <c r="B423" s="176" t="s">
        <v>19184</v>
      </c>
      <c r="C423" s="176" t="s">
        <v>24774</v>
      </c>
      <c r="D423" s="208">
        <v>0.39</v>
      </c>
    </row>
    <row r="424" spans="1:4">
      <c r="A424" s="176">
        <v>39210</v>
      </c>
      <c r="B424" s="176" t="s">
        <v>19185</v>
      </c>
      <c r="C424" s="176" t="s">
        <v>24774</v>
      </c>
      <c r="D424" s="208">
        <v>0.72</v>
      </c>
    </row>
    <row r="425" spans="1:4">
      <c r="A425" s="176">
        <v>39214</v>
      </c>
      <c r="B425" s="176" t="s">
        <v>19186</v>
      </c>
      <c r="C425" s="176" t="s">
        <v>24774</v>
      </c>
      <c r="D425" s="208">
        <v>2.67</v>
      </c>
    </row>
    <row r="426" spans="1:4">
      <c r="A426" s="176">
        <v>39213</v>
      </c>
      <c r="B426" s="176" t="s">
        <v>19187</v>
      </c>
      <c r="C426" s="176" t="s">
        <v>24774</v>
      </c>
      <c r="D426" s="208">
        <v>1.89</v>
      </c>
    </row>
    <row r="427" spans="1:4">
      <c r="A427" s="176">
        <v>39209</v>
      </c>
      <c r="B427" s="176" t="s">
        <v>19188</v>
      </c>
      <c r="C427" s="176" t="s">
        <v>24774</v>
      </c>
      <c r="D427" s="208">
        <v>0.47</v>
      </c>
    </row>
    <row r="428" spans="1:4">
      <c r="A428" s="176">
        <v>39207</v>
      </c>
      <c r="B428" s="176" t="s">
        <v>19189</v>
      </c>
      <c r="C428" s="176" t="s">
        <v>24774</v>
      </c>
      <c r="D428" s="208">
        <v>0.72</v>
      </c>
    </row>
    <row r="429" spans="1:4">
      <c r="A429" s="176">
        <v>39215</v>
      </c>
      <c r="B429" s="176" t="s">
        <v>19190</v>
      </c>
      <c r="C429" s="176" t="s">
        <v>24774</v>
      </c>
      <c r="D429" s="208">
        <v>4.87</v>
      </c>
    </row>
    <row r="430" spans="1:4">
      <c r="A430" s="176">
        <v>39216</v>
      </c>
      <c r="B430" s="176" t="s">
        <v>19191</v>
      </c>
      <c r="C430" s="176" t="s">
        <v>24774</v>
      </c>
      <c r="D430" s="208">
        <v>6.8</v>
      </c>
    </row>
    <row r="431" spans="1:4">
      <c r="A431" s="176">
        <v>379</v>
      </c>
      <c r="B431" s="176" t="s">
        <v>24993</v>
      </c>
      <c r="C431" s="176" t="s">
        <v>24774</v>
      </c>
      <c r="D431" s="208">
        <v>0.74</v>
      </c>
    </row>
    <row r="432" spans="1:4">
      <c r="A432" s="176">
        <v>11267</v>
      </c>
      <c r="B432" s="176" t="s">
        <v>24994</v>
      </c>
      <c r="C432" s="176" t="s">
        <v>24774</v>
      </c>
      <c r="D432" s="208">
        <v>7.36</v>
      </c>
    </row>
    <row r="433" spans="1:4">
      <c r="A433" s="176">
        <v>41901</v>
      </c>
      <c r="B433" s="176" t="s">
        <v>19192</v>
      </c>
      <c r="C433" s="176" t="s">
        <v>24830</v>
      </c>
      <c r="D433" s="208">
        <v>4.78</v>
      </c>
    </row>
    <row r="434" spans="1:4">
      <c r="A434" s="176">
        <v>510</v>
      </c>
      <c r="B434" s="176" t="s">
        <v>24995</v>
      </c>
      <c r="C434" s="176" t="s">
        <v>24830</v>
      </c>
      <c r="D434" s="208">
        <v>8.48</v>
      </c>
    </row>
    <row r="435" spans="1:4">
      <c r="A435" s="176">
        <v>516</v>
      </c>
      <c r="B435" s="176" t="s">
        <v>24996</v>
      </c>
      <c r="C435" s="176" t="s">
        <v>24830</v>
      </c>
      <c r="D435" s="208">
        <v>9.0399999999999991</v>
      </c>
    </row>
    <row r="436" spans="1:4">
      <c r="A436" s="176">
        <v>509</v>
      </c>
      <c r="B436" s="176" t="s">
        <v>24997</v>
      </c>
      <c r="C436" s="176" t="s">
        <v>24830</v>
      </c>
      <c r="D436" s="208">
        <v>9.23</v>
      </c>
    </row>
    <row r="437" spans="1:4">
      <c r="A437" s="176">
        <v>40331</v>
      </c>
      <c r="B437" s="176" t="s">
        <v>24284</v>
      </c>
      <c r="C437" s="176" t="s">
        <v>24789</v>
      </c>
      <c r="D437" s="208">
        <v>13.09</v>
      </c>
    </row>
    <row r="438" spans="1:4">
      <c r="A438" s="176">
        <v>40930</v>
      </c>
      <c r="B438" s="176" t="s">
        <v>24285</v>
      </c>
      <c r="C438" s="176" t="s">
        <v>24911</v>
      </c>
      <c r="D438" s="209">
        <v>2295.92</v>
      </c>
    </row>
    <row r="439" spans="1:4">
      <c r="A439" s="176">
        <v>11761</v>
      </c>
      <c r="B439" s="176" t="s">
        <v>19193</v>
      </c>
      <c r="C439" s="176" t="s">
        <v>24774</v>
      </c>
      <c r="D439" s="208">
        <v>49.6</v>
      </c>
    </row>
    <row r="440" spans="1:4">
      <c r="A440" s="176">
        <v>377</v>
      </c>
      <c r="B440" s="176" t="s">
        <v>19194</v>
      </c>
      <c r="C440" s="176" t="s">
        <v>24774</v>
      </c>
      <c r="D440" s="208">
        <v>23.31</v>
      </c>
    </row>
    <row r="441" spans="1:4">
      <c r="A441" s="176">
        <v>7588</v>
      </c>
      <c r="B441" s="176" t="s">
        <v>19195</v>
      </c>
      <c r="C441" s="176" t="s">
        <v>24774</v>
      </c>
      <c r="D441" s="208">
        <v>31.45</v>
      </c>
    </row>
    <row r="442" spans="1:4">
      <c r="A442" s="176">
        <v>34392</v>
      </c>
      <c r="B442" s="176" t="s">
        <v>19196</v>
      </c>
      <c r="C442" s="176" t="s">
        <v>24789</v>
      </c>
      <c r="D442" s="208">
        <v>13.31</v>
      </c>
    </row>
    <row r="443" spans="1:4">
      <c r="A443" s="176">
        <v>40908</v>
      </c>
      <c r="B443" s="176" t="s">
        <v>19197</v>
      </c>
      <c r="C443" s="176" t="s">
        <v>24911</v>
      </c>
      <c r="D443" s="209">
        <v>2334.21</v>
      </c>
    </row>
    <row r="444" spans="1:4">
      <c r="A444" s="176">
        <v>34551</v>
      </c>
      <c r="B444" s="176" t="s">
        <v>19198</v>
      </c>
      <c r="C444" s="176" t="s">
        <v>24789</v>
      </c>
      <c r="D444" s="208">
        <v>10.3</v>
      </c>
    </row>
    <row r="445" spans="1:4">
      <c r="A445" s="176">
        <v>41078</v>
      </c>
      <c r="B445" s="176" t="s">
        <v>19199</v>
      </c>
      <c r="C445" s="176" t="s">
        <v>24911</v>
      </c>
      <c r="D445" s="209">
        <v>1806.82</v>
      </c>
    </row>
    <row r="446" spans="1:4">
      <c r="A446" s="176">
        <v>246</v>
      </c>
      <c r="B446" s="176" t="s">
        <v>19200</v>
      </c>
      <c r="C446" s="176" t="s">
        <v>24789</v>
      </c>
      <c r="D446" s="208">
        <v>12.66</v>
      </c>
    </row>
    <row r="447" spans="1:4">
      <c r="A447" s="176">
        <v>40927</v>
      </c>
      <c r="B447" s="176" t="s">
        <v>19201</v>
      </c>
      <c r="C447" s="176" t="s">
        <v>24911</v>
      </c>
      <c r="D447" s="209">
        <v>2218.8000000000002</v>
      </c>
    </row>
    <row r="448" spans="1:4">
      <c r="A448" s="176">
        <v>2350</v>
      </c>
      <c r="B448" s="176" t="s">
        <v>19202</v>
      </c>
      <c r="C448" s="176" t="s">
        <v>24789</v>
      </c>
      <c r="D448" s="208">
        <v>14.28</v>
      </c>
    </row>
    <row r="449" spans="1:4">
      <c r="A449" s="176">
        <v>40812</v>
      </c>
      <c r="B449" s="176" t="s">
        <v>19203</v>
      </c>
      <c r="C449" s="176" t="s">
        <v>24911</v>
      </c>
      <c r="D449" s="209">
        <v>2503.7600000000002</v>
      </c>
    </row>
    <row r="450" spans="1:4">
      <c r="A450" s="176">
        <v>245</v>
      </c>
      <c r="B450" s="176" t="s">
        <v>24998</v>
      </c>
      <c r="C450" s="176" t="s">
        <v>24789</v>
      </c>
      <c r="D450" s="208">
        <v>17.46</v>
      </c>
    </row>
    <row r="451" spans="1:4">
      <c r="A451" s="176">
        <v>41090</v>
      </c>
      <c r="B451" s="176" t="s">
        <v>19204</v>
      </c>
      <c r="C451" s="176" t="s">
        <v>24911</v>
      </c>
      <c r="D451" s="209">
        <v>3060.04</v>
      </c>
    </row>
    <row r="452" spans="1:4">
      <c r="A452" s="176">
        <v>251</v>
      </c>
      <c r="B452" s="176" t="s">
        <v>19205</v>
      </c>
      <c r="C452" s="176" t="s">
        <v>24789</v>
      </c>
      <c r="D452" s="208">
        <v>10.43</v>
      </c>
    </row>
    <row r="453" spans="1:4">
      <c r="A453" s="176">
        <v>40975</v>
      </c>
      <c r="B453" s="176" t="s">
        <v>19206</v>
      </c>
      <c r="C453" s="176" t="s">
        <v>24911</v>
      </c>
      <c r="D453" s="209">
        <v>1830.27</v>
      </c>
    </row>
    <row r="454" spans="1:4">
      <c r="A454" s="176">
        <v>6127</v>
      </c>
      <c r="B454" s="176" t="s">
        <v>24286</v>
      </c>
      <c r="C454" s="176" t="s">
        <v>24789</v>
      </c>
      <c r="D454" s="208">
        <v>10.039999999999999</v>
      </c>
    </row>
    <row r="455" spans="1:4">
      <c r="A455" s="176">
        <v>41072</v>
      </c>
      <c r="B455" s="176" t="s">
        <v>19207</v>
      </c>
      <c r="C455" s="176" t="s">
        <v>24911</v>
      </c>
      <c r="D455" s="209">
        <v>1762.89</v>
      </c>
    </row>
    <row r="456" spans="1:4">
      <c r="A456" s="176">
        <v>6121</v>
      </c>
      <c r="B456" s="176" t="s">
        <v>19208</v>
      </c>
      <c r="C456" s="176" t="s">
        <v>24789</v>
      </c>
      <c r="D456" s="208">
        <v>11.04</v>
      </c>
    </row>
    <row r="457" spans="1:4">
      <c r="A457" s="176">
        <v>41071</v>
      </c>
      <c r="B457" s="176" t="s">
        <v>19209</v>
      </c>
      <c r="C457" s="176" t="s">
        <v>24911</v>
      </c>
      <c r="D457" s="209">
        <v>1935.18</v>
      </c>
    </row>
    <row r="458" spans="1:4">
      <c r="A458" s="176">
        <v>244</v>
      </c>
      <c r="B458" s="176" t="s">
        <v>39</v>
      </c>
      <c r="C458" s="176" t="s">
        <v>24789</v>
      </c>
      <c r="D458" s="208">
        <v>11.69</v>
      </c>
    </row>
    <row r="459" spans="1:4">
      <c r="A459" s="176">
        <v>41093</v>
      </c>
      <c r="B459" s="176" t="s">
        <v>19210</v>
      </c>
      <c r="C459" s="176" t="s">
        <v>24911</v>
      </c>
      <c r="D459" s="209">
        <v>2049.73</v>
      </c>
    </row>
    <row r="460" spans="1:4">
      <c r="A460" s="176">
        <v>532</v>
      </c>
      <c r="B460" s="176" t="s">
        <v>19211</v>
      </c>
      <c r="C460" s="176" t="s">
        <v>24789</v>
      </c>
      <c r="D460" s="208">
        <v>20.81</v>
      </c>
    </row>
    <row r="461" spans="1:4">
      <c r="A461" s="176">
        <v>40931</v>
      </c>
      <c r="B461" s="176" t="s">
        <v>40</v>
      </c>
      <c r="C461" s="176" t="s">
        <v>24911</v>
      </c>
      <c r="D461" s="209">
        <v>3647.62</v>
      </c>
    </row>
    <row r="462" spans="1:4">
      <c r="A462" s="176">
        <v>36150</v>
      </c>
      <c r="B462" s="176" t="s">
        <v>19212</v>
      </c>
      <c r="C462" s="176" t="s">
        <v>24774</v>
      </c>
      <c r="D462" s="208">
        <v>35.46</v>
      </c>
    </row>
    <row r="463" spans="1:4">
      <c r="A463" s="176">
        <v>4760</v>
      </c>
      <c r="B463" s="176" t="s">
        <v>24999</v>
      </c>
      <c r="C463" s="176" t="s">
        <v>24789</v>
      </c>
      <c r="D463" s="208">
        <v>18.13</v>
      </c>
    </row>
    <row r="464" spans="1:4">
      <c r="A464" s="176">
        <v>41069</v>
      </c>
      <c r="B464" s="176" t="s">
        <v>19213</v>
      </c>
      <c r="C464" s="176" t="s">
        <v>24911</v>
      </c>
      <c r="D464" s="209">
        <v>3176.14</v>
      </c>
    </row>
    <row r="465" spans="1:4">
      <c r="A465" s="176">
        <v>10422</v>
      </c>
      <c r="B465" s="176" t="s">
        <v>19214</v>
      </c>
      <c r="C465" s="176" t="s">
        <v>24774</v>
      </c>
      <c r="D465" s="208">
        <v>293.29000000000002</v>
      </c>
    </row>
    <row r="466" spans="1:4">
      <c r="A466" s="176">
        <v>10420</v>
      </c>
      <c r="B466" s="176" t="s">
        <v>19215</v>
      </c>
      <c r="C466" s="176" t="s">
        <v>24774</v>
      </c>
      <c r="D466" s="208">
        <v>110</v>
      </c>
    </row>
    <row r="467" spans="1:4">
      <c r="A467" s="176">
        <v>10421</v>
      </c>
      <c r="B467" s="176" t="s">
        <v>19216</v>
      </c>
      <c r="C467" s="176" t="s">
        <v>24774</v>
      </c>
      <c r="D467" s="208">
        <v>147.21</v>
      </c>
    </row>
    <row r="468" spans="1:4">
      <c r="A468" s="176">
        <v>36520</v>
      </c>
      <c r="B468" s="176" t="s">
        <v>25000</v>
      </c>
      <c r="C468" s="176" t="s">
        <v>24774</v>
      </c>
      <c r="D468" s="208">
        <v>548.03</v>
      </c>
    </row>
    <row r="469" spans="1:4">
      <c r="A469" s="176">
        <v>11784</v>
      </c>
      <c r="B469" s="176" t="s">
        <v>19217</v>
      </c>
      <c r="C469" s="176" t="s">
        <v>24774</v>
      </c>
      <c r="D469" s="208">
        <v>411.6</v>
      </c>
    </row>
    <row r="470" spans="1:4">
      <c r="A470" s="176">
        <v>10</v>
      </c>
      <c r="B470" s="176" t="s">
        <v>19218</v>
      </c>
      <c r="C470" s="176" t="s">
        <v>24774</v>
      </c>
      <c r="D470" s="208">
        <v>4.6500000000000004</v>
      </c>
    </row>
    <row r="471" spans="1:4">
      <c r="A471" s="176">
        <v>4815</v>
      </c>
      <c r="B471" s="176" t="s">
        <v>19219</v>
      </c>
      <c r="C471" s="176" t="s">
        <v>24774</v>
      </c>
      <c r="D471" s="208">
        <v>5.01</v>
      </c>
    </row>
    <row r="472" spans="1:4">
      <c r="A472" s="176">
        <v>541</v>
      </c>
      <c r="B472" s="176" t="s">
        <v>19220</v>
      </c>
      <c r="C472" s="176" t="s">
        <v>24774</v>
      </c>
      <c r="D472" s="208">
        <v>94.38</v>
      </c>
    </row>
    <row r="473" spans="1:4">
      <c r="A473" s="176">
        <v>542</v>
      </c>
      <c r="B473" s="176" t="s">
        <v>19221</v>
      </c>
      <c r="C473" s="176" t="s">
        <v>24774</v>
      </c>
      <c r="D473" s="208">
        <v>118.3</v>
      </c>
    </row>
    <row r="474" spans="1:4">
      <c r="A474" s="176">
        <v>540</v>
      </c>
      <c r="B474" s="176" t="s">
        <v>19222</v>
      </c>
      <c r="C474" s="176" t="s">
        <v>24774</v>
      </c>
      <c r="D474" s="208">
        <v>266.60000000000002</v>
      </c>
    </row>
    <row r="475" spans="1:4">
      <c r="A475" s="176">
        <v>38364</v>
      </c>
      <c r="B475" s="176" t="s">
        <v>25001</v>
      </c>
      <c r="C475" s="176" t="s">
        <v>24774</v>
      </c>
      <c r="D475" s="208">
        <v>345.91</v>
      </c>
    </row>
    <row r="476" spans="1:4">
      <c r="A476" s="176">
        <v>11692</v>
      </c>
      <c r="B476" s="176" t="s">
        <v>19223</v>
      </c>
      <c r="C476" s="176" t="s">
        <v>24776</v>
      </c>
      <c r="D476" s="208">
        <v>360.85</v>
      </c>
    </row>
    <row r="477" spans="1:4">
      <c r="A477" s="176">
        <v>1746</v>
      </c>
      <c r="B477" s="176" t="s">
        <v>25002</v>
      </c>
      <c r="C477" s="176" t="s">
        <v>24774</v>
      </c>
      <c r="D477" s="208">
        <v>160</v>
      </c>
    </row>
    <row r="478" spans="1:4">
      <c r="A478" s="176">
        <v>1748</v>
      </c>
      <c r="B478" s="176" t="s">
        <v>25003</v>
      </c>
      <c r="C478" s="176" t="s">
        <v>24774</v>
      </c>
      <c r="D478" s="208">
        <v>212.76</v>
      </c>
    </row>
    <row r="479" spans="1:4">
      <c r="A479" s="176">
        <v>1749</v>
      </c>
      <c r="B479" s="176" t="s">
        <v>24744</v>
      </c>
      <c r="C479" s="176" t="s">
        <v>24774</v>
      </c>
      <c r="D479" s="208">
        <v>308.25</v>
      </c>
    </row>
    <row r="480" spans="1:4">
      <c r="A480" s="176">
        <v>37412</v>
      </c>
      <c r="B480" s="176" t="s">
        <v>25004</v>
      </c>
      <c r="C480" s="176" t="s">
        <v>24774</v>
      </c>
      <c r="D480" s="208">
        <v>156.4</v>
      </c>
    </row>
    <row r="481" spans="1:4">
      <c r="A481" s="176">
        <v>1745</v>
      </c>
      <c r="B481" s="176" t="s">
        <v>25005</v>
      </c>
      <c r="C481" s="176" t="s">
        <v>24774</v>
      </c>
      <c r="D481" s="208">
        <v>185.98</v>
      </c>
    </row>
    <row r="482" spans="1:4">
      <c r="A482" s="176">
        <v>1750</v>
      </c>
      <c r="B482" s="176" t="s">
        <v>25006</v>
      </c>
      <c r="C482" s="176" t="s">
        <v>24774</v>
      </c>
      <c r="D482" s="208">
        <v>434.6</v>
      </c>
    </row>
    <row r="483" spans="1:4">
      <c r="A483" s="176">
        <v>11687</v>
      </c>
      <c r="B483" s="176" t="s">
        <v>25007</v>
      </c>
      <c r="C483" s="176" t="s">
        <v>24808</v>
      </c>
      <c r="D483" s="208">
        <v>692.46</v>
      </c>
    </row>
    <row r="484" spans="1:4">
      <c r="A484" s="176">
        <v>11689</v>
      </c>
      <c r="B484" s="176" t="s">
        <v>25008</v>
      </c>
      <c r="C484" s="176" t="s">
        <v>24808</v>
      </c>
      <c r="D484" s="208">
        <v>867.61</v>
      </c>
    </row>
    <row r="485" spans="1:4">
      <c r="A485" s="176">
        <v>11693</v>
      </c>
      <c r="B485" s="176" t="s">
        <v>19224</v>
      </c>
      <c r="C485" s="176" t="s">
        <v>24776</v>
      </c>
      <c r="D485" s="208">
        <v>104.64</v>
      </c>
    </row>
    <row r="486" spans="1:4">
      <c r="A486" s="176">
        <v>36215</v>
      </c>
      <c r="B486" s="176" t="s">
        <v>19225</v>
      </c>
      <c r="C486" s="176" t="s">
        <v>24774</v>
      </c>
      <c r="D486" s="208">
        <v>454.26</v>
      </c>
    </row>
    <row r="487" spans="1:4">
      <c r="A487" s="176">
        <v>42439</v>
      </c>
      <c r="B487" s="176" t="s">
        <v>25009</v>
      </c>
      <c r="C487" s="176" t="s">
        <v>24774</v>
      </c>
      <c r="D487" s="208">
        <v>686.09</v>
      </c>
    </row>
    <row r="488" spans="1:4">
      <c r="A488" s="176">
        <v>38381</v>
      </c>
      <c r="B488" s="176" t="s">
        <v>19226</v>
      </c>
      <c r="C488" s="176" t="s">
        <v>24774</v>
      </c>
      <c r="D488" s="208">
        <v>6.03</v>
      </c>
    </row>
    <row r="489" spans="1:4">
      <c r="A489" s="176">
        <v>39621</v>
      </c>
      <c r="B489" s="176" t="s">
        <v>19228</v>
      </c>
      <c r="C489" s="176" t="s">
        <v>25010</v>
      </c>
      <c r="D489" s="209">
        <v>1179.8699999999999</v>
      </c>
    </row>
    <row r="490" spans="1:4">
      <c r="A490" s="176">
        <v>39624</v>
      </c>
      <c r="B490" s="176" t="s">
        <v>19229</v>
      </c>
      <c r="C490" s="176" t="s">
        <v>25010</v>
      </c>
      <c r="D490" s="209">
        <v>1193.96</v>
      </c>
    </row>
    <row r="491" spans="1:4">
      <c r="A491" s="176">
        <v>39615</v>
      </c>
      <c r="B491" s="176" t="s">
        <v>19230</v>
      </c>
      <c r="C491" s="176" t="s">
        <v>24774</v>
      </c>
      <c r="D491" s="208">
        <v>411.63</v>
      </c>
    </row>
    <row r="492" spans="1:4">
      <c r="A492" s="176">
        <v>39620</v>
      </c>
      <c r="B492" s="176" t="s">
        <v>19231</v>
      </c>
      <c r="C492" s="176" t="s">
        <v>24774</v>
      </c>
      <c r="D492" s="208">
        <v>629.26</v>
      </c>
    </row>
    <row r="493" spans="1:4">
      <c r="A493" s="176">
        <v>39623</v>
      </c>
      <c r="B493" s="176" t="s">
        <v>19232</v>
      </c>
      <c r="C493" s="176" t="s">
        <v>24774</v>
      </c>
      <c r="D493" s="208">
        <v>609.34</v>
      </c>
    </row>
    <row r="494" spans="1:4">
      <c r="A494" s="176">
        <v>36207</v>
      </c>
      <c r="B494" s="176" t="s">
        <v>19233</v>
      </c>
      <c r="C494" s="176" t="s">
        <v>24774</v>
      </c>
      <c r="D494" s="208">
        <v>201.2</v>
      </c>
    </row>
    <row r="495" spans="1:4">
      <c r="A495" s="176">
        <v>36209</v>
      </c>
      <c r="B495" s="176" t="s">
        <v>19234</v>
      </c>
      <c r="C495" s="176" t="s">
        <v>24774</v>
      </c>
      <c r="D495" s="208">
        <v>230.91</v>
      </c>
    </row>
    <row r="496" spans="1:4">
      <c r="A496" s="176">
        <v>36210</v>
      </c>
      <c r="B496" s="176" t="s">
        <v>25011</v>
      </c>
      <c r="C496" s="176" t="s">
        <v>24774</v>
      </c>
      <c r="D496" s="208">
        <v>249.84</v>
      </c>
    </row>
    <row r="497" spans="1:4">
      <c r="A497" s="176">
        <v>36204</v>
      </c>
      <c r="B497" s="176" t="s">
        <v>25012</v>
      </c>
      <c r="C497" s="176" t="s">
        <v>24774</v>
      </c>
      <c r="D497" s="208">
        <v>88.58</v>
      </c>
    </row>
    <row r="498" spans="1:4">
      <c r="A498" s="176">
        <v>36205</v>
      </c>
      <c r="B498" s="176" t="s">
        <v>25013</v>
      </c>
      <c r="C498" s="176" t="s">
        <v>24774</v>
      </c>
      <c r="D498" s="208">
        <v>98.38</v>
      </c>
    </row>
    <row r="499" spans="1:4">
      <c r="A499" s="176">
        <v>36081</v>
      </c>
      <c r="B499" s="176" t="s">
        <v>25014</v>
      </c>
      <c r="C499" s="176" t="s">
        <v>24774</v>
      </c>
      <c r="D499" s="208">
        <v>104.9</v>
      </c>
    </row>
    <row r="500" spans="1:4">
      <c r="A500" s="176">
        <v>36206</v>
      </c>
      <c r="B500" s="176" t="s">
        <v>25015</v>
      </c>
      <c r="C500" s="176" t="s">
        <v>24774</v>
      </c>
      <c r="D500" s="208">
        <v>109.9</v>
      </c>
    </row>
    <row r="501" spans="1:4">
      <c r="A501" s="176">
        <v>36218</v>
      </c>
      <c r="B501" s="176" t="s">
        <v>19235</v>
      </c>
      <c r="C501" s="176" t="s">
        <v>24774</v>
      </c>
      <c r="D501" s="208">
        <v>99.97</v>
      </c>
    </row>
    <row r="502" spans="1:4">
      <c r="A502" s="176">
        <v>36220</v>
      </c>
      <c r="B502" s="176" t="s">
        <v>19236</v>
      </c>
      <c r="C502" s="176" t="s">
        <v>24774</v>
      </c>
      <c r="D502" s="208">
        <v>114.64</v>
      </c>
    </row>
    <row r="503" spans="1:4">
      <c r="A503" s="176">
        <v>36080</v>
      </c>
      <c r="B503" s="176" t="s">
        <v>19237</v>
      </c>
      <c r="C503" s="176" t="s">
        <v>24774</v>
      </c>
      <c r="D503" s="208">
        <v>124</v>
      </c>
    </row>
    <row r="504" spans="1:4">
      <c r="A504" s="176">
        <v>36223</v>
      </c>
      <c r="B504" s="176" t="s">
        <v>19238</v>
      </c>
      <c r="C504" s="176" t="s">
        <v>24774</v>
      </c>
      <c r="D504" s="208">
        <v>129.84</v>
      </c>
    </row>
    <row r="505" spans="1:4">
      <c r="A505" s="176">
        <v>546</v>
      </c>
      <c r="B505" s="176" t="s">
        <v>19239</v>
      </c>
      <c r="C505" s="176" t="s">
        <v>24830</v>
      </c>
      <c r="D505" s="208">
        <v>5.82</v>
      </c>
    </row>
    <row r="506" spans="1:4">
      <c r="A506" s="176">
        <v>557</v>
      </c>
      <c r="B506" s="176" t="s">
        <v>19240</v>
      </c>
      <c r="C506" s="176" t="s">
        <v>24808</v>
      </c>
      <c r="D506" s="208">
        <v>22.34</v>
      </c>
    </row>
    <row r="507" spans="1:4">
      <c r="A507" s="176">
        <v>552</v>
      </c>
      <c r="B507" s="176" t="s">
        <v>19241</v>
      </c>
      <c r="C507" s="176" t="s">
        <v>24808</v>
      </c>
      <c r="D507" s="208">
        <v>10.99</v>
      </c>
    </row>
    <row r="508" spans="1:4">
      <c r="A508" s="176">
        <v>555</v>
      </c>
      <c r="B508" s="176" t="s">
        <v>19242</v>
      </c>
      <c r="C508" s="176" t="s">
        <v>24808</v>
      </c>
      <c r="D508" s="208">
        <v>6.74</v>
      </c>
    </row>
    <row r="509" spans="1:4">
      <c r="A509" s="176">
        <v>565</v>
      </c>
      <c r="B509" s="176" t="s">
        <v>19243</v>
      </c>
      <c r="C509" s="176" t="s">
        <v>24808</v>
      </c>
      <c r="D509" s="208">
        <v>10.3</v>
      </c>
    </row>
    <row r="510" spans="1:4">
      <c r="A510" s="176">
        <v>549</v>
      </c>
      <c r="B510" s="176" t="s">
        <v>19244</v>
      </c>
      <c r="C510" s="176" t="s">
        <v>24808</v>
      </c>
      <c r="D510" s="208">
        <v>29.44</v>
      </c>
    </row>
    <row r="511" spans="1:4">
      <c r="A511" s="176">
        <v>559</v>
      </c>
      <c r="B511" s="176" t="s">
        <v>19245</v>
      </c>
      <c r="C511" s="176" t="s">
        <v>24808</v>
      </c>
      <c r="D511" s="208">
        <v>14.72</v>
      </c>
    </row>
    <row r="512" spans="1:4">
      <c r="A512" s="176">
        <v>551</v>
      </c>
      <c r="B512" s="176" t="s">
        <v>19246</v>
      </c>
      <c r="C512" s="176" t="s">
        <v>24808</v>
      </c>
      <c r="D512" s="208">
        <v>57.53</v>
      </c>
    </row>
    <row r="513" spans="1:4">
      <c r="A513" s="176">
        <v>547</v>
      </c>
      <c r="B513" s="176" t="s">
        <v>19248</v>
      </c>
      <c r="C513" s="176" t="s">
        <v>24808</v>
      </c>
      <c r="D513" s="208">
        <v>22.05</v>
      </c>
    </row>
    <row r="514" spans="1:4">
      <c r="A514" s="176">
        <v>560</v>
      </c>
      <c r="B514" s="176" t="s">
        <v>19249</v>
      </c>
      <c r="C514" s="176" t="s">
        <v>24808</v>
      </c>
      <c r="D514" s="208">
        <v>18.63</v>
      </c>
    </row>
    <row r="515" spans="1:4">
      <c r="A515" s="176">
        <v>566</v>
      </c>
      <c r="B515" s="176" t="s">
        <v>19250</v>
      </c>
      <c r="C515" s="176" t="s">
        <v>24808</v>
      </c>
      <c r="D515" s="208">
        <v>2.99</v>
      </c>
    </row>
    <row r="516" spans="1:4">
      <c r="A516" s="176">
        <v>563</v>
      </c>
      <c r="B516" s="176" t="s">
        <v>19251</v>
      </c>
      <c r="C516" s="176" t="s">
        <v>24808</v>
      </c>
      <c r="D516" s="208">
        <v>16.739999999999998</v>
      </c>
    </row>
    <row r="517" spans="1:4">
      <c r="A517" s="176">
        <v>38127</v>
      </c>
      <c r="B517" s="176" t="s">
        <v>19252</v>
      </c>
      <c r="C517" s="176" t="s">
        <v>24774</v>
      </c>
      <c r="D517" s="208">
        <v>335.77</v>
      </c>
    </row>
    <row r="518" spans="1:4">
      <c r="A518" s="176">
        <v>38060</v>
      </c>
      <c r="B518" s="176" t="s">
        <v>19253</v>
      </c>
      <c r="C518" s="176" t="s">
        <v>24774</v>
      </c>
      <c r="D518" s="208">
        <v>65.510000000000005</v>
      </c>
    </row>
    <row r="519" spans="1:4">
      <c r="A519" s="176">
        <v>10956</v>
      </c>
      <c r="B519" s="176" t="s">
        <v>19254</v>
      </c>
      <c r="C519" s="176" t="s">
        <v>24774</v>
      </c>
      <c r="D519" s="208">
        <v>68.05</v>
      </c>
    </row>
    <row r="520" spans="1:4">
      <c r="A520" s="176">
        <v>39380</v>
      </c>
      <c r="B520" s="176" t="s">
        <v>19255</v>
      </c>
      <c r="C520" s="176" t="s">
        <v>24774</v>
      </c>
      <c r="D520" s="208">
        <v>9.82</v>
      </c>
    </row>
    <row r="521" spans="1:4">
      <c r="A521" s="176">
        <v>13374</v>
      </c>
      <c r="B521" s="176" t="s">
        <v>24287</v>
      </c>
      <c r="C521" s="176" t="s">
        <v>24774</v>
      </c>
      <c r="D521" s="208">
        <v>89.96</v>
      </c>
    </row>
    <row r="522" spans="1:4">
      <c r="A522" s="176">
        <v>37597</v>
      </c>
      <c r="B522" s="176" t="s">
        <v>19256</v>
      </c>
      <c r="C522" s="176" t="s">
        <v>24774</v>
      </c>
      <c r="D522" s="209">
        <v>332215.39</v>
      </c>
    </row>
    <row r="523" spans="1:4">
      <c r="A523" s="176">
        <v>183</v>
      </c>
      <c r="B523" s="176" t="s">
        <v>25016</v>
      </c>
      <c r="C523" s="176" t="s">
        <v>25017</v>
      </c>
      <c r="D523" s="208">
        <v>100</v>
      </c>
    </row>
    <row r="524" spans="1:4">
      <c r="A524" s="176">
        <v>184</v>
      </c>
      <c r="B524" s="176" t="s">
        <v>25018</v>
      </c>
      <c r="C524" s="176" t="s">
        <v>25017</v>
      </c>
      <c r="D524" s="208">
        <v>66.09</v>
      </c>
    </row>
    <row r="525" spans="1:4">
      <c r="A525" s="176">
        <v>195</v>
      </c>
      <c r="B525" s="176" t="s">
        <v>25019</v>
      </c>
      <c r="C525" s="176" t="s">
        <v>25017</v>
      </c>
      <c r="D525" s="208">
        <v>81.23</v>
      </c>
    </row>
    <row r="526" spans="1:4">
      <c r="A526" s="176">
        <v>194</v>
      </c>
      <c r="B526" s="176" t="s">
        <v>25020</v>
      </c>
      <c r="C526" s="176" t="s">
        <v>25017</v>
      </c>
      <c r="D526" s="208">
        <v>44.16</v>
      </c>
    </row>
    <row r="527" spans="1:4">
      <c r="A527" s="176">
        <v>20001</v>
      </c>
      <c r="B527" s="176" t="s">
        <v>25021</v>
      </c>
      <c r="C527" s="176" t="s">
        <v>25017</v>
      </c>
      <c r="D527" s="208">
        <v>80.95</v>
      </c>
    </row>
    <row r="528" spans="1:4">
      <c r="A528" s="176">
        <v>181</v>
      </c>
      <c r="B528" s="176" t="s">
        <v>25022</v>
      </c>
      <c r="C528" s="176" t="s">
        <v>25017</v>
      </c>
      <c r="D528" s="208">
        <v>109.52</v>
      </c>
    </row>
    <row r="529" spans="1:4">
      <c r="A529" s="176">
        <v>39837</v>
      </c>
      <c r="B529" s="176" t="s">
        <v>25023</v>
      </c>
      <c r="C529" s="176" t="s">
        <v>25017</v>
      </c>
      <c r="D529" s="208">
        <v>223.87</v>
      </c>
    </row>
    <row r="530" spans="1:4">
      <c r="A530" s="176">
        <v>10535</v>
      </c>
      <c r="B530" s="176" t="s">
        <v>25024</v>
      </c>
      <c r="C530" s="176" t="s">
        <v>24774</v>
      </c>
      <c r="D530" s="209">
        <v>3420</v>
      </c>
    </row>
    <row r="531" spans="1:4">
      <c r="A531" s="176">
        <v>10537</v>
      </c>
      <c r="B531" s="176" t="s">
        <v>25025</v>
      </c>
      <c r="C531" s="176" t="s">
        <v>24774</v>
      </c>
      <c r="D531" s="209">
        <v>4663.95</v>
      </c>
    </row>
    <row r="532" spans="1:4">
      <c r="A532" s="176">
        <v>13891</v>
      </c>
      <c r="B532" s="176" t="s">
        <v>25026</v>
      </c>
      <c r="C532" s="176" t="s">
        <v>24774</v>
      </c>
      <c r="D532" s="209">
        <v>4277.8900000000003</v>
      </c>
    </row>
    <row r="533" spans="1:4">
      <c r="A533" s="176">
        <v>25975</v>
      </c>
      <c r="B533" s="176" t="s">
        <v>25027</v>
      </c>
      <c r="C533" s="176" t="s">
        <v>24774</v>
      </c>
      <c r="D533" s="209">
        <v>18607.11</v>
      </c>
    </row>
    <row r="534" spans="1:4">
      <c r="A534" s="176">
        <v>36396</v>
      </c>
      <c r="B534" s="176" t="s">
        <v>25028</v>
      </c>
      <c r="C534" s="176" t="s">
        <v>24774</v>
      </c>
      <c r="D534" s="209">
        <v>3912.71</v>
      </c>
    </row>
    <row r="535" spans="1:4">
      <c r="A535" s="176">
        <v>36397</v>
      </c>
      <c r="B535" s="176" t="s">
        <v>25029</v>
      </c>
      <c r="C535" s="176" t="s">
        <v>24774</v>
      </c>
      <c r="D535" s="209">
        <v>13911.86</v>
      </c>
    </row>
    <row r="536" spans="1:4">
      <c r="A536" s="176">
        <v>36398</v>
      </c>
      <c r="B536" s="176" t="s">
        <v>25030</v>
      </c>
      <c r="C536" s="176" t="s">
        <v>24774</v>
      </c>
      <c r="D536" s="209">
        <v>16908.71</v>
      </c>
    </row>
    <row r="537" spans="1:4">
      <c r="A537" s="176">
        <v>647</v>
      </c>
      <c r="B537" s="176" t="s">
        <v>19257</v>
      </c>
      <c r="C537" s="176" t="s">
        <v>24789</v>
      </c>
      <c r="D537" s="208">
        <v>12.85</v>
      </c>
    </row>
    <row r="538" spans="1:4">
      <c r="A538" s="176">
        <v>40920</v>
      </c>
      <c r="B538" s="176" t="s">
        <v>19258</v>
      </c>
      <c r="C538" s="176" t="s">
        <v>24911</v>
      </c>
      <c r="D538" s="209">
        <v>2252.2600000000002</v>
      </c>
    </row>
    <row r="539" spans="1:4">
      <c r="A539" s="176">
        <v>7266</v>
      </c>
      <c r="B539" s="176" t="s">
        <v>19259</v>
      </c>
      <c r="C539" s="176" t="s">
        <v>25031</v>
      </c>
      <c r="D539" s="208">
        <v>475</v>
      </c>
    </row>
    <row r="540" spans="1:4">
      <c r="A540" s="176">
        <v>7270</v>
      </c>
      <c r="B540" s="176" t="s">
        <v>19260</v>
      </c>
      <c r="C540" s="176" t="s">
        <v>24774</v>
      </c>
      <c r="D540" s="208">
        <v>0.45</v>
      </c>
    </row>
    <row r="541" spans="1:4">
      <c r="A541" s="176">
        <v>7269</v>
      </c>
      <c r="B541" s="176" t="s">
        <v>19261</v>
      </c>
      <c r="C541" s="176" t="s">
        <v>24774</v>
      </c>
      <c r="D541" s="208">
        <v>0.32</v>
      </c>
    </row>
    <row r="542" spans="1:4">
      <c r="A542" s="176">
        <v>7271</v>
      </c>
      <c r="B542" s="176" t="s">
        <v>19262</v>
      </c>
      <c r="C542" s="176" t="s">
        <v>24774</v>
      </c>
      <c r="D542" s="208">
        <v>0.47</v>
      </c>
    </row>
    <row r="543" spans="1:4">
      <c r="A543" s="176">
        <v>7268</v>
      </c>
      <c r="B543" s="176" t="s">
        <v>19263</v>
      </c>
      <c r="C543" s="176" t="s">
        <v>24774</v>
      </c>
      <c r="D543" s="208">
        <v>0.67</v>
      </c>
    </row>
    <row r="544" spans="1:4">
      <c r="A544" s="176">
        <v>7267</v>
      </c>
      <c r="B544" s="176" t="s">
        <v>19264</v>
      </c>
      <c r="C544" s="176" t="s">
        <v>24774</v>
      </c>
      <c r="D544" s="208">
        <v>0.33</v>
      </c>
    </row>
    <row r="545" spans="1:4">
      <c r="A545" s="176">
        <v>38783</v>
      </c>
      <c r="B545" s="176" t="s">
        <v>25032</v>
      </c>
      <c r="C545" s="176" t="s">
        <v>24774</v>
      </c>
      <c r="D545" s="208">
        <v>0.59</v>
      </c>
    </row>
    <row r="546" spans="1:4">
      <c r="A546" s="176">
        <v>37593</v>
      </c>
      <c r="B546" s="176" t="s">
        <v>25033</v>
      </c>
      <c r="C546" s="176" t="s">
        <v>24774</v>
      </c>
      <c r="D546" s="208">
        <v>1.55</v>
      </c>
    </row>
    <row r="547" spans="1:4">
      <c r="A547" s="176">
        <v>37594</v>
      </c>
      <c r="B547" s="176" t="s">
        <v>25034</v>
      </c>
      <c r="C547" s="176" t="s">
        <v>24774</v>
      </c>
      <c r="D547" s="208">
        <v>1.9</v>
      </c>
    </row>
    <row r="548" spans="1:4">
      <c r="A548" s="176">
        <v>37592</v>
      </c>
      <c r="B548" s="176" t="s">
        <v>25035</v>
      </c>
      <c r="C548" s="176" t="s">
        <v>24774</v>
      </c>
      <c r="D548" s="208">
        <v>1.1599999999999999</v>
      </c>
    </row>
    <row r="549" spans="1:4">
      <c r="A549" s="176">
        <v>34556</v>
      </c>
      <c r="B549" s="176" t="s">
        <v>33016</v>
      </c>
      <c r="C549" s="176" t="s">
        <v>24774</v>
      </c>
      <c r="D549" s="208">
        <v>2.2400000000000002</v>
      </c>
    </row>
    <row r="550" spans="1:4">
      <c r="A550" s="176">
        <v>37873</v>
      </c>
      <c r="B550" s="176" t="s">
        <v>33017</v>
      </c>
      <c r="C550" s="176" t="s">
        <v>24774</v>
      </c>
      <c r="D550" s="208">
        <v>2.2799999999999998</v>
      </c>
    </row>
    <row r="551" spans="1:4">
      <c r="A551" s="176">
        <v>34564</v>
      </c>
      <c r="B551" s="176" t="s">
        <v>33018</v>
      </c>
      <c r="C551" s="176" t="s">
        <v>24774</v>
      </c>
      <c r="D551" s="208">
        <v>2.39</v>
      </c>
    </row>
    <row r="552" spans="1:4">
      <c r="A552" s="176">
        <v>34565</v>
      </c>
      <c r="B552" s="176" t="s">
        <v>33019</v>
      </c>
      <c r="C552" s="176" t="s">
        <v>24774</v>
      </c>
      <c r="D552" s="208">
        <v>2.5299999999999998</v>
      </c>
    </row>
    <row r="553" spans="1:4">
      <c r="A553" s="176">
        <v>38590</v>
      </c>
      <c r="B553" s="176" t="s">
        <v>33020</v>
      </c>
      <c r="C553" s="176" t="s">
        <v>24774</v>
      </c>
      <c r="D553" s="208">
        <v>1.87</v>
      </c>
    </row>
    <row r="554" spans="1:4">
      <c r="A554" s="176">
        <v>34566</v>
      </c>
      <c r="B554" s="176" t="s">
        <v>33021</v>
      </c>
      <c r="C554" s="176" t="s">
        <v>24774</v>
      </c>
      <c r="D554" s="208">
        <v>1.96</v>
      </c>
    </row>
    <row r="555" spans="1:4">
      <c r="A555" s="176">
        <v>34567</v>
      </c>
      <c r="B555" s="176" t="s">
        <v>33022</v>
      </c>
      <c r="C555" s="176" t="s">
        <v>24774</v>
      </c>
      <c r="D555" s="208">
        <v>2.08</v>
      </c>
    </row>
    <row r="556" spans="1:4">
      <c r="A556" s="176">
        <v>38591</v>
      </c>
      <c r="B556" s="176" t="s">
        <v>33023</v>
      </c>
      <c r="C556" s="176" t="s">
        <v>24774</v>
      </c>
      <c r="D556" s="208">
        <v>1.89</v>
      </c>
    </row>
    <row r="557" spans="1:4">
      <c r="A557" s="176">
        <v>34568</v>
      </c>
      <c r="B557" s="176" t="s">
        <v>33024</v>
      </c>
      <c r="C557" s="176" t="s">
        <v>24774</v>
      </c>
      <c r="D557" s="208">
        <v>2.46</v>
      </c>
    </row>
    <row r="558" spans="1:4">
      <c r="A558" s="176">
        <v>34569</v>
      </c>
      <c r="B558" s="176" t="s">
        <v>33025</v>
      </c>
      <c r="C558" s="176" t="s">
        <v>24774</v>
      </c>
      <c r="D558" s="208">
        <v>2.5299999999999998</v>
      </c>
    </row>
    <row r="559" spans="1:4">
      <c r="A559" s="176">
        <v>34570</v>
      </c>
      <c r="B559" s="176" t="s">
        <v>33026</v>
      </c>
      <c r="C559" s="176" t="s">
        <v>24774</v>
      </c>
      <c r="D559" s="208">
        <v>2.75</v>
      </c>
    </row>
    <row r="560" spans="1:4">
      <c r="A560" s="176">
        <v>25070</v>
      </c>
      <c r="B560" s="176" t="s">
        <v>33027</v>
      </c>
      <c r="C560" s="176" t="s">
        <v>24774</v>
      </c>
      <c r="D560" s="208">
        <v>2.0699999999999998</v>
      </c>
    </row>
    <row r="561" spans="1:4">
      <c r="A561" s="176">
        <v>34571</v>
      </c>
      <c r="B561" s="176" t="s">
        <v>33028</v>
      </c>
      <c r="C561" s="176" t="s">
        <v>24774</v>
      </c>
      <c r="D561" s="208">
        <v>2.09</v>
      </c>
    </row>
    <row r="562" spans="1:4">
      <c r="A562" s="176">
        <v>34573</v>
      </c>
      <c r="B562" s="176" t="s">
        <v>33029</v>
      </c>
      <c r="C562" s="176" t="s">
        <v>24774</v>
      </c>
      <c r="D562" s="208">
        <v>2.19</v>
      </c>
    </row>
    <row r="563" spans="1:4">
      <c r="A563" s="176">
        <v>37107</v>
      </c>
      <c r="B563" s="176" t="s">
        <v>33030</v>
      </c>
      <c r="C563" s="176" t="s">
        <v>24774</v>
      </c>
      <c r="D563" s="208">
        <v>2.9</v>
      </c>
    </row>
    <row r="564" spans="1:4">
      <c r="A564" s="176">
        <v>34576</v>
      </c>
      <c r="B564" s="176" t="s">
        <v>33031</v>
      </c>
      <c r="C564" s="176" t="s">
        <v>24774</v>
      </c>
      <c r="D564" s="208">
        <v>3.2</v>
      </c>
    </row>
    <row r="565" spans="1:4">
      <c r="A565" s="176">
        <v>34577</v>
      </c>
      <c r="B565" s="176" t="s">
        <v>33032</v>
      </c>
      <c r="C565" s="176" t="s">
        <v>24774</v>
      </c>
      <c r="D565" s="208">
        <v>3.34</v>
      </c>
    </row>
    <row r="566" spans="1:4">
      <c r="A566" s="176">
        <v>34578</v>
      </c>
      <c r="B566" s="176" t="s">
        <v>33033</v>
      </c>
      <c r="C566" s="176" t="s">
        <v>24774</v>
      </c>
      <c r="D566" s="208">
        <v>3.62</v>
      </c>
    </row>
    <row r="567" spans="1:4">
      <c r="A567" s="176">
        <v>34579</v>
      </c>
      <c r="B567" s="176" t="s">
        <v>33034</v>
      </c>
      <c r="C567" s="176" t="s">
        <v>24774</v>
      </c>
      <c r="D567" s="208">
        <v>3.86</v>
      </c>
    </row>
    <row r="568" spans="1:4">
      <c r="A568" s="176">
        <v>25067</v>
      </c>
      <c r="B568" s="176" t="s">
        <v>33035</v>
      </c>
      <c r="C568" s="176" t="s">
        <v>24774</v>
      </c>
      <c r="D568" s="208">
        <v>2.58</v>
      </c>
    </row>
    <row r="569" spans="1:4">
      <c r="A569" s="176">
        <v>34580</v>
      </c>
      <c r="B569" s="176" t="s">
        <v>33036</v>
      </c>
      <c r="C569" s="176" t="s">
        <v>24774</v>
      </c>
      <c r="D569" s="208">
        <v>2.89</v>
      </c>
    </row>
    <row r="570" spans="1:4">
      <c r="A570" s="176">
        <v>25071</v>
      </c>
      <c r="B570" s="176" t="s">
        <v>33038</v>
      </c>
      <c r="C570" s="176" t="s">
        <v>24774</v>
      </c>
      <c r="D570" s="208">
        <v>1.44</v>
      </c>
    </row>
    <row r="571" spans="1:4">
      <c r="A571" s="176">
        <v>38395</v>
      </c>
      <c r="B571" s="176" t="s">
        <v>19266</v>
      </c>
      <c r="C571" s="176" t="s">
        <v>24774</v>
      </c>
      <c r="D571" s="208">
        <v>5.03</v>
      </c>
    </row>
    <row r="572" spans="1:4">
      <c r="A572" s="176">
        <v>34583</v>
      </c>
      <c r="B572" s="176" t="s">
        <v>19267</v>
      </c>
      <c r="C572" s="176" t="s">
        <v>24776</v>
      </c>
      <c r="D572" s="208">
        <v>64.8</v>
      </c>
    </row>
    <row r="573" spans="1:4">
      <c r="A573" s="176">
        <v>34584</v>
      </c>
      <c r="B573" s="176" t="s">
        <v>19268</v>
      </c>
      <c r="C573" s="176" t="s">
        <v>24776</v>
      </c>
      <c r="D573" s="208">
        <v>36.270000000000003</v>
      </c>
    </row>
    <row r="574" spans="1:4">
      <c r="A574" s="176">
        <v>709</v>
      </c>
      <c r="B574" s="176" t="s">
        <v>25036</v>
      </c>
      <c r="C574" s="176" t="s">
        <v>24776</v>
      </c>
      <c r="D574" s="208">
        <v>524.21</v>
      </c>
    </row>
    <row r="575" spans="1:4">
      <c r="A575" s="176">
        <v>34599</v>
      </c>
      <c r="B575" s="176" t="s">
        <v>33039</v>
      </c>
      <c r="C575" s="176" t="s">
        <v>24774</v>
      </c>
      <c r="D575" s="208">
        <v>1.47</v>
      </c>
    </row>
    <row r="576" spans="1:4">
      <c r="A576" s="176">
        <v>34592</v>
      </c>
      <c r="B576" s="176" t="s">
        <v>33040</v>
      </c>
      <c r="C576" s="176" t="s">
        <v>24774</v>
      </c>
      <c r="D576" s="208">
        <v>1.64</v>
      </c>
    </row>
    <row r="577" spans="1:4">
      <c r="A577" s="176">
        <v>37103</v>
      </c>
      <c r="B577" s="176" t="s">
        <v>33041</v>
      </c>
      <c r="C577" s="176" t="s">
        <v>24774</v>
      </c>
      <c r="D577" s="208">
        <v>1.88</v>
      </c>
    </row>
    <row r="578" spans="1:4">
      <c r="A578" s="176">
        <v>34555</v>
      </c>
      <c r="B578" s="176" t="s">
        <v>33042</v>
      </c>
      <c r="C578" s="176" t="s">
        <v>24774</v>
      </c>
      <c r="D578" s="208">
        <v>2.39</v>
      </c>
    </row>
    <row r="579" spans="1:4">
      <c r="A579" s="176">
        <v>651</v>
      </c>
      <c r="B579" s="176" t="s">
        <v>33043</v>
      </c>
      <c r="C579" s="176" t="s">
        <v>24774</v>
      </c>
      <c r="D579" s="208">
        <v>1.81</v>
      </c>
    </row>
    <row r="580" spans="1:4">
      <c r="A580" s="176">
        <v>654</v>
      </c>
      <c r="B580" s="176" t="s">
        <v>33044</v>
      </c>
      <c r="C580" s="176" t="s">
        <v>24774</v>
      </c>
      <c r="D580" s="208">
        <v>2.2400000000000002</v>
      </c>
    </row>
    <row r="581" spans="1:4">
      <c r="A581" s="176">
        <v>650</v>
      </c>
      <c r="B581" s="176" t="s">
        <v>33045</v>
      </c>
      <c r="C581" s="176" t="s">
        <v>24774</v>
      </c>
      <c r="D581" s="208">
        <v>1.45</v>
      </c>
    </row>
    <row r="582" spans="1:4">
      <c r="A582" s="176">
        <v>716</v>
      </c>
      <c r="B582" s="176" t="s">
        <v>24288</v>
      </c>
      <c r="C582" s="176" t="s">
        <v>24774</v>
      </c>
      <c r="D582" s="208">
        <v>15.16</v>
      </c>
    </row>
    <row r="583" spans="1:4">
      <c r="A583" s="176">
        <v>715</v>
      </c>
      <c r="B583" s="176" t="s">
        <v>19269</v>
      </c>
      <c r="C583" s="176" t="s">
        <v>24774</v>
      </c>
      <c r="D583" s="208">
        <v>15</v>
      </c>
    </row>
    <row r="584" spans="1:4">
      <c r="A584" s="176">
        <v>718</v>
      </c>
      <c r="B584" s="176" t="s">
        <v>19270</v>
      </c>
      <c r="C584" s="176" t="s">
        <v>24774</v>
      </c>
      <c r="D584" s="208">
        <v>22.35</v>
      </c>
    </row>
    <row r="585" spans="1:4">
      <c r="A585" s="176">
        <v>11981</v>
      </c>
      <c r="B585" s="176" t="s">
        <v>24289</v>
      </c>
      <c r="C585" s="176" t="s">
        <v>24774</v>
      </c>
      <c r="D585" s="208">
        <v>15.32</v>
      </c>
    </row>
    <row r="586" spans="1:4">
      <c r="A586" s="176">
        <v>10610</v>
      </c>
      <c r="B586" s="176" t="s">
        <v>19271</v>
      </c>
      <c r="C586" s="176" t="s">
        <v>24774</v>
      </c>
      <c r="D586" s="208">
        <v>1.28</v>
      </c>
    </row>
    <row r="587" spans="1:4">
      <c r="A587" s="176">
        <v>34585</v>
      </c>
      <c r="B587" s="176" t="s">
        <v>19272</v>
      </c>
      <c r="C587" s="176" t="s">
        <v>24774</v>
      </c>
      <c r="D587" s="208">
        <v>1.3</v>
      </c>
    </row>
    <row r="588" spans="1:4">
      <c r="A588" s="176">
        <v>34586</v>
      </c>
      <c r="B588" s="176" t="s">
        <v>19273</v>
      </c>
      <c r="C588" s="176" t="s">
        <v>24774</v>
      </c>
      <c r="D588" s="208">
        <v>1.32</v>
      </c>
    </row>
    <row r="589" spans="1:4">
      <c r="A589" s="176">
        <v>38603</v>
      </c>
      <c r="B589" s="176" t="s">
        <v>19274</v>
      </c>
      <c r="C589" s="176" t="s">
        <v>24774</v>
      </c>
      <c r="D589" s="208">
        <v>1.52</v>
      </c>
    </row>
    <row r="590" spans="1:4">
      <c r="A590" s="176">
        <v>34588</v>
      </c>
      <c r="B590" s="176" t="s">
        <v>19275</v>
      </c>
      <c r="C590" s="176" t="s">
        <v>24774</v>
      </c>
      <c r="D590" s="208">
        <v>1.7</v>
      </c>
    </row>
    <row r="591" spans="1:4">
      <c r="A591" s="176">
        <v>34590</v>
      </c>
      <c r="B591" s="176" t="s">
        <v>19276</v>
      </c>
      <c r="C591" s="176" t="s">
        <v>24774</v>
      </c>
      <c r="D591" s="208">
        <v>1.83</v>
      </c>
    </row>
    <row r="592" spans="1:4">
      <c r="A592" s="176">
        <v>34591</v>
      </c>
      <c r="B592" s="176" t="s">
        <v>19277</v>
      </c>
      <c r="C592" s="176" t="s">
        <v>24774</v>
      </c>
      <c r="D592" s="208">
        <v>2.2799999999999998</v>
      </c>
    </row>
    <row r="593" spans="1:4">
      <c r="A593" s="176">
        <v>674</v>
      </c>
      <c r="B593" s="176" t="s">
        <v>19278</v>
      </c>
      <c r="C593" s="176" t="s">
        <v>24776</v>
      </c>
      <c r="D593" s="208">
        <v>46.83</v>
      </c>
    </row>
    <row r="594" spans="1:4">
      <c r="A594" s="176">
        <v>34600</v>
      </c>
      <c r="B594" s="176" t="s">
        <v>19279</v>
      </c>
      <c r="C594" s="176" t="s">
        <v>24776</v>
      </c>
      <c r="D594" s="208">
        <v>76.099999999999994</v>
      </c>
    </row>
    <row r="595" spans="1:4">
      <c r="A595" s="176">
        <v>652</v>
      </c>
      <c r="B595" s="176" t="s">
        <v>19280</v>
      </c>
      <c r="C595" s="176" t="s">
        <v>24776</v>
      </c>
      <c r="D595" s="208">
        <v>96.92</v>
      </c>
    </row>
    <row r="596" spans="1:4">
      <c r="A596" s="176">
        <v>40517</v>
      </c>
      <c r="B596" s="176" t="s">
        <v>33048</v>
      </c>
      <c r="C596" s="176" t="s">
        <v>24776</v>
      </c>
      <c r="D596" s="208">
        <v>33.53</v>
      </c>
    </row>
    <row r="597" spans="1:4">
      <c r="A597" s="176">
        <v>40515</v>
      </c>
      <c r="B597" s="176" t="s">
        <v>33049</v>
      </c>
      <c r="C597" s="176" t="s">
        <v>24776</v>
      </c>
      <c r="D597" s="208">
        <v>75.459999999999994</v>
      </c>
    </row>
    <row r="598" spans="1:4">
      <c r="A598" s="176">
        <v>40529</v>
      </c>
      <c r="B598" s="176" t="s">
        <v>25037</v>
      </c>
      <c r="C598" s="176" t="s">
        <v>24776</v>
      </c>
      <c r="D598" s="208">
        <v>48.21</v>
      </c>
    </row>
    <row r="599" spans="1:4">
      <c r="A599" s="176">
        <v>36170</v>
      </c>
      <c r="B599" s="176" t="s">
        <v>25038</v>
      </c>
      <c r="C599" s="176" t="s">
        <v>24776</v>
      </c>
      <c r="D599" s="208">
        <v>40</v>
      </c>
    </row>
    <row r="600" spans="1:4">
      <c r="A600" s="176">
        <v>40524</v>
      </c>
      <c r="B600" s="176" t="s">
        <v>25039</v>
      </c>
      <c r="C600" s="176" t="s">
        <v>24776</v>
      </c>
      <c r="D600" s="208">
        <v>47.16</v>
      </c>
    </row>
    <row r="601" spans="1:4">
      <c r="A601" s="176">
        <v>36156</v>
      </c>
      <c r="B601" s="176" t="s">
        <v>25040</v>
      </c>
      <c r="C601" s="176" t="s">
        <v>24776</v>
      </c>
      <c r="D601" s="208">
        <v>36.68</v>
      </c>
    </row>
    <row r="602" spans="1:4">
      <c r="A602" s="176">
        <v>36155</v>
      </c>
      <c r="B602" s="176" t="s">
        <v>25041</v>
      </c>
      <c r="C602" s="176" t="s">
        <v>24776</v>
      </c>
      <c r="D602" s="208">
        <v>31.66</v>
      </c>
    </row>
    <row r="603" spans="1:4">
      <c r="A603" s="176">
        <v>36154</v>
      </c>
      <c r="B603" s="176" t="s">
        <v>25042</v>
      </c>
      <c r="C603" s="176" t="s">
        <v>24776</v>
      </c>
      <c r="D603" s="208">
        <v>44.01</v>
      </c>
    </row>
    <row r="604" spans="1:4">
      <c r="A604" s="176">
        <v>695</v>
      </c>
      <c r="B604" s="176" t="s">
        <v>25043</v>
      </c>
      <c r="C604" s="176" t="s">
        <v>24776</v>
      </c>
      <c r="D604" s="208">
        <v>32.33</v>
      </c>
    </row>
    <row r="605" spans="1:4">
      <c r="A605" s="176">
        <v>679</v>
      </c>
      <c r="B605" s="176" t="s">
        <v>33052</v>
      </c>
      <c r="C605" s="176" t="s">
        <v>24776</v>
      </c>
      <c r="D605" s="208">
        <v>48.21</v>
      </c>
    </row>
    <row r="606" spans="1:4">
      <c r="A606" s="176">
        <v>711</v>
      </c>
      <c r="B606" s="176" t="s">
        <v>33053</v>
      </c>
      <c r="C606" s="176" t="s">
        <v>24776</v>
      </c>
      <c r="D606" s="208">
        <v>31.89</v>
      </c>
    </row>
    <row r="607" spans="1:4">
      <c r="A607" s="176">
        <v>712</v>
      </c>
      <c r="B607" s="176" t="s">
        <v>33054</v>
      </c>
      <c r="C607" s="176" t="s">
        <v>24776</v>
      </c>
      <c r="D607" s="208">
        <v>40.17</v>
      </c>
    </row>
    <row r="608" spans="1:4">
      <c r="A608" s="176">
        <v>12614</v>
      </c>
      <c r="B608" s="176" t="s">
        <v>25044</v>
      </c>
      <c r="C608" s="176" t="s">
        <v>24774</v>
      </c>
      <c r="D608" s="208">
        <v>15.42</v>
      </c>
    </row>
    <row r="609" spans="1:4">
      <c r="A609" s="176">
        <v>6140</v>
      </c>
      <c r="B609" s="176" t="s">
        <v>19286</v>
      </c>
      <c r="C609" s="176" t="s">
        <v>24774</v>
      </c>
      <c r="D609" s="208">
        <v>2.33</v>
      </c>
    </row>
    <row r="610" spans="1:4">
      <c r="A610" s="176">
        <v>38399</v>
      </c>
      <c r="B610" s="176" t="s">
        <v>19287</v>
      </c>
      <c r="C610" s="176" t="s">
        <v>24774</v>
      </c>
      <c r="D610" s="208">
        <v>144.58000000000001</v>
      </c>
    </row>
    <row r="611" spans="1:4">
      <c r="A611" s="176">
        <v>735</v>
      </c>
      <c r="B611" s="176" t="s">
        <v>25045</v>
      </c>
      <c r="C611" s="176" t="s">
        <v>24774</v>
      </c>
      <c r="D611" s="209">
        <v>1790.49</v>
      </c>
    </row>
    <row r="612" spans="1:4">
      <c r="A612" s="176">
        <v>736</v>
      </c>
      <c r="B612" s="176" t="s">
        <v>25046</v>
      </c>
      <c r="C612" s="176" t="s">
        <v>24774</v>
      </c>
      <c r="D612" s="209">
        <v>1505.48</v>
      </c>
    </row>
    <row r="613" spans="1:4">
      <c r="A613" s="176">
        <v>729</v>
      </c>
      <c r="B613" s="176" t="s">
        <v>25047</v>
      </c>
      <c r="C613" s="176" t="s">
        <v>24774</v>
      </c>
      <c r="D613" s="208">
        <v>613.5</v>
      </c>
    </row>
    <row r="614" spans="1:4">
      <c r="A614" s="176">
        <v>39925</v>
      </c>
      <c r="B614" s="176" t="s">
        <v>25048</v>
      </c>
      <c r="C614" s="176" t="s">
        <v>24774</v>
      </c>
      <c r="D614" s="209">
        <v>8865.02</v>
      </c>
    </row>
    <row r="615" spans="1:4">
      <c r="A615" s="176">
        <v>731</v>
      </c>
      <c r="B615" s="176" t="s">
        <v>25049</v>
      </c>
      <c r="C615" s="176" t="s">
        <v>24774</v>
      </c>
      <c r="D615" s="208">
        <v>597.08000000000004</v>
      </c>
    </row>
    <row r="616" spans="1:4">
      <c r="A616" s="176">
        <v>10575</v>
      </c>
      <c r="B616" s="176" t="s">
        <v>25050</v>
      </c>
      <c r="C616" s="176" t="s">
        <v>24774</v>
      </c>
      <c r="D616" s="208">
        <v>931.8</v>
      </c>
    </row>
    <row r="617" spans="1:4">
      <c r="A617" s="176">
        <v>733</v>
      </c>
      <c r="B617" s="176" t="s">
        <v>25051</v>
      </c>
      <c r="C617" s="176" t="s">
        <v>24774</v>
      </c>
      <c r="D617" s="209">
        <v>1020.2</v>
      </c>
    </row>
    <row r="618" spans="1:4">
      <c r="A618" s="176">
        <v>732</v>
      </c>
      <c r="B618" s="176" t="s">
        <v>25052</v>
      </c>
      <c r="C618" s="176" t="s">
        <v>24774</v>
      </c>
      <c r="D618" s="209">
        <v>1006.49</v>
      </c>
    </row>
    <row r="619" spans="1:4">
      <c r="A619" s="176">
        <v>737</v>
      </c>
      <c r="B619" s="176" t="s">
        <v>25053</v>
      </c>
      <c r="C619" s="176" t="s">
        <v>24774</v>
      </c>
      <c r="D619" s="209">
        <v>5644.1</v>
      </c>
    </row>
    <row r="620" spans="1:4">
      <c r="A620" s="176">
        <v>738</v>
      </c>
      <c r="B620" s="176" t="s">
        <v>25054</v>
      </c>
      <c r="C620" s="176" t="s">
        <v>24774</v>
      </c>
      <c r="D620" s="209">
        <v>2617.13</v>
      </c>
    </row>
    <row r="621" spans="1:4">
      <c r="A621" s="176">
        <v>740</v>
      </c>
      <c r="B621" s="176" t="s">
        <v>25055</v>
      </c>
      <c r="C621" s="176" t="s">
        <v>24774</v>
      </c>
      <c r="D621" s="209">
        <v>5309.61</v>
      </c>
    </row>
    <row r="622" spans="1:4">
      <c r="A622" s="176">
        <v>734</v>
      </c>
      <c r="B622" s="176" t="s">
        <v>25056</v>
      </c>
      <c r="C622" s="176" t="s">
        <v>24774</v>
      </c>
      <c r="D622" s="209">
        <v>1078.95</v>
      </c>
    </row>
    <row r="623" spans="1:4">
      <c r="A623" s="176">
        <v>39008</v>
      </c>
      <c r="B623" s="176" t="s">
        <v>19288</v>
      </c>
      <c r="C623" s="176" t="s">
        <v>24774</v>
      </c>
      <c r="D623" s="209">
        <v>41690.839999999997</v>
      </c>
    </row>
    <row r="624" spans="1:4">
      <c r="A624" s="176">
        <v>39009</v>
      </c>
      <c r="B624" s="176" t="s">
        <v>19289</v>
      </c>
      <c r="C624" s="176" t="s">
        <v>24774</v>
      </c>
      <c r="D624" s="209">
        <v>44666.57</v>
      </c>
    </row>
    <row r="625" spans="1:4">
      <c r="A625" s="176">
        <v>10587</v>
      </c>
      <c r="B625" s="176" t="s">
        <v>25057</v>
      </c>
      <c r="C625" s="176" t="s">
        <v>24774</v>
      </c>
      <c r="D625" s="209">
        <v>2916.45</v>
      </c>
    </row>
    <row r="626" spans="1:4">
      <c r="A626" s="176">
        <v>759</v>
      </c>
      <c r="B626" s="176" t="s">
        <v>25058</v>
      </c>
      <c r="C626" s="176" t="s">
        <v>24774</v>
      </c>
      <c r="D626" s="209">
        <v>4193.28</v>
      </c>
    </row>
    <row r="627" spans="1:4">
      <c r="A627" s="176">
        <v>761</v>
      </c>
      <c r="B627" s="176" t="s">
        <v>25059</v>
      </c>
      <c r="C627" s="176" t="s">
        <v>24774</v>
      </c>
      <c r="D627" s="209">
        <v>7107.97</v>
      </c>
    </row>
    <row r="628" spans="1:4">
      <c r="A628" s="176">
        <v>750</v>
      </c>
      <c r="B628" s="176" t="s">
        <v>25060</v>
      </c>
      <c r="C628" s="176" t="s">
        <v>24774</v>
      </c>
      <c r="D628" s="209">
        <v>6748.45</v>
      </c>
    </row>
    <row r="629" spans="1:4">
      <c r="A629" s="176">
        <v>755</v>
      </c>
      <c r="B629" s="176" t="s">
        <v>25061</v>
      </c>
      <c r="C629" s="176" t="s">
        <v>24774</v>
      </c>
      <c r="D629" s="209">
        <v>27692.38</v>
      </c>
    </row>
    <row r="630" spans="1:4">
      <c r="A630" s="176">
        <v>749</v>
      </c>
      <c r="B630" s="176" t="s">
        <v>25062</v>
      </c>
      <c r="C630" s="176" t="s">
        <v>24774</v>
      </c>
      <c r="D630" s="209">
        <v>10184.74</v>
      </c>
    </row>
    <row r="631" spans="1:4">
      <c r="A631" s="176">
        <v>756</v>
      </c>
      <c r="B631" s="176" t="s">
        <v>25063</v>
      </c>
      <c r="C631" s="176" t="s">
        <v>24774</v>
      </c>
      <c r="D631" s="209">
        <v>30202.240000000002</v>
      </c>
    </row>
    <row r="632" spans="1:4">
      <c r="A632" s="176">
        <v>757</v>
      </c>
      <c r="B632" s="176" t="s">
        <v>25064</v>
      </c>
      <c r="C632" s="176" t="s">
        <v>24774</v>
      </c>
      <c r="D632" s="209">
        <v>13713.75</v>
      </c>
    </row>
    <row r="633" spans="1:4">
      <c r="A633" s="176">
        <v>10588</v>
      </c>
      <c r="B633" s="176" t="s">
        <v>25065</v>
      </c>
      <c r="C633" s="176" t="s">
        <v>24774</v>
      </c>
      <c r="D633" s="209">
        <v>3027.65</v>
      </c>
    </row>
    <row r="634" spans="1:4">
      <c r="A634" s="176">
        <v>10592</v>
      </c>
      <c r="B634" s="176" t="s">
        <v>25066</v>
      </c>
      <c r="C634" s="176" t="s">
        <v>24774</v>
      </c>
      <c r="D634" s="209">
        <v>3657</v>
      </c>
    </row>
    <row r="635" spans="1:4">
      <c r="A635" s="176">
        <v>10589</v>
      </c>
      <c r="B635" s="176" t="s">
        <v>25067</v>
      </c>
      <c r="C635" s="176" t="s">
        <v>24774</v>
      </c>
      <c r="D635" s="209">
        <v>4912.95</v>
      </c>
    </row>
    <row r="636" spans="1:4">
      <c r="A636" s="176">
        <v>760</v>
      </c>
      <c r="B636" s="176" t="s">
        <v>25068</v>
      </c>
      <c r="C636" s="176" t="s">
        <v>24774</v>
      </c>
      <c r="D636" s="209">
        <v>27427.5</v>
      </c>
    </row>
    <row r="637" spans="1:4">
      <c r="A637" s="176">
        <v>751</v>
      </c>
      <c r="B637" s="176" t="s">
        <v>25069</v>
      </c>
      <c r="C637" s="176" t="s">
        <v>24774</v>
      </c>
      <c r="D637" s="209">
        <v>4319.83</v>
      </c>
    </row>
    <row r="638" spans="1:4">
      <c r="A638" s="176">
        <v>754</v>
      </c>
      <c r="B638" s="176" t="s">
        <v>25070</v>
      </c>
      <c r="C638" s="176" t="s">
        <v>24774</v>
      </c>
      <c r="D638" s="209">
        <v>6856.87</v>
      </c>
    </row>
    <row r="639" spans="1:4">
      <c r="A639" s="176">
        <v>14013</v>
      </c>
      <c r="B639" s="176" t="s">
        <v>19290</v>
      </c>
      <c r="C639" s="176" t="s">
        <v>24774</v>
      </c>
      <c r="D639" s="209">
        <v>152515.82</v>
      </c>
    </row>
    <row r="640" spans="1:4">
      <c r="A640" s="176">
        <v>39917</v>
      </c>
      <c r="B640" s="176" t="s">
        <v>25071</v>
      </c>
      <c r="C640" s="176" t="s">
        <v>24774</v>
      </c>
      <c r="D640" s="209">
        <v>64040.14</v>
      </c>
    </row>
    <row r="641" spans="1:4">
      <c r="A641" s="176">
        <v>5081</v>
      </c>
      <c r="B641" s="176" t="s">
        <v>19291</v>
      </c>
      <c r="C641" s="176" t="s">
        <v>25010</v>
      </c>
      <c r="D641" s="208">
        <v>18.73</v>
      </c>
    </row>
    <row r="642" spans="1:4">
      <c r="A642" s="176">
        <v>38167</v>
      </c>
      <c r="B642" s="176" t="s">
        <v>19292</v>
      </c>
      <c r="C642" s="176" t="s">
        <v>25010</v>
      </c>
      <c r="D642" s="208">
        <v>16.14</v>
      </c>
    </row>
    <row r="643" spans="1:4">
      <c r="A643" s="176">
        <v>36145</v>
      </c>
      <c r="B643" s="176" t="s">
        <v>19294</v>
      </c>
      <c r="C643" s="176" t="s">
        <v>25010</v>
      </c>
      <c r="D643" s="208">
        <v>34.380000000000003</v>
      </c>
    </row>
    <row r="644" spans="1:4">
      <c r="A644" s="176">
        <v>12893</v>
      </c>
      <c r="B644" s="176" t="s">
        <v>19295</v>
      </c>
      <c r="C644" s="176" t="s">
        <v>25010</v>
      </c>
      <c r="D644" s="208">
        <v>57.31</v>
      </c>
    </row>
    <row r="645" spans="1:4">
      <c r="A645" s="176">
        <v>11685</v>
      </c>
      <c r="B645" s="176" t="s">
        <v>19296</v>
      </c>
      <c r="C645" s="176" t="s">
        <v>24774</v>
      </c>
      <c r="D645" s="208">
        <v>21.83</v>
      </c>
    </row>
    <row r="646" spans="1:4">
      <c r="A646" s="176">
        <v>11679</v>
      </c>
      <c r="B646" s="176" t="s">
        <v>19297</v>
      </c>
      <c r="C646" s="176" t="s">
        <v>24774</v>
      </c>
      <c r="D646" s="208">
        <v>4.37</v>
      </c>
    </row>
    <row r="647" spans="1:4">
      <c r="A647" s="176">
        <v>11680</v>
      </c>
      <c r="B647" s="176" t="s">
        <v>19298</v>
      </c>
      <c r="C647" s="176" t="s">
        <v>24774</v>
      </c>
      <c r="D647" s="208">
        <v>3.6</v>
      </c>
    </row>
    <row r="648" spans="1:4">
      <c r="A648" s="176">
        <v>2512</v>
      </c>
      <c r="B648" s="176" t="s">
        <v>19299</v>
      </c>
      <c r="C648" s="176" t="s">
        <v>24774</v>
      </c>
      <c r="D648" s="208">
        <v>18.88</v>
      </c>
    </row>
    <row r="649" spans="1:4">
      <c r="A649" s="176">
        <v>4374</v>
      </c>
      <c r="B649" s="176" t="s">
        <v>19300</v>
      </c>
      <c r="C649" s="176" t="s">
        <v>24774</v>
      </c>
      <c r="D649" s="208">
        <v>0.37</v>
      </c>
    </row>
    <row r="650" spans="1:4">
      <c r="A650" s="176">
        <v>7568</v>
      </c>
      <c r="B650" s="176" t="s">
        <v>25072</v>
      </c>
      <c r="C650" s="176" t="s">
        <v>24774</v>
      </c>
      <c r="D650" s="208">
        <v>0.61</v>
      </c>
    </row>
    <row r="651" spans="1:4">
      <c r="A651" s="176">
        <v>7584</v>
      </c>
      <c r="B651" s="176" t="s">
        <v>25073</v>
      </c>
      <c r="C651" s="176" t="s">
        <v>24774</v>
      </c>
      <c r="D651" s="208">
        <v>0.93</v>
      </c>
    </row>
    <row r="652" spans="1:4">
      <c r="A652" s="176">
        <v>11945</v>
      </c>
      <c r="B652" s="176" t="s">
        <v>19301</v>
      </c>
      <c r="C652" s="176" t="s">
        <v>24774</v>
      </c>
      <c r="D652" s="208">
        <v>0.06</v>
      </c>
    </row>
    <row r="653" spans="1:4">
      <c r="A653" s="176">
        <v>11946</v>
      </c>
      <c r="B653" s="176" t="s">
        <v>19302</v>
      </c>
      <c r="C653" s="176" t="s">
        <v>24774</v>
      </c>
      <c r="D653" s="208">
        <v>0.06</v>
      </c>
    </row>
    <row r="654" spans="1:4">
      <c r="A654" s="176">
        <v>4375</v>
      </c>
      <c r="B654" s="176" t="s">
        <v>19303</v>
      </c>
      <c r="C654" s="176" t="s">
        <v>24774</v>
      </c>
      <c r="D654" s="208">
        <v>0.1</v>
      </c>
    </row>
    <row r="655" spans="1:4">
      <c r="A655" s="176">
        <v>11950</v>
      </c>
      <c r="B655" s="176" t="s">
        <v>25074</v>
      </c>
      <c r="C655" s="176" t="s">
        <v>24774</v>
      </c>
      <c r="D655" s="208">
        <v>0.2</v>
      </c>
    </row>
    <row r="656" spans="1:4">
      <c r="A656" s="176">
        <v>4376</v>
      </c>
      <c r="B656" s="176" t="s">
        <v>19304</v>
      </c>
      <c r="C656" s="176" t="s">
        <v>24774</v>
      </c>
      <c r="D656" s="208">
        <v>0.19</v>
      </c>
    </row>
    <row r="657" spans="1:4">
      <c r="A657" s="176">
        <v>7583</v>
      </c>
      <c r="B657" s="176" t="s">
        <v>25075</v>
      </c>
      <c r="C657" s="176" t="s">
        <v>24774</v>
      </c>
      <c r="D657" s="208">
        <v>0.41</v>
      </c>
    </row>
    <row r="658" spans="1:4">
      <c r="A658" s="176">
        <v>4350</v>
      </c>
      <c r="B658" s="176" t="s">
        <v>25076</v>
      </c>
      <c r="C658" s="176" t="s">
        <v>24774</v>
      </c>
      <c r="D658" s="208">
        <v>0.35</v>
      </c>
    </row>
    <row r="659" spans="1:4">
      <c r="A659" s="176">
        <v>39886</v>
      </c>
      <c r="B659" s="176" t="s">
        <v>25077</v>
      </c>
      <c r="C659" s="176" t="s">
        <v>24774</v>
      </c>
      <c r="D659" s="208">
        <v>3.88</v>
      </c>
    </row>
    <row r="660" spans="1:4">
      <c r="A660" s="176">
        <v>39887</v>
      </c>
      <c r="B660" s="176" t="s">
        <v>25078</v>
      </c>
      <c r="C660" s="176" t="s">
        <v>24774</v>
      </c>
      <c r="D660" s="208">
        <v>5.82</v>
      </c>
    </row>
    <row r="661" spans="1:4">
      <c r="A661" s="176">
        <v>39888</v>
      </c>
      <c r="B661" s="176" t="s">
        <v>25079</v>
      </c>
      <c r="C661" s="176" t="s">
        <v>24774</v>
      </c>
      <c r="D661" s="208">
        <v>13.31</v>
      </c>
    </row>
    <row r="662" spans="1:4">
      <c r="A662" s="176">
        <v>39890</v>
      </c>
      <c r="B662" s="176" t="s">
        <v>25080</v>
      </c>
      <c r="C662" s="176" t="s">
        <v>24774</v>
      </c>
      <c r="D662" s="208">
        <v>22.71</v>
      </c>
    </row>
    <row r="663" spans="1:4">
      <c r="A663" s="176">
        <v>39891</v>
      </c>
      <c r="B663" s="176" t="s">
        <v>25081</v>
      </c>
      <c r="C663" s="176" t="s">
        <v>24774</v>
      </c>
      <c r="D663" s="208">
        <v>32.03</v>
      </c>
    </row>
    <row r="664" spans="1:4">
      <c r="A664" s="176">
        <v>39892</v>
      </c>
      <c r="B664" s="176" t="s">
        <v>25082</v>
      </c>
      <c r="C664" s="176" t="s">
        <v>24774</v>
      </c>
      <c r="D664" s="208">
        <v>99.84</v>
      </c>
    </row>
    <row r="665" spans="1:4">
      <c r="A665" s="176">
        <v>790</v>
      </c>
      <c r="B665" s="176" t="s">
        <v>19305</v>
      </c>
      <c r="C665" s="176" t="s">
        <v>24774</v>
      </c>
      <c r="D665" s="208">
        <v>12.43</v>
      </c>
    </row>
    <row r="666" spans="1:4">
      <c r="A666" s="176">
        <v>766</v>
      </c>
      <c r="B666" s="176" t="s">
        <v>19306</v>
      </c>
      <c r="C666" s="176" t="s">
        <v>24774</v>
      </c>
      <c r="D666" s="208">
        <v>12.43</v>
      </c>
    </row>
    <row r="667" spans="1:4">
      <c r="A667" s="176">
        <v>791</v>
      </c>
      <c r="B667" s="176" t="s">
        <v>19307</v>
      </c>
      <c r="C667" s="176" t="s">
        <v>24774</v>
      </c>
      <c r="D667" s="208">
        <v>12.43</v>
      </c>
    </row>
    <row r="668" spans="1:4">
      <c r="A668" s="176">
        <v>767</v>
      </c>
      <c r="B668" s="176" t="s">
        <v>19308</v>
      </c>
      <c r="C668" s="176" t="s">
        <v>24774</v>
      </c>
      <c r="D668" s="208">
        <v>12.43</v>
      </c>
    </row>
    <row r="669" spans="1:4">
      <c r="A669" s="176">
        <v>768</v>
      </c>
      <c r="B669" s="176" t="s">
        <v>19309</v>
      </c>
      <c r="C669" s="176" t="s">
        <v>24774</v>
      </c>
      <c r="D669" s="208">
        <v>9.76</v>
      </c>
    </row>
    <row r="670" spans="1:4">
      <c r="A670" s="176">
        <v>789</v>
      </c>
      <c r="B670" s="176" t="s">
        <v>19310</v>
      </c>
      <c r="C670" s="176" t="s">
        <v>24774</v>
      </c>
      <c r="D670" s="208">
        <v>9.5500000000000007</v>
      </c>
    </row>
    <row r="671" spans="1:4">
      <c r="A671" s="176">
        <v>769</v>
      </c>
      <c r="B671" s="176" t="s">
        <v>19311</v>
      </c>
      <c r="C671" s="176" t="s">
        <v>24774</v>
      </c>
      <c r="D671" s="208">
        <v>9.76</v>
      </c>
    </row>
    <row r="672" spans="1:4">
      <c r="A672" s="176">
        <v>770</v>
      </c>
      <c r="B672" s="176" t="s">
        <v>19312</v>
      </c>
      <c r="C672" s="176" t="s">
        <v>24774</v>
      </c>
      <c r="D672" s="208">
        <v>3.44</v>
      </c>
    </row>
    <row r="673" spans="1:4">
      <c r="A673" s="176">
        <v>12394</v>
      </c>
      <c r="B673" s="176" t="s">
        <v>19313</v>
      </c>
      <c r="C673" s="176" t="s">
        <v>24774</v>
      </c>
      <c r="D673" s="208">
        <v>3.44</v>
      </c>
    </row>
    <row r="674" spans="1:4">
      <c r="A674" s="176">
        <v>764</v>
      </c>
      <c r="B674" s="176" t="s">
        <v>19314</v>
      </c>
      <c r="C674" s="176" t="s">
        <v>24774</v>
      </c>
      <c r="D674" s="208">
        <v>6.01</v>
      </c>
    </row>
    <row r="675" spans="1:4">
      <c r="A675" s="176">
        <v>765</v>
      </c>
      <c r="B675" s="176" t="s">
        <v>19315</v>
      </c>
      <c r="C675" s="176" t="s">
        <v>24774</v>
      </c>
      <c r="D675" s="208">
        <v>6.01</v>
      </c>
    </row>
    <row r="676" spans="1:4">
      <c r="A676" s="176">
        <v>787</v>
      </c>
      <c r="B676" s="176" t="s">
        <v>19316</v>
      </c>
      <c r="C676" s="176" t="s">
        <v>24774</v>
      </c>
      <c r="D676" s="208">
        <v>26.84</v>
      </c>
    </row>
    <row r="677" spans="1:4">
      <c r="A677" s="176">
        <v>774</v>
      </c>
      <c r="B677" s="176" t="s">
        <v>19317</v>
      </c>
      <c r="C677" s="176" t="s">
        <v>24774</v>
      </c>
      <c r="D677" s="208">
        <v>26.84</v>
      </c>
    </row>
    <row r="678" spans="1:4">
      <c r="A678" s="176">
        <v>773</v>
      </c>
      <c r="B678" s="176" t="s">
        <v>19318</v>
      </c>
      <c r="C678" s="176" t="s">
        <v>24774</v>
      </c>
      <c r="D678" s="208">
        <v>26.84</v>
      </c>
    </row>
    <row r="679" spans="1:4">
      <c r="A679" s="176">
        <v>775</v>
      </c>
      <c r="B679" s="176" t="s">
        <v>19319</v>
      </c>
      <c r="C679" s="176" t="s">
        <v>24774</v>
      </c>
      <c r="D679" s="208">
        <v>26.84</v>
      </c>
    </row>
    <row r="680" spans="1:4">
      <c r="A680" s="176">
        <v>788</v>
      </c>
      <c r="B680" s="176" t="s">
        <v>19320</v>
      </c>
      <c r="C680" s="176" t="s">
        <v>24774</v>
      </c>
      <c r="D680" s="208">
        <v>16.68</v>
      </c>
    </row>
    <row r="681" spans="1:4">
      <c r="A681" s="176">
        <v>772</v>
      </c>
      <c r="B681" s="176" t="s">
        <v>19321</v>
      </c>
      <c r="C681" s="176" t="s">
        <v>24774</v>
      </c>
      <c r="D681" s="208">
        <v>16.68</v>
      </c>
    </row>
    <row r="682" spans="1:4">
      <c r="A682" s="176">
        <v>771</v>
      </c>
      <c r="B682" s="176" t="s">
        <v>19322</v>
      </c>
      <c r="C682" s="176" t="s">
        <v>24774</v>
      </c>
      <c r="D682" s="208">
        <v>16.68</v>
      </c>
    </row>
    <row r="683" spans="1:4">
      <c r="A683" s="176">
        <v>779</v>
      </c>
      <c r="B683" s="176" t="s">
        <v>19323</v>
      </c>
      <c r="C683" s="176" t="s">
        <v>24774</v>
      </c>
      <c r="D683" s="208">
        <v>4.1500000000000004</v>
      </c>
    </row>
    <row r="684" spans="1:4">
      <c r="A684" s="176">
        <v>776</v>
      </c>
      <c r="B684" s="176" t="s">
        <v>19324</v>
      </c>
      <c r="C684" s="176" t="s">
        <v>24774</v>
      </c>
      <c r="D684" s="208">
        <v>39.57</v>
      </c>
    </row>
    <row r="685" spans="1:4">
      <c r="A685" s="176">
        <v>777</v>
      </c>
      <c r="B685" s="176" t="s">
        <v>19325</v>
      </c>
      <c r="C685" s="176" t="s">
        <v>24774</v>
      </c>
      <c r="D685" s="208">
        <v>38.47</v>
      </c>
    </row>
    <row r="686" spans="1:4">
      <c r="A686" s="176">
        <v>780</v>
      </c>
      <c r="B686" s="176" t="s">
        <v>19326</v>
      </c>
      <c r="C686" s="176" t="s">
        <v>24774</v>
      </c>
      <c r="D686" s="208">
        <v>38.659999999999997</v>
      </c>
    </row>
    <row r="687" spans="1:4">
      <c r="A687" s="176">
        <v>778</v>
      </c>
      <c r="B687" s="176" t="s">
        <v>19327</v>
      </c>
      <c r="C687" s="176" t="s">
        <v>24774</v>
      </c>
      <c r="D687" s="208">
        <v>39.57</v>
      </c>
    </row>
    <row r="688" spans="1:4">
      <c r="A688" s="176">
        <v>781</v>
      </c>
      <c r="B688" s="176" t="s">
        <v>19328</v>
      </c>
      <c r="C688" s="176" t="s">
        <v>24774</v>
      </c>
      <c r="D688" s="208">
        <v>73.12</v>
      </c>
    </row>
    <row r="689" spans="1:4">
      <c r="A689" s="176">
        <v>786</v>
      </c>
      <c r="B689" s="176" t="s">
        <v>19329</v>
      </c>
      <c r="C689" s="176" t="s">
        <v>24774</v>
      </c>
      <c r="D689" s="208">
        <v>73.12</v>
      </c>
    </row>
    <row r="690" spans="1:4">
      <c r="A690" s="176">
        <v>782</v>
      </c>
      <c r="B690" s="176" t="s">
        <v>19330</v>
      </c>
      <c r="C690" s="176" t="s">
        <v>24774</v>
      </c>
      <c r="D690" s="208">
        <v>73.12</v>
      </c>
    </row>
    <row r="691" spans="1:4">
      <c r="A691" s="176">
        <v>783</v>
      </c>
      <c r="B691" s="176" t="s">
        <v>19331</v>
      </c>
      <c r="C691" s="176" t="s">
        <v>24774</v>
      </c>
      <c r="D691" s="208">
        <v>200.12</v>
      </c>
    </row>
    <row r="692" spans="1:4">
      <c r="A692" s="176">
        <v>785</v>
      </c>
      <c r="B692" s="176" t="s">
        <v>19332</v>
      </c>
      <c r="C692" s="176" t="s">
        <v>24774</v>
      </c>
      <c r="D692" s="208">
        <v>211.45</v>
      </c>
    </row>
    <row r="693" spans="1:4">
      <c r="A693" s="176">
        <v>784</v>
      </c>
      <c r="B693" s="176" t="s">
        <v>19333</v>
      </c>
      <c r="C693" s="176" t="s">
        <v>24774</v>
      </c>
      <c r="D693" s="208">
        <v>226.83</v>
      </c>
    </row>
    <row r="694" spans="1:4">
      <c r="A694" s="176">
        <v>831</v>
      </c>
      <c r="B694" s="176" t="s">
        <v>25083</v>
      </c>
      <c r="C694" s="176" t="s">
        <v>24774</v>
      </c>
      <c r="D694" s="208">
        <v>52.65</v>
      </c>
    </row>
    <row r="695" spans="1:4">
      <c r="A695" s="176">
        <v>828</v>
      </c>
      <c r="B695" s="176" t="s">
        <v>25084</v>
      </c>
      <c r="C695" s="176" t="s">
        <v>24774</v>
      </c>
      <c r="D695" s="208">
        <v>0.3</v>
      </c>
    </row>
    <row r="696" spans="1:4">
      <c r="A696" s="176">
        <v>829</v>
      </c>
      <c r="B696" s="176" t="s">
        <v>25085</v>
      </c>
      <c r="C696" s="176" t="s">
        <v>24774</v>
      </c>
      <c r="D696" s="208">
        <v>0.63</v>
      </c>
    </row>
    <row r="697" spans="1:4">
      <c r="A697" s="176">
        <v>812</v>
      </c>
      <c r="B697" s="176" t="s">
        <v>25086</v>
      </c>
      <c r="C697" s="176" t="s">
        <v>24774</v>
      </c>
      <c r="D697" s="208">
        <v>1.38</v>
      </c>
    </row>
    <row r="698" spans="1:4">
      <c r="A698" s="176">
        <v>819</v>
      </c>
      <c r="B698" s="176" t="s">
        <v>25087</v>
      </c>
      <c r="C698" s="176" t="s">
        <v>24774</v>
      </c>
      <c r="D698" s="208">
        <v>2.27</v>
      </c>
    </row>
    <row r="699" spans="1:4">
      <c r="A699" s="176">
        <v>818</v>
      </c>
      <c r="B699" s="176" t="s">
        <v>25088</v>
      </c>
      <c r="C699" s="176" t="s">
        <v>24774</v>
      </c>
      <c r="D699" s="208">
        <v>3.82</v>
      </c>
    </row>
    <row r="700" spans="1:4">
      <c r="A700" s="176">
        <v>823</v>
      </c>
      <c r="B700" s="176" t="s">
        <v>25089</v>
      </c>
      <c r="C700" s="176" t="s">
        <v>24774</v>
      </c>
      <c r="D700" s="208">
        <v>11.52</v>
      </c>
    </row>
    <row r="701" spans="1:4">
      <c r="A701" s="176">
        <v>830</v>
      </c>
      <c r="B701" s="176" t="s">
        <v>25090</v>
      </c>
      <c r="C701" s="176" t="s">
        <v>24774</v>
      </c>
      <c r="D701" s="208">
        <v>9.48</v>
      </c>
    </row>
    <row r="702" spans="1:4">
      <c r="A702" s="176">
        <v>826</v>
      </c>
      <c r="B702" s="176" t="s">
        <v>25091</v>
      </c>
      <c r="C702" s="176" t="s">
        <v>24774</v>
      </c>
      <c r="D702" s="208">
        <v>29.52</v>
      </c>
    </row>
    <row r="703" spans="1:4">
      <c r="A703" s="176">
        <v>827</v>
      </c>
      <c r="B703" s="176" t="s">
        <v>25092</v>
      </c>
      <c r="C703" s="176" t="s">
        <v>24774</v>
      </c>
      <c r="D703" s="208">
        <v>24.94</v>
      </c>
    </row>
    <row r="704" spans="1:4">
      <c r="A704" s="176">
        <v>832</v>
      </c>
      <c r="B704" s="176" t="s">
        <v>25093</v>
      </c>
      <c r="C704" s="176" t="s">
        <v>24774</v>
      </c>
      <c r="D704" s="208">
        <v>1.72</v>
      </c>
    </row>
    <row r="705" spans="1:4">
      <c r="A705" s="176">
        <v>833</v>
      </c>
      <c r="B705" s="176" t="s">
        <v>25094</v>
      </c>
      <c r="C705" s="176" t="s">
        <v>24774</v>
      </c>
      <c r="D705" s="208">
        <v>2.44</v>
      </c>
    </row>
    <row r="706" spans="1:4">
      <c r="A706" s="176">
        <v>834</v>
      </c>
      <c r="B706" s="176" t="s">
        <v>25095</v>
      </c>
      <c r="C706" s="176" t="s">
        <v>24774</v>
      </c>
      <c r="D706" s="208">
        <v>2.68</v>
      </c>
    </row>
    <row r="707" spans="1:4">
      <c r="A707" s="176">
        <v>825</v>
      </c>
      <c r="B707" s="176" t="s">
        <v>25096</v>
      </c>
      <c r="C707" s="176" t="s">
        <v>24774</v>
      </c>
      <c r="D707" s="208">
        <v>2.99</v>
      </c>
    </row>
    <row r="708" spans="1:4">
      <c r="A708" s="176">
        <v>813</v>
      </c>
      <c r="B708" s="176" t="s">
        <v>25097</v>
      </c>
      <c r="C708" s="176" t="s">
        <v>24774</v>
      </c>
      <c r="D708" s="208">
        <v>2.94</v>
      </c>
    </row>
    <row r="709" spans="1:4">
      <c r="A709" s="176">
        <v>820</v>
      </c>
      <c r="B709" s="176" t="s">
        <v>25098</v>
      </c>
      <c r="C709" s="176" t="s">
        <v>24774</v>
      </c>
      <c r="D709" s="208">
        <v>3.73</v>
      </c>
    </row>
    <row r="710" spans="1:4">
      <c r="A710" s="176">
        <v>816</v>
      </c>
      <c r="B710" s="176" t="s">
        <v>25099</v>
      </c>
      <c r="C710" s="176" t="s">
        <v>24774</v>
      </c>
      <c r="D710" s="208">
        <v>6.35</v>
      </c>
    </row>
    <row r="711" spans="1:4">
      <c r="A711" s="176">
        <v>814</v>
      </c>
      <c r="B711" s="176" t="s">
        <v>25100</v>
      </c>
      <c r="C711" s="176" t="s">
        <v>24774</v>
      </c>
      <c r="D711" s="208">
        <v>7.68</v>
      </c>
    </row>
    <row r="712" spans="1:4">
      <c r="A712" s="176">
        <v>815</v>
      </c>
      <c r="B712" s="176" t="s">
        <v>25101</v>
      </c>
      <c r="C712" s="176" t="s">
        <v>24774</v>
      </c>
      <c r="D712" s="208">
        <v>8.3000000000000007</v>
      </c>
    </row>
    <row r="713" spans="1:4">
      <c r="A713" s="176">
        <v>822</v>
      </c>
      <c r="B713" s="176" t="s">
        <v>25102</v>
      </c>
      <c r="C713" s="176" t="s">
        <v>24774</v>
      </c>
      <c r="D713" s="208">
        <v>10.1</v>
      </c>
    </row>
    <row r="714" spans="1:4">
      <c r="A714" s="176">
        <v>821</v>
      </c>
      <c r="B714" s="176" t="s">
        <v>25103</v>
      </c>
      <c r="C714" s="176" t="s">
        <v>24774</v>
      </c>
      <c r="D714" s="208">
        <v>11.81</v>
      </c>
    </row>
    <row r="715" spans="1:4">
      <c r="A715" s="176">
        <v>817</v>
      </c>
      <c r="B715" s="176" t="s">
        <v>25104</v>
      </c>
      <c r="C715" s="176" t="s">
        <v>24774</v>
      </c>
      <c r="D715" s="208">
        <v>14.05</v>
      </c>
    </row>
    <row r="716" spans="1:4">
      <c r="A716" s="176">
        <v>20086</v>
      </c>
      <c r="B716" s="176" t="s">
        <v>19336</v>
      </c>
      <c r="C716" s="176" t="s">
        <v>24774</v>
      </c>
      <c r="D716" s="208">
        <v>1.37</v>
      </c>
    </row>
    <row r="717" spans="1:4">
      <c r="A717" s="176">
        <v>39191</v>
      </c>
      <c r="B717" s="176" t="s">
        <v>19337</v>
      </c>
      <c r="C717" s="176" t="s">
        <v>24774</v>
      </c>
      <c r="D717" s="208">
        <v>15.2</v>
      </c>
    </row>
    <row r="718" spans="1:4">
      <c r="A718" s="176">
        <v>39190</v>
      </c>
      <c r="B718" s="176" t="s">
        <v>19338</v>
      </c>
      <c r="C718" s="176" t="s">
        <v>24774</v>
      </c>
      <c r="D718" s="208">
        <v>15.87</v>
      </c>
    </row>
    <row r="719" spans="1:4">
      <c r="A719" s="176">
        <v>39189</v>
      </c>
      <c r="B719" s="176" t="s">
        <v>19339</v>
      </c>
      <c r="C719" s="176" t="s">
        <v>24774</v>
      </c>
      <c r="D719" s="208">
        <v>16.8</v>
      </c>
    </row>
    <row r="720" spans="1:4">
      <c r="A720" s="176">
        <v>39186</v>
      </c>
      <c r="B720" s="176" t="s">
        <v>19340</v>
      </c>
      <c r="C720" s="176" t="s">
        <v>24774</v>
      </c>
      <c r="D720" s="208">
        <v>15.03</v>
      </c>
    </row>
    <row r="721" spans="1:4">
      <c r="A721" s="176">
        <v>39188</v>
      </c>
      <c r="B721" s="176" t="s">
        <v>19341</v>
      </c>
      <c r="C721" s="176" t="s">
        <v>24774</v>
      </c>
      <c r="D721" s="208">
        <v>12.37</v>
      </c>
    </row>
    <row r="722" spans="1:4">
      <c r="A722" s="176">
        <v>39187</v>
      </c>
      <c r="B722" s="176" t="s">
        <v>19342</v>
      </c>
      <c r="C722" s="176" t="s">
        <v>24774</v>
      </c>
      <c r="D722" s="208">
        <v>12.96</v>
      </c>
    </row>
    <row r="723" spans="1:4">
      <c r="A723" s="176">
        <v>39184</v>
      </c>
      <c r="B723" s="176" t="s">
        <v>19343</v>
      </c>
      <c r="C723" s="176" t="s">
        <v>24774</v>
      </c>
      <c r="D723" s="208">
        <v>4.87</v>
      </c>
    </row>
    <row r="724" spans="1:4">
      <c r="A724" s="176">
        <v>39185</v>
      </c>
      <c r="B724" s="176" t="s">
        <v>19344</v>
      </c>
      <c r="C724" s="176" t="s">
        <v>24774</v>
      </c>
      <c r="D724" s="208">
        <v>4.4400000000000004</v>
      </c>
    </row>
    <row r="725" spans="1:4">
      <c r="A725" s="176">
        <v>39198</v>
      </c>
      <c r="B725" s="176" t="s">
        <v>19345</v>
      </c>
      <c r="C725" s="176" t="s">
        <v>24774</v>
      </c>
      <c r="D725" s="208">
        <v>49.86</v>
      </c>
    </row>
    <row r="726" spans="1:4">
      <c r="A726" s="176">
        <v>39197</v>
      </c>
      <c r="B726" s="176" t="s">
        <v>19346</v>
      </c>
      <c r="C726" s="176" t="s">
        <v>24774</v>
      </c>
      <c r="D726" s="208">
        <v>52.08</v>
      </c>
    </row>
    <row r="727" spans="1:4">
      <c r="A727" s="176">
        <v>39196</v>
      </c>
      <c r="B727" s="176" t="s">
        <v>19347</v>
      </c>
      <c r="C727" s="176" t="s">
        <v>24774</v>
      </c>
      <c r="D727" s="208">
        <v>53.71</v>
      </c>
    </row>
    <row r="728" spans="1:4">
      <c r="A728" s="176">
        <v>39199</v>
      </c>
      <c r="B728" s="176" t="s">
        <v>19348</v>
      </c>
      <c r="C728" s="176" t="s">
        <v>24774</v>
      </c>
      <c r="D728" s="208">
        <v>47.98</v>
      </c>
    </row>
    <row r="729" spans="1:4">
      <c r="A729" s="176">
        <v>39195</v>
      </c>
      <c r="B729" s="176" t="s">
        <v>19349</v>
      </c>
      <c r="C729" s="176" t="s">
        <v>24774</v>
      </c>
      <c r="D729" s="208">
        <v>27.69</v>
      </c>
    </row>
    <row r="730" spans="1:4">
      <c r="A730" s="176">
        <v>39194</v>
      </c>
      <c r="B730" s="176" t="s">
        <v>19350</v>
      </c>
      <c r="C730" s="176" t="s">
        <v>24774</v>
      </c>
      <c r="D730" s="208">
        <v>29.64</v>
      </c>
    </row>
    <row r="731" spans="1:4">
      <c r="A731" s="176">
        <v>39193</v>
      </c>
      <c r="B731" s="176" t="s">
        <v>19351</v>
      </c>
      <c r="C731" s="176" t="s">
        <v>24774</v>
      </c>
      <c r="D731" s="208">
        <v>32.479999999999997</v>
      </c>
    </row>
    <row r="732" spans="1:4">
      <c r="A732" s="176">
        <v>39192</v>
      </c>
      <c r="B732" s="176" t="s">
        <v>19352</v>
      </c>
      <c r="C732" s="176" t="s">
        <v>24774</v>
      </c>
      <c r="D732" s="208">
        <v>33.79</v>
      </c>
    </row>
    <row r="733" spans="1:4">
      <c r="A733" s="176">
        <v>39920</v>
      </c>
      <c r="B733" s="176" t="s">
        <v>19353</v>
      </c>
      <c r="C733" s="176" t="s">
        <v>24774</v>
      </c>
      <c r="D733" s="208">
        <v>4.09</v>
      </c>
    </row>
    <row r="734" spans="1:4">
      <c r="A734" s="176">
        <v>39201</v>
      </c>
      <c r="B734" s="176" t="s">
        <v>19354</v>
      </c>
      <c r="C734" s="176" t="s">
        <v>24774</v>
      </c>
      <c r="D734" s="208">
        <v>59.61</v>
      </c>
    </row>
    <row r="735" spans="1:4">
      <c r="A735" s="176">
        <v>39200</v>
      </c>
      <c r="B735" s="176" t="s">
        <v>19355</v>
      </c>
      <c r="C735" s="176" t="s">
        <v>24774</v>
      </c>
      <c r="D735" s="208">
        <v>60.09</v>
      </c>
    </row>
    <row r="736" spans="1:4">
      <c r="A736" s="176">
        <v>39203</v>
      </c>
      <c r="B736" s="176" t="s">
        <v>19356</v>
      </c>
      <c r="C736" s="176" t="s">
        <v>24774</v>
      </c>
      <c r="D736" s="208">
        <v>48.52</v>
      </c>
    </row>
    <row r="737" spans="1:4">
      <c r="A737" s="176">
        <v>39202</v>
      </c>
      <c r="B737" s="176" t="s">
        <v>19357</v>
      </c>
      <c r="C737" s="176" t="s">
        <v>24774</v>
      </c>
      <c r="D737" s="208">
        <v>56.99</v>
      </c>
    </row>
    <row r="738" spans="1:4">
      <c r="A738" s="176">
        <v>39205</v>
      </c>
      <c r="B738" s="176" t="s">
        <v>19358</v>
      </c>
      <c r="C738" s="176" t="s">
        <v>24774</v>
      </c>
      <c r="D738" s="208">
        <v>95.09</v>
      </c>
    </row>
    <row r="739" spans="1:4">
      <c r="A739" s="176">
        <v>39204</v>
      </c>
      <c r="B739" s="176" t="s">
        <v>19359</v>
      </c>
      <c r="C739" s="176" t="s">
        <v>24774</v>
      </c>
      <c r="D739" s="208">
        <v>97.38</v>
      </c>
    </row>
    <row r="740" spans="1:4">
      <c r="A740" s="176">
        <v>39206</v>
      </c>
      <c r="B740" s="176" t="s">
        <v>19360</v>
      </c>
      <c r="C740" s="176" t="s">
        <v>24774</v>
      </c>
      <c r="D740" s="208">
        <v>92.39</v>
      </c>
    </row>
    <row r="741" spans="1:4">
      <c r="A741" s="176">
        <v>797</v>
      </c>
      <c r="B741" s="176" t="s">
        <v>24290</v>
      </c>
      <c r="C741" s="176" t="s">
        <v>24774</v>
      </c>
      <c r="D741" s="208">
        <v>5.49</v>
      </c>
    </row>
    <row r="742" spans="1:4">
      <c r="A742" s="176">
        <v>798</v>
      </c>
      <c r="B742" s="176" t="s">
        <v>24291</v>
      </c>
      <c r="C742" s="176" t="s">
        <v>24774</v>
      </c>
      <c r="D742" s="208">
        <v>0.75</v>
      </c>
    </row>
    <row r="743" spans="1:4">
      <c r="A743" s="176">
        <v>796</v>
      </c>
      <c r="B743" s="176" t="s">
        <v>24292</v>
      </c>
      <c r="C743" s="176" t="s">
        <v>24774</v>
      </c>
      <c r="D743" s="208">
        <v>5.26</v>
      </c>
    </row>
    <row r="744" spans="1:4">
      <c r="A744" s="176">
        <v>799</v>
      </c>
      <c r="B744" s="176" t="s">
        <v>24293</v>
      </c>
      <c r="C744" s="176" t="s">
        <v>24774</v>
      </c>
      <c r="D744" s="208">
        <v>2.4700000000000002</v>
      </c>
    </row>
    <row r="745" spans="1:4">
      <c r="A745" s="176">
        <v>792</v>
      </c>
      <c r="B745" s="176" t="s">
        <v>19361</v>
      </c>
      <c r="C745" s="176" t="s">
        <v>24774</v>
      </c>
      <c r="D745" s="208">
        <v>2.5099999999999998</v>
      </c>
    </row>
    <row r="746" spans="1:4">
      <c r="A746" s="176">
        <v>804</v>
      </c>
      <c r="B746" s="176" t="s">
        <v>24294</v>
      </c>
      <c r="C746" s="176" t="s">
        <v>24774</v>
      </c>
      <c r="D746" s="208">
        <v>12.48</v>
      </c>
    </row>
    <row r="747" spans="1:4">
      <c r="A747" s="176">
        <v>793</v>
      </c>
      <c r="B747" s="176" t="s">
        <v>24295</v>
      </c>
      <c r="C747" s="176" t="s">
        <v>24774</v>
      </c>
      <c r="D747" s="208">
        <v>5.35</v>
      </c>
    </row>
    <row r="748" spans="1:4">
      <c r="A748" s="176">
        <v>801</v>
      </c>
      <c r="B748" s="176" t="s">
        <v>24296</v>
      </c>
      <c r="C748" s="176" t="s">
        <v>24774</v>
      </c>
      <c r="D748" s="208">
        <v>3.82</v>
      </c>
    </row>
    <row r="749" spans="1:4">
      <c r="A749" s="176">
        <v>794</v>
      </c>
      <c r="B749" s="176" t="s">
        <v>24297</v>
      </c>
      <c r="C749" s="176" t="s">
        <v>24774</v>
      </c>
      <c r="D749" s="208">
        <v>3.94</v>
      </c>
    </row>
    <row r="750" spans="1:4">
      <c r="A750" s="176">
        <v>802</v>
      </c>
      <c r="B750" s="176" t="s">
        <v>24298</v>
      </c>
      <c r="C750" s="176" t="s">
        <v>24774</v>
      </c>
      <c r="D750" s="208">
        <v>11</v>
      </c>
    </row>
    <row r="751" spans="1:4">
      <c r="A751" s="176">
        <v>803</v>
      </c>
      <c r="B751" s="176" t="s">
        <v>24299</v>
      </c>
      <c r="C751" s="176" t="s">
        <v>24774</v>
      </c>
      <c r="D751" s="208">
        <v>9.6</v>
      </c>
    </row>
    <row r="752" spans="1:4">
      <c r="A752" s="176">
        <v>38001</v>
      </c>
      <c r="B752" s="176" t="s">
        <v>19362</v>
      </c>
      <c r="C752" s="176" t="s">
        <v>24774</v>
      </c>
      <c r="D752" s="208">
        <v>0.79</v>
      </c>
    </row>
    <row r="753" spans="1:4">
      <c r="A753" s="176">
        <v>38002</v>
      </c>
      <c r="B753" s="176" t="s">
        <v>19363</v>
      </c>
      <c r="C753" s="176" t="s">
        <v>24774</v>
      </c>
      <c r="D753" s="208">
        <v>1.47</v>
      </c>
    </row>
    <row r="754" spans="1:4">
      <c r="A754" s="176">
        <v>38003</v>
      </c>
      <c r="B754" s="176" t="s">
        <v>19364</v>
      </c>
      <c r="C754" s="176" t="s">
        <v>24774</v>
      </c>
      <c r="D754" s="208">
        <v>17.72</v>
      </c>
    </row>
    <row r="755" spans="1:4">
      <c r="A755" s="176">
        <v>38004</v>
      </c>
      <c r="B755" s="176" t="s">
        <v>19365</v>
      </c>
      <c r="C755" s="176" t="s">
        <v>24774</v>
      </c>
      <c r="D755" s="208">
        <v>23.7</v>
      </c>
    </row>
    <row r="756" spans="1:4">
      <c r="A756" s="176">
        <v>36327</v>
      </c>
      <c r="B756" s="176" t="s">
        <v>24300</v>
      </c>
      <c r="C756" s="176" t="s">
        <v>24774</v>
      </c>
      <c r="D756" s="208">
        <v>1.64</v>
      </c>
    </row>
    <row r="757" spans="1:4">
      <c r="A757" s="176">
        <v>38992</v>
      </c>
      <c r="B757" s="176" t="s">
        <v>24301</v>
      </c>
      <c r="C757" s="176" t="s">
        <v>24774</v>
      </c>
      <c r="D757" s="208">
        <v>2.62</v>
      </c>
    </row>
    <row r="758" spans="1:4">
      <c r="A758" s="176">
        <v>38993</v>
      </c>
      <c r="B758" s="176" t="s">
        <v>24302</v>
      </c>
      <c r="C758" s="176" t="s">
        <v>24774</v>
      </c>
      <c r="D758" s="208">
        <v>7.49</v>
      </c>
    </row>
    <row r="759" spans="1:4">
      <c r="A759" s="176">
        <v>38418</v>
      </c>
      <c r="B759" s="176" t="s">
        <v>19366</v>
      </c>
      <c r="C759" s="176" t="s">
        <v>24774</v>
      </c>
      <c r="D759" s="208">
        <v>3.97</v>
      </c>
    </row>
    <row r="760" spans="1:4">
      <c r="A760" s="176">
        <v>39178</v>
      </c>
      <c r="B760" s="176" t="s">
        <v>19367</v>
      </c>
      <c r="C760" s="176" t="s">
        <v>24774</v>
      </c>
      <c r="D760" s="208">
        <v>1.64</v>
      </c>
    </row>
    <row r="761" spans="1:4">
      <c r="A761" s="176">
        <v>39177</v>
      </c>
      <c r="B761" s="176" t="s">
        <v>19368</v>
      </c>
      <c r="C761" s="176" t="s">
        <v>24774</v>
      </c>
      <c r="D761" s="208">
        <v>1.48</v>
      </c>
    </row>
    <row r="762" spans="1:4">
      <c r="A762" s="176">
        <v>39174</v>
      </c>
      <c r="B762" s="176" t="s">
        <v>19369</v>
      </c>
      <c r="C762" s="176" t="s">
        <v>24774</v>
      </c>
      <c r="D762" s="208">
        <v>0.74</v>
      </c>
    </row>
    <row r="763" spans="1:4">
      <c r="A763" s="176">
        <v>39176</v>
      </c>
      <c r="B763" s="176" t="s">
        <v>19370</v>
      </c>
      <c r="C763" s="176" t="s">
        <v>24774</v>
      </c>
      <c r="D763" s="208">
        <v>0.97</v>
      </c>
    </row>
    <row r="764" spans="1:4">
      <c r="A764" s="176">
        <v>39180</v>
      </c>
      <c r="B764" s="176" t="s">
        <v>19371</v>
      </c>
      <c r="C764" s="176" t="s">
        <v>24774</v>
      </c>
      <c r="D764" s="208">
        <v>4.46</v>
      </c>
    </row>
    <row r="765" spans="1:4">
      <c r="A765" s="176">
        <v>39179</v>
      </c>
      <c r="B765" s="176" t="s">
        <v>19372</v>
      </c>
      <c r="C765" s="176" t="s">
        <v>24774</v>
      </c>
      <c r="D765" s="208">
        <v>3.95</v>
      </c>
    </row>
    <row r="766" spans="1:4">
      <c r="A766" s="176">
        <v>39175</v>
      </c>
      <c r="B766" s="176" t="s">
        <v>19373</v>
      </c>
      <c r="C766" s="176" t="s">
        <v>24774</v>
      </c>
      <c r="D766" s="208">
        <v>0.9</v>
      </c>
    </row>
    <row r="767" spans="1:4">
      <c r="A767" s="176">
        <v>39217</v>
      </c>
      <c r="B767" s="176" t="s">
        <v>19374</v>
      </c>
      <c r="C767" s="176" t="s">
        <v>24774</v>
      </c>
      <c r="D767" s="208">
        <v>0.7</v>
      </c>
    </row>
    <row r="768" spans="1:4">
      <c r="A768" s="176">
        <v>39181</v>
      </c>
      <c r="B768" s="176" t="s">
        <v>19375</v>
      </c>
      <c r="C768" s="176" t="s">
        <v>24774</v>
      </c>
      <c r="D768" s="208">
        <v>5.98</v>
      </c>
    </row>
    <row r="769" spans="1:4">
      <c r="A769" s="176">
        <v>39182</v>
      </c>
      <c r="B769" s="176" t="s">
        <v>19376</v>
      </c>
      <c r="C769" s="176" t="s">
        <v>24774</v>
      </c>
      <c r="D769" s="208">
        <v>8.41</v>
      </c>
    </row>
    <row r="770" spans="1:4">
      <c r="A770" s="176">
        <v>12616</v>
      </c>
      <c r="B770" s="176" t="s">
        <v>25105</v>
      </c>
      <c r="C770" s="176" t="s">
        <v>24774</v>
      </c>
      <c r="D770" s="208">
        <v>4.57</v>
      </c>
    </row>
    <row r="771" spans="1:4">
      <c r="A771" s="176">
        <v>1049</v>
      </c>
      <c r="B771" s="176" t="s">
        <v>25106</v>
      </c>
      <c r="C771" s="176" t="s">
        <v>24774</v>
      </c>
      <c r="D771" s="208">
        <v>7.04</v>
      </c>
    </row>
    <row r="772" spans="1:4">
      <c r="A772" s="176">
        <v>1099</v>
      </c>
      <c r="B772" s="176" t="s">
        <v>25107</v>
      </c>
      <c r="C772" s="176" t="s">
        <v>24774</v>
      </c>
      <c r="D772" s="208">
        <v>5.39</v>
      </c>
    </row>
    <row r="773" spans="1:4">
      <c r="A773" s="176">
        <v>39678</v>
      </c>
      <c r="B773" s="176" t="s">
        <v>25108</v>
      </c>
      <c r="C773" s="176" t="s">
        <v>24774</v>
      </c>
      <c r="D773" s="208">
        <v>2.17</v>
      </c>
    </row>
    <row r="774" spans="1:4">
      <c r="A774" s="176">
        <v>1050</v>
      </c>
      <c r="B774" s="176" t="s">
        <v>25109</v>
      </c>
      <c r="C774" s="176" t="s">
        <v>24774</v>
      </c>
      <c r="D774" s="208">
        <v>3.68</v>
      </c>
    </row>
    <row r="775" spans="1:4">
      <c r="A775" s="176">
        <v>1101</v>
      </c>
      <c r="B775" s="176" t="s">
        <v>25110</v>
      </c>
      <c r="C775" s="176" t="s">
        <v>24774</v>
      </c>
      <c r="D775" s="208">
        <v>23.23</v>
      </c>
    </row>
    <row r="776" spans="1:4">
      <c r="A776" s="176">
        <v>1100</v>
      </c>
      <c r="B776" s="176" t="s">
        <v>25111</v>
      </c>
      <c r="C776" s="176" t="s">
        <v>24774</v>
      </c>
      <c r="D776" s="208">
        <v>11.99</v>
      </c>
    </row>
    <row r="777" spans="1:4">
      <c r="A777" s="176">
        <v>39679</v>
      </c>
      <c r="B777" s="176" t="s">
        <v>25112</v>
      </c>
      <c r="C777" s="176" t="s">
        <v>24774</v>
      </c>
      <c r="D777" s="208">
        <v>46.31</v>
      </c>
    </row>
    <row r="778" spans="1:4">
      <c r="A778" s="176">
        <v>1098</v>
      </c>
      <c r="B778" s="176" t="s">
        <v>25113</v>
      </c>
      <c r="C778" s="176" t="s">
        <v>24774</v>
      </c>
      <c r="D778" s="208">
        <v>2.87</v>
      </c>
    </row>
    <row r="779" spans="1:4">
      <c r="A779" s="176">
        <v>1102</v>
      </c>
      <c r="B779" s="176" t="s">
        <v>25114</v>
      </c>
      <c r="C779" s="176" t="s">
        <v>24774</v>
      </c>
      <c r="D779" s="208">
        <v>34.65</v>
      </c>
    </row>
    <row r="780" spans="1:4">
      <c r="A780" s="176">
        <v>1051</v>
      </c>
      <c r="B780" s="176" t="s">
        <v>25115</v>
      </c>
      <c r="C780" s="176" t="s">
        <v>24774</v>
      </c>
      <c r="D780" s="208">
        <v>50.36</v>
      </c>
    </row>
    <row r="781" spans="1:4">
      <c r="A781" s="176">
        <v>37399</v>
      </c>
      <c r="B781" s="176" t="s">
        <v>19377</v>
      </c>
      <c r="C781" s="176" t="s">
        <v>24774</v>
      </c>
      <c r="D781" s="208">
        <v>17.239999999999998</v>
      </c>
    </row>
    <row r="782" spans="1:4">
      <c r="A782" s="176">
        <v>41955</v>
      </c>
      <c r="B782" s="176" t="s">
        <v>25116</v>
      </c>
      <c r="C782" s="176" t="s">
        <v>24830</v>
      </c>
      <c r="D782" s="208">
        <v>45.01</v>
      </c>
    </row>
    <row r="783" spans="1:4">
      <c r="A783" s="176">
        <v>41953</v>
      </c>
      <c r="B783" s="176" t="s">
        <v>25117</v>
      </c>
      <c r="C783" s="176" t="s">
        <v>24830</v>
      </c>
      <c r="D783" s="208">
        <v>42.96</v>
      </c>
    </row>
    <row r="784" spans="1:4">
      <c r="A784" s="176">
        <v>41954</v>
      </c>
      <c r="B784" s="176" t="s">
        <v>21878</v>
      </c>
      <c r="C784" s="176" t="s">
        <v>24830</v>
      </c>
      <c r="D784" s="208">
        <v>42.55</v>
      </c>
    </row>
    <row r="785" spans="1:4">
      <c r="A785" s="176">
        <v>25004</v>
      </c>
      <c r="B785" s="176" t="s">
        <v>19378</v>
      </c>
      <c r="C785" s="176" t="s">
        <v>24830</v>
      </c>
      <c r="D785" s="208">
        <v>29.51</v>
      </c>
    </row>
    <row r="786" spans="1:4">
      <c r="A786" s="176">
        <v>25002</v>
      </c>
      <c r="B786" s="176" t="s">
        <v>19379</v>
      </c>
      <c r="C786" s="176" t="s">
        <v>24830</v>
      </c>
      <c r="D786" s="208">
        <v>29.75</v>
      </c>
    </row>
    <row r="787" spans="1:4">
      <c r="A787" s="176">
        <v>37409</v>
      </c>
      <c r="B787" s="176" t="s">
        <v>19380</v>
      </c>
      <c r="C787" s="176" t="s">
        <v>24830</v>
      </c>
      <c r="D787" s="208">
        <v>29.26</v>
      </c>
    </row>
    <row r="788" spans="1:4">
      <c r="A788" s="176">
        <v>841</v>
      </c>
      <c r="B788" s="176" t="s">
        <v>19381</v>
      </c>
      <c r="C788" s="176" t="s">
        <v>24830</v>
      </c>
      <c r="D788" s="208">
        <v>30.23</v>
      </c>
    </row>
    <row r="789" spans="1:4">
      <c r="A789" s="176">
        <v>25005</v>
      </c>
      <c r="B789" s="176" t="s">
        <v>19382</v>
      </c>
      <c r="C789" s="176" t="s">
        <v>24830</v>
      </c>
      <c r="D789" s="208">
        <v>33.14</v>
      </c>
    </row>
    <row r="790" spans="1:4">
      <c r="A790" s="176">
        <v>25003</v>
      </c>
      <c r="B790" s="176" t="s">
        <v>19383</v>
      </c>
      <c r="C790" s="176" t="s">
        <v>24830</v>
      </c>
      <c r="D790" s="208">
        <v>35.4</v>
      </c>
    </row>
    <row r="791" spans="1:4">
      <c r="A791" s="176">
        <v>37410</v>
      </c>
      <c r="B791" s="176" t="s">
        <v>19384</v>
      </c>
      <c r="C791" s="176" t="s">
        <v>24830</v>
      </c>
      <c r="D791" s="208">
        <v>33.14</v>
      </c>
    </row>
    <row r="792" spans="1:4">
      <c r="A792" s="176">
        <v>842</v>
      </c>
      <c r="B792" s="176" t="s">
        <v>19385</v>
      </c>
      <c r="C792" s="176" t="s">
        <v>24830</v>
      </c>
      <c r="D792" s="208">
        <v>37.29</v>
      </c>
    </row>
    <row r="793" spans="1:4">
      <c r="A793" s="176">
        <v>862</v>
      </c>
      <c r="B793" s="176" t="s">
        <v>19386</v>
      </c>
      <c r="C793" s="176" t="s">
        <v>24808</v>
      </c>
      <c r="D793" s="208">
        <v>6.78</v>
      </c>
    </row>
    <row r="794" spans="1:4">
      <c r="A794" s="176">
        <v>866</v>
      </c>
      <c r="B794" s="176" t="s">
        <v>19387</v>
      </c>
      <c r="C794" s="176" t="s">
        <v>24808</v>
      </c>
      <c r="D794" s="208">
        <v>83.42</v>
      </c>
    </row>
    <row r="795" spans="1:4">
      <c r="A795" s="176">
        <v>892</v>
      </c>
      <c r="B795" s="176" t="s">
        <v>19388</v>
      </c>
      <c r="C795" s="176" t="s">
        <v>24808</v>
      </c>
      <c r="D795" s="208">
        <v>106.09</v>
      </c>
    </row>
    <row r="796" spans="1:4">
      <c r="A796" s="176">
        <v>857</v>
      </c>
      <c r="B796" s="176" t="s">
        <v>19389</v>
      </c>
      <c r="C796" s="176" t="s">
        <v>24808</v>
      </c>
      <c r="D796" s="208">
        <v>10.8</v>
      </c>
    </row>
    <row r="797" spans="1:4">
      <c r="A797" s="176">
        <v>37404</v>
      </c>
      <c r="B797" s="176" t="s">
        <v>19390</v>
      </c>
      <c r="C797" s="176" t="s">
        <v>24808</v>
      </c>
      <c r="D797" s="208">
        <v>127.57</v>
      </c>
    </row>
    <row r="798" spans="1:4">
      <c r="A798" s="176">
        <v>868</v>
      </c>
      <c r="B798" s="176" t="s">
        <v>19391</v>
      </c>
      <c r="C798" s="176" t="s">
        <v>24808</v>
      </c>
      <c r="D798" s="208">
        <v>16.68</v>
      </c>
    </row>
    <row r="799" spans="1:4">
      <c r="A799" s="176">
        <v>870</v>
      </c>
      <c r="B799" s="176" t="s">
        <v>19392</v>
      </c>
      <c r="C799" s="176" t="s">
        <v>24808</v>
      </c>
      <c r="D799" s="208">
        <v>219.82</v>
      </c>
    </row>
    <row r="800" spans="1:4">
      <c r="A800" s="176">
        <v>863</v>
      </c>
      <c r="B800" s="176" t="s">
        <v>19393</v>
      </c>
      <c r="C800" s="176" t="s">
        <v>24808</v>
      </c>
      <c r="D800" s="208">
        <v>23.04</v>
      </c>
    </row>
    <row r="801" spans="1:4">
      <c r="A801" s="176">
        <v>867</v>
      </c>
      <c r="B801" s="176" t="s">
        <v>19394</v>
      </c>
      <c r="C801" s="176" t="s">
        <v>24808</v>
      </c>
      <c r="D801" s="208">
        <v>32.090000000000003</v>
      </c>
    </row>
    <row r="802" spans="1:4">
      <c r="A802" s="176">
        <v>891</v>
      </c>
      <c r="B802" s="176" t="s">
        <v>19395</v>
      </c>
      <c r="C802" s="176" t="s">
        <v>24808</v>
      </c>
      <c r="D802" s="208">
        <v>369.18</v>
      </c>
    </row>
    <row r="803" spans="1:4">
      <c r="A803" s="176">
        <v>864</v>
      </c>
      <c r="B803" s="176" t="s">
        <v>19396</v>
      </c>
      <c r="C803" s="176" t="s">
        <v>24808</v>
      </c>
      <c r="D803" s="208">
        <v>45.21</v>
      </c>
    </row>
    <row r="804" spans="1:4">
      <c r="A804" s="176">
        <v>865</v>
      </c>
      <c r="B804" s="176" t="s">
        <v>19397</v>
      </c>
      <c r="C804" s="176" t="s">
        <v>24808</v>
      </c>
      <c r="D804" s="208">
        <v>63.68</v>
      </c>
    </row>
    <row r="805" spans="1:4">
      <c r="A805" s="176">
        <v>1006</v>
      </c>
      <c r="B805" s="176" t="s">
        <v>25118</v>
      </c>
      <c r="C805" s="176" t="s">
        <v>24808</v>
      </c>
      <c r="D805" s="208">
        <v>63.01</v>
      </c>
    </row>
    <row r="806" spans="1:4">
      <c r="A806" s="176">
        <v>948</v>
      </c>
      <c r="B806" s="176" t="s">
        <v>25119</v>
      </c>
      <c r="C806" s="176" t="s">
        <v>24808</v>
      </c>
      <c r="D806" s="208">
        <v>24.61</v>
      </c>
    </row>
    <row r="807" spans="1:4">
      <c r="A807" s="176">
        <v>947</v>
      </c>
      <c r="B807" s="176" t="s">
        <v>25120</v>
      </c>
      <c r="C807" s="176" t="s">
        <v>24808</v>
      </c>
      <c r="D807" s="208">
        <v>25.03</v>
      </c>
    </row>
    <row r="808" spans="1:4">
      <c r="A808" s="176">
        <v>911</v>
      </c>
      <c r="B808" s="176" t="s">
        <v>25121</v>
      </c>
      <c r="C808" s="176" t="s">
        <v>24808</v>
      </c>
      <c r="D808" s="208">
        <v>36.409999999999997</v>
      </c>
    </row>
    <row r="809" spans="1:4">
      <c r="A809" s="176">
        <v>925</v>
      </c>
      <c r="B809" s="176" t="s">
        <v>25122</v>
      </c>
      <c r="C809" s="176" t="s">
        <v>24808</v>
      </c>
      <c r="D809" s="208">
        <v>33.65</v>
      </c>
    </row>
    <row r="810" spans="1:4">
      <c r="A810" s="176">
        <v>954</v>
      </c>
      <c r="B810" s="176" t="s">
        <v>19398</v>
      </c>
      <c r="C810" s="176" t="s">
        <v>24808</v>
      </c>
      <c r="D810" s="208">
        <v>37.18</v>
      </c>
    </row>
    <row r="811" spans="1:4">
      <c r="A811" s="176">
        <v>901</v>
      </c>
      <c r="B811" s="176" t="s">
        <v>25123</v>
      </c>
      <c r="C811" s="176" t="s">
        <v>24808</v>
      </c>
      <c r="D811" s="208">
        <v>39.79</v>
      </c>
    </row>
    <row r="812" spans="1:4">
      <c r="A812" s="176">
        <v>926</v>
      </c>
      <c r="B812" s="176" t="s">
        <v>25124</v>
      </c>
      <c r="C812" s="176" t="s">
        <v>24808</v>
      </c>
      <c r="D812" s="208">
        <v>42.05</v>
      </c>
    </row>
    <row r="813" spans="1:4">
      <c r="A813" s="176">
        <v>912</v>
      </c>
      <c r="B813" s="176" t="s">
        <v>25125</v>
      </c>
      <c r="C813" s="176" t="s">
        <v>24808</v>
      </c>
      <c r="D813" s="208">
        <v>42.3</v>
      </c>
    </row>
    <row r="814" spans="1:4">
      <c r="A814" s="176">
        <v>955</v>
      </c>
      <c r="B814" s="176" t="s">
        <v>25126</v>
      </c>
      <c r="C814" s="176" t="s">
        <v>24808</v>
      </c>
      <c r="D814" s="208">
        <v>50.5</v>
      </c>
    </row>
    <row r="815" spans="1:4">
      <c r="A815" s="176">
        <v>946</v>
      </c>
      <c r="B815" s="176" t="s">
        <v>25127</v>
      </c>
      <c r="C815" s="176" t="s">
        <v>24808</v>
      </c>
      <c r="D815" s="208">
        <v>56.77</v>
      </c>
    </row>
    <row r="816" spans="1:4">
      <c r="A816" s="176">
        <v>953</v>
      </c>
      <c r="B816" s="176" t="s">
        <v>25128</v>
      </c>
      <c r="C816" s="176" t="s">
        <v>24808</v>
      </c>
      <c r="D816" s="208">
        <v>51.66</v>
      </c>
    </row>
    <row r="817" spans="1:4">
      <c r="A817" s="176">
        <v>902</v>
      </c>
      <c r="B817" s="176" t="s">
        <v>25129</v>
      </c>
      <c r="C817" s="176" t="s">
        <v>24808</v>
      </c>
      <c r="D817" s="208">
        <v>62.81</v>
      </c>
    </row>
    <row r="818" spans="1:4">
      <c r="A818" s="176">
        <v>927</v>
      </c>
      <c r="B818" s="176" t="s">
        <v>25130</v>
      </c>
      <c r="C818" s="176" t="s">
        <v>24808</v>
      </c>
      <c r="D818" s="208">
        <v>60.88</v>
      </c>
    </row>
    <row r="819" spans="1:4">
      <c r="A819" s="176">
        <v>913</v>
      </c>
      <c r="B819" s="176" t="s">
        <v>25131</v>
      </c>
      <c r="C819" s="176" t="s">
        <v>24808</v>
      </c>
      <c r="D819" s="208">
        <v>67.95</v>
      </c>
    </row>
    <row r="820" spans="1:4">
      <c r="A820" s="176">
        <v>903</v>
      </c>
      <c r="B820" s="176" t="s">
        <v>25132</v>
      </c>
      <c r="C820" s="176" t="s">
        <v>24808</v>
      </c>
      <c r="D820" s="208">
        <v>76.900000000000006</v>
      </c>
    </row>
    <row r="821" spans="1:4">
      <c r="A821" s="176">
        <v>945</v>
      </c>
      <c r="B821" s="176" t="s">
        <v>25133</v>
      </c>
      <c r="C821" s="176" t="s">
        <v>24808</v>
      </c>
      <c r="D821" s="208">
        <v>81.34</v>
      </c>
    </row>
    <row r="822" spans="1:4">
      <c r="A822" s="176">
        <v>914</v>
      </c>
      <c r="B822" s="176" t="s">
        <v>25134</v>
      </c>
      <c r="C822" s="176" t="s">
        <v>24808</v>
      </c>
      <c r="D822" s="208">
        <v>83.33</v>
      </c>
    </row>
    <row r="823" spans="1:4">
      <c r="A823" s="176">
        <v>993</v>
      </c>
      <c r="B823" s="176" t="s">
        <v>25135</v>
      </c>
      <c r="C823" s="176" t="s">
        <v>24808</v>
      </c>
      <c r="D823" s="208">
        <v>1.35</v>
      </c>
    </row>
    <row r="824" spans="1:4">
      <c r="A824" s="176">
        <v>1020</v>
      </c>
      <c r="B824" s="176" t="s">
        <v>25136</v>
      </c>
      <c r="C824" s="176" t="s">
        <v>24808</v>
      </c>
      <c r="D824" s="208">
        <v>5.91</v>
      </c>
    </row>
    <row r="825" spans="1:4">
      <c r="A825" s="176">
        <v>1017</v>
      </c>
      <c r="B825" s="176" t="s">
        <v>25137</v>
      </c>
      <c r="C825" s="176" t="s">
        <v>24808</v>
      </c>
      <c r="D825" s="208">
        <v>64.92</v>
      </c>
    </row>
    <row r="826" spans="1:4">
      <c r="A826" s="176">
        <v>999</v>
      </c>
      <c r="B826" s="176" t="s">
        <v>25138</v>
      </c>
      <c r="C826" s="176" t="s">
        <v>24808</v>
      </c>
      <c r="D826" s="208">
        <v>80.44</v>
      </c>
    </row>
    <row r="827" spans="1:4">
      <c r="A827" s="176">
        <v>995</v>
      </c>
      <c r="B827" s="176" t="s">
        <v>24763</v>
      </c>
      <c r="C827" s="176" t="s">
        <v>24808</v>
      </c>
      <c r="D827" s="208">
        <v>9.06</v>
      </c>
    </row>
    <row r="828" spans="1:4">
      <c r="A828" s="176">
        <v>1000</v>
      </c>
      <c r="B828" s="176" t="s">
        <v>25139</v>
      </c>
      <c r="C828" s="176" t="s">
        <v>24808</v>
      </c>
      <c r="D828" s="208">
        <v>98.6</v>
      </c>
    </row>
    <row r="829" spans="1:4">
      <c r="A829" s="176">
        <v>1022</v>
      </c>
      <c r="B829" s="176" t="s">
        <v>24753</v>
      </c>
      <c r="C829" s="176" t="s">
        <v>24808</v>
      </c>
      <c r="D829" s="208">
        <v>1.88</v>
      </c>
    </row>
    <row r="830" spans="1:4">
      <c r="A830" s="176">
        <v>1015</v>
      </c>
      <c r="B830" s="176" t="s">
        <v>25140</v>
      </c>
      <c r="C830" s="176" t="s">
        <v>24808</v>
      </c>
      <c r="D830" s="208">
        <v>129.84</v>
      </c>
    </row>
    <row r="831" spans="1:4">
      <c r="A831" s="176">
        <v>996</v>
      </c>
      <c r="B831" s="176" t="s">
        <v>24762</v>
      </c>
      <c r="C831" s="176" t="s">
        <v>24808</v>
      </c>
      <c r="D831" s="208">
        <v>13.79</v>
      </c>
    </row>
    <row r="832" spans="1:4">
      <c r="A832" s="176">
        <v>1001</v>
      </c>
      <c r="B832" s="176" t="s">
        <v>25141</v>
      </c>
      <c r="C832" s="176" t="s">
        <v>24808</v>
      </c>
      <c r="D832" s="208">
        <v>162.49</v>
      </c>
    </row>
    <row r="833" spans="1:4">
      <c r="A833" s="176">
        <v>1019</v>
      </c>
      <c r="B833" s="176" t="s">
        <v>24761</v>
      </c>
      <c r="C833" s="176" t="s">
        <v>24808</v>
      </c>
      <c r="D833" s="208">
        <v>19.010000000000002</v>
      </c>
    </row>
    <row r="834" spans="1:4">
      <c r="A834" s="176">
        <v>1021</v>
      </c>
      <c r="B834" s="176" t="s">
        <v>25142</v>
      </c>
      <c r="C834" s="176" t="s">
        <v>24808</v>
      </c>
      <c r="D834" s="208">
        <v>2.7</v>
      </c>
    </row>
    <row r="835" spans="1:4">
      <c r="A835" s="176">
        <v>39249</v>
      </c>
      <c r="B835" s="176" t="s">
        <v>25143</v>
      </c>
      <c r="C835" s="176" t="s">
        <v>24808</v>
      </c>
      <c r="D835" s="208">
        <v>211.97</v>
      </c>
    </row>
    <row r="836" spans="1:4">
      <c r="A836" s="176">
        <v>1018</v>
      </c>
      <c r="B836" s="176" t="s">
        <v>24764</v>
      </c>
      <c r="C836" s="176" t="s">
        <v>24808</v>
      </c>
      <c r="D836" s="208">
        <v>27.1</v>
      </c>
    </row>
    <row r="837" spans="1:4">
      <c r="A837" s="176">
        <v>39250</v>
      </c>
      <c r="B837" s="176" t="s">
        <v>25144</v>
      </c>
      <c r="C837" s="176" t="s">
        <v>24808</v>
      </c>
      <c r="D837" s="208">
        <v>272.29000000000002</v>
      </c>
    </row>
    <row r="838" spans="1:4">
      <c r="A838" s="176">
        <v>994</v>
      </c>
      <c r="B838" s="176" t="s">
        <v>25145</v>
      </c>
      <c r="C838" s="176" t="s">
        <v>24808</v>
      </c>
      <c r="D838" s="208">
        <v>3.68</v>
      </c>
    </row>
    <row r="839" spans="1:4">
      <c r="A839" s="176">
        <v>977</v>
      </c>
      <c r="B839" s="176" t="s">
        <v>25146</v>
      </c>
      <c r="C839" s="176" t="s">
        <v>24808</v>
      </c>
      <c r="D839" s="208">
        <v>37.54</v>
      </c>
    </row>
    <row r="840" spans="1:4">
      <c r="A840" s="176">
        <v>998</v>
      </c>
      <c r="B840" s="176" t="s">
        <v>25147</v>
      </c>
      <c r="C840" s="176" t="s">
        <v>24808</v>
      </c>
      <c r="D840" s="208">
        <v>49.87</v>
      </c>
    </row>
    <row r="841" spans="1:4">
      <c r="A841" s="176">
        <v>39251</v>
      </c>
      <c r="B841" s="176" t="s">
        <v>25148</v>
      </c>
      <c r="C841" s="176" t="s">
        <v>24808</v>
      </c>
      <c r="D841" s="208">
        <v>0.36</v>
      </c>
    </row>
    <row r="842" spans="1:4">
      <c r="A842" s="176">
        <v>1011</v>
      </c>
      <c r="B842" s="176" t="s">
        <v>25149</v>
      </c>
      <c r="C842" s="176" t="s">
        <v>24808</v>
      </c>
      <c r="D842" s="208">
        <v>0.5</v>
      </c>
    </row>
    <row r="843" spans="1:4">
      <c r="A843" s="176">
        <v>39252</v>
      </c>
      <c r="B843" s="176" t="s">
        <v>25150</v>
      </c>
      <c r="C843" s="176" t="s">
        <v>24808</v>
      </c>
      <c r="D843" s="208">
        <v>0.6</v>
      </c>
    </row>
    <row r="844" spans="1:4">
      <c r="A844" s="176">
        <v>1013</v>
      </c>
      <c r="B844" s="176" t="s">
        <v>25151</v>
      </c>
      <c r="C844" s="176" t="s">
        <v>24808</v>
      </c>
      <c r="D844" s="208">
        <v>0.79</v>
      </c>
    </row>
    <row r="845" spans="1:4">
      <c r="A845" s="176">
        <v>980</v>
      </c>
      <c r="B845" s="176" t="s">
        <v>25152</v>
      </c>
      <c r="C845" s="176" t="s">
        <v>24808</v>
      </c>
      <c r="D845" s="208">
        <v>5.42</v>
      </c>
    </row>
    <row r="846" spans="1:4">
      <c r="A846" s="176">
        <v>39237</v>
      </c>
      <c r="B846" s="176" t="s">
        <v>25153</v>
      </c>
      <c r="C846" s="176" t="s">
        <v>24808</v>
      </c>
      <c r="D846" s="208">
        <v>64.239999999999995</v>
      </c>
    </row>
    <row r="847" spans="1:4">
      <c r="A847" s="176">
        <v>39238</v>
      </c>
      <c r="B847" s="176" t="s">
        <v>25154</v>
      </c>
      <c r="C847" s="176" t="s">
        <v>24808</v>
      </c>
      <c r="D847" s="208">
        <v>80.2</v>
      </c>
    </row>
    <row r="848" spans="1:4">
      <c r="A848" s="176">
        <v>979</v>
      </c>
      <c r="B848" s="176" t="s">
        <v>25155</v>
      </c>
      <c r="C848" s="176" t="s">
        <v>24808</v>
      </c>
      <c r="D848" s="208">
        <v>8.35</v>
      </c>
    </row>
    <row r="849" spans="1:4">
      <c r="A849" s="176">
        <v>39239</v>
      </c>
      <c r="B849" s="176" t="s">
        <v>25156</v>
      </c>
      <c r="C849" s="176" t="s">
        <v>24808</v>
      </c>
      <c r="D849" s="208">
        <v>97.61</v>
      </c>
    </row>
    <row r="850" spans="1:4">
      <c r="A850" s="176">
        <v>1014</v>
      </c>
      <c r="B850" s="176" t="s">
        <v>25157</v>
      </c>
      <c r="C850" s="176" t="s">
        <v>24808</v>
      </c>
      <c r="D850" s="208">
        <v>1.26</v>
      </c>
    </row>
    <row r="851" spans="1:4">
      <c r="A851" s="176">
        <v>39240</v>
      </c>
      <c r="B851" s="176" t="s">
        <v>25158</v>
      </c>
      <c r="C851" s="176" t="s">
        <v>24808</v>
      </c>
      <c r="D851" s="208">
        <v>129.01</v>
      </c>
    </row>
    <row r="852" spans="1:4">
      <c r="A852" s="176">
        <v>39232</v>
      </c>
      <c r="B852" s="176" t="s">
        <v>25159</v>
      </c>
      <c r="C852" s="176" t="s">
        <v>24808</v>
      </c>
      <c r="D852" s="208">
        <v>13.39</v>
      </c>
    </row>
    <row r="853" spans="1:4">
      <c r="A853" s="176">
        <v>39233</v>
      </c>
      <c r="B853" s="176" t="s">
        <v>25160</v>
      </c>
      <c r="C853" s="176" t="s">
        <v>24808</v>
      </c>
      <c r="D853" s="208">
        <v>18.41</v>
      </c>
    </row>
    <row r="854" spans="1:4">
      <c r="A854" s="176">
        <v>981</v>
      </c>
      <c r="B854" s="176" t="s">
        <v>25161</v>
      </c>
      <c r="C854" s="176" t="s">
        <v>24808</v>
      </c>
      <c r="D854" s="208">
        <v>2.2599999999999998</v>
      </c>
    </row>
    <row r="855" spans="1:4">
      <c r="A855" s="176">
        <v>39234</v>
      </c>
      <c r="B855" s="176" t="s">
        <v>25162</v>
      </c>
      <c r="C855" s="176" t="s">
        <v>24808</v>
      </c>
      <c r="D855" s="208">
        <v>27.03</v>
      </c>
    </row>
    <row r="856" spans="1:4">
      <c r="A856" s="176">
        <v>982</v>
      </c>
      <c r="B856" s="176" t="s">
        <v>25163</v>
      </c>
      <c r="C856" s="176" t="s">
        <v>24808</v>
      </c>
      <c r="D856" s="208">
        <v>3.17</v>
      </c>
    </row>
    <row r="857" spans="1:4">
      <c r="A857" s="176">
        <v>39235</v>
      </c>
      <c r="B857" s="176" t="s">
        <v>25164</v>
      </c>
      <c r="C857" s="176" t="s">
        <v>24808</v>
      </c>
      <c r="D857" s="208">
        <v>38.01</v>
      </c>
    </row>
    <row r="858" spans="1:4">
      <c r="A858" s="176">
        <v>39236</v>
      </c>
      <c r="B858" s="176" t="s">
        <v>25165</v>
      </c>
      <c r="C858" s="176" t="s">
        <v>24808</v>
      </c>
      <c r="D858" s="208">
        <v>49.83</v>
      </c>
    </row>
    <row r="859" spans="1:4">
      <c r="A859" s="176">
        <v>876</v>
      </c>
      <c r="B859" s="176" t="s">
        <v>25166</v>
      </c>
      <c r="C859" s="176" t="s">
        <v>24808</v>
      </c>
      <c r="D859" s="208">
        <v>128.63999999999999</v>
      </c>
    </row>
    <row r="860" spans="1:4">
      <c r="A860" s="176">
        <v>877</v>
      </c>
      <c r="B860" s="176" t="s">
        <v>25167</v>
      </c>
      <c r="C860" s="176" t="s">
        <v>24808</v>
      </c>
      <c r="D860" s="208">
        <v>151.22999999999999</v>
      </c>
    </row>
    <row r="861" spans="1:4">
      <c r="A861" s="176">
        <v>882</v>
      </c>
      <c r="B861" s="176" t="s">
        <v>25168</v>
      </c>
      <c r="C861" s="176" t="s">
        <v>24808</v>
      </c>
      <c r="D861" s="208">
        <v>164.8</v>
      </c>
    </row>
    <row r="862" spans="1:4">
      <c r="A862" s="176">
        <v>878</v>
      </c>
      <c r="B862" s="176" t="s">
        <v>25169</v>
      </c>
      <c r="C862" s="176" t="s">
        <v>24808</v>
      </c>
      <c r="D862" s="208">
        <v>204.88</v>
      </c>
    </row>
    <row r="863" spans="1:4">
      <c r="A863" s="176">
        <v>879</v>
      </c>
      <c r="B863" s="176" t="s">
        <v>25170</v>
      </c>
      <c r="C863" s="176" t="s">
        <v>24808</v>
      </c>
      <c r="D863" s="208">
        <v>241.49</v>
      </c>
    </row>
    <row r="864" spans="1:4">
      <c r="A864" s="176">
        <v>880</v>
      </c>
      <c r="B864" s="176" t="s">
        <v>25171</v>
      </c>
      <c r="C864" s="176" t="s">
        <v>24808</v>
      </c>
      <c r="D864" s="208">
        <v>284.14</v>
      </c>
    </row>
    <row r="865" spans="1:4">
      <c r="A865" s="176">
        <v>873</v>
      </c>
      <c r="B865" s="176" t="s">
        <v>25172</v>
      </c>
      <c r="C865" s="176" t="s">
        <v>24808</v>
      </c>
      <c r="D865" s="208">
        <v>86.39</v>
      </c>
    </row>
    <row r="866" spans="1:4">
      <c r="A866" s="176">
        <v>881</v>
      </c>
      <c r="B866" s="176" t="s">
        <v>25173</v>
      </c>
      <c r="C866" s="176" t="s">
        <v>24808</v>
      </c>
      <c r="D866" s="208">
        <v>388.36</v>
      </c>
    </row>
    <row r="867" spans="1:4">
      <c r="A867" s="176">
        <v>874</v>
      </c>
      <c r="B867" s="176" t="s">
        <v>25174</v>
      </c>
      <c r="C867" s="176" t="s">
        <v>24808</v>
      </c>
      <c r="D867" s="208">
        <v>102.53</v>
      </c>
    </row>
    <row r="868" spans="1:4">
      <c r="A868" s="176">
        <v>875</v>
      </c>
      <c r="B868" s="176" t="s">
        <v>25175</v>
      </c>
      <c r="C868" s="176" t="s">
        <v>24808</v>
      </c>
      <c r="D868" s="208">
        <v>122.33</v>
      </c>
    </row>
    <row r="869" spans="1:4">
      <c r="A869" s="176">
        <v>983</v>
      </c>
      <c r="B869" s="176" t="s">
        <v>25176</v>
      </c>
      <c r="C869" s="176" t="s">
        <v>24808</v>
      </c>
      <c r="D869" s="208">
        <v>0.76</v>
      </c>
    </row>
    <row r="870" spans="1:4">
      <c r="A870" s="176">
        <v>985</v>
      </c>
      <c r="B870" s="176" t="s">
        <v>25177</v>
      </c>
      <c r="C870" s="176" t="s">
        <v>24808</v>
      </c>
      <c r="D870" s="208">
        <v>5.74</v>
      </c>
    </row>
    <row r="871" spans="1:4">
      <c r="A871" s="176">
        <v>990</v>
      </c>
      <c r="B871" s="176" t="s">
        <v>25178</v>
      </c>
      <c r="C871" s="176" t="s">
        <v>24808</v>
      </c>
      <c r="D871" s="208">
        <v>78.64</v>
      </c>
    </row>
    <row r="872" spans="1:4">
      <c r="A872" s="176">
        <v>39241</v>
      </c>
      <c r="B872" s="176" t="s">
        <v>25179</v>
      </c>
      <c r="C872" s="176" t="s">
        <v>24808</v>
      </c>
      <c r="D872" s="208">
        <v>8.99</v>
      </c>
    </row>
    <row r="873" spans="1:4">
      <c r="A873" s="176">
        <v>1005</v>
      </c>
      <c r="B873" s="176" t="s">
        <v>25180</v>
      </c>
      <c r="C873" s="176" t="s">
        <v>24808</v>
      </c>
      <c r="D873" s="208">
        <v>96.52</v>
      </c>
    </row>
    <row r="874" spans="1:4">
      <c r="A874" s="176">
        <v>984</v>
      </c>
      <c r="B874" s="176" t="s">
        <v>25181</v>
      </c>
      <c r="C874" s="176" t="s">
        <v>24808</v>
      </c>
      <c r="D874" s="208">
        <v>1.98</v>
      </c>
    </row>
    <row r="875" spans="1:4">
      <c r="A875" s="176">
        <v>991</v>
      </c>
      <c r="B875" s="176" t="s">
        <v>25182</v>
      </c>
      <c r="C875" s="176" t="s">
        <v>24808</v>
      </c>
      <c r="D875" s="208">
        <v>127.54</v>
      </c>
    </row>
    <row r="876" spans="1:4">
      <c r="A876" s="176">
        <v>986</v>
      </c>
      <c r="B876" s="176" t="s">
        <v>25183</v>
      </c>
      <c r="C876" s="176" t="s">
        <v>24808</v>
      </c>
      <c r="D876" s="208">
        <v>13.74</v>
      </c>
    </row>
    <row r="877" spans="1:4">
      <c r="A877" s="176">
        <v>1024</v>
      </c>
      <c r="B877" s="176" t="s">
        <v>25184</v>
      </c>
      <c r="C877" s="176" t="s">
        <v>24808</v>
      </c>
      <c r="D877" s="208">
        <v>157.85</v>
      </c>
    </row>
    <row r="878" spans="1:4">
      <c r="A878" s="176">
        <v>987</v>
      </c>
      <c r="B878" s="176" t="s">
        <v>25185</v>
      </c>
      <c r="C878" s="176" t="s">
        <v>24808</v>
      </c>
      <c r="D878" s="208">
        <v>18.670000000000002</v>
      </c>
    </row>
    <row r="879" spans="1:4">
      <c r="A879" s="176">
        <v>1003</v>
      </c>
      <c r="B879" s="176" t="s">
        <v>25186</v>
      </c>
      <c r="C879" s="176" t="s">
        <v>24808</v>
      </c>
      <c r="D879" s="208">
        <v>2.9</v>
      </c>
    </row>
    <row r="880" spans="1:4">
      <c r="A880" s="176">
        <v>992</v>
      </c>
      <c r="B880" s="176" t="s">
        <v>25187</v>
      </c>
      <c r="C880" s="176" t="s">
        <v>24808</v>
      </c>
      <c r="D880" s="208">
        <v>204.23</v>
      </c>
    </row>
    <row r="881" spans="1:4">
      <c r="A881" s="176">
        <v>1007</v>
      </c>
      <c r="B881" s="176" t="s">
        <v>25188</v>
      </c>
      <c r="C881" s="176" t="s">
        <v>24808</v>
      </c>
      <c r="D881" s="208">
        <v>26.48</v>
      </c>
    </row>
    <row r="882" spans="1:4">
      <c r="A882" s="176">
        <v>39242</v>
      </c>
      <c r="B882" s="176" t="s">
        <v>25189</v>
      </c>
      <c r="C882" s="176" t="s">
        <v>24808</v>
      </c>
      <c r="D882" s="208">
        <v>253.04</v>
      </c>
    </row>
    <row r="883" spans="1:4">
      <c r="A883" s="176">
        <v>1008</v>
      </c>
      <c r="B883" s="176" t="s">
        <v>25190</v>
      </c>
      <c r="C883" s="176" t="s">
        <v>24808</v>
      </c>
      <c r="D883" s="208">
        <v>3.29</v>
      </c>
    </row>
    <row r="884" spans="1:4">
      <c r="A884" s="176">
        <v>988</v>
      </c>
      <c r="B884" s="176" t="s">
        <v>25191</v>
      </c>
      <c r="C884" s="176" t="s">
        <v>24808</v>
      </c>
      <c r="D884" s="208">
        <v>36.58</v>
      </c>
    </row>
    <row r="885" spans="1:4">
      <c r="A885" s="176">
        <v>989</v>
      </c>
      <c r="B885" s="176" t="s">
        <v>25192</v>
      </c>
      <c r="C885" s="176" t="s">
        <v>24808</v>
      </c>
      <c r="D885" s="208">
        <v>49.55</v>
      </c>
    </row>
    <row r="886" spans="1:4">
      <c r="A886" s="176">
        <v>39598</v>
      </c>
      <c r="B886" s="176" t="s">
        <v>24303</v>
      </c>
      <c r="C886" s="176" t="s">
        <v>24808</v>
      </c>
      <c r="D886" s="208">
        <v>0.96</v>
      </c>
    </row>
    <row r="887" spans="1:4">
      <c r="A887" s="176">
        <v>39599</v>
      </c>
      <c r="B887" s="176" t="s">
        <v>24304</v>
      </c>
      <c r="C887" s="176" t="s">
        <v>24808</v>
      </c>
      <c r="D887" s="208">
        <v>1.45</v>
      </c>
    </row>
    <row r="888" spans="1:4">
      <c r="A888" s="176">
        <v>34602</v>
      </c>
      <c r="B888" s="176" t="s">
        <v>19400</v>
      </c>
      <c r="C888" s="176" t="s">
        <v>24808</v>
      </c>
      <c r="D888" s="208">
        <v>2.3199999999999998</v>
      </c>
    </row>
    <row r="889" spans="1:4">
      <c r="A889" s="176">
        <v>34603</v>
      </c>
      <c r="B889" s="176" t="s">
        <v>19401</v>
      </c>
      <c r="C889" s="176" t="s">
        <v>24808</v>
      </c>
      <c r="D889" s="208">
        <v>11.15</v>
      </c>
    </row>
    <row r="890" spans="1:4">
      <c r="A890" s="176">
        <v>34607</v>
      </c>
      <c r="B890" s="176" t="s">
        <v>19402</v>
      </c>
      <c r="C890" s="176" t="s">
        <v>24808</v>
      </c>
      <c r="D890" s="208">
        <v>4.97</v>
      </c>
    </row>
    <row r="891" spans="1:4">
      <c r="A891" s="176">
        <v>34609</v>
      </c>
      <c r="B891" s="176" t="s">
        <v>19403</v>
      </c>
      <c r="C891" s="176" t="s">
        <v>24808</v>
      </c>
      <c r="D891" s="208">
        <v>7.46</v>
      </c>
    </row>
    <row r="892" spans="1:4">
      <c r="A892" s="176">
        <v>34618</v>
      </c>
      <c r="B892" s="176" t="s">
        <v>19404</v>
      </c>
      <c r="C892" s="176" t="s">
        <v>24808</v>
      </c>
      <c r="D892" s="208">
        <v>3.07</v>
      </c>
    </row>
    <row r="893" spans="1:4">
      <c r="A893" s="176">
        <v>34620</v>
      </c>
      <c r="B893" s="176" t="s">
        <v>19405</v>
      </c>
      <c r="C893" s="176" t="s">
        <v>24808</v>
      </c>
      <c r="D893" s="208">
        <v>15.39</v>
      </c>
    </row>
    <row r="894" spans="1:4">
      <c r="A894" s="176">
        <v>34621</v>
      </c>
      <c r="B894" s="176" t="s">
        <v>19406</v>
      </c>
      <c r="C894" s="176" t="s">
        <v>24808</v>
      </c>
      <c r="D894" s="208">
        <v>7.14</v>
      </c>
    </row>
    <row r="895" spans="1:4">
      <c r="A895" s="176">
        <v>34622</v>
      </c>
      <c r="B895" s="176" t="s">
        <v>19407</v>
      </c>
      <c r="C895" s="176" t="s">
        <v>24808</v>
      </c>
      <c r="D895" s="208">
        <v>10.11</v>
      </c>
    </row>
    <row r="896" spans="1:4">
      <c r="A896" s="176">
        <v>34624</v>
      </c>
      <c r="B896" s="176" t="s">
        <v>19408</v>
      </c>
      <c r="C896" s="176" t="s">
        <v>24808</v>
      </c>
      <c r="D896" s="208">
        <v>3.92</v>
      </c>
    </row>
    <row r="897" spans="1:4">
      <c r="A897" s="176">
        <v>34626</v>
      </c>
      <c r="B897" s="176" t="s">
        <v>19409</v>
      </c>
      <c r="C897" s="176" t="s">
        <v>24808</v>
      </c>
      <c r="D897" s="208">
        <v>21.15</v>
      </c>
    </row>
    <row r="898" spans="1:4">
      <c r="A898" s="176">
        <v>34627</v>
      </c>
      <c r="B898" s="176" t="s">
        <v>19410</v>
      </c>
      <c r="C898" s="176" t="s">
        <v>24808</v>
      </c>
      <c r="D898" s="208">
        <v>9.11</v>
      </c>
    </row>
    <row r="899" spans="1:4">
      <c r="A899" s="176">
        <v>34629</v>
      </c>
      <c r="B899" s="176" t="s">
        <v>19411</v>
      </c>
      <c r="C899" s="176" t="s">
        <v>24808</v>
      </c>
      <c r="D899" s="208">
        <v>13.34</v>
      </c>
    </row>
    <row r="900" spans="1:4">
      <c r="A900" s="176">
        <v>39257</v>
      </c>
      <c r="B900" s="176" t="s">
        <v>25193</v>
      </c>
      <c r="C900" s="176" t="s">
        <v>24808</v>
      </c>
      <c r="D900" s="208">
        <v>3.46</v>
      </c>
    </row>
    <row r="901" spans="1:4">
      <c r="A901" s="176">
        <v>39261</v>
      </c>
      <c r="B901" s="176" t="s">
        <v>25194</v>
      </c>
      <c r="C901" s="176" t="s">
        <v>24808</v>
      </c>
      <c r="D901" s="208">
        <v>18.43</v>
      </c>
    </row>
    <row r="902" spans="1:4">
      <c r="A902" s="176">
        <v>39268</v>
      </c>
      <c r="B902" s="176" t="s">
        <v>25195</v>
      </c>
      <c r="C902" s="176" t="s">
        <v>24808</v>
      </c>
      <c r="D902" s="208">
        <v>212.7</v>
      </c>
    </row>
    <row r="903" spans="1:4">
      <c r="A903" s="176">
        <v>39262</v>
      </c>
      <c r="B903" s="176" t="s">
        <v>25196</v>
      </c>
      <c r="C903" s="176" t="s">
        <v>24808</v>
      </c>
      <c r="D903" s="208">
        <v>28.82</v>
      </c>
    </row>
    <row r="904" spans="1:4">
      <c r="A904" s="176">
        <v>39258</v>
      </c>
      <c r="B904" s="176" t="s">
        <v>25197</v>
      </c>
      <c r="C904" s="176" t="s">
        <v>24808</v>
      </c>
      <c r="D904" s="208">
        <v>5.13</v>
      </c>
    </row>
    <row r="905" spans="1:4">
      <c r="A905" s="176">
        <v>39263</v>
      </c>
      <c r="B905" s="176" t="s">
        <v>25198</v>
      </c>
      <c r="C905" s="176" t="s">
        <v>24808</v>
      </c>
      <c r="D905" s="208">
        <v>44.59</v>
      </c>
    </row>
    <row r="906" spans="1:4">
      <c r="A906" s="176">
        <v>39264</v>
      </c>
      <c r="B906" s="176" t="s">
        <v>25199</v>
      </c>
      <c r="C906" s="176" t="s">
        <v>24808</v>
      </c>
      <c r="D906" s="208">
        <v>60.39</v>
      </c>
    </row>
    <row r="907" spans="1:4">
      <c r="A907" s="176">
        <v>39259</v>
      </c>
      <c r="B907" s="176" t="s">
        <v>25200</v>
      </c>
      <c r="C907" s="176" t="s">
        <v>24808</v>
      </c>
      <c r="D907" s="208">
        <v>7.81</v>
      </c>
    </row>
    <row r="908" spans="1:4">
      <c r="A908" s="176">
        <v>39265</v>
      </c>
      <c r="B908" s="176" t="s">
        <v>25201</v>
      </c>
      <c r="C908" s="176" t="s">
        <v>24808</v>
      </c>
      <c r="D908" s="208">
        <v>88.96</v>
      </c>
    </row>
    <row r="909" spans="1:4">
      <c r="A909" s="176">
        <v>39260</v>
      </c>
      <c r="B909" s="176" t="s">
        <v>25202</v>
      </c>
      <c r="C909" s="176" t="s">
        <v>24808</v>
      </c>
      <c r="D909" s="208">
        <v>11.12</v>
      </c>
    </row>
    <row r="910" spans="1:4">
      <c r="A910" s="176">
        <v>39266</v>
      </c>
      <c r="B910" s="176" t="s">
        <v>25203</v>
      </c>
      <c r="C910" s="176" t="s">
        <v>24808</v>
      </c>
      <c r="D910" s="208">
        <v>124.82</v>
      </c>
    </row>
    <row r="911" spans="1:4">
      <c r="A911" s="176">
        <v>39267</v>
      </c>
      <c r="B911" s="176" t="s">
        <v>25204</v>
      </c>
      <c r="C911" s="176" t="s">
        <v>24808</v>
      </c>
      <c r="D911" s="208">
        <v>163.62</v>
      </c>
    </row>
    <row r="912" spans="1:4">
      <c r="A912" s="176">
        <v>11901</v>
      </c>
      <c r="B912" s="176" t="s">
        <v>19412</v>
      </c>
      <c r="C912" s="176" t="s">
        <v>24808</v>
      </c>
      <c r="D912" s="208">
        <v>0.34</v>
      </c>
    </row>
    <row r="913" spans="1:4">
      <c r="A913" s="176">
        <v>11902</v>
      </c>
      <c r="B913" s="176" t="s">
        <v>19413</v>
      </c>
      <c r="C913" s="176" t="s">
        <v>24808</v>
      </c>
      <c r="D913" s="208">
        <v>0.59</v>
      </c>
    </row>
    <row r="914" spans="1:4">
      <c r="A914" s="176">
        <v>11903</v>
      </c>
      <c r="B914" s="176" t="s">
        <v>19414</v>
      </c>
      <c r="C914" s="176" t="s">
        <v>24808</v>
      </c>
      <c r="D914" s="208">
        <v>0.91</v>
      </c>
    </row>
    <row r="915" spans="1:4">
      <c r="A915" s="176">
        <v>11904</v>
      </c>
      <c r="B915" s="176" t="s">
        <v>19415</v>
      </c>
      <c r="C915" s="176" t="s">
        <v>24808</v>
      </c>
      <c r="D915" s="208">
        <v>1.1599999999999999</v>
      </c>
    </row>
    <row r="916" spans="1:4">
      <c r="A916" s="176">
        <v>11905</v>
      </c>
      <c r="B916" s="176" t="s">
        <v>19416</v>
      </c>
      <c r="C916" s="176" t="s">
        <v>24808</v>
      </c>
      <c r="D916" s="208">
        <v>1.56</v>
      </c>
    </row>
    <row r="917" spans="1:4">
      <c r="A917" s="176">
        <v>11906</v>
      </c>
      <c r="B917" s="176" t="s">
        <v>19417</v>
      </c>
      <c r="C917" s="176" t="s">
        <v>24808</v>
      </c>
      <c r="D917" s="208">
        <v>1.8</v>
      </c>
    </row>
    <row r="918" spans="1:4">
      <c r="A918" s="176">
        <v>11919</v>
      </c>
      <c r="B918" s="176" t="s">
        <v>19418</v>
      </c>
      <c r="C918" s="176" t="s">
        <v>24808</v>
      </c>
      <c r="D918" s="208">
        <v>3.54</v>
      </c>
    </row>
    <row r="919" spans="1:4">
      <c r="A919" s="176">
        <v>11920</v>
      </c>
      <c r="B919" s="176" t="s">
        <v>19419</v>
      </c>
      <c r="C919" s="176" t="s">
        <v>24808</v>
      </c>
      <c r="D919" s="208">
        <v>6.86</v>
      </c>
    </row>
    <row r="920" spans="1:4">
      <c r="A920" s="176">
        <v>11924</v>
      </c>
      <c r="B920" s="176" t="s">
        <v>19420</v>
      </c>
      <c r="C920" s="176" t="s">
        <v>24808</v>
      </c>
      <c r="D920" s="208">
        <v>66.72</v>
      </c>
    </row>
    <row r="921" spans="1:4">
      <c r="A921" s="176">
        <v>11921</v>
      </c>
      <c r="B921" s="176" t="s">
        <v>19421</v>
      </c>
      <c r="C921" s="176" t="s">
        <v>24808</v>
      </c>
      <c r="D921" s="208">
        <v>9.34</v>
      </c>
    </row>
    <row r="922" spans="1:4">
      <c r="A922" s="176">
        <v>11922</v>
      </c>
      <c r="B922" s="176" t="s">
        <v>19422</v>
      </c>
      <c r="C922" s="176" t="s">
        <v>24808</v>
      </c>
      <c r="D922" s="208">
        <v>16.579999999999998</v>
      </c>
    </row>
    <row r="923" spans="1:4">
      <c r="A923" s="176">
        <v>11923</v>
      </c>
      <c r="B923" s="176" t="s">
        <v>19423</v>
      </c>
      <c r="C923" s="176" t="s">
        <v>24808</v>
      </c>
      <c r="D923" s="208">
        <v>27.08</v>
      </c>
    </row>
    <row r="924" spans="1:4">
      <c r="A924" s="176">
        <v>11916</v>
      </c>
      <c r="B924" s="176" t="s">
        <v>19424</v>
      </c>
      <c r="C924" s="176" t="s">
        <v>24808</v>
      </c>
      <c r="D924" s="208">
        <v>4.59</v>
      </c>
    </row>
    <row r="925" spans="1:4">
      <c r="A925" s="176">
        <v>11914</v>
      </c>
      <c r="B925" s="176" t="s">
        <v>19425</v>
      </c>
      <c r="C925" s="176" t="s">
        <v>24808</v>
      </c>
      <c r="D925" s="208">
        <v>33.369999999999997</v>
      </c>
    </row>
    <row r="926" spans="1:4">
      <c r="A926" s="176">
        <v>11917</v>
      </c>
      <c r="B926" s="176" t="s">
        <v>19426</v>
      </c>
      <c r="C926" s="176" t="s">
        <v>24808</v>
      </c>
      <c r="D926" s="208">
        <v>8</v>
      </c>
    </row>
    <row r="927" spans="1:4">
      <c r="A927" s="176">
        <v>11918</v>
      </c>
      <c r="B927" s="176" t="s">
        <v>19427</v>
      </c>
      <c r="C927" s="176" t="s">
        <v>24808</v>
      </c>
      <c r="D927" s="208">
        <v>10.85</v>
      </c>
    </row>
    <row r="928" spans="1:4">
      <c r="A928" s="176">
        <v>37734</v>
      </c>
      <c r="B928" s="176" t="s">
        <v>25205</v>
      </c>
      <c r="C928" s="176" t="s">
        <v>24774</v>
      </c>
      <c r="D928" s="209">
        <v>45253.13</v>
      </c>
    </row>
    <row r="929" spans="1:4">
      <c r="A929" s="176">
        <v>42251</v>
      </c>
      <c r="B929" s="176" t="s">
        <v>25206</v>
      </c>
      <c r="C929" s="176" t="s">
        <v>24774</v>
      </c>
      <c r="D929" s="209">
        <v>51387.69</v>
      </c>
    </row>
    <row r="930" spans="1:4">
      <c r="A930" s="176">
        <v>37733</v>
      </c>
      <c r="B930" s="176" t="s">
        <v>25207</v>
      </c>
      <c r="C930" s="176" t="s">
        <v>24774</v>
      </c>
      <c r="D930" s="209">
        <v>33930.620000000003</v>
      </c>
    </row>
    <row r="931" spans="1:4">
      <c r="A931" s="176">
        <v>37735</v>
      </c>
      <c r="B931" s="176" t="s">
        <v>25208</v>
      </c>
      <c r="C931" s="176" t="s">
        <v>24774</v>
      </c>
      <c r="D931" s="209">
        <v>40886.400000000001</v>
      </c>
    </row>
    <row r="932" spans="1:4">
      <c r="A932" s="176">
        <v>5090</v>
      </c>
      <c r="B932" s="176" t="s">
        <v>25209</v>
      </c>
      <c r="C932" s="176" t="s">
        <v>24774</v>
      </c>
      <c r="D932" s="208">
        <v>14.9</v>
      </c>
    </row>
    <row r="933" spans="1:4">
      <c r="A933" s="176">
        <v>5085</v>
      </c>
      <c r="B933" s="176" t="s">
        <v>25210</v>
      </c>
      <c r="C933" s="176" t="s">
        <v>24774</v>
      </c>
      <c r="D933" s="208">
        <v>16.61</v>
      </c>
    </row>
    <row r="934" spans="1:4">
      <c r="A934" s="176">
        <v>38374</v>
      </c>
      <c r="B934" s="176" t="s">
        <v>19428</v>
      </c>
      <c r="C934" s="176" t="s">
        <v>24774</v>
      </c>
      <c r="D934" s="208">
        <v>862</v>
      </c>
    </row>
    <row r="935" spans="1:4">
      <c r="A935" s="176">
        <v>20212</v>
      </c>
      <c r="B935" s="176" t="s">
        <v>25211</v>
      </c>
      <c r="C935" s="176" t="s">
        <v>24808</v>
      </c>
      <c r="D935" s="208">
        <v>14.18</v>
      </c>
    </row>
    <row r="936" spans="1:4">
      <c r="A936" s="176">
        <v>4430</v>
      </c>
      <c r="B936" s="176" t="s">
        <v>25212</v>
      </c>
      <c r="C936" s="176" t="s">
        <v>24808</v>
      </c>
      <c r="D936" s="208">
        <v>9</v>
      </c>
    </row>
    <row r="937" spans="1:4">
      <c r="A937" s="176">
        <v>4400</v>
      </c>
      <c r="B937" s="176" t="s">
        <v>25213</v>
      </c>
      <c r="C937" s="176" t="s">
        <v>24808</v>
      </c>
      <c r="D937" s="208">
        <v>11.36</v>
      </c>
    </row>
    <row r="938" spans="1:4">
      <c r="A938" s="176">
        <v>4500</v>
      </c>
      <c r="B938" s="176" t="s">
        <v>25214</v>
      </c>
      <c r="C938" s="176" t="s">
        <v>24808</v>
      </c>
      <c r="D938" s="208">
        <v>22.47</v>
      </c>
    </row>
    <row r="939" spans="1:4">
      <c r="A939" s="176">
        <v>4513</v>
      </c>
      <c r="B939" s="176" t="s">
        <v>25215</v>
      </c>
      <c r="C939" s="176" t="s">
        <v>24808</v>
      </c>
      <c r="D939" s="208">
        <v>6.02</v>
      </c>
    </row>
    <row r="940" spans="1:4">
      <c r="A940" s="176">
        <v>4496</v>
      </c>
      <c r="B940" s="176" t="s">
        <v>24305</v>
      </c>
      <c r="C940" s="176" t="s">
        <v>24808</v>
      </c>
      <c r="D940" s="208">
        <v>6.1</v>
      </c>
    </row>
    <row r="941" spans="1:4">
      <c r="A941" s="176">
        <v>11871</v>
      </c>
      <c r="B941" s="176" t="s">
        <v>19429</v>
      </c>
      <c r="C941" s="176" t="s">
        <v>24774</v>
      </c>
      <c r="D941" s="208">
        <v>264</v>
      </c>
    </row>
    <row r="942" spans="1:4">
      <c r="A942" s="176">
        <v>34636</v>
      </c>
      <c r="B942" s="176" t="s">
        <v>19430</v>
      </c>
      <c r="C942" s="176" t="s">
        <v>24774</v>
      </c>
      <c r="D942" s="208">
        <v>319.95</v>
      </c>
    </row>
    <row r="943" spans="1:4">
      <c r="A943" s="176">
        <v>34639</v>
      </c>
      <c r="B943" s="176" t="s">
        <v>19431</v>
      </c>
      <c r="C943" s="176" t="s">
        <v>24774</v>
      </c>
      <c r="D943" s="208">
        <v>649.80999999999995</v>
      </c>
    </row>
    <row r="944" spans="1:4">
      <c r="A944" s="176">
        <v>34640</v>
      </c>
      <c r="B944" s="176" t="s">
        <v>19432</v>
      </c>
      <c r="C944" s="176" t="s">
        <v>24774</v>
      </c>
      <c r="D944" s="208">
        <v>729.91</v>
      </c>
    </row>
    <row r="945" spans="1:4">
      <c r="A945" s="176">
        <v>34637</v>
      </c>
      <c r="B945" s="176" t="s">
        <v>19433</v>
      </c>
      <c r="C945" s="176" t="s">
        <v>24774</v>
      </c>
      <c r="D945" s="208">
        <v>183.7</v>
      </c>
    </row>
    <row r="946" spans="1:4">
      <c r="A946" s="176">
        <v>34638</v>
      </c>
      <c r="B946" s="176" t="s">
        <v>19434</v>
      </c>
      <c r="C946" s="176" t="s">
        <v>24774</v>
      </c>
      <c r="D946" s="208">
        <v>315.02</v>
      </c>
    </row>
    <row r="947" spans="1:4">
      <c r="A947" s="176">
        <v>11868</v>
      </c>
      <c r="B947" s="176" t="s">
        <v>19435</v>
      </c>
      <c r="C947" s="176" t="s">
        <v>24774</v>
      </c>
      <c r="D947" s="208">
        <v>362.83</v>
      </c>
    </row>
    <row r="948" spans="1:4">
      <c r="A948" s="176">
        <v>37106</v>
      </c>
      <c r="B948" s="176" t="s">
        <v>19436</v>
      </c>
      <c r="C948" s="176" t="s">
        <v>24774</v>
      </c>
      <c r="D948" s="209">
        <v>3504.54</v>
      </c>
    </row>
    <row r="949" spans="1:4">
      <c r="A949" s="176">
        <v>11869</v>
      </c>
      <c r="B949" s="176" t="s">
        <v>19437</v>
      </c>
      <c r="C949" s="176" t="s">
        <v>24774</v>
      </c>
      <c r="D949" s="208">
        <v>588.69000000000005</v>
      </c>
    </row>
    <row r="950" spans="1:4">
      <c r="A950" s="176">
        <v>37104</v>
      </c>
      <c r="B950" s="176" t="s">
        <v>19438</v>
      </c>
      <c r="C950" s="176" t="s">
        <v>24774</v>
      </c>
      <c r="D950" s="208">
        <v>758.85</v>
      </c>
    </row>
    <row r="951" spans="1:4">
      <c r="A951" s="176">
        <v>37105</v>
      </c>
      <c r="B951" s="176" t="s">
        <v>19439</v>
      </c>
      <c r="C951" s="176" t="s">
        <v>24774</v>
      </c>
      <c r="D951" s="209">
        <v>1690.09</v>
      </c>
    </row>
    <row r="952" spans="1:4">
      <c r="A952" s="176">
        <v>43094</v>
      </c>
      <c r="B952" s="176" t="s">
        <v>25216</v>
      </c>
      <c r="C952" s="176" t="s">
        <v>24774</v>
      </c>
      <c r="D952" s="208">
        <v>137.33000000000001</v>
      </c>
    </row>
    <row r="953" spans="1:4">
      <c r="A953" s="176">
        <v>43093</v>
      </c>
      <c r="B953" s="176" t="s">
        <v>25217</v>
      </c>
      <c r="C953" s="176" t="s">
        <v>24774</v>
      </c>
      <c r="D953" s="208">
        <v>145.94</v>
      </c>
    </row>
    <row r="954" spans="1:4">
      <c r="A954" s="176">
        <v>1030</v>
      </c>
      <c r="B954" s="176" t="s">
        <v>25218</v>
      </c>
      <c r="C954" s="176" t="s">
        <v>24774</v>
      </c>
      <c r="D954" s="208">
        <v>26.82</v>
      </c>
    </row>
    <row r="955" spans="1:4">
      <c r="A955" s="176">
        <v>11694</v>
      </c>
      <c r="B955" s="176" t="s">
        <v>25219</v>
      </c>
      <c r="C955" s="176" t="s">
        <v>24774</v>
      </c>
      <c r="D955" s="208">
        <v>592.86</v>
      </c>
    </row>
    <row r="956" spans="1:4">
      <c r="A956" s="176">
        <v>35277</v>
      </c>
      <c r="B956" s="176" t="s">
        <v>25220</v>
      </c>
      <c r="C956" s="176" t="s">
        <v>24774</v>
      </c>
      <c r="D956" s="208">
        <v>254.11</v>
      </c>
    </row>
    <row r="957" spans="1:4">
      <c r="A957" s="176">
        <v>10521</v>
      </c>
      <c r="B957" s="176" t="s">
        <v>25221</v>
      </c>
      <c r="C957" s="176" t="s">
        <v>24774</v>
      </c>
      <c r="D957" s="208">
        <v>267.27</v>
      </c>
    </row>
    <row r="958" spans="1:4">
      <c r="A958" s="176">
        <v>10885</v>
      </c>
      <c r="B958" s="176" t="s">
        <v>25222</v>
      </c>
      <c r="C958" s="176" t="s">
        <v>24774</v>
      </c>
      <c r="D958" s="208">
        <v>338.06</v>
      </c>
    </row>
    <row r="959" spans="1:4">
      <c r="A959" s="176">
        <v>20962</v>
      </c>
      <c r="B959" s="176" t="s">
        <v>25223</v>
      </c>
      <c r="C959" s="176" t="s">
        <v>24774</v>
      </c>
      <c r="D959" s="208">
        <v>280</v>
      </c>
    </row>
    <row r="960" spans="1:4">
      <c r="A960" s="176">
        <v>20963</v>
      </c>
      <c r="B960" s="176" t="s">
        <v>25224</v>
      </c>
      <c r="C960" s="176" t="s">
        <v>24774</v>
      </c>
      <c r="D960" s="208">
        <v>342.04</v>
      </c>
    </row>
    <row r="961" spans="1:4">
      <c r="A961" s="176">
        <v>2555</v>
      </c>
      <c r="B961" s="176" t="s">
        <v>19440</v>
      </c>
      <c r="C961" s="176" t="s">
        <v>24774</v>
      </c>
      <c r="D961" s="208">
        <v>0.85</v>
      </c>
    </row>
    <row r="962" spans="1:4">
      <c r="A962" s="176">
        <v>2556</v>
      </c>
      <c r="B962" s="176" t="s">
        <v>19441</v>
      </c>
      <c r="C962" s="176" t="s">
        <v>24774</v>
      </c>
      <c r="D962" s="208">
        <v>0.88</v>
      </c>
    </row>
    <row r="963" spans="1:4">
      <c r="A963" s="176">
        <v>2557</v>
      </c>
      <c r="B963" s="176" t="s">
        <v>19442</v>
      </c>
      <c r="C963" s="176" t="s">
        <v>24774</v>
      </c>
      <c r="D963" s="208">
        <v>1.85</v>
      </c>
    </row>
    <row r="964" spans="1:4">
      <c r="A964" s="176">
        <v>10569</v>
      </c>
      <c r="B964" s="176" t="s">
        <v>25225</v>
      </c>
      <c r="C964" s="176" t="s">
        <v>24774</v>
      </c>
      <c r="D964" s="208">
        <v>1.85</v>
      </c>
    </row>
    <row r="965" spans="1:4">
      <c r="A965" s="176">
        <v>39810</v>
      </c>
      <c r="B965" s="176" t="s">
        <v>25226</v>
      </c>
      <c r="C965" s="176" t="s">
        <v>24774</v>
      </c>
      <c r="D965" s="208">
        <v>18.53</v>
      </c>
    </row>
    <row r="966" spans="1:4">
      <c r="A966" s="176">
        <v>39811</v>
      </c>
      <c r="B966" s="176" t="s">
        <v>25227</v>
      </c>
      <c r="C966" s="176" t="s">
        <v>24774</v>
      </c>
      <c r="D966" s="208">
        <v>22.67</v>
      </c>
    </row>
    <row r="967" spans="1:4">
      <c r="A967" s="176">
        <v>39812</v>
      </c>
      <c r="B967" s="176" t="s">
        <v>25228</v>
      </c>
      <c r="C967" s="176" t="s">
        <v>24774</v>
      </c>
      <c r="D967" s="208">
        <v>37.270000000000003</v>
      </c>
    </row>
    <row r="968" spans="1:4">
      <c r="A968" s="176">
        <v>43096</v>
      </c>
      <c r="B968" s="176" t="s">
        <v>25229</v>
      </c>
      <c r="C968" s="176" t="s">
        <v>24774</v>
      </c>
      <c r="D968" s="208">
        <v>123.55</v>
      </c>
    </row>
    <row r="969" spans="1:4">
      <c r="A969" s="176">
        <v>43102</v>
      </c>
      <c r="B969" s="176" t="s">
        <v>25230</v>
      </c>
      <c r="C969" s="176" t="s">
        <v>24774</v>
      </c>
      <c r="D969" s="208">
        <v>75.12</v>
      </c>
    </row>
    <row r="970" spans="1:4">
      <c r="A970" s="176">
        <v>43103</v>
      </c>
      <c r="B970" s="176" t="s">
        <v>25231</v>
      </c>
      <c r="C970" s="176" t="s">
        <v>24774</v>
      </c>
      <c r="D970" s="208">
        <v>110.62</v>
      </c>
    </row>
    <row r="971" spans="1:4">
      <c r="A971" s="176">
        <v>43098</v>
      </c>
      <c r="B971" s="176" t="s">
        <v>25232</v>
      </c>
      <c r="C971" s="176" t="s">
        <v>24774</v>
      </c>
      <c r="D971" s="208">
        <v>41.85</v>
      </c>
    </row>
    <row r="972" spans="1:4">
      <c r="A972" s="176">
        <v>43097</v>
      </c>
      <c r="B972" s="176" t="s">
        <v>25233</v>
      </c>
      <c r="C972" s="176" t="s">
        <v>24774</v>
      </c>
      <c r="D972" s="208">
        <v>24.79</v>
      </c>
    </row>
    <row r="973" spans="1:4">
      <c r="A973" s="176">
        <v>43104</v>
      </c>
      <c r="B973" s="176" t="s">
        <v>25234</v>
      </c>
      <c r="C973" s="176" t="s">
        <v>24774</v>
      </c>
      <c r="D973" s="208">
        <v>293.3</v>
      </c>
    </row>
    <row r="974" spans="1:4">
      <c r="A974" s="176">
        <v>39771</v>
      </c>
      <c r="B974" s="176" t="s">
        <v>25235</v>
      </c>
      <c r="C974" s="176" t="s">
        <v>24774</v>
      </c>
      <c r="D974" s="208">
        <v>17.84</v>
      </c>
    </row>
    <row r="975" spans="1:4">
      <c r="A975" s="176">
        <v>39772</v>
      </c>
      <c r="B975" s="176" t="s">
        <v>25236</v>
      </c>
      <c r="C975" s="176" t="s">
        <v>24774</v>
      </c>
      <c r="D975" s="208">
        <v>35.08</v>
      </c>
    </row>
    <row r="976" spans="1:4">
      <c r="A976" s="176">
        <v>39773</v>
      </c>
      <c r="B976" s="176" t="s">
        <v>25237</v>
      </c>
      <c r="C976" s="176" t="s">
        <v>24774</v>
      </c>
      <c r="D976" s="208">
        <v>56.38</v>
      </c>
    </row>
    <row r="977" spans="1:4">
      <c r="A977" s="176">
        <v>39774</v>
      </c>
      <c r="B977" s="176" t="s">
        <v>25238</v>
      </c>
      <c r="C977" s="176" t="s">
        <v>24774</v>
      </c>
      <c r="D977" s="208">
        <v>84.33</v>
      </c>
    </row>
    <row r="978" spans="1:4">
      <c r="A978" s="176">
        <v>39775</v>
      </c>
      <c r="B978" s="176" t="s">
        <v>25239</v>
      </c>
      <c r="C978" s="176" t="s">
        <v>24774</v>
      </c>
      <c r="D978" s="208">
        <v>112.56</v>
      </c>
    </row>
    <row r="979" spans="1:4">
      <c r="A979" s="176">
        <v>39776</v>
      </c>
      <c r="B979" s="176" t="s">
        <v>25240</v>
      </c>
      <c r="C979" s="176" t="s">
        <v>24774</v>
      </c>
      <c r="D979" s="208">
        <v>136.03</v>
      </c>
    </row>
    <row r="980" spans="1:4">
      <c r="A980" s="176">
        <v>39777</v>
      </c>
      <c r="B980" s="176" t="s">
        <v>25241</v>
      </c>
      <c r="C980" s="176" t="s">
        <v>24774</v>
      </c>
      <c r="D980" s="208">
        <v>172.41</v>
      </c>
    </row>
    <row r="981" spans="1:4">
      <c r="A981" s="176">
        <v>20254</v>
      </c>
      <c r="B981" s="176" t="s">
        <v>25242</v>
      </c>
      <c r="C981" s="176" t="s">
        <v>24774</v>
      </c>
      <c r="D981" s="208">
        <v>12.51</v>
      </c>
    </row>
    <row r="982" spans="1:4">
      <c r="A982" s="176">
        <v>20253</v>
      </c>
      <c r="B982" s="176" t="s">
        <v>25243</v>
      </c>
      <c r="C982" s="176" t="s">
        <v>24774</v>
      </c>
      <c r="D982" s="208">
        <v>41.09</v>
      </c>
    </row>
    <row r="983" spans="1:4">
      <c r="A983" s="176">
        <v>11247</v>
      </c>
      <c r="B983" s="176" t="s">
        <v>25244</v>
      </c>
      <c r="C983" s="176" t="s">
        <v>24774</v>
      </c>
      <c r="D983" s="208">
        <v>790.16</v>
      </c>
    </row>
    <row r="984" spans="1:4">
      <c r="A984" s="176">
        <v>11250</v>
      </c>
      <c r="B984" s="176" t="s">
        <v>25245</v>
      </c>
      <c r="C984" s="176" t="s">
        <v>24774</v>
      </c>
      <c r="D984" s="208">
        <v>34.020000000000003</v>
      </c>
    </row>
    <row r="985" spans="1:4">
      <c r="A985" s="176">
        <v>11249</v>
      </c>
      <c r="B985" s="176" t="s">
        <v>25246</v>
      </c>
      <c r="C985" s="176" t="s">
        <v>24774</v>
      </c>
      <c r="D985" s="209">
        <v>1543.47</v>
      </c>
    </row>
    <row r="986" spans="1:4">
      <c r="A986" s="176">
        <v>11251</v>
      </c>
      <c r="B986" s="176" t="s">
        <v>25247</v>
      </c>
      <c r="C986" s="176" t="s">
        <v>24774</v>
      </c>
      <c r="D986" s="208">
        <v>75.349999999999994</v>
      </c>
    </row>
    <row r="987" spans="1:4">
      <c r="A987" s="176">
        <v>11253</v>
      </c>
      <c r="B987" s="176" t="s">
        <v>25248</v>
      </c>
      <c r="C987" s="176" t="s">
        <v>24774</v>
      </c>
      <c r="D987" s="208">
        <v>124.86</v>
      </c>
    </row>
    <row r="988" spans="1:4">
      <c r="A988" s="176">
        <v>11255</v>
      </c>
      <c r="B988" s="176" t="s">
        <v>25249</v>
      </c>
      <c r="C988" s="176" t="s">
        <v>24774</v>
      </c>
      <c r="D988" s="208">
        <v>186.67</v>
      </c>
    </row>
    <row r="989" spans="1:4">
      <c r="A989" s="176">
        <v>14055</v>
      </c>
      <c r="B989" s="176" t="s">
        <v>25250</v>
      </c>
      <c r="C989" s="176" t="s">
        <v>24774</v>
      </c>
      <c r="D989" s="208">
        <v>375.51</v>
      </c>
    </row>
    <row r="990" spans="1:4">
      <c r="A990" s="176">
        <v>11256</v>
      </c>
      <c r="B990" s="176" t="s">
        <v>25251</v>
      </c>
      <c r="C990" s="176" t="s">
        <v>24774</v>
      </c>
      <c r="D990" s="208">
        <v>233.82</v>
      </c>
    </row>
    <row r="991" spans="1:4">
      <c r="A991" s="176">
        <v>1872</v>
      </c>
      <c r="B991" s="176" t="s">
        <v>19444</v>
      </c>
      <c r="C991" s="176" t="s">
        <v>24774</v>
      </c>
      <c r="D991" s="208">
        <v>1.75</v>
      </c>
    </row>
    <row r="992" spans="1:4">
      <c r="A992" s="176">
        <v>1873</v>
      </c>
      <c r="B992" s="176" t="s">
        <v>19445</v>
      </c>
      <c r="C992" s="176" t="s">
        <v>24774</v>
      </c>
      <c r="D992" s="208">
        <v>3.47</v>
      </c>
    </row>
    <row r="993" spans="1:4">
      <c r="A993" s="176">
        <v>39693</v>
      </c>
      <c r="B993" s="176" t="s">
        <v>25252</v>
      </c>
      <c r="C993" s="176" t="s">
        <v>24774</v>
      </c>
      <c r="D993" s="209">
        <v>1468.52</v>
      </c>
    </row>
    <row r="994" spans="1:4">
      <c r="A994" s="176">
        <v>39692</v>
      </c>
      <c r="B994" s="176" t="s">
        <v>25253</v>
      </c>
      <c r="C994" s="176" t="s">
        <v>24774</v>
      </c>
      <c r="D994" s="208">
        <v>469.89</v>
      </c>
    </row>
    <row r="995" spans="1:4">
      <c r="A995" s="176">
        <v>3280</v>
      </c>
      <c r="B995" s="176" t="s">
        <v>19447</v>
      </c>
      <c r="C995" s="176" t="s">
        <v>24774</v>
      </c>
      <c r="D995" s="208">
        <v>123.7</v>
      </c>
    </row>
    <row r="996" spans="1:4">
      <c r="A996" s="176">
        <v>11881</v>
      </c>
      <c r="B996" s="176" t="s">
        <v>19448</v>
      </c>
      <c r="C996" s="176" t="s">
        <v>24774</v>
      </c>
      <c r="D996" s="208">
        <v>57.44</v>
      </c>
    </row>
    <row r="997" spans="1:4">
      <c r="A997" s="176">
        <v>34641</v>
      </c>
      <c r="B997" s="176" t="s">
        <v>19449</v>
      </c>
      <c r="C997" s="176" t="s">
        <v>24774</v>
      </c>
      <c r="D997" s="208">
        <v>46.33</v>
      </c>
    </row>
    <row r="998" spans="1:4">
      <c r="A998" s="176">
        <v>34643</v>
      </c>
      <c r="B998" s="176" t="s">
        <v>19451</v>
      </c>
      <c r="C998" s="176" t="s">
        <v>24774</v>
      </c>
      <c r="D998" s="208">
        <v>8.2200000000000006</v>
      </c>
    </row>
    <row r="999" spans="1:4">
      <c r="A999" s="176">
        <v>3278</v>
      </c>
      <c r="B999" s="176" t="s">
        <v>19453</v>
      </c>
      <c r="C999" s="176" t="s">
        <v>24774</v>
      </c>
      <c r="D999" s="208">
        <v>64.86</v>
      </c>
    </row>
    <row r="1000" spans="1:4">
      <c r="A1000" s="176">
        <v>3279</v>
      </c>
      <c r="B1000" s="176" t="s">
        <v>19454</v>
      </c>
      <c r="C1000" s="176" t="s">
        <v>24774</v>
      </c>
      <c r="D1000" s="208">
        <v>107.02</v>
      </c>
    </row>
    <row r="1001" spans="1:4">
      <c r="A1001" s="176">
        <v>1062</v>
      </c>
      <c r="B1001" s="176" t="s">
        <v>25254</v>
      </c>
      <c r="C1001" s="176" t="s">
        <v>24774</v>
      </c>
      <c r="D1001" s="208">
        <v>148.91</v>
      </c>
    </row>
    <row r="1002" spans="1:4">
      <c r="A1002" s="176">
        <v>39686</v>
      </c>
      <c r="B1002" s="176" t="s">
        <v>25255</v>
      </c>
      <c r="C1002" s="176" t="s">
        <v>24774</v>
      </c>
      <c r="D1002" s="208">
        <v>241.12</v>
      </c>
    </row>
    <row r="1003" spans="1:4">
      <c r="A1003" s="176">
        <v>43095</v>
      </c>
      <c r="B1003" s="176" t="s">
        <v>25256</v>
      </c>
      <c r="C1003" s="176" t="s">
        <v>24774</v>
      </c>
      <c r="D1003" s="208">
        <v>81.41</v>
      </c>
    </row>
    <row r="1004" spans="1:4">
      <c r="A1004" s="176">
        <v>1871</v>
      </c>
      <c r="B1004" s="176" t="s">
        <v>25257</v>
      </c>
      <c r="C1004" s="176" t="s">
        <v>24774</v>
      </c>
      <c r="D1004" s="208">
        <v>3.13</v>
      </c>
    </row>
    <row r="1005" spans="1:4">
      <c r="A1005" s="176">
        <v>12001</v>
      </c>
      <c r="B1005" s="176" t="s">
        <v>25258</v>
      </c>
      <c r="C1005" s="176" t="s">
        <v>24774</v>
      </c>
      <c r="D1005" s="208">
        <v>4.5199999999999996</v>
      </c>
    </row>
    <row r="1006" spans="1:4">
      <c r="A1006" s="176">
        <v>11882</v>
      </c>
      <c r="B1006" s="176" t="s">
        <v>19455</v>
      </c>
      <c r="C1006" s="176" t="s">
        <v>24774</v>
      </c>
      <c r="D1006" s="208">
        <v>64.86</v>
      </c>
    </row>
    <row r="1007" spans="1:4">
      <c r="A1007" s="176">
        <v>1068</v>
      </c>
      <c r="B1007" s="176" t="s">
        <v>25259</v>
      </c>
      <c r="C1007" s="176" t="s">
        <v>24774</v>
      </c>
      <c r="D1007" s="208">
        <v>982.26</v>
      </c>
    </row>
    <row r="1008" spans="1:4">
      <c r="A1008" s="176">
        <v>39690</v>
      </c>
      <c r="B1008" s="176" t="s">
        <v>25260</v>
      </c>
      <c r="C1008" s="176" t="s">
        <v>24774</v>
      </c>
      <c r="D1008" s="209">
        <v>1647.91</v>
      </c>
    </row>
    <row r="1009" spans="1:4">
      <c r="A1009" s="176">
        <v>39691</v>
      </c>
      <c r="B1009" s="176" t="s">
        <v>25261</v>
      </c>
      <c r="C1009" s="176" t="s">
        <v>24774</v>
      </c>
      <c r="D1009" s="209">
        <v>2072.61</v>
      </c>
    </row>
    <row r="1010" spans="1:4">
      <c r="A1010" s="176">
        <v>39808</v>
      </c>
      <c r="B1010" s="176" t="s">
        <v>25262</v>
      </c>
      <c r="C1010" s="176" t="s">
        <v>24774</v>
      </c>
      <c r="D1010" s="208">
        <v>42.5</v>
      </c>
    </row>
    <row r="1011" spans="1:4">
      <c r="A1011" s="176">
        <v>39809</v>
      </c>
      <c r="B1011" s="176" t="s">
        <v>25263</v>
      </c>
      <c r="C1011" s="176" t="s">
        <v>24774</v>
      </c>
      <c r="D1011" s="208">
        <v>100.81</v>
      </c>
    </row>
    <row r="1012" spans="1:4">
      <c r="A1012" s="176">
        <v>11713</v>
      </c>
      <c r="B1012" s="176" t="s">
        <v>19456</v>
      </c>
      <c r="C1012" s="176" t="s">
        <v>24774</v>
      </c>
      <c r="D1012" s="208">
        <v>17.850000000000001</v>
      </c>
    </row>
    <row r="1013" spans="1:4">
      <c r="A1013" s="176">
        <v>11716</v>
      </c>
      <c r="B1013" s="176" t="s">
        <v>19457</v>
      </c>
      <c r="C1013" s="176" t="s">
        <v>24774</v>
      </c>
      <c r="D1013" s="208">
        <v>7.62</v>
      </c>
    </row>
    <row r="1014" spans="1:4">
      <c r="A1014" s="176">
        <v>5103</v>
      </c>
      <c r="B1014" s="176" t="s">
        <v>19458</v>
      </c>
      <c r="C1014" s="176" t="s">
        <v>24774</v>
      </c>
      <c r="D1014" s="208">
        <v>7.73</v>
      </c>
    </row>
    <row r="1015" spans="1:4">
      <c r="A1015" s="176">
        <v>11712</v>
      </c>
      <c r="B1015" s="176" t="s">
        <v>19459</v>
      </c>
      <c r="C1015" s="176" t="s">
        <v>24774</v>
      </c>
      <c r="D1015" s="208">
        <v>18</v>
      </c>
    </row>
    <row r="1016" spans="1:4">
      <c r="A1016" s="176">
        <v>11717</v>
      </c>
      <c r="B1016" s="176" t="s">
        <v>19460</v>
      </c>
      <c r="C1016" s="176" t="s">
        <v>24774</v>
      </c>
      <c r="D1016" s="208">
        <v>19.559999999999999</v>
      </c>
    </row>
    <row r="1017" spans="1:4">
      <c r="A1017" s="176">
        <v>11714</v>
      </c>
      <c r="B1017" s="176" t="s">
        <v>19462</v>
      </c>
      <c r="C1017" s="176" t="s">
        <v>24774</v>
      </c>
      <c r="D1017" s="208">
        <v>24.33</v>
      </c>
    </row>
    <row r="1018" spans="1:4">
      <c r="A1018" s="176">
        <v>11715</v>
      </c>
      <c r="B1018" s="176" t="s">
        <v>19463</v>
      </c>
      <c r="C1018" s="176" t="s">
        <v>24774</v>
      </c>
      <c r="D1018" s="208">
        <v>28</v>
      </c>
    </row>
    <row r="1019" spans="1:4">
      <c r="A1019" s="176">
        <v>11880</v>
      </c>
      <c r="B1019" s="176" t="s">
        <v>19464</v>
      </c>
      <c r="C1019" s="176" t="s">
        <v>24774</v>
      </c>
      <c r="D1019" s="208">
        <v>50.33</v>
      </c>
    </row>
    <row r="1020" spans="1:4">
      <c r="A1020" s="176">
        <v>1106</v>
      </c>
      <c r="B1020" s="176" t="s">
        <v>19465</v>
      </c>
      <c r="C1020" s="176" t="s">
        <v>24830</v>
      </c>
      <c r="D1020" s="208">
        <v>0.67</v>
      </c>
    </row>
    <row r="1021" spans="1:4">
      <c r="A1021" s="176">
        <v>11161</v>
      </c>
      <c r="B1021" s="176" t="s">
        <v>19466</v>
      </c>
      <c r="C1021" s="176" t="s">
        <v>24830</v>
      </c>
      <c r="D1021" s="208">
        <v>1.1200000000000001</v>
      </c>
    </row>
    <row r="1022" spans="1:4">
      <c r="A1022" s="176">
        <v>1107</v>
      </c>
      <c r="B1022" s="176" t="s">
        <v>19467</v>
      </c>
      <c r="C1022" s="176" t="s">
        <v>24830</v>
      </c>
      <c r="D1022" s="208">
        <v>0.56999999999999995</v>
      </c>
    </row>
    <row r="1023" spans="1:4">
      <c r="A1023" s="176">
        <v>4758</v>
      </c>
      <c r="B1023" s="176" t="s">
        <v>19468</v>
      </c>
      <c r="C1023" s="176" t="s">
        <v>24789</v>
      </c>
      <c r="D1023" s="208">
        <v>17.22</v>
      </c>
    </row>
    <row r="1024" spans="1:4">
      <c r="A1024" s="176">
        <v>41080</v>
      </c>
      <c r="B1024" s="176" t="s">
        <v>19469</v>
      </c>
      <c r="C1024" s="176" t="s">
        <v>24911</v>
      </c>
      <c r="D1024" s="209">
        <v>3019.65</v>
      </c>
    </row>
    <row r="1025" spans="1:4">
      <c r="A1025" s="176">
        <v>25963</v>
      </c>
      <c r="B1025" s="176" t="s">
        <v>19470</v>
      </c>
      <c r="C1025" s="176" t="s">
        <v>24830</v>
      </c>
      <c r="D1025" s="208">
        <v>0.09</v>
      </c>
    </row>
    <row r="1026" spans="1:4">
      <c r="A1026" s="176">
        <v>4759</v>
      </c>
      <c r="B1026" s="176" t="s">
        <v>19471</v>
      </c>
      <c r="C1026" s="176" t="s">
        <v>24789</v>
      </c>
      <c r="D1026" s="208">
        <v>14.63</v>
      </c>
    </row>
    <row r="1027" spans="1:4">
      <c r="A1027" s="176">
        <v>41068</v>
      </c>
      <c r="B1027" s="176" t="s">
        <v>19472</v>
      </c>
      <c r="C1027" s="176" t="s">
        <v>24911</v>
      </c>
      <c r="D1027" s="209">
        <v>2563.86</v>
      </c>
    </row>
    <row r="1028" spans="1:4">
      <c r="A1028" s="176">
        <v>1108</v>
      </c>
      <c r="B1028" s="176" t="s">
        <v>19473</v>
      </c>
      <c r="C1028" s="176" t="s">
        <v>24808</v>
      </c>
      <c r="D1028" s="208">
        <v>16.010000000000002</v>
      </c>
    </row>
    <row r="1029" spans="1:4">
      <c r="A1029" s="176">
        <v>1117</v>
      </c>
      <c r="B1029" s="176" t="s">
        <v>19474</v>
      </c>
      <c r="C1029" s="176" t="s">
        <v>24808</v>
      </c>
      <c r="D1029" s="208">
        <v>16.14</v>
      </c>
    </row>
    <row r="1030" spans="1:4">
      <c r="A1030" s="176">
        <v>1118</v>
      </c>
      <c r="B1030" s="176" t="s">
        <v>19475</v>
      </c>
      <c r="C1030" s="176" t="s">
        <v>24808</v>
      </c>
      <c r="D1030" s="208">
        <v>19.079999999999998</v>
      </c>
    </row>
    <row r="1031" spans="1:4">
      <c r="A1031" s="176">
        <v>1110</v>
      </c>
      <c r="B1031" s="176" t="s">
        <v>19476</v>
      </c>
      <c r="C1031" s="176" t="s">
        <v>24808</v>
      </c>
      <c r="D1031" s="208">
        <v>19.079999999999998</v>
      </c>
    </row>
    <row r="1032" spans="1:4">
      <c r="A1032" s="176">
        <v>12618</v>
      </c>
      <c r="B1032" s="176" t="s">
        <v>25264</v>
      </c>
      <c r="C1032" s="176" t="s">
        <v>24774</v>
      </c>
      <c r="D1032" s="208">
        <v>36.79</v>
      </c>
    </row>
    <row r="1033" spans="1:4">
      <c r="A1033" s="176">
        <v>40784</v>
      </c>
      <c r="B1033" s="176" t="s">
        <v>25265</v>
      </c>
      <c r="C1033" s="176" t="s">
        <v>24808</v>
      </c>
      <c r="D1033" s="208">
        <v>52.63</v>
      </c>
    </row>
    <row r="1034" spans="1:4">
      <c r="A1034" s="176">
        <v>40782</v>
      </c>
      <c r="B1034" s="176" t="s">
        <v>25266</v>
      </c>
      <c r="C1034" s="176" t="s">
        <v>24808</v>
      </c>
      <c r="D1034" s="208">
        <v>20.65</v>
      </c>
    </row>
    <row r="1035" spans="1:4">
      <c r="A1035" s="176">
        <v>40783</v>
      </c>
      <c r="B1035" s="176" t="s">
        <v>25267</v>
      </c>
      <c r="C1035" s="176" t="s">
        <v>24808</v>
      </c>
      <c r="D1035" s="208">
        <v>26.9</v>
      </c>
    </row>
    <row r="1036" spans="1:4">
      <c r="A1036" s="176">
        <v>1109</v>
      </c>
      <c r="B1036" s="176" t="s">
        <v>19477</v>
      </c>
      <c r="C1036" s="176" t="s">
        <v>24808</v>
      </c>
      <c r="D1036" s="208">
        <v>16.010000000000002</v>
      </c>
    </row>
    <row r="1037" spans="1:4">
      <c r="A1037" s="176">
        <v>1119</v>
      </c>
      <c r="B1037" s="176" t="s">
        <v>19478</v>
      </c>
      <c r="C1037" s="176" t="s">
        <v>24808</v>
      </c>
      <c r="D1037" s="208">
        <v>10.32</v>
      </c>
    </row>
    <row r="1038" spans="1:4">
      <c r="A1038" s="176">
        <v>13115</v>
      </c>
      <c r="B1038" s="176" t="s">
        <v>19479</v>
      </c>
      <c r="C1038" s="176" t="s">
        <v>24808</v>
      </c>
      <c r="D1038" s="208">
        <v>15.76</v>
      </c>
    </row>
    <row r="1039" spans="1:4">
      <c r="A1039" s="176">
        <v>10541</v>
      </c>
      <c r="B1039" s="176" t="s">
        <v>19480</v>
      </c>
      <c r="C1039" s="176" t="s">
        <v>24808</v>
      </c>
      <c r="D1039" s="208">
        <v>18.3</v>
      </c>
    </row>
    <row r="1040" spans="1:4">
      <c r="A1040" s="176">
        <v>10543</v>
      </c>
      <c r="B1040" s="176" t="s">
        <v>19481</v>
      </c>
      <c r="C1040" s="176" t="s">
        <v>24808</v>
      </c>
      <c r="D1040" s="208">
        <v>35.51</v>
      </c>
    </row>
    <row r="1041" spans="1:4">
      <c r="A1041" s="176">
        <v>10544</v>
      </c>
      <c r="B1041" s="176" t="s">
        <v>19482</v>
      </c>
      <c r="C1041" s="176" t="s">
        <v>24808</v>
      </c>
      <c r="D1041" s="208">
        <v>42.71</v>
      </c>
    </row>
    <row r="1042" spans="1:4">
      <c r="A1042" s="176">
        <v>10545</v>
      </c>
      <c r="B1042" s="176" t="s">
        <v>19483</v>
      </c>
      <c r="C1042" s="176" t="s">
        <v>24808</v>
      </c>
      <c r="D1042" s="208">
        <v>65.510000000000005</v>
      </c>
    </row>
    <row r="1043" spans="1:4">
      <c r="A1043" s="176">
        <v>10542</v>
      </c>
      <c r="B1043" s="176" t="s">
        <v>19484</v>
      </c>
      <c r="C1043" s="176" t="s">
        <v>24808</v>
      </c>
      <c r="D1043" s="208">
        <v>25.22</v>
      </c>
    </row>
    <row r="1044" spans="1:4">
      <c r="A1044" s="176">
        <v>38365</v>
      </c>
      <c r="B1044" s="176" t="s">
        <v>19485</v>
      </c>
      <c r="C1044" s="176" t="s">
        <v>24776</v>
      </c>
      <c r="D1044" s="208">
        <v>1.53</v>
      </c>
    </row>
    <row r="1045" spans="1:4">
      <c r="A1045" s="176">
        <v>37745</v>
      </c>
      <c r="B1045" s="176" t="s">
        <v>25268</v>
      </c>
      <c r="C1045" s="176" t="s">
        <v>24774</v>
      </c>
      <c r="D1045" s="209">
        <v>247700</v>
      </c>
    </row>
    <row r="1046" spans="1:4">
      <c r="A1046" s="176">
        <v>37754</v>
      </c>
      <c r="B1046" s="176" t="s">
        <v>25269</v>
      </c>
      <c r="C1046" s="176" t="s">
        <v>24774</v>
      </c>
      <c r="D1046" s="209">
        <v>258674.05</v>
      </c>
    </row>
    <row r="1047" spans="1:4">
      <c r="A1047" s="176">
        <v>37748</v>
      </c>
      <c r="B1047" s="176" t="s">
        <v>25270</v>
      </c>
      <c r="C1047" s="176" t="s">
        <v>24774</v>
      </c>
      <c r="D1047" s="209">
        <v>263338.01</v>
      </c>
    </row>
    <row r="1048" spans="1:4">
      <c r="A1048" s="176">
        <v>37761</v>
      </c>
      <c r="B1048" s="176" t="s">
        <v>25271</v>
      </c>
      <c r="C1048" s="176" t="s">
        <v>24774</v>
      </c>
      <c r="D1048" s="209">
        <v>217913.28</v>
      </c>
    </row>
    <row r="1049" spans="1:4">
      <c r="A1049" s="176">
        <v>37757</v>
      </c>
      <c r="B1049" s="176" t="s">
        <v>25272</v>
      </c>
      <c r="C1049" s="176" t="s">
        <v>24774</v>
      </c>
      <c r="D1049" s="209">
        <v>303354.09999999998</v>
      </c>
    </row>
    <row r="1050" spans="1:4">
      <c r="A1050" s="176">
        <v>37759</v>
      </c>
      <c r="B1050" s="176" t="s">
        <v>25273</v>
      </c>
      <c r="C1050" s="176" t="s">
        <v>24774</v>
      </c>
      <c r="D1050" s="209">
        <v>304529.90999999997</v>
      </c>
    </row>
    <row r="1051" spans="1:4">
      <c r="A1051" s="176">
        <v>37766</v>
      </c>
      <c r="B1051" s="176" t="s">
        <v>25274</v>
      </c>
      <c r="C1051" s="176" t="s">
        <v>24774</v>
      </c>
      <c r="D1051" s="209">
        <v>304529.88</v>
      </c>
    </row>
    <row r="1052" spans="1:4">
      <c r="A1052" s="176">
        <v>37752</v>
      </c>
      <c r="B1052" s="176" t="s">
        <v>25275</v>
      </c>
      <c r="C1052" s="176" t="s">
        <v>24774</v>
      </c>
      <c r="D1052" s="209">
        <v>276154.14</v>
      </c>
    </row>
    <row r="1053" spans="1:4">
      <c r="A1053" s="176">
        <v>37760</v>
      </c>
      <c r="B1053" s="176" t="s">
        <v>25276</v>
      </c>
      <c r="C1053" s="176" t="s">
        <v>24774</v>
      </c>
      <c r="D1053" s="209">
        <v>290812.33</v>
      </c>
    </row>
    <row r="1054" spans="1:4">
      <c r="A1054" s="176">
        <v>37765</v>
      </c>
      <c r="B1054" s="176" t="s">
        <v>25277</v>
      </c>
      <c r="C1054" s="176" t="s">
        <v>24774</v>
      </c>
      <c r="D1054" s="209">
        <v>203019.94</v>
      </c>
    </row>
    <row r="1055" spans="1:4">
      <c r="A1055" s="176">
        <v>37746</v>
      </c>
      <c r="B1055" s="176" t="s">
        <v>25278</v>
      </c>
      <c r="C1055" s="176" t="s">
        <v>24774</v>
      </c>
      <c r="D1055" s="209">
        <v>222577.25</v>
      </c>
    </row>
    <row r="1056" spans="1:4">
      <c r="A1056" s="176">
        <v>37750</v>
      </c>
      <c r="B1056" s="176" t="s">
        <v>25279</v>
      </c>
      <c r="C1056" s="176" t="s">
        <v>24774</v>
      </c>
      <c r="D1056" s="209">
        <v>221793.4</v>
      </c>
    </row>
    <row r="1057" spans="1:4">
      <c r="A1057" s="176">
        <v>37753</v>
      </c>
      <c r="B1057" s="176" t="s">
        <v>25280</v>
      </c>
      <c r="C1057" s="176" t="s">
        <v>24774</v>
      </c>
      <c r="D1057" s="209">
        <v>221009.53</v>
      </c>
    </row>
    <row r="1058" spans="1:4">
      <c r="A1058" s="176">
        <v>37756</v>
      </c>
      <c r="B1058" s="176" t="s">
        <v>25281</v>
      </c>
      <c r="C1058" s="176" t="s">
        <v>24774</v>
      </c>
      <c r="D1058" s="209">
        <v>217913.28</v>
      </c>
    </row>
    <row r="1059" spans="1:4">
      <c r="A1059" s="176">
        <v>37755</v>
      </c>
      <c r="B1059" s="176" t="s">
        <v>25282</v>
      </c>
      <c r="C1059" s="176" t="s">
        <v>24774</v>
      </c>
      <c r="D1059" s="209">
        <v>316679.74</v>
      </c>
    </row>
    <row r="1060" spans="1:4">
      <c r="A1060" s="176">
        <v>37758</v>
      </c>
      <c r="B1060" s="176" t="s">
        <v>25283</v>
      </c>
      <c r="C1060" s="176" t="s">
        <v>24774</v>
      </c>
      <c r="D1060" s="209">
        <v>357440.51</v>
      </c>
    </row>
    <row r="1061" spans="1:4">
      <c r="A1061" s="176">
        <v>37747</v>
      </c>
      <c r="B1061" s="176" t="s">
        <v>25284</v>
      </c>
      <c r="C1061" s="176" t="s">
        <v>24774</v>
      </c>
      <c r="D1061" s="209">
        <v>321618.06</v>
      </c>
    </row>
    <row r="1062" spans="1:4">
      <c r="A1062" s="176">
        <v>37767</v>
      </c>
      <c r="B1062" s="176" t="s">
        <v>25285</v>
      </c>
      <c r="C1062" s="176" t="s">
        <v>24774</v>
      </c>
      <c r="D1062" s="209">
        <v>339411.71</v>
      </c>
    </row>
    <row r="1063" spans="1:4">
      <c r="A1063" s="176">
        <v>37751</v>
      </c>
      <c r="B1063" s="176" t="s">
        <v>25286</v>
      </c>
      <c r="C1063" s="176" t="s">
        <v>24774</v>
      </c>
      <c r="D1063" s="209">
        <v>339411.71</v>
      </c>
    </row>
    <row r="1064" spans="1:4">
      <c r="A1064" s="176">
        <v>37749</v>
      </c>
      <c r="B1064" s="176" t="s">
        <v>25287</v>
      </c>
      <c r="C1064" s="176" t="s">
        <v>24774</v>
      </c>
      <c r="D1064" s="209">
        <v>335492.40999999997</v>
      </c>
    </row>
    <row r="1065" spans="1:4">
      <c r="A1065" s="176">
        <v>1159</v>
      </c>
      <c r="B1065" s="176" t="s">
        <v>24306</v>
      </c>
      <c r="C1065" s="176" t="s">
        <v>24774</v>
      </c>
      <c r="D1065" s="209">
        <v>158915</v>
      </c>
    </row>
    <row r="1066" spans="1:4">
      <c r="A1066" s="176">
        <v>12114</v>
      </c>
      <c r="B1066" s="176" t="s">
        <v>19486</v>
      </c>
      <c r="C1066" s="176" t="s">
        <v>24774</v>
      </c>
      <c r="D1066" s="208">
        <v>126.08</v>
      </c>
    </row>
    <row r="1067" spans="1:4">
      <c r="A1067" s="176">
        <v>38106</v>
      </c>
      <c r="B1067" s="176" t="s">
        <v>19487</v>
      </c>
      <c r="C1067" s="176" t="s">
        <v>24774</v>
      </c>
      <c r="D1067" s="208">
        <v>17.13</v>
      </c>
    </row>
    <row r="1068" spans="1:4">
      <c r="A1068" s="176">
        <v>38085</v>
      </c>
      <c r="B1068" s="176" t="s">
        <v>25288</v>
      </c>
      <c r="C1068" s="176" t="s">
        <v>24774</v>
      </c>
      <c r="D1068" s="208">
        <v>20.239999999999998</v>
      </c>
    </row>
    <row r="1069" spans="1:4">
      <c r="A1069" s="176">
        <v>38599</v>
      </c>
      <c r="B1069" s="176" t="s">
        <v>33084</v>
      </c>
      <c r="C1069" s="176" t="s">
        <v>24774</v>
      </c>
      <c r="D1069" s="208">
        <v>2.79</v>
      </c>
    </row>
    <row r="1070" spans="1:4">
      <c r="A1070" s="176">
        <v>38596</v>
      </c>
      <c r="B1070" s="176" t="s">
        <v>33085</v>
      </c>
      <c r="C1070" s="176" t="s">
        <v>24774</v>
      </c>
      <c r="D1070" s="208">
        <v>2.31</v>
      </c>
    </row>
    <row r="1071" spans="1:4">
      <c r="A1071" s="176">
        <v>38600</v>
      </c>
      <c r="B1071" s="176" t="s">
        <v>33086</v>
      </c>
      <c r="C1071" s="176" t="s">
        <v>24774</v>
      </c>
      <c r="D1071" s="208">
        <v>2.95</v>
      </c>
    </row>
    <row r="1072" spans="1:4">
      <c r="A1072" s="176">
        <v>38597</v>
      </c>
      <c r="B1072" s="176" t="s">
        <v>33087</v>
      </c>
      <c r="C1072" s="176" t="s">
        <v>24774</v>
      </c>
      <c r="D1072" s="208">
        <v>2.33</v>
      </c>
    </row>
    <row r="1073" spans="1:4">
      <c r="A1073" s="176">
        <v>659</v>
      </c>
      <c r="B1073" s="176" t="s">
        <v>33088</v>
      </c>
      <c r="C1073" s="176" t="s">
        <v>24774</v>
      </c>
      <c r="D1073" s="208">
        <v>1.34</v>
      </c>
    </row>
    <row r="1074" spans="1:4">
      <c r="A1074" s="176">
        <v>660</v>
      </c>
      <c r="B1074" s="176" t="s">
        <v>33089</v>
      </c>
      <c r="C1074" s="176" t="s">
        <v>24774</v>
      </c>
      <c r="D1074" s="208">
        <v>1.6</v>
      </c>
    </row>
    <row r="1075" spans="1:4">
      <c r="A1075" s="176">
        <v>658</v>
      </c>
      <c r="B1075" s="176" t="s">
        <v>33090</v>
      </c>
      <c r="C1075" s="176" t="s">
        <v>24774</v>
      </c>
      <c r="D1075" s="208">
        <v>0.9</v>
      </c>
    </row>
    <row r="1076" spans="1:4">
      <c r="A1076" s="176">
        <v>38548</v>
      </c>
      <c r="B1076" s="176" t="s">
        <v>19490</v>
      </c>
      <c r="C1076" s="176" t="s">
        <v>24774</v>
      </c>
      <c r="D1076" s="208">
        <v>0.99</v>
      </c>
    </row>
    <row r="1077" spans="1:4">
      <c r="A1077" s="176">
        <v>34647</v>
      </c>
      <c r="B1077" s="176" t="s">
        <v>19491</v>
      </c>
      <c r="C1077" s="176" t="s">
        <v>24774</v>
      </c>
      <c r="D1077" s="208">
        <v>1.72</v>
      </c>
    </row>
    <row r="1078" spans="1:4">
      <c r="A1078" s="176">
        <v>34649</v>
      </c>
      <c r="B1078" s="176" t="s">
        <v>19492</v>
      </c>
      <c r="C1078" s="176" t="s">
        <v>24774</v>
      </c>
      <c r="D1078" s="208">
        <v>1.77</v>
      </c>
    </row>
    <row r="1079" spans="1:4">
      <c r="A1079" s="176">
        <v>34652</v>
      </c>
      <c r="B1079" s="176" t="s">
        <v>19493</v>
      </c>
      <c r="C1079" s="176" t="s">
        <v>24774</v>
      </c>
      <c r="D1079" s="208">
        <v>2.42</v>
      </c>
    </row>
    <row r="1080" spans="1:4">
      <c r="A1080" s="176">
        <v>34655</v>
      </c>
      <c r="B1080" s="176" t="s">
        <v>19494</v>
      </c>
      <c r="C1080" s="176" t="s">
        <v>24774</v>
      </c>
      <c r="D1080" s="208">
        <v>2.34</v>
      </c>
    </row>
    <row r="1081" spans="1:4">
      <c r="A1081" s="176">
        <v>40607</v>
      </c>
      <c r="B1081" s="176" t="s">
        <v>19495</v>
      </c>
      <c r="C1081" s="176" t="s">
        <v>24774</v>
      </c>
      <c r="D1081" s="208">
        <v>3.1</v>
      </c>
    </row>
    <row r="1082" spans="1:4">
      <c r="A1082" s="176">
        <v>585</v>
      </c>
      <c r="B1082" s="176" t="s">
        <v>19496</v>
      </c>
      <c r="C1082" s="176" t="s">
        <v>24830</v>
      </c>
      <c r="D1082" s="208">
        <v>29.71</v>
      </c>
    </row>
    <row r="1083" spans="1:4">
      <c r="A1083" s="176">
        <v>4777</v>
      </c>
      <c r="B1083" s="176" t="s">
        <v>19498</v>
      </c>
      <c r="C1083" s="176" t="s">
        <v>24830</v>
      </c>
      <c r="D1083" s="208">
        <v>4.6900000000000004</v>
      </c>
    </row>
    <row r="1084" spans="1:4">
      <c r="A1084" s="176">
        <v>587</v>
      </c>
      <c r="B1084" s="176" t="s">
        <v>19499</v>
      </c>
      <c r="C1084" s="176" t="s">
        <v>24830</v>
      </c>
      <c r="D1084" s="208">
        <v>31.84</v>
      </c>
    </row>
    <row r="1085" spans="1:4">
      <c r="A1085" s="176">
        <v>590</v>
      </c>
      <c r="B1085" s="176" t="s">
        <v>19500</v>
      </c>
      <c r="C1085" s="176" t="s">
        <v>24830</v>
      </c>
      <c r="D1085" s="208">
        <v>30.77</v>
      </c>
    </row>
    <row r="1086" spans="1:4">
      <c r="A1086" s="176">
        <v>592</v>
      </c>
      <c r="B1086" s="176" t="s">
        <v>19501</v>
      </c>
      <c r="C1086" s="176" t="s">
        <v>24830</v>
      </c>
      <c r="D1086" s="208">
        <v>31.84</v>
      </c>
    </row>
    <row r="1087" spans="1:4">
      <c r="A1087" s="176">
        <v>586</v>
      </c>
      <c r="B1087" s="176" t="s">
        <v>19502</v>
      </c>
      <c r="C1087" s="176" t="s">
        <v>24808</v>
      </c>
      <c r="D1087" s="208">
        <v>18.72</v>
      </c>
    </row>
    <row r="1088" spans="1:4">
      <c r="A1088" s="176">
        <v>591</v>
      </c>
      <c r="B1088" s="176" t="s">
        <v>19503</v>
      </c>
      <c r="C1088" s="176" t="s">
        <v>24830</v>
      </c>
      <c r="D1088" s="208">
        <v>29.71</v>
      </c>
    </row>
    <row r="1089" spans="1:4">
      <c r="A1089" s="176">
        <v>588</v>
      </c>
      <c r="B1089" s="176" t="s">
        <v>19504</v>
      </c>
      <c r="C1089" s="176" t="s">
        <v>24808</v>
      </c>
      <c r="D1089" s="208">
        <v>29.61</v>
      </c>
    </row>
    <row r="1090" spans="1:4">
      <c r="A1090" s="176">
        <v>589</v>
      </c>
      <c r="B1090" s="176" t="s">
        <v>19505</v>
      </c>
      <c r="C1090" s="176" t="s">
        <v>24808</v>
      </c>
      <c r="D1090" s="208">
        <v>50.05</v>
      </c>
    </row>
    <row r="1091" spans="1:4">
      <c r="A1091" s="176">
        <v>584</v>
      </c>
      <c r="B1091" s="176" t="s">
        <v>19506</v>
      </c>
      <c r="C1091" s="176" t="s">
        <v>24808</v>
      </c>
      <c r="D1091" s="208">
        <v>31.62</v>
      </c>
    </row>
    <row r="1092" spans="1:4">
      <c r="A1092" s="176">
        <v>574</v>
      </c>
      <c r="B1092" s="176" t="s">
        <v>19507</v>
      </c>
      <c r="C1092" s="176" t="s">
        <v>24808</v>
      </c>
      <c r="D1092" s="208">
        <v>20.7</v>
      </c>
    </row>
    <row r="1093" spans="1:4">
      <c r="A1093" s="176">
        <v>567</v>
      </c>
      <c r="B1093" s="176" t="s">
        <v>19508</v>
      </c>
      <c r="C1093" s="176" t="s">
        <v>24808</v>
      </c>
      <c r="D1093" s="208">
        <v>7.67</v>
      </c>
    </row>
    <row r="1094" spans="1:4">
      <c r="A1094" s="176">
        <v>568</v>
      </c>
      <c r="B1094" s="176" t="s">
        <v>19509</v>
      </c>
      <c r="C1094" s="176" t="s">
        <v>24808</v>
      </c>
      <c r="D1094" s="208">
        <v>46.43</v>
      </c>
    </row>
    <row r="1095" spans="1:4">
      <c r="A1095" s="176">
        <v>569</v>
      </c>
      <c r="B1095" s="176" t="s">
        <v>19511</v>
      </c>
      <c r="C1095" s="176" t="s">
        <v>24830</v>
      </c>
      <c r="D1095" s="208">
        <v>6.46</v>
      </c>
    </row>
    <row r="1096" spans="1:4">
      <c r="A1096" s="176">
        <v>1165</v>
      </c>
      <c r="B1096" s="176" t="s">
        <v>19512</v>
      </c>
      <c r="C1096" s="176" t="s">
        <v>24774</v>
      </c>
      <c r="D1096" s="208">
        <v>11.52</v>
      </c>
    </row>
    <row r="1097" spans="1:4">
      <c r="A1097" s="176">
        <v>1164</v>
      </c>
      <c r="B1097" s="176" t="s">
        <v>19513</v>
      </c>
      <c r="C1097" s="176" t="s">
        <v>24774</v>
      </c>
      <c r="D1097" s="208">
        <v>9.33</v>
      </c>
    </row>
    <row r="1098" spans="1:4">
      <c r="A1098" s="176">
        <v>1162</v>
      </c>
      <c r="B1098" s="176" t="s">
        <v>19514</v>
      </c>
      <c r="C1098" s="176" t="s">
        <v>24774</v>
      </c>
      <c r="D1098" s="208">
        <v>3.24</v>
      </c>
    </row>
    <row r="1099" spans="1:4">
      <c r="A1099" s="176">
        <v>12395</v>
      </c>
      <c r="B1099" s="176" t="s">
        <v>19515</v>
      </c>
      <c r="C1099" s="176" t="s">
        <v>24774</v>
      </c>
      <c r="D1099" s="208">
        <v>3.15</v>
      </c>
    </row>
    <row r="1100" spans="1:4">
      <c r="A1100" s="176">
        <v>1170</v>
      </c>
      <c r="B1100" s="176" t="s">
        <v>19516</v>
      </c>
      <c r="C1100" s="176" t="s">
        <v>24774</v>
      </c>
      <c r="D1100" s="208">
        <v>6.11</v>
      </c>
    </row>
    <row r="1101" spans="1:4">
      <c r="A1101" s="176">
        <v>1169</v>
      </c>
      <c r="B1101" s="176" t="s">
        <v>19517</v>
      </c>
      <c r="C1101" s="176" t="s">
        <v>24774</v>
      </c>
      <c r="D1101" s="208">
        <v>30.02</v>
      </c>
    </row>
    <row r="1102" spans="1:4">
      <c r="A1102" s="176">
        <v>1166</v>
      </c>
      <c r="B1102" s="176" t="s">
        <v>19518</v>
      </c>
      <c r="C1102" s="176" t="s">
        <v>24774</v>
      </c>
      <c r="D1102" s="208">
        <v>16.64</v>
      </c>
    </row>
    <row r="1103" spans="1:4">
      <c r="A1103" s="176">
        <v>1163</v>
      </c>
      <c r="B1103" s="176" t="s">
        <v>19519</v>
      </c>
      <c r="C1103" s="176" t="s">
        <v>24774</v>
      </c>
      <c r="D1103" s="208">
        <v>4.1900000000000004</v>
      </c>
    </row>
    <row r="1104" spans="1:4">
      <c r="A1104" s="176">
        <v>12396</v>
      </c>
      <c r="B1104" s="176" t="s">
        <v>19520</v>
      </c>
      <c r="C1104" s="176" t="s">
        <v>24774</v>
      </c>
      <c r="D1104" s="208">
        <v>3.15</v>
      </c>
    </row>
    <row r="1105" spans="1:4">
      <c r="A1105" s="176">
        <v>1168</v>
      </c>
      <c r="B1105" s="176" t="s">
        <v>19521</v>
      </c>
      <c r="C1105" s="176" t="s">
        <v>24774</v>
      </c>
      <c r="D1105" s="208">
        <v>42.8</v>
      </c>
    </row>
    <row r="1106" spans="1:4">
      <c r="A1106" s="176">
        <v>1167</v>
      </c>
      <c r="B1106" s="176" t="s">
        <v>19522</v>
      </c>
      <c r="C1106" s="176" t="s">
        <v>24774</v>
      </c>
      <c r="D1106" s="208">
        <v>71.59</v>
      </c>
    </row>
    <row r="1107" spans="1:4">
      <c r="A1107" s="176">
        <v>36331</v>
      </c>
      <c r="B1107" s="176" t="s">
        <v>24307</v>
      </c>
      <c r="C1107" s="176" t="s">
        <v>24774</v>
      </c>
      <c r="D1107" s="208">
        <v>1.26</v>
      </c>
    </row>
    <row r="1108" spans="1:4">
      <c r="A1108" s="176">
        <v>36346</v>
      </c>
      <c r="B1108" s="176" t="s">
        <v>24308</v>
      </c>
      <c r="C1108" s="176" t="s">
        <v>24774</v>
      </c>
      <c r="D1108" s="208">
        <v>2.1800000000000002</v>
      </c>
    </row>
    <row r="1109" spans="1:4">
      <c r="A1109" s="176">
        <v>1210</v>
      </c>
      <c r="B1109" s="176" t="s">
        <v>19523</v>
      </c>
      <c r="C1109" s="176" t="s">
        <v>24774</v>
      </c>
      <c r="D1109" s="208">
        <v>8.5</v>
      </c>
    </row>
    <row r="1110" spans="1:4">
      <c r="A1110" s="176">
        <v>1203</v>
      </c>
      <c r="B1110" s="176" t="s">
        <v>19524</v>
      </c>
      <c r="C1110" s="176" t="s">
        <v>24774</v>
      </c>
      <c r="D1110" s="208">
        <v>8.24</v>
      </c>
    </row>
    <row r="1111" spans="1:4">
      <c r="A1111" s="176">
        <v>1197</v>
      </c>
      <c r="B1111" s="176" t="s">
        <v>19525</v>
      </c>
      <c r="C1111" s="176" t="s">
        <v>24774</v>
      </c>
      <c r="D1111" s="208">
        <v>1.05</v>
      </c>
    </row>
    <row r="1112" spans="1:4">
      <c r="A1112" s="176">
        <v>1202</v>
      </c>
      <c r="B1112" s="176" t="s">
        <v>19526</v>
      </c>
      <c r="C1112" s="176" t="s">
        <v>24774</v>
      </c>
      <c r="D1112" s="208">
        <v>2.83</v>
      </c>
    </row>
    <row r="1113" spans="1:4">
      <c r="A1113" s="176">
        <v>1188</v>
      </c>
      <c r="B1113" s="176" t="s">
        <v>19527</v>
      </c>
      <c r="C1113" s="176" t="s">
        <v>24774</v>
      </c>
      <c r="D1113" s="208">
        <v>16.75</v>
      </c>
    </row>
    <row r="1114" spans="1:4">
      <c r="A1114" s="176">
        <v>1211</v>
      </c>
      <c r="B1114" s="176" t="s">
        <v>19528</v>
      </c>
      <c r="C1114" s="176" t="s">
        <v>24774</v>
      </c>
      <c r="D1114" s="208">
        <v>8.65</v>
      </c>
    </row>
    <row r="1115" spans="1:4">
      <c r="A1115" s="176">
        <v>1198</v>
      </c>
      <c r="B1115" s="176" t="s">
        <v>19529</v>
      </c>
      <c r="C1115" s="176" t="s">
        <v>24774</v>
      </c>
      <c r="D1115" s="208">
        <v>1.56</v>
      </c>
    </row>
    <row r="1116" spans="1:4">
      <c r="A1116" s="176">
        <v>1199</v>
      </c>
      <c r="B1116" s="176" t="s">
        <v>19530</v>
      </c>
      <c r="C1116" s="176" t="s">
        <v>24774</v>
      </c>
      <c r="D1116" s="208">
        <v>21.88</v>
      </c>
    </row>
    <row r="1117" spans="1:4">
      <c r="A1117" s="176">
        <v>20088</v>
      </c>
      <c r="B1117" s="176" t="s">
        <v>19531</v>
      </c>
      <c r="C1117" s="176" t="s">
        <v>24774</v>
      </c>
      <c r="D1117" s="208">
        <v>9.15</v>
      </c>
    </row>
    <row r="1118" spans="1:4">
      <c r="A1118" s="176">
        <v>20089</v>
      </c>
      <c r="B1118" s="176" t="s">
        <v>19532</v>
      </c>
      <c r="C1118" s="176" t="s">
        <v>24774</v>
      </c>
      <c r="D1118" s="208">
        <v>43.62</v>
      </c>
    </row>
    <row r="1119" spans="1:4">
      <c r="A1119" s="176">
        <v>20087</v>
      </c>
      <c r="B1119" s="176" t="s">
        <v>19534</v>
      </c>
      <c r="C1119" s="176" t="s">
        <v>24774</v>
      </c>
      <c r="D1119" s="208">
        <v>6.59</v>
      </c>
    </row>
    <row r="1120" spans="1:4">
      <c r="A1120" s="176">
        <v>1200</v>
      </c>
      <c r="B1120" s="176" t="s">
        <v>19535</v>
      </c>
      <c r="C1120" s="176" t="s">
        <v>24774</v>
      </c>
      <c r="D1120" s="208">
        <v>5.35</v>
      </c>
    </row>
    <row r="1121" spans="1:4">
      <c r="A1121" s="176">
        <v>12909</v>
      </c>
      <c r="B1121" s="176" t="s">
        <v>19536</v>
      </c>
      <c r="C1121" s="176" t="s">
        <v>24774</v>
      </c>
      <c r="D1121" s="208">
        <v>2.42</v>
      </c>
    </row>
    <row r="1122" spans="1:4">
      <c r="A1122" s="176">
        <v>12910</v>
      </c>
      <c r="B1122" s="176" t="s">
        <v>19537</v>
      </c>
      <c r="C1122" s="176" t="s">
        <v>24774</v>
      </c>
      <c r="D1122" s="208">
        <v>4.05</v>
      </c>
    </row>
    <row r="1123" spans="1:4">
      <c r="A1123" s="176">
        <v>1184</v>
      </c>
      <c r="B1123" s="176" t="s">
        <v>19538</v>
      </c>
      <c r="C1123" s="176" t="s">
        <v>24774</v>
      </c>
      <c r="D1123" s="208">
        <v>53.81</v>
      </c>
    </row>
    <row r="1124" spans="1:4">
      <c r="A1124" s="176">
        <v>1191</v>
      </c>
      <c r="B1124" s="176" t="s">
        <v>19539</v>
      </c>
      <c r="C1124" s="176" t="s">
        <v>24774</v>
      </c>
      <c r="D1124" s="208">
        <v>0.76</v>
      </c>
    </row>
    <row r="1125" spans="1:4">
      <c r="A1125" s="176">
        <v>1185</v>
      </c>
      <c r="B1125" s="176" t="s">
        <v>19540</v>
      </c>
      <c r="C1125" s="176" t="s">
        <v>24774</v>
      </c>
      <c r="D1125" s="208">
        <v>0.87</v>
      </c>
    </row>
    <row r="1126" spans="1:4">
      <c r="A1126" s="176">
        <v>1189</v>
      </c>
      <c r="B1126" s="176" t="s">
        <v>19541</v>
      </c>
      <c r="C1126" s="176" t="s">
        <v>24774</v>
      </c>
      <c r="D1126" s="208">
        <v>1.51</v>
      </c>
    </row>
    <row r="1127" spans="1:4">
      <c r="A1127" s="176">
        <v>1193</v>
      </c>
      <c r="B1127" s="176" t="s">
        <v>19542</v>
      </c>
      <c r="C1127" s="176" t="s">
        <v>24774</v>
      </c>
      <c r="D1127" s="208">
        <v>2.91</v>
      </c>
    </row>
    <row r="1128" spans="1:4">
      <c r="A1128" s="176">
        <v>1194</v>
      </c>
      <c r="B1128" s="176" t="s">
        <v>19543</v>
      </c>
      <c r="C1128" s="176" t="s">
        <v>24774</v>
      </c>
      <c r="D1128" s="208">
        <v>5.52</v>
      </c>
    </row>
    <row r="1129" spans="1:4">
      <c r="A1129" s="176">
        <v>1195</v>
      </c>
      <c r="B1129" s="176" t="s">
        <v>19544</v>
      </c>
      <c r="C1129" s="176" t="s">
        <v>24774</v>
      </c>
      <c r="D1129" s="208">
        <v>8.3000000000000007</v>
      </c>
    </row>
    <row r="1130" spans="1:4">
      <c r="A1130" s="176">
        <v>1204</v>
      </c>
      <c r="B1130" s="176" t="s">
        <v>19545</v>
      </c>
      <c r="C1130" s="176" t="s">
        <v>24774</v>
      </c>
      <c r="D1130" s="208">
        <v>15.09</v>
      </c>
    </row>
    <row r="1131" spans="1:4">
      <c r="A1131" s="176">
        <v>1205</v>
      </c>
      <c r="B1131" s="176" t="s">
        <v>19546</v>
      </c>
      <c r="C1131" s="176" t="s">
        <v>24774</v>
      </c>
      <c r="D1131" s="208">
        <v>35.799999999999997</v>
      </c>
    </row>
    <row r="1132" spans="1:4">
      <c r="A1132" s="176">
        <v>1207</v>
      </c>
      <c r="B1132" s="176" t="s">
        <v>19547</v>
      </c>
      <c r="C1132" s="176" t="s">
        <v>24774</v>
      </c>
      <c r="D1132" s="208">
        <v>24.49</v>
      </c>
    </row>
    <row r="1133" spans="1:4">
      <c r="A1133" s="176">
        <v>1206</v>
      </c>
      <c r="B1133" s="176" t="s">
        <v>19548</v>
      </c>
      <c r="C1133" s="176" t="s">
        <v>24774</v>
      </c>
      <c r="D1133" s="208">
        <v>6.14</v>
      </c>
    </row>
    <row r="1134" spans="1:4">
      <c r="A1134" s="176">
        <v>1183</v>
      </c>
      <c r="B1134" s="176" t="s">
        <v>19549</v>
      </c>
      <c r="C1134" s="176" t="s">
        <v>24774</v>
      </c>
      <c r="D1134" s="208">
        <v>15.99</v>
      </c>
    </row>
    <row r="1135" spans="1:4">
      <c r="A1135" s="176">
        <v>42685</v>
      </c>
      <c r="B1135" s="176" t="s">
        <v>24309</v>
      </c>
      <c r="C1135" s="176" t="s">
        <v>24774</v>
      </c>
      <c r="D1135" s="208">
        <v>44.11</v>
      </c>
    </row>
    <row r="1136" spans="1:4">
      <c r="A1136" s="176">
        <v>42686</v>
      </c>
      <c r="B1136" s="176" t="s">
        <v>24310</v>
      </c>
      <c r="C1136" s="176" t="s">
        <v>24774</v>
      </c>
      <c r="D1136" s="208">
        <v>68.680000000000007</v>
      </c>
    </row>
    <row r="1137" spans="1:4">
      <c r="A1137" s="176">
        <v>12894</v>
      </c>
      <c r="B1137" s="176" t="s">
        <v>19551</v>
      </c>
      <c r="C1137" s="176" t="s">
        <v>24774</v>
      </c>
      <c r="D1137" s="208">
        <v>15.52</v>
      </c>
    </row>
    <row r="1138" spans="1:4">
      <c r="A1138" s="176">
        <v>12895</v>
      </c>
      <c r="B1138" s="176" t="s">
        <v>25289</v>
      </c>
      <c r="C1138" s="176" t="s">
        <v>24774</v>
      </c>
      <c r="D1138" s="208">
        <v>11.94</v>
      </c>
    </row>
    <row r="1139" spans="1:4">
      <c r="A1139" s="176">
        <v>1631</v>
      </c>
      <c r="B1139" s="176" t="s">
        <v>25290</v>
      </c>
      <c r="C1139" s="176" t="s">
        <v>24774</v>
      </c>
      <c r="D1139" s="208">
        <v>119.22</v>
      </c>
    </row>
    <row r="1140" spans="1:4">
      <c r="A1140" s="176">
        <v>1633</v>
      </c>
      <c r="B1140" s="176" t="s">
        <v>25291</v>
      </c>
      <c r="C1140" s="176" t="s">
        <v>24774</v>
      </c>
      <c r="D1140" s="208">
        <v>202.56</v>
      </c>
    </row>
    <row r="1141" spans="1:4">
      <c r="A1141" s="176">
        <v>10818</v>
      </c>
      <c r="B1141" s="176" t="s">
        <v>19552</v>
      </c>
      <c r="C1141" s="176" t="s">
        <v>24830</v>
      </c>
      <c r="D1141" s="208">
        <v>27.92</v>
      </c>
    </row>
    <row r="1142" spans="1:4">
      <c r="A1142" s="176">
        <v>39359</v>
      </c>
      <c r="B1142" s="176" t="s">
        <v>25292</v>
      </c>
      <c r="C1142" s="176" t="s">
        <v>24774</v>
      </c>
      <c r="D1142" s="208">
        <v>23.68</v>
      </c>
    </row>
    <row r="1143" spans="1:4">
      <c r="A1143" s="176">
        <v>39360</v>
      </c>
      <c r="B1143" s="176" t="s">
        <v>25293</v>
      </c>
      <c r="C1143" s="176" t="s">
        <v>24774</v>
      </c>
      <c r="D1143" s="208">
        <v>21.52</v>
      </c>
    </row>
    <row r="1144" spans="1:4">
      <c r="A1144" s="176">
        <v>10710</v>
      </c>
      <c r="B1144" s="176" t="s">
        <v>25294</v>
      </c>
      <c r="C1144" s="176" t="s">
        <v>24776</v>
      </c>
      <c r="D1144" s="208">
        <v>87.1</v>
      </c>
    </row>
    <row r="1145" spans="1:4">
      <c r="A1145" s="176">
        <v>10709</v>
      </c>
      <c r="B1145" s="176" t="s">
        <v>25295</v>
      </c>
      <c r="C1145" s="176" t="s">
        <v>24776</v>
      </c>
      <c r="D1145" s="208">
        <v>107</v>
      </c>
    </row>
    <row r="1146" spans="1:4">
      <c r="A1146" s="176">
        <v>39636</v>
      </c>
      <c r="B1146" s="176" t="s">
        <v>25296</v>
      </c>
      <c r="C1146" s="176" t="s">
        <v>24776</v>
      </c>
      <c r="D1146" s="208">
        <v>109.27</v>
      </c>
    </row>
    <row r="1147" spans="1:4">
      <c r="A1147" s="176">
        <v>10708</v>
      </c>
      <c r="B1147" s="176" t="s">
        <v>25297</v>
      </c>
      <c r="C1147" s="176" t="s">
        <v>24776</v>
      </c>
      <c r="D1147" s="208">
        <v>33.72</v>
      </c>
    </row>
    <row r="1148" spans="1:4">
      <c r="A1148" s="176">
        <v>39635</v>
      </c>
      <c r="B1148" s="176" t="s">
        <v>25298</v>
      </c>
      <c r="C1148" s="176" t="s">
        <v>24776</v>
      </c>
      <c r="D1148" s="208">
        <v>57.4</v>
      </c>
    </row>
    <row r="1149" spans="1:4">
      <c r="A1149" s="176">
        <v>6117</v>
      </c>
      <c r="B1149" s="176" t="s">
        <v>24311</v>
      </c>
      <c r="C1149" s="176" t="s">
        <v>24789</v>
      </c>
      <c r="D1149" s="208">
        <v>11.15</v>
      </c>
    </row>
    <row r="1150" spans="1:4">
      <c r="A1150" s="176">
        <v>40913</v>
      </c>
      <c r="B1150" s="176" t="s">
        <v>19554</v>
      </c>
      <c r="C1150" s="176" t="s">
        <v>24911</v>
      </c>
      <c r="D1150" s="209">
        <v>1952.82</v>
      </c>
    </row>
    <row r="1151" spans="1:4">
      <c r="A1151" s="176">
        <v>1214</v>
      </c>
      <c r="B1151" s="176" t="s">
        <v>19555</v>
      </c>
      <c r="C1151" s="176" t="s">
        <v>24789</v>
      </c>
      <c r="D1151" s="208">
        <v>14.15</v>
      </c>
    </row>
    <row r="1152" spans="1:4">
      <c r="A1152" s="176">
        <v>40915</v>
      </c>
      <c r="B1152" s="176" t="s">
        <v>19556</v>
      </c>
      <c r="C1152" s="176" t="s">
        <v>24911</v>
      </c>
      <c r="D1152" s="209">
        <v>2478.66</v>
      </c>
    </row>
    <row r="1153" spans="1:4">
      <c r="A1153" s="176">
        <v>1213</v>
      </c>
      <c r="B1153" s="176" t="s">
        <v>19557</v>
      </c>
      <c r="C1153" s="176" t="s">
        <v>24789</v>
      </c>
      <c r="D1153" s="208">
        <v>14.15</v>
      </c>
    </row>
    <row r="1154" spans="1:4">
      <c r="A1154" s="176">
        <v>40914</v>
      </c>
      <c r="B1154" s="176" t="s">
        <v>19558</v>
      </c>
      <c r="C1154" s="176" t="s">
        <v>24911</v>
      </c>
      <c r="D1154" s="209">
        <v>2478.66</v>
      </c>
    </row>
    <row r="1155" spans="1:4">
      <c r="A1155" s="176">
        <v>5091</v>
      </c>
      <c r="B1155" s="176" t="s">
        <v>25299</v>
      </c>
      <c r="C1155" s="176" t="s">
        <v>24774</v>
      </c>
      <c r="D1155" s="208">
        <v>14.55</v>
      </c>
    </row>
    <row r="1156" spans="1:4">
      <c r="A1156" s="176">
        <v>14615</v>
      </c>
      <c r="B1156" s="176" t="s">
        <v>25300</v>
      </c>
      <c r="C1156" s="176" t="s">
        <v>24774</v>
      </c>
      <c r="D1156" s="209">
        <v>3241.24</v>
      </c>
    </row>
    <row r="1157" spans="1:4">
      <c r="A1157" s="176">
        <v>2711</v>
      </c>
      <c r="B1157" s="176" t="s">
        <v>19559</v>
      </c>
      <c r="C1157" s="176" t="s">
        <v>24774</v>
      </c>
      <c r="D1157" s="208">
        <v>117</v>
      </c>
    </row>
    <row r="1158" spans="1:4">
      <c r="A1158" s="176">
        <v>37727</v>
      </c>
      <c r="B1158" s="176" t="s">
        <v>25301</v>
      </c>
      <c r="C1158" s="176" t="s">
        <v>24774</v>
      </c>
      <c r="D1158" s="209">
        <v>10548</v>
      </c>
    </row>
    <row r="1159" spans="1:4">
      <c r="A1159" s="176">
        <v>37728</v>
      </c>
      <c r="B1159" s="176" t="s">
        <v>25302</v>
      </c>
      <c r="C1159" s="176" t="s">
        <v>24774</v>
      </c>
      <c r="D1159" s="209">
        <v>14309.87</v>
      </c>
    </row>
    <row r="1160" spans="1:4">
      <c r="A1160" s="176">
        <v>37729</v>
      </c>
      <c r="B1160" s="176" t="s">
        <v>25303</v>
      </c>
      <c r="C1160" s="176" t="s">
        <v>24774</v>
      </c>
      <c r="D1160" s="209">
        <v>15490.07</v>
      </c>
    </row>
    <row r="1161" spans="1:4">
      <c r="A1161" s="176">
        <v>37730</v>
      </c>
      <c r="B1161" s="176" t="s">
        <v>25304</v>
      </c>
      <c r="C1161" s="176" t="s">
        <v>24774</v>
      </c>
      <c r="D1161" s="209">
        <v>16670.259999999998</v>
      </c>
    </row>
    <row r="1162" spans="1:4">
      <c r="A1162" s="176">
        <v>37731</v>
      </c>
      <c r="B1162" s="176" t="s">
        <v>25305</v>
      </c>
      <c r="C1162" s="176" t="s">
        <v>24774</v>
      </c>
      <c r="D1162" s="209">
        <v>17850.46</v>
      </c>
    </row>
    <row r="1163" spans="1:4">
      <c r="A1163" s="176">
        <v>37732</v>
      </c>
      <c r="B1163" s="176" t="s">
        <v>25306</v>
      </c>
      <c r="C1163" s="176" t="s">
        <v>24774</v>
      </c>
      <c r="D1163" s="209">
        <v>20358.37</v>
      </c>
    </row>
    <row r="1164" spans="1:4">
      <c r="A1164" s="176">
        <v>42250</v>
      </c>
      <c r="B1164" s="176" t="s">
        <v>25307</v>
      </c>
      <c r="C1164" s="176" t="s">
        <v>25308</v>
      </c>
      <c r="D1164" s="209">
        <v>1812.34</v>
      </c>
    </row>
    <row r="1165" spans="1:4">
      <c r="A1165" s="176">
        <v>42256</v>
      </c>
      <c r="B1165" s="176" t="s">
        <v>25309</v>
      </c>
      <c r="C1165" s="176" t="s">
        <v>24830</v>
      </c>
      <c r="D1165" s="208">
        <v>3.8</v>
      </c>
    </row>
    <row r="1166" spans="1:4">
      <c r="A1166" s="176">
        <v>4743</v>
      </c>
      <c r="B1166" s="176" t="s">
        <v>19560</v>
      </c>
      <c r="C1166" s="176" t="s">
        <v>24910</v>
      </c>
      <c r="D1166" s="208">
        <v>31.43</v>
      </c>
    </row>
    <row r="1167" spans="1:4">
      <c r="A1167" s="176">
        <v>4744</v>
      </c>
      <c r="B1167" s="176" t="s">
        <v>19561</v>
      </c>
      <c r="C1167" s="176" t="s">
        <v>24910</v>
      </c>
      <c r="D1167" s="208">
        <v>41.08</v>
      </c>
    </row>
    <row r="1168" spans="1:4">
      <c r="A1168" s="176">
        <v>4745</v>
      </c>
      <c r="B1168" s="176" t="s">
        <v>19562</v>
      </c>
      <c r="C1168" s="176" t="s">
        <v>24910</v>
      </c>
      <c r="D1168" s="208">
        <v>55.04</v>
      </c>
    </row>
    <row r="1169" spans="1:4">
      <c r="A1169" s="176">
        <v>36496</v>
      </c>
      <c r="B1169" s="176" t="s">
        <v>25310</v>
      </c>
      <c r="C1169" s="176" t="s">
        <v>24774</v>
      </c>
      <c r="D1169" s="209">
        <v>8229.4500000000007</v>
      </c>
    </row>
    <row r="1170" spans="1:4">
      <c r="A1170" s="176">
        <v>10630</v>
      </c>
      <c r="B1170" s="176" t="s">
        <v>25311</v>
      </c>
      <c r="C1170" s="176" t="s">
        <v>24774</v>
      </c>
      <c r="D1170" s="209">
        <v>385080.86</v>
      </c>
    </row>
    <row r="1171" spans="1:4">
      <c r="A1171" s="176">
        <v>37762</v>
      </c>
      <c r="B1171" s="176" t="s">
        <v>25312</v>
      </c>
      <c r="C1171" s="176" t="s">
        <v>24774</v>
      </c>
      <c r="D1171" s="209">
        <v>330260.39</v>
      </c>
    </row>
    <row r="1172" spans="1:4">
      <c r="A1172" s="176">
        <v>37763</v>
      </c>
      <c r="B1172" s="176" t="s">
        <v>25313</v>
      </c>
      <c r="C1172" s="176" t="s">
        <v>24774</v>
      </c>
      <c r="D1172" s="209">
        <v>334271.59000000003</v>
      </c>
    </row>
    <row r="1173" spans="1:4">
      <c r="A1173" s="176">
        <v>41992</v>
      </c>
      <c r="B1173" s="176" t="s">
        <v>25314</v>
      </c>
      <c r="C1173" s="176" t="s">
        <v>24774</v>
      </c>
      <c r="D1173" s="209">
        <v>380000</v>
      </c>
    </row>
    <row r="1174" spans="1:4">
      <c r="A1174" s="176">
        <v>13215</v>
      </c>
      <c r="B1174" s="176" t="s">
        <v>25315</v>
      </c>
      <c r="C1174" s="176" t="s">
        <v>24774</v>
      </c>
      <c r="D1174" s="209">
        <v>465974.62</v>
      </c>
    </row>
    <row r="1175" spans="1:4">
      <c r="A1175" s="176">
        <v>4235</v>
      </c>
      <c r="B1175" s="176" t="s">
        <v>19563</v>
      </c>
      <c r="C1175" s="176" t="s">
        <v>24789</v>
      </c>
      <c r="D1175" s="208">
        <v>11.47</v>
      </c>
    </row>
    <row r="1176" spans="1:4">
      <c r="A1176" s="176">
        <v>40976</v>
      </c>
      <c r="B1176" s="176" t="s">
        <v>19564</v>
      </c>
      <c r="C1176" s="176" t="s">
        <v>24911</v>
      </c>
      <c r="D1176" s="209">
        <v>2011.08</v>
      </c>
    </row>
    <row r="1177" spans="1:4">
      <c r="A1177" s="176">
        <v>39013</v>
      </c>
      <c r="B1177" s="176" t="s">
        <v>19565</v>
      </c>
      <c r="C1177" s="176" t="s">
        <v>24774</v>
      </c>
      <c r="D1177" s="208">
        <v>0.91</v>
      </c>
    </row>
    <row r="1178" spans="1:4">
      <c r="A1178" s="176">
        <v>43091</v>
      </c>
      <c r="B1178" s="176" t="s">
        <v>25316</v>
      </c>
      <c r="C1178" s="176" t="s">
        <v>24774</v>
      </c>
      <c r="D1178" s="209">
        <v>3400.62</v>
      </c>
    </row>
    <row r="1179" spans="1:4">
      <c r="A1179" s="176">
        <v>43092</v>
      </c>
      <c r="B1179" s="176" t="s">
        <v>25317</v>
      </c>
      <c r="C1179" s="176" t="s">
        <v>24774</v>
      </c>
      <c r="D1179" s="209">
        <v>4534.16</v>
      </c>
    </row>
    <row r="1180" spans="1:4">
      <c r="A1180" s="176">
        <v>43089</v>
      </c>
      <c r="B1180" s="176" t="s">
        <v>25318</v>
      </c>
      <c r="C1180" s="176" t="s">
        <v>24774</v>
      </c>
      <c r="D1180" s="208">
        <v>790.2</v>
      </c>
    </row>
    <row r="1181" spans="1:4">
      <c r="A1181" s="176">
        <v>43090</v>
      </c>
      <c r="B1181" s="176" t="s">
        <v>25319</v>
      </c>
      <c r="C1181" s="176" t="s">
        <v>24774</v>
      </c>
      <c r="D1181" s="209">
        <v>1743.9</v>
      </c>
    </row>
    <row r="1182" spans="1:4">
      <c r="A1182" s="176">
        <v>41967</v>
      </c>
      <c r="B1182" s="176" t="s">
        <v>19566</v>
      </c>
      <c r="C1182" s="176" t="s">
        <v>24820</v>
      </c>
      <c r="D1182" s="208">
        <v>7.74</v>
      </c>
    </row>
    <row r="1183" spans="1:4">
      <c r="A1183" s="176">
        <v>12760</v>
      </c>
      <c r="B1183" s="176" t="s">
        <v>25320</v>
      </c>
      <c r="C1183" s="176" t="s">
        <v>24776</v>
      </c>
      <c r="D1183" s="208">
        <v>930.4</v>
      </c>
    </row>
    <row r="1184" spans="1:4">
      <c r="A1184" s="176">
        <v>12759</v>
      </c>
      <c r="B1184" s="176" t="s">
        <v>25321</v>
      </c>
      <c r="C1184" s="176" t="s">
        <v>24776</v>
      </c>
      <c r="D1184" s="208">
        <v>620.25</v>
      </c>
    </row>
    <row r="1185" spans="1:4">
      <c r="A1185" s="176">
        <v>43105</v>
      </c>
      <c r="B1185" s="176" t="s">
        <v>25322</v>
      </c>
      <c r="C1185" s="176" t="s">
        <v>24830</v>
      </c>
      <c r="D1185" s="208">
        <v>20.83</v>
      </c>
    </row>
    <row r="1186" spans="1:4">
      <c r="A1186" s="176">
        <v>40424</v>
      </c>
      <c r="B1186" s="176" t="s">
        <v>25323</v>
      </c>
      <c r="C1186" s="176" t="s">
        <v>24830</v>
      </c>
      <c r="D1186" s="208">
        <v>5.29</v>
      </c>
    </row>
    <row r="1187" spans="1:4">
      <c r="A1187" s="176">
        <v>1325</v>
      </c>
      <c r="B1187" s="176" t="s">
        <v>19567</v>
      </c>
      <c r="C1187" s="176" t="s">
        <v>24830</v>
      </c>
      <c r="D1187" s="208">
        <v>5.79</v>
      </c>
    </row>
    <row r="1188" spans="1:4">
      <c r="A1188" s="176">
        <v>1327</v>
      </c>
      <c r="B1188" s="176" t="s">
        <v>19568</v>
      </c>
      <c r="C1188" s="176" t="s">
        <v>24830</v>
      </c>
      <c r="D1188" s="208">
        <v>6.17</v>
      </c>
    </row>
    <row r="1189" spans="1:4">
      <c r="A1189" s="176">
        <v>1328</v>
      </c>
      <c r="B1189" s="176" t="s">
        <v>19569</v>
      </c>
      <c r="C1189" s="176" t="s">
        <v>24830</v>
      </c>
      <c r="D1189" s="208">
        <v>5.81</v>
      </c>
    </row>
    <row r="1190" spans="1:4">
      <c r="A1190" s="176">
        <v>1321</v>
      </c>
      <c r="B1190" s="176" t="s">
        <v>19570</v>
      </c>
      <c r="C1190" s="176" t="s">
        <v>24830</v>
      </c>
      <c r="D1190" s="208">
        <v>5.38</v>
      </c>
    </row>
    <row r="1191" spans="1:4">
      <c r="A1191" s="176">
        <v>1318</v>
      </c>
      <c r="B1191" s="176" t="s">
        <v>19571</v>
      </c>
      <c r="C1191" s="176" t="s">
        <v>24830</v>
      </c>
      <c r="D1191" s="208">
        <v>5.38</v>
      </c>
    </row>
    <row r="1192" spans="1:4">
      <c r="A1192" s="176">
        <v>1322</v>
      </c>
      <c r="B1192" s="176" t="s">
        <v>19572</v>
      </c>
      <c r="C1192" s="176" t="s">
        <v>24830</v>
      </c>
      <c r="D1192" s="208">
        <v>5.69</v>
      </c>
    </row>
    <row r="1193" spans="1:4">
      <c r="A1193" s="176">
        <v>1323</v>
      </c>
      <c r="B1193" s="176" t="s">
        <v>19573</v>
      </c>
      <c r="C1193" s="176" t="s">
        <v>24830</v>
      </c>
      <c r="D1193" s="208">
        <v>5.69</v>
      </c>
    </row>
    <row r="1194" spans="1:4">
      <c r="A1194" s="176">
        <v>1319</v>
      </c>
      <c r="B1194" s="176" t="s">
        <v>19574</v>
      </c>
      <c r="C1194" s="176" t="s">
        <v>24830</v>
      </c>
      <c r="D1194" s="208">
        <v>4.79</v>
      </c>
    </row>
    <row r="1195" spans="1:4">
      <c r="A1195" s="176">
        <v>11026</v>
      </c>
      <c r="B1195" s="176" t="s">
        <v>19575</v>
      </c>
      <c r="C1195" s="176" t="s">
        <v>24830</v>
      </c>
      <c r="D1195" s="208">
        <v>6.59</v>
      </c>
    </row>
    <row r="1196" spans="1:4">
      <c r="A1196" s="176">
        <v>11027</v>
      </c>
      <c r="B1196" s="176" t="s">
        <v>19576</v>
      </c>
      <c r="C1196" s="176" t="s">
        <v>24830</v>
      </c>
      <c r="D1196" s="208">
        <v>6.86</v>
      </c>
    </row>
    <row r="1197" spans="1:4">
      <c r="A1197" s="176">
        <v>11046</v>
      </c>
      <c r="B1197" s="176" t="s">
        <v>19577</v>
      </c>
      <c r="C1197" s="176" t="s">
        <v>24830</v>
      </c>
      <c r="D1197" s="208">
        <v>6.57</v>
      </c>
    </row>
    <row r="1198" spans="1:4">
      <c r="A1198" s="176">
        <v>11047</v>
      </c>
      <c r="B1198" s="176" t="s">
        <v>19578</v>
      </c>
      <c r="C1198" s="176" t="s">
        <v>24830</v>
      </c>
      <c r="D1198" s="208">
        <v>7.16</v>
      </c>
    </row>
    <row r="1199" spans="1:4">
      <c r="A1199" s="176">
        <v>43668</v>
      </c>
      <c r="B1199" s="176" t="s">
        <v>24312</v>
      </c>
      <c r="C1199" s="176" t="s">
        <v>24830</v>
      </c>
      <c r="D1199" s="208">
        <v>6.32</v>
      </c>
    </row>
    <row r="1200" spans="1:4">
      <c r="A1200" s="176">
        <v>11049</v>
      </c>
      <c r="B1200" s="176" t="s">
        <v>19579</v>
      </c>
      <c r="C1200" s="176" t="s">
        <v>24830</v>
      </c>
      <c r="D1200" s="208">
        <v>6.85</v>
      </c>
    </row>
    <row r="1201" spans="1:4">
      <c r="A1201" s="176">
        <v>43106</v>
      </c>
      <c r="B1201" s="176" t="s">
        <v>25324</v>
      </c>
      <c r="C1201" s="176" t="s">
        <v>24830</v>
      </c>
      <c r="D1201" s="208">
        <v>6.89</v>
      </c>
    </row>
    <row r="1202" spans="1:4">
      <c r="A1202" s="176">
        <v>11051</v>
      </c>
      <c r="B1202" s="176" t="s">
        <v>19580</v>
      </c>
      <c r="C1202" s="176" t="s">
        <v>24830</v>
      </c>
      <c r="D1202" s="208">
        <v>7.19</v>
      </c>
    </row>
    <row r="1203" spans="1:4">
      <c r="A1203" s="176">
        <v>11061</v>
      </c>
      <c r="B1203" s="176" t="s">
        <v>19581</v>
      </c>
      <c r="C1203" s="176" t="s">
        <v>24830</v>
      </c>
      <c r="D1203" s="208">
        <v>8.6300000000000008</v>
      </c>
    </row>
    <row r="1204" spans="1:4">
      <c r="A1204" s="176">
        <v>43667</v>
      </c>
      <c r="B1204" s="176" t="s">
        <v>24313</v>
      </c>
      <c r="C1204" s="176" t="s">
        <v>24830</v>
      </c>
      <c r="D1204" s="208">
        <v>6.27</v>
      </c>
    </row>
    <row r="1205" spans="1:4">
      <c r="A1205" s="176">
        <v>1333</v>
      </c>
      <c r="B1205" s="176" t="s">
        <v>19582</v>
      </c>
      <c r="C1205" s="176" t="s">
        <v>24830</v>
      </c>
      <c r="D1205" s="208">
        <v>5.22</v>
      </c>
    </row>
    <row r="1206" spans="1:4">
      <c r="A1206" s="176">
        <v>1330</v>
      </c>
      <c r="B1206" s="176" t="s">
        <v>113</v>
      </c>
      <c r="C1206" s="176" t="s">
        <v>24830</v>
      </c>
      <c r="D1206" s="208">
        <v>5.17</v>
      </c>
    </row>
    <row r="1207" spans="1:4">
      <c r="A1207" s="176">
        <v>10957</v>
      </c>
      <c r="B1207" s="176" t="s">
        <v>19583</v>
      </c>
      <c r="C1207" s="176" t="s">
        <v>24830</v>
      </c>
      <c r="D1207" s="208">
        <v>5.96</v>
      </c>
    </row>
    <row r="1208" spans="1:4">
      <c r="A1208" s="176">
        <v>1332</v>
      </c>
      <c r="B1208" s="176" t="s">
        <v>19584</v>
      </c>
      <c r="C1208" s="176" t="s">
        <v>24830</v>
      </c>
      <c r="D1208" s="208">
        <v>5.3</v>
      </c>
    </row>
    <row r="1209" spans="1:4">
      <c r="A1209" s="176">
        <v>1334</v>
      </c>
      <c r="B1209" s="176" t="s">
        <v>19585</v>
      </c>
      <c r="C1209" s="176" t="s">
        <v>24830</v>
      </c>
      <c r="D1209" s="208">
        <v>5.88</v>
      </c>
    </row>
    <row r="1210" spans="1:4">
      <c r="A1210" s="176">
        <v>1335</v>
      </c>
      <c r="B1210" s="176" t="s">
        <v>19586</v>
      </c>
      <c r="C1210" s="176" t="s">
        <v>24830</v>
      </c>
      <c r="D1210" s="208">
        <v>6.08</v>
      </c>
    </row>
    <row r="1211" spans="1:4">
      <c r="A1211" s="176">
        <v>40425</v>
      </c>
      <c r="B1211" s="176" t="s">
        <v>19587</v>
      </c>
      <c r="C1211" s="176" t="s">
        <v>24830</v>
      </c>
      <c r="D1211" s="208">
        <v>5.2</v>
      </c>
    </row>
    <row r="1212" spans="1:4">
      <c r="A1212" s="176">
        <v>1337</v>
      </c>
      <c r="B1212" s="176" t="s">
        <v>19588</v>
      </c>
      <c r="C1212" s="176" t="s">
        <v>24830</v>
      </c>
      <c r="D1212" s="208">
        <v>5.96</v>
      </c>
    </row>
    <row r="1213" spans="1:4">
      <c r="A1213" s="176">
        <v>39416</v>
      </c>
      <c r="B1213" s="176" t="s">
        <v>25325</v>
      </c>
      <c r="C1213" s="176" t="s">
        <v>24776</v>
      </c>
      <c r="D1213" s="208">
        <v>28.52</v>
      </c>
    </row>
    <row r="1214" spans="1:4">
      <c r="A1214" s="176">
        <v>39417</v>
      </c>
      <c r="B1214" s="176" t="s">
        <v>25326</v>
      </c>
      <c r="C1214" s="176" t="s">
        <v>24776</v>
      </c>
      <c r="D1214" s="208">
        <v>29.9</v>
      </c>
    </row>
    <row r="1215" spans="1:4">
      <c r="A1215" s="176">
        <v>39414</v>
      </c>
      <c r="B1215" s="176" t="s">
        <v>25327</v>
      </c>
      <c r="C1215" s="176" t="s">
        <v>24776</v>
      </c>
      <c r="D1215" s="208">
        <v>26.78</v>
      </c>
    </row>
    <row r="1216" spans="1:4">
      <c r="A1216" s="176">
        <v>39415</v>
      </c>
      <c r="B1216" s="176" t="s">
        <v>25328</v>
      </c>
      <c r="C1216" s="176" t="s">
        <v>24776</v>
      </c>
      <c r="D1216" s="208">
        <v>28.38</v>
      </c>
    </row>
    <row r="1217" spans="1:4">
      <c r="A1217" s="176">
        <v>39412</v>
      </c>
      <c r="B1217" s="176" t="s">
        <v>25329</v>
      </c>
      <c r="C1217" s="176" t="s">
        <v>24776</v>
      </c>
      <c r="D1217" s="208">
        <v>20.16</v>
      </c>
    </row>
    <row r="1218" spans="1:4">
      <c r="A1218" s="176">
        <v>39413</v>
      </c>
      <c r="B1218" s="176" t="s">
        <v>25330</v>
      </c>
      <c r="C1218" s="176" t="s">
        <v>24776</v>
      </c>
      <c r="D1218" s="208">
        <v>19.97</v>
      </c>
    </row>
    <row r="1219" spans="1:4">
      <c r="A1219" s="176">
        <v>1338</v>
      </c>
      <c r="B1219" s="176" t="s">
        <v>19591</v>
      </c>
      <c r="C1219" s="176" t="s">
        <v>24776</v>
      </c>
      <c r="D1219" s="208">
        <v>31.16</v>
      </c>
    </row>
    <row r="1220" spans="1:4">
      <c r="A1220" s="176">
        <v>1340</v>
      </c>
      <c r="B1220" s="176" t="s">
        <v>19592</v>
      </c>
      <c r="C1220" s="176" t="s">
        <v>24776</v>
      </c>
      <c r="D1220" s="208">
        <v>36.020000000000003</v>
      </c>
    </row>
    <row r="1221" spans="1:4">
      <c r="A1221" s="176">
        <v>1341</v>
      </c>
      <c r="B1221" s="176" t="s">
        <v>19593</v>
      </c>
      <c r="C1221" s="176" t="s">
        <v>24776</v>
      </c>
      <c r="D1221" s="208">
        <v>34.69</v>
      </c>
    </row>
    <row r="1222" spans="1:4">
      <c r="A1222" s="176">
        <v>11134</v>
      </c>
      <c r="B1222" s="176" t="s">
        <v>25331</v>
      </c>
      <c r="C1222" s="176" t="s">
        <v>24776</v>
      </c>
      <c r="D1222" s="208">
        <v>33.61</v>
      </c>
    </row>
    <row r="1223" spans="1:4">
      <c r="A1223" s="176">
        <v>11135</v>
      </c>
      <c r="B1223" s="176" t="s">
        <v>25332</v>
      </c>
      <c r="C1223" s="176" t="s">
        <v>24776</v>
      </c>
      <c r="D1223" s="208">
        <v>40.97</v>
      </c>
    </row>
    <row r="1224" spans="1:4">
      <c r="A1224" s="176">
        <v>11136</v>
      </c>
      <c r="B1224" s="176" t="s">
        <v>25333</v>
      </c>
      <c r="C1224" s="176" t="s">
        <v>24776</v>
      </c>
      <c r="D1224" s="208">
        <v>44.32</v>
      </c>
    </row>
    <row r="1225" spans="1:4">
      <c r="A1225" s="176">
        <v>34743</v>
      </c>
      <c r="B1225" s="176" t="s">
        <v>25334</v>
      </c>
      <c r="C1225" s="176" t="s">
        <v>24776</v>
      </c>
      <c r="D1225" s="208">
        <v>56.41</v>
      </c>
    </row>
    <row r="1226" spans="1:4">
      <c r="A1226" s="176">
        <v>11137</v>
      </c>
      <c r="B1226" s="176" t="s">
        <v>25335</v>
      </c>
      <c r="C1226" s="176" t="s">
        <v>24776</v>
      </c>
      <c r="D1226" s="208">
        <v>62.91</v>
      </c>
    </row>
    <row r="1227" spans="1:4">
      <c r="A1227" s="176">
        <v>34745</v>
      </c>
      <c r="B1227" s="176" t="s">
        <v>25336</v>
      </c>
      <c r="C1227" s="176" t="s">
        <v>24776</v>
      </c>
      <c r="D1227" s="208">
        <v>71.7</v>
      </c>
    </row>
    <row r="1228" spans="1:4">
      <c r="A1228" s="176">
        <v>34746</v>
      </c>
      <c r="B1228" s="176" t="s">
        <v>25337</v>
      </c>
      <c r="C1228" s="176" t="s">
        <v>24776</v>
      </c>
      <c r="D1228" s="208">
        <v>18.46</v>
      </c>
    </row>
    <row r="1229" spans="1:4">
      <c r="A1229" s="176">
        <v>1360</v>
      </c>
      <c r="B1229" s="176" t="s">
        <v>25338</v>
      </c>
      <c r="C1229" s="176" t="s">
        <v>24776</v>
      </c>
      <c r="D1229" s="208">
        <v>22.8</v>
      </c>
    </row>
    <row r="1230" spans="1:4">
      <c r="A1230" s="176">
        <v>1346</v>
      </c>
      <c r="B1230" s="176" t="s">
        <v>25339</v>
      </c>
      <c r="C1230" s="176" t="s">
        <v>24776</v>
      </c>
      <c r="D1230" s="208">
        <v>31.21</v>
      </c>
    </row>
    <row r="1231" spans="1:4">
      <c r="A1231" s="176">
        <v>1345</v>
      </c>
      <c r="B1231" s="176" t="s">
        <v>25340</v>
      </c>
      <c r="C1231" s="176" t="s">
        <v>24776</v>
      </c>
      <c r="D1231" s="208">
        <v>50.58</v>
      </c>
    </row>
    <row r="1232" spans="1:4">
      <c r="A1232" s="176">
        <v>1347</v>
      </c>
      <c r="B1232" s="176" t="s">
        <v>25341</v>
      </c>
      <c r="C1232" s="176" t="s">
        <v>24776</v>
      </c>
      <c r="D1232" s="208">
        <v>37.299999999999997</v>
      </c>
    </row>
    <row r="1233" spans="1:4">
      <c r="A1233" s="176">
        <v>1355</v>
      </c>
      <c r="B1233" s="176" t="s">
        <v>25342</v>
      </c>
      <c r="C1233" s="176" t="s">
        <v>24776</v>
      </c>
      <c r="D1233" s="208">
        <v>29.25</v>
      </c>
    </row>
    <row r="1234" spans="1:4">
      <c r="A1234" s="176">
        <v>1358</v>
      </c>
      <c r="B1234" s="176" t="s">
        <v>25343</v>
      </c>
      <c r="C1234" s="176" t="s">
        <v>24776</v>
      </c>
      <c r="D1234" s="208">
        <v>33.89</v>
      </c>
    </row>
    <row r="1235" spans="1:4">
      <c r="A1235" s="176">
        <v>34659</v>
      </c>
      <c r="B1235" s="176" t="s">
        <v>19596</v>
      </c>
      <c r="C1235" s="176" t="s">
        <v>24776</v>
      </c>
      <c r="D1235" s="208">
        <v>26.23</v>
      </c>
    </row>
    <row r="1236" spans="1:4">
      <c r="A1236" s="176">
        <v>34514</v>
      </c>
      <c r="B1236" s="176" t="s">
        <v>19597</v>
      </c>
      <c r="C1236" s="176" t="s">
        <v>24776</v>
      </c>
      <c r="D1236" s="208">
        <v>29.06</v>
      </c>
    </row>
    <row r="1237" spans="1:4">
      <c r="A1237" s="176">
        <v>34660</v>
      </c>
      <c r="B1237" s="176" t="s">
        <v>19598</v>
      </c>
      <c r="C1237" s="176" t="s">
        <v>24776</v>
      </c>
      <c r="D1237" s="208">
        <v>36.880000000000003</v>
      </c>
    </row>
    <row r="1238" spans="1:4">
      <c r="A1238" s="176">
        <v>34661</v>
      </c>
      <c r="B1238" s="176" t="s">
        <v>19599</v>
      </c>
      <c r="C1238" s="176" t="s">
        <v>24776</v>
      </c>
      <c r="D1238" s="208">
        <v>52.97</v>
      </c>
    </row>
    <row r="1239" spans="1:4">
      <c r="A1239" s="176">
        <v>34667</v>
      </c>
      <c r="B1239" s="176" t="s">
        <v>19600</v>
      </c>
      <c r="C1239" s="176" t="s">
        <v>24776</v>
      </c>
      <c r="D1239" s="208">
        <v>19.18</v>
      </c>
    </row>
    <row r="1240" spans="1:4">
      <c r="A1240" s="176">
        <v>34668</v>
      </c>
      <c r="B1240" s="176" t="s">
        <v>19601</v>
      </c>
      <c r="C1240" s="176" t="s">
        <v>24776</v>
      </c>
      <c r="D1240" s="208">
        <v>25.06</v>
      </c>
    </row>
    <row r="1241" spans="1:4">
      <c r="A1241" s="176">
        <v>34741</v>
      </c>
      <c r="B1241" s="176" t="s">
        <v>19602</v>
      </c>
      <c r="C1241" s="176" t="s">
        <v>24776</v>
      </c>
      <c r="D1241" s="208">
        <v>27.58</v>
      </c>
    </row>
    <row r="1242" spans="1:4">
      <c r="A1242" s="176">
        <v>34664</v>
      </c>
      <c r="B1242" s="176" t="s">
        <v>19603</v>
      </c>
      <c r="C1242" s="176" t="s">
        <v>24776</v>
      </c>
      <c r="D1242" s="208">
        <v>30.09</v>
      </c>
    </row>
    <row r="1243" spans="1:4">
      <c r="A1243" s="176">
        <v>34665</v>
      </c>
      <c r="B1243" s="176" t="s">
        <v>19604</v>
      </c>
      <c r="C1243" s="176" t="s">
        <v>24776</v>
      </c>
      <c r="D1243" s="208">
        <v>37.36</v>
      </c>
    </row>
    <row r="1244" spans="1:4">
      <c r="A1244" s="176">
        <v>34666</v>
      </c>
      <c r="B1244" s="176" t="s">
        <v>19605</v>
      </c>
      <c r="C1244" s="176" t="s">
        <v>24776</v>
      </c>
      <c r="D1244" s="208">
        <v>56.43</v>
      </c>
    </row>
    <row r="1245" spans="1:4">
      <c r="A1245" s="176">
        <v>34669</v>
      </c>
      <c r="B1245" s="176" t="s">
        <v>19606</v>
      </c>
      <c r="C1245" s="176" t="s">
        <v>24776</v>
      </c>
      <c r="D1245" s="208">
        <v>20.69</v>
      </c>
    </row>
    <row r="1246" spans="1:4">
      <c r="A1246" s="176">
        <v>34670</v>
      </c>
      <c r="B1246" s="176" t="s">
        <v>19607</v>
      </c>
      <c r="C1246" s="176" t="s">
        <v>24776</v>
      </c>
      <c r="D1246" s="208">
        <v>25.3</v>
      </c>
    </row>
    <row r="1247" spans="1:4">
      <c r="A1247" s="176">
        <v>34671</v>
      </c>
      <c r="B1247" s="176" t="s">
        <v>19608</v>
      </c>
      <c r="C1247" s="176" t="s">
        <v>24776</v>
      </c>
      <c r="D1247" s="208">
        <v>21.12</v>
      </c>
    </row>
    <row r="1248" spans="1:4">
      <c r="A1248" s="176">
        <v>34672</v>
      </c>
      <c r="B1248" s="176" t="s">
        <v>19609</v>
      </c>
      <c r="C1248" s="176" t="s">
        <v>24776</v>
      </c>
      <c r="D1248" s="208">
        <v>22.27</v>
      </c>
    </row>
    <row r="1249" spans="1:4">
      <c r="A1249" s="176">
        <v>34673</v>
      </c>
      <c r="B1249" s="176" t="s">
        <v>19610</v>
      </c>
      <c r="C1249" s="176" t="s">
        <v>24776</v>
      </c>
      <c r="D1249" s="208">
        <v>27.18</v>
      </c>
    </row>
    <row r="1250" spans="1:4">
      <c r="A1250" s="176">
        <v>34674</v>
      </c>
      <c r="B1250" s="176" t="s">
        <v>19611</v>
      </c>
      <c r="C1250" s="176" t="s">
        <v>24776</v>
      </c>
      <c r="D1250" s="208">
        <v>36.130000000000003</v>
      </c>
    </row>
    <row r="1251" spans="1:4">
      <c r="A1251" s="176">
        <v>34675</v>
      </c>
      <c r="B1251" s="176" t="s">
        <v>19612</v>
      </c>
      <c r="C1251" s="176" t="s">
        <v>24776</v>
      </c>
      <c r="D1251" s="208">
        <v>44.06</v>
      </c>
    </row>
    <row r="1252" spans="1:4">
      <c r="A1252" s="176">
        <v>34676</v>
      </c>
      <c r="B1252" s="176" t="s">
        <v>19613</v>
      </c>
      <c r="C1252" s="176" t="s">
        <v>24776</v>
      </c>
      <c r="D1252" s="208">
        <v>12.68</v>
      </c>
    </row>
    <row r="1253" spans="1:4">
      <c r="A1253" s="176">
        <v>34677</v>
      </c>
      <c r="B1253" s="176" t="s">
        <v>19614</v>
      </c>
      <c r="C1253" s="176" t="s">
        <v>24776</v>
      </c>
      <c r="D1253" s="208">
        <v>17.05</v>
      </c>
    </row>
    <row r="1254" spans="1:4">
      <c r="A1254" s="176">
        <v>43126</v>
      </c>
      <c r="B1254" s="176" t="s">
        <v>25344</v>
      </c>
      <c r="C1254" s="176" t="s">
        <v>24776</v>
      </c>
      <c r="D1254" s="208">
        <v>72.34</v>
      </c>
    </row>
    <row r="1255" spans="1:4">
      <c r="A1255" s="176">
        <v>43124</v>
      </c>
      <c r="B1255" s="176" t="s">
        <v>25345</v>
      </c>
      <c r="C1255" s="176" t="s">
        <v>24776</v>
      </c>
      <c r="D1255" s="208">
        <v>84.47</v>
      </c>
    </row>
    <row r="1256" spans="1:4">
      <c r="A1256" s="176">
        <v>43125</v>
      </c>
      <c r="B1256" s="176" t="s">
        <v>25346</v>
      </c>
      <c r="C1256" s="176" t="s">
        <v>24776</v>
      </c>
      <c r="D1256" s="208">
        <v>109.55</v>
      </c>
    </row>
    <row r="1257" spans="1:4">
      <c r="A1257" s="176">
        <v>40623</v>
      </c>
      <c r="B1257" s="176" t="s">
        <v>25347</v>
      </c>
      <c r="C1257" s="176" t="s">
        <v>25010</v>
      </c>
      <c r="D1257" s="208">
        <v>58.1</v>
      </c>
    </row>
    <row r="1258" spans="1:4">
      <c r="A1258" s="176">
        <v>43701</v>
      </c>
      <c r="B1258" s="176" t="s">
        <v>33104</v>
      </c>
      <c r="C1258" s="176" t="s">
        <v>24830</v>
      </c>
      <c r="D1258" s="208">
        <v>32.549999999999997</v>
      </c>
    </row>
    <row r="1259" spans="1:4">
      <c r="A1259" s="176">
        <v>12083</v>
      </c>
      <c r="B1259" s="176" t="s">
        <v>25348</v>
      </c>
      <c r="C1259" s="176" t="s">
        <v>24774</v>
      </c>
      <c r="D1259" s="208">
        <v>635.83000000000004</v>
      </c>
    </row>
    <row r="1260" spans="1:4">
      <c r="A1260" s="176">
        <v>12081</v>
      </c>
      <c r="B1260" s="176" t="s">
        <v>25349</v>
      </c>
      <c r="C1260" s="176" t="s">
        <v>24774</v>
      </c>
      <c r="D1260" s="208">
        <v>215.02</v>
      </c>
    </row>
    <row r="1261" spans="1:4">
      <c r="A1261" s="176">
        <v>12082</v>
      </c>
      <c r="B1261" s="176" t="s">
        <v>25350</v>
      </c>
      <c r="C1261" s="176" t="s">
        <v>24774</v>
      </c>
      <c r="D1261" s="208">
        <v>337.93</v>
      </c>
    </row>
    <row r="1262" spans="1:4">
      <c r="A1262" s="176">
        <v>13354</v>
      </c>
      <c r="B1262" s="176" t="s">
        <v>25351</v>
      </c>
      <c r="C1262" s="176" t="s">
        <v>24774</v>
      </c>
      <c r="D1262" s="208">
        <v>504.7</v>
      </c>
    </row>
    <row r="1263" spans="1:4">
      <c r="A1263" s="176">
        <v>14057</v>
      </c>
      <c r="B1263" s="176" t="s">
        <v>25352</v>
      </c>
      <c r="C1263" s="176" t="s">
        <v>24774</v>
      </c>
      <c r="D1263" s="208">
        <v>281.77999999999997</v>
      </c>
    </row>
    <row r="1264" spans="1:4">
      <c r="A1264" s="176">
        <v>14058</v>
      </c>
      <c r="B1264" s="176" t="s">
        <v>25353</v>
      </c>
      <c r="C1264" s="176" t="s">
        <v>24774</v>
      </c>
      <c r="D1264" s="208">
        <v>444.51</v>
      </c>
    </row>
    <row r="1265" spans="1:4">
      <c r="A1265" s="176">
        <v>20971</v>
      </c>
      <c r="B1265" s="176" t="s">
        <v>25354</v>
      </c>
      <c r="C1265" s="176" t="s">
        <v>24774</v>
      </c>
      <c r="D1265" s="208">
        <v>16.190000000000001</v>
      </c>
    </row>
    <row r="1266" spans="1:4">
      <c r="A1266" s="176">
        <v>5047</v>
      </c>
      <c r="B1266" s="176" t="s">
        <v>25355</v>
      </c>
      <c r="C1266" s="176" t="s">
        <v>24774</v>
      </c>
      <c r="D1266" s="208">
        <v>302.85000000000002</v>
      </c>
    </row>
    <row r="1267" spans="1:4">
      <c r="A1267" s="176">
        <v>13369</v>
      </c>
      <c r="B1267" s="176" t="s">
        <v>25356</v>
      </c>
      <c r="C1267" s="176" t="s">
        <v>24774</v>
      </c>
      <c r="D1267" s="208">
        <v>328.51</v>
      </c>
    </row>
    <row r="1268" spans="1:4">
      <c r="A1268" s="176">
        <v>13370</v>
      </c>
      <c r="B1268" s="176" t="s">
        <v>25357</v>
      </c>
      <c r="C1268" s="176" t="s">
        <v>24774</v>
      </c>
      <c r="D1268" s="208">
        <v>455.39</v>
      </c>
    </row>
    <row r="1269" spans="1:4">
      <c r="A1269" s="176">
        <v>13279</v>
      </c>
      <c r="B1269" s="176" t="s">
        <v>19615</v>
      </c>
      <c r="C1269" s="176" t="s">
        <v>24830</v>
      </c>
      <c r="D1269" s="208">
        <v>11.47</v>
      </c>
    </row>
    <row r="1270" spans="1:4">
      <c r="A1270" s="176">
        <v>11977</v>
      </c>
      <c r="B1270" s="176" t="s">
        <v>19616</v>
      </c>
      <c r="C1270" s="176" t="s">
        <v>24774</v>
      </c>
      <c r="D1270" s="208">
        <v>5.94</v>
      </c>
    </row>
    <row r="1271" spans="1:4">
      <c r="A1271" s="176">
        <v>11975</v>
      </c>
      <c r="B1271" s="176" t="s">
        <v>19617</v>
      </c>
      <c r="C1271" s="176" t="s">
        <v>24774</v>
      </c>
      <c r="D1271" s="208">
        <v>13.03</v>
      </c>
    </row>
    <row r="1272" spans="1:4">
      <c r="A1272" s="176">
        <v>39746</v>
      </c>
      <c r="B1272" s="176" t="s">
        <v>25358</v>
      </c>
      <c r="C1272" s="176" t="s">
        <v>24774</v>
      </c>
      <c r="D1272" s="208">
        <v>145.01</v>
      </c>
    </row>
    <row r="1273" spans="1:4">
      <c r="A1273" s="176">
        <v>11976</v>
      </c>
      <c r="B1273" s="176" t="s">
        <v>24314</v>
      </c>
      <c r="C1273" s="176" t="s">
        <v>24774</v>
      </c>
      <c r="D1273" s="208">
        <v>0.66</v>
      </c>
    </row>
    <row r="1274" spans="1:4">
      <c r="A1274" s="176">
        <v>1368</v>
      </c>
      <c r="B1274" s="176" t="s">
        <v>25359</v>
      </c>
      <c r="C1274" s="176" t="s">
        <v>24774</v>
      </c>
      <c r="D1274" s="208">
        <v>62.98</v>
      </c>
    </row>
    <row r="1275" spans="1:4">
      <c r="A1275" s="176">
        <v>1367</v>
      </c>
      <c r="B1275" s="176" t="s">
        <v>19618</v>
      </c>
      <c r="C1275" s="176" t="s">
        <v>24774</v>
      </c>
      <c r="D1275" s="208">
        <v>203.72</v>
      </c>
    </row>
    <row r="1276" spans="1:4">
      <c r="A1276" s="176">
        <v>7608</v>
      </c>
      <c r="B1276" s="176" t="s">
        <v>19619</v>
      </c>
      <c r="C1276" s="176" t="s">
        <v>24774</v>
      </c>
      <c r="D1276" s="208">
        <v>3.09</v>
      </c>
    </row>
    <row r="1277" spans="1:4">
      <c r="A1277" s="176">
        <v>41900</v>
      </c>
      <c r="B1277" s="176" t="s">
        <v>25360</v>
      </c>
      <c r="C1277" s="176" t="s">
        <v>24830</v>
      </c>
      <c r="D1277" s="208">
        <v>2.84</v>
      </c>
    </row>
    <row r="1278" spans="1:4">
      <c r="A1278" s="176">
        <v>41899</v>
      </c>
      <c r="B1278" s="176" t="s">
        <v>25361</v>
      </c>
      <c r="C1278" s="176" t="s">
        <v>25308</v>
      </c>
      <c r="D1278" s="209">
        <v>2858.85</v>
      </c>
    </row>
    <row r="1279" spans="1:4">
      <c r="A1279" s="176">
        <v>1380</v>
      </c>
      <c r="B1279" s="176" t="s">
        <v>19621</v>
      </c>
      <c r="C1279" s="176" t="s">
        <v>24830</v>
      </c>
      <c r="D1279" s="208">
        <v>2.81</v>
      </c>
    </row>
    <row r="1280" spans="1:4">
      <c r="A1280" s="176">
        <v>1375</v>
      </c>
      <c r="B1280" s="176" t="s">
        <v>19622</v>
      </c>
      <c r="C1280" s="176" t="s">
        <v>24830</v>
      </c>
      <c r="D1280" s="208">
        <v>13.05</v>
      </c>
    </row>
    <row r="1281" spans="1:4">
      <c r="A1281" s="176">
        <v>1379</v>
      </c>
      <c r="B1281" s="176" t="s">
        <v>19623</v>
      </c>
      <c r="C1281" s="176" t="s">
        <v>24830</v>
      </c>
      <c r="D1281" s="208">
        <v>0.48</v>
      </c>
    </row>
    <row r="1282" spans="1:4">
      <c r="A1282" s="176">
        <v>10511</v>
      </c>
      <c r="B1282" s="176" t="s">
        <v>19624</v>
      </c>
      <c r="C1282" s="176" t="s">
        <v>25362</v>
      </c>
      <c r="D1282" s="208">
        <v>24</v>
      </c>
    </row>
    <row r="1283" spans="1:4">
      <c r="A1283" s="176">
        <v>13284</v>
      </c>
      <c r="B1283" s="176" t="s">
        <v>19625</v>
      </c>
      <c r="C1283" s="176" t="s">
        <v>24830</v>
      </c>
      <c r="D1283" s="208">
        <v>0.4</v>
      </c>
    </row>
    <row r="1284" spans="1:4">
      <c r="A1284" s="176">
        <v>25974</v>
      </c>
      <c r="B1284" s="176" t="s">
        <v>19626</v>
      </c>
      <c r="C1284" s="176" t="s">
        <v>24830</v>
      </c>
      <c r="D1284" s="208">
        <v>1.6</v>
      </c>
    </row>
    <row r="1285" spans="1:4">
      <c r="A1285" s="176">
        <v>1382</v>
      </c>
      <c r="B1285" s="176" t="s">
        <v>19627</v>
      </c>
      <c r="C1285" s="176" t="s">
        <v>25362</v>
      </c>
      <c r="D1285" s="208">
        <v>23.12</v>
      </c>
    </row>
    <row r="1286" spans="1:4">
      <c r="A1286" s="176">
        <v>34753</v>
      </c>
      <c r="B1286" s="176" t="s">
        <v>19628</v>
      </c>
      <c r="C1286" s="176" t="s">
        <v>24830</v>
      </c>
      <c r="D1286" s="208">
        <v>0.46</v>
      </c>
    </row>
    <row r="1287" spans="1:4">
      <c r="A1287" s="176">
        <v>420</v>
      </c>
      <c r="B1287" s="176" t="s">
        <v>25363</v>
      </c>
      <c r="C1287" s="176" t="s">
        <v>24774</v>
      </c>
      <c r="D1287" s="208">
        <v>20.309999999999999</v>
      </c>
    </row>
    <row r="1288" spans="1:4">
      <c r="A1288" s="176">
        <v>12327</v>
      </c>
      <c r="B1288" s="176" t="s">
        <v>25364</v>
      </c>
      <c r="C1288" s="176" t="s">
        <v>24774</v>
      </c>
      <c r="D1288" s="208">
        <v>24.19</v>
      </c>
    </row>
    <row r="1289" spans="1:4">
      <c r="A1289" s="176">
        <v>36148</v>
      </c>
      <c r="B1289" s="176" t="s">
        <v>25365</v>
      </c>
      <c r="C1289" s="176" t="s">
        <v>24774</v>
      </c>
      <c r="D1289" s="208">
        <v>57.31</v>
      </c>
    </row>
    <row r="1290" spans="1:4">
      <c r="A1290" s="176">
        <v>12329</v>
      </c>
      <c r="B1290" s="176" t="s">
        <v>19629</v>
      </c>
      <c r="C1290" s="176" t="s">
        <v>24830</v>
      </c>
      <c r="D1290" s="208">
        <v>99.06</v>
      </c>
    </row>
    <row r="1291" spans="1:4">
      <c r="A1291" s="176">
        <v>1339</v>
      </c>
      <c r="B1291" s="176" t="s">
        <v>19630</v>
      </c>
      <c r="C1291" s="176" t="s">
        <v>24830</v>
      </c>
      <c r="D1291" s="208">
        <v>31.24</v>
      </c>
    </row>
    <row r="1292" spans="1:4">
      <c r="A1292" s="176">
        <v>11849</v>
      </c>
      <c r="B1292" s="176" t="s">
        <v>19631</v>
      </c>
      <c r="C1292" s="176" t="s">
        <v>24820</v>
      </c>
      <c r="D1292" s="208">
        <v>11.81</v>
      </c>
    </row>
    <row r="1293" spans="1:4">
      <c r="A1293" s="176">
        <v>37418</v>
      </c>
      <c r="B1293" s="176" t="s">
        <v>25366</v>
      </c>
      <c r="C1293" s="176" t="s">
        <v>24774</v>
      </c>
      <c r="D1293" s="208">
        <v>15.12</v>
      </c>
    </row>
    <row r="1294" spans="1:4">
      <c r="A1294" s="176">
        <v>37419</v>
      </c>
      <c r="B1294" s="176" t="s">
        <v>25367</v>
      </c>
      <c r="C1294" s="176" t="s">
        <v>24774</v>
      </c>
      <c r="D1294" s="208">
        <v>15.53</v>
      </c>
    </row>
    <row r="1295" spans="1:4">
      <c r="A1295" s="176">
        <v>1427</v>
      </c>
      <c r="B1295" s="176" t="s">
        <v>25368</v>
      </c>
      <c r="C1295" s="176" t="s">
        <v>24774</v>
      </c>
      <c r="D1295" s="208">
        <v>14.4</v>
      </c>
    </row>
    <row r="1296" spans="1:4">
      <c r="A1296" s="176">
        <v>1402</v>
      </c>
      <c r="B1296" s="176" t="s">
        <v>25369</v>
      </c>
      <c r="C1296" s="176" t="s">
        <v>24774</v>
      </c>
      <c r="D1296" s="208">
        <v>4.9800000000000004</v>
      </c>
    </row>
    <row r="1297" spans="1:4">
      <c r="A1297" s="176">
        <v>1420</v>
      </c>
      <c r="B1297" s="176" t="s">
        <v>25370</v>
      </c>
      <c r="C1297" s="176" t="s">
        <v>24774</v>
      </c>
      <c r="D1297" s="208">
        <v>6.41</v>
      </c>
    </row>
    <row r="1298" spans="1:4">
      <c r="A1298" s="176">
        <v>1419</v>
      </c>
      <c r="B1298" s="176" t="s">
        <v>25371</v>
      </c>
      <c r="C1298" s="176" t="s">
        <v>24774</v>
      </c>
      <c r="D1298" s="208">
        <v>7.74</v>
      </c>
    </row>
    <row r="1299" spans="1:4">
      <c r="A1299" s="176">
        <v>1414</v>
      </c>
      <c r="B1299" s="176" t="s">
        <v>25372</v>
      </c>
      <c r="C1299" s="176" t="s">
        <v>24774</v>
      </c>
      <c r="D1299" s="208">
        <v>7.57</v>
      </c>
    </row>
    <row r="1300" spans="1:4">
      <c r="A1300" s="176">
        <v>1413</v>
      </c>
      <c r="B1300" s="176" t="s">
        <v>25373</v>
      </c>
      <c r="C1300" s="176" t="s">
        <v>24774</v>
      </c>
      <c r="D1300" s="208">
        <v>11.18</v>
      </c>
    </row>
    <row r="1301" spans="1:4">
      <c r="A1301" s="176">
        <v>1412</v>
      </c>
      <c r="B1301" s="176" t="s">
        <v>25374</v>
      </c>
      <c r="C1301" s="176" t="s">
        <v>24774</v>
      </c>
      <c r="D1301" s="208">
        <v>9.48</v>
      </c>
    </row>
    <row r="1302" spans="1:4">
      <c r="A1302" s="176">
        <v>1411</v>
      </c>
      <c r="B1302" s="176" t="s">
        <v>25375</v>
      </c>
      <c r="C1302" s="176" t="s">
        <v>24774</v>
      </c>
      <c r="D1302" s="208">
        <v>17.239999999999998</v>
      </c>
    </row>
    <row r="1303" spans="1:4">
      <c r="A1303" s="176">
        <v>1406</v>
      </c>
      <c r="B1303" s="176" t="s">
        <v>25376</v>
      </c>
      <c r="C1303" s="176" t="s">
        <v>24774</v>
      </c>
      <c r="D1303" s="208">
        <v>11.43</v>
      </c>
    </row>
    <row r="1304" spans="1:4">
      <c r="A1304" s="176">
        <v>1407</v>
      </c>
      <c r="B1304" s="176" t="s">
        <v>25377</v>
      </c>
      <c r="C1304" s="176" t="s">
        <v>24774</v>
      </c>
      <c r="D1304" s="208">
        <v>14.26</v>
      </c>
    </row>
    <row r="1305" spans="1:4">
      <c r="A1305" s="176">
        <v>1404</v>
      </c>
      <c r="B1305" s="176" t="s">
        <v>25378</v>
      </c>
      <c r="C1305" s="176" t="s">
        <v>24774</v>
      </c>
      <c r="D1305" s="208">
        <v>15.16</v>
      </c>
    </row>
    <row r="1306" spans="1:4">
      <c r="A1306" s="176">
        <v>11281</v>
      </c>
      <c r="B1306" s="176" t="s">
        <v>25379</v>
      </c>
      <c r="C1306" s="176" t="s">
        <v>24774</v>
      </c>
      <c r="D1306" s="209">
        <v>7805</v>
      </c>
    </row>
    <row r="1307" spans="1:4">
      <c r="A1307" s="176">
        <v>1442</v>
      </c>
      <c r="B1307" s="176" t="s">
        <v>25380</v>
      </c>
      <c r="C1307" s="176" t="s">
        <v>24774</v>
      </c>
      <c r="D1307" s="209">
        <v>6552.24</v>
      </c>
    </row>
    <row r="1308" spans="1:4">
      <c r="A1308" s="176">
        <v>13457</v>
      </c>
      <c r="B1308" s="176" t="s">
        <v>25381</v>
      </c>
      <c r="C1308" s="176" t="s">
        <v>24774</v>
      </c>
      <c r="D1308" s="209">
        <v>5655.79</v>
      </c>
    </row>
    <row r="1309" spans="1:4">
      <c r="A1309" s="176">
        <v>40699</v>
      </c>
      <c r="B1309" s="176" t="s">
        <v>25382</v>
      </c>
      <c r="C1309" s="176" t="s">
        <v>24774</v>
      </c>
      <c r="D1309" s="209">
        <v>4372.1400000000003</v>
      </c>
    </row>
    <row r="1310" spans="1:4">
      <c r="A1310" s="176">
        <v>40701</v>
      </c>
      <c r="B1310" s="176" t="s">
        <v>25383</v>
      </c>
      <c r="C1310" s="176" t="s">
        <v>24774</v>
      </c>
      <c r="D1310" s="209">
        <v>77305.52</v>
      </c>
    </row>
    <row r="1311" spans="1:4">
      <c r="A1311" s="176">
        <v>40700</v>
      </c>
      <c r="B1311" s="176" t="s">
        <v>25384</v>
      </c>
      <c r="C1311" s="176" t="s">
        <v>24774</v>
      </c>
      <c r="D1311" s="209">
        <v>10177.780000000001</v>
      </c>
    </row>
    <row r="1312" spans="1:4">
      <c r="A1312" s="176">
        <v>13458</v>
      </c>
      <c r="B1312" s="176" t="s">
        <v>25385</v>
      </c>
      <c r="C1312" s="176" t="s">
        <v>24774</v>
      </c>
      <c r="D1312" s="209">
        <v>9671.41</v>
      </c>
    </row>
    <row r="1313" spans="1:4">
      <c r="A1313" s="176">
        <v>36524</v>
      </c>
      <c r="B1313" s="176" t="s">
        <v>25386</v>
      </c>
      <c r="C1313" s="176" t="s">
        <v>24774</v>
      </c>
      <c r="D1313" s="209">
        <v>86280.46</v>
      </c>
    </row>
    <row r="1314" spans="1:4">
      <c r="A1314" s="176">
        <v>36526</v>
      </c>
      <c r="B1314" s="176" t="s">
        <v>87</v>
      </c>
      <c r="C1314" s="176" t="s">
        <v>24774</v>
      </c>
      <c r="D1314" s="209">
        <v>69528.3</v>
      </c>
    </row>
    <row r="1315" spans="1:4">
      <c r="A1315" s="176">
        <v>36523</v>
      </c>
      <c r="B1315" s="176" t="s">
        <v>25387</v>
      </c>
      <c r="C1315" s="176" t="s">
        <v>24774</v>
      </c>
      <c r="D1315" s="209">
        <v>148850.72</v>
      </c>
    </row>
    <row r="1316" spans="1:4">
      <c r="A1316" s="176">
        <v>36527</v>
      </c>
      <c r="B1316" s="176" t="s">
        <v>25388</v>
      </c>
      <c r="C1316" s="176" t="s">
        <v>24774</v>
      </c>
      <c r="D1316" s="209">
        <v>161682.54</v>
      </c>
    </row>
    <row r="1317" spans="1:4">
      <c r="A1317" s="176">
        <v>13803</v>
      </c>
      <c r="B1317" s="176" t="s">
        <v>25389</v>
      </c>
      <c r="C1317" s="176" t="s">
        <v>24774</v>
      </c>
      <c r="D1317" s="209">
        <v>58463</v>
      </c>
    </row>
    <row r="1318" spans="1:4">
      <c r="A1318" s="176">
        <v>38642</v>
      </c>
      <c r="B1318" s="176" t="s">
        <v>25390</v>
      </c>
      <c r="C1318" s="176" t="s">
        <v>24774</v>
      </c>
      <c r="D1318" s="209">
        <v>37643.839999999997</v>
      </c>
    </row>
    <row r="1319" spans="1:4">
      <c r="A1319" s="176">
        <v>36522</v>
      </c>
      <c r="B1319" s="176" t="s">
        <v>25391</v>
      </c>
      <c r="C1319" s="176" t="s">
        <v>24774</v>
      </c>
      <c r="D1319" s="209">
        <v>43779.34</v>
      </c>
    </row>
    <row r="1320" spans="1:4">
      <c r="A1320" s="176">
        <v>36525</v>
      </c>
      <c r="B1320" s="176" t="s">
        <v>25392</v>
      </c>
      <c r="C1320" s="176" t="s">
        <v>24774</v>
      </c>
      <c r="D1320" s="209">
        <v>58630.76</v>
      </c>
    </row>
    <row r="1321" spans="1:4">
      <c r="A1321" s="176">
        <v>41991</v>
      </c>
      <c r="B1321" s="176" t="s">
        <v>25393</v>
      </c>
      <c r="C1321" s="176" t="s">
        <v>24774</v>
      </c>
      <c r="D1321" s="209">
        <v>2166.4899999999998</v>
      </c>
    </row>
    <row r="1322" spans="1:4">
      <c r="A1322" s="176">
        <v>34348</v>
      </c>
      <c r="B1322" s="176" t="s">
        <v>25394</v>
      </c>
      <c r="C1322" s="176" t="s">
        <v>24808</v>
      </c>
      <c r="D1322" s="208">
        <v>14.08</v>
      </c>
    </row>
    <row r="1323" spans="1:4">
      <c r="A1323" s="176">
        <v>34347</v>
      </c>
      <c r="B1323" s="176" t="s">
        <v>25395</v>
      </c>
      <c r="C1323" s="176" t="s">
        <v>24808</v>
      </c>
      <c r="D1323" s="208">
        <v>10.07</v>
      </c>
    </row>
    <row r="1324" spans="1:4">
      <c r="A1324" s="176">
        <v>11146</v>
      </c>
      <c r="B1324" s="176" t="s">
        <v>25396</v>
      </c>
      <c r="C1324" s="176" t="s">
        <v>24910</v>
      </c>
      <c r="D1324" s="208">
        <v>312.68</v>
      </c>
    </row>
    <row r="1325" spans="1:4">
      <c r="A1325" s="176">
        <v>11147</v>
      </c>
      <c r="B1325" s="176" t="s">
        <v>25397</v>
      </c>
      <c r="C1325" s="176" t="s">
        <v>24910</v>
      </c>
      <c r="D1325" s="208">
        <v>324.92</v>
      </c>
    </row>
    <row r="1326" spans="1:4">
      <c r="A1326" s="176">
        <v>34872</v>
      </c>
      <c r="B1326" s="176" t="s">
        <v>25398</v>
      </c>
      <c r="C1326" s="176" t="s">
        <v>24910</v>
      </c>
      <c r="D1326" s="208">
        <v>328.57</v>
      </c>
    </row>
    <row r="1327" spans="1:4">
      <c r="A1327" s="176">
        <v>34491</v>
      </c>
      <c r="B1327" s="176" t="s">
        <v>25399</v>
      </c>
      <c r="C1327" s="176" t="s">
        <v>24910</v>
      </c>
      <c r="D1327" s="208">
        <v>338.09</v>
      </c>
    </row>
    <row r="1328" spans="1:4">
      <c r="A1328" s="176">
        <v>34770</v>
      </c>
      <c r="B1328" s="176" t="s">
        <v>25400</v>
      </c>
      <c r="C1328" s="176" t="s">
        <v>25308</v>
      </c>
      <c r="D1328" s="208">
        <v>320.27999999999997</v>
      </c>
    </row>
    <row r="1329" spans="1:4">
      <c r="A1329" s="176">
        <v>1518</v>
      </c>
      <c r="B1329" s="176" t="s">
        <v>25401</v>
      </c>
      <c r="C1329" s="176" t="s">
        <v>25308</v>
      </c>
      <c r="D1329" s="208">
        <v>326.52</v>
      </c>
    </row>
    <row r="1330" spans="1:4">
      <c r="A1330" s="176">
        <v>41965</v>
      </c>
      <c r="B1330" s="176" t="s">
        <v>25402</v>
      </c>
      <c r="C1330" s="176" t="s">
        <v>25308</v>
      </c>
      <c r="D1330" s="208">
        <v>316.33</v>
      </c>
    </row>
    <row r="1331" spans="1:4">
      <c r="A1331" s="176">
        <v>34492</v>
      </c>
      <c r="B1331" s="176" t="s">
        <v>25403</v>
      </c>
      <c r="C1331" s="176" t="s">
        <v>24910</v>
      </c>
      <c r="D1331" s="208">
        <v>277.88</v>
      </c>
    </row>
    <row r="1332" spans="1:4">
      <c r="A1332" s="176">
        <v>1524</v>
      </c>
      <c r="B1332" s="176" t="s">
        <v>25404</v>
      </c>
      <c r="C1332" s="176" t="s">
        <v>24910</v>
      </c>
      <c r="D1332" s="208">
        <v>300</v>
      </c>
    </row>
    <row r="1333" spans="1:4">
      <c r="A1333" s="176">
        <v>38404</v>
      </c>
      <c r="B1333" s="176" t="s">
        <v>25405</v>
      </c>
      <c r="C1333" s="176" t="s">
        <v>24910</v>
      </c>
      <c r="D1333" s="208">
        <v>287.83</v>
      </c>
    </row>
    <row r="1334" spans="1:4">
      <c r="A1334" s="176">
        <v>39849</v>
      </c>
      <c r="B1334" s="176" t="s">
        <v>25406</v>
      </c>
      <c r="C1334" s="176" t="s">
        <v>24910</v>
      </c>
      <c r="D1334" s="208">
        <v>329.85</v>
      </c>
    </row>
    <row r="1335" spans="1:4">
      <c r="A1335" s="176">
        <v>38464</v>
      </c>
      <c r="B1335" s="176" t="s">
        <v>25407</v>
      </c>
      <c r="C1335" s="176" t="s">
        <v>24910</v>
      </c>
      <c r="D1335" s="208">
        <v>334.64</v>
      </c>
    </row>
    <row r="1336" spans="1:4">
      <c r="A1336" s="176">
        <v>34493</v>
      </c>
      <c r="B1336" s="176" t="s">
        <v>25408</v>
      </c>
      <c r="C1336" s="176" t="s">
        <v>24910</v>
      </c>
      <c r="D1336" s="208">
        <v>285.70999999999998</v>
      </c>
    </row>
    <row r="1337" spans="1:4">
      <c r="A1337" s="176">
        <v>1527</v>
      </c>
      <c r="B1337" s="176" t="s">
        <v>25409</v>
      </c>
      <c r="C1337" s="176" t="s">
        <v>24910</v>
      </c>
      <c r="D1337" s="208">
        <v>309.52</v>
      </c>
    </row>
    <row r="1338" spans="1:4">
      <c r="A1338" s="176">
        <v>38405</v>
      </c>
      <c r="B1338" s="176" t="s">
        <v>25410</v>
      </c>
      <c r="C1338" s="176" t="s">
        <v>24910</v>
      </c>
      <c r="D1338" s="208">
        <v>296.7</v>
      </c>
    </row>
    <row r="1339" spans="1:4">
      <c r="A1339" s="176">
        <v>38408</v>
      </c>
      <c r="B1339" s="176" t="s">
        <v>25411</v>
      </c>
      <c r="C1339" s="176" t="s">
        <v>24910</v>
      </c>
      <c r="D1339" s="208">
        <v>328.42</v>
      </c>
    </row>
    <row r="1340" spans="1:4">
      <c r="A1340" s="176">
        <v>34494</v>
      </c>
      <c r="B1340" s="176" t="s">
        <v>25412</v>
      </c>
      <c r="C1340" s="176" t="s">
        <v>24910</v>
      </c>
      <c r="D1340" s="208">
        <v>295.23</v>
      </c>
    </row>
    <row r="1341" spans="1:4">
      <c r="A1341" s="176">
        <v>1525</v>
      </c>
      <c r="B1341" s="176" t="s">
        <v>25413</v>
      </c>
      <c r="C1341" s="176" t="s">
        <v>24910</v>
      </c>
      <c r="D1341" s="208">
        <v>319.04000000000002</v>
      </c>
    </row>
    <row r="1342" spans="1:4">
      <c r="A1342" s="176">
        <v>38406</v>
      </c>
      <c r="B1342" s="176" t="s">
        <v>25414</v>
      </c>
      <c r="C1342" s="176" t="s">
        <v>24910</v>
      </c>
      <c r="D1342" s="208">
        <v>313.3</v>
      </c>
    </row>
    <row r="1343" spans="1:4">
      <c r="A1343" s="176">
        <v>38409</v>
      </c>
      <c r="B1343" s="176" t="s">
        <v>25415</v>
      </c>
      <c r="C1343" s="176" t="s">
        <v>24910</v>
      </c>
      <c r="D1343" s="208">
        <v>330.66</v>
      </c>
    </row>
    <row r="1344" spans="1:4">
      <c r="A1344" s="176">
        <v>43360</v>
      </c>
      <c r="B1344" s="176" t="s">
        <v>33111</v>
      </c>
      <c r="C1344" s="176" t="s">
        <v>24910</v>
      </c>
      <c r="D1344" s="208">
        <v>344.79</v>
      </c>
    </row>
    <row r="1345" spans="1:4">
      <c r="A1345" s="176">
        <v>34495</v>
      </c>
      <c r="B1345" s="176" t="s">
        <v>25416</v>
      </c>
      <c r="C1345" s="176" t="s">
        <v>24910</v>
      </c>
      <c r="D1345" s="208">
        <v>304.76</v>
      </c>
    </row>
    <row r="1346" spans="1:4">
      <c r="A1346" s="176">
        <v>11145</v>
      </c>
      <c r="B1346" s="176" t="s">
        <v>25417</v>
      </c>
      <c r="C1346" s="176" t="s">
        <v>24910</v>
      </c>
      <c r="D1346" s="208">
        <v>328.57</v>
      </c>
    </row>
    <row r="1347" spans="1:4">
      <c r="A1347" s="176">
        <v>34496</v>
      </c>
      <c r="B1347" s="176" t="s">
        <v>25418</v>
      </c>
      <c r="C1347" s="176" t="s">
        <v>24910</v>
      </c>
      <c r="D1347" s="208">
        <v>317.91000000000003</v>
      </c>
    </row>
    <row r="1348" spans="1:4">
      <c r="A1348" s="176">
        <v>34479</v>
      </c>
      <c r="B1348" s="176" t="s">
        <v>25419</v>
      </c>
      <c r="C1348" s="176" t="s">
        <v>24910</v>
      </c>
      <c r="D1348" s="208">
        <v>338.09</v>
      </c>
    </row>
    <row r="1349" spans="1:4">
      <c r="A1349" s="176">
        <v>34481</v>
      </c>
      <c r="B1349" s="176" t="s">
        <v>25420</v>
      </c>
      <c r="C1349" s="176" t="s">
        <v>24910</v>
      </c>
      <c r="D1349" s="208">
        <v>353.26</v>
      </c>
    </row>
    <row r="1350" spans="1:4">
      <c r="A1350" s="176">
        <v>34483</v>
      </c>
      <c r="B1350" s="176" t="s">
        <v>25421</v>
      </c>
      <c r="C1350" s="176" t="s">
        <v>24910</v>
      </c>
      <c r="D1350" s="208">
        <v>377.44</v>
      </c>
    </row>
    <row r="1351" spans="1:4">
      <c r="A1351" s="176">
        <v>34485</v>
      </c>
      <c r="B1351" s="176" t="s">
        <v>25422</v>
      </c>
      <c r="C1351" s="176" t="s">
        <v>24910</v>
      </c>
      <c r="D1351" s="208">
        <v>403.63</v>
      </c>
    </row>
    <row r="1352" spans="1:4">
      <c r="A1352" s="176">
        <v>34497</v>
      </c>
      <c r="B1352" s="176" t="s">
        <v>25423</v>
      </c>
      <c r="C1352" s="176" t="s">
        <v>24910</v>
      </c>
      <c r="D1352" s="208">
        <v>509.52</v>
      </c>
    </row>
    <row r="1353" spans="1:4">
      <c r="A1353" s="176">
        <v>14041</v>
      </c>
      <c r="B1353" s="176" t="s">
        <v>25424</v>
      </c>
      <c r="C1353" s="176" t="s">
        <v>24910</v>
      </c>
      <c r="D1353" s="208">
        <v>262.38</v>
      </c>
    </row>
    <row r="1354" spans="1:4">
      <c r="A1354" s="176">
        <v>1523</v>
      </c>
      <c r="B1354" s="176" t="s">
        <v>25425</v>
      </c>
      <c r="C1354" s="176" t="s">
        <v>24910</v>
      </c>
      <c r="D1354" s="208">
        <v>266.66000000000003</v>
      </c>
    </row>
    <row r="1355" spans="1:4">
      <c r="A1355" s="176">
        <v>14052</v>
      </c>
      <c r="B1355" s="176" t="s">
        <v>25426</v>
      </c>
      <c r="C1355" s="176" t="s">
        <v>24774</v>
      </c>
      <c r="D1355" s="208">
        <v>9.73</v>
      </c>
    </row>
    <row r="1356" spans="1:4">
      <c r="A1356" s="176">
        <v>14054</v>
      </c>
      <c r="B1356" s="176" t="s">
        <v>19635</v>
      </c>
      <c r="C1356" s="176" t="s">
        <v>24774</v>
      </c>
      <c r="D1356" s="208">
        <v>12.65</v>
      </c>
    </row>
    <row r="1357" spans="1:4">
      <c r="A1357" s="176">
        <v>14053</v>
      </c>
      <c r="B1357" s="176" t="s">
        <v>25427</v>
      </c>
      <c r="C1357" s="176" t="s">
        <v>24774</v>
      </c>
      <c r="D1357" s="208">
        <v>9.8800000000000008</v>
      </c>
    </row>
    <row r="1358" spans="1:4">
      <c r="A1358" s="176">
        <v>2558</v>
      </c>
      <c r="B1358" s="176" t="s">
        <v>25428</v>
      </c>
      <c r="C1358" s="176" t="s">
        <v>24774</v>
      </c>
      <c r="D1358" s="208">
        <v>7.44</v>
      </c>
    </row>
    <row r="1359" spans="1:4">
      <c r="A1359" s="176">
        <v>2560</v>
      </c>
      <c r="B1359" s="176" t="s">
        <v>19636</v>
      </c>
      <c r="C1359" s="176" t="s">
        <v>24774</v>
      </c>
      <c r="D1359" s="208">
        <v>13.09</v>
      </c>
    </row>
    <row r="1360" spans="1:4">
      <c r="A1360" s="176">
        <v>2559</v>
      </c>
      <c r="B1360" s="176" t="s">
        <v>25429</v>
      </c>
      <c r="C1360" s="176" t="s">
        <v>24774</v>
      </c>
      <c r="D1360" s="208">
        <v>10.47</v>
      </c>
    </row>
    <row r="1361" spans="1:4">
      <c r="A1361" s="176">
        <v>2592</v>
      </c>
      <c r="B1361" s="176" t="s">
        <v>19637</v>
      </c>
      <c r="C1361" s="176" t="s">
        <v>24774</v>
      </c>
      <c r="D1361" s="208">
        <v>173.57</v>
      </c>
    </row>
    <row r="1362" spans="1:4">
      <c r="A1362" s="176">
        <v>2566</v>
      </c>
      <c r="B1362" s="176" t="s">
        <v>25430</v>
      </c>
      <c r="C1362" s="176" t="s">
        <v>24774</v>
      </c>
      <c r="D1362" s="208">
        <v>17.46</v>
      </c>
    </row>
    <row r="1363" spans="1:4">
      <c r="A1363" s="176">
        <v>2589</v>
      </c>
      <c r="B1363" s="176" t="s">
        <v>25431</v>
      </c>
      <c r="C1363" s="176" t="s">
        <v>24774</v>
      </c>
      <c r="D1363" s="208">
        <v>23.21</v>
      </c>
    </row>
    <row r="1364" spans="1:4">
      <c r="A1364" s="176">
        <v>2591</v>
      </c>
      <c r="B1364" s="176" t="s">
        <v>25432</v>
      </c>
      <c r="C1364" s="176" t="s">
        <v>24774</v>
      </c>
      <c r="D1364" s="208">
        <v>8.4700000000000006</v>
      </c>
    </row>
    <row r="1365" spans="1:4">
      <c r="A1365" s="176">
        <v>2590</v>
      </c>
      <c r="B1365" s="176" t="s">
        <v>19638</v>
      </c>
      <c r="C1365" s="176" t="s">
        <v>24774</v>
      </c>
      <c r="D1365" s="208">
        <v>14.24</v>
      </c>
    </row>
    <row r="1366" spans="1:4">
      <c r="A1366" s="176">
        <v>2567</v>
      </c>
      <c r="B1366" s="176" t="s">
        <v>19639</v>
      </c>
      <c r="C1366" s="176" t="s">
        <v>24774</v>
      </c>
      <c r="D1366" s="208">
        <v>34.049999999999997</v>
      </c>
    </row>
    <row r="1367" spans="1:4">
      <c r="A1367" s="176">
        <v>2565</v>
      </c>
      <c r="B1367" s="176" t="s">
        <v>25433</v>
      </c>
      <c r="C1367" s="176" t="s">
        <v>24774</v>
      </c>
      <c r="D1367" s="208">
        <v>8.48</v>
      </c>
    </row>
    <row r="1368" spans="1:4">
      <c r="A1368" s="176">
        <v>2568</v>
      </c>
      <c r="B1368" s="176" t="s">
        <v>19640</v>
      </c>
      <c r="C1368" s="176" t="s">
        <v>24774</v>
      </c>
      <c r="D1368" s="208">
        <v>94.56</v>
      </c>
    </row>
    <row r="1369" spans="1:4">
      <c r="A1369" s="176">
        <v>2594</v>
      </c>
      <c r="B1369" s="176" t="s">
        <v>19642</v>
      </c>
      <c r="C1369" s="176" t="s">
        <v>24774</v>
      </c>
      <c r="D1369" s="208">
        <v>157.54</v>
      </c>
    </row>
    <row r="1370" spans="1:4">
      <c r="A1370" s="176">
        <v>2587</v>
      </c>
      <c r="B1370" s="176" t="s">
        <v>25434</v>
      </c>
      <c r="C1370" s="176" t="s">
        <v>24774</v>
      </c>
      <c r="D1370" s="208">
        <v>26.85</v>
      </c>
    </row>
    <row r="1371" spans="1:4">
      <c r="A1371" s="176">
        <v>2588</v>
      </c>
      <c r="B1371" s="176" t="s">
        <v>25435</v>
      </c>
      <c r="C1371" s="176" t="s">
        <v>24774</v>
      </c>
      <c r="D1371" s="208">
        <v>21.32</v>
      </c>
    </row>
    <row r="1372" spans="1:4">
      <c r="A1372" s="176">
        <v>2569</v>
      </c>
      <c r="B1372" s="176" t="s">
        <v>25436</v>
      </c>
      <c r="C1372" s="176" t="s">
        <v>24774</v>
      </c>
      <c r="D1372" s="208">
        <v>8.2200000000000006</v>
      </c>
    </row>
    <row r="1373" spans="1:4">
      <c r="A1373" s="176">
        <v>2570</v>
      </c>
      <c r="B1373" s="176" t="s">
        <v>19643</v>
      </c>
      <c r="C1373" s="176" t="s">
        <v>24774</v>
      </c>
      <c r="D1373" s="208">
        <v>13.77</v>
      </c>
    </row>
    <row r="1374" spans="1:4">
      <c r="A1374" s="176">
        <v>2571</v>
      </c>
      <c r="B1374" s="176" t="s">
        <v>19644</v>
      </c>
      <c r="C1374" s="176" t="s">
        <v>24774</v>
      </c>
      <c r="D1374" s="208">
        <v>40.89</v>
      </c>
    </row>
    <row r="1375" spans="1:4">
      <c r="A1375" s="176">
        <v>2593</v>
      </c>
      <c r="B1375" s="176" t="s">
        <v>25437</v>
      </c>
      <c r="C1375" s="176" t="s">
        <v>24774</v>
      </c>
      <c r="D1375" s="208">
        <v>8.76</v>
      </c>
    </row>
    <row r="1376" spans="1:4">
      <c r="A1376" s="176">
        <v>2572</v>
      </c>
      <c r="B1376" s="176" t="s">
        <v>19646</v>
      </c>
      <c r="C1376" s="176" t="s">
        <v>24774</v>
      </c>
      <c r="D1376" s="208">
        <v>120.93</v>
      </c>
    </row>
    <row r="1377" spans="1:4">
      <c r="A1377" s="176">
        <v>2595</v>
      </c>
      <c r="B1377" s="176" t="s">
        <v>19647</v>
      </c>
      <c r="C1377" s="176" t="s">
        <v>24774</v>
      </c>
      <c r="D1377" s="208">
        <v>188.68</v>
      </c>
    </row>
    <row r="1378" spans="1:4">
      <c r="A1378" s="176">
        <v>2576</v>
      </c>
      <c r="B1378" s="176" t="s">
        <v>25438</v>
      </c>
      <c r="C1378" s="176" t="s">
        <v>24774</v>
      </c>
      <c r="D1378" s="208">
        <v>32.159999999999997</v>
      </c>
    </row>
    <row r="1379" spans="1:4">
      <c r="A1379" s="176">
        <v>2575</v>
      </c>
      <c r="B1379" s="176" t="s">
        <v>25439</v>
      </c>
      <c r="C1379" s="176" t="s">
        <v>24774</v>
      </c>
      <c r="D1379" s="208">
        <v>24.18</v>
      </c>
    </row>
    <row r="1380" spans="1:4">
      <c r="A1380" s="176">
        <v>2573</v>
      </c>
      <c r="B1380" s="176" t="s">
        <v>19648</v>
      </c>
      <c r="C1380" s="176" t="s">
        <v>24774</v>
      </c>
      <c r="D1380" s="208">
        <v>10.039999999999999</v>
      </c>
    </row>
    <row r="1381" spans="1:4">
      <c r="A1381" s="176">
        <v>2586</v>
      </c>
      <c r="B1381" s="176" t="s">
        <v>19649</v>
      </c>
      <c r="C1381" s="176" t="s">
        <v>24774</v>
      </c>
      <c r="D1381" s="208">
        <v>16.27</v>
      </c>
    </row>
    <row r="1382" spans="1:4">
      <c r="A1382" s="176">
        <v>2577</v>
      </c>
      <c r="B1382" s="176" t="s">
        <v>19650</v>
      </c>
      <c r="C1382" s="176" t="s">
        <v>24774</v>
      </c>
      <c r="D1382" s="208">
        <v>43.58</v>
      </c>
    </row>
    <row r="1383" spans="1:4">
      <c r="A1383" s="176">
        <v>2574</v>
      </c>
      <c r="B1383" s="176" t="s">
        <v>19651</v>
      </c>
      <c r="C1383" s="176" t="s">
        <v>24774</v>
      </c>
      <c r="D1383" s="208">
        <v>10.1</v>
      </c>
    </row>
    <row r="1384" spans="1:4">
      <c r="A1384" s="176">
        <v>2578</v>
      </c>
      <c r="B1384" s="176" t="s">
        <v>19652</v>
      </c>
      <c r="C1384" s="176" t="s">
        <v>24774</v>
      </c>
      <c r="D1384" s="208">
        <v>136.07</v>
      </c>
    </row>
    <row r="1385" spans="1:4">
      <c r="A1385" s="176">
        <v>2585</v>
      </c>
      <c r="B1385" s="176" t="s">
        <v>19653</v>
      </c>
      <c r="C1385" s="176" t="s">
        <v>24774</v>
      </c>
      <c r="D1385" s="208">
        <v>186.72</v>
      </c>
    </row>
    <row r="1386" spans="1:4">
      <c r="A1386" s="176">
        <v>12008</v>
      </c>
      <c r="B1386" s="176" t="s">
        <v>19654</v>
      </c>
      <c r="C1386" s="176" t="s">
        <v>24774</v>
      </c>
      <c r="D1386" s="208">
        <v>100.18</v>
      </c>
    </row>
    <row r="1387" spans="1:4">
      <c r="A1387" s="176">
        <v>2582</v>
      </c>
      <c r="B1387" s="176" t="s">
        <v>25440</v>
      </c>
      <c r="C1387" s="176" t="s">
        <v>24774</v>
      </c>
      <c r="D1387" s="208">
        <v>29.83</v>
      </c>
    </row>
    <row r="1388" spans="1:4">
      <c r="A1388" s="176">
        <v>2597</v>
      </c>
      <c r="B1388" s="176" t="s">
        <v>25441</v>
      </c>
      <c r="C1388" s="176" t="s">
        <v>24774</v>
      </c>
      <c r="D1388" s="208">
        <v>25.57</v>
      </c>
    </row>
    <row r="1389" spans="1:4">
      <c r="A1389" s="176">
        <v>2579</v>
      </c>
      <c r="B1389" s="176" t="s">
        <v>25442</v>
      </c>
      <c r="C1389" s="176" t="s">
        <v>24774</v>
      </c>
      <c r="D1389" s="208">
        <v>12.17</v>
      </c>
    </row>
    <row r="1390" spans="1:4">
      <c r="A1390" s="176">
        <v>2581</v>
      </c>
      <c r="B1390" s="176" t="s">
        <v>19655</v>
      </c>
      <c r="C1390" s="176" t="s">
        <v>24774</v>
      </c>
      <c r="D1390" s="208">
        <v>15.58</v>
      </c>
    </row>
    <row r="1391" spans="1:4">
      <c r="A1391" s="176">
        <v>2596</v>
      </c>
      <c r="B1391" s="176" t="s">
        <v>19656</v>
      </c>
      <c r="C1391" s="176" t="s">
        <v>24774</v>
      </c>
      <c r="D1391" s="208">
        <v>46.07</v>
      </c>
    </row>
    <row r="1392" spans="1:4">
      <c r="A1392" s="176">
        <v>2580</v>
      </c>
      <c r="B1392" s="176" t="s">
        <v>25443</v>
      </c>
      <c r="C1392" s="176" t="s">
        <v>24774</v>
      </c>
      <c r="D1392" s="208">
        <v>13.34</v>
      </c>
    </row>
    <row r="1393" spans="1:4">
      <c r="A1393" s="176">
        <v>2583</v>
      </c>
      <c r="B1393" s="176" t="s">
        <v>19657</v>
      </c>
      <c r="C1393" s="176" t="s">
        <v>24774</v>
      </c>
      <c r="D1393" s="208">
        <v>112.05</v>
      </c>
    </row>
    <row r="1394" spans="1:4">
      <c r="A1394" s="176">
        <v>2584</v>
      </c>
      <c r="B1394" s="176" t="s">
        <v>19658</v>
      </c>
      <c r="C1394" s="176" t="s">
        <v>24774</v>
      </c>
      <c r="D1394" s="208">
        <v>186.53</v>
      </c>
    </row>
    <row r="1395" spans="1:4">
      <c r="A1395" s="176">
        <v>12010</v>
      </c>
      <c r="B1395" s="176" t="s">
        <v>19659</v>
      </c>
      <c r="C1395" s="176" t="s">
        <v>24774</v>
      </c>
      <c r="D1395" s="208">
        <v>7.35</v>
      </c>
    </row>
    <row r="1396" spans="1:4">
      <c r="A1396" s="176">
        <v>39329</v>
      </c>
      <c r="B1396" s="176" t="s">
        <v>19660</v>
      </c>
      <c r="C1396" s="176" t="s">
        <v>24774</v>
      </c>
      <c r="D1396" s="208">
        <v>7.68</v>
      </c>
    </row>
    <row r="1397" spans="1:4">
      <c r="A1397" s="176">
        <v>39330</v>
      </c>
      <c r="B1397" s="176" t="s">
        <v>19661</v>
      </c>
      <c r="C1397" s="176" t="s">
        <v>24774</v>
      </c>
      <c r="D1397" s="208">
        <v>8.08</v>
      </c>
    </row>
    <row r="1398" spans="1:4">
      <c r="A1398" s="176">
        <v>39332</v>
      </c>
      <c r="B1398" s="176" t="s">
        <v>19662</v>
      </c>
      <c r="C1398" s="176" t="s">
        <v>24774</v>
      </c>
      <c r="D1398" s="208">
        <v>9.0299999999999994</v>
      </c>
    </row>
    <row r="1399" spans="1:4">
      <c r="A1399" s="176">
        <v>39331</v>
      </c>
      <c r="B1399" s="176" t="s">
        <v>19663</v>
      </c>
      <c r="C1399" s="176" t="s">
        <v>24774</v>
      </c>
      <c r="D1399" s="208">
        <v>7.19</v>
      </c>
    </row>
    <row r="1400" spans="1:4">
      <c r="A1400" s="176">
        <v>39333</v>
      </c>
      <c r="B1400" s="176" t="s">
        <v>19664</v>
      </c>
      <c r="C1400" s="176" t="s">
        <v>24774</v>
      </c>
      <c r="D1400" s="208">
        <v>7.01</v>
      </c>
    </row>
    <row r="1401" spans="1:4">
      <c r="A1401" s="176">
        <v>39335</v>
      </c>
      <c r="B1401" s="176" t="s">
        <v>19665</v>
      </c>
      <c r="C1401" s="176" t="s">
        <v>24774</v>
      </c>
      <c r="D1401" s="208">
        <v>8.11</v>
      </c>
    </row>
    <row r="1402" spans="1:4">
      <c r="A1402" s="176">
        <v>39334</v>
      </c>
      <c r="B1402" s="176" t="s">
        <v>19666</v>
      </c>
      <c r="C1402" s="176" t="s">
        <v>24774</v>
      </c>
      <c r="D1402" s="208">
        <v>6.45</v>
      </c>
    </row>
    <row r="1403" spans="1:4">
      <c r="A1403" s="176">
        <v>12016</v>
      </c>
      <c r="B1403" s="176" t="s">
        <v>19667</v>
      </c>
      <c r="C1403" s="176" t="s">
        <v>24774</v>
      </c>
      <c r="D1403" s="208">
        <v>8.09</v>
      </c>
    </row>
    <row r="1404" spans="1:4">
      <c r="A1404" s="176">
        <v>12015</v>
      </c>
      <c r="B1404" s="176" t="s">
        <v>19668</v>
      </c>
      <c r="C1404" s="176" t="s">
        <v>24774</v>
      </c>
      <c r="D1404" s="208">
        <v>9.42</v>
      </c>
    </row>
    <row r="1405" spans="1:4">
      <c r="A1405" s="176">
        <v>12020</v>
      </c>
      <c r="B1405" s="176" t="s">
        <v>19669</v>
      </c>
      <c r="C1405" s="176" t="s">
        <v>24774</v>
      </c>
      <c r="D1405" s="208">
        <v>8.09</v>
      </c>
    </row>
    <row r="1406" spans="1:4">
      <c r="A1406" s="176">
        <v>12019</v>
      </c>
      <c r="B1406" s="176" t="s">
        <v>19670</v>
      </c>
      <c r="C1406" s="176" t="s">
        <v>24774</v>
      </c>
      <c r="D1406" s="208">
        <v>9.42</v>
      </c>
    </row>
    <row r="1407" spans="1:4">
      <c r="A1407" s="176">
        <v>39336</v>
      </c>
      <c r="B1407" s="176" t="s">
        <v>19671</v>
      </c>
      <c r="C1407" s="176" t="s">
        <v>24774</v>
      </c>
      <c r="D1407" s="208">
        <v>8.08</v>
      </c>
    </row>
    <row r="1408" spans="1:4">
      <c r="A1408" s="176">
        <v>39338</v>
      </c>
      <c r="B1408" s="176" t="s">
        <v>19672</v>
      </c>
      <c r="C1408" s="176" t="s">
        <v>24774</v>
      </c>
      <c r="D1408" s="208">
        <v>9.0299999999999994</v>
      </c>
    </row>
    <row r="1409" spans="1:4">
      <c r="A1409" s="176">
        <v>39337</v>
      </c>
      <c r="B1409" s="176" t="s">
        <v>19673</v>
      </c>
      <c r="C1409" s="176" t="s">
        <v>24774</v>
      </c>
      <c r="D1409" s="208">
        <v>7.19</v>
      </c>
    </row>
    <row r="1410" spans="1:4">
      <c r="A1410" s="176">
        <v>39341</v>
      </c>
      <c r="B1410" s="176" t="s">
        <v>19674</v>
      </c>
      <c r="C1410" s="176" t="s">
        <v>24774</v>
      </c>
      <c r="D1410" s="208">
        <v>11.77</v>
      </c>
    </row>
    <row r="1411" spans="1:4">
      <c r="A1411" s="176">
        <v>39340</v>
      </c>
      <c r="B1411" s="176" t="s">
        <v>19675</v>
      </c>
      <c r="C1411" s="176" t="s">
        <v>24774</v>
      </c>
      <c r="D1411" s="208">
        <v>8.64</v>
      </c>
    </row>
    <row r="1412" spans="1:4">
      <c r="A1412" s="176">
        <v>12025</v>
      </c>
      <c r="B1412" s="176" t="s">
        <v>19676</v>
      </c>
      <c r="C1412" s="176" t="s">
        <v>24774</v>
      </c>
      <c r="D1412" s="208">
        <v>8.93</v>
      </c>
    </row>
    <row r="1413" spans="1:4">
      <c r="A1413" s="176">
        <v>39342</v>
      </c>
      <c r="B1413" s="176" t="s">
        <v>19677</v>
      </c>
      <c r="C1413" s="176" t="s">
        <v>24774</v>
      </c>
      <c r="D1413" s="208">
        <v>11.77</v>
      </c>
    </row>
    <row r="1414" spans="1:4">
      <c r="A1414" s="176">
        <v>39343</v>
      </c>
      <c r="B1414" s="176" t="s">
        <v>19678</v>
      </c>
      <c r="C1414" s="176" t="s">
        <v>24774</v>
      </c>
      <c r="D1414" s="208">
        <v>9.94</v>
      </c>
    </row>
    <row r="1415" spans="1:4">
      <c r="A1415" s="176">
        <v>39345</v>
      </c>
      <c r="B1415" s="176" t="s">
        <v>19679</v>
      </c>
      <c r="C1415" s="176" t="s">
        <v>24774</v>
      </c>
      <c r="D1415" s="208">
        <v>13.46</v>
      </c>
    </row>
    <row r="1416" spans="1:4">
      <c r="A1416" s="176">
        <v>39344</v>
      </c>
      <c r="B1416" s="176" t="s">
        <v>19680</v>
      </c>
      <c r="C1416" s="176" t="s">
        <v>24774</v>
      </c>
      <c r="D1416" s="208">
        <v>9.61</v>
      </c>
    </row>
    <row r="1417" spans="1:4">
      <c r="A1417" s="176">
        <v>12623</v>
      </c>
      <c r="B1417" s="176" t="s">
        <v>25444</v>
      </c>
      <c r="C1417" s="176" t="s">
        <v>24808</v>
      </c>
      <c r="D1417" s="208">
        <v>9.58</v>
      </c>
    </row>
    <row r="1418" spans="1:4">
      <c r="A1418" s="176">
        <v>34498</v>
      </c>
      <c r="B1418" s="176" t="s">
        <v>19681</v>
      </c>
      <c r="C1418" s="176" t="s">
        <v>24774</v>
      </c>
      <c r="D1418" s="208">
        <v>83.03</v>
      </c>
    </row>
    <row r="1419" spans="1:4">
      <c r="A1419" s="176">
        <v>13244</v>
      </c>
      <c r="B1419" s="176" t="s">
        <v>19683</v>
      </c>
      <c r="C1419" s="176" t="s">
        <v>24774</v>
      </c>
      <c r="D1419" s="208">
        <v>34.950000000000003</v>
      </c>
    </row>
    <row r="1420" spans="1:4">
      <c r="A1420" s="176">
        <v>38998</v>
      </c>
      <c r="B1420" s="176" t="s">
        <v>25445</v>
      </c>
      <c r="C1420" s="176" t="s">
        <v>24774</v>
      </c>
      <c r="D1420" s="208">
        <v>9.1999999999999993</v>
      </c>
    </row>
    <row r="1421" spans="1:4">
      <c r="A1421" s="176">
        <v>38999</v>
      </c>
      <c r="B1421" s="176" t="s">
        <v>25446</v>
      </c>
      <c r="C1421" s="176" t="s">
        <v>24774</v>
      </c>
      <c r="D1421" s="208">
        <v>15.23</v>
      </c>
    </row>
    <row r="1422" spans="1:4">
      <c r="A1422" s="176">
        <v>38996</v>
      </c>
      <c r="B1422" s="176" t="s">
        <v>25447</v>
      </c>
      <c r="C1422" s="176" t="s">
        <v>24774</v>
      </c>
      <c r="D1422" s="208">
        <v>13.3</v>
      </c>
    </row>
    <row r="1423" spans="1:4">
      <c r="A1423" s="176">
        <v>38997</v>
      </c>
      <c r="B1423" s="176" t="s">
        <v>25448</v>
      </c>
      <c r="C1423" s="176" t="s">
        <v>24774</v>
      </c>
      <c r="D1423" s="208">
        <v>21.52</v>
      </c>
    </row>
    <row r="1424" spans="1:4">
      <c r="A1424" s="176">
        <v>39862</v>
      </c>
      <c r="B1424" s="176" t="s">
        <v>19684</v>
      </c>
      <c r="C1424" s="176" t="s">
        <v>24774</v>
      </c>
      <c r="D1424" s="208">
        <v>9.07</v>
      </c>
    </row>
    <row r="1425" spans="1:4">
      <c r="A1425" s="176">
        <v>39863</v>
      </c>
      <c r="B1425" s="176" t="s">
        <v>19685</v>
      </c>
      <c r="C1425" s="176" t="s">
        <v>24774</v>
      </c>
      <c r="D1425" s="208">
        <v>9.19</v>
      </c>
    </row>
    <row r="1426" spans="1:4">
      <c r="A1426" s="176">
        <v>39864</v>
      </c>
      <c r="B1426" s="176" t="s">
        <v>19686</v>
      </c>
      <c r="C1426" s="176" t="s">
        <v>24774</v>
      </c>
      <c r="D1426" s="208">
        <v>11.41</v>
      </c>
    </row>
    <row r="1427" spans="1:4">
      <c r="A1427" s="176">
        <v>39865</v>
      </c>
      <c r="B1427" s="176" t="s">
        <v>19687</v>
      </c>
      <c r="C1427" s="176" t="s">
        <v>24774</v>
      </c>
      <c r="D1427" s="208">
        <v>16.079999999999998</v>
      </c>
    </row>
    <row r="1428" spans="1:4">
      <c r="A1428" s="176">
        <v>2517</v>
      </c>
      <c r="B1428" s="176" t="s">
        <v>25449</v>
      </c>
      <c r="C1428" s="176" t="s">
        <v>24774</v>
      </c>
      <c r="D1428" s="208">
        <v>18.579999999999998</v>
      </c>
    </row>
    <row r="1429" spans="1:4">
      <c r="A1429" s="176">
        <v>2522</v>
      </c>
      <c r="B1429" s="176" t="s">
        <v>25450</v>
      </c>
      <c r="C1429" s="176" t="s">
        <v>24774</v>
      </c>
      <c r="D1429" s="208">
        <v>12.01</v>
      </c>
    </row>
    <row r="1430" spans="1:4">
      <c r="A1430" s="176">
        <v>2548</v>
      </c>
      <c r="B1430" s="176" t="s">
        <v>25451</v>
      </c>
      <c r="C1430" s="176" t="s">
        <v>24774</v>
      </c>
      <c r="D1430" s="208">
        <v>7.38</v>
      </c>
    </row>
    <row r="1431" spans="1:4">
      <c r="A1431" s="176">
        <v>2516</v>
      </c>
      <c r="B1431" s="176" t="s">
        <v>25452</v>
      </c>
      <c r="C1431" s="176" t="s">
        <v>24774</v>
      </c>
      <c r="D1431" s="208">
        <v>9.64</v>
      </c>
    </row>
    <row r="1432" spans="1:4">
      <c r="A1432" s="176">
        <v>2518</v>
      </c>
      <c r="B1432" s="176" t="s">
        <v>25453</v>
      </c>
      <c r="C1432" s="176" t="s">
        <v>24774</v>
      </c>
      <c r="D1432" s="208">
        <v>88.46</v>
      </c>
    </row>
    <row r="1433" spans="1:4">
      <c r="A1433" s="176">
        <v>2521</v>
      </c>
      <c r="B1433" s="176" t="s">
        <v>25454</v>
      </c>
      <c r="C1433" s="176" t="s">
        <v>24774</v>
      </c>
      <c r="D1433" s="208">
        <v>37.65</v>
      </c>
    </row>
    <row r="1434" spans="1:4">
      <c r="A1434" s="176">
        <v>2515</v>
      </c>
      <c r="B1434" s="176" t="s">
        <v>25455</v>
      </c>
      <c r="C1434" s="176" t="s">
        <v>24774</v>
      </c>
      <c r="D1434" s="208">
        <v>8.02</v>
      </c>
    </row>
    <row r="1435" spans="1:4">
      <c r="A1435" s="176">
        <v>2519</v>
      </c>
      <c r="B1435" s="176" t="s">
        <v>25456</v>
      </c>
      <c r="C1435" s="176" t="s">
        <v>24774</v>
      </c>
      <c r="D1435" s="208">
        <v>106.67</v>
      </c>
    </row>
    <row r="1436" spans="1:4">
      <c r="A1436" s="176">
        <v>2520</v>
      </c>
      <c r="B1436" s="176" t="s">
        <v>25457</v>
      </c>
      <c r="C1436" s="176" t="s">
        <v>24774</v>
      </c>
      <c r="D1436" s="208">
        <v>196.32</v>
      </c>
    </row>
    <row r="1437" spans="1:4">
      <c r="A1437" s="176">
        <v>1602</v>
      </c>
      <c r="B1437" s="176" t="s">
        <v>25458</v>
      </c>
      <c r="C1437" s="176" t="s">
        <v>24774</v>
      </c>
      <c r="D1437" s="208">
        <v>28.62</v>
      </c>
    </row>
    <row r="1438" spans="1:4">
      <c r="A1438" s="176">
        <v>1601</v>
      </c>
      <c r="B1438" s="176" t="s">
        <v>25459</v>
      </c>
      <c r="C1438" s="176" t="s">
        <v>24774</v>
      </c>
      <c r="D1438" s="208">
        <v>25.51</v>
      </c>
    </row>
    <row r="1439" spans="1:4">
      <c r="A1439" s="176">
        <v>1598</v>
      </c>
      <c r="B1439" s="176" t="s">
        <v>25460</v>
      </c>
      <c r="C1439" s="176" t="s">
        <v>24774</v>
      </c>
      <c r="D1439" s="208">
        <v>7.55</v>
      </c>
    </row>
    <row r="1440" spans="1:4">
      <c r="A1440" s="176">
        <v>1600</v>
      </c>
      <c r="B1440" s="176" t="s">
        <v>25461</v>
      </c>
      <c r="C1440" s="176" t="s">
        <v>24774</v>
      </c>
      <c r="D1440" s="208">
        <v>11.14</v>
      </c>
    </row>
    <row r="1441" spans="1:4">
      <c r="A1441" s="176">
        <v>1603</v>
      </c>
      <c r="B1441" s="176" t="s">
        <v>25462</v>
      </c>
      <c r="C1441" s="176" t="s">
        <v>24774</v>
      </c>
      <c r="D1441" s="208">
        <v>43.22</v>
      </c>
    </row>
    <row r="1442" spans="1:4">
      <c r="A1442" s="176">
        <v>1599</v>
      </c>
      <c r="B1442" s="176" t="s">
        <v>25463</v>
      </c>
      <c r="C1442" s="176" t="s">
        <v>24774</v>
      </c>
      <c r="D1442" s="208">
        <v>8.76</v>
      </c>
    </row>
    <row r="1443" spans="1:4">
      <c r="A1443" s="176">
        <v>1597</v>
      </c>
      <c r="B1443" s="176" t="s">
        <v>25464</v>
      </c>
      <c r="C1443" s="176" t="s">
        <v>24774</v>
      </c>
      <c r="D1443" s="208">
        <v>7.1</v>
      </c>
    </row>
    <row r="1444" spans="1:4">
      <c r="A1444" s="176">
        <v>39600</v>
      </c>
      <c r="B1444" s="176" t="s">
        <v>24315</v>
      </c>
      <c r="C1444" s="176" t="s">
        <v>24774</v>
      </c>
      <c r="D1444" s="208">
        <v>8.23</v>
      </c>
    </row>
    <row r="1445" spans="1:4">
      <c r="A1445" s="176">
        <v>39601</v>
      </c>
      <c r="B1445" s="176" t="s">
        <v>24316</v>
      </c>
      <c r="C1445" s="176" t="s">
        <v>24774</v>
      </c>
      <c r="D1445" s="208">
        <v>14.31</v>
      </c>
    </row>
    <row r="1446" spans="1:4">
      <c r="A1446" s="176">
        <v>39602</v>
      </c>
      <c r="B1446" s="176" t="s">
        <v>24317</v>
      </c>
      <c r="C1446" s="176" t="s">
        <v>24774</v>
      </c>
      <c r="D1446" s="208">
        <v>0.94</v>
      </c>
    </row>
    <row r="1447" spans="1:4">
      <c r="A1447" s="176">
        <v>39603</v>
      </c>
      <c r="B1447" s="176" t="s">
        <v>24318</v>
      </c>
      <c r="C1447" s="176" t="s">
        <v>24774</v>
      </c>
      <c r="D1447" s="208">
        <v>1.61</v>
      </c>
    </row>
    <row r="1448" spans="1:4">
      <c r="A1448" s="176">
        <v>11821</v>
      </c>
      <c r="B1448" s="176" t="s">
        <v>25465</v>
      </c>
      <c r="C1448" s="176" t="s">
        <v>24774</v>
      </c>
      <c r="D1448" s="208">
        <v>5.83</v>
      </c>
    </row>
    <row r="1449" spans="1:4">
      <c r="A1449" s="176">
        <v>1562</v>
      </c>
      <c r="B1449" s="176" t="s">
        <v>25466</v>
      </c>
      <c r="C1449" s="176" t="s">
        <v>24774</v>
      </c>
      <c r="D1449" s="208">
        <v>9.5500000000000007</v>
      </c>
    </row>
    <row r="1450" spans="1:4">
      <c r="A1450" s="176">
        <v>1563</v>
      </c>
      <c r="B1450" s="176" t="s">
        <v>25467</v>
      </c>
      <c r="C1450" s="176" t="s">
        <v>24774</v>
      </c>
      <c r="D1450" s="208">
        <v>12.81</v>
      </c>
    </row>
    <row r="1451" spans="1:4">
      <c r="A1451" s="176">
        <v>11856</v>
      </c>
      <c r="B1451" s="176" t="s">
        <v>19688</v>
      </c>
      <c r="C1451" s="176" t="s">
        <v>24774</v>
      </c>
      <c r="D1451" s="208">
        <v>3.82</v>
      </c>
    </row>
    <row r="1452" spans="1:4">
      <c r="A1452" s="176">
        <v>11857</v>
      </c>
      <c r="B1452" s="176" t="s">
        <v>19689</v>
      </c>
      <c r="C1452" s="176" t="s">
        <v>24774</v>
      </c>
      <c r="D1452" s="208">
        <v>20.100000000000001</v>
      </c>
    </row>
    <row r="1453" spans="1:4">
      <c r="A1453" s="176">
        <v>11858</v>
      </c>
      <c r="B1453" s="176" t="s">
        <v>19690</v>
      </c>
      <c r="C1453" s="176" t="s">
        <v>24774</v>
      </c>
      <c r="D1453" s="208">
        <v>24.95</v>
      </c>
    </row>
    <row r="1454" spans="1:4">
      <c r="A1454" s="176">
        <v>1539</v>
      </c>
      <c r="B1454" s="176" t="s">
        <v>19691</v>
      </c>
      <c r="C1454" s="176" t="s">
        <v>24774</v>
      </c>
      <c r="D1454" s="208">
        <v>4.49</v>
      </c>
    </row>
    <row r="1455" spans="1:4">
      <c r="A1455" s="176">
        <v>11859</v>
      </c>
      <c r="B1455" s="176" t="s">
        <v>19692</v>
      </c>
      <c r="C1455" s="176" t="s">
        <v>24774</v>
      </c>
      <c r="D1455" s="208">
        <v>33.94</v>
      </c>
    </row>
    <row r="1456" spans="1:4">
      <c r="A1456" s="176">
        <v>1550</v>
      </c>
      <c r="B1456" s="176" t="s">
        <v>19694</v>
      </c>
      <c r="C1456" s="176" t="s">
        <v>24774</v>
      </c>
      <c r="D1456" s="208">
        <v>4.7300000000000004</v>
      </c>
    </row>
    <row r="1457" spans="1:4">
      <c r="A1457" s="176">
        <v>11854</v>
      </c>
      <c r="B1457" s="176" t="s">
        <v>19695</v>
      </c>
      <c r="C1457" s="176" t="s">
        <v>24774</v>
      </c>
      <c r="D1457" s="208">
        <v>5.91</v>
      </c>
    </row>
    <row r="1458" spans="1:4">
      <c r="A1458" s="176">
        <v>11862</v>
      </c>
      <c r="B1458" s="176" t="s">
        <v>19696</v>
      </c>
      <c r="C1458" s="176" t="s">
        <v>24774</v>
      </c>
      <c r="D1458" s="208">
        <v>8.3000000000000007</v>
      </c>
    </row>
    <row r="1459" spans="1:4">
      <c r="A1459" s="176">
        <v>11863</v>
      </c>
      <c r="B1459" s="176" t="s">
        <v>19697</v>
      </c>
      <c r="C1459" s="176" t="s">
        <v>24774</v>
      </c>
      <c r="D1459" s="208">
        <v>3.35</v>
      </c>
    </row>
    <row r="1460" spans="1:4">
      <c r="A1460" s="176">
        <v>11855</v>
      </c>
      <c r="B1460" s="176" t="s">
        <v>19698</v>
      </c>
      <c r="C1460" s="176" t="s">
        <v>24774</v>
      </c>
      <c r="D1460" s="208">
        <v>12.39</v>
      </c>
    </row>
    <row r="1461" spans="1:4">
      <c r="A1461" s="176">
        <v>11864</v>
      </c>
      <c r="B1461" s="176" t="s">
        <v>19699</v>
      </c>
      <c r="C1461" s="176" t="s">
        <v>24774</v>
      </c>
      <c r="D1461" s="208">
        <v>18.73</v>
      </c>
    </row>
    <row r="1462" spans="1:4">
      <c r="A1462" s="176">
        <v>2527</v>
      </c>
      <c r="B1462" s="176" t="s">
        <v>25468</v>
      </c>
      <c r="C1462" s="176" t="s">
        <v>24774</v>
      </c>
      <c r="D1462" s="208">
        <v>6.65</v>
      </c>
    </row>
    <row r="1463" spans="1:4">
      <c r="A1463" s="176">
        <v>2526</v>
      </c>
      <c r="B1463" s="176" t="s">
        <v>25469</v>
      </c>
      <c r="C1463" s="176" t="s">
        <v>24774</v>
      </c>
      <c r="D1463" s="208">
        <v>4.26</v>
      </c>
    </row>
    <row r="1464" spans="1:4">
      <c r="A1464" s="176">
        <v>2487</v>
      </c>
      <c r="B1464" s="176" t="s">
        <v>25470</v>
      </c>
      <c r="C1464" s="176" t="s">
        <v>24774</v>
      </c>
      <c r="D1464" s="208">
        <v>1.45</v>
      </c>
    </row>
    <row r="1465" spans="1:4">
      <c r="A1465" s="176">
        <v>2483</v>
      </c>
      <c r="B1465" s="176" t="s">
        <v>25471</v>
      </c>
      <c r="C1465" s="176" t="s">
        <v>24774</v>
      </c>
      <c r="D1465" s="208">
        <v>3.03</v>
      </c>
    </row>
    <row r="1466" spans="1:4">
      <c r="A1466" s="176">
        <v>2528</v>
      </c>
      <c r="B1466" s="176" t="s">
        <v>25472</v>
      </c>
      <c r="C1466" s="176" t="s">
        <v>24774</v>
      </c>
      <c r="D1466" s="208">
        <v>16.739999999999998</v>
      </c>
    </row>
    <row r="1467" spans="1:4">
      <c r="A1467" s="176">
        <v>2489</v>
      </c>
      <c r="B1467" s="176" t="s">
        <v>25473</v>
      </c>
      <c r="C1467" s="176" t="s">
        <v>24774</v>
      </c>
      <c r="D1467" s="208">
        <v>7.37</v>
      </c>
    </row>
    <row r="1468" spans="1:4">
      <c r="A1468" s="176">
        <v>2488</v>
      </c>
      <c r="B1468" s="176" t="s">
        <v>25474</v>
      </c>
      <c r="C1468" s="176" t="s">
        <v>24774</v>
      </c>
      <c r="D1468" s="208">
        <v>1.7</v>
      </c>
    </row>
    <row r="1469" spans="1:4">
      <c r="A1469" s="176">
        <v>2484</v>
      </c>
      <c r="B1469" s="176" t="s">
        <v>25475</v>
      </c>
      <c r="C1469" s="176" t="s">
        <v>24774</v>
      </c>
      <c r="D1469" s="208">
        <v>24.31</v>
      </c>
    </row>
    <row r="1470" spans="1:4">
      <c r="A1470" s="176">
        <v>2485</v>
      </c>
      <c r="B1470" s="176" t="s">
        <v>25476</v>
      </c>
      <c r="C1470" s="176" t="s">
        <v>24774</v>
      </c>
      <c r="D1470" s="208">
        <v>38.1</v>
      </c>
    </row>
    <row r="1471" spans="1:4">
      <c r="A1471" s="176">
        <v>38005</v>
      </c>
      <c r="B1471" s="176" t="s">
        <v>19700</v>
      </c>
      <c r="C1471" s="176" t="s">
        <v>24774</v>
      </c>
      <c r="D1471" s="208">
        <v>14.55</v>
      </c>
    </row>
    <row r="1472" spans="1:4">
      <c r="A1472" s="176">
        <v>38006</v>
      </c>
      <c r="B1472" s="176" t="s">
        <v>19701</v>
      </c>
      <c r="C1472" s="176" t="s">
        <v>24774</v>
      </c>
      <c r="D1472" s="208">
        <v>17.86</v>
      </c>
    </row>
    <row r="1473" spans="1:4">
      <c r="A1473" s="176">
        <v>38428</v>
      </c>
      <c r="B1473" s="176" t="s">
        <v>19702</v>
      </c>
      <c r="C1473" s="176" t="s">
        <v>24774</v>
      </c>
      <c r="D1473" s="208">
        <v>16.73</v>
      </c>
    </row>
    <row r="1474" spans="1:4">
      <c r="A1474" s="176">
        <v>38007</v>
      </c>
      <c r="B1474" s="176" t="s">
        <v>19703</v>
      </c>
      <c r="C1474" s="176" t="s">
        <v>24774</v>
      </c>
      <c r="D1474" s="208">
        <v>27.34</v>
      </c>
    </row>
    <row r="1475" spans="1:4">
      <c r="A1475" s="176">
        <v>38008</v>
      </c>
      <c r="B1475" s="176" t="s">
        <v>19705</v>
      </c>
      <c r="C1475" s="176" t="s">
        <v>24774</v>
      </c>
      <c r="D1475" s="208">
        <v>110.1</v>
      </c>
    </row>
    <row r="1476" spans="1:4">
      <c r="A1476" s="176">
        <v>38009</v>
      </c>
      <c r="B1476" s="176" t="s">
        <v>19706</v>
      </c>
      <c r="C1476" s="176" t="s">
        <v>24774</v>
      </c>
      <c r="D1476" s="208">
        <v>134.56</v>
      </c>
    </row>
    <row r="1477" spans="1:4">
      <c r="A1477" s="176">
        <v>39279</v>
      </c>
      <c r="B1477" s="176" t="s">
        <v>25477</v>
      </c>
      <c r="C1477" s="176" t="s">
        <v>24774</v>
      </c>
      <c r="D1477" s="208">
        <v>10.52</v>
      </c>
    </row>
    <row r="1478" spans="1:4">
      <c r="A1478" s="176">
        <v>38845</v>
      </c>
      <c r="B1478" s="176" t="s">
        <v>25478</v>
      </c>
      <c r="C1478" s="176" t="s">
        <v>24774</v>
      </c>
      <c r="D1478" s="208">
        <v>15.23</v>
      </c>
    </row>
    <row r="1479" spans="1:4">
      <c r="A1479" s="176">
        <v>39280</v>
      </c>
      <c r="B1479" s="176" t="s">
        <v>25479</v>
      </c>
      <c r="C1479" s="176" t="s">
        <v>24774</v>
      </c>
      <c r="D1479" s="208">
        <v>13.65</v>
      </c>
    </row>
    <row r="1480" spans="1:4">
      <c r="A1480" s="176">
        <v>39281</v>
      </c>
      <c r="B1480" s="176" t="s">
        <v>25480</v>
      </c>
      <c r="C1480" s="176" t="s">
        <v>24774</v>
      </c>
      <c r="D1480" s="208">
        <v>17.96</v>
      </c>
    </row>
    <row r="1481" spans="1:4">
      <c r="A1481" s="176">
        <v>38849</v>
      </c>
      <c r="B1481" s="176" t="s">
        <v>25481</v>
      </c>
      <c r="C1481" s="176" t="s">
        <v>24774</v>
      </c>
      <c r="D1481" s="208">
        <v>15.39</v>
      </c>
    </row>
    <row r="1482" spans="1:4">
      <c r="A1482" s="176">
        <v>39282</v>
      </c>
      <c r="B1482" s="176" t="s">
        <v>25482</v>
      </c>
      <c r="C1482" s="176" t="s">
        <v>24774</v>
      </c>
      <c r="D1482" s="208">
        <v>18.39</v>
      </c>
    </row>
    <row r="1483" spans="1:4">
      <c r="A1483" s="176">
        <v>38852</v>
      </c>
      <c r="B1483" s="176" t="s">
        <v>25483</v>
      </c>
      <c r="C1483" s="176" t="s">
        <v>24774</v>
      </c>
      <c r="D1483" s="208">
        <v>25.02</v>
      </c>
    </row>
    <row r="1484" spans="1:4">
      <c r="A1484" s="176">
        <v>38844</v>
      </c>
      <c r="B1484" s="176" t="s">
        <v>25484</v>
      </c>
      <c r="C1484" s="176" t="s">
        <v>24774</v>
      </c>
      <c r="D1484" s="208">
        <v>7.69</v>
      </c>
    </row>
    <row r="1485" spans="1:4">
      <c r="A1485" s="176">
        <v>38846</v>
      </c>
      <c r="B1485" s="176" t="s">
        <v>25485</v>
      </c>
      <c r="C1485" s="176" t="s">
        <v>24774</v>
      </c>
      <c r="D1485" s="208">
        <v>8.41</v>
      </c>
    </row>
    <row r="1486" spans="1:4">
      <c r="A1486" s="176">
        <v>38847</v>
      </c>
      <c r="B1486" s="176" t="s">
        <v>25486</v>
      </c>
      <c r="C1486" s="176" t="s">
        <v>24774</v>
      </c>
      <c r="D1486" s="208">
        <v>10.35</v>
      </c>
    </row>
    <row r="1487" spans="1:4">
      <c r="A1487" s="176">
        <v>38850</v>
      </c>
      <c r="B1487" s="176" t="s">
        <v>25487</v>
      </c>
      <c r="C1487" s="176" t="s">
        <v>24774</v>
      </c>
      <c r="D1487" s="208">
        <v>14.38</v>
      </c>
    </row>
    <row r="1488" spans="1:4">
      <c r="A1488" s="176">
        <v>38848</v>
      </c>
      <c r="B1488" s="176" t="s">
        <v>25488</v>
      </c>
      <c r="C1488" s="176" t="s">
        <v>24774</v>
      </c>
      <c r="D1488" s="208">
        <v>12.03</v>
      </c>
    </row>
    <row r="1489" spans="1:4">
      <c r="A1489" s="176">
        <v>38851</v>
      </c>
      <c r="B1489" s="176" t="s">
        <v>25489</v>
      </c>
      <c r="C1489" s="176" t="s">
        <v>24774</v>
      </c>
      <c r="D1489" s="208">
        <v>21.86</v>
      </c>
    </row>
    <row r="1490" spans="1:4">
      <c r="A1490" s="176">
        <v>38860</v>
      </c>
      <c r="B1490" s="176" t="s">
        <v>24319</v>
      </c>
      <c r="C1490" s="176" t="s">
        <v>24774</v>
      </c>
      <c r="D1490" s="208">
        <v>6.18</v>
      </c>
    </row>
    <row r="1491" spans="1:4">
      <c r="A1491" s="176">
        <v>38861</v>
      </c>
      <c r="B1491" s="176" t="s">
        <v>24320</v>
      </c>
      <c r="C1491" s="176" t="s">
        <v>24774</v>
      </c>
      <c r="D1491" s="208">
        <v>8.32</v>
      </c>
    </row>
    <row r="1492" spans="1:4">
      <c r="A1492" s="176">
        <v>38862</v>
      </c>
      <c r="B1492" s="176" t="s">
        <v>24321</v>
      </c>
      <c r="C1492" s="176" t="s">
        <v>24774</v>
      </c>
      <c r="D1492" s="208">
        <v>7.01</v>
      </c>
    </row>
    <row r="1493" spans="1:4">
      <c r="A1493" s="176">
        <v>38863</v>
      </c>
      <c r="B1493" s="176" t="s">
        <v>24322</v>
      </c>
      <c r="C1493" s="176" t="s">
        <v>24774</v>
      </c>
      <c r="D1493" s="208">
        <v>8.0500000000000007</v>
      </c>
    </row>
    <row r="1494" spans="1:4">
      <c r="A1494" s="176">
        <v>38865</v>
      </c>
      <c r="B1494" s="176" t="s">
        <v>24323</v>
      </c>
      <c r="C1494" s="176" t="s">
        <v>24774</v>
      </c>
      <c r="D1494" s="208">
        <v>10.94</v>
      </c>
    </row>
    <row r="1495" spans="1:4">
      <c r="A1495" s="176">
        <v>38864</v>
      </c>
      <c r="B1495" s="176" t="s">
        <v>24324</v>
      </c>
      <c r="C1495" s="176" t="s">
        <v>24774</v>
      </c>
      <c r="D1495" s="208">
        <v>16.72</v>
      </c>
    </row>
    <row r="1496" spans="1:4">
      <c r="A1496" s="176">
        <v>38866</v>
      </c>
      <c r="B1496" s="176" t="s">
        <v>24325</v>
      </c>
      <c r="C1496" s="176" t="s">
        <v>24774</v>
      </c>
      <c r="D1496" s="208">
        <v>11.77</v>
      </c>
    </row>
    <row r="1497" spans="1:4">
      <c r="A1497" s="176">
        <v>38868</v>
      </c>
      <c r="B1497" s="176" t="s">
        <v>24326</v>
      </c>
      <c r="C1497" s="176" t="s">
        <v>24774</v>
      </c>
      <c r="D1497" s="208">
        <v>19.62</v>
      </c>
    </row>
    <row r="1498" spans="1:4">
      <c r="A1498" s="176">
        <v>38853</v>
      </c>
      <c r="B1498" s="176" t="s">
        <v>25490</v>
      </c>
      <c r="C1498" s="176" t="s">
        <v>24774</v>
      </c>
      <c r="D1498" s="208">
        <v>6.34</v>
      </c>
    </row>
    <row r="1499" spans="1:4">
      <c r="A1499" s="176">
        <v>38854</v>
      </c>
      <c r="B1499" s="176" t="s">
        <v>25491</v>
      </c>
      <c r="C1499" s="176" t="s">
        <v>24774</v>
      </c>
      <c r="D1499" s="208">
        <v>8.66</v>
      </c>
    </row>
    <row r="1500" spans="1:4">
      <c r="A1500" s="176">
        <v>38855</v>
      </c>
      <c r="B1500" s="176" t="s">
        <v>25492</v>
      </c>
      <c r="C1500" s="176" t="s">
        <v>24774</v>
      </c>
      <c r="D1500" s="208">
        <v>6.42</v>
      </c>
    </row>
    <row r="1501" spans="1:4">
      <c r="A1501" s="176">
        <v>38856</v>
      </c>
      <c r="B1501" s="176" t="s">
        <v>25493</v>
      </c>
      <c r="C1501" s="176" t="s">
        <v>24774</v>
      </c>
      <c r="D1501" s="208">
        <v>10.32</v>
      </c>
    </row>
    <row r="1502" spans="1:4">
      <c r="A1502" s="176">
        <v>38857</v>
      </c>
      <c r="B1502" s="176" t="s">
        <v>25494</v>
      </c>
      <c r="C1502" s="176" t="s">
        <v>24774</v>
      </c>
      <c r="D1502" s="208">
        <v>13.65</v>
      </c>
    </row>
    <row r="1503" spans="1:4">
      <c r="A1503" s="176">
        <v>38858</v>
      </c>
      <c r="B1503" s="176" t="s">
        <v>25495</v>
      </c>
      <c r="C1503" s="176" t="s">
        <v>24774</v>
      </c>
      <c r="D1503" s="208">
        <v>12.41</v>
      </c>
    </row>
    <row r="1504" spans="1:4">
      <c r="A1504" s="176">
        <v>38859</v>
      </c>
      <c r="B1504" s="176" t="s">
        <v>25496</v>
      </c>
      <c r="C1504" s="176" t="s">
        <v>24774</v>
      </c>
      <c r="D1504" s="208">
        <v>20.100000000000001</v>
      </c>
    </row>
    <row r="1505" spans="1:4">
      <c r="A1505" s="176">
        <v>1607</v>
      </c>
      <c r="B1505" s="176" t="s">
        <v>25497</v>
      </c>
      <c r="C1505" s="176" t="s">
        <v>24785</v>
      </c>
      <c r="D1505" s="208">
        <v>0.19</v>
      </c>
    </row>
    <row r="1506" spans="1:4">
      <c r="A1506" s="176">
        <v>11467</v>
      </c>
      <c r="B1506" s="176" t="s">
        <v>25498</v>
      </c>
      <c r="C1506" s="176" t="s">
        <v>24774</v>
      </c>
      <c r="D1506" s="208">
        <v>14.02</v>
      </c>
    </row>
    <row r="1507" spans="1:4">
      <c r="A1507" s="176">
        <v>38169</v>
      </c>
      <c r="B1507" s="176" t="s">
        <v>25499</v>
      </c>
      <c r="C1507" s="176" t="s">
        <v>24785</v>
      </c>
      <c r="D1507" s="208">
        <v>58.88</v>
      </c>
    </row>
    <row r="1508" spans="1:4">
      <c r="A1508" s="176">
        <v>6142</v>
      </c>
      <c r="B1508" s="176" t="s">
        <v>25500</v>
      </c>
      <c r="C1508" s="176" t="s">
        <v>24774</v>
      </c>
      <c r="D1508" s="208">
        <v>5.07</v>
      </c>
    </row>
    <row r="1509" spans="1:4">
      <c r="A1509" s="176">
        <v>11686</v>
      </c>
      <c r="B1509" s="176" t="s">
        <v>25501</v>
      </c>
      <c r="C1509" s="176" t="s">
        <v>24774</v>
      </c>
      <c r="D1509" s="208">
        <v>7.04</v>
      </c>
    </row>
    <row r="1510" spans="1:4">
      <c r="A1510" s="176">
        <v>37598</v>
      </c>
      <c r="B1510" s="176" t="s">
        <v>25502</v>
      </c>
      <c r="C1510" s="176" t="s">
        <v>24774</v>
      </c>
      <c r="D1510" s="208">
        <v>22.83</v>
      </c>
    </row>
    <row r="1511" spans="1:4">
      <c r="A1511" s="176">
        <v>25398</v>
      </c>
      <c r="B1511" s="176" t="s">
        <v>25503</v>
      </c>
      <c r="C1511" s="176" t="s">
        <v>24774</v>
      </c>
      <c r="D1511" s="209">
        <v>2122.5100000000002</v>
      </c>
    </row>
    <row r="1512" spans="1:4">
      <c r="A1512" s="176">
        <v>25399</v>
      </c>
      <c r="B1512" s="176" t="s">
        <v>25504</v>
      </c>
      <c r="C1512" s="176" t="s">
        <v>24774</v>
      </c>
      <c r="D1512" s="209">
        <v>1288.55</v>
      </c>
    </row>
    <row r="1513" spans="1:4">
      <c r="A1513" s="176">
        <v>10667</v>
      </c>
      <c r="B1513" s="176" t="s">
        <v>25505</v>
      </c>
      <c r="C1513" s="176" t="s">
        <v>24774</v>
      </c>
      <c r="D1513" s="209">
        <v>11245</v>
      </c>
    </row>
    <row r="1514" spans="1:4">
      <c r="A1514" s="176">
        <v>1613</v>
      </c>
      <c r="B1514" s="176" t="s">
        <v>25506</v>
      </c>
      <c r="C1514" s="176" t="s">
        <v>24774</v>
      </c>
      <c r="D1514" s="209">
        <v>1196.57</v>
      </c>
    </row>
    <row r="1515" spans="1:4">
      <c r="A1515" s="176">
        <v>1626</v>
      </c>
      <c r="B1515" s="176" t="s">
        <v>25507</v>
      </c>
      <c r="C1515" s="176" t="s">
        <v>24774</v>
      </c>
      <c r="D1515" s="209">
        <v>1789.61</v>
      </c>
    </row>
    <row r="1516" spans="1:4">
      <c r="A1516" s="176">
        <v>1625</v>
      </c>
      <c r="B1516" s="176" t="s">
        <v>25508</v>
      </c>
      <c r="C1516" s="176" t="s">
        <v>24774</v>
      </c>
      <c r="D1516" s="208">
        <v>124.99</v>
      </c>
    </row>
    <row r="1517" spans="1:4">
      <c r="A1517" s="176">
        <v>1622</v>
      </c>
      <c r="B1517" s="176" t="s">
        <v>25509</v>
      </c>
      <c r="C1517" s="176" t="s">
        <v>24774</v>
      </c>
      <c r="D1517" s="209">
        <v>4038.42</v>
      </c>
    </row>
    <row r="1518" spans="1:4">
      <c r="A1518" s="176">
        <v>1620</v>
      </c>
      <c r="B1518" s="176" t="s">
        <v>25510</v>
      </c>
      <c r="C1518" s="176" t="s">
        <v>24774</v>
      </c>
      <c r="D1518" s="208">
        <v>263.31</v>
      </c>
    </row>
    <row r="1519" spans="1:4">
      <c r="A1519" s="176">
        <v>1629</v>
      </c>
      <c r="B1519" s="176" t="s">
        <v>25511</v>
      </c>
      <c r="C1519" s="176" t="s">
        <v>24774</v>
      </c>
      <c r="D1519" s="209">
        <v>9828.57</v>
      </c>
    </row>
    <row r="1520" spans="1:4">
      <c r="A1520" s="176">
        <v>1627</v>
      </c>
      <c r="B1520" s="176" t="s">
        <v>25512</v>
      </c>
      <c r="C1520" s="176" t="s">
        <v>24774</v>
      </c>
      <c r="D1520" s="208">
        <v>503.31</v>
      </c>
    </row>
    <row r="1521" spans="1:4">
      <c r="A1521" s="176">
        <v>1623</v>
      </c>
      <c r="B1521" s="176" t="s">
        <v>25513</v>
      </c>
      <c r="C1521" s="176" t="s">
        <v>24774</v>
      </c>
      <c r="D1521" s="208">
        <v>101.94</v>
      </c>
    </row>
    <row r="1522" spans="1:4">
      <c r="A1522" s="176">
        <v>1619</v>
      </c>
      <c r="B1522" s="176" t="s">
        <v>25514</v>
      </c>
      <c r="C1522" s="176" t="s">
        <v>24774</v>
      </c>
      <c r="D1522" s="208">
        <v>140.22</v>
      </c>
    </row>
    <row r="1523" spans="1:4">
      <c r="A1523" s="176">
        <v>1630</v>
      </c>
      <c r="B1523" s="176" t="s">
        <v>25515</v>
      </c>
      <c r="C1523" s="176" t="s">
        <v>24774</v>
      </c>
      <c r="D1523" s="209">
        <v>3087.46</v>
      </c>
    </row>
    <row r="1524" spans="1:4">
      <c r="A1524" s="176">
        <v>1616</v>
      </c>
      <c r="B1524" s="176" t="s">
        <v>25516</v>
      </c>
      <c r="C1524" s="176" t="s">
        <v>24774</v>
      </c>
      <c r="D1524" s="209">
        <v>4748.57</v>
      </c>
    </row>
    <row r="1525" spans="1:4">
      <c r="A1525" s="176">
        <v>1614</v>
      </c>
      <c r="B1525" s="176" t="s">
        <v>25517</v>
      </c>
      <c r="C1525" s="176" t="s">
        <v>24774</v>
      </c>
      <c r="D1525" s="208">
        <v>217.02</v>
      </c>
    </row>
    <row r="1526" spans="1:4">
      <c r="A1526" s="176">
        <v>1617</v>
      </c>
      <c r="B1526" s="176" t="s">
        <v>25518</v>
      </c>
      <c r="C1526" s="176" t="s">
        <v>24774</v>
      </c>
      <c r="D1526" s="209">
        <v>5668.76</v>
      </c>
    </row>
    <row r="1527" spans="1:4">
      <c r="A1527" s="176">
        <v>1621</v>
      </c>
      <c r="B1527" s="176" t="s">
        <v>25519</v>
      </c>
      <c r="C1527" s="176" t="s">
        <v>24774</v>
      </c>
      <c r="D1527" s="208">
        <v>388.14</v>
      </c>
    </row>
    <row r="1528" spans="1:4">
      <c r="A1528" s="176">
        <v>1624</v>
      </c>
      <c r="B1528" s="176" t="s">
        <v>25520</v>
      </c>
      <c r="C1528" s="176" t="s">
        <v>24774</v>
      </c>
      <c r="D1528" s="209">
        <v>13934.09</v>
      </c>
    </row>
    <row r="1529" spans="1:4">
      <c r="A1529" s="176">
        <v>1615</v>
      </c>
      <c r="B1529" s="176" t="s">
        <v>25521</v>
      </c>
      <c r="C1529" s="176" t="s">
        <v>24774</v>
      </c>
      <c r="D1529" s="208">
        <v>728.88</v>
      </c>
    </row>
    <row r="1530" spans="1:4">
      <c r="A1530" s="176">
        <v>1612</v>
      </c>
      <c r="B1530" s="176" t="s">
        <v>25522</v>
      </c>
      <c r="C1530" s="176" t="s">
        <v>24774</v>
      </c>
      <c r="D1530" s="208">
        <v>96</v>
      </c>
    </row>
    <row r="1531" spans="1:4">
      <c r="A1531" s="176">
        <v>1618</v>
      </c>
      <c r="B1531" s="176" t="s">
        <v>25523</v>
      </c>
      <c r="C1531" s="176" t="s">
        <v>24774</v>
      </c>
      <c r="D1531" s="209">
        <v>1001.58</v>
      </c>
    </row>
    <row r="1532" spans="1:4">
      <c r="A1532" s="176">
        <v>14211</v>
      </c>
      <c r="B1532" s="176" t="s">
        <v>19707</v>
      </c>
      <c r="C1532" s="176" t="s">
        <v>24774</v>
      </c>
      <c r="D1532" s="208">
        <v>24.83</v>
      </c>
    </row>
    <row r="1533" spans="1:4">
      <c r="A1533" s="176">
        <v>34500</v>
      </c>
      <c r="B1533" s="176" t="s">
        <v>24327</v>
      </c>
      <c r="C1533" s="176" t="s">
        <v>24789</v>
      </c>
      <c r="D1533" s="208">
        <v>127.15</v>
      </c>
    </row>
    <row r="1534" spans="1:4">
      <c r="A1534" s="176">
        <v>40934</v>
      </c>
      <c r="B1534" s="176" t="s">
        <v>19708</v>
      </c>
      <c r="C1534" s="176" t="s">
        <v>24911</v>
      </c>
      <c r="D1534" s="209">
        <v>22266.95</v>
      </c>
    </row>
    <row r="1535" spans="1:4">
      <c r="A1535" s="176">
        <v>5328</v>
      </c>
      <c r="B1535" s="176" t="s">
        <v>19709</v>
      </c>
      <c r="C1535" s="176" t="s">
        <v>24774</v>
      </c>
      <c r="D1535" s="208">
        <v>4.6100000000000003</v>
      </c>
    </row>
    <row r="1536" spans="1:4">
      <c r="A1536" s="176">
        <v>38200</v>
      </c>
      <c r="B1536" s="176" t="s">
        <v>19710</v>
      </c>
      <c r="C1536" s="176" t="s">
        <v>25524</v>
      </c>
      <c r="D1536" s="208">
        <v>509.63</v>
      </c>
    </row>
    <row r="1537" spans="1:4">
      <c r="A1537" s="176">
        <v>39269</v>
      </c>
      <c r="B1537" s="176" t="s">
        <v>25525</v>
      </c>
      <c r="C1537" s="176" t="s">
        <v>24808</v>
      </c>
      <c r="D1537" s="208">
        <v>0.76</v>
      </c>
    </row>
    <row r="1538" spans="1:4">
      <c r="A1538" s="176">
        <v>11889</v>
      </c>
      <c r="B1538" s="176" t="s">
        <v>25526</v>
      </c>
      <c r="C1538" s="176" t="s">
        <v>24808</v>
      </c>
      <c r="D1538" s="208">
        <v>1.06</v>
      </c>
    </row>
    <row r="1539" spans="1:4">
      <c r="A1539" s="176">
        <v>39270</v>
      </c>
      <c r="B1539" s="176" t="s">
        <v>25527</v>
      </c>
      <c r="C1539" s="176" t="s">
        <v>24808</v>
      </c>
      <c r="D1539" s="208">
        <v>1.26</v>
      </c>
    </row>
    <row r="1540" spans="1:4">
      <c r="A1540" s="176">
        <v>11890</v>
      </c>
      <c r="B1540" s="176" t="s">
        <v>25528</v>
      </c>
      <c r="C1540" s="176" t="s">
        <v>24808</v>
      </c>
      <c r="D1540" s="208">
        <v>1.64</v>
      </c>
    </row>
    <row r="1541" spans="1:4">
      <c r="A1541" s="176">
        <v>11891</v>
      </c>
      <c r="B1541" s="176" t="s">
        <v>25529</v>
      </c>
      <c r="C1541" s="176" t="s">
        <v>24808</v>
      </c>
      <c r="D1541" s="208">
        <v>2.71</v>
      </c>
    </row>
    <row r="1542" spans="1:4">
      <c r="A1542" s="176">
        <v>11892</v>
      </c>
      <c r="B1542" s="176" t="s">
        <v>25530</v>
      </c>
      <c r="C1542" s="176" t="s">
        <v>24808</v>
      </c>
      <c r="D1542" s="208">
        <v>4.18</v>
      </c>
    </row>
    <row r="1543" spans="1:4">
      <c r="A1543" s="176">
        <v>37601</v>
      </c>
      <c r="B1543" s="176" t="s">
        <v>19711</v>
      </c>
      <c r="C1543" s="176" t="s">
        <v>24808</v>
      </c>
      <c r="D1543" s="208">
        <v>5.07</v>
      </c>
    </row>
    <row r="1544" spans="1:4">
      <c r="A1544" s="176">
        <v>1634</v>
      </c>
      <c r="B1544" s="176" t="s">
        <v>19712</v>
      </c>
      <c r="C1544" s="176" t="s">
        <v>24808</v>
      </c>
      <c r="D1544" s="208">
        <v>5.24</v>
      </c>
    </row>
    <row r="1545" spans="1:4">
      <c r="A1545" s="176">
        <v>5086</v>
      </c>
      <c r="B1545" s="176" t="s">
        <v>25531</v>
      </c>
      <c r="C1545" s="176" t="s">
        <v>24830</v>
      </c>
      <c r="D1545" s="208">
        <v>24.38</v>
      </c>
    </row>
    <row r="1546" spans="1:4">
      <c r="A1546" s="176">
        <v>11280</v>
      </c>
      <c r="B1546" s="176" t="s">
        <v>25532</v>
      </c>
      <c r="C1546" s="176" t="s">
        <v>24774</v>
      </c>
      <c r="D1546" s="209">
        <v>8841.9599999999991</v>
      </c>
    </row>
    <row r="1547" spans="1:4">
      <c r="A1547" s="176">
        <v>40519</v>
      </c>
      <c r="B1547" s="176" t="s">
        <v>25533</v>
      </c>
      <c r="C1547" s="176" t="s">
        <v>24774</v>
      </c>
      <c r="D1547" s="209">
        <v>72890.080000000002</v>
      </c>
    </row>
    <row r="1548" spans="1:4">
      <c r="A1548" s="176">
        <v>39869</v>
      </c>
      <c r="B1548" s="176" t="s">
        <v>19713</v>
      </c>
      <c r="C1548" s="176" t="s">
        <v>24774</v>
      </c>
      <c r="D1548" s="208">
        <v>9</v>
      </c>
    </row>
    <row r="1549" spans="1:4">
      <c r="A1549" s="176">
        <v>39870</v>
      </c>
      <c r="B1549" s="176" t="s">
        <v>19714</v>
      </c>
      <c r="C1549" s="176" t="s">
        <v>24774</v>
      </c>
      <c r="D1549" s="208">
        <v>13.77</v>
      </c>
    </row>
    <row r="1550" spans="1:4">
      <c r="A1550" s="176">
        <v>39871</v>
      </c>
      <c r="B1550" s="176" t="s">
        <v>19715</v>
      </c>
      <c r="C1550" s="176" t="s">
        <v>24774</v>
      </c>
      <c r="D1550" s="208">
        <v>15.44</v>
      </c>
    </row>
    <row r="1551" spans="1:4">
      <c r="A1551" s="176">
        <v>12722</v>
      </c>
      <c r="B1551" s="176" t="s">
        <v>19717</v>
      </c>
      <c r="C1551" s="176" t="s">
        <v>24774</v>
      </c>
      <c r="D1551" s="208">
        <v>516.62</v>
      </c>
    </row>
    <row r="1552" spans="1:4">
      <c r="A1552" s="176">
        <v>12714</v>
      </c>
      <c r="B1552" s="176" t="s">
        <v>19718</v>
      </c>
      <c r="C1552" s="176" t="s">
        <v>24774</v>
      </c>
      <c r="D1552" s="208">
        <v>3.37</v>
      </c>
    </row>
    <row r="1553" spans="1:4">
      <c r="A1553" s="176">
        <v>12715</v>
      </c>
      <c r="B1553" s="176" t="s">
        <v>19719</v>
      </c>
      <c r="C1553" s="176" t="s">
        <v>24774</v>
      </c>
      <c r="D1553" s="208">
        <v>7.61</v>
      </c>
    </row>
    <row r="1554" spans="1:4">
      <c r="A1554" s="176">
        <v>12716</v>
      </c>
      <c r="B1554" s="176" t="s">
        <v>19720</v>
      </c>
      <c r="C1554" s="176" t="s">
        <v>24774</v>
      </c>
      <c r="D1554" s="208">
        <v>13.07</v>
      </c>
    </row>
    <row r="1555" spans="1:4">
      <c r="A1555" s="176">
        <v>12717</v>
      </c>
      <c r="B1555" s="176" t="s">
        <v>19721</v>
      </c>
      <c r="C1555" s="176" t="s">
        <v>24774</v>
      </c>
      <c r="D1555" s="208">
        <v>25.7</v>
      </c>
    </row>
    <row r="1556" spans="1:4">
      <c r="A1556" s="176">
        <v>12718</v>
      </c>
      <c r="B1556" s="176" t="s">
        <v>19722</v>
      </c>
      <c r="C1556" s="176" t="s">
        <v>24774</v>
      </c>
      <c r="D1556" s="208">
        <v>39.44</v>
      </c>
    </row>
    <row r="1557" spans="1:4">
      <c r="A1557" s="176">
        <v>12719</v>
      </c>
      <c r="B1557" s="176" t="s">
        <v>19724</v>
      </c>
      <c r="C1557" s="176" t="s">
        <v>24774</v>
      </c>
      <c r="D1557" s="208">
        <v>62.61</v>
      </c>
    </row>
    <row r="1558" spans="1:4">
      <c r="A1558" s="176">
        <v>12720</v>
      </c>
      <c r="B1558" s="176" t="s">
        <v>19726</v>
      </c>
      <c r="C1558" s="176" t="s">
        <v>24774</v>
      </c>
      <c r="D1558" s="208">
        <v>218.03</v>
      </c>
    </row>
    <row r="1559" spans="1:4">
      <c r="A1559" s="176">
        <v>12721</v>
      </c>
      <c r="B1559" s="176" t="s">
        <v>19727</v>
      </c>
      <c r="C1559" s="176" t="s">
        <v>24774</v>
      </c>
      <c r="D1559" s="208">
        <v>209.07</v>
      </c>
    </row>
    <row r="1560" spans="1:4">
      <c r="A1560" s="176">
        <v>3468</v>
      </c>
      <c r="B1560" s="176" t="s">
        <v>25534</v>
      </c>
      <c r="C1560" s="176" t="s">
        <v>24774</v>
      </c>
      <c r="D1560" s="208">
        <v>25.49</v>
      </c>
    </row>
    <row r="1561" spans="1:4">
      <c r="A1561" s="176">
        <v>3465</v>
      </c>
      <c r="B1561" s="176" t="s">
        <v>25535</v>
      </c>
      <c r="C1561" s="176" t="s">
        <v>24774</v>
      </c>
      <c r="D1561" s="208">
        <v>25.49</v>
      </c>
    </row>
    <row r="1562" spans="1:4">
      <c r="A1562" s="176">
        <v>12403</v>
      </c>
      <c r="B1562" s="176" t="s">
        <v>25536</v>
      </c>
      <c r="C1562" s="176" t="s">
        <v>24774</v>
      </c>
      <c r="D1562" s="208">
        <v>18.16</v>
      </c>
    </row>
    <row r="1563" spans="1:4">
      <c r="A1563" s="176">
        <v>3463</v>
      </c>
      <c r="B1563" s="176" t="s">
        <v>19728</v>
      </c>
      <c r="C1563" s="176" t="s">
        <v>24774</v>
      </c>
      <c r="D1563" s="208">
        <v>10.61</v>
      </c>
    </row>
    <row r="1564" spans="1:4">
      <c r="A1564" s="176">
        <v>3464</v>
      </c>
      <c r="B1564" s="176" t="s">
        <v>19729</v>
      </c>
      <c r="C1564" s="176" t="s">
        <v>24774</v>
      </c>
      <c r="D1564" s="208">
        <v>10.61</v>
      </c>
    </row>
    <row r="1565" spans="1:4">
      <c r="A1565" s="176">
        <v>3466</v>
      </c>
      <c r="B1565" s="176" t="s">
        <v>25537</v>
      </c>
      <c r="C1565" s="176" t="s">
        <v>24774</v>
      </c>
      <c r="D1565" s="208">
        <v>64.73</v>
      </c>
    </row>
    <row r="1566" spans="1:4">
      <c r="A1566" s="176">
        <v>3467</v>
      </c>
      <c r="B1566" s="176" t="s">
        <v>25538</v>
      </c>
      <c r="C1566" s="176" t="s">
        <v>24774</v>
      </c>
      <c r="D1566" s="208">
        <v>36.56</v>
      </c>
    </row>
    <row r="1567" spans="1:4">
      <c r="A1567" s="176">
        <v>3462</v>
      </c>
      <c r="B1567" s="176" t="s">
        <v>25539</v>
      </c>
      <c r="C1567" s="176" t="s">
        <v>24774</v>
      </c>
      <c r="D1567" s="208">
        <v>7</v>
      </c>
    </row>
    <row r="1568" spans="1:4">
      <c r="A1568" s="176">
        <v>3446</v>
      </c>
      <c r="B1568" s="176" t="s">
        <v>19730</v>
      </c>
      <c r="C1568" s="176" t="s">
        <v>24774</v>
      </c>
      <c r="D1568" s="208">
        <v>21.55</v>
      </c>
    </row>
    <row r="1569" spans="1:4">
      <c r="A1569" s="176">
        <v>3445</v>
      </c>
      <c r="B1569" s="176" t="s">
        <v>19731</v>
      </c>
      <c r="C1569" s="176" t="s">
        <v>24774</v>
      </c>
      <c r="D1569" s="208">
        <v>17.59</v>
      </c>
    </row>
    <row r="1570" spans="1:4">
      <c r="A1570" s="176">
        <v>3441</v>
      </c>
      <c r="B1570" s="176" t="s">
        <v>19732</v>
      </c>
      <c r="C1570" s="176" t="s">
        <v>24774</v>
      </c>
      <c r="D1570" s="208">
        <v>4.96</v>
      </c>
    </row>
    <row r="1571" spans="1:4">
      <c r="A1571" s="176">
        <v>3444</v>
      </c>
      <c r="B1571" s="176" t="s">
        <v>19733</v>
      </c>
      <c r="C1571" s="176" t="s">
        <v>24774</v>
      </c>
      <c r="D1571" s="208">
        <v>10.83</v>
      </c>
    </row>
    <row r="1572" spans="1:4">
      <c r="A1572" s="176">
        <v>12402</v>
      </c>
      <c r="B1572" s="176" t="s">
        <v>19734</v>
      </c>
      <c r="C1572" s="176" t="s">
        <v>24774</v>
      </c>
      <c r="D1572" s="208">
        <v>60.58</v>
      </c>
    </row>
    <row r="1573" spans="1:4">
      <c r="A1573" s="176">
        <v>3447</v>
      </c>
      <c r="B1573" s="176" t="s">
        <v>19735</v>
      </c>
      <c r="C1573" s="176" t="s">
        <v>24774</v>
      </c>
      <c r="D1573" s="208">
        <v>31.34</v>
      </c>
    </row>
    <row r="1574" spans="1:4">
      <c r="A1574" s="176">
        <v>3442</v>
      </c>
      <c r="B1574" s="176" t="s">
        <v>19736</v>
      </c>
      <c r="C1574" s="176" t="s">
        <v>24774</v>
      </c>
      <c r="D1574" s="208">
        <v>7.42</v>
      </c>
    </row>
    <row r="1575" spans="1:4">
      <c r="A1575" s="176">
        <v>3448</v>
      </c>
      <c r="B1575" s="176" t="s">
        <v>19737</v>
      </c>
      <c r="C1575" s="176" t="s">
        <v>24774</v>
      </c>
      <c r="D1575" s="208">
        <v>88.57</v>
      </c>
    </row>
    <row r="1576" spans="1:4">
      <c r="A1576" s="176">
        <v>3449</v>
      </c>
      <c r="B1576" s="176" t="s">
        <v>19738</v>
      </c>
      <c r="C1576" s="176" t="s">
        <v>24774</v>
      </c>
      <c r="D1576" s="208">
        <v>155.19999999999999</v>
      </c>
    </row>
    <row r="1577" spans="1:4">
      <c r="A1577" s="176">
        <v>37438</v>
      </c>
      <c r="B1577" s="176" t="s">
        <v>19739</v>
      </c>
      <c r="C1577" s="176" t="s">
        <v>24774</v>
      </c>
      <c r="D1577" s="208">
        <v>164.35</v>
      </c>
    </row>
    <row r="1578" spans="1:4">
      <c r="A1578" s="176">
        <v>37439</v>
      </c>
      <c r="B1578" s="176" t="s">
        <v>19740</v>
      </c>
      <c r="C1578" s="176" t="s">
        <v>24774</v>
      </c>
      <c r="D1578" s="209">
        <v>1074.51</v>
      </c>
    </row>
    <row r="1579" spans="1:4">
      <c r="A1579" s="176">
        <v>37435</v>
      </c>
      <c r="B1579" s="176" t="s">
        <v>19741</v>
      </c>
      <c r="C1579" s="176" t="s">
        <v>24774</v>
      </c>
      <c r="D1579" s="208">
        <v>19.309999999999999</v>
      </c>
    </row>
    <row r="1580" spans="1:4">
      <c r="A1580" s="176">
        <v>37436</v>
      </c>
      <c r="B1580" s="176" t="s">
        <v>19742</v>
      </c>
      <c r="C1580" s="176" t="s">
        <v>24774</v>
      </c>
      <c r="D1580" s="208">
        <v>22.79</v>
      </c>
    </row>
    <row r="1581" spans="1:4">
      <c r="A1581" s="176">
        <v>37437</v>
      </c>
      <c r="B1581" s="176" t="s">
        <v>19743</v>
      </c>
      <c r="C1581" s="176" t="s">
        <v>24774</v>
      </c>
      <c r="D1581" s="208">
        <v>32.97</v>
      </c>
    </row>
    <row r="1582" spans="1:4">
      <c r="A1582" s="176">
        <v>3473</v>
      </c>
      <c r="B1582" s="176" t="s">
        <v>19744</v>
      </c>
      <c r="C1582" s="176" t="s">
        <v>24774</v>
      </c>
      <c r="D1582" s="208">
        <v>24.37</v>
      </c>
    </row>
    <row r="1583" spans="1:4">
      <c r="A1583" s="176">
        <v>3474</v>
      </c>
      <c r="B1583" s="176" t="s">
        <v>19745</v>
      </c>
      <c r="C1583" s="176" t="s">
        <v>24774</v>
      </c>
      <c r="D1583" s="208">
        <v>20.079999999999998</v>
      </c>
    </row>
    <row r="1584" spans="1:4">
      <c r="A1584" s="176">
        <v>3450</v>
      </c>
      <c r="B1584" s="176" t="s">
        <v>19746</v>
      </c>
      <c r="C1584" s="176" t="s">
        <v>24774</v>
      </c>
      <c r="D1584" s="208">
        <v>5.82</v>
      </c>
    </row>
    <row r="1585" spans="1:4">
      <c r="A1585" s="176">
        <v>3443</v>
      </c>
      <c r="B1585" s="176" t="s">
        <v>19747</v>
      </c>
      <c r="C1585" s="176" t="s">
        <v>24774</v>
      </c>
      <c r="D1585" s="208">
        <v>12.49</v>
      </c>
    </row>
    <row r="1586" spans="1:4">
      <c r="A1586" s="176">
        <v>3453</v>
      </c>
      <c r="B1586" s="176" t="s">
        <v>19748</v>
      </c>
      <c r="C1586" s="176" t="s">
        <v>24774</v>
      </c>
      <c r="D1586" s="208">
        <v>71.13</v>
      </c>
    </row>
    <row r="1587" spans="1:4">
      <c r="A1587" s="176">
        <v>3452</v>
      </c>
      <c r="B1587" s="176" t="s">
        <v>19749</v>
      </c>
      <c r="C1587" s="176" t="s">
        <v>24774</v>
      </c>
      <c r="D1587" s="208">
        <v>35.11</v>
      </c>
    </row>
    <row r="1588" spans="1:4">
      <c r="A1588" s="176">
        <v>3451</v>
      </c>
      <c r="B1588" s="176" t="s">
        <v>19751</v>
      </c>
      <c r="C1588" s="176" t="s">
        <v>24774</v>
      </c>
      <c r="D1588" s="208">
        <v>6.96</v>
      </c>
    </row>
    <row r="1589" spans="1:4">
      <c r="A1589" s="176">
        <v>3454</v>
      </c>
      <c r="B1589" s="176" t="s">
        <v>19752</v>
      </c>
      <c r="C1589" s="176" t="s">
        <v>24774</v>
      </c>
      <c r="D1589" s="208">
        <v>108.18</v>
      </c>
    </row>
    <row r="1590" spans="1:4">
      <c r="A1590" s="176">
        <v>3458</v>
      </c>
      <c r="B1590" s="176" t="s">
        <v>19753</v>
      </c>
      <c r="C1590" s="176" t="s">
        <v>24774</v>
      </c>
      <c r="D1590" s="208">
        <v>19.53</v>
      </c>
    </row>
    <row r="1591" spans="1:4">
      <c r="A1591" s="176">
        <v>3457</v>
      </c>
      <c r="B1591" s="176" t="s">
        <v>19754</v>
      </c>
      <c r="C1591" s="176" t="s">
        <v>24774</v>
      </c>
      <c r="D1591" s="208">
        <v>14.66</v>
      </c>
    </row>
    <row r="1592" spans="1:4">
      <c r="A1592" s="176">
        <v>3455</v>
      </c>
      <c r="B1592" s="176" t="s">
        <v>19755</v>
      </c>
      <c r="C1592" s="176" t="s">
        <v>24774</v>
      </c>
      <c r="D1592" s="208">
        <v>4.16</v>
      </c>
    </row>
    <row r="1593" spans="1:4">
      <c r="A1593" s="176">
        <v>3472</v>
      </c>
      <c r="B1593" s="176" t="s">
        <v>19756</v>
      </c>
      <c r="C1593" s="176" t="s">
        <v>24774</v>
      </c>
      <c r="D1593" s="208">
        <v>9.35</v>
      </c>
    </row>
    <row r="1594" spans="1:4">
      <c r="A1594" s="176">
        <v>3470</v>
      </c>
      <c r="B1594" s="176" t="s">
        <v>19757</v>
      </c>
      <c r="C1594" s="176" t="s">
        <v>24774</v>
      </c>
      <c r="D1594" s="208">
        <v>54.54</v>
      </c>
    </row>
    <row r="1595" spans="1:4">
      <c r="A1595" s="176">
        <v>3471</v>
      </c>
      <c r="B1595" s="176" t="s">
        <v>19758</v>
      </c>
      <c r="C1595" s="176" t="s">
        <v>24774</v>
      </c>
      <c r="D1595" s="208">
        <v>29.97</v>
      </c>
    </row>
    <row r="1596" spans="1:4">
      <c r="A1596" s="176">
        <v>3456</v>
      </c>
      <c r="B1596" s="176" t="s">
        <v>19759</v>
      </c>
      <c r="C1596" s="176" t="s">
        <v>24774</v>
      </c>
      <c r="D1596" s="208">
        <v>6.23</v>
      </c>
    </row>
    <row r="1597" spans="1:4">
      <c r="A1597" s="176">
        <v>3459</v>
      </c>
      <c r="B1597" s="176" t="s">
        <v>19760</v>
      </c>
      <c r="C1597" s="176" t="s">
        <v>24774</v>
      </c>
      <c r="D1597" s="208">
        <v>76.930000000000007</v>
      </c>
    </row>
    <row r="1598" spans="1:4">
      <c r="A1598" s="176">
        <v>3469</v>
      </c>
      <c r="B1598" s="176" t="s">
        <v>19761</v>
      </c>
      <c r="C1598" s="176" t="s">
        <v>24774</v>
      </c>
      <c r="D1598" s="208">
        <v>146.30000000000001</v>
      </c>
    </row>
    <row r="1599" spans="1:4">
      <c r="A1599" s="176">
        <v>3460</v>
      </c>
      <c r="B1599" s="176" t="s">
        <v>19762</v>
      </c>
      <c r="C1599" s="176" t="s">
        <v>24774</v>
      </c>
      <c r="D1599" s="208">
        <v>213.48</v>
      </c>
    </row>
    <row r="1600" spans="1:4">
      <c r="A1600" s="176">
        <v>3461</v>
      </c>
      <c r="B1600" s="176" t="s">
        <v>19763</v>
      </c>
      <c r="C1600" s="176" t="s">
        <v>24774</v>
      </c>
      <c r="D1600" s="208">
        <v>545.64</v>
      </c>
    </row>
    <row r="1601" spans="1:4">
      <c r="A1601" s="176">
        <v>37433</v>
      </c>
      <c r="B1601" s="176" t="s">
        <v>19764</v>
      </c>
      <c r="C1601" s="176" t="s">
        <v>24774</v>
      </c>
      <c r="D1601" s="208">
        <v>164.35</v>
      </c>
    </row>
    <row r="1602" spans="1:4">
      <c r="A1602" s="176">
        <v>37430</v>
      </c>
      <c r="B1602" s="176" t="s">
        <v>19765</v>
      </c>
      <c r="C1602" s="176" t="s">
        <v>24774</v>
      </c>
      <c r="D1602" s="208">
        <v>20.59</v>
      </c>
    </row>
    <row r="1603" spans="1:4">
      <c r="A1603" s="176">
        <v>37434</v>
      </c>
      <c r="B1603" s="176" t="s">
        <v>19766</v>
      </c>
      <c r="C1603" s="176" t="s">
        <v>24774</v>
      </c>
      <c r="D1603" s="209">
        <v>1532.39</v>
      </c>
    </row>
    <row r="1604" spans="1:4">
      <c r="A1604" s="176">
        <v>37431</v>
      </c>
      <c r="B1604" s="176" t="s">
        <v>19767</v>
      </c>
      <c r="C1604" s="176" t="s">
        <v>24774</v>
      </c>
      <c r="D1604" s="208">
        <v>27.94</v>
      </c>
    </row>
    <row r="1605" spans="1:4">
      <c r="A1605" s="176">
        <v>37432</v>
      </c>
      <c r="B1605" s="176" t="s">
        <v>19768</v>
      </c>
      <c r="C1605" s="176" t="s">
        <v>24774</v>
      </c>
      <c r="D1605" s="208">
        <v>51.53</v>
      </c>
    </row>
    <row r="1606" spans="1:4">
      <c r="A1606" s="176">
        <v>37413</v>
      </c>
      <c r="B1606" s="176" t="s">
        <v>25540</v>
      </c>
      <c r="C1606" s="176" t="s">
        <v>24774</v>
      </c>
      <c r="D1606" s="208">
        <v>3.46</v>
      </c>
    </row>
    <row r="1607" spans="1:4">
      <c r="A1607" s="176">
        <v>37414</v>
      </c>
      <c r="B1607" s="176" t="s">
        <v>25541</v>
      </c>
      <c r="C1607" s="176" t="s">
        <v>24774</v>
      </c>
      <c r="D1607" s="208">
        <v>3.93</v>
      </c>
    </row>
    <row r="1608" spans="1:4">
      <c r="A1608" s="176">
        <v>37415</v>
      </c>
      <c r="B1608" s="176" t="s">
        <v>25542</v>
      </c>
      <c r="C1608" s="176" t="s">
        <v>24774</v>
      </c>
      <c r="D1608" s="208">
        <v>7.15</v>
      </c>
    </row>
    <row r="1609" spans="1:4">
      <c r="A1609" s="176">
        <v>37416</v>
      </c>
      <c r="B1609" s="176" t="s">
        <v>25543</v>
      </c>
      <c r="C1609" s="176" t="s">
        <v>24774</v>
      </c>
      <c r="D1609" s="208">
        <v>3.24</v>
      </c>
    </row>
    <row r="1610" spans="1:4">
      <c r="A1610" s="176">
        <v>37417</v>
      </c>
      <c r="B1610" s="176" t="s">
        <v>25544</v>
      </c>
      <c r="C1610" s="176" t="s">
        <v>24774</v>
      </c>
      <c r="D1610" s="208">
        <v>4.66</v>
      </c>
    </row>
    <row r="1611" spans="1:4">
      <c r="A1611" s="176">
        <v>34519</v>
      </c>
      <c r="B1611" s="176" t="s">
        <v>19769</v>
      </c>
      <c r="C1611" s="176" t="s">
        <v>24774</v>
      </c>
      <c r="D1611" s="208">
        <v>71.819999999999993</v>
      </c>
    </row>
    <row r="1612" spans="1:4">
      <c r="A1612" s="176">
        <v>10510</v>
      </c>
      <c r="B1612" s="176" t="s">
        <v>25545</v>
      </c>
      <c r="C1612" s="176" t="s">
        <v>24774</v>
      </c>
      <c r="D1612" s="208">
        <v>73.930000000000007</v>
      </c>
    </row>
    <row r="1613" spans="1:4">
      <c r="A1613" s="176">
        <v>1649</v>
      </c>
      <c r="B1613" s="176" t="s">
        <v>19770</v>
      </c>
      <c r="C1613" s="176" t="s">
        <v>24774</v>
      </c>
      <c r="D1613" s="208">
        <v>46.06</v>
      </c>
    </row>
    <row r="1614" spans="1:4">
      <c r="A1614" s="176">
        <v>1653</v>
      </c>
      <c r="B1614" s="176" t="s">
        <v>19771</v>
      </c>
      <c r="C1614" s="176" t="s">
        <v>24774</v>
      </c>
      <c r="D1614" s="208">
        <v>36.08</v>
      </c>
    </row>
    <row r="1615" spans="1:4">
      <c r="A1615" s="176">
        <v>1647</v>
      </c>
      <c r="B1615" s="176" t="s">
        <v>19772</v>
      </c>
      <c r="C1615" s="176" t="s">
        <v>24774</v>
      </c>
      <c r="D1615" s="208">
        <v>12.92</v>
      </c>
    </row>
    <row r="1616" spans="1:4">
      <c r="A1616" s="176">
        <v>1648</v>
      </c>
      <c r="B1616" s="176" t="s">
        <v>19773</v>
      </c>
      <c r="C1616" s="176" t="s">
        <v>24774</v>
      </c>
      <c r="D1616" s="208">
        <v>24.81</v>
      </c>
    </row>
    <row r="1617" spans="1:4">
      <c r="A1617" s="176">
        <v>1651</v>
      </c>
      <c r="B1617" s="176" t="s">
        <v>19774</v>
      </c>
      <c r="C1617" s="176" t="s">
        <v>24774</v>
      </c>
      <c r="D1617" s="208">
        <v>115.09</v>
      </c>
    </row>
    <row r="1618" spans="1:4">
      <c r="A1618" s="176">
        <v>1650</v>
      </c>
      <c r="B1618" s="176" t="s">
        <v>19775</v>
      </c>
      <c r="C1618" s="176" t="s">
        <v>24774</v>
      </c>
      <c r="D1618" s="208">
        <v>63.61</v>
      </c>
    </row>
    <row r="1619" spans="1:4">
      <c r="A1619" s="176">
        <v>1654</v>
      </c>
      <c r="B1619" s="176" t="s">
        <v>19776</v>
      </c>
      <c r="C1619" s="176" t="s">
        <v>24774</v>
      </c>
      <c r="D1619" s="208">
        <v>17.73</v>
      </c>
    </row>
    <row r="1620" spans="1:4">
      <c r="A1620" s="176">
        <v>1652</v>
      </c>
      <c r="B1620" s="176" t="s">
        <v>19777</v>
      </c>
      <c r="C1620" s="176" t="s">
        <v>24774</v>
      </c>
      <c r="D1620" s="208">
        <v>165.18</v>
      </c>
    </row>
    <row r="1621" spans="1:4">
      <c r="A1621" s="176">
        <v>1747</v>
      </c>
      <c r="B1621" s="176" t="s">
        <v>19778</v>
      </c>
      <c r="C1621" s="176" t="s">
        <v>24774</v>
      </c>
      <c r="D1621" s="208">
        <v>127.63</v>
      </c>
    </row>
    <row r="1622" spans="1:4">
      <c r="A1622" s="176">
        <v>1744</v>
      </c>
      <c r="B1622" s="176" t="s">
        <v>19779</v>
      </c>
      <c r="C1622" s="176" t="s">
        <v>24774</v>
      </c>
      <c r="D1622" s="208">
        <v>88.4</v>
      </c>
    </row>
    <row r="1623" spans="1:4">
      <c r="A1623" s="176">
        <v>1743</v>
      </c>
      <c r="B1623" s="176" t="s">
        <v>19780</v>
      </c>
      <c r="C1623" s="176" t="s">
        <v>24774</v>
      </c>
      <c r="D1623" s="208">
        <v>116.08</v>
      </c>
    </row>
    <row r="1624" spans="1:4">
      <c r="A1624" s="176">
        <v>39640</v>
      </c>
      <c r="B1624" s="176" t="s">
        <v>25546</v>
      </c>
      <c r="C1624" s="176" t="s">
        <v>24774</v>
      </c>
      <c r="D1624" s="208">
        <v>6.65</v>
      </c>
    </row>
    <row r="1625" spans="1:4">
      <c r="A1625" s="176">
        <v>11013</v>
      </c>
      <c r="B1625" s="176" t="s">
        <v>25547</v>
      </c>
      <c r="C1625" s="176" t="s">
        <v>24774</v>
      </c>
      <c r="D1625" s="208">
        <v>13.69</v>
      </c>
    </row>
    <row r="1626" spans="1:4">
      <c r="A1626" s="176">
        <v>11017</v>
      </c>
      <c r="B1626" s="176" t="s">
        <v>25548</v>
      </c>
      <c r="C1626" s="176" t="s">
        <v>24774</v>
      </c>
      <c r="D1626" s="208">
        <v>5.84</v>
      </c>
    </row>
    <row r="1627" spans="1:4">
      <c r="A1627" s="176">
        <v>20236</v>
      </c>
      <c r="B1627" s="176" t="s">
        <v>25549</v>
      </c>
      <c r="C1627" s="176" t="s">
        <v>24774</v>
      </c>
      <c r="D1627" s="208">
        <v>25.73</v>
      </c>
    </row>
    <row r="1628" spans="1:4">
      <c r="A1628" s="176">
        <v>7215</v>
      </c>
      <c r="B1628" s="176" t="s">
        <v>25550</v>
      </c>
      <c r="C1628" s="176" t="s">
        <v>24774</v>
      </c>
      <c r="D1628" s="208">
        <v>22.03</v>
      </c>
    </row>
    <row r="1629" spans="1:4">
      <c r="A1629" s="176">
        <v>7216</v>
      </c>
      <c r="B1629" s="176" t="s">
        <v>25551</v>
      </c>
      <c r="C1629" s="176" t="s">
        <v>24774</v>
      </c>
      <c r="D1629" s="208">
        <v>92.08</v>
      </c>
    </row>
    <row r="1630" spans="1:4">
      <c r="A1630" s="176">
        <v>20235</v>
      </c>
      <c r="B1630" s="176" t="s">
        <v>25552</v>
      </c>
      <c r="C1630" s="176" t="s">
        <v>24774</v>
      </c>
      <c r="D1630" s="208">
        <v>46.55</v>
      </c>
    </row>
    <row r="1631" spans="1:4">
      <c r="A1631" s="176">
        <v>7181</v>
      </c>
      <c r="B1631" s="176" t="s">
        <v>25553</v>
      </c>
      <c r="C1631" s="176" t="s">
        <v>24774</v>
      </c>
      <c r="D1631" s="208">
        <v>1.45</v>
      </c>
    </row>
    <row r="1632" spans="1:4">
      <c r="A1632" s="176">
        <v>40742</v>
      </c>
      <c r="B1632" s="176" t="s">
        <v>33128</v>
      </c>
      <c r="C1632" s="176" t="s">
        <v>24774</v>
      </c>
      <c r="D1632" s="208">
        <v>5.42</v>
      </c>
    </row>
    <row r="1633" spans="1:4">
      <c r="A1633" s="176">
        <v>7214</v>
      </c>
      <c r="B1633" s="176" t="s">
        <v>25554</v>
      </c>
      <c r="C1633" s="176" t="s">
        <v>24774</v>
      </c>
      <c r="D1633" s="208">
        <v>31.54</v>
      </c>
    </row>
    <row r="1634" spans="1:4">
      <c r="A1634" s="176">
        <v>7219</v>
      </c>
      <c r="B1634" s="176" t="s">
        <v>25555</v>
      </c>
      <c r="C1634" s="176" t="s">
        <v>24774</v>
      </c>
      <c r="D1634" s="208">
        <v>32.65</v>
      </c>
    </row>
    <row r="1635" spans="1:4">
      <c r="A1635" s="176">
        <v>37972</v>
      </c>
      <c r="B1635" s="176" t="s">
        <v>19782</v>
      </c>
      <c r="C1635" s="176" t="s">
        <v>24774</v>
      </c>
      <c r="D1635" s="208">
        <v>5.21</v>
      </c>
    </row>
    <row r="1636" spans="1:4">
      <c r="A1636" s="176">
        <v>37973</v>
      </c>
      <c r="B1636" s="176" t="s">
        <v>19783</v>
      </c>
      <c r="C1636" s="176" t="s">
        <v>24774</v>
      </c>
      <c r="D1636" s="208">
        <v>8.34</v>
      </c>
    </row>
    <row r="1637" spans="1:4">
      <c r="A1637" s="176">
        <v>37971</v>
      </c>
      <c r="B1637" s="176" t="s">
        <v>19784</v>
      </c>
      <c r="C1637" s="176" t="s">
        <v>24774</v>
      </c>
      <c r="D1637" s="208">
        <v>3.13</v>
      </c>
    </row>
    <row r="1638" spans="1:4">
      <c r="A1638" s="176">
        <v>20094</v>
      </c>
      <c r="B1638" s="176" t="s">
        <v>25556</v>
      </c>
      <c r="C1638" s="176" t="s">
        <v>24774</v>
      </c>
      <c r="D1638" s="208">
        <v>14.25</v>
      </c>
    </row>
    <row r="1639" spans="1:4">
      <c r="A1639" s="176">
        <v>20095</v>
      </c>
      <c r="B1639" s="176" t="s">
        <v>25557</v>
      </c>
      <c r="C1639" s="176" t="s">
        <v>24774</v>
      </c>
      <c r="D1639" s="208">
        <v>18.149999999999999</v>
      </c>
    </row>
    <row r="1640" spans="1:4">
      <c r="A1640" s="176">
        <v>1954</v>
      </c>
      <c r="B1640" s="176" t="s">
        <v>19785</v>
      </c>
      <c r="C1640" s="176" t="s">
        <v>24774</v>
      </c>
      <c r="D1640" s="208">
        <v>95.97</v>
      </c>
    </row>
    <row r="1641" spans="1:4">
      <c r="A1641" s="176">
        <v>1926</v>
      </c>
      <c r="B1641" s="176" t="s">
        <v>19786</v>
      </c>
      <c r="C1641" s="176" t="s">
        <v>24774</v>
      </c>
      <c r="D1641" s="208">
        <v>1.27</v>
      </c>
    </row>
    <row r="1642" spans="1:4">
      <c r="A1642" s="176">
        <v>1927</v>
      </c>
      <c r="B1642" s="176" t="s">
        <v>19787</v>
      </c>
      <c r="C1642" s="176" t="s">
        <v>24774</v>
      </c>
      <c r="D1642" s="208">
        <v>1.67</v>
      </c>
    </row>
    <row r="1643" spans="1:4">
      <c r="A1643" s="176">
        <v>1923</v>
      </c>
      <c r="B1643" s="176" t="s">
        <v>19788</v>
      </c>
      <c r="C1643" s="176" t="s">
        <v>24774</v>
      </c>
      <c r="D1643" s="208">
        <v>2.74</v>
      </c>
    </row>
    <row r="1644" spans="1:4">
      <c r="A1644" s="176">
        <v>1929</v>
      </c>
      <c r="B1644" s="176" t="s">
        <v>19789</v>
      </c>
      <c r="C1644" s="176" t="s">
        <v>24774</v>
      </c>
      <c r="D1644" s="208">
        <v>4.4800000000000004</v>
      </c>
    </row>
    <row r="1645" spans="1:4">
      <c r="A1645" s="176">
        <v>1930</v>
      </c>
      <c r="B1645" s="176" t="s">
        <v>19790</v>
      </c>
      <c r="C1645" s="176" t="s">
        <v>24774</v>
      </c>
      <c r="D1645" s="208">
        <v>8.69</v>
      </c>
    </row>
    <row r="1646" spans="1:4">
      <c r="A1646" s="176">
        <v>1924</v>
      </c>
      <c r="B1646" s="176" t="s">
        <v>19791</v>
      </c>
      <c r="C1646" s="176" t="s">
        <v>24774</v>
      </c>
      <c r="D1646" s="208">
        <v>14.98</v>
      </c>
    </row>
    <row r="1647" spans="1:4">
      <c r="A1647" s="176">
        <v>1922</v>
      </c>
      <c r="B1647" s="176" t="s">
        <v>19792</v>
      </c>
      <c r="C1647" s="176" t="s">
        <v>24774</v>
      </c>
      <c r="D1647" s="208">
        <v>22.25</v>
      </c>
    </row>
    <row r="1648" spans="1:4">
      <c r="A1648" s="176">
        <v>1953</v>
      </c>
      <c r="B1648" s="176" t="s">
        <v>19793</v>
      </c>
      <c r="C1648" s="176" t="s">
        <v>24774</v>
      </c>
      <c r="D1648" s="208">
        <v>38.880000000000003</v>
      </c>
    </row>
    <row r="1649" spans="1:4">
      <c r="A1649" s="176">
        <v>1962</v>
      </c>
      <c r="B1649" s="176" t="s">
        <v>19794</v>
      </c>
      <c r="C1649" s="176" t="s">
        <v>24774</v>
      </c>
      <c r="D1649" s="208">
        <v>127.22</v>
      </c>
    </row>
    <row r="1650" spans="1:4">
      <c r="A1650" s="176">
        <v>1955</v>
      </c>
      <c r="B1650" s="176" t="s">
        <v>19795</v>
      </c>
      <c r="C1650" s="176" t="s">
        <v>24774</v>
      </c>
      <c r="D1650" s="208">
        <v>1.68</v>
      </c>
    </row>
    <row r="1651" spans="1:4">
      <c r="A1651" s="176">
        <v>1956</v>
      </c>
      <c r="B1651" s="176" t="s">
        <v>19796</v>
      </c>
      <c r="C1651" s="176" t="s">
        <v>24774</v>
      </c>
      <c r="D1651" s="208">
        <v>2.17</v>
      </c>
    </row>
    <row r="1652" spans="1:4">
      <c r="A1652" s="176">
        <v>1957</v>
      </c>
      <c r="B1652" s="176" t="s">
        <v>19797</v>
      </c>
      <c r="C1652" s="176" t="s">
        <v>24774</v>
      </c>
      <c r="D1652" s="208">
        <v>4.93</v>
      </c>
    </row>
    <row r="1653" spans="1:4">
      <c r="A1653" s="176">
        <v>1958</v>
      </c>
      <c r="B1653" s="176" t="s">
        <v>19798</v>
      </c>
      <c r="C1653" s="176" t="s">
        <v>24774</v>
      </c>
      <c r="D1653" s="208">
        <v>8.75</v>
      </c>
    </row>
    <row r="1654" spans="1:4">
      <c r="A1654" s="176">
        <v>1959</v>
      </c>
      <c r="B1654" s="176" t="s">
        <v>19799</v>
      </c>
      <c r="C1654" s="176" t="s">
        <v>24774</v>
      </c>
      <c r="D1654" s="208">
        <v>10.67</v>
      </c>
    </row>
    <row r="1655" spans="1:4">
      <c r="A1655" s="176">
        <v>1925</v>
      </c>
      <c r="B1655" s="176" t="s">
        <v>19800</v>
      </c>
      <c r="C1655" s="176" t="s">
        <v>24774</v>
      </c>
      <c r="D1655" s="208">
        <v>26.38</v>
      </c>
    </row>
    <row r="1656" spans="1:4">
      <c r="A1656" s="176">
        <v>1960</v>
      </c>
      <c r="B1656" s="176" t="s">
        <v>19801</v>
      </c>
      <c r="C1656" s="176" t="s">
        <v>24774</v>
      </c>
      <c r="D1656" s="208">
        <v>37.5</v>
      </c>
    </row>
    <row r="1657" spans="1:4">
      <c r="A1657" s="176">
        <v>1961</v>
      </c>
      <c r="B1657" s="176" t="s">
        <v>19802</v>
      </c>
      <c r="C1657" s="176" t="s">
        <v>24774</v>
      </c>
      <c r="D1657" s="208">
        <v>53.89</v>
      </c>
    </row>
    <row r="1658" spans="1:4">
      <c r="A1658" s="176">
        <v>38426</v>
      </c>
      <c r="B1658" s="176" t="s">
        <v>19803</v>
      </c>
      <c r="C1658" s="176" t="s">
        <v>24774</v>
      </c>
      <c r="D1658" s="208">
        <v>14.99</v>
      </c>
    </row>
    <row r="1659" spans="1:4">
      <c r="A1659" s="176">
        <v>38423</v>
      </c>
      <c r="B1659" s="176" t="s">
        <v>19804</v>
      </c>
      <c r="C1659" s="176" t="s">
        <v>24774</v>
      </c>
      <c r="D1659" s="208">
        <v>33.99</v>
      </c>
    </row>
    <row r="1660" spans="1:4">
      <c r="A1660" s="176">
        <v>38421</v>
      </c>
      <c r="B1660" s="176" t="s">
        <v>19805</v>
      </c>
      <c r="C1660" s="176" t="s">
        <v>24774</v>
      </c>
      <c r="D1660" s="208">
        <v>16.05</v>
      </c>
    </row>
    <row r="1661" spans="1:4">
      <c r="A1661" s="176">
        <v>38422</v>
      </c>
      <c r="B1661" s="176" t="s">
        <v>19806</v>
      </c>
      <c r="C1661" s="176" t="s">
        <v>24774</v>
      </c>
      <c r="D1661" s="208">
        <v>23.46</v>
      </c>
    </row>
    <row r="1662" spans="1:4">
      <c r="A1662" s="176">
        <v>39866</v>
      </c>
      <c r="B1662" s="176" t="s">
        <v>25558</v>
      </c>
      <c r="C1662" s="176" t="s">
        <v>24774</v>
      </c>
      <c r="D1662" s="208">
        <v>11.92</v>
      </c>
    </row>
    <row r="1663" spans="1:4">
      <c r="A1663" s="176">
        <v>39867</v>
      </c>
      <c r="B1663" s="176" t="s">
        <v>25559</v>
      </c>
      <c r="C1663" s="176" t="s">
        <v>24774</v>
      </c>
      <c r="D1663" s="208">
        <v>26.51</v>
      </c>
    </row>
    <row r="1664" spans="1:4">
      <c r="A1664" s="176">
        <v>39868</v>
      </c>
      <c r="B1664" s="176" t="s">
        <v>25560</v>
      </c>
      <c r="C1664" s="176" t="s">
        <v>24774</v>
      </c>
      <c r="D1664" s="208">
        <v>47.76</v>
      </c>
    </row>
    <row r="1665" spans="1:4">
      <c r="A1665" s="176">
        <v>37999</v>
      </c>
      <c r="B1665" s="176" t="s">
        <v>19807</v>
      </c>
      <c r="C1665" s="176" t="s">
        <v>24774</v>
      </c>
      <c r="D1665" s="208">
        <v>5</v>
      </c>
    </row>
    <row r="1666" spans="1:4">
      <c r="A1666" s="176">
        <v>38000</v>
      </c>
      <c r="B1666" s="176" t="s">
        <v>19808</v>
      </c>
      <c r="C1666" s="176" t="s">
        <v>24774</v>
      </c>
      <c r="D1666" s="208">
        <v>6.61</v>
      </c>
    </row>
    <row r="1667" spans="1:4">
      <c r="A1667" s="176">
        <v>38129</v>
      </c>
      <c r="B1667" s="176" t="s">
        <v>19809</v>
      </c>
      <c r="C1667" s="176" t="s">
        <v>24774</v>
      </c>
      <c r="D1667" s="208">
        <v>2.91</v>
      </c>
    </row>
    <row r="1668" spans="1:4">
      <c r="A1668" s="176">
        <v>38025</v>
      </c>
      <c r="B1668" s="176" t="s">
        <v>19810</v>
      </c>
      <c r="C1668" s="176" t="s">
        <v>24774</v>
      </c>
      <c r="D1668" s="208">
        <v>4.87</v>
      </c>
    </row>
    <row r="1669" spans="1:4">
      <c r="A1669" s="176">
        <v>38026</v>
      </c>
      <c r="B1669" s="176" t="s">
        <v>19811</v>
      </c>
      <c r="C1669" s="176" t="s">
        <v>24774</v>
      </c>
      <c r="D1669" s="208">
        <v>13.04</v>
      </c>
    </row>
    <row r="1670" spans="1:4">
      <c r="A1670" s="176">
        <v>1858</v>
      </c>
      <c r="B1670" s="176" t="s">
        <v>25561</v>
      </c>
      <c r="C1670" s="176" t="s">
        <v>24774</v>
      </c>
      <c r="D1670" s="208">
        <v>19.96</v>
      </c>
    </row>
    <row r="1671" spans="1:4">
      <c r="A1671" s="176">
        <v>1844</v>
      </c>
      <c r="B1671" s="176" t="s">
        <v>25562</v>
      </c>
      <c r="C1671" s="176" t="s">
        <v>24774</v>
      </c>
      <c r="D1671" s="208">
        <v>73.599999999999994</v>
      </c>
    </row>
    <row r="1672" spans="1:4">
      <c r="A1672" s="176">
        <v>1863</v>
      </c>
      <c r="B1672" s="176" t="s">
        <v>25563</v>
      </c>
      <c r="C1672" s="176" t="s">
        <v>24774</v>
      </c>
      <c r="D1672" s="208">
        <v>28.97</v>
      </c>
    </row>
    <row r="1673" spans="1:4">
      <c r="A1673" s="176">
        <v>1865</v>
      </c>
      <c r="B1673" s="176" t="s">
        <v>25564</v>
      </c>
      <c r="C1673" s="176" t="s">
        <v>24774</v>
      </c>
      <c r="D1673" s="208">
        <v>105.69</v>
      </c>
    </row>
    <row r="1674" spans="1:4">
      <c r="A1674" s="176">
        <v>36355</v>
      </c>
      <c r="B1674" s="176" t="s">
        <v>24328</v>
      </c>
      <c r="C1674" s="176" t="s">
        <v>24774</v>
      </c>
      <c r="D1674" s="208">
        <v>5.09</v>
      </c>
    </row>
    <row r="1675" spans="1:4">
      <c r="A1675" s="176">
        <v>36356</v>
      </c>
      <c r="B1675" s="176" t="s">
        <v>24329</v>
      </c>
      <c r="C1675" s="176" t="s">
        <v>24774</v>
      </c>
      <c r="D1675" s="208">
        <v>8.56</v>
      </c>
    </row>
    <row r="1676" spans="1:4">
      <c r="A1676" s="176">
        <v>1932</v>
      </c>
      <c r="B1676" s="176" t="s">
        <v>19812</v>
      </c>
      <c r="C1676" s="176" t="s">
        <v>24774</v>
      </c>
      <c r="D1676" s="208">
        <v>5.79</v>
      </c>
    </row>
    <row r="1677" spans="1:4">
      <c r="A1677" s="176">
        <v>1933</v>
      </c>
      <c r="B1677" s="176" t="s">
        <v>19813</v>
      </c>
      <c r="C1677" s="176" t="s">
        <v>24774</v>
      </c>
      <c r="D1677" s="208">
        <v>2.5499999999999998</v>
      </c>
    </row>
    <row r="1678" spans="1:4">
      <c r="A1678" s="176">
        <v>1951</v>
      </c>
      <c r="B1678" s="176" t="s">
        <v>19814</v>
      </c>
      <c r="C1678" s="176" t="s">
        <v>24774</v>
      </c>
      <c r="D1678" s="208">
        <v>11.33</v>
      </c>
    </row>
    <row r="1679" spans="1:4">
      <c r="A1679" s="176">
        <v>1966</v>
      </c>
      <c r="B1679" s="176" t="s">
        <v>19815</v>
      </c>
      <c r="C1679" s="176" t="s">
        <v>24774</v>
      </c>
      <c r="D1679" s="208">
        <v>13.03</v>
      </c>
    </row>
    <row r="1680" spans="1:4">
      <c r="A1680" s="176">
        <v>1952</v>
      </c>
      <c r="B1680" s="176" t="s">
        <v>19816</v>
      </c>
      <c r="C1680" s="176" t="s">
        <v>24774</v>
      </c>
      <c r="D1680" s="208">
        <v>48.95</v>
      </c>
    </row>
    <row r="1681" spans="1:4">
      <c r="A1681" s="176">
        <v>20104</v>
      </c>
      <c r="B1681" s="176" t="s">
        <v>19817</v>
      </c>
      <c r="C1681" s="176" t="s">
        <v>24774</v>
      </c>
      <c r="D1681" s="208">
        <v>361.68</v>
      </c>
    </row>
    <row r="1682" spans="1:4">
      <c r="A1682" s="176">
        <v>20105</v>
      </c>
      <c r="B1682" s="176" t="s">
        <v>19818</v>
      </c>
      <c r="C1682" s="176" t="s">
        <v>24774</v>
      </c>
      <c r="D1682" s="208">
        <v>563.35</v>
      </c>
    </row>
    <row r="1683" spans="1:4">
      <c r="A1683" s="176">
        <v>1965</v>
      </c>
      <c r="B1683" s="176" t="s">
        <v>19819</v>
      </c>
      <c r="C1683" s="176" t="s">
        <v>24774</v>
      </c>
      <c r="D1683" s="208">
        <v>26.42</v>
      </c>
    </row>
    <row r="1684" spans="1:4">
      <c r="A1684" s="176">
        <v>10765</v>
      </c>
      <c r="B1684" s="176" t="s">
        <v>19820</v>
      </c>
      <c r="C1684" s="176" t="s">
        <v>24774</v>
      </c>
      <c r="D1684" s="208">
        <v>6.68</v>
      </c>
    </row>
    <row r="1685" spans="1:4">
      <c r="A1685" s="176">
        <v>10767</v>
      </c>
      <c r="B1685" s="176" t="s">
        <v>19821</v>
      </c>
      <c r="C1685" s="176" t="s">
        <v>24774</v>
      </c>
      <c r="D1685" s="208">
        <v>21.88</v>
      </c>
    </row>
    <row r="1686" spans="1:4">
      <c r="A1686" s="176">
        <v>1970</v>
      </c>
      <c r="B1686" s="176" t="s">
        <v>19822</v>
      </c>
      <c r="C1686" s="176" t="s">
        <v>24774</v>
      </c>
      <c r="D1686" s="208">
        <v>27.42</v>
      </c>
    </row>
    <row r="1687" spans="1:4">
      <c r="A1687" s="176">
        <v>1967</v>
      </c>
      <c r="B1687" s="176" t="s">
        <v>19823</v>
      </c>
      <c r="C1687" s="176" t="s">
        <v>24774</v>
      </c>
      <c r="D1687" s="208">
        <v>3.05</v>
      </c>
    </row>
    <row r="1688" spans="1:4">
      <c r="A1688" s="176">
        <v>1968</v>
      </c>
      <c r="B1688" s="176" t="s">
        <v>19824</v>
      </c>
      <c r="C1688" s="176" t="s">
        <v>24774</v>
      </c>
      <c r="D1688" s="208">
        <v>6.39</v>
      </c>
    </row>
    <row r="1689" spans="1:4">
      <c r="A1689" s="176">
        <v>1969</v>
      </c>
      <c r="B1689" s="176" t="s">
        <v>19825</v>
      </c>
      <c r="C1689" s="176" t="s">
        <v>24774</v>
      </c>
      <c r="D1689" s="208">
        <v>18.809999999999999</v>
      </c>
    </row>
    <row r="1690" spans="1:4">
      <c r="A1690" s="176">
        <v>1839</v>
      </c>
      <c r="B1690" s="176" t="s">
        <v>19826</v>
      </c>
      <c r="C1690" s="176" t="s">
        <v>24774</v>
      </c>
      <c r="D1690" s="208">
        <v>103.2</v>
      </c>
    </row>
    <row r="1691" spans="1:4">
      <c r="A1691" s="176">
        <v>1835</v>
      </c>
      <c r="B1691" s="176" t="s">
        <v>19827</v>
      </c>
      <c r="C1691" s="176" t="s">
        <v>24774</v>
      </c>
      <c r="D1691" s="208">
        <v>21.94</v>
      </c>
    </row>
    <row r="1692" spans="1:4">
      <c r="A1692" s="176">
        <v>1823</v>
      </c>
      <c r="B1692" s="176" t="s">
        <v>19828</v>
      </c>
      <c r="C1692" s="176" t="s">
        <v>24774</v>
      </c>
      <c r="D1692" s="208">
        <v>42.42</v>
      </c>
    </row>
    <row r="1693" spans="1:4">
      <c r="A1693" s="176">
        <v>1827</v>
      </c>
      <c r="B1693" s="176" t="s">
        <v>19829</v>
      </c>
      <c r="C1693" s="176" t="s">
        <v>24774</v>
      </c>
      <c r="D1693" s="208">
        <v>102.2</v>
      </c>
    </row>
    <row r="1694" spans="1:4">
      <c r="A1694" s="176">
        <v>1831</v>
      </c>
      <c r="B1694" s="176" t="s">
        <v>19830</v>
      </c>
      <c r="C1694" s="176" t="s">
        <v>24774</v>
      </c>
      <c r="D1694" s="208">
        <v>22.31</v>
      </c>
    </row>
    <row r="1695" spans="1:4">
      <c r="A1695" s="176">
        <v>1825</v>
      </c>
      <c r="B1695" s="176" t="s">
        <v>19831</v>
      </c>
      <c r="C1695" s="176" t="s">
        <v>24774</v>
      </c>
      <c r="D1695" s="208">
        <v>55.06</v>
      </c>
    </row>
    <row r="1696" spans="1:4">
      <c r="A1696" s="176">
        <v>1828</v>
      </c>
      <c r="B1696" s="176" t="s">
        <v>19832</v>
      </c>
      <c r="C1696" s="176" t="s">
        <v>24774</v>
      </c>
      <c r="D1696" s="208">
        <v>124.71</v>
      </c>
    </row>
    <row r="1697" spans="1:4">
      <c r="A1697" s="176">
        <v>1845</v>
      </c>
      <c r="B1697" s="176" t="s">
        <v>19833</v>
      </c>
      <c r="C1697" s="176" t="s">
        <v>24774</v>
      </c>
      <c r="D1697" s="208">
        <v>27.96</v>
      </c>
    </row>
    <row r="1698" spans="1:4">
      <c r="A1698" s="176">
        <v>1824</v>
      </c>
      <c r="B1698" s="176" t="s">
        <v>19834</v>
      </c>
      <c r="C1698" s="176" t="s">
        <v>24774</v>
      </c>
      <c r="D1698" s="208">
        <v>66</v>
      </c>
    </row>
    <row r="1699" spans="1:4">
      <c r="A1699" s="176">
        <v>1941</v>
      </c>
      <c r="B1699" s="176" t="s">
        <v>19835</v>
      </c>
      <c r="C1699" s="176" t="s">
        <v>24774</v>
      </c>
      <c r="D1699" s="208">
        <v>18.8</v>
      </c>
    </row>
    <row r="1700" spans="1:4">
      <c r="A1700" s="176">
        <v>1940</v>
      </c>
      <c r="B1700" s="176" t="s">
        <v>19836</v>
      </c>
      <c r="C1700" s="176" t="s">
        <v>24774</v>
      </c>
      <c r="D1700" s="208">
        <v>14.21</v>
      </c>
    </row>
    <row r="1701" spans="1:4">
      <c r="A1701" s="176">
        <v>1937</v>
      </c>
      <c r="B1701" s="176" t="s">
        <v>19837</v>
      </c>
      <c r="C1701" s="176" t="s">
        <v>24774</v>
      </c>
      <c r="D1701" s="208">
        <v>2.95</v>
      </c>
    </row>
    <row r="1702" spans="1:4">
      <c r="A1702" s="176">
        <v>1939</v>
      </c>
      <c r="B1702" s="176" t="s">
        <v>19838</v>
      </c>
      <c r="C1702" s="176" t="s">
        <v>24774</v>
      </c>
      <c r="D1702" s="208">
        <v>5.84</v>
      </c>
    </row>
    <row r="1703" spans="1:4">
      <c r="A1703" s="176">
        <v>1942</v>
      </c>
      <c r="B1703" s="176" t="s">
        <v>19839</v>
      </c>
      <c r="C1703" s="176" t="s">
        <v>24774</v>
      </c>
      <c r="D1703" s="208">
        <v>26.83</v>
      </c>
    </row>
    <row r="1704" spans="1:4">
      <c r="A1704" s="176">
        <v>1938</v>
      </c>
      <c r="B1704" s="176" t="s">
        <v>19840</v>
      </c>
      <c r="C1704" s="176" t="s">
        <v>24774</v>
      </c>
      <c r="D1704" s="208">
        <v>3.73</v>
      </c>
    </row>
    <row r="1705" spans="1:4">
      <c r="A1705" s="176">
        <v>42692</v>
      </c>
      <c r="B1705" s="176" t="s">
        <v>25565</v>
      </c>
      <c r="C1705" s="176" t="s">
        <v>24774</v>
      </c>
      <c r="D1705" s="208">
        <v>234.5</v>
      </c>
    </row>
    <row r="1706" spans="1:4">
      <c r="A1706" s="176">
        <v>42693</v>
      </c>
      <c r="B1706" s="176" t="s">
        <v>25566</v>
      </c>
      <c r="C1706" s="176" t="s">
        <v>24774</v>
      </c>
      <c r="D1706" s="208">
        <v>385.73</v>
      </c>
    </row>
    <row r="1707" spans="1:4">
      <c r="A1707" s="176">
        <v>42695</v>
      </c>
      <c r="B1707" s="176" t="s">
        <v>25567</v>
      </c>
      <c r="C1707" s="176" t="s">
        <v>24774</v>
      </c>
      <c r="D1707" s="208">
        <v>293.29000000000002</v>
      </c>
    </row>
    <row r="1708" spans="1:4">
      <c r="A1708" s="176">
        <v>42694</v>
      </c>
      <c r="B1708" s="176" t="s">
        <v>25568</v>
      </c>
      <c r="C1708" s="176" t="s">
        <v>24774</v>
      </c>
      <c r="D1708" s="208">
        <v>433.6</v>
      </c>
    </row>
    <row r="1709" spans="1:4">
      <c r="A1709" s="176">
        <v>20097</v>
      </c>
      <c r="B1709" s="176" t="s">
        <v>25569</v>
      </c>
      <c r="C1709" s="176" t="s">
        <v>24774</v>
      </c>
      <c r="D1709" s="208">
        <v>25.91</v>
      </c>
    </row>
    <row r="1710" spans="1:4">
      <c r="A1710" s="176">
        <v>20098</v>
      </c>
      <c r="B1710" s="176" t="s">
        <v>25570</v>
      </c>
      <c r="C1710" s="176" t="s">
        <v>24774</v>
      </c>
      <c r="D1710" s="208">
        <v>87.36</v>
      </c>
    </row>
    <row r="1711" spans="1:4">
      <c r="A1711" s="176">
        <v>20096</v>
      </c>
      <c r="B1711" s="176" t="s">
        <v>25571</v>
      </c>
      <c r="C1711" s="176" t="s">
        <v>24774</v>
      </c>
      <c r="D1711" s="208">
        <v>16.95</v>
      </c>
    </row>
    <row r="1712" spans="1:4">
      <c r="A1712" s="176">
        <v>1964</v>
      </c>
      <c r="B1712" s="176" t="s">
        <v>19842</v>
      </c>
      <c r="C1712" s="176" t="s">
        <v>24774</v>
      </c>
      <c r="D1712" s="208">
        <v>15.67</v>
      </c>
    </row>
    <row r="1713" spans="1:4">
      <c r="A1713" s="176">
        <v>1880</v>
      </c>
      <c r="B1713" s="176" t="s">
        <v>19843</v>
      </c>
      <c r="C1713" s="176" t="s">
        <v>24774</v>
      </c>
      <c r="D1713" s="208">
        <v>2.4</v>
      </c>
    </row>
    <row r="1714" spans="1:4">
      <c r="A1714" s="176">
        <v>39274</v>
      </c>
      <c r="B1714" s="176" t="s">
        <v>24330</v>
      </c>
      <c r="C1714" s="176" t="s">
        <v>24774</v>
      </c>
      <c r="D1714" s="208">
        <v>1.86</v>
      </c>
    </row>
    <row r="1715" spans="1:4">
      <c r="A1715" s="176">
        <v>2628</v>
      </c>
      <c r="B1715" s="176" t="s">
        <v>25572</v>
      </c>
      <c r="C1715" s="176" t="s">
        <v>24774</v>
      </c>
      <c r="D1715" s="208">
        <v>199.84</v>
      </c>
    </row>
    <row r="1716" spans="1:4">
      <c r="A1716" s="176">
        <v>2622</v>
      </c>
      <c r="B1716" s="176" t="s">
        <v>25573</v>
      </c>
      <c r="C1716" s="176" t="s">
        <v>24774</v>
      </c>
      <c r="D1716" s="208">
        <v>4.74</v>
      </c>
    </row>
    <row r="1717" spans="1:4">
      <c r="A1717" s="176">
        <v>2623</v>
      </c>
      <c r="B1717" s="176" t="s">
        <v>25574</v>
      </c>
      <c r="C1717" s="176" t="s">
        <v>24774</v>
      </c>
      <c r="D1717" s="208">
        <v>5.71</v>
      </c>
    </row>
    <row r="1718" spans="1:4">
      <c r="A1718" s="176">
        <v>2624</v>
      </c>
      <c r="B1718" s="176" t="s">
        <v>25575</v>
      </c>
      <c r="C1718" s="176" t="s">
        <v>24774</v>
      </c>
      <c r="D1718" s="208">
        <v>9.08</v>
      </c>
    </row>
    <row r="1719" spans="1:4">
      <c r="A1719" s="176">
        <v>2625</v>
      </c>
      <c r="B1719" s="176" t="s">
        <v>25576</v>
      </c>
      <c r="C1719" s="176" t="s">
        <v>24774</v>
      </c>
      <c r="D1719" s="208">
        <v>19.170000000000002</v>
      </c>
    </row>
    <row r="1720" spans="1:4">
      <c r="A1720" s="176">
        <v>2626</v>
      </c>
      <c r="B1720" s="176" t="s">
        <v>25577</v>
      </c>
      <c r="C1720" s="176" t="s">
        <v>24774</v>
      </c>
      <c r="D1720" s="208">
        <v>28.09</v>
      </c>
    </row>
    <row r="1721" spans="1:4">
      <c r="A1721" s="176">
        <v>2630</v>
      </c>
      <c r="B1721" s="176" t="s">
        <v>25578</v>
      </c>
      <c r="C1721" s="176" t="s">
        <v>24774</v>
      </c>
      <c r="D1721" s="208">
        <v>42.73</v>
      </c>
    </row>
    <row r="1722" spans="1:4">
      <c r="A1722" s="176">
        <v>2627</v>
      </c>
      <c r="B1722" s="176" t="s">
        <v>25579</v>
      </c>
      <c r="C1722" s="176" t="s">
        <v>24774</v>
      </c>
      <c r="D1722" s="208">
        <v>75.27</v>
      </c>
    </row>
    <row r="1723" spans="1:4">
      <c r="A1723" s="176">
        <v>2629</v>
      </c>
      <c r="B1723" s="176" t="s">
        <v>25580</v>
      </c>
      <c r="C1723" s="176" t="s">
        <v>24774</v>
      </c>
      <c r="D1723" s="208">
        <v>101.81</v>
      </c>
    </row>
    <row r="1724" spans="1:4">
      <c r="A1724" s="176">
        <v>12033</v>
      </c>
      <c r="B1724" s="176" t="s">
        <v>19846</v>
      </c>
      <c r="C1724" s="176" t="s">
        <v>24774</v>
      </c>
      <c r="D1724" s="208">
        <v>7.67</v>
      </c>
    </row>
    <row r="1725" spans="1:4">
      <c r="A1725" s="176">
        <v>40408</v>
      </c>
      <c r="B1725" s="176" t="s">
        <v>19847</v>
      </c>
      <c r="C1725" s="176" t="s">
        <v>24774</v>
      </c>
      <c r="D1725" s="208">
        <v>5.04</v>
      </c>
    </row>
    <row r="1726" spans="1:4">
      <c r="A1726" s="176">
        <v>40409</v>
      </c>
      <c r="B1726" s="176" t="s">
        <v>19848</v>
      </c>
      <c r="C1726" s="176" t="s">
        <v>24774</v>
      </c>
      <c r="D1726" s="208">
        <v>1.78</v>
      </c>
    </row>
    <row r="1727" spans="1:4">
      <c r="A1727" s="176">
        <v>39276</v>
      </c>
      <c r="B1727" s="176" t="s">
        <v>19849</v>
      </c>
      <c r="C1727" s="176" t="s">
        <v>24774</v>
      </c>
      <c r="D1727" s="208">
        <v>4.54</v>
      </c>
    </row>
    <row r="1728" spans="1:4">
      <c r="A1728" s="176">
        <v>39277</v>
      </c>
      <c r="B1728" s="176" t="s">
        <v>19850</v>
      </c>
      <c r="C1728" s="176" t="s">
        <v>24774</v>
      </c>
      <c r="D1728" s="208">
        <v>12.26</v>
      </c>
    </row>
    <row r="1729" spans="1:4">
      <c r="A1729" s="176">
        <v>12034</v>
      </c>
      <c r="B1729" s="176" t="s">
        <v>19851</v>
      </c>
      <c r="C1729" s="176" t="s">
        <v>24774</v>
      </c>
      <c r="D1729" s="208">
        <v>3.47</v>
      </c>
    </row>
    <row r="1730" spans="1:4">
      <c r="A1730" s="176">
        <v>39879</v>
      </c>
      <c r="B1730" s="176" t="s">
        <v>19852</v>
      </c>
      <c r="C1730" s="176" t="s">
        <v>24774</v>
      </c>
      <c r="D1730" s="208">
        <v>3.35</v>
      </c>
    </row>
    <row r="1731" spans="1:4">
      <c r="A1731" s="176">
        <v>39880</v>
      </c>
      <c r="B1731" s="176" t="s">
        <v>19853</v>
      </c>
      <c r="C1731" s="176" t="s">
        <v>24774</v>
      </c>
      <c r="D1731" s="208">
        <v>7.42</v>
      </c>
    </row>
    <row r="1732" spans="1:4">
      <c r="A1732" s="176">
        <v>39881</v>
      </c>
      <c r="B1732" s="176" t="s">
        <v>19854</v>
      </c>
      <c r="C1732" s="176" t="s">
        <v>24774</v>
      </c>
      <c r="D1732" s="208">
        <v>11.91</v>
      </c>
    </row>
    <row r="1733" spans="1:4">
      <c r="A1733" s="176">
        <v>39882</v>
      </c>
      <c r="B1733" s="176" t="s">
        <v>19855</v>
      </c>
      <c r="C1733" s="176" t="s">
        <v>24774</v>
      </c>
      <c r="D1733" s="208">
        <v>31.38</v>
      </c>
    </row>
    <row r="1734" spans="1:4">
      <c r="A1734" s="176">
        <v>39883</v>
      </c>
      <c r="B1734" s="176" t="s">
        <v>19856</v>
      </c>
      <c r="C1734" s="176" t="s">
        <v>24774</v>
      </c>
      <c r="D1734" s="208">
        <v>50.12</v>
      </c>
    </row>
    <row r="1735" spans="1:4">
      <c r="A1735" s="176">
        <v>39884</v>
      </c>
      <c r="B1735" s="176" t="s">
        <v>19857</v>
      </c>
      <c r="C1735" s="176" t="s">
        <v>24774</v>
      </c>
      <c r="D1735" s="208">
        <v>74.44</v>
      </c>
    </row>
    <row r="1736" spans="1:4">
      <c r="A1736" s="176">
        <v>39885</v>
      </c>
      <c r="B1736" s="176" t="s">
        <v>19858</v>
      </c>
      <c r="C1736" s="176" t="s">
        <v>24774</v>
      </c>
      <c r="D1736" s="208">
        <v>176.92</v>
      </c>
    </row>
    <row r="1737" spans="1:4">
      <c r="A1737" s="176">
        <v>1777</v>
      </c>
      <c r="B1737" s="176" t="s">
        <v>19859</v>
      </c>
      <c r="C1737" s="176" t="s">
        <v>24774</v>
      </c>
      <c r="D1737" s="208">
        <v>49.66</v>
      </c>
    </row>
    <row r="1738" spans="1:4">
      <c r="A1738" s="176">
        <v>1819</v>
      </c>
      <c r="B1738" s="176" t="s">
        <v>19860</v>
      </c>
      <c r="C1738" s="176" t="s">
        <v>24774</v>
      </c>
      <c r="D1738" s="208">
        <v>36.130000000000003</v>
      </c>
    </row>
    <row r="1739" spans="1:4">
      <c r="A1739" s="176">
        <v>1775</v>
      </c>
      <c r="B1739" s="176" t="s">
        <v>19861</v>
      </c>
      <c r="C1739" s="176" t="s">
        <v>24774</v>
      </c>
      <c r="D1739" s="208">
        <v>10.8</v>
      </c>
    </row>
    <row r="1740" spans="1:4">
      <c r="A1740" s="176">
        <v>1776</v>
      </c>
      <c r="B1740" s="176" t="s">
        <v>19862</v>
      </c>
      <c r="C1740" s="176" t="s">
        <v>24774</v>
      </c>
      <c r="D1740" s="208">
        <v>29.4</v>
      </c>
    </row>
    <row r="1741" spans="1:4">
      <c r="A1741" s="176">
        <v>1778</v>
      </c>
      <c r="B1741" s="176" t="s">
        <v>19863</v>
      </c>
      <c r="C1741" s="176" t="s">
        <v>24774</v>
      </c>
      <c r="D1741" s="208">
        <v>120.22</v>
      </c>
    </row>
    <row r="1742" spans="1:4">
      <c r="A1742" s="176">
        <v>1818</v>
      </c>
      <c r="B1742" s="176" t="s">
        <v>19864</v>
      </c>
      <c r="C1742" s="176" t="s">
        <v>24774</v>
      </c>
      <c r="D1742" s="208">
        <v>79.8</v>
      </c>
    </row>
    <row r="1743" spans="1:4">
      <c r="A1743" s="176">
        <v>1820</v>
      </c>
      <c r="B1743" s="176" t="s">
        <v>19865</v>
      </c>
      <c r="C1743" s="176" t="s">
        <v>24774</v>
      </c>
      <c r="D1743" s="208">
        <v>15.6</v>
      </c>
    </row>
    <row r="1744" spans="1:4">
      <c r="A1744" s="176">
        <v>1779</v>
      </c>
      <c r="B1744" s="176" t="s">
        <v>19866</v>
      </c>
      <c r="C1744" s="176" t="s">
        <v>24774</v>
      </c>
      <c r="D1744" s="208">
        <v>174.84</v>
      </c>
    </row>
    <row r="1745" spans="1:4">
      <c r="A1745" s="176">
        <v>1780</v>
      </c>
      <c r="B1745" s="176" t="s">
        <v>19867</v>
      </c>
      <c r="C1745" s="176" t="s">
        <v>24774</v>
      </c>
      <c r="D1745" s="208">
        <v>360.44</v>
      </c>
    </row>
    <row r="1746" spans="1:4">
      <c r="A1746" s="176">
        <v>1783</v>
      </c>
      <c r="B1746" s="176" t="s">
        <v>19868</v>
      </c>
      <c r="C1746" s="176" t="s">
        <v>24774</v>
      </c>
      <c r="D1746" s="208">
        <v>38.11</v>
      </c>
    </row>
    <row r="1747" spans="1:4">
      <c r="A1747" s="176">
        <v>1782</v>
      </c>
      <c r="B1747" s="176" t="s">
        <v>19869</v>
      </c>
      <c r="C1747" s="176" t="s">
        <v>24774</v>
      </c>
      <c r="D1747" s="208">
        <v>30.13</v>
      </c>
    </row>
    <row r="1748" spans="1:4">
      <c r="A1748" s="176">
        <v>1817</v>
      </c>
      <c r="B1748" s="176" t="s">
        <v>19870</v>
      </c>
      <c r="C1748" s="176" t="s">
        <v>24774</v>
      </c>
      <c r="D1748" s="208">
        <v>8.98</v>
      </c>
    </row>
    <row r="1749" spans="1:4">
      <c r="A1749" s="176">
        <v>1781</v>
      </c>
      <c r="B1749" s="176" t="s">
        <v>19871</v>
      </c>
      <c r="C1749" s="176" t="s">
        <v>24774</v>
      </c>
      <c r="D1749" s="208">
        <v>19.63</v>
      </c>
    </row>
    <row r="1750" spans="1:4">
      <c r="A1750" s="176">
        <v>1784</v>
      </c>
      <c r="B1750" s="176" t="s">
        <v>19872</v>
      </c>
      <c r="C1750" s="176" t="s">
        <v>24774</v>
      </c>
      <c r="D1750" s="208">
        <v>107.61</v>
      </c>
    </row>
    <row r="1751" spans="1:4">
      <c r="A1751" s="176">
        <v>1810</v>
      </c>
      <c r="B1751" s="176" t="s">
        <v>19873</v>
      </c>
      <c r="C1751" s="176" t="s">
        <v>24774</v>
      </c>
      <c r="D1751" s="208">
        <v>59.69</v>
      </c>
    </row>
    <row r="1752" spans="1:4">
      <c r="A1752" s="176">
        <v>1811</v>
      </c>
      <c r="B1752" s="176" t="s">
        <v>19874</v>
      </c>
      <c r="C1752" s="176" t="s">
        <v>24774</v>
      </c>
      <c r="D1752" s="208">
        <v>12.91</v>
      </c>
    </row>
    <row r="1753" spans="1:4">
      <c r="A1753" s="176">
        <v>1812</v>
      </c>
      <c r="B1753" s="176" t="s">
        <v>19875</v>
      </c>
      <c r="C1753" s="176" t="s">
        <v>24774</v>
      </c>
      <c r="D1753" s="208">
        <v>150.68</v>
      </c>
    </row>
    <row r="1754" spans="1:4">
      <c r="A1754" s="176">
        <v>40386</v>
      </c>
      <c r="B1754" s="176" t="s">
        <v>24331</v>
      </c>
      <c r="C1754" s="176" t="s">
        <v>24774</v>
      </c>
      <c r="D1754" s="208">
        <v>52.71</v>
      </c>
    </row>
    <row r="1755" spans="1:4">
      <c r="A1755" s="176">
        <v>40384</v>
      </c>
      <c r="B1755" s="176" t="s">
        <v>24332</v>
      </c>
      <c r="C1755" s="176" t="s">
        <v>24774</v>
      </c>
      <c r="D1755" s="208">
        <v>36.090000000000003</v>
      </c>
    </row>
    <row r="1756" spans="1:4">
      <c r="A1756" s="176">
        <v>40379</v>
      </c>
      <c r="B1756" s="176" t="s">
        <v>24333</v>
      </c>
      <c r="C1756" s="176" t="s">
        <v>24774</v>
      </c>
      <c r="D1756" s="208">
        <v>12.47</v>
      </c>
    </row>
    <row r="1757" spans="1:4">
      <c r="A1757" s="176">
        <v>40423</v>
      </c>
      <c r="B1757" s="176" t="s">
        <v>24334</v>
      </c>
      <c r="C1757" s="176" t="s">
        <v>24774</v>
      </c>
      <c r="D1757" s="208">
        <v>23.61</v>
      </c>
    </row>
    <row r="1758" spans="1:4">
      <c r="A1758" s="176">
        <v>40389</v>
      </c>
      <c r="B1758" s="176" t="s">
        <v>24335</v>
      </c>
      <c r="C1758" s="176" t="s">
        <v>24774</v>
      </c>
      <c r="D1758" s="208">
        <v>149.74</v>
      </c>
    </row>
    <row r="1759" spans="1:4">
      <c r="A1759" s="176">
        <v>40388</v>
      </c>
      <c r="B1759" s="176" t="s">
        <v>24336</v>
      </c>
      <c r="C1759" s="176" t="s">
        <v>24774</v>
      </c>
      <c r="D1759" s="208">
        <v>74.95</v>
      </c>
    </row>
    <row r="1760" spans="1:4">
      <c r="A1760" s="176">
        <v>40381</v>
      </c>
      <c r="B1760" s="176" t="s">
        <v>24337</v>
      </c>
      <c r="C1760" s="176" t="s">
        <v>24774</v>
      </c>
      <c r="D1760" s="208">
        <v>16.63</v>
      </c>
    </row>
    <row r="1761" spans="1:4">
      <c r="A1761" s="176">
        <v>40391</v>
      </c>
      <c r="B1761" s="176" t="s">
        <v>24338</v>
      </c>
      <c r="C1761" s="176" t="s">
        <v>24774</v>
      </c>
      <c r="D1761" s="208">
        <v>388.65</v>
      </c>
    </row>
    <row r="1762" spans="1:4">
      <c r="A1762" s="176">
        <v>40414</v>
      </c>
      <c r="B1762" s="176" t="s">
        <v>21893</v>
      </c>
      <c r="C1762" s="176" t="s">
        <v>24774</v>
      </c>
      <c r="D1762" s="208">
        <v>17.78</v>
      </c>
    </row>
    <row r="1763" spans="1:4">
      <c r="A1763" s="176">
        <v>40416</v>
      </c>
      <c r="B1763" s="176" t="s">
        <v>21894</v>
      </c>
      <c r="C1763" s="176" t="s">
        <v>24774</v>
      </c>
      <c r="D1763" s="208">
        <v>24.58</v>
      </c>
    </row>
    <row r="1764" spans="1:4">
      <c r="A1764" s="176">
        <v>40418</v>
      </c>
      <c r="B1764" s="176" t="s">
        <v>21895</v>
      </c>
      <c r="C1764" s="176" t="s">
        <v>24774</v>
      </c>
      <c r="D1764" s="208">
        <v>29.31</v>
      </c>
    </row>
    <row r="1765" spans="1:4">
      <c r="A1765" s="176">
        <v>2609</v>
      </c>
      <c r="B1765" s="176" t="s">
        <v>25581</v>
      </c>
      <c r="C1765" s="176" t="s">
        <v>24774</v>
      </c>
      <c r="D1765" s="208">
        <v>4.46</v>
      </c>
    </row>
    <row r="1766" spans="1:4">
      <c r="A1766" s="176">
        <v>2634</v>
      </c>
      <c r="B1766" s="176" t="s">
        <v>25582</v>
      </c>
      <c r="C1766" s="176" t="s">
        <v>24774</v>
      </c>
      <c r="D1766" s="208">
        <v>5.85</v>
      </c>
    </row>
    <row r="1767" spans="1:4">
      <c r="A1767" s="176">
        <v>2611</v>
      </c>
      <c r="B1767" s="176" t="s">
        <v>25583</v>
      </c>
      <c r="C1767" s="176" t="s">
        <v>24774</v>
      </c>
      <c r="D1767" s="208">
        <v>16.5</v>
      </c>
    </row>
    <row r="1768" spans="1:4">
      <c r="A1768" s="176">
        <v>34359</v>
      </c>
      <c r="B1768" s="176" t="s">
        <v>19876</v>
      </c>
      <c r="C1768" s="176" t="s">
        <v>24774</v>
      </c>
      <c r="D1768" s="208">
        <v>9.44</v>
      </c>
    </row>
    <row r="1769" spans="1:4">
      <c r="A1769" s="176">
        <v>1789</v>
      </c>
      <c r="B1769" s="176" t="s">
        <v>19877</v>
      </c>
      <c r="C1769" s="176" t="s">
        <v>24774</v>
      </c>
      <c r="D1769" s="208">
        <v>47.67</v>
      </c>
    </row>
    <row r="1770" spans="1:4">
      <c r="A1770" s="176">
        <v>1788</v>
      </c>
      <c r="B1770" s="176" t="s">
        <v>19878</v>
      </c>
      <c r="C1770" s="176" t="s">
        <v>24774</v>
      </c>
      <c r="D1770" s="208">
        <v>38.21</v>
      </c>
    </row>
    <row r="1771" spans="1:4">
      <c r="A1771" s="176">
        <v>1786</v>
      </c>
      <c r="B1771" s="176" t="s">
        <v>19879</v>
      </c>
      <c r="C1771" s="176" t="s">
        <v>24774</v>
      </c>
      <c r="D1771" s="208">
        <v>9.48</v>
      </c>
    </row>
    <row r="1772" spans="1:4">
      <c r="A1772" s="176">
        <v>1787</v>
      </c>
      <c r="B1772" s="176" t="s">
        <v>19880</v>
      </c>
      <c r="C1772" s="176" t="s">
        <v>24774</v>
      </c>
      <c r="D1772" s="208">
        <v>22.72</v>
      </c>
    </row>
    <row r="1773" spans="1:4">
      <c r="A1773" s="176">
        <v>1791</v>
      </c>
      <c r="B1773" s="176" t="s">
        <v>19881</v>
      </c>
      <c r="C1773" s="176" t="s">
        <v>24774</v>
      </c>
      <c r="D1773" s="208">
        <v>137.76</v>
      </c>
    </row>
    <row r="1774" spans="1:4">
      <c r="A1774" s="176">
        <v>1790</v>
      </c>
      <c r="B1774" s="176" t="s">
        <v>19882</v>
      </c>
      <c r="C1774" s="176" t="s">
        <v>24774</v>
      </c>
      <c r="D1774" s="208">
        <v>79.38</v>
      </c>
    </row>
    <row r="1775" spans="1:4">
      <c r="A1775" s="176">
        <v>1813</v>
      </c>
      <c r="B1775" s="176" t="s">
        <v>19883</v>
      </c>
      <c r="C1775" s="176" t="s">
        <v>24774</v>
      </c>
      <c r="D1775" s="208">
        <v>15.05</v>
      </c>
    </row>
    <row r="1776" spans="1:4">
      <c r="A1776" s="176">
        <v>1792</v>
      </c>
      <c r="B1776" s="176" t="s">
        <v>19884</v>
      </c>
      <c r="C1776" s="176" t="s">
        <v>24774</v>
      </c>
      <c r="D1776" s="208">
        <v>185.96</v>
      </c>
    </row>
    <row r="1777" spans="1:4">
      <c r="A1777" s="176">
        <v>1793</v>
      </c>
      <c r="B1777" s="176" t="s">
        <v>19885</v>
      </c>
      <c r="C1777" s="176" t="s">
        <v>24774</v>
      </c>
      <c r="D1777" s="208">
        <v>375.76</v>
      </c>
    </row>
    <row r="1778" spans="1:4">
      <c r="A1778" s="176">
        <v>1809</v>
      </c>
      <c r="B1778" s="176" t="s">
        <v>19886</v>
      </c>
      <c r="C1778" s="176" t="s">
        <v>24774</v>
      </c>
      <c r="D1778" s="208">
        <v>44.69</v>
      </c>
    </row>
    <row r="1779" spans="1:4">
      <c r="A1779" s="176">
        <v>1814</v>
      </c>
      <c r="B1779" s="176" t="s">
        <v>19887</v>
      </c>
      <c r="C1779" s="176" t="s">
        <v>24774</v>
      </c>
      <c r="D1779" s="208">
        <v>36.71</v>
      </c>
    </row>
    <row r="1780" spans="1:4">
      <c r="A1780" s="176">
        <v>1803</v>
      </c>
      <c r="B1780" s="176" t="s">
        <v>19888</v>
      </c>
      <c r="C1780" s="176" t="s">
        <v>24774</v>
      </c>
      <c r="D1780" s="208">
        <v>9.2799999999999994</v>
      </c>
    </row>
    <row r="1781" spans="1:4">
      <c r="A1781" s="176">
        <v>1805</v>
      </c>
      <c r="B1781" s="176" t="s">
        <v>19889</v>
      </c>
      <c r="C1781" s="176" t="s">
        <v>24774</v>
      </c>
      <c r="D1781" s="208">
        <v>21.3</v>
      </c>
    </row>
    <row r="1782" spans="1:4">
      <c r="A1782" s="176">
        <v>1821</v>
      </c>
      <c r="B1782" s="176" t="s">
        <v>19890</v>
      </c>
      <c r="C1782" s="176" t="s">
        <v>24774</v>
      </c>
      <c r="D1782" s="208">
        <v>125.87</v>
      </c>
    </row>
    <row r="1783" spans="1:4">
      <c r="A1783" s="176">
        <v>1806</v>
      </c>
      <c r="B1783" s="176" t="s">
        <v>19891</v>
      </c>
      <c r="C1783" s="176" t="s">
        <v>24774</v>
      </c>
      <c r="D1783" s="208">
        <v>74.92</v>
      </c>
    </row>
    <row r="1784" spans="1:4">
      <c r="A1784" s="176">
        <v>1804</v>
      </c>
      <c r="B1784" s="176" t="s">
        <v>19892</v>
      </c>
      <c r="C1784" s="176" t="s">
        <v>24774</v>
      </c>
      <c r="D1784" s="208">
        <v>13.2</v>
      </c>
    </row>
    <row r="1785" spans="1:4">
      <c r="A1785" s="176">
        <v>1807</v>
      </c>
      <c r="B1785" s="176" t="s">
        <v>19893</v>
      </c>
      <c r="C1785" s="176" t="s">
        <v>24774</v>
      </c>
      <c r="D1785" s="208">
        <v>180.01</v>
      </c>
    </row>
    <row r="1786" spans="1:4">
      <c r="A1786" s="176">
        <v>1808</v>
      </c>
      <c r="B1786" s="176" t="s">
        <v>19894</v>
      </c>
      <c r="C1786" s="176" t="s">
        <v>24774</v>
      </c>
      <c r="D1786" s="208">
        <v>360.89</v>
      </c>
    </row>
    <row r="1787" spans="1:4">
      <c r="A1787" s="176">
        <v>1797</v>
      </c>
      <c r="B1787" s="176" t="s">
        <v>19895</v>
      </c>
      <c r="C1787" s="176" t="s">
        <v>24774</v>
      </c>
      <c r="D1787" s="208">
        <v>54.12</v>
      </c>
    </row>
    <row r="1788" spans="1:4">
      <c r="A1788" s="176">
        <v>1796</v>
      </c>
      <c r="B1788" s="176" t="s">
        <v>19896</v>
      </c>
      <c r="C1788" s="176" t="s">
        <v>24774</v>
      </c>
      <c r="D1788" s="208">
        <v>41.52</v>
      </c>
    </row>
    <row r="1789" spans="1:4">
      <c r="A1789" s="176">
        <v>1794</v>
      </c>
      <c r="B1789" s="176" t="s">
        <v>19897</v>
      </c>
      <c r="C1789" s="176" t="s">
        <v>24774</v>
      </c>
      <c r="D1789" s="208">
        <v>9.91</v>
      </c>
    </row>
    <row r="1790" spans="1:4">
      <c r="A1790" s="176">
        <v>1816</v>
      </c>
      <c r="B1790" s="176" t="s">
        <v>19898</v>
      </c>
      <c r="C1790" s="176" t="s">
        <v>24774</v>
      </c>
      <c r="D1790" s="208">
        <v>22.35</v>
      </c>
    </row>
    <row r="1791" spans="1:4">
      <c r="A1791" s="176">
        <v>1815</v>
      </c>
      <c r="B1791" s="176" t="s">
        <v>19899</v>
      </c>
      <c r="C1791" s="176" t="s">
        <v>24774</v>
      </c>
      <c r="D1791" s="208">
        <v>171.62</v>
      </c>
    </row>
    <row r="1792" spans="1:4">
      <c r="A1792" s="176">
        <v>1798</v>
      </c>
      <c r="B1792" s="176" t="s">
        <v>19900</v>
      </c>
      <c r="C1792" s="176" t="s">
        <v>24774</v>
      </c>
      <c r="D1792" s="208">
        <v>76.790000000000006</v>
      </c>
    </row>
    <row r="1793" spans="1:4">
      <c r="A1793" s="176">
        <v>1795</v>
      </c>
      <c r="B1793" s="176" t="s">
        <v>19901</v>
      </c>
      <c r="C1793" s="176" t="s">
        <v>24774</v>
      </c>
      <c r="D1793" s="208">
        <v>13.73</v>
      </c>
    </row>
    <row r="1794" spans="1:4">
      <c r="A1794" s="176">
        <v>1799</v>
      </c>
      <c r="B1794" s="176" t="s">
        <v>19902</v>
      </c>
      <c r="C1794" s="176" t="s">
        <v>24774</v>
      </c>
      <c r="D1794" s="208">
        <v>223.51</v>
      </c>
    </row>
    <row r="1795" spans="1:4">
      <c r="A1795" s="176">
        <v>1800</v>
      </c>
      <c r="B1795" s="176" t="s">
        <v>19903</v>
      </c>
      <c r="C1795" s="176" t="s">
        <v>24774</v>
      </c>
      <c r="D1795" s="208">
        <v>426.73</v>
      </c>
    </row>
    <row r="1796" spans="1:4">
      <c r="A1796" s="176">
        <v>1802</v>
      </c>
      <c r="B1796" s="176" t="s">
        <v>19904</v>
      </c>
      <c r="C1796" s="176" t="s">
        <v>24774</v>
      </c>
      <c r="D1796" s="209">
        <v>1067.42</v>
      </c>
    </row>
    <row r="1797" spans="1:4">
      <c r="A1797" s="176">
        <v>40385</v>
      </c>
      <c r="B1797" s="176" t="s">
        <v>25584</v>
      </c>
      <c r="C1797" s="176" t="s">
        <v>24774</v>
      </c>
      <c r="D1797" s="208">
        <v>52.71</v>
      </c>
    </row>
    <row r="1798" spans="1:4">
      <c r="A1798" s="176">
        <v>40383</v>
      </c>
      <c r="B1798" s="176" t="s">
        <v>25585</v>
      </c>
      <c r="C1798" s="176" t="s">
        <v>24774</v>
      </c>
      <c r="D1798" s="208">
        <v>36.090000000000003</v>
      </c>
    </row>
    <row r="1799" spans="1:4">
      <c r="A1799" s="176">
        <v>40378</v>
      </c>
      <c r="B1799" s="176" t="s">
        <v>24339</v>
      </c>
      <c r="C1799" s="176" t="s">
        <v>24774</v>
      </c>
      <c r="D1799" s="208">
        <v>12.47</v>
      </c>
    </row>
    <row r="1800" spans="1:4">
      <c r="A1800" s="176">
        <v>40382</v>
      </c>
      <c r="B1800" s="176" t="s">
        <v>24340</v>
      </c>
      <c r="C1800" s="176" t="s">
        <v>24774</v>
      </c>
      <c r="D1800" s="208">
        <v>23.61</v>
      </c>
    </row>
    <row r="1801" spans="1:4">
      <c r="A1801" s="176">
        <v>40422</v>
      </c>
      <c r="B1801" s="176" t="s">
        <v>25586</v>
      </c>
      <c r="C1801" s="176" t="s">
        <v>24774</v>
      </c>
      <c r="D1801" s="208">
        <v>160.85</v>
      </c>
    </row>
    <row r="1802" spans="1:4">
      <c r="A1802" s="176">
        <v>40387</v>
      </c>
      <c r="B1802" s="176" t="s">
        <v>24341</v>
      </c>
      <c r="C1802" s="176" t="s">
        <v>24774</v>
      </c>
      <c r="D1802" s="208">
        <v>81.900000000000006</v>
      </c>
    </row>
    <row r="1803" spans="1:4">
      <c r="A1803" s="176">
        <v>40380</v>
      </c>
      <c r="B1803" s="176" t="s">
        <v>24342</v>
      </c>
      <c r="C1803" s="176" t="s">
        <v>24774</v>
      </c>
      <c r="D1803" s="208">
        <v>16.63</v>
      </c>
    </row>
    <row r="1804" spans="1:4">
      <c r="A1804" s="176">
        <v>40390</v>
      </c>
      <c r="B1804" s="176" t="s">
        <v>24343</v>
      </c>
      <c r="C1804" s="176" t="s">
        <v>24774</v>
      </c>
      <c r="D1804" s="208">
        <v>338.78</v>
      </c>
    </row>
    <row r="1805" spans="1:4">
      <c r="A1805" s="176">
        <v>40413</v>
      </c>
      <c r="B1805" s="176" t="s">
        <v>21897</v>
      </c>
      <c r="C1805" s="176" t="s">
        <v>24774</v>
      </c>
      <c r="D1805" s="208">
        <v>19.309999999999999</v>
      </c>
    </row>
    <row r="1806" spans="1:4">
      <c r="A1806" s="176">
        <v>40415</v>
      </c>
      <c r="B1806" s="176" t="s">
        <v>21898</v>
      </c>
      <c r="C1806" s="176" t="s">
        <v>24774</v>
      </c>
      <c r="D1806" s="208">
        <v>27.52</v>
      </c>
    </row>
    <row r="1807" spans="1:4">
      <c r="A1807" s="176">
        <v>40417</v>
      </c>
      <c r="B1807" s="176" t="s">
        <v>21899</v>
      </c>
      <c r="C1807" s="176" t="s">
        <v>24774</v>
      </c>
      <c r="D1807" s="208">
        <v>32.47</v>
      </c>
    </row>
    <row r="1808" spans="1:4">
      <c r="A1808" s="176">
        <v>39271</v>
      </c>
      <c r="B1808" s="176" t="s">
        <v>19905</v>
      </c>
      <c r="C1808" s="176" t="s">
        <v>24774</v>
      </c>
      <c r="D1808" s="208">
        <v>1.54</v>
      </c>
    </row>
    <row r="1809" spans="1:4">
      <c r="A1809" s="176">
        <v>39273</v>
      </c>
      <c r="B1809" s="176" t="s">
        <v>19906</v>
      </c>
      <c r="C1809" s="176" t="s">
        <v>24774</v>
      </c>
      <c r="D1809" s="208">
        <v>2.62</v>
      </c>
    </row>
    <row r="1810" spans="1:4">
      <c r="A1810" s="176">
        <v>39272</v>
      </c>
      <c r="B1810" s="176" t="s">
        <v>19907</v>
      </c>
      <c r="C1810" s="176" t="s">
        <v>24774</v>
      </c>
      <c r="D1810" s="208">
        <v>1.9</v>
      </c>
    </row>
    <row r="1811" spans="1:4">
      <c r="A1811" s="176">
        <v>1875</v>
      </c>
      <c r="B1811" s="176" t="s">
        <v>19908</v>
      </c>
      <c r="C1811" s="176" t="s">
        <v>24774</v>
      </c>
      <c r="D1811" s="208">
        <v>4.1900000000000004</v>
      </c>
    </row>
    <row r="1812" spans="1:4">
      <c r="A1812" s="176">
        <v>1874</v>
      </c>
      <c r="B1812" s="176" t="s">
        <v>19909</v>
      </c>
      <c r="C1812" s="176" t="s">
        <v>24774</v>
      </c>
      <c r="D1812" s="208">
        <v>3.46</v>
      </c>
    </row>
    <row r="1813" spans="1:4">
      <c r="A1813" s="176">
        <v>1870</v>
      </c>
      <c r="B1813" s="176" t="s">
        <v>19910</v>
      </c>
      <c r="C1813" s="176" t="s">
        <v>24774</v>
      </c>
      <c r="D1813" s="208">
        <v>2</v>
      </c>
    </row>
    <row r="1814" spans="1:4">
      <c r="A1814" s="176">
        <v>1884</v>
      </c>
      <c r="B1814" s="176" t="s">
        <v>19911</v>
      </c>
      <c r="C1814" s="176" t="s">
        <v>24774</v>
      </c>
      <c r="D1814" s="208">
        <v>3.07</v>
      </c>
    </row>
    <row r="1815" spans="1:4">
      <c r="A1815" s="176">
        <v>1887</v>
      </c>
      <c r="B1815" s="176" t="s">
        <v>19912</v>
      </c>
      <c r="C1815" s="176" t="s">
        <v>24774</v>
      </c>
      <c r="D1815" s="208">
        <v>17.39</v>
      </c>
    </row>
    <row r="1816" spans="1:4">
      <c r="A1816" s="176">
        <v>1876</v>
      </c>
      <c r="B1816" s="176" t="s">
        <v>19913</v>
      </c>
      <c r="C1816" s="176" t="s">
        <v>24774</v>
      </c>
      <c r="D1816" s="208">
        <v>6.81</v>
      </c>
    </row>
    <row r="1817" spans="1:4">
      <c r="A1817" s="176">
        <v>1879</v>
      </c>
      <c r="B1817" s="176" t="s">
        <v>19914</v>
      </c>
      <c r="C1817" s="176" t="s">
        <v>24774</v>
      </c>
      <c r="D1817" s="208">
        <v>2.02</v>
      </c>
    </row>
    <row r="1818" spans="1:4">
      <c r="A1818" s="176">
        <v>1877</v>
      </c>
      <c r="B1818" s="176" t="s">
        <v>19915</v>
      </c>
      <c r="C1818" s="176" t="s">
        <v>24774</v>
      </c>
      <c r="D1818" s="208">
        <v>17.41</v>
      </c>
    </row>
    <row r="1819" spans="1:4">
      <c r="A1819" s="176">
        <v>1878</v>
      </c>
      <c r="B1819" s="176" t="s">
        <v>19916</v>
      </c>
      <c r="C1819" s="176" t="s">
        <v>24774</v>
      </c>
      <c r="D1819" s="208">
        <v>34.979999999999997</v>
      </c>
    </row>
    <row r="1820" spans="1:4">
      <c r="A1820" s="176">
        <v>2621</v>
      </c>
      <c r="B1820" s="176" t="s">
        <v>25587</v>
      </c>
      <c r="C1820" s="176" t="s">
        <v>24774</v>
      </c>
      <c r="D1820" s="208">
        <v>141.19</v>
      </c>
    </row>
    <row r="1821" spans="1:4">
      <c r="A1821" s="176">
        <v>2616</v>
      </c>
      <c r="B1821" s="176" t="s">
        <v>25588</v>
      </c>
      <c r="C1821" s="176" t="s">
        <v>24774</v>
      </c>
      <c r="D1821" s="208">
        <v>3.99</v>
      </c>
    </row>
    <row r="1822" spans="1:4">
      <c r="A1822" s="176">
        <v>2633</v>
      </c>
      <c r="B1822" s="176" t="s">
        <v>25589</v>
      </c>
      <c r="C1822" s="176" t="s">
        <v>24774</v>
      </c>
      <c r="D1822" s="208">
        <v>4.5199999999999996</v>
      </c>
    </row>
    <row r="1823" spans="1:4">
      <c r="A1823" s="176">
        <v>2617</v>
      </c>
      <c r="B1823" s="176" t="s">
        <v>25590</v>
      </c>
      <c r="C1823" s="176" t="s">
        <v>24774</v>
      </c>
      <c r="D1823" s="208">
        <v>6.14</v>
      </c>
    </row>
    <row r="1824" spans="1:4">
      <c r="A1824" s="176">
        <v>2618</v>
      </c>
      <c r="B1824" s="176" t="s">
        <v>25591</v>
      </c>
      <c r="C1824" s="176" t="s">
        <v>24774</v>
      </c>
      <c r="D1824" s="208">
        <v>13.98</v>
      </c>
    </row>
    <row r="1825" spans="1:4">
      <c r="A1825" s="176">
        <v>2632</v>
      </c>
      <c r="B1825" s="176" t="s">
        <v>25592</v>
      </c>
      <c r="C1825" s="176" t="s">
        <v>24774</v>
      </c>
      <c r="D1825" s="208">
        <v>17.059999999999999</v>
      </c>
    </row>
    <row r="1826" spans="1:4">
      <c r="A1826" s="176">
        <v>2631</v>
      </c>
      <c r="B1826" s="176" t="s">
        <v>25593</v>
      </c>
      <c r="C1826" s="176" t="s">
        <v>24774</v>
      </c>
      <c r="D1826" s="208">
        <v>25.04</v>
      </c>
    </row>
    <row r="1827" spans="1:4">
      <c r="A1827" s="176">
        <v>2619</v>
      </c>
      <c r="B1827" s="176" t="s">
        <v>25594</v>
      </c>
      <c r="C1827" s="176" t="s">
        <v>24774</v>
      </c>
      <c r="D1827" s="208">
        <v>63.41</v>
      </c>
    </row>
    <row r="1828" spans="1:4">
      <c r="A1828" s="176">
        <v>2620</v>
      </c>
      <c r="B1828" s="176" t="s">
        <v>25595</v>
      </c>
      <c r="C1828" s="176" t="s">
        <v>24774</v>
      </c>
      <c r="D1828" s="208">
        <v>83.25</v>
      </c>
    </row>
    <row r="1829" spans="1:4">
      <c r="A1829" s="176">
        <v>25968</v>
      </c>
      <c r="B1829" s="176" t="s">
        <v>19917</v>
      </c>
      <c r="C1829" s="176" t="s">
        <v>24774</v>
      </c>
      <c r="D1829" s="208">
        <v>41.06</v>
      </c>
    </row>
    <row r="1830" spans="1:4">
      <c r="A1830" s="176">
        <v>38369</v>
      </c>
      <c r="B1830" s="176" t="s">
        <v>25596</v>
      </c>
      <c r="C1830" s="176" t="s">
        <v>24774</v>
      </c>
      <c r="D1830" s="208">
        <v>11.71</v>
      </c>
    </row>
    <row r="1831" spans="1:4">
      <c r="A1831" s="176">
        <v>38370</v>
      </c>
      <c r="B1831" s="176" t="s">
        <v>19918</v>
      </c>
      <c r="C1831" s="176" t="s">
        <v>24774</v>
      </c>
      <c r="D1831" s="208">
        <v>11.71</v>
      </c>
    </row>
    <row r="1832" spans="1:4">
      <c r="A1832" s="176">
        <v>38372</v>
      </c>
      <c r="B1832" s="176" t="s">
        <v>19919</v>
      </c>
      <c r="C1832" s="176" t="s">
        <v>24774</v>
      </c>
      <c r="D1832" s="208">
        <v>12.21</v>
      </c>
    </row>
    <row r="1833" spans="1:4">
      <c r="A1833" s="176">
        <v>2357</v>
      </c>
      <c r="B1833" s="176" t="s">
        <v>19920</v>
      </c>
      <c r="C1833" s="176" t="s">
        <v>24789</v>
      </c>
      <c r="D1833" s="208">
        <v>15.92</v>
      </c>
    </row>
    <row r="1834" spans="1:4">
      <c r="A1834" s="176">
        <v>40806</v>
      </c>
      <c r="B1834" s="176" t="s">
        <v>19921</v>
      </c>
      <c r="C1834" s="176" t="s">
        <v>24911</v>
      </c>
      <c r="D1834" s="209">
        <v>2789.5</v>
      </c>
    </row>
    <row r="1835" spans="1:4">
      <c r="A1835" s="176">
        <v>2355</v>
      </c>
      <c r="B1835" s="176" t="s">
        <v>19922</v>
      </c>
      <c r="C1835" s="176" t="s">
        <v>24789</v>
      </c>
      <c r="D1835" s="208">
        <v>38.53</v>
      </c>
    </row>
    <row r="1836" spans="1:4">
      <c r="A1836" s="176">
        <v>40805</v>
      </c>
      <c r="B1836" s="176" t="s">
        <v>19923</v>
      </c>
      <c r="C1836" s="176" t="s">
        <v>24911</v>
      </c>
      <c r="D1836" s="209">
        <v>6750.08</v>
      </c>
    </row>
    <row r="1837" spans="1:4">
      <c r="A1837" s="176">
        <v>2358</v>
      </c>
      <c r="B1837" s="176" t="s">
        <v>43</v>
      </c>
      <c r="C1837" s="176" t="s">
        <v>24789</v>
      </c>
      <c r="D1837" s="208">
        <v>23.68</v>
      </c>
    </row>
    <row r="1838" spans="1:4">
      <c r="A1838" s="176">
        <v>40807</v>
      </c>
      <c r="B1838" s="176" t="s">
        <v>19924</v>
      </c>
      <c r="C1838" s="176" t="s">
        <v>24911</v>
      </c>
      <c r="D1838" s="209">
        <v>4148.1499999999996</v>
      </c>
    </row>
    <row r="1839" spans="1:4">
      <c r="A1839" s="176">
        <v>2359</v>
      </c>
      <c r="B1839" s="176" t="s">
        <v>24344</v>
      </c>
      <c r="C1839" s="176" t="s">
        <v>24789</v>
      </c>
      <c r="D1839" s="208">
        <v>28.02</v>
      </c>
    </row>
    <row r="1840" spans="1:4">
      <c r="A1840" s="176">
        <v>40808</v>
      </c>
      <c r="B1840" s="176" t="s">
        <v>19925</v>
      </c>
      <c r="C1840" s="176" t="s">
        <v>24911</v>
      </c>
      <c r="D1840" s="209">
        <v>4909.95</v>
      </c>
    </row>
    <row r="1841" spans="1:4">
      <c r="A1841" s="176">
        <v>43144</v>
      </c>
      <c r="B1841" s="176" t="s">
        <v>25597</v>
      </c>
      <c r="C1841" s="176" t="s">
        <v>24830</v>
      </c>
      <c r="D1841" s="208">
        <v>28.95</v>
      </c>
    </row>
    <row r="1842" spans="1:4">
      <c r="A1842" s="176">
        <v>39397</v>
      </c>
      <c r="B1842" s="176" t="s">
        <v>19926</v>
      </c>
      <c r="C1842" s="176" t="s">
        <v>24820</v>
      </c>
      <c r="D1842" s="208">
        <v>13.19</v>
      </c>
    </row>
    <row r="1843" spans="1:4">
      <c r="A1843" s="176">
        <v>2692</v>
      </c>
      <c r="B1843" s="176" t="s">
        <v>25598</v>
      </c>
      <c r="C1843" s="176" t="s">
        <v>24820</v>
      </c>
      <c r="D1843" s="208">
        <v>5.32</v>
      </c>
    </row>
    <row r="1844" spans="1:4">
      <c r="A1844" s="176">
        <v>6</v>
      </c>
      <c r="B1844" s="176" t="s">
        <v>19927</v>
      </c>
      <c r="C1844" s="176" t="s">
        <v>24820</v>
      </c>
      <c r="D1844" s="208">
        <v>3.73</v>
      </c>
    </row>
    <row r="1845" spans="1:4">
      <c r="A1845" s="176">
        <v>5330</v>
      </c>
      <c r="B1845" s="176" t="s">
        <v>19928</v>
      </c>
      <c r="C1845" s="176" t="s">
        <v>24820</v>
      </c>
      <c r="D1845" s="208">
        <v>39.07</v>
      </c>
    </row>
    <row r="1846" spans="1:4">
      <c r="A1846" s="176">
        <v>26017</v>
      </c>
      <c r="B1846" s="176" t="s">
        <v>19929</v>
      </c>
      <c r="C1846" s="176" t="s">
        <v>24774</v>
      </c>
      <c r="D1846" s="208">
        <v>22.95</v>
      </c>
    </row>
    <row r="1847" spans="1:4">
      <c r="A1847" s="176">
        <v>25931</v>
      </c>
      <c r="B1847" s="176" t="s">
        <v>25599</v>
      </c>
      <c r="C1847" s="176" t="s">
        <v>24774</v>
      </c>
      <c r="D1847" s="208">
        <v>72.94</v>
      </c>
    </row>
    <row r="1848" spans="1:4">
      <c r="A1848" s="176">
        <v>38140</v>
      </c>
      <c r="B1848" s="176" t="s">
        <v>25600</v>
      </c>
      <c r="C1848" s="176" t="s">
        <v>24774</v>
      </c>
      <c r="D1848" s="208">
        <v>17.690000000000001</v>
      </c>
    </row>
    <row r="1849" spans="1:4">
      <c r="A1849" s="176">
        <v>13887</v>
      </c>
      <c r="B1849" s="176" t="s">
        <v>25601</v>
      </c>
      <c r="C1849" s="176" t="s">
        <v>24774</v>
      </c>
      <c r="D1849" s="208">
        <v>418.82</v>
      </c>
    </row>
    <row r="1850" spans="1:4">
      <c r="A1850" s="176">
        <v>26018</v>
      </c>
      <c r="B1850" s="176" t="s">
        <v>19930</v>
      </c>
      <c r="C1850" s="176" t="s">
        <v>24774</v>
      </c>
      <c r="D1850" s="208">
        <v>18.64</v>
      </c>
    </row>
    <row r="1851" spans="1:4">
      <c r="A1851" s="176">
        <v>26019</v>
      </c>
      <c r="B1851" s="176" t="s">
        <v>25602</v>
      </c>
      <c r="C1851" s="176" t="s">
        <v>24774</v>
      </c>
      <c r="D1851" s="208">
        <v>17.600000000000001</v>
      </c>
    </row>
    <row r="1852" spans="1:4">
      <c r="A1852" s="176">
        <v>26020</v>
      </c>
      <c r="B1852" s="176" t="s">
        <v>19931</v>
      </c>
      <c r="C1852" s="176" t="s">
        <v>24774</v>
      </c>
      <c r="D1852" s="208">
        <v>4.59</v>
      </c>
    </row>
    <row r="1853" spans="1:4">
      <c r="A1853" s="176">
        <v>34544</v>
      </c>
      <c r="B1853" s="176" t="s">
        <v>19932</v>
      </c>
      <c r="C1853" s="176" t="s">
        <v>24774</v>
      </c>
      <c r="D1853" s="209">
        <v>1620.47</v>
      </c>
    </row>
    <row r="1854" spans="1:4">
      <c r="A1854" s="176">
        <v>34729</v>
      </c>
      <c r="B1854" s="176" t="s">
        <v>24756</v>
      </c>
      <c r="C1854" s="176" t="s">
        <v>24774</v>
      </c>
      <c r="D1854" s="209">
        <v>1274.75</v>
      </c>
    </row>
    <row r="1855" spans="1:4">
      <c r="A1855" s="176">
        <v>34734</v>
      </c>
      <c r="B1855" s="176" t="s">
        <v>25603</v>
      </c>
      <c r="C1855" s="176" t="s">
        <v>24774</v>
      </c>
      <c r="D1855" s="209">
        <v>1973.72</v>
      </c>
    </row>
    <row r="1856" spans="1:4">
      <c r="A1856" s="176">
        <v>34738</v>
      </c>
      <c r="B1856" s="176" t="s">
        <v>25604</v>
      </c>
      <c r="C1856" s="176" t="s">
        <v>24774</v>
      </c>
      <c r="D1856" s="209">
        <v>4611.2299999999996</v>
      </c>
    </row>
    <row r="1857" spans="1:4">
      <c r="A1857" s="176">
        <v>2391</v>
      </c>
      <c r="B1857" s="176" t="s">
        <v>19933</v>
      </c>
      <c r="C1857" s="176" t="s">
        <v>24774</v>
      </c>
      <c r="D1857" s="208">
        <v>375.04</v>
      </c>
    </row>
    <row r="1858" spans="1:4">
      <c r="A1858" s="176">
        <v>2374</v>
      </c>
      <c r="B1858" s="176" t="s">
        <v>19934</v>
      </c>
      <c r="C1858" s="176" t="s">
        <v>24774</v>
      </c>
      <c r="D1858" s="208">
        <v>425.48</v>
      </c>
    </row>
    <row r="1859" spans="1:4">
      <c r="A1859" s="176">
        <v>2377</v>
      </c>
      <c r="B1859" s="176" t="s">
        <v>19935</v>
      </c>
      <c r="C1859" s="176" t="s">
        <v>24774</v>
      </c>
      <c r="D1859" s="208">
        <v>597.11</v>
      </c>
    </row>
    <row r="1860" spans="1:4">
      <c r="A1860" s="176">
        <v>2393</v>
      </c>
      <c r="B1860" s="176" t="s">
        <v>19936</v>
      </c>
      <c r="C1860" s="176" t="s">
        <v>24774</v>
      </c>
      <c r="D1860" s="208">
        <v>999.94</v>
      </c>
    </row>
    <row r="1861" spans="1:4">
      <c r="A1861" s="176">
        <v>34705</v>
      </c>
      <c r="B1861" s="176" t="s">
        <v>19937</v>
      </c>
      <c r="C1861" s="176" t="s">
        <v>24774</v>
      </c>
      <c r="D1861" s="208">
        <v>874.59</v>
      </c>
    </row>
    <row r="1862" spans="1:4">
      <c r="A1862" s="176">
        <v>34707</v>
      </c>
      <c r="B1862" s="176" t="s">
        <v>19938</v>
      </c>
      <c r="C1862" s="176" t="s">
        <v>24774</v>
      </c>
      <c r="D1862" s="209">
        <v>1620.64</v>
      </c>
    </row>
    <row r="1863" spans="1:4">
      <c r="A1863" s="176">
        <v>2378</v>
      </c>
      <c r="B1863" s="176" t="s">
        <v>19939</v>
      </c>
      <c r="C1863" s="176" t="s">
        <v>24774</v>
      </c>
      <c r="D1863" s="209">
        <v>1373.55</v>
      </c>
    </row>
    <row r="1864" spans="1:4">
      <c r="A1864" s="176">
        <v>2379</v>
      </c>
      <c r="B1864" s="176" t="s">
        <v>19940</v>
      </c>
      <c r="C1864" s="176" t="s">
        <v>24774</v>
      </c>
      <c r="D1864" s="209">
        <v>1373.55</v>
      </c>
    </row>
    <row r="1865" spans="1:4">
      <c r="A1865" s="176">
        <v>2376</v>
      </c>
      <c r="B1865" s="176" t="s">
        <v>19941</v>
      </c>
      <c r="C1865" s="176" t="s">
        <v>24774</v>
      </c>
      <c r="D1865" s="209">
        <v>2262.2399999999998</v>
      </c>
    </row>
    <row r="1866" spans="1:4">
      <c r="A1866" s="176">
        <v>2394</v>
      </c>
      <c r="B1866" s="176" t="s">
        <v>19942</v>
      </c>
      <c r="C1866" s="176" t="s">
        <v>24774</v>
      </c>
      <c r="D1866" s="209">
        <v>4836.25</v>
      </c>
    </row>
    <row r="1867" spans="1:4">
      <c r="A1867" s="176">
        <v>34686</v>
      </c>
      <c r="B1867" s="176" t="s">
        <v>19943</v>
      </c>
      <c r="C1867" s="176" t="s">
        <v>24774</v>
      </c>
      <c r="D1867" s="208">
        <v>14.52</v>
      </c>
    </row>
    <row r="1868" spans="1:4">
      <c r="A1868" s="176">
        <v>34616</v>
      </c>
      <c r="B1868" s="176" t="s">
        <v>19945</v>
      </c>
      <c r="C1868" s="176" t="s">
        <v>24774</v>
      </c>
      <c r="D1868" s="208">
        <v>56.12</v>
      </c>
    </row>
    <row r="1869" spans="1:4">
      <c r="A1869" s="176">
        <v>34623</v>
      </c>
      <c r="B1869" s="176" t="s">
        <v>19946</v>
      </c>
      <c r="C1869" s="176" t="s">
        <v>24774</v>
      </c>
      <c r="D1869" s="208">
        <v>55.26</v>
      </c>
    </row>
    <row r="1870" spans="1:4">
      <c r="A1870" s="176">
        <v>34628</v>
      </c>
      <c r="B1870" s="176" t="s">
        <v>19947</v>
      </c>
      <c r="C1870" s="176" t="s">
        <v>24774</v>
      </c>
      <c r="D1870" s="208">
        <v>79.150000000000006</v>
      </c>
    </row>
    <row r="1871" spans="1:4">
      <c r="A1871" s="176">
        <v>34653</v>
      </c>
      <c r="B1871" s="176" t="s">
        <v>19948</v>
      </c>
      <c r="C1871" s="176" t="s">
        <v>24774</v>
      </c>
      <c r="D1871" s="208">
        <v>9.7899999999999991</v>
      </c>
    </row>
    <row r="1872" spans="1:4">
      <c r="A1872" s="176">
        <v>34688</v>
      </c>
      <c r="B1872" s="176" t="s">
        <v>19949</v>
      </c>
      <c r="C1872" s="176" t="s">
        <v>24774</v>
      </c>
      <c r="D1872" s="208">
        <v>17.739999999999998</v>
      </c>
    </row>
    <row r="1873" spans="1:4">
      <c r="A1873" s="176">
        <v>34709</v>
      </c>
      <c r="B1873" s="176" t="s">
        <v>19950</v>
      </c>
      <c r="C1873" s="176" t="s">
        <v>24774</v>
      </c>
      <c r="D1873" s="208">
        <v>68.760000000000005</v>
      </c>
    </row>
    <row r="1874" spans="1:4">
      <c r="A1874" s="176">
        <v>34714</v>
      </c>
      <c r="B1874" s="176" t="s">
        <v>19951</v>
      </c>
      <c r="C1874" s="176" t="s">
        <v>24774</v>
      </c>
      <c r="D1874" s="208">
        <v>82.12</v>
      </c>
    </row>
    <row r="1875" spans="1:4">
      <c r="A1875" s="176">
        <v>2388</v>
      </c>
      <c r="B1875" s="176" t="s">
        <v>19952</v>
      </c>
      <c r="C1875" s="176" t="s">
        <v>24774</v>
      </c>
      <c r="D1875" s="208">
        <v>68.239999999999995</v>
      </c>
    </row>
    <row r="1876" spans="1:4">
      <c r="A1876" s="176">
        <v>34606</v>
      </c>
      <c r="B1876" s="176" t="s">
        <v>19953</v>
      </c>
      <c r="C1876" s="176" t="s">
        <v>24774</v>
      </c>
      <c r="D1876" s="208">
        <v>104.68</v>
      </c>
    </row>
    <row r="1877" spans="1:4">
      <c r="A1877" s="176">
        <v>34689</v>
      </c>
      <c r="B1877" s="176" t="s">
        <v>19954</v>
      </c>
      <c r="C1877" s="176" t="s">
        <v>24774</v>
      </c>
      <c r="D1877" s="208">
        <v>33.32</v>
      </c>
    </row>
    <row r="1878" spans="1:4">
      <c r="A1878" s="176">
        <v>2370</v>
      </c>
      <c r="B1878" s="176" t="s">
        <v>19955</v>
      </c>
      <c r="C1878" s="176" t="s">
        <v>24774</v>
      </c>
      <c r="D1878" s="208">
        <v>12.68</v>
      </c>
    </row>
    <row r="1879" spans="1:4">
      <c r="A1879" s="176">
        <v>2386</v>
      </c>
      <c r="B1879" s="176" t="s">
        <v>19956</v>
      </c>
      <c r="C1879" s="176" t="s">
        <v>24774</v>
      </c>
      <c r="D1879" s="208">
        <v>21.27</v>
      </c>
    </row>
    <row r="1880" spans="1:4">
      <c r="A1880" s="176">
        <v>2392</v>
      </c>
      <c r="B1880" s="176" t="s">
        <v>19957</v>
      </c>
      <c r="C1880" s="176" t="s">
        <v>24774</v>
      </c>
      <c r="D1880" s="208">
        <v>85.12</v>
      </c>
    </row>
    <row r="1881" spans="1:4">
      <c r="A1881" s="176">
        <v>2373</v>
      </c>
      <c r="B1881" s="176" t="s">
        <v>19958</v>
      </c>
      <c r="C1881" s="176" t="s">
        <v>24774</v>
      </c>
      <c r="D1881" s="208">
        <v>119.92</v>
      </c>
    </row>
    <row r="1882" spans="1:4">
      <c r="A1882" s="176">
        <v>39465</v>
      </c>
      <c r="B1882" s="176" t="s">
        <v>25605</v>
      </c>
      <c r="C1882" s="176" t="s">
        <v>24774</v>
      </c>
      <c r="D1882" s="208">
        <v>73.260000000000005</v>
      </c>
    </row>
    <row r="1883" spans="1:4">
      <c r="A1883" s="176">
        <v>39466</v>
      </c>
      <c r="B1883" s="176" t="s">
        <v>25606</v>
      </c>
      <c r="C1883" s="176" t="s">
        <v>24774</v>
      </c>
      <c r="D1883" s="208">
        <v>82.42</v>
      </c>
    </row>
    <row r="1884" spans="1:4">
      <c r="A1884" s="176">
        <v>39467</v>
      </c>
      <c r="B1884" s="176" t="s">
        <v>25607</v>
      </c>
      <c r="C1884" s="176" t="s">
        <v>24774</v>
      </c>
      <c r="D1884" s="208">
        <v>105.42</v>
      </c>
    </row>
    <row r="1885" spans="1:4">
      <c r="A1885" s="176">
        <v>39468</v>
      </c>
      <c r="B1885" s="176" t="s">
        <v>25608</v>
      </c>
      <c r="C1885" s="176" t="s">
        <v>24774</v>
      </c>
      <c r="D1885" s="208">
        <v>187.38</v>
      </c>
    </row>
    <row r="1886" spans="1:4">
      <c r="A1886" s="176">
        <v>39469</v>
      </c>
      <c r="B1886" s="176" t="s">
        <v>25609</v>
      </c>
      <c r="C1886" s="176" t="s">
        <v>24774</v>
      </c>
      <c r="D1886" s="208">
        <v>76.33</v>
      </c>
    </row>
    <row r="1887" spans="1:4">
      <c r="A1887" s="176">
        <v>39470</v>
      </c>
      <c r="B1887" s="176" t="s">
        <v>25610</v>
      </c>
      <c r="C1887" s="176" t="s">
        <v>24774</v>
      </c>
      <c r="D1887" s="208">
        <v>93.78</v>
      </c>
    </row>
    <row r="1888" spans="1:4">
      <c r="A1888" s="176">
        <v>39471</v>
      </c>
      <c r="B1888" s="176" t="s">
        <v>25611</v>
      </c>
      <c r="C1888" s="176" t="s">
        <v>24774</v>
      </c>
      <c r="D1888" s="208">
        <v>112.71</v>
      </c>
    </row>
    <row r="1889" spans="1:4">
      <c r="A1889" s="176">
        <v>39472</v>
      </c>
      <c r="B1889" s="176" t="s">
        <v>25612</v>
      </c>
      <c r="C1889" s="176" t="s">
        <v>24774</v>
      </c>
      <c r="D1889" s="208">
        <v>195.83</v>
      </c>
    </row>
    <row r="1890" spans="1:4">
      <c r="A1890" s="176">
        <v>39473</v>
      </c>
      <c r="B1890" s="176" t="s">
        <v>25613</v>
      </c>
      <c r="C1890" s="176" t="s">
        <v>24774</v>
      </c>
      <c r="D1890" s="208">
        <v>126.51</v>
      </c>
    </row>
    <row r="1891" spans="1:4">
      <c r="A1891" s="176">
        <v>39474</v>
      </c>
      <c r="B1891" s="176" t="s">
        <v>25614</v>
      </c>
      <c r="C1891" s="176" t="s">
        <v>24774</v>
      </c>
      <c r="D1891" s="208">
        <v>134.86000000000001</v>
      </c>
    </row>
    <row r="1892" spans="1:4">
      <c r="A1892" s="176">
        <v>39475</v>
      </c>
      <c r="B1892" s="176" t="s">
        <v>25615</v>
      </c>
      <c r="C1892" s="176" t="s">
        <v>24774</v>
      </c>
      <c r="D1892" s="208">
        <v>153.01</v>
      </c>
    </row>
    <row r="1893" spans="1:4">
      <c r="A1893" s="176">
        <v>39476</v>
      </c>
      <c r="B1893" s="176" t="s">
        <v>25616</v>
      </c>
      <c r="C1893" s="176" t="s">
        <v>24774</v>
      </c>
      <c r="D1893" s="208">
        <v>288.04000000000002</v>
      </c>
    </row>
    <row r="1894" spans="1:4">
      <c r="A1894" s="176">
        <v>39477</v>
      </c>
      <c r="B1894" s="176" t="s">
        <v>25617</v>
      </c>
      <c r="C1894" s="176" t="s">
        <v>24774</v>
      </c>
      <c r="D1894" s="208">
        <v>141.13</v>
      </c>
    </row>
    <row r="1895" spans="1:4">
      <c r="A1895" s="176">
        <v>39478</v>
      </c>
      <c r="B1895" s="176" t="s">
        <v>25618</v>
      </c>
      <c r="C1895" s="176" t="s">
        <v>24774</v>
      </c>
      <c r="D1895" s="208">
        <v>145.5</v>
      </c>
    </row>
    <row r="1896" spans="1:4">
      <c r="A1896" s="176">
        <v>39479</v>
      </c>
      <c r="B1896" s="176" t="s">
        <v>25619</v>
      </c>
      <c r="C1896" s="176" t="s">
        <v>24774</v>
      </c>
      <c r="D1896" s="208">
        <v>171.43</v>
      </c>
    </row>
    <row r="1897" spans="1:4">
      <c r="A1897" s="176">
        <v>39480</v>
      </c>
      <c r="B1897" s="176" t="s">
        <v>25620</v>
      </c>
      <c r="C1897" s="176" t="s">
        <v>24774</v>
      </c>
      <c r="D1897" s="208">
        <v>353.74</v>
      </c>
    </row>
    <row r="1898" spans="1:4">
      <c r="A1898" s="176">
        <v>39459</v>
      </c>
      <c r="B1898" s="176" t="s">
        <v>19959</v>
      </c>
      <c r="C1898" s="176" t="s">
        <v>24774</v>
      </c>
      <c r="D1898" s="208">
        <v>300.24</v>
      </c>
    </row>
    <row r="1899" spans="1:4">
      <c r="A1899" s="176">
        <v>39445</v>
      </c>
      <c r="B1899" s="176" t="s">
        <v>19960</v>
      </c>
      <c r="C1899" s="176" t="s">
        <v>24774</v>
      </c>
      <c r="D1899" s="208">
        <v>150.75</v>
      </c>
    </row>
    <row r="1900" spans="1:4">
      <c r="A1900" s="176">
        <v>39446</v>
      </c>
      <c r="B1900" s="176" t="s">
        <v>19961</v>
      </c>
      <c r="C1900" s="176" t="s">
        <v>24774</v>
      </c>
      <c r="D1900" s="208">
        <v>153.43</v>
      </c>
    </row>
    <row r="1901" spans="1:4">
      <c r="A1901" s="176">
        <v>39447</v>
      </c>
      <c r="B1901" s="176" t="s">
        <v>19962</v>
      </c>
      <c r="C1901" s="176" t="s">
        <v>24774</v>
      </c>
      <c r="D1901" s="208">
        <v>164.07</v>
      </c>
    </row>
    <row r="1902" spans="1:4">
      <c r="A1902" s="176">
        <v>39448</v>
      </c>
      <c r="B1902" s="176" t="s">
        <v>19963</v>
      </c>
      <c r="C1902" s="176" t="s">
        <v>24774</v>
      </c>
      <c r="D1902" s="208">
        <v>279.77999999999997</v>
      </c>
    </row>
    <row r="1903" spans="1:4">
      <c r="A1903" s="176">
        <v>39450</v>
      </c>
      <c r="B1903" s="176" t="s">
        <v>19964</v>
      </c>
      <c r="C1903" s="176" t="s">
        <v>24774</v>
      </c>
      <c r="D1903" s="208">
        <v>170.7</v>
      </c>
    </row>
    <row r="1904" spans="1:4">
      <c r="A1904" s="176">
        <v>39451</v>
      </c>
      <c r="B1904" s="176" t="s">
        <v>19965</v>
      </c>
      <c r="C1904" s="176" t="s">
        <v>24774</v>
      </c>
      <c r="D1904" s="208">
        <v>186.18</v>
      </c>
    </row>
    <row r="1905" spans="1:4">
      <c r="A1905" s="176">
        <v>39452</v>
      </c>
      <c r="B1905" s="176" t="s">
        <v>19966</v>
      </c>
      <c r="C1905" s="176" t="s">
        <v>24774</v>
      </c>
      <c r="D1905" s="208">
        <v>187.29</v>
      </c>
    </row>
    <row r="1906" spans="1:4">
      <c r="A1906" s="176">
        <v>39523</v>
      </c>
      <c r="B1906" s="176" t="s">
        <v>19967</v>
      </c>
      <c r="C1906" s="176" t="s">
        <v>24774</v>
      </c>
      <c r="D1906" s="208">
        <v>313.43</v>
      </c>
    </row>
    <row r="1907" spans="1:4">
      <c r="A1907" s="176">
        <v>39449</v>
      </c>
      <c r="B1907" s="176" t="s">
        <v>19968</v>
      </c>
      <c r="C1907" s="176" t="s">
        <v>24774</v>
      </c>
      <c r="D1907" s="208">
        <v>347.1</v>
      </c>
    </row>
    <row r="1908" spans="1:4">
      <c r="A1908" s="176">
        <v>39455</v>
      </c>
      <c r="B1908" s="176" t="s">
        <v>19969</v>
      </c>
      <c r="C1908" s="176" t="s">
        <v>24774</v>
      </c>
      <c r="D1908" s="208">
        <v>171.75</v>
      </c>
    </row>
    <row r="1909" spans="1:4">
      <c r="A1909" s="176">
        <v>39456</v>
      </c>
      <c r="B1909" s="176" t="s">
        <v>19970</v>
      </c>
      <c r="C1909" s="176" t="s">
        <v>24774</v>
      </c>
      <c r="D1909" s="208">
        <v>171.88</v>
      </c>
    </row>
    <row r="1910" spans="1:4">
      <c r="A1910" s="176">
        <v>39457</v>
      </c>
      <c r="B1910" s="176" t="s">
        <v>19971</v>
      </c>
      <c r="C1910" s="176" t="s">
        <v>24774</v>
      </c>
      <c r="D1910" s="208">
        <v>187.38</v>
      </c>
    </row>
    <row r="1911" spans="1:4">
      <c r="A1911" s="176">
        <v>39458</v>
      </c>
      <c r="B1911" s="176" t="s">
        <v>19972</v>
      </c>
      <c r="C1911" s="176" t="s">
        <v>24774</v>
      </c>
      <c r="D1911" s="208">
        <v>349.66</v>
      </c>
    </row>
    <row r="1912" spans="1:4">
      <c r="A1912" s="176">
        <v>39464</v>
      </c>
      <c r="B1912" s="176" t="s">
        <v>19973</v>
      </c>
      <c r="C1912" s="176" t="s">
        <v>24774</v>
      </c>
      <c r="D1912" s="208">
        <v>562.28</v>
      </c>
    </row>
    <row r="1913" spans="1:4">
      <c r="A1913" s="176">
        <v>39460</v>
      </c>
      <c r="B1913" s="176" t="s">
        <v>19974</v>
      </c>
      <c r="C1913" s="176" t="s">
        <v>24774</v>
      </c>
      <c r="D1913" s="208">
        <v>213.26</v>
      </c>
    </row>
    <row r="1914" spans="1:4">
      <c r="A1914" s="176">
        <v>39461</v>
      </c>
      <c r="B1914" s="176" t="s">
        <v>19975</v>
      </c>
      <c r="C1914" s="176" t="s">
        <v>24774</v>
      </c>
      <c r="D1914" s="208">
        <v>249.89</v>
      </c>
    </row>
    <row r="1915" spans="1:4">
      <c r="A1915" s="176">
        <v>39462</v>
      </c>
      <c r="B1915" s="176" t="s">
        <v>19976</v>
      </c>
      <c r="C1915" s="176" t="s">
        <v>24774</v>
      </c>
      <c r="D1915" s="208">
        <v>240.83</v>
      </c>
    </row>
    <row r="1916" spans="1:4">
      <c r="A1916" s="176">
        <v>39463</v>
      </c>
      <c r="B1916" s="176" t="s">
        <v>19977</v>
      </c>
      <c r="C1916" s="176" t="s">
        <v>24774</v>
      </c>
      <c r="D1916" s="208">
        <v>557.91999999999996</v>
      </c>
    </row>
    <row r="1917" spans="1:4">
      <c r="A1917" s="176">
        <v>26039</v>
      </c>
      <c r="B1917" s="176" t="s">
        <v>19978</v>
      </c>
      <c r="C1917" s="176" t="s">
        <v>24774</v>
      </c>
      <c r="D1917" s="209">
        <v>249588.52</v>
      </c>
    </row>
    <row r="1918" spans="1:4">
      <c r="A1918" s="176">
        <v>2401</v>
      </c>
      <c r="B1918" s="176" t="s">
        <v>25621</v>
      </c>
      <c r="C1918" s="176" t="s">
        <v>24774</v>
      </c>
      <c r="D1918" s="209">
        <v>57408.12</v>
      </c>
    </row>
    <row r="1919" spans="1:4">
      <c r="A1919" s="176">
        <v>38870</v>
      </c>
      <c r="B1919" s="176" t="s">
        <v>25622</v>
      </c>
      <c r="C1919" s="176" t="s">
        <v>24774</v>
      </c>
      <c r="D1919" s="208">
        <v>35.979999999999997</v>
      </c>
    </row>
    <row r="1920" spans="1:4">
      <c r="A1920" s="176">
        <v>38869</v>
      </c>
      <c r="B1920" s="176" t="s">
        <v>25623</v>
      </c>
      <c r="C1920" s="176" t="s">
        <v>24774</v>
      </c>
      <c r="D1920" s="208">
        <v>31.74</v>
      </c>
    </row>
    <row r="1921" spans="1:4">
      <c r="A1921" s="176">
        <v>38872</v>
      </c>
      <c r="B1921" s="176" t="s">
        <v>25624</v>
      </c>
      <c r="C1921" s="176" t="s">
        <v>24774</v>
      </c>
      <c r="D1921" s="208">
        <v>49.15</v>
      </c>
    </row>
    <row r="1922" spans="1:4">
      <c r="A1922" s="176">
        <v>38871</v>
      </c>
      <c r="B1922" s="176" t="s">
        <v>25625</v>
      </c>
      <c r="C1922" s="176" t="s">
        <v>24774</v>
      </c>
      <c r="D1922" s="208">
        <v>39.54</v>
      </c>
    </row>
    <row r="1923" spans="1:4">
      <c r="A1923" s="176">
        <v>39283</v>
      </c>
      <c r="B1923" s="176" t="s">
        <v>25626</v>
      </c>
      <c r="C1923" s="176" t="s">
        <v>24774</v>
      </c>
      <c r="D1923" s="208">
        <v>123.16</v>
      </c>
    </row>
    <row r="1924" spans="1:4">
      <c r="A1924" s="176">
        <v>39284</v>
      </c>
      <c r="B1924" s="176" t="s">
        <v>25627</v>
      </c>
      <c r="C1924" s="176" t="s">
        <v>24774</v>
      </c>
      <c r="D1924" s="208">
        <v>133.46</v>
      </c>
    </row>
    <row r="1925" spans="1:4">
      <c r="A1925" s="176">
        <v>39285</v>
      </c>
      <c r="B1925" s="176" t="s">
        <v>25628</v>
      </c>
      <c r="C1925" s="176" t="s">
        <v>24774</v>
      </c>
      <c r="D1925" s="208">
        <v>135.38</v>
      </c>
    </row>
    <row r="1926" spans="1:4">
      <c r="A1926" s="176">
        <v>39286</v>
      </c>
      <c r="B1926" s="176" t="s">
        <v>25629</v>
      </c>
      <c r="C1926" s="176" t="s">
        <v>24774</v>
      </c>
      <c r="D1926" s="208">
        <v>132.43</v>
      </c>
    </row>
    <row r="1927" spans="1:4">
      <c r="A1927" s="176">
        <v>39287</v>
      </c>
      <c r="B1927" s="176" t="s">
        <v>25630</v>
      </c>
      <c r="C1927" s="176" t="s">
        <v>24774</v>
      </c>
      <c r="D1927" s="208">
        <v>155.5</v>
      </c>
    </row>
    <row r="1928" spans="1:4">
      <c r="A1928" s="176">
        <v>39288</v>
      </c>
      <c r="B1928" s="176" t="s">
        <v>25631</v>
      </c>
      <c r="C1928" s="176" t="s">
        <v>24774</v>
      </c>
      <c r="D1928" s="208">
        <v>165.96</v>
      </c>
    </row>
    <row r="1929" spans="1:4">
      <c r="A1929" s="176">
        <v>2414</v>
      </c>
      <c r="B1929" s="176" t="s">
        <v>25632</v>
      </c>
      <c r="C1929" s="176" t="s">
        <v>24776</v>
      </c>
      <c r="D1929" s="208">
        <v>94.24</v>
      </c>
    </row>
    <row r="1930" spans="1:4">
      <c r="A1930" s="176">
        <v>2413</v>
      </c>
      <c r="B1930" s="176" t="s">
        <v>25633</v>
      </c>
      <c r="C1930" s="176" t="s">
        <v>24776</v>
      </c>
      <c r="D1930" s="208">
        <v>90.66</v>
      </c>
    </row>
    <row r="1931" spans="1:4">
      <c r="A1931" s="176">
        <v>2405</v>
      </c>
      <c r="B1931" s="176" t="s">
        <v>25634</v>
      </c>
      <c r="C1931" s="176" t="s">
        <v>24776</v>
      </c>
      <c r="D1931" s="208">
        <v>105.53</v>
      </c>
    </row>
    <row r="1932" spans="1:4">
      <c r="A1932" s="176">
        <v>13361</v>
      </c>
      <c r="B1932" s="176" t="s">
        <v>25635</v>
      </c>
      <c r="C1932" s="176" t="s">
        <v>24776</v>
      </c>
      <c r="D1932" s="208">
        <v>88.28</v>
      </c>
    </row>
    <row r="1933" spans="1:4">
      <c r="A1933" s="176">
        <v>11987</v>
      </c>
      <c r="B1933" s="176" t="s">
        <v>25636</v>
      </c>
      <c r="C1933" s="176" t="s">
        <v>24776</v>
      </c>
      <c r="D1933" s="208">
        <v>236.21</v>
      </c>
    </row>
    <row r="1934" spans="1:4">
      <c r="A1934" s="176">
        <v>2416</v>
      </c>
      <c r="B1934" s="176" t="s">
        <v>25637</v>
      </c>
      <c r="C1934" s="176" t="s">
        <v>24776</v>
      </c>
      <c r="D1934" s="208">
        <v>104.5</v>
      </c>
    </row>
    <row r="1935" spans="1:4">
      <c r="A1935" s="176">
        <v>2412</v>
      </c>
      <c r="B1935" s="176" t="s">
        <v>25638</v>
      </c>
      <c r="C1935" s="176" t="s">
        <v>24776</v>
      </c>
      <c r="D1935" s="208">
        <v>100.92</v>
      </c>
    </row>
    <row r="1936" spans="1:4">
      <c r="A1936" s="176">
        <v>2411</v>
      </c>
      <c r="B1936" s="176" t="s">
        <v>25639</v>
      </c>
      <c r="C1936" s="176" t="s">
        <v>24776</v>
      </c>
      <c r="D1936" s="208">
        <v>88.28</v>
      </c>
    </row>
    <row r="1937" spans="1:4">
      <c r="A1937" s="176">
        <v>2406</v>
      </c>
      <c r="B1937" s="176" t="s">
        <v>25640</v>
      </c>
      <c r="C1937" s="176" t="s">
        <v>24776</v>
      </c>
      <c r="D1937" s="208">
        <v>85.89</v>
      </c>
    </row>
    <row r="1938" spans="1:4">
      <c r="A1938" s="176">
        <v>10571</v>
      </c>
      <c r="B1938" s="176" t="s">
        <v>25641</v>
      </c>
      <c r="C1938" s="176" t="s">
        <v>24776</v>
      </c>
      <c r="D1938" s="208">
        <v>209.96</v>
      </c>
    </row>
    <row r="1939" spans="1:4">
      <c r="A1939" s="176">
        <v>11985</v>
      </c>
      <c r="B1939" s="176" t="s">
        <v>25642</v>
      </c>
      <c r="C1939" s="176" t="s">
        <v>24776</v>
      </c>
      <c r="D1939" s="208">
        <v>202.8</v>
      </c>
    </row>
    <row r="1940" spans="1:4">
      <c r="A1940" s="176">
        <v>2410</v>
      </c>
      <c r="B1940" s="176" t="s">
        <v>25643</v>
      </c>
      <c r="C1940" s="176" t="s">
        <v>24776</v>
      </c>
      <c r="D1940" s="208">
        <v>89.47</v>
      </c>
    </row>
    <row r="1941" spans="1:4">
      <c r="A1941" s="176">
        <v>2417</v>
      </c>
      <c r="B1941" s="176" t="s">
        <v>25644</v>
      </c>
      <c r="C1941" s="176" t="s">
        <v>24776</v>
      </c>
      <c r="D1941" s="208">
        <v>95.44</v>
      </c>
    </row>
    <row r="1942" spans="1:4">
      <c r="A1942" s="176">
        <v>2415</v>
      </c>
      <c r="B1942" s="176" t="s">
        <v>25645</v>
      </c>
      <c r="C1942" s="176" t="s">
        <v>24776</v>
      </c>
      <c r="D1942" s="208">
        <v>76.349999999999994</v>
      </c>
    </row>
    <row r="1943" spans="1:4">
      <c r="A1943" s="176">
        <v>13360</v>
      </c>
      <c r="B1943" s="176" t="s">
        <v>25646</v>
      </c>
      <c r="C1943" s="176" t="s">
        <v>24776</v>
      </c>
      <c r="D1943" s="208">
        <v>76.349999999999994</v>
      </c>
    </row>
    <row r="1944" spans="1:4">
      <c r="A1944" s="176">
        <v>11983</v>
      </c>
      <c r="B1944" s="176" t="s">
        <v>25647</v>
      </c>
      <c r="C1944" s="176" t="s">
        <v>24776</v>
      </c>
      <c r="D1944" s="208">
        <v>186.1</v>
      </c>
    </row>
    <row r="1945" spans="1:4">
      <c r="A1945" s="176">
        <v>11986</v>
      </c>
      <c r="B1945" s="176" t="s">
        <v>25648</v>
      </c>
      <c r="C1945" s="176" t="s">
        <v>24776</v>
      </c>
      <c r="D1945" s="208">
        <v>226.67</v>
      </c>
    </row>
    <row r="1946" spans="1:4">
      <c r="A1946" s="176">
        <v>25976</v>
      </c>
      <c r="B1946" s="176" t="s">
        <v>25649</v>
      </c>
      <c r="C1946" s="176" t="s">
        <v>24776</v>
      </c>
      <c r="D1946" s="208">
        <v>276.02999999999997</v>
      </c>
    </row>
    <row r="1947" spans="1:4">
      <c r="A1947" s="176">
        <v>10629</v>
      </c>
      <c r="B1947" s="176" t="s">
        <v>19979</v>
      </c>
      <c r="C1947" s="176" t="s">
        <v>24776</v>
      </c>
      <c r="D1947" s="208">
        <v>457.29</v>
      </c>
    </row>
    <row r="1948" spans="1:4">
      <c r="A1948" s="176">
        <v>10698</v>
      </c>
      <c r="B1948" s="176" t="s">
        <v>19980</v>
      </c>
      <c r="C1948" s="176" t="s">
        <v>24776</v>
      </c>
      <c r="D1948" s="208">
        <v>135.82</v>
      </c>
    </row>
    <row r="1949" spans="1:4">
      <c r="A1949" s="176">
        <v>40521</v>
      </c>
      <c r="B1949" s="176" t="s">
        <v>25650</v>
      </c>
      <c r="C1949" s="176" t="s">
        <v>24774</v>
      </c>
      <c r="D1949" s="209">
        <v>77251.759999999995</v>
      </c>
    </row>
    <row r="1950" spans="1:4">
      <c r="A1950" s="176">
        <v>2432</v>
      </c>
      <c r="B1950" s="176" t="s">
        <v>25651</v>
      </c>
      <c r="C1950" s="176" t="s">
        <v>24774</v>
      </c>
      <c r="D1950" s="208">
        <v>15.73</v>
      </c>
    </row>
    <row r="1951" spans="1:4">
      <c r="A1951" s="176">
        <v>2433</v>
      </c>
      <c r="B1951" s="176" t="s">
        <v>25652</v>
      </c>
      <c r="C1951" s="176" t="s">
        <v>24774</v>
      </c>
      <c r="D1951" s="208">
        <v>5.33</v>
      </c>
    </row>
    <row r="1952" spans="1:4">
      <c r="A1952" s="176">
        <v>2420</v>
      </c>
      <c r="B1952" s="176" t="s">
        <v>25653</v>
      </c>
      <c r="C1952" s="176" t="s">
        <v>24774</v>
      </c>
      <c r="D1952" s="208">
        <v>9.15</v>
      </c>
    </row>
    <row r="1953" spans="1:4">
      <c r="A1953" s="176">
        <v>11447</v>
      </c>
      <c r="B1953" s="176" t="s">
        <v>25654</v>
      </c>
      <c r="C1953" s="176" t="s">
        <v>24774</v>
      </c>
      <c r="D1953" s="208">
        <v>18.09</v>
      </c>
    </row>
    <row r="1954" spans="1:4">
      <c r="A1954" s="176">
        <v>11451</v>
      </c>
      <c r="B1954" s="176" t="s">
        <v>19982</v>
      </c>
      <c r="C1954" s="176" t="s">
        <v>24774</v>
      </c>
      <c r="D1954" s="208">
        <v>48.5</v>
      </c>
    </row>
    <row r="1955" spans="1:4">
      <c r="A1955" s="176">
        <v>11116</v>
      </c>
      <c r="B1955" s="176" t="s">
        <v>19983</v>
      </c>
      <c r="C1955" s="176" t="s">
        <v>24774</v>
      </c>
      <c r="D1955" s="208">
        <v>446.66</v>
      </c>
    </row>
    <row r="1956" spans="1:4">
      <c r="A1956" s="176">
        <v>38411</v>
      </c>
      <c r="B1956" s="176" t="s">
        <v>19985</v>
      </c>
      <c r="C1956" s="176" t="s">
        <v>24774</v>
      </c>
      <c r="D1956" s="209">
        <v>1133.07</v>
      </c>
    </row>
    <row r="1957" spans="1:4">
      <c r="A1957" s="176">
        <v>1370</v>
      </c>
      <c r="B1957" s="176" t="s">
        <v>19986</v>
      </c>
      <c r="C1957" s="176" t="s">
        <v>24774</v>
      </c>
      <c r="D1957" s="208">
        <v>85.76</v>
      </c>
    </row>
    <row r="1958" spans="1:4">
      <c r="A1958" s="176">
        <v>38189</v>
      </c>
      <c r="B1958" s="176" t="s">
        <v>19987</v>
      </c>
      <c r="C1958" s="176" t="s">
        <v>24774</v>
      </c>
      <c r="D1958" s="208">
        <v>164.74</v>
      </c>
    </row>
    <row r="1959" spans="1:4">
      <c r="A1959" s="176">
        <v>38190</v>
      </c>
      <c r="B1959" s="176" t="s">
        <v>19988</v>
      </c>
      <c r="C1959" s="176" t="s">
        <v>24774</v>
      </c>
      <c r="D1959" s="208">
        <v>370.47</v>
      </c>
    </row>
    <row r="1960" spans="1:4">
      <c r="A1960" s="176">
        <v>36516</v>
      </c>
      <c r="B1960" s="176" t="s">
        <v>25655</v>
      </c>
      <c r="C1960" s="176" t="s">
        <v>24774</v>
      </c>
      <c r="D1960" s="209">
        <v>73925.22</v>
      </c>
    </row>
    <row r="1961" spans="1:4">
      <c r="A1961" s="176">
        <v>34777</v>
      </c>
      <c r="B1961" s="176" t="s">
        <v>19989</v>
      </c>
      <c r="C1961" s="176" t="s">
        <v>24774</v>
      </c>
      <c r="D1961" s="208">
        <v>1.4</v>
      </c>
    </row>
    <row r="1962" spans="1:4">
      <c r="A1962" s="176">
        <v>7273</v>
      </c>
      <c r="B1962" s="176" t="s">
        <v>19990</v>
      </c>
      <c r="C1962" s="176" t="s">
        <v>24774</v>
      </c>
      <c r="D1962" s="208">
        <v>2.2999999999999998</v>
      </c>
    </row>
    <row r="1963" spans="1:4">
      <c r="A1963" s="176">
        <v>7272</v>
      </c>
      <c r="B1963" s="176" t="s">
        <v>19991</v>
      </c>
      <c r="C1963" s="176" t="s">
        <v>24774</v>
      </c>
      <c r="D1963" s="208">
        <v>3.21</v>
      </c>
    </row>
    <row r="1964" spans="1:4">
      <c r="A1964" s="176">
        <v>10605</v>
      </c>
      <c r="B1964" s="176" t="s">
        <v>19992</v>
      </c>
      <c r="C1964" s="176" t="s">
        <v>24774</v>
      </c>
      <c r="D1964" s="208">
        <v>2.5299999999999998</v>
      </c>
    </row>
    <row r="1965" spans="1:4">
      <c r="A1965" s="176">
        <v>10604</v>
      </c>
      <c r="B1965" s="176" t="s">
        <v>19993</v>
      </c>
      <c r="C1965" s="176" t="s">
        <v>24774</v>
      </c>
      <c r="D1965" s="208">
        <v>5.91</v>
      </c>
    </row>
    <row r="1966" spans="1:4">
      <c r="A1966" s="176">
        <v>672</v>
      </c>
      <c r="B1966" s="176" t="s">
        <v>19994</v>
      </c>
      <c r="C1966" s="176" t="s">
        <v>24774</v>
      </c>
      <c r="D1966" s="208">
        <v>8.1300000000000008</v>
      </c>
    </row>
    <row r="1967" spans="1:4">
      <c r="A1967" s="176">
        <v>668</v>
      </c>
      <c r="B1967" s="176" t="s">
        <v>19995</v>
      </c>
      <c r="C1967" s="176" t="s">
        <v>24774</v>
      </c>
      <c r="D1967" s="208">
        <v>9.82</v>
      </c>
    </row>
    <row r="1968" spans="1:4">
      <c r="A1968" s="176">
        <v>10578</v>
      </c>
      <c r="B1968" s="176" t="s">
        <v>19996</v>
      </c>
      <c r="C1968" s="176" t="s">
        <v>24774</v>
      </c>
      <c r="D1968" s="208">
        <v>11.44</v>
      </c>
    </row>
    <row r="1969" spans="1:4">
      <c r="A1969" s="176">
        <v>666</v>
      </c>
      <c r="B1969" s="176" t="s">
        <v>19997</v>
      </c>
      <c r="C1969" s="176" t="s">
        <v>24774</v>
      </c>
      <c r="D1969" s="208">
        <v>12.72</v>
      </c>
    </row>
    <row r="1970" spans="1:4">
      <c r="A1970" s="176">
        <v>665</v>
      </c>
      <c r="B1970" s="176" t="s">
        <v>19998</v>
      </c>
      <c r="C1970" s="176" t="s">
        <v>24774</v>
      </c>
      <c r="D1970" s="208">
        <v>17.010000000000002</v>
      </c>
    </row>
    <row r="1971" spans="1:4">
      <c r="A1971" s="176">
        <v>10577</v>
      </c>
      <c r="B1971" s="176" t="s">
        <v>19999</v>
      </c>
      <c r="C1971" s="176" t="s">
        <v>24774</v>
      </c>
      <c r="D1971" s="208">
        <v>15.09</v>
      </c>
    </row>
    <row r="1972" spans="1:4">
      <c r="A1972" s="176">
        <v>10583</v>
      </c>
      <c r="B1972" s="176" t="s">
        <v>20000</v>
      </c>
      <c r="C1972" s="176" t="s">
        <v>24774</v>
      </c>
      <c r="D1972" s="208">
        <v>7.84</v>
      </c>
    </row>
    <row r="1973" spans="1:4">
      <c r="A1973" s="176">
        <v>10579</v>
      </c>
      <c r="B1973" s="176" t="s">
        <v>20001</v>
      </c>
      <c r="C1973" s="176" t="s">
        <v>24774</v>
      </c>
      <c r="D1973" s="208">
        <v>13.66</v>
      </c>
    </row>
    <row r="1974" spans="1:4">
      <c r="A1974" s="176">
        <v>10582</v>
      </c>
      <c r="B1974" s="176" t="s">
        <v>20002</v>
      </c>
      <c r="C1974" s="176" t="s">
        <v>24774</v>
      </c>
      <c r="D1974" s="208">
        <v>6.9</v>
      </c>
    </row>
    <row r="1975" spans="1:4">
      <c r="A1975" s="176">
        <v>2436</v>
      </c>
      <c r="B1975" s="176" t="s">
        <v>20003</v>
      </c>
      <c r="C1975" s="176" t="s">
        <v>24789</v>
      </c>
      <c r="D1975" s="208">
        <v>17.87</v>
      </c>
    </row>
    <row r="1976" spans="1:4">
      <c r="A1976" s="176">
        <v>40918</v>
      </c>
      <c r="B1976" s="176" t="s">
        <v>20004</v>
      </c>
      <c r="C1976" s="176" t="s">
        <v>24911</v>
      </c>
      <c r="D1976" s="209">
        <v>3129.54</v>
      </c>
    </row>
    <row r="1977" spans="1:4">
      <c r="A1977" s="176">
        <v>2439</v>
      </c>
      <c r="B1977" s="176" t="s">
        <v>24345</v>
      </c>
      <c r="C1977" s="176" t="s">
        <v>24789</v>
      </c>
      <c r="D1977" s="208">
        <v>11.66</v>
      </c>
    </row>
    <row r="1978" spans="1:4">
      <c r="A1978" s="176">
        <v>40923</v>
      </c>
      <c r="B1978" s="176" t="s">
        <v>20005</v>
      </c>
      <c r="C1978" s="176" t="s">
        <v>24911</v>
      </c>
      <c r="D1978" s="209">
        <v>2046.19</v>
      </c>
    </row>
    <row r="1979" spans="1:4">
      <c r="A1979" s="176">
        <v>10998</v>
      </c>
      <c r="B1979" s="176" t="s">
        <v>20006</v>
      </c>
      <c r="C1979" s="176" t="s">
        <v>24830</v>
      </c>
      <c r="D1979" s="208">
        <v>23.58</v>
      </c>
    </row>
    <row r="1980" spans="1:4">
      <c r="A1980" s="176">
        <v>11002</v>
      </c>
      <c r="B1980" s="176" t="s">
        <v>20007</v>
      </c>
      <c r="C1980" s="176" t="s">
        <v>24830</v>
      </c>
      <c r="D1980" s="208">
        <v>21.6</v>
      </c>
    </row>
    <row r="1981" spans="1:4">
      <c r="A1981" s="176">
        <v>10999</v>
      </c>
      <c r="B1981" s="176" t="s">
        <v>20008</v>
      </c>
      <c r="C1981" s="176" t="s">
        <v>24830</v>
      </c>
      <c r="D1981" s="208">
        <v>20.76</v>
      </c>
    </row>
    <row r="1982" spans="1:4">
      <c r="A1982" s="176">
        <v>10997</v>
      </c>
      <c r="B1982" s="176" t="s">
        <v>20009</v>
      </c>
      <c r="C1982" s="176" t="s">
        <v>24830</v>
      </c>
      <c r="D1982" s="208">
        <v>22.5</v>
      </c>
    </row>
    <row r="1983" spans="1:4">
      <c r="A1983" s="176">
        <v>2685</v>
      </c>
      <c r="B1983" s="176" t="s">
        <v>20010</v>
      </c>
      <c r="C1983" s="176" t="s">
        <v>24808</v>
      </c>
      <c r="D1983" s="208">
        <v>4.22</v>
      </c>
    </row>
    <row r="1984" spans="1:4">
      <c r="A1984" s="176">
        <v>2680</v>
      </c>
      <c r="B1984" s="176" t="s">
        <v>20011</v>
      </c>
      <c r="C1984" s="176" t="s">
        <v>24808</v>
      </c>
      <c r="D1984" s="208">
        <v>6.18</v>
      </c>
    </row>
    <row r="1985" spans="1:4">
      <c r="A1985" s="176">
        <v>2684</v>
      </c>
      <c r="B1985" s="176" t="s">
        <v>20012</v>
      </c>
      <c r="C1985" s="176" t="s">
        <v>24808</v>
      </c>
      <c r="D1985" s="208">
        <v>5.62</v>
      </c>
    </row>
    <row r="1986" spans="1:4">
      <c r="A1986" s="176">
        <v>2673</v>
      </c>
      <c r="B1986" s="176" t="s">
        <v>20013</v>
      </c>
      <c r="C1986" s="176" t="s">
        <v>24808</v>
      </c>
      <c r="D1986" s="208">
        <v>2.17</v>
      </c>
    </row>
    <row r="1987" spans="1:4">
      <c r="A1987" s="176">
        <v>2681</v>
      </c>
      <c r="B1987" s="176" t="s">
        <v>20014</v>
      </c>
      <c r="C1987" s="176" t="s">
        <v>24808</v>
      </c>
      <c r="D1987" s="208">
        <v>10.09</v>
      </c>
    </row>
    <row r="1988" spans="1:4">
      <c r="A1988" s="176">
        <v>2682</v>
      </c>
      <c r="B1988" s="176" t="s">
        <v>20015</v>
      </c>
      <c r="C1988" s="176" t="s">
        <v>24808</v>
      </c>
      <c r="D1988" s="208">
        <v>14.73</v>
      </c>
    </row>
    <row r="1989" spans="1:4">
      <c r="A1989" s="176">
        <v>2686</v>
      </c>
      <c r="B1989" s="176" t="s">
        <v>20016</v>
      </c>
      <c r="C1989" s="176" t="s">
        <v>24808</v>
      </c>
      <c r="D1989" s="208">
        <v>18.47</v>
      </c>
    </row>
    <row r="1990" spans="1:4">
      <c r="A1990" s="176">
        <v>2674</v>
      </c>
      <c r="B1990" s="176" t="s">
        <v>20017</v>
      </c>
      <c r="C1990" s="176" t="s">
        <v>24808</v>
      </c>
      <c r="D1990" s="208">
        <v>2.7</v>
      </c>
    </row>
    <row r="1991" spans="1:4">
      <c r="A1991" s="176">
        <v>2683</v>
      </c>
      <c r="B1991" s="176" t="s">
        <v>20018</v>
      </c>
      <c r="C1991" s="176" t="s">
        <v>24808</v>
      </c>
      <c r="D1991" s="208">
        <v>29.11</v>
      </c>
    </row>
    <row r="1992" spans="1:4">
      <c r="A1992" s="176">
        <v>2676</v>
      </c>
      <c r="B1992" s="176" t="s">
        <v>20019</v>
      </c>
      <c r="C1992" s="176" t="s">
        <v>24808</v>
      </c>
      <c r="D1992" s="208">
        <v>1.26</v>
      </c>
    </row>
    <row r="1993" spans="1:4">
      <c r="A1993" s="176">
        <v>2678</v>
      </c>
      <c r="B1993" s="176" t="s">
        <v>20020</v>
      </c>
      <c r="C1993" s="176" t="s">
        <v>24808</v>
      </c>
      <c r="D1993" s="208">
        <v>1.58</v>
      </c>
    </row>
    <row r="1994" spans="1:4">
      <c r="A1994" s="176">
        <v>2679</v>
      </c>
      <c r="B1994" s="176" t="s">
        <v>20021</v>
      </c>
      <c r="C1994" s="176" t="s">
        <v>24808</v>
      </c>
      <c r="D1994" s="208">
        <v>2.4300000000000002</v>
      </c>
    </row>
    <row r="1995" spans="1:4">
      <c r="A1995" s="176">
        <v>12070</v>
      </c>
      <c r="B1995" s="176" t="s">
        <v>20022</v>
      </c>
      <c r="C1995" s="176" t="s">
        <v>24808</v>
      </c>
      <c r="D1995" s="208">
        <v>3.39</v>
      </c>
    </row>
    <row r="1996" spans="1:4">
      <c r="A1996" s="176">
        <v>2675</v>
      </c>
      <c r="B1996" s="176" t="s">
        <v>20023</v>
      </c>
      <c r="C1996" s="176" t="s">
        <v>24808</v>
      </c>
      <c r="D1996" s="208">
        <v>4.4000000000000004</v>
      </c>
    </row>
    <row r="1997" spans="1:4">
      <c r="A1997" s="176">
        <v>12067</v>
      </c>
      <c r="B1997" s="176" t="s">
        <v>20024</v>
      </c>
      <c r="C1997" s="176" t="s">
        <v>24808</v>
      </c>
      <c r="D1997" s="208">
        <v>5.98</v>
      </c>
    </row>
    <row r="1998" spans="1:4">
      <c r="A1998" s="176">
        <v>40401</v>
      </c>
      <c r="B1998" s="176" t="s">
        <v>24346</v>
      </c>
      <c r="C1998" s="176" t="s">
        <v>24808</v>
      </c>
      <c r="D1998" s="208">
        <v>2.09</v>
      </c>
    </row>
    <row r="1999" spans="1:4">
      <c r="A1999" s="176">
        <v>40402</v>
      </c>
      <c r="B1999" s="176" t="s">
        <v>24347</v>
      </c>
      <c r="C1999" s="176" t="s">
        <v>24808</v>
      </c>
      <c r="D1999" s="208">
        <v>2.68</v>
      </c>
    </row>
    <row r="2000" spans="1:4">
      <c r="A2000" s="176">
        <v>40400</v>
      </c>
      <c r="B2000" s="176" t="s">
        <v>24348</v>
      </c>
      <c r="C2000" s="176" t="s">
        <v>24808</v>
      </c>
      <c r="D2000" s="208">
        <v>1.42</v>
      </c>
    </row>
    <row r="2001" spans="1:4">
      <c r="A2001" s="176">
        <v>2504</v>
      </c>
      <c r="B2001" s="176" t="s">
        <v>25656</v>
      </c>
      <c r="C2001" s="176" t="s">
        <v>24808</v>
      </c>
      <c r="D2001" s="208">
        <v>10.26</v>
      </c>
    </row>
    <row r="2002" spans="1:4">
      <c r="A2002" s="176">
        <v>2501</v>
      </c>
      <c r="B2002" s="176" t="s">
        <v>25657</v>
      </c>
      <c r="C2002" s="176" t="s">
        <v>24808</v>
      </c>
      <c r="D2002" s="208">
        <v>13.46</v>
      </c>
    </row>
    <row r="2003" spans="1:4">
      <c r="A2003" s="176">
        <v>2502</v>
      </c>
      <c r="B2003" s="176" t="s">
        <v>25658</v>
      </c>
      <c r="C2003" s="176" t="s">
        <v>24808</v>
      </c>
      <c r="D2003" s="208">
        <v>20.309999999999999</v>
      </c>
    </row>
    <row r="2004" spans="1:4">
      <c r="A2004" s="176">
        <v>2503</v>
      </c>
      <c r="B2004" s="176" t="s">
        <v>25659</v>
      </c>
      <c r="C2004" s="176" t="s">
        <v>24808</v>
      </c>
      <c r="D2004" s="208">
        <v>26.14</v>
      </c>
    </row>
    <row r="2005" spans="1:4">
      <c r="A2005" s="176">
        <v>2500</v>
      </c>
      <c r="B2005" s="176" t="s">
        <v>25660</v>
      </c>
      <c r="C2005" s="176" t="s">
        <v>24808</v>
      </c>
      <c r="D2005" s="208">
        <v>34.81</v>
      </c>
    </row>
    <row r="2006" spans="1:4">
      <c r="A2006" s="176">
        <v>2505</v>
      </c>
      <c r="B2006" s="176" t="s">
        <v>25661</v>
      </c>
      <c r="C2006" s="176" t="s">
        <v>24808</v>
      </c>
      <c r="D2006" s="208">
        <v>54.26</v>
      </c>
    </row>
    <row r="2007" spans="1:4">
      <c r="A2007" s="176">
        <v>12056</v>
      </c>
      <c r="B2007" s="176" t="s">
        <v>20026</v>
      </c>
      <c r="C2007" s="176" t="s">
        <v>24808</v>
      </c>
      <c r="D2007" s="208">
        <v>21.92</v>
      </c>
    </row>
    <row r="2008" spans="1:4">
      <c r="A2008" s="176">
        <v>12057</v>
      </c>
      <c r="B2008" s="176" t="s">
        <v>20027</v>
      </c>
      <c r="C2008" s="176" t="s">
        <v>24808</v>
      </c>
      <c r="D2008" s="208">
        <v>18.62</v>
      </c>
    </row>
    <row r="2009" spans="1:4">
      <c r="A2009" s="176">
        <v>12059</v>
      </c>
      <c r="B2009" s="176" t="s">
        <v>20028</v>
      </c>
      <c r="C2009" s="176" t="s">
        <v>24808</v>
      </c>
      <c r="D2009" s="208">
        <v>6.53</v>
      </c>
    </row>
    <row r="2010" spans="1:4">
      <c r="A2010" s="176">
        <v>12058</v>
      </c>
      <c r="B2010" s="176" t="s">
        <v>20029</v>
      </c>
      <c r="C2010" s="176" t="s">
        <v>24808</v>
      </c>
      <c r="D2010" s="208">
        <v>11.61</v>
      </c>
    </row>
    <row r="2011" spans="1:4">
      <c r="A2011" s="176">
        <v>12060</v>
      </c>
      <c r="B2011" s="176" t="s">
        <v>20030</v>
      </c>
      <c r="C2011" s="176" t="s">
        <v>24808</v>
      </c>
      <c r="D2011" s="208">
        <v>48.38</v>
      </c>
    </row>
    <row r="2012" spans="1:4">
      <c r="A2012" s="176">
        <v>12061</v>
      </c>
      <c r="B2012" s="176" t="s">
        <v>20031</v>
      </c>
      <c r="C2012" s="176" t="s">
        <v>24808</v>
      </c>
      <c r="D2012" s="208">
        <v>29.54</v>
      </c>
    </row>
    <row r="2013" spans="1:4">
      <c r="A2013" s="176">
        <v>12062</v>
      </c>
      <c r="B2013" s="176" t="s">
        <v>20032</v>
      </c>
      <c r="C2013" s="176" t="s">
        <v>24808</v>
      </c>
      <c r="D2013" s="208">
        <v>54.48</v>
      </c>
    </row>
    <row r="2014" spans="1:4">
      <c r="A2014" s="176">
        <v>21137</v>
      </c>
      <c r="B2014" s="176" t="s">
        <v>25662</v>
      </c>
      <c r="C2014" s="176" t="s">
        <v>24808</v>
      </c>
      <c r="D2014" s="208">
        <v>9.4700000000000006</v>
      </c>
    </row>
    <row r="2015" spans="1:4">
      <c r="A2015" s="176">
        <v>2687</v>
      </c>
      <c r="B2015" s="176" t="s">
        <v>20033</v>
      </c>
      <c r="C2015" s="176" t="s">
        <v>24808</v>
      </c>
      <c r="D2015" s="208">
        <v>1.1000000000000001</v>
      </c>
    </row>
    <row r="2016" spans="1:4">
      <c r="A2016" s="176">
        <v>2689</v>
      </c>
      <c r="B2016" s="176" t="s">
        <v>20034</v>
      </c>
      <c r="C2016" s="176" t="s">
        <v>24808</v>
      </c>
      <c r="D2016" s="208">
        <v>1.31</v>
      </c>
    </row>
    <row r="2017" spans="1:4">
      <c r="A2017" s="176">
        <v>2688</v>
      </c>
      <c r="B2017" s="176" t="s">
        <v>20035</v>
      </c>
      <c r="C2017" s="176" t="s">
        <v>24808</v>
      </c>
      <c r="D2017" s="208">
        <v>1.42</v>
      </c>
    </row>
    <row r="2018" spans="1:4">
      <c r="A2018" s="176">
        <v>2690</v>
      </c>
      <c r="B2018" s="176" t="s">
        <v>20036</v>
      </c>
      <c r="C2018" s="176" t="s">
        <v>24808</v>
      </c>
      <c r="D2018" s="208">
        <v>2.4300000000000002</v>
      </c>
    </row>
    <row r="2019" spans="1:4">
      <c r="A2019" s="176">
        <v>39243</v>
      </c>
      <c r="B2019" s="176" t="s">
        <v>25663</v>
      </c>
      <c r="C2019" s="176" t="s">
        <v>24808</v>
      </c>
      <c r="D2019" s="208">
        <v>1.6</v>
      </c>
    </row>
    <row r="2020" spans="1:4">
      <c r="A2020" s="176">
        <v>39244</v>
      </c>
      <c r="B2020" s="176" t="s">
        <v>25664</v>
      </c>
      <c r="C2020" s="176" t="s">
        <v>24808</v>
      </c>
      <c r="D2020" s="208">
        <v>2.16</v>
      </c>
    </row>
    <row r="2021" spans="1:4">
      <c r="A2021" s="176">
        <v>39245</v>
      </c>
      <c r="B2021" s="176" t="s">
        <v>25665</v>
      </c>
      <c r="C2021" s="176" t="s">
        <v>24808</v>
      </c>
      <c r="D2021" s="208">
        <v>4.16</v>
      </c>
    </row>
    <row r="2022" spans="1:4">
      <c r="A2022" s="176">
        <v>39254</v>
      </c>
      <c r="B2022" s="176" t="s">
        <v>25666</v>
      </c>
      <c r="C2022" s="176" t="s">
        <v>24808</v>
      </c>
      <c r="D2022" s="208">
        <v>6.23</v>
      </c>
    </row>
    <row r="2023" spans="1:4">
      <c r="A2023" s="176">
        <v>39255</v>
      </c>
      <c r="B2023" s="176" t="s">
        <v>25667</v>
      </c>
      <c r="C2023" s="176" t="s">
        <v>24808</v>
      </c>
      <c r="D2023" s="208">
        <v>11.53</v>
      </c>
    </row>
    <row r="2024" spans="1:4">
      <c r="A2024" s="176">
        <v>39253</v>
      </c>
      <c r="B2024" s="176" t="s">
        <v>25668</v>
      </c>
      <c r="C2024" s="176" t="s">
        <v>24808</v>
      </c>
      <c r="D2024" s="208">
        <v>7.94</v>
      </c>
    </row>
    <row r="2025" spans="1:4">
      <c r="A2025" s="176">
        <v>2446</v>
      </c>
      <c r="B2025" s="176" t="s">
        <v>25669</v>
      </c>
      <c r="C2025" s="176" t="s">
        <v>24808</v>
      </c>
      <c r="D2025" s="208">
        <v>5.21</v>
      </c>
    </row>
    <row r="2026" spans="1:4">
      <c r="A2026" s="176">
        <v>2442</v>
      </c>
      <c r="B2026" s="176" t="s">
        <v>25670</v>
      </c>
      <c r="C2026" s="176" t="s">
        <v>24808</v>
      </c>
      <c r="D2026" s="208">
        <v>7.3</v>
      </c>
    </row>
    <row r="2027" spans="1:4">
      <c r="A2027" s="176">
        <v>39246</v>
      </c>
      <c r="B2027" s="176" t="s">
        <v>25671</v>
      </c>
      <c r="C2027" s="176" t="s">
        <v>24808</v>
      </c>
      <c r="D2027" s="208">
        <v>3.63</v>
      </c>
    </row>
    <row r="2028" spans="1:4">
      <c r="A2028" s="176">
        <v>39247</v>
      </c>
      <c r="B2028" s="176" t="s">
        <v>25672</v>
      </c>
      <c r="C2028" s="176" t="s">
        <v>24808</v>
      </c>
      <c r="D2028" s="208">
        <v>3.16</v>
      </c>
    </row>
    <row r="2029" spans="1:4">
      <c r="A2029" s="176">
        <v>39248</v>
      </c>
      <c r="B2029" s="176" t="s">
        <v>25673</v>
      </c>
      <c r="C2029" s="176" t="s">
        <v>24808</v>
      </c>
      <c r="D2029" s="208">
        <v>10.17</v>
      </c>
    </row>
    <row r="2030" spans="1:4">
      <c r="A2030" s="176">
        <v>2438</v>
      </c>
      <c r="B2030" s="176" t="s">
        <v>20037</v>
      </c>
      <c r="C2030" s="176" t="s">
        <v>24789</v>
      </c>
      <c r="D2030" s="208">
        <v>22.9</v>
      </c>
    </row>
    <row r="2031" spans="1:4">
      <c r="A2031" s="176">
        <v>40922</v>
      </c>
      <c r="B2031" s="176" t="s">
        <v>20038</v>
      </c>
      <c r="C2031" s="176" t="s">
        <v>24911</v>
      </c>
      <c r="D2031" s="209">
        <v>4013.19</v>
      </c>
    </row>
    <row r="2032" spans="1:4">
      <c r="A2032" s="176">
        <v>36486</v>
      </c>
      <c r="B2032" s="176" t="s">
        <v>25674</v>
      </c>
      <c r="C2032" s="176" t="s">
        <v>24774</v>
      </c>
      <c r="D2032" s="209">
        <v>36823.49</v>
      </c>
    </row>
    <row r="2033" spans="1:4">
      <c r="A2033" s="176">
        <v>37777</v>
      </c>
      <c r="B2033" s="176" t="s">
        <v>25675</v>
      </c>
      <c r="C2033" s="176" t="s">
        <v>24774</v>
      </c>
      <c r="D2033" s="209">
        <v>173364.31</v>
      </c>
    </row>
    <row r="2034" spans="1:4">
      <c r="A2034" s="176">
        <v>12624</v>
      </c>
      <c r="B2034" s="176" t="s">
        <v>25676</v>
      </c>
      <c r="C2034" s="176" t="s">
        <v>24774</v>
      </c>
      <c r="D2034" s="208">
        <v>9.1999999999999993</v>
      </c>
    </row>
    <row r="2035" spans="1:4">
      <c r="A2035" s="176">
        <v>10638</v>
      </c>
      <c r="B2035" s="176" t="s">
        <v>25677</v>
      </c>
      <c r="C2035" s="176" t="s">
        <v>24774</v>
      </c>
      <c r="D2035" s="209">
        <v>331496.96999999997</v>
      </c>
    </row>
    <row r="2036" spans="1:4">
      <c r="A2036" s="176">
        <v>10635</v>
      </c>
      <c r="B2036" s="176" t="s">
        <v>25678</v>
      </c>
      <c r="C2036" s="176" t="s">
        <v>24774</v>
      </c>
      <c r="D2036" s="209">
        <v>114582.21</v>
      </c>
    </row>
    <row r="2037" spans="1:4">
      <c r="A2037" s="176">
        <v>10634</v>
      </c>
      <c r="B2037" s="176" t="s">
        <v>25679</v>
      </c>
      <c r="C2037" s="176" t="s">
        <v>24774</v>
      </c>
      <c r="D2037" s="209">
        <v>98117.5</v>
      </c>
    </row>
    <row r="2038" spans="1:4">
      <c r="A2038" s="176">
        <v>10636</v>
      </c>
      <c r="B2038" s="176" t="s">
        <v>25680</v>
      </c>
      <c r="C2038" s="176" t="s">
        <v>24774</v>
      </c>
      <c r="D2038" s="209">
        <v>216078.76</v>
      </c>
    </row>
    <row r="2039" spans="1:4">
      <c r="A2039" s="176">
        <v>10637</v>
      </c>
      <c r="B2039" s="176" t="s">
        <v>25681</v>
      </c>
      <c r="C2039" s="176" t="s">
        <v>24774</v>
      </c>
      <c r="D2039" s="209">
        <v>226020.66</v>
      </c>
    </row>
    <row r="2040" spans="1:4">
      <c r="A2040" s="176">
        <v>517</v>
      </c>
      <c r="B2040" s="176" t="s">
        <v>20039</v>
      </c>
      <c r="C2040" s="176" t="s">
        <v>24820</v>
      </c>
      <c r="D2040" s="208">
        <v>8.26</v>
      </c>
    </row>
    <row r="2041" spans="1:4">
      <c r="A2041" s="176">
        <v>41904</v>
      </c>
      <c r="B2041" s="176" t="s">
        <v>25682</v>
      </c>
      <c r="C2041" s="176" t="s">
        <v>25308</v>
      </c>
      <c r="D2041" s="209">
        <v>2321.77</v>
      </c>
    </row>
    <row r="2042" spans="1:4">
      <c r="A2042" s="176">
        <v>41905</v>
      </c>
      <c r="B2042" s="176" t="s">
        <v>25683</v>
      </c>
      <c r="C2042" s="176" t="s">
        <v>24830</v>
      </c>
      <c r="D2042" s="208">
        <v>2.15</v>
      </c>
    </row>
    <row r="2043" spans="1:4">
      <c r="A2043" s="176">
        <v>41903</v>
      </c>
      <c r="B2043" s="176" t="s">
        <v>25684</v>
      </c>
      <c r="C2043" s="176" t="s">
        <v>24830</v>
      </c>
      <c r="D2043" s="208">
        <v>2.4</v>
      </c>
    </row>
    <row r="2044" spans="1:4">
      <c r="A2044" s="176">
        <v>37534</v>
      </c>
      <c r="B2044" s="176" t="s">
        <v>25685</v>
      </c>
      <c r="C2044" s="176" t="s">
        <v>24830</v>
      </c>
      <c r="D2044" s="208">
        <v>15.19</v>
      </c>
    </row>
    <row r="2045" spans="1:4">
      <c r="A2045" s="176">
        <v>37535</v>
      </c>
      <c r="B2045" s="176" t="s">
        <v>25686</v>
      </c>
      <c r="C2045" s="176" t="s">
        <v>24830</v>
      </c>
      <c r="D2045" s="208">
        <v>15.19</v>
      </c>
    </row>
    <row r="2046" spans="1:4">
      <c r="A2046" s="176">
        <v>37533</v>
      </c>
      <c r="B2046" s="176" t="s">
        <v>25687</v>
      </c>
      <c r="C2046" s="176" t="s">
        <v>24830</v>
      </c>
      <c r="D2046" s="208">
        <v>15.19</v>
      </c>
    </row>
    <row r="2047" spans="1:4">
      <c r="A2047" s="176">
        <v>37537</v>
      </c>
      <c r="B2047" s="176" t="s">
        <v>25688</v>
      </c>
      <c r="C2047" s="176" t="s">
        <v>24830</v>
      </c>
      <c r="D2047" s="208">
        <v>11.5</v>
      </c>
    </row>
    <row r="2048" spans="1:4">
      <c r="A2048" s="176">
        <v>37536</v>
      </c>
      <c r="B2048" s="176" t="s">
        <v>25689</v>
      </c>
      <c r="C2048" s="176" t="s">
        <v>24830</v>
      </c>
      <c r="D2048" s="208">
        <v>11.5</v>
      </c>
    </row>
    <row r="2049" spans="1:4">
      <c r="A2049" s="176">
        <v>37532</v>
      </c>
      <c r="B2049" s="176" t="s">
        <v>25690</v>
      </c>
      <c r="C2049" s="176" t="s">
        <v>24830</v>
      </c>
      <c r="D2049" s="208">
        <v>11.5</v>
      </c>
    </row>
    <row r="2050" spans="1:4">
      <c r="A2050" s="176">
        <v>2696</v>
      </c>
      <c r="B2050" s="176" t="s">
        <v>20040</v>
      </c>
      <c r="C2050" s="176" t="s">
        <v>24789</v>
      </c>
      <c r="D2050" s="208">
        <v>17.87</v>
      </c>
    </row>
    <row r="2051" spans="1:4">
      <c r="A2051" s="176">
        <v>40928</v>
      </c>
      <c r="B2051" s="176" t="s">
        <v>20041</v>
      </c>
      <c r="C2051" s="176" t="s">
        <v>24911</v>
      </c>
      <c r="D2051" s="209">
        <v>3129.54</v>
      </c>
    </row>
    <row r="2052" spans="1:4">
      <c r="A2052" s="176">
        <v>4083</v>
      </c>
      <c r="B2052" s="176" t="s">
        <v>20042</v>
      </c>
      <c r="C2052" s="176" t="s">
        <v>24789</v>
      </c>
      <c r="D2052" s="208">
        <v>21.02</v>
      </c>
    </row>
    <row r="2053" spans="1:4">
      <c r="A2053" s="176">
        <v>40818</v>
      </c>
      <c r="B2053" s="176" t="s">
        <v>20043</v>
      </c>
      <c r="C2053" s="176" t="s">
        <v>24911</v>
      </c>
      <c r="D2053" s="209">
        <v>3682.04</v>
      </c>
    </row>
    <row r="2054" spans="1:4">
      <c r="A2054" s="176">
        <v>43146</v>
      </c>
      <c r="B2054" s="176" t="s">
        <v>25691</v>
      </c>
      <c r="C2054" s="176" t="s">
        <v>24830</v>
      </c>
      <c r="D2054" s="208">
        <v>6.82</v>
      </c>
    </row>
    <row r="2055" spans="1:4">
      <c r="A2055" s="176">
        <v>2705</v>
      </c>
      <c r="B2055" s="176" t="s">
        <v>20044</v>
      </c>
      <c r="C2055" s="176" t="s">
        <v>25692</v>
      </c>
      <c r="D2055" s="208">
        <v>0.78</v>
      </c>
    </row>
    <row r="2056" spans="1:4">
      <c r="A2056" s="176">
        <v>14250</v>
      </c>
      <c r="B2056" s="176" t="s">
        <v>25693</v>
      </c>
      <c r="C2056" s="176" t="s">
        <v>25692</v>
      </c>
      <c r="D2056" s="208">
        <v>0.8</v>
      </c>
    </row>
    <row r="2057" spans="1:4">
      <c r="A2057" s="176">
        <v>11683</v>
      </c>
      <c r="B2057" s="176" t="s">
        <v>20045</v>
      </c>
      <c r="C2057" s="176" t="s">
        <v>24774</v>
      </c>
      <c r="D2057" s="208">
        <v>30.96</v>
      </c>
    </row>
    <row r="2058" spans="1:4">
      <c r="A2058" s="176">
        <v>11684</v>
      </c>
      <c r="B2058" s="176" t="s">
        <v>20046</v>
      </c>
      <c r="C2058" s="176" t="s">
        <v>24774</v>
      </c>
      <c r="D2058" s="208">
        <v>33.880000000000003</v>
      </c>
    </row>
    <row r="2059" spans="1:4">
      <c r="A2059" s="176">
        <v>6141</v>
      </c>
      <c r="B2059" s="176" t="s">
        <v>20047</v>
      </c>
      <c r="C2059" s="176" t="s">
        <v>24774</v>
      </c>
      <c r="D2059" s="208">
        <v>3.15</v>
      </c>
    </row>
    <row r="2060" spans="1:4">
      <c r="A2060" s="176">
        <v>11681</v>
      </c>
      <c r="B2060" s="176" t="s">
        <v>20048</v>
      </c>
      <c r="C2060" s="176" t="s">
        <v>24774</v>
      </c>
      <c r="D2060" s="208">
        <v>4.41</v>
      </c>
    </row>
    <row r="2061" spans="1:4">
      <c r="A2061" s="176">
        <v>2706</v>
      </c>
      <c r="B2061" s="176" t="s">
        <v>20049</v>
      </c>
      <c r="C2061" s="176" t="s">
        <v>24789</v>
      </c>
      <c r="D2061" s="208">
        <v>86.74</v>
      </c>
    </row>
    <row r="2062" spans="1:4">
      <c r="A2062" s="176">
        <v>40811</v>
      </c>
      <c r="B2062" s="176" t="s">
        <v>20050</v>
      </c>
      <c r="C2062" s="176" t="s">
        <v>24911</v>
      </c>
      <c r="D2062" s="209">
        <v>15189.85</v>
      </c>
    </row>
    <row r="2063" spans="1:4">
      <c r="A2063" s="176">
        <v>2707</v>
      </c>
      <c r="B2063" s="176" t="s">
        <v>46</v>
      </c>
      <c r="C2063" s="176" t="s">
        <v>24789</v>
      </c>
      <c r="D2063" s="208">
        <v>98.71</v>
      </c>
    </row>
    <row r="2064" spans="1:4">
      <c r="A2064" s="176">
        <v>40813</v>
      </c>
      <c r="B2064" s="176" t="s">
        <v>20051</v>
      </c>
      <c r="C2064" s="176" t="s">
        <v>24911</v>
      </c>
      <c r="D2064" s="209">
        <v>17289.18</v>
      </c>
    </row>
    <row r="2065" spans="1:4">
      <c r="A2065" s="176">
        <v>2708</v>
      </c>
      <c r="B2065" s="176" t="s">
        <v>20052</v>
      </c>
      <c r="C2065" s="176" t="s">
        <v>24789</v>
      </c>
      <c r="D2065" s="208">
        <v>134.96</v>
      </c>
    </row>
    <row r="2066" spans="1:4">
      <c r="A2066" s="176">
        <v>40814</v>
      </c>
      <c r="B2066" s="176" t="s">
        <v>20053</v>
      </c>
      <c r="C2066" s="176" t="s">
        <v>24911</v>
      </c>
      <c r="D2066" s="209">
        <v>23633.84</v>
      </c>
    </row>
    <row r="2067" spans="1:4">
      <c r="A2067" s="176">
        <v>34779</v>
      </c>
      <c r="B2067" s="176" t="s">
        <v>20054</v>
      </c>
      <c r="C2067" s="176" t="s">
        <v>24789</v>
      </c>
      <c r="D2067" s="208">
        <v>87.99</v>
      </c>
    </row>
    <row r="2068" spans="1:4">
      <c r="A2068" s="176">
        <v>40936</v>
      </c>
      <c r="B2068" s="176" t="s">
        <v>20055</v>
      </c>
      <c r="C2068" s="176" t="s">
        <v>24911</v>
      </c>
      <c r="D2068" s="209">
        <v>15411.44</v>
      </c>
    </row>
    <row r="2069" spans="1:4">
      <c r="A2069" s="176">
        <v>34780</v>
      </c>
      <c r="B2069" s="176" t="s">
        <v>20056</v>
      </c>
      <c r="C2069" s="176" t="s">
        <v>24789</v>
      </c>
      <c r="D2069" s="208">
        <v>99.28</v>
      </c>
    </row>
    <row r="2070" spans="1:4">
      <c r="A2070" s="176">
        <v>40937</v>
      </c>
      <c r="B2070" s="176" t="s">
        <v>20057</v>
      </c>
      <c r="C2070" s="176" t="s">
        <v>24911</v>
      </c>
      <c r="D2070" s="209">
        <v>17387.14</v>
      </c>
    </row>
    <row r="2071" spans="1:4">
      <c r="A2071" s="176">
        <v>34782</v>
      </c>
      <c r="B2071" s="176" t="s">
        <v>20058</v>
      </c>
      <c r="C2071" s="176" t="s">
        <v>24789</v>
      </c>
      <c r="D2071" s="208">
        <v>136.06</v>
      </c>
    </row>
    <row r="2072" spans="1:4">
      <c r="A2072" s="176">
        <v>40938</v>
      </c>
      <c r="B2072" s="176" t="s">
        <v>20059</v>
      </c>
      <c r="C2072" s="176" t="s">
        <v>24911</v>
      </c>
      <c r="D2072" s="209">
        <v>23827.439999999999</v>
      </c>
    </row>
    <row r="2073" spans="1:4">
      <c r="A2073" s="176">
        <v>34783</v>
      </c>
      <c r="B2073" s="176" t="s">
        <v>20060</v>
      </c>
      <c r="C2073" s="176" t="s">
        <v>24789</v>
      </c>
      <c r="D2073" s="208">
        <v>81.81</v>
      </c>
    </row>
    <row r="2074" spans="1:4">
      <c r="A2074" s="176">
        <v>40939</v>
      </c>
      <c r="B2074" s="176" t="s">
        <v>20061</v>
      </c>
      <c r="C2074" s="176" t="s">
        <v>24911</v>
      </c>
      <c r="D2074" s="209">
        <v>14330.61</v>
      </c>
    </row>
    <row r="2075" spans="1:4">
      <c r="A2075" s="176">
        <v>34785</v>
      </c>
      <c r="B2075" s="176" t="s">
        <v>20062</v>
      </c>
      <c r="C2075" s="176" t="s">
        <v>24789</v>
      </c>
      <c r="D2075" s="208">
        <v>81.900000000000006</v>
      </c>
    </row>
    <row r="2076" spans="1:4">
      <c r="A2076" s="176">
        <v>40940</v>
      </c>
      <c r="B2076" s="176" t="s">
        <v>20064</v>
      </c>
      <c r="C2076" s="176" t="s">
        <v>24911</v>
      </c>
      <c r="D2076" s="209">
        <v>14345.96</v>
      </c>
    </row>
    <row r="2077" spans="1:4">
      <c r="A2077" s="176">
        <v>38403</v>
      </c>
      <c r="B2077" s="176" t="s">
        <v>20065</v>
      </c>
      <c r="C2077" s="176" t="s">
        <v>24774</v>
      </c>
      <c r="D2077" s="208">
        <v>28.98</v>
      </c>
    </row>
    <row r="2078" spans="1:4">
      <c r="A2078" s="176">
        <v>43482</v>
      </c>
      <c r="B2078" s="176" t="s">
        <v>24706</v>
      </c>
      <c r="C2078" s="176" t="s">
        <v>24789</v>
      </c>
      <c r="D2078" s="208">
        <v>0.61</v>
      </c>
    </row>
    <row r="2079" spans="1:4">
      <c r="A2079" s="176">
        <v>43494</v>
      </c>
      <c r="B2079" s="176" t="s">
        <v>25694</v>
      </c>
      <c r="C2079" s="176" t="s">
        <v>24911</v>
      </c>
      <c r="D2079" s="208">
        <v>114.12</v>
      </c>
    </row>
    <row r="2080" spans="1:4">
      <c r="A2080" s="176">
        <v>43483</v>
      </c>
      <c r="B2080" s="176" t="s">
        <v>25695</v>
      </c>
      <c r="C2080" s="176" t="s">
        <v>24789</v>
      </c>
      <c r="D2080" s="208">
        <v>1.08</v>
      </c>
    </row>
    <row r="2081" spans="1:4">
      <c r="A2081" s="176">
        <v>43495</v>
      </c>
      <c r="B2081" s="176" t="s">
        <v>25696</v>
      </c>
      <c r="C2081" s="176" t="s">
        <v>24911</v>
      </c>
      <c r="D2081" s="208">
        <v>203.86</v>
      </c>
    </row>
    <row r="2082" spans="1:4">
      <c r="A2082" s="176">
        <v>43484</v>
      </c>
      <c r="B2082" s="176" t="s">
        <v>24707</v>
      </c>
      <c r="C2082" s="176" t="s">
        <v>24789</v>
      </c>
      <c r="D2082" s="208">
        <v>0.93</v>
      </c>
    </row>
    <row r="2083" spans="1:4">
      <c r="A2083" s="176">
        <v>43496</v>
      </c>
      <c r="B2083" s="176" t="s">
        <v>25697</v>
      </c>
      <c r="C2083" s="176" t="s">
        <v>24911</v>
      </c>
      <c r="D2083" s="208">
        <v>175.1</v>
      </c>
    </row>
    <row r="2084" spans="1:4">
      <c r="A2084" s="176">
        <v>43485</v>
      </c>
      <c r="B2084" s="176" t="s">
        <v>24708</v>
      </c>
      <c r="C2084" s="176" t="s">
        <v>24789</v>
      </c>
      <c r="D2084" s="208">
        <v>0.83</v>
      </c>
    </row>
    <row r="2085" spans="1:4">
      <c r="A2085" s="176">
        <v>43497</v>
      </c>
      <c r="B2085" s="176" t="s">
        <v>25698</v>
      </c>
      <c r="C2085" s="176" t="s">
        <v>24911</v>
      </c>
      <c r="D2085" s="208">
        <v>156.65</v>
      </c>
    </row>
    <row r="2086" spans="1:4">
      <c r="A2086" s="176">
        <v>43487</v>
      </c>
      <c r="B2086" s="176" t="s">
        <v>25699</v>
      </c>
      <c r="C2086" s="176" t="s">
        <v>24789</v>
      </c>
      <c r="D2086" s="208">
        <v>0.95</v>
      </c>
    </row>
    <row r="2087" spans="1:4">
      <c r="A2087" s="176">
        <v>43499</v>
      </c>
      <c r="B2087" s="176" t="s">
        <v>25700</v>
      </c>
      <c r="C2087" s="176" t="s">
        <v>24911</v>
      </c>
      <c r="D2087" s="208">
        <v>179.44</v>
      </c>
    </row>
    <row r="2088" spans="1:4">
      <c r="A2088" s="176">
        <v>43486</v>
      </c>
      <c r="B2088" s="176" t="s">
        <v>25701</v>
      </c>
      <c r="C2088" s="176" t="s">
        <v>24789</v>
      </c>
      <c r="D2088" s="208">
        <v>0.56999999999999995</v>
      </c>
    </row>
    <row r="2089" spans="1:4">
      <c r="A2089" s="176">
        <v>43498</v>
      </c>
      <c r="B2089" s="176" t="s">
        <v>25702</v>
      </c>
      <c r="C2089" s="176" t="s">
        <v>24911</v>
      </c>
      <c r="D2089" s="208">
        <v>108.24</v>
      </c>
    </row>
    <row r="2090" spans="1:4">
      <c r="A2090" s="176">
        <v>43488</v>
      </c>
      <c r="B2090" s="176" t="s">
        <v>25703</v>
      </c>
      <c r="C2090" s="176" t="s">
        <v>24789</v>
      </c>
      <c r="D2090" s="208">
        <v>0.66</v>
      </c>
    </row>
    <row r="2091" spans="1:4">
      <c r="A2091" s="176">
        <v>43500</v>
      </c>
      <c r="B2091" s="176" t="s">
        <v>25704</v>
      </c>
      <c r="C2091" s="176" t="s">
        <v>24911</v>
      </c>
      <c r="D2091" s="208">
        <v>125.38</v>
      </c>
    </row>
    <row r="2092" spans="1:4">
      <c r="A2092" s="176">
        <v>43489</v>
      </c>
      <c r="B2092" s="176" t="s">
        <v>24709</v>
      </c>
      <c r="C2092" s="176" t="s">
        <v>24789</v>
      </c>
      <c r="D2092" s="208">
        <v>0.96</v>
      </c>
    </row>
    <row r="2093" spans="1:4">
      <c r="A2093" s="176">
        <v>43501</v>
      </c>
      <c r="B2093" s="176" t="s">
        <v>24710</v>
      </c>
      <c r="C2093" s="176" t="s">
        <v>24911</v>
      </c>
      <c r="D2093" s="208">
        <v>181.88</v>
      </c>
    </row>
    <row r="2094" spans="1:4">
      <c r="A2094" s="176">
        <v>43490</v>
      </c>
      <c r="B2094" s="176" t="s">
        <v>24711</v>
      </c>
      <c r="C2094" s="176" t="s">
        <v>24789</v>
      </c>
      <c r="D2094" s="208">
        <v>1.46</v>
      </c>
    </row>
    <row r="2095" spans="1:4">
      <c r="A2095" s="176">
        <v>43502</v>
      </c>
      <c r="B2095" s="176" t="s">
        <v>24712</v>
      </c>
      <c r="C2095" s="176" t="s">
        <v>24911</v>
      </c>
      <c r="D2095" s="208">
        <v>275.92</v>
      </c>
    </row>
    <row r="2096" spans="1:4">
      <c r="A2096" s="176">
        <v>43491</v>
      </c>
      <c r="B2096" s="176" t="s">
        <v>24713</v>
      </c>
      <c r="C2096" s="176" t="s">
        <v>24789</v>
      </c>
      <c r="D2096" s="208">
        <v>1.02</v>
      </c>
    </row>
    <row r="2097" spans="1:4">
      <c r="A2097" s="176">
        <v>43503</v>
      </c>
      <c r="B2097" s="176" t="s">
        <v>24714</v>
      </c>
      <c r="C2097" s="176" t="s">
        <v>24911</v>
      </c>
      <c r="D2097" s="208">
        <v>192.76</v>
      </c>
    </row>
    <row r="2098" spans="1:4">
      <c r="A2098" s="176">
        <v>43492</v>
      </c>
      <c r="B2098" s="176" t="s">
        <v>24715</v>
      </c>
      <c r="C2098" s="176" t="s">
        <v>24789</v>
      </c>
      <c r="D2098" s="208">
        <v>1.36</v>
      </c>
    </row>
    <row r="2099" spans="1:4">
      <c r="A2099" s="176">
        <v>43504</v>
      </c>
      <c r="B2099" s="176" t="s">
        <v>24716</v>
      </c>
      <c r="C2099" s="176" t="s">
        <v>24911</v>
      </c>
      <c r="D2099" s="208">
        <v>255.78</v>
      </c>
    </row>
    <row r="2100" spans="1:4">
      <c r="A2100" s="176">
        <v>43493</v>
      </c>
      <c r="B2100" s="176" t="s">
        <v>24717</v>
      </c>
      <c r="C2100" s="176" t="s">
        <v>24789</v>
      </c>
      <c r="D2100" s="208">
        <v>0.54</v>
      </c>
    </row>
    <row r="2101" spans="1:4">
      <c r="A2101" s="176">
        <v>43505</v>
      </c>
      <c r="B2101" s="176" t="s">
        <v>25705</v>
      </c>
      <c r="C2101" s="176" t="s">
        <v>24911</v>
      </c>
      <c r="D2101" s="208">
        <v>102.76</v>
      </c>
    </row>
    <row r="2102" spans="1:4">
      <c r="A2102" s="176">
        <v>37774</v>
      </c>
      <c r="B2102" s="176" t="s">
        <v>25706</v>
      </c>
      <c r="C2102" s="176" t="s">
        <v>24774</v>
      </c>
      <c r="D2102" s="209">
        <v>188694.18</v>
      </c>
    </row>
    <row r="2103" spans="1:4">
      <c r="A2103" s="176">
        <v>38630</v>
      </c>
      <c r="B2103" s="176" t="s">
        <v>25707</v>
      </c>
      <c r="C2103" s="176" t="s">
        <v>24774</v>
      </c>
      <c r="D2103" s="209">
        <v>1079521.8700000001</v>
      </c>
    </row>
    <row r="2104" spans="1:4">
      <c r="A2104" s="176">
        <v>38629</v>
      </c>
      <c r="B2104" s="176" t="s">
        <v>25708</v>
      </c>
      <c r="C2104" s="176" t="s">
        <v>24774</v>
      </c>
      <c r="D2104" s="209">
        <v>1606921.87</v>
      </c>
    </row>
    <row r="2105" spans="1:4">
      <c r="A2105" s="176">
        <v>38476</v>
      </c>
      <c r="B2105" s="176" t="s">
        <v>20066</v>
      </c>
      <c r="C2105" s="176" t="s">
        <v>24774</v>
      </c>
      <c r="D2105" s="208">
        <v>217.83</v>
      </c>
    </row>
    <row r="2106" spans="1:4">
      <c r="A2106" s="176">
        <v>38477</v>
      </c>
      <c r="B2106" s="176" t="s">
        <v>20067</v>
      </c>
      <c r="C2106" s="176" t="s">
        <v>24774</v>
      </c>
      <c r="D2106" s="208">
        <v>616.91</v>
      </c>
    </row>
    <row r="2107" spans="1:4">
      <c r="A2107" s="176">
        <v>40635</v>
      </c>
      <c r="B2107" s="176" t="s">
        <v>25709</v>
      </c>
      <c r="C2107" s="176" t="s">
        <v>24774</v>
      </c>
      <c r="D2107" s="209">
        <v>527638.5</v>
      </c>
    </row>
    <row r="2108" spans="1:4">
      <c r="A2108" s="176">
        <v>36483</v>
      </c>
      <c r="B2108" s="176" t="s">
        <v>25710</v>
      </c>
      <c r="C2108" s="176" t="s">
        <v>24774</v>
      </c>
      <c r="D2108" s="209">
        <v>478125</v>
      </c>
    </row>
    <row r="2109" spans="1:4">
      <c r="A2109" s="176">
        <v>14525</v>
      </c>
      <c r="B2109" s="176" t="s">
        <v>25711</v>
      </c>
      <c r="C2109" s="176" t="s">
        <v>24774</v>
      </c>
      <c r="D2109" s="209">
        <v>500625</v>
      </c>
    </row>
    <row r="2110" spans="1:4">
      <c r="A2110" s="176">
        <v>36482</v>
      </c>
      <c r="B2110" s="176" t="s">
        <v>25712</v>
      </c>
      <c r="C2110" s="176" t="s">
        <v>24774</v>
      </c>
      <c r="D2110" s="209">
        <v>429355.66</v>
      </c>
    </row>
    <row r="2111" spans="1:4">
      <c r="A2111" s="176">
        <v>36408</v>
      </c>
      <c r="B2111" s="176" t="s">
        <v>25713</v>
      </c>
      <c r="C2111" s="176" t="s">
        <v>24774</v>
      </c>
      <c r="D2111" s="209">
        <v>513000</v>
      </c>
    </row>
    <row r="2112" spans="1:4">
      <c r="A2112" s="176">
        <v>2723</v>
      </c>
      <c r="B2112" s="176" t="s">
        <v>25714</v>
      </c>
      <c r="C2112" s="176" t="s">
        <v>24774</v>
      </c>
      <c r="D2112" s="209">
        <v>393750</v>
      </c>
    </row>
    <row r="2113" spans="1:4">
      <c r="A2113" s="176">
        <v>36481</v>
      </c>
      <c r="B2113" s="176" t="s">
        <v>25715</v>
      </c>
      <c r="C2113" s="176" t="s">
        <v>24774</v>
      </c>
      <c r="D2113" s="209">
        <v>469687.5</v>
      </c>
    </row>
    <row r="2114" spans="1:4">
      <c r="A2114" s="176">
        <v>10685</v>
      </c>
      <c r="B2114" s="176" t="s">
        <v>25716</v>
      </c>
      <c r="C2114" s="176" t="s">
        <v>24774</v>
      </c>
      <c r="D2114" s="209">
        <v>450000</v>
      </c>
    </row>
    <row r="2115" spans="1:4">
      <c r="A2115" s="176">
        <v>40636</v>
      </c>
      <c r="B2115" s="176" t="s">
        <v>25717</v>
      </c>
      <c r="C2115" s="176" t="s">
        <v>24774</v>
      </c>
      <c r="D2115" s="209">
        <v>507951</v>
      </c>
    </row>
    <row r="2116" spans="1:4">
      <c r="A2116" s="176">
        <v>4111</v>
      </c>
      <c r="B2116" s="176" t="s">
        <v>20068</v>
      </c>
      <c r="C2116" s="176" t="s">
        <v>24774</v>
      </c>
      <c r="D2116" s="208">
        <v>39.08</v>
      </c>
    </row>
    <row r="2117" spans="1:4">
      <c r="A2117" s="176">
        <v>26021</v>
      </c>
      <c r="B2117" s="176" t="s">
        <v>25718</v>
      </c>
      <c r="C2117" s="176" t="s">
        <v>24774</v>
      </c>
      <c r="D2117" s="208">
        <v>42.38</v>
      </c>
    </row>
    <row r="2118" spans="1:4">
      <c r="A2118" s="176">
        <v>12</v>
      </c>
      <c r="B2118" s="176" t="s">
        <v>20069</v>
      </c>
      <c r="C2118" s="176" t="s">
        <v>24774</v>
      </c>
      <c r="D2118" s="208">
        <v>4.55</v>
      </c>
    </row>
    <row r="2119" spans="1:4">
      <c r="A2119" s="176">
        <v>37554</v>
      </c>
      <c r="B2119" s="176" t="s">
        <v>25719</v>
      </c>
      <c r="C2119" s="176" t="s">
        <v>24774</v>
      </c>
      <c r="D2119" s="208">
        <v>199.64</v>
      </c>
    </row>
    <row r="2120" spans="1:4">
      <c r="A2120" s="176">
        <v>37555</v>
      </c>
      <c r="B2120" s="176" t="s">
        <v>25720</v>
      </c>
      <c r="C2120" s="176" t="s">
        <v>24774</v>
      </c>
      <c r="D2120" s="208">
        <v>242.85</v>
      </c>
    </row>
    <row r="2121" spans="1:4">
      <c r="A2121" s="176">
        <v>10902</v>
      </c>
      <c r="B2121" s="176" t="s">
        <v>25721</v>
      </c>
      <c r="C2121" s="176" t="s">
        <v>24774</v>
      </c>
      <c r="D2121" s="208">
        <v>60.94</v>
      </c>
    </row>
    <row r="2122" spans="1:4">
      <c r="A2122" s="176">
        <v>20965</v>
      </c>
      <c r="B2122" s="176" t="s">
        <v>25722</v>
      </c>
      <c r="C2122" s="176" t="s">
        <v>24774</v>
      </c>
      <c r="D2122" s="208">
        <v>61.5</v>
      </c>
    </row>
    <row r="2123" spans="1:4">
      <c r="A2123" s="176">
        <v>20966</v>
      </c>
      <c r="B2123" s="176" t="s">
        <v>25723</v>
      </c>
      <c r="C2123" s="176" t="s">
        <v>24774</v>
      </c>
      <c r="D2123" s="208">
        <v>66.22</v>
      </c>
    </row>
    <row r="2124" spans="1:4">
      <c r="A2124" s="176">
        <v>10903</v>
      </c>
      <c r="B2124" s="176" t="s">
        <v>25724</v>
      </c>
      <c r="C2124" s="176" t="s">
        <v>24774</v>
      </c>
      <c r="D2124" s="208">
        <v>100.38</v>
      </c>
    </row>
    <row r="2125" spans="1:4">
      <c r="A2125" s="176">
        <v>20967</v>
      </c>
      <c r="B2125" s="176" t="s">
        <v>25725</v>
      </c>
      <c r="C2125" s="176" t="s">
        <v>24774</v>
      </c>
      <c r="D2125" s="208">
        <v>100.38</v>
      </c>
    </row>
    <row r="2126" spans="1:4">
      <c r="A2126" s="176">
        <v>20968</v>
      </c>
      <c r="B2126" s="176" t="s">
        <v>25726</v>
      </c>
      <c r="C2126" s="176" t="s">
        <v>24774</v>
      </c>
      <c r="D2126" s="208">
        <v>110.09</v>
      </c>
    </row>
    <row r="2127" spans="1:4">
      <c r="A2127" s="176">
        <v>11359</v>
      </c>
      <c r="B2127" s="176" t="s">
        <v>25727</v>
      </c>
      <c r="C2127" s="176" t="s">
        <v>24774</v>
      </c>
      <c r="D2127" s="208">
        <v>640</v>
      </c>
    </row>
    <row r="2128" spans="1:4">
      <c r="A2128" s="176">
        <v>39017</v>
      </c>
      <c r="B2128" s="176" t="s">
        <v>25728</v>
      </c>
      <c r="C2128" s="176" t="s">
        <v>24774</v>
      </c>
      <c r="D2128" s="208">
        <v>0.13</v>
      </c>
    </row>
    <row r="2129" spans="1:4">
      <c r="A2129" s="176">
        <v>39315</v>
      </c>
      <c r="B2129" s="176" t="s">
        <v>25729</v>
      </c>
      <c r="C2129" s="176" t="s">
        <v>24774</v>
      </c>
      <c r="D2129" s="208">
        <v>0.22</v>
      </c>
    </row>
    <row r="2130" spans="1:4">
      <c r="A2130" s="176">
        <v>39016</v>
      </c>
      <c r="B2130" s="176" t="s">
        <v>25730</v>
      </c>
      <c r="C2130" s="176" t="s">
        <v>24774</v>
      </c>
      <c r="D2130" s="208">
        <v>0.22</v>
      </c>
    </row>
    <row r="2131" spans="1:4">
      <c r="A2131" s="176">
        <v>40432</v>
      </c>
      <c r="B2131" s="176" t="s">
        <v>25731</v>
      </c>
      <c r="C2131" s="176" t="s">
        <v>24774</v>
      </c>
      <c r="D2131" s="208">
        <v>1.71</v>
      </c>
    </row>
    <row r="2132" spans="1:4">
      <c r="A2132" s="176">
        <v>39481</v>
      </c>
      <c r="B2132" s="176" t="s">
        <v>25732</v>
      </c>
      <c r="C2132" s="176" t="s">
        <v>24774</v>
      </c>
      <c r="D2132" s="208">
        <v>1.07</v>
      </c>
    </row>
    <row r="2133" spans="1:4">
      <c r="A2133" s="176">
        <v>40433</v>
      </c>
      <c r="B2133" s="176" t="s">
        <v>20070</v>
      </c>
      <c r="C2133" s="176" t="s">
        <v>24774</v>
      </c>
      <c r="D2133" s="208">
        <v>0.95</v>
      </c>
    </row>
    <row r="2134" spans="1:4">
      <c r="A2134" s="176">
        <v>20219</v>
      </c>
      <c r="B2134" s="176" t="s">
        <v>25733</v>
      </c>
      <c r="C2134" s="176" t="s">
        <v>24774</v>
      </c>
      <c r="D2134" s="209">
        <v>74000</v>
      </c>
    </row>
    <row r="2135" spans="1:4">
      <c r="A2135" s="176">
        <v>36484</v>
      </c>
      <c r="B2135" s="176" t="s">
        <v>25734</v>
      </c>
      <c r="C2135" s="176" t="s">
        <v>24774</v>
      </c>
      <c r="D2135" s="209">
        <v>157088.51999999999</v>
      </c>
    </row>
    <row r="2136" spans="1:4">
      <c r="A2136" s="176">
        <v>38367</v>
      </c>
      <c r="B2136" s="176" t="s">
        <v>20071</v>
      </c>
      <c r="C2136" s="176" t="s">
        <v>24774</v>
      </c>
      <c r="D2136" s="208">
        <v>11.7</v>
      </c>
    </row>
    <row r="2137" spans="1:4">
      <c r="A2137" s="176">
        <v>38368</v>
      </c>
      <c r="B2137" s="176" t="s">
        <v>20072</v>
      </c>
      <c r="C2137" s="176" t="s">
        <v>24774</v>
      </c>
      <c r="D2137" s="208">
        <v>4.74</v>
      </c>
    </row>
    <row r="2138" spans="1:4">
      <c r="A2138" s="176">
        <v>38091</v>
      </c>
      <c r="B2138" s="176" t="s">
        <v>20073</v>
      </c>
      <c r="C2138" s="176" t="s">
        <v>24774</v>
      </c>
      <c r="D2138" s="208">
        <v>2.25</v>
      </c>
    </row>
    <row r="2139" spans="1:4">
      <c r="A2139" s="176">
        <v>38095</v>
      </c>
      <c r="B2139" s="176" t="s">
        <v>20074</v>
      </c>
      <c r="C2139" s="176" t="s">
        <v>24774</v>
      </c>
      <c r="D2139" s="208">
        <v>4.7699999999999996</v>
      </c>
    </row>
    <row r="2140" spans="1:4">
      <c r="A2140" s="176">
        <v>38092</v>
      </c>
      <c r="B2140" s="176" t="s">
        <v>20075</v>
      </c>
      <c r="C2140" s="176" t="s">
        <v>24774</v>
      </c>
      <c r="D2140" s="208">
        <v>2.14</v>
      </c>
    </row>
    <row r="2141" spans="1:4">
      <c r="A2141" s="176">
        <v>38093</v>
      </c>
      <c r="B2141" s="176" t="s">
        <v>20076</v>
      </c>
      <c r="C2141" s="176" t="s">
        <v>24774</v>
      </c>
      <c r="D2141" s="208">
        <v>2.21</v>
      </c>
    </row>
    <row r="2142" spans="1:4">
      <c r="A2142" s="176">
        <v>38096</v>
      </c>
      <c r="B2142" s="176" t="s">
        <v>20077</v>
      </c>
      <c r="C2142" s="176" t="s">
        <v>24774</v>
      </c>
      <c r="D2142" s="208">
        <v>5.13</v>
      </c>
    </row>
    <row r="2143" spans="1:4">
      <c r="A2143" s="176">
        <v>38094</v>
      </c>
      <c r="B2143" s="176" t="s">
        <v>20078</v>
      </c>
      <c r="C2143" s="176" t="s">
        <v>24774</v>
      </c>
      <c r="D2143" s="208">
        <v>2.71</v>
      </c>
    </row>
    <row r="2144" spans="1:4">
      <c r="A2144" s="176">
        <v>38097</v>
      </c>
      <c r="B2144" s="176" t="s">
        <v>20079</v>
      </c>
      <c r="C2144" s="176" t="s">
        <v>24774</v>
      </c>
      <c r="D2144" s="208">
        <v>5.5</v>
      </c>
    </row>
    <row r="2145" spans="1:4">
      <c r="A2145" s="176">
        <v>38098</v>
      </c>
      <c r="B2145" s="176" t="s">
        <v>20080</v>
      </c>
      <c r="C2145" s="176" t="s">
        <v>24774</v>
      </c>
      <c r="D2145" s="208">
        <v>5.5</v>
      </c>
    </row>
    <row r="2146" spans="1:4">
      <c r="A2146" s="176">
        <v>11186</v>
      </c>
      <c r="B2146" s="176" t="s">
        <v>20081</v>
      </c>
      <c r="C2146" s="176" t="s">
        <v>24776</v>
      </c>
      <c r="D2146" s="208">
        <v>343.99</v>
      </c>
    </row>
    <row r="2147" spans="1:4">
      <c r="A2147" s="176">
        <v>11558</v>
      </c>
      <c r="B2147" s="176" t="s">
        <v>25735</v>
      </c>
      <c r="C2147" s="176" t="s">
        <v>25010</v>
      </c>
      <c r="D2147" s="208">
        <v>10.68</v>
      </c>
    </row>
    <row r="2148" spans="1:4">
      <c r="A2148" s="176">
        <v>11557</v>
      </c>
      <c r="B2148" s="176" t="s">
        <v>25736</v>
      </c>
      <c r="C2148" s="176" t="s">
        <v>25010</v>
      </c>
      <c r="D2148" s="208">
        <v>27.04</v>
      </c>
    </row>
    <row r="2149" spans="1:4">
      <c r="A2149" s="176">
        <v>2759</v>
      </c>
      <c r="B2149" s="176" t="s">
        <v>20082</v>
      </c>
      <c r="C2149" s="176" t="s">
        <v>24774</v>
      </c>
      <c r="D2149" s="208">
        <v>5.8</v>
      </c>
    </row>
    <row r="2150" spans="1:4">
      <c r="A2150" s="176">
        <v>38124</v>
      </c>
      <c r="B2150" s="176" t="s">
        <v>20083</v>
      </c>
      <c r="C2150" s="176" t="s">
        <v>24774</v>
      </c>
      <c r="D2150" s="208">
        <v>24.9</v>
      </c>
    </row>
    <row r="2151" spans="1:4">
      <c r="A2151" s="176">
        <v>38380</v>
      </c>
      <c r="B2151" s="176" t="s">
        <v>20084</v>
      </c>
      <c r="C2151" s="176" t="s">
        <v>24774</v>
      </c>
      <c r="D2151" s="208">
        <v>18.59</v>
      </c>
    </row>
    <row r="2152" spans="1:4">
      <c r="A2152" s="176">
        <v>20059</v>
      </c>
      <c r="B2152" s="176" t="s">
        <v>25737</v>
      </c>
      <c r="C2152" s="176" t="s">
        <v>24774</v>
      </c>
      <c r="D2152" s="208">
        <v>13.05</v>
      </c>
    </row>
    <row r="2153" spans="1:4">
      <c r="A2153" s="176">
        <v>42429</v>
      </c>
      <c r="B2153" s="176" t="s">
        <v>25738</v>
      </c>
      <c r="C2153" s="176" t="s">
        <v>24774</v>
      </c>
      <c r="D2153" s="209">
        <v>3422.44</v>
      </c>
    </row>
    <row r="2154" spans="1:4">
      <c r="A2154" s="176">
        <v>39616</v>
      </c>
      <c r="B2154" s="176" t="s">
        <v>25739</v>
      </c>
      <c r="C2154" s="176" t="s">
        <v>24774</v>
      </c>
      <c r="D2154" s="208">
        <v>319.73</v>
      </c>
    </row>
    <row r="2155" spans="1:4">
      <c r="A2155" s="176">
        <v>39618</v>
      </c>
      <c r="B2155" s="176" t="s">
        <v>25740</v>
      </c>
      <c r="C2155" s="176" t="s">
        <v>24774</v>
      </c>
      <c r="D2155" s="208">
        <v>579.92999999999995</v>
      </c>
    </row>
    <row r="2156" spans="1:4">
      <c r="A2156" s="176">
        <v>39619</v>
      </c>
      <c r="B2156" s="176" t="s">
        <v>25741</v>
      </c>
      <c r="C2156" s="176" t="s">
        <v>24774</v>
      </c>
      <c r="D2156" s="208">
        <v>794.27</v>
      </c>
    </row>
    <row r="2157" spans="1:4">
      <c r="A2157" s="176">
        <v>39613</v>
      </c>
      <c r="B2157" s="176" t="s">
        <v>25742</v>
      </c>
      <c r="C2157" s="176" t="s">
        <v>24774</v>
      </c>
      <c r="D2157" s="208">
        <v>127</v>
      </c>
    </row>
    <row r="2158" spans="1:4">
      <c r="A2158" s="176">
        <v>39614</v>
      </c>
      <c r="B2158" s="176" t="s">
        <v>25743</v>
      </c>
      <c r="C2158" s="176" t="s">
        <v>24774</v>
      </c>
      <c r="D2158" s="208">
        <v>185.28</v>
      </c>
    </row>
    <row r="2159" spans="1:4">
      <c r="A2159" s="176">
        <v>38538</v>
      </c>
      <c r="B2159" s="176" t="s">
        <v>25744</v>
      </c>
      <c r="C2159" s="176" t="s">
        <v>24808</v>
      </c>
      <c r="D2159" s="208">
        <v>46</v>
      </c>
    </row>
    <row r="2160" spans="1:4">
      <c r="A2160" s="176">
        <v>38539</v>
      </c>
      <c r="B2160" s="176" t="s">
        <v>25745</v>
      </c>
      <c r="C2160" s="176" t="s">
        <v>24808</v>
      </c>
      <c r="D2160" s="208">
        <v>62.55</v>
      </c>
    </row>
    <row r="2161" spans="1:4">
      <c r="A2161" s="176">
        <v>38540</v>
      </c>
      <c r="B2161" s="176" t="s">
        <v>25746</v>
      </c>
      <c r="C2161" s="176" t="s">
        <v>24808</v>
      </c>
      <c r="D2161" s="208">
        <v>160.31</v>
      </c>
    </row>
    <row r="2162" spans="1:4">
      <c r="A2162" s="176">
        <v>38384</v>
      </c>
      <c r="B2162" s="176" t="s">
        <v>20086</v>
      </c>
      <c r="C2162" s="176" t="s">
        <v>24774</v>
      </c>
      <c r="D2162" s="208">
        <v>12.3</v>
      </c>
    </row>
    <row r="2163" spans="1:4">
      <c r="A2163" s="176">
        <v>13</v>
      </c>
      <c r="B2163" s="176" t="s">
        <v>20087</v>
      </c>
      <c r="C2163" s="176" t="s">
        <v>24830</v>
      </c>
      <c r="D2163" s="208">
        <v>7</v>
      </c>
    </row>
    <row r="2164" spans="1:4">
      <c r="A2164" s="176">
        <v>2762</v>
      </c>
      <c r="B2164" s="176" t="s">
        <v>20088</v>
      </c>
      <c r="C2164" s="176" t="s">
        <v>24808</v>
      </c>
      <c r="D2164" s="208">
        <v>7.25</v>
      </c>
    </row>
    <row r="2165" spans="1:4">
      <c r="A2165" s="176">
        <v>21142</v>
      </c>
      <c r="B2165" s="176" t="s">
        <v>25747</v>
      </c>
      <c r="C2165" s="176" t="s">
        <v>24774</v>
      </c>
      <c r="D2165" s="208">
        <v>23.57</v>
      </c>
    </row>
    <row r="2166" spans="1:4">
      <c r="A2166" s="176">
        <v>12865</v>
      </c>
      <c r="B2166" s="176" t="s">
        <v>20089</v>
      </c>
      <c r="C2166" s="176" t="s">
        <v>24789</v>
      </c>
      <c r="D2166" s="208">
        <v>14.84</v>
      </c>
    </row>
    <row r="2167" spans="1:4">
      <c r="A2167" s="176">
        <v>41074</v>
      </c>
      <c r="B2167" s="176" t="s">
        <v>20090</v>
      </c>
      <c r="C2167" s="176" t="s">
        <v>24911</v>
      </c>
      <c r="D2167" s="209">
        <v>2600.63</v>
      </c>
    </row>
    <row r="2168" spans="1:4">
      <c r="A2168" s="176">
        <v>4223</v>
      </c>
      <c r="B2168" s="176" t="s">
        <v>20091</v>
      </c>
      <c r="C2168" s="176" t="s">
        <v>24820</v>
      </c>
      <c r="D2168" s="208">
        <v>3.25</v>
      </c>
    </row>
    <row r="2169" spans="1:4">
      <c r="A2169" s="176">
        <v>37372</v>
      </c>
      <c r="B2169" s="176" t="s">
        <v>24349</v>
      </c>
      <c r="C2169" s="176" t="s">
        <v>24789</v>
      </c>
      <c r="D2169" s="208">
        <v>0.35</v>
      </c>
    </row>
    <row r="2170" spans="1:4">
      <c r="A2170" s="176">
        <v>40863</v>
      </c>
      <c r="B2170" s="176" t="s">
        <v>24350</v>
      </c>
      <c r="C2170" s="176" t="s">
        <v>24911</v>
      </c>
      <c r="D2170" s="208">
        <v>65.94</v>
      </c>
    </row>
    <row r="2171" spans="1:4">
      <c r="A2171" s="176">
        <v>38475</v>
      </c>
      <c r="B2171" s="176" t="s">
        <v>20092</v>
      </c>
      <c r="C2171" s="176" t="s">
        <v>24774</v>
      </c>
      <c r="D2171" s="208">
        <v>19.940000000000001</v>
      </c>
    </row>
    <row r="2172" spans="1:4">
      <c r="A2172" s="176">
        <v>38474</v>
      </c>
      <c r="B2172" s="176" t="s">
        <v>20093</v>
      </c>
      <c r="C2172" s="176" t="s">
        <v>24774</v>
      </c>
      <c r="D2172" s="208">
        <v>24.65</v>
      </c>
    </row>
    <row r="2173" spans="1:4">
      <c r="A2173" s="176">
        <v>10886</v>
      </c>
      <c r="B2173" s="176" t="s">
        <v>20094</v>
      </c>
      <c r="C2173" s="176" t="s">
        <v>24774</v>
      </c>
      <c r="D2173" s="208">
        <v>168.43</v>
      </c>
    </row>
    <row r="2174" spans="1:4">
      <c r="A2174" s="176">
        <v>10888</v>
      </c>
      <c r="B2174" s="176" t="s">
        <v>25748</v>
      </c>
      <c r="C2174" s="176" t="s">
        <v>24774</v>
      </c>
      <c r="D2174" s="208">
        <v>533.07000000000005</v>
      </c>
    </row>
    <row r="2175" spans="1:4">
      <c r="A2175" s="176">
        <v>10889</v>
      </c>
      <c r="B2175" s="176" t="s">
        <v>25749</v>
      </c>
      <c r="C2175" s="176" t="s">
        <v>24774</v>
      </c>
      <c r="D2175" s="208">
        <v>577.5</v>
      </c>
    </row>
    <row r="2176" spans="1:4">
      <c r="A2176" s="176">
        <v>10890</v>
      </c>
      <c r="B2176" s="176" t="s">
        <v>25750</v>
      </c>
      <c r="C2176" s="176" t="s">
        <v>24774</v>
      </c>
      <c r="D2176" s="208">
        <v>266.52999999999997</v>
      </c>
    </row>
    <row r="2177" spans="1:4">
      <c r="A2177" s="176">
        <v>10891</v>
      </c>
      <c r="B2177" s="176" t="s">
        <v>25751</v>
      </c>
      <c r="C2177" s="176" t="s">
        <v>24774</v>
      </c>
      <c r="D2177" s="208">
        <v>162.88</v>
      </c>
    </row>
    <row r="2178" spans="1:4">
      <c r="A2178" s="176">
        <v>10892</v>
      </c>
      <c r="B2178" s="176" t="s">
        <v>25752</v>
      </c>
      <c r="C2178" s="176" t="s">
        <v>24774</v>
      </c>
      <c r="D2178" s="208">
        <v>192.5</v>
      </c>
    </row>
    <row r="2179" spans="1:4">
      <c r="A2179" s="176">
        <v>20977</v>
      </c>
      <c r="B2179" s="176" t="s">
        <v>25753</v>
      </c>
      <c r="C2179" s="176" t="s">
        <v>24774</v>
      </c>
      <c r="D2179" s="208">
        <v>229.51</v>
      </c>
    </row>
    <row r="2180" spans="1:4">
      <c r="A2180" s="176">
        <v>3073</v>
      </c>
      <c r="B2180" s="176" t="s">
        <v>20095</v>
      </c>
      <c r="C2180" s="176" t="s">
        <v>24774</v>
      </c>
      <c r="D2180" s="208">
        <v>150.31</v>
      </c>
    </row>
    <row r="2181" spans="1:4">
      <c r="A2181" s="176">
        <v>3068</v>
      </c>
      <c r="B2181" s="176" t="s">
        <v>20096</v>
      </c>
      <c r="C2181" s="176" t="s">
        <v>24774</v>
      </c>
      <c r="D2181" s="208">
        <v>30.05</v>
      </c>
    </row>
    <row r="2182" spans="1:4">
      <c r="A2182" s="176">
        <v>3074</v>
      </c>
      <c r="B2182" s="176" t="s">
        <v>20097</v>
      </c>
      <c r="C2182" s="176" t="s">
        <v>24774</v>
      </c>
      <c r="D2182" s="208">
        <v>94.89</v>
      </c>
    </row>
    <row r="2183" spans="1:4">
      <c r="A2183" s="176">
        <v>3076</v>
      </c>
      <c r="B2183" s="176" t="s">
        <v>20098</v>
      </c>
      <c r="C2183" s="176" t="s">
        <v>24774</v>
      </c>
      <c r="D2183" s="208">
        <v>123.57</v>
      </c>
    </row>
    <row r="2184" spans="1:4">
      <c r="A2184" s="176">
        <v>3072</v>
      </c>
      <c r="B2184" s="176" t="s">
        <v>20099</v>
      </c>
      <c r="C2184" s="176" t="s">
        <v>24774</v>
      </c>
      <c r="D2184" s="208">
        <v>31.13</v>
      </c>
    </row>
    <row r="2185" spans="1:4">
      <c r="A2185" s="176">
        <v>3075</v>
      </c>
      <c r="B2185" s="176" t="s">
        <v>20100</v>
      </c>
      <c r="C2185" s="176" t="s">
        <v>24774</v>
      </c>
      <c r="D2185" s="208">
        <v>78.09</v>
      </c>
    </row>
    <row r="2186" spans="1:4">
      <c r="A2186" s="176">
        <v>10780</v>
      </c>
      <c r="B2186" s="176" t="s">
        <v>25754</v>
      </c>
      <c r="C2186" s="176" t="s">
        <v>24774</v>
      </c>
      <c r="D2186" s="208">
        <v>6.6</v>
      </c>
    </row>
    <row r="2187" spans="1:4">
      <c r="A2187" s="176">
        <v>10781</v>
      </c>
      <c r="B2187" s="176" t="s">
        <v>25755</v>
      </c>
      <c r="C2187" s="176" t="s">
        <v>24774</v>
      </c>
      <c r="D2187" s="208">
        <v>10.59</v>
      </c>
    </row>
    <row r="2188" spans="1:4">
      <c r="A2188" s="176">
        <v>20106</v>
      </c>
      <c r="B2188" s="176" t="s">
        <v>25756</v>
      </c>
      <c r="C2188" s="176" t="s">
        <v>24774</v>
      </c>
      <c r="D2188" s="208">
        <v>3.49</v>
      </c>
    </row>
    <row r="2189" spans="1:4">
      <c r="A2189" s="176">
        <v>20107</v>
      </c>
      <c r="B2189" s="176" t="s">
        <v>25757</v>
      </c>
      <c r="C2189" s="176" t="s">
        <v>24774</v>
      </c>
      <c r="D2189" s="208">
        <v>3.99</v>
      </c>
    </row>
    <row r="2190" spans="1:4">
      <c r="A2190" s="176">
        <v>20108</v>
      </c>
      <c r="B2190" s="176" t="s">
        <v>25758</v>
      </c>
      <c r="C2190" s="176" t="s">
        <v>24774</v>
      </c>
      <c r="D2190" s="208">
        <v>5.28</v>
      </c>
    </row>
    <row r="2191" spans="1:4">
      <c r="A2191" s="176">
        <v>20109</v>
      </c>
      <c r="B2191" s="176" t="s">
        <v>25759</v>
      </c>
      <c r="C2191" s="176" t="s">
        <v>24774</v>
      </c>
      <c r="D2191" s="208">
        <v>6.6</v>
      </c>
    </row>
    <row r="2192" spans="1:4">
      <c r="A2192" s="176">
        <v>34795</v>
      </c>
      <c r="B2192" s="176" t="s">
        <v>20101</v>
      </c>
      <c r="C2192" s="176" t="s">
        <v>24776</v>
      </c>
      <c r="D2192" s="208">
        <v>257.95</v>
      </c>
    </row>
    <row r="2193" spans="1:4">
      <c r="A2193" s="176">
        <v>34796</v>
      </c>
      <c r="B2193" s="176" t="s">
        <v>20102</v>
      </c>
      <c r="C2193" s="176" t="s">
        <v>24808</v>
      </c>
      <c r="D2193" s="208">
        <v>11.32</v>
      </c>
    </row>
    <row r="2194" spans="1:4">
      <c r="A2194" s="176">
        <v>11480</v>
      </c>
      <c r="B2194" s="176" t="s">
        <v>25760</v>
      </c>
      <c r="C2194" s="176" t="s">
        <v>24785</v>
      </c>
      <c r="D2194" s="208">
        <v>49.74</v>
      </c>
    </row>
    <row r="2195" spans="1:4">
      <c r="A2195" s="176">
        <v>3103</v>
      </c>
      <c r="B2195" s="176" t="s">
        <v>20104</v>
      </c>
      <c r="C2195" s="176" t="s">
        <v>24774</v>
      </c>
      <c r="D2195" s="208">
        <v>51.92</v>
      </c>
    </row>
    <row r="2196" spans="1:4">
      <c r="A2196" s="176">
        <v>11481</v>
      </c>
      <c r="B2196" s="176" t="s">
        <v>25761</v>
      </c>
      <c r="C2196" s="176" t="s">
        <v>24774</v>
      </c>
      <c r="D2196" s="208">
        <v>15.66</v>
      </c>
    </row>
    <row r="2197" spans="1:4">
      <c r="A2197" s="176">
        <v>3097</v>
      </c>
      <c r="B2197" s="176" t="s">
        <v>25762</v>
      </c>
      <c r="C2197" s="176" t="s">
        <v>24785</v>
      </c>
      <c r="D2197" s="208">
        <v>32.17</v>
      </c>
    </row>
    <row r="2198" spans="1:4">
      <c r="A2198" s="176">
        <v>38153</v>
      </c>
      <c r="B2198" s="176" t="s">
        <v>25763</v>
      </c>
      <c r="C2198" s="176" t="s">
        <v>24785</v>
      </c>
      <c r="D2198" s="208">
        <v>29.51</v>
      </c>
    </row>
    <row r="2199" spans="1:4">
      <c r="A2199" s="176">
        <v>3099</v>
      </c>
      <c r="B2199" s="176" t="s">
        <v>25764</v>
      </c>
      <c r="C2199" s="176" t="s">
        <v>24785</v>
      </c>
      <c r="D2199" s="208">
        <v>51.46</v>
      </c>
    </row>
    <row r="2200" spans="1:4">
      <c r="A2200" s="176">
        <v>3080</v>
      </c>
      <c r="B2200" s="176" t="s">
        <v>25765</v>
      </c>
      <c r="C2200" s="176" t="s">
        <v>24785</v>
      </c>
      <c r="D2200" s="208">
        <v>43</v>
      </c>
    </row>
    <row r="2201" spans="1:4">
      <c r="A2201" s="176">
        <v>3081</v>
      </c>
      <c r="B2201" s="176" t="s">
        <v>25766</v>
      </c>
      <c r="C2201" s="176" t="s">
        <v>24785</v>
      </c>
      <c r="D2201" s="208">
        <v>65.08</v>
      </c>
    </row>
    <row r="2202" spans="1:4">
      <c r="A2202" s="176">
        <v>38151</v>
      </c>
      <c r="B2202" s="176" t="s">
        <v>25767</v>
      </c>
      <c r="C2202" s="176" t="s">
        <v>24785</v>
      </c>
      <c r="D2202" s="208">
        <v>40.74</v>
      </c>
    </row>
    <row r="2203" spans="1:4">
      <c r="A2203" s="176">
        <v>11479</v>
      </c>
      <c r="B2203" s="176" t="s">
        <v>25768</v>
      </c>
      <c r="C2203" s="176" t="s">
        <v>24774</v>
      </c>
      <c r="D2203" s="208">
        <v>23.69</v>
      </c>
    </row>
    <row r="2204" spans="1:4">
      <c r="A2204" s="176">
        <v>38152</v>
      </c>
      <c r="B2204" s="176" t="s">
        <v>25769</v>
      </c>
      <c r="C2204" s="176" t="s">
        <v>24785</v>
      </c>
      <c r="D2204" s="208">
        <v>58.96</v>
      </c>
    </row>
    <row r="2205" spans="1:4">
      <c r="A2205" s="176">
        <v>11478</v>
      </c>
      <c r="B2205" s="176" t="s">
        <v>25770</v>
      </c>
      <c r="C2205" s="176" t="s">
        <v>24774</v>
      </c>
      <c r="D2205" s="208">
        <v>41.56</v>
      </c>
    </row>
    <row r="2206" spans="1:4">
      <c r="A2206" s="176">
        <v>3090</v>
      </c>
      <c r="B2206" s="176" t="s">
        <v>25771</v>
      </c>
      <c r="C2206" s="176" t="s">
        <v>24785</v>
      </c>
      <c r="D2206" s="208">
        <v>34.770000000000003</v>
      </c>
    </row>
    <row r="2207" spans="1:4">
      <c r="A2207" s="176">
        <v>3093</v>
      </c>
      <c r="B2207" s="176" t="s">
        <v>25772</v>
      </c>
      <c r="C2207" s="176" t="s">
        <v>24785</v>
      </c>
      <c r="D2207" s="208">
        <v>57.78</v>
      </c>
    </row>
    <row r="2208" spans="1:4">
      <c r="A2208" s="176">
        <v>11476</v>
      </c>
      <c r="B2208" s="176" t="s">
        <v>25773</v>
      </c>
      <c r="C2208" s="176" t="s">
        <v>24774</v>
      </c>
      <c r="D2208" s="208">
        <v>24.9</v>
      </c>
    </row>
    <row r="2209" spans="1:4">
      <c r="A2209" s="176">
        <v>11484</v>
      </c>
      <c r="B2209" s="176" t="s">
        <v>25774</v>
      </c>
      <c r="C2209" s="176" t="s">
        <v>24774</v>
      </c>
      <c r="D2209" s="208">
        <v>28.69</v>
      </c>
    </row>
    <row r="2210" spans="1:4">
      <c r="A2210" s="176">
        <v>38155</v>
      </c>
      <c r="B2210" s="176" t="s">
        <v>25775</v>
      </c>
      <c r="C2210" s="176" t="s">
        <v>24774</v>
      </c>
      <c r="D2210" s="208">
        <v>39.11</v>
      </c>
    </row>
    <row r="2211" spans="1:4">
      <c r="A2211" s="176">
        <v>11468</v>
      </c>
      <c r="B2211" s="176" t="s">
        <v>25776</v>
      </c>
      <c r="C2211" s="176" t="s">
        <v>24774</v>
      </c>
      <c r="D2211" s="208">
        <v>8.7799999999999994</v>
      </c>
    </row>
    <row r="2212" spans="1:4">
      <c r="A2212" s="176">
        <v>11469</v>
      </c>
      <c r="B2212" s="176" t="s">
        <v>25777</v>
      </c>
      <c r="C2212" s="176" t="s">
        <v>24774</v>
      </c>
      <c r="D2212" s="208">
        <v>10.48</v>
      </c>
    </row>
    <row r="2213" spans="1:4">
      <c r="A2213" s="176">
        <v>38165</v>
      </c>
      <c r="B2213" s="176" t="s">
        <v>25778</v>
      </c>
      <c r="C2213" s="176" t="s">
        <v>24785</v>
      </c>
      <c r="D2213" s="208">
        <v>51.38</v>
      </c>
    </row>
    <row r="2214" spans="1:4">
      <c r="A2214" s="176">
        <v>11456</v>
      </c>
      <c r="B2214" s="176" t="s">
        <v>25779</v>
      </c>
      <c r="C2214" s="176" t="s">
        <v>24774</v>
      </c>
      <c r="D2214" s="208">
        <v>11.38</v>
      </c>
    </row>
    <row r="2215" spans="1:4">
      <c r="A2215" s="176">
        <v>3119</v>
      </c>
      <c r="B2215" s="176" t="s">
        <v>25780</v>
      </c>
      <c r="C2215" s="176" t="s">
        <v>24774</v>
      </c>
      <c r="D2215" s="208">
        <v>1.69</v>
      </c>
    </row>
    <row r="2216" spans="1:4">
      <c r="A2216" s="176">
        <v>3122</v>
      </c>
      <c r="B2216" s="176" t="s">
        <v>25781</v>
      </c>
      <c r="C2216" s="176" t="s">
        <v>24774</v>
      </c>
      <c r="D2216" s="208">
        <v>2.38</v>
      </c>
    </row>
    <row r="2217" spans="1:4">
      <c r="A2217" s="176">
        <v>3121</v>
      </c>
      <c r="B2217" s="176" t="s">
        <v>25782</v>
      </c>
      <c r="C2217" s="176" t="s">
        <v>24774</v>
      </c>
      <c r="D2217" s="208">
        <v>3.69</v>
      </c>
    </row>
    <row r="2218" spans="1:4">
      <c r="A2218" s="176">
        <v>3120</v>
      </c>
      <c r="B2218" s="176" t="s">
        <v>25783</v>
      </c>
      <c r="C2218" s="176" t="s">
        <v>24774</v>
      </c>
      <c r="D2218" s="208">
        <v>5.82</v>
      </c>
    </row>
    <row r="2219" spans="1:4">
      <c r="A2219" s="176">
        <v>11455</v>
      </c>
      <c r="B2219" s="176" t="s">
        <v>25784</v>
      </c>
      <c r="C2219" s="176" t="s">
        <v>24774</v>
      </c>
      <c r="D2219" s="208">
        <v>8.16</v>
      </c>
    </row>
    <row r="2220" spans="1:4">
      <c r="A2220" s="176">
        <v>3108</v>
      </c>
      <c r="B2220" s="176" t="s">
        <v>25785</v>
      </c>
      <c r="C2220" s="176" t="s">
        <v>24774</v>
      </c>
      <c r="D2220" s="208">
        <v>20.49</v>
      </c>
    </row>
    <row r="2221" spans="1:4">
      <c r="A2221" s="176">
        <v>3105</v>
      </c>
      <c r="B2221" s="176" t="s">
        <v>25786</v>
      </c>
      <c r="C2221" s="176" t="s">
        <v>24774</v>
      </c>
      <c r="D2221" s="208">
        <v>31.83</v>
      </c>
    </row>
    <row r="2222" spans="1:4">
      <c r="A2222" s="176">
        <v>38178</v>
      </c>
      <c r="B2222" s="176" t="s">
        <v>25787</v>
      </c>
      <c r="C2222" s="176" t="s">
        <v>24774</v>
      </c>
      <c r="D2222" s="208">
        <v>20.8</v>
      </c>
    </row>
    <row r="2223" spans="1:4">
      <c r="A2223" s="176">
        <v>11458</v>
      </c>
      <c r="B2223" s="176" t="s">
        <v>25788</v>
      </c>
      <c r="C2223" s="176" t="s">
        <v>24774</v>
      </c>
      <c r="D2223" s="208">
        <v>18.23</v>
      </c>
    </row>
    <row r="2224" spans="1:4">
      <c r="A2224" s="176">
        <v>42481</v>
      </c>
      <c r="B2224" s="176" t="s">
        <v>25789</v>
      </c>
      <c r="C2224" s="176" t="s">
        <v>24776</v>
      </c>
      <c r="D2224" s="208">
        <v>21.19</v>
      </c>
    </row>
    <row r="2225" spans="1:4">
      <c r="A2225" s="176">
        <v>43458</v>
      </c>
      <c r="B2225" s="176" t="s">
        <v>25790</v>
      </c>
      <c r="C2225" s="176" t="s">
        <v>24789</v>
      </c>
      <c r="D2225" s="208">
        <v>0.04</v>
      </c>
    </row>
    <row r="2226" spans="1:4">
      <c r="A2226" s="176">
        <v>43470</v>
      </c>
      <c r="B2226" s="176" t="s">
        <v>25791</v>
      </c>
      <c r="C2226" s="176" t="s">
        <v>24911</v>
      </c>
      <c r="D2226" s="208">
        <v>7.37</v>
      </c>
    </row>
    <row r="2227" spans="1:4">
      <c r="A2227" s="176">
        <v>43459</v>
      </c>
      <c r="B2227" s="176" t="s">
        <v>25792</v>
      </c>
      <c r="C2227" s="176" t="s">
        <v>24789</v>
      </c>
      <c r="D2227" s="208">
        <v>0.34</v>
      </c>
    </row>
    <row r="2228" spans="1:4">
      <c r="A2228" s="176">
        <v>43471</v>
      </c>
      <c r="B2228" s="176" t="s">
        <v>25793</v>
      </c>
      <c r="C2228" s="176" t="s">
        <v>24911</v>
      </c>
      <c r="D2228" s="208">
        <v>64.510000000000005</v>
      </c>
    </row>
    <row r="2229" spans="1:4">
      <c r="A2229" s="176">
        <v>43460</v>
      </c>
      <c r="B2229" s="176" t="s">
        <v>25794</v>
      </c>
      <c r="C2229" s="176" t="s">
        <v>24789</v>
      </c>
      <c r="D2229" s="208">
        <v>0.55000000000000004</v>
      </c>
    </row>
    <row r="2230" spans="1:4">
      <c r="A2230" s="176">
        <v>43472</v>
      </c>
      <c r="B2230" s="176" t="s">
        <v>25795</v>
      </c>
      <c r="C2230" s="176" t="s">
        <v>24911</v>
      </c>
      <c r="D2230" s="208">
        <v>103.89</v>
      </c>
    </row>
    <row r="2231" spans="1:4">
      <c r="A2231" s="176">
        <v>43461</v>
      </c>
      <c r="B2231" s="176" t="s">
        <v>25796</v>
      </c>
      <c r="C2231" s="176" t="s">
        <v>24789</v>
      </c>
      <c r="D2231" s="208">
        <v>0.24</v>
      </c>
    </row>
    <row r="2232" spans="1:4">
      <c r="A2232" s="176">
        <v>43473</v>
      </c>
      <c r="B2232" s="176" t="s">
        <v>25797</v>
      </c>
      <c r="C2232" s="176" t="s">
        <v>24911</v>
      </c>
      <c r="D2232" s="208">
        <v>45.78</v>
      </c>
    </row>
    <row r="2233" spans="1:4">
      <c r="A2233" s="176">
        <v>43463</v>
      </c>
      <c r="B2233" s="176" t="s">
        <v>25798</v>
      </c>
      <c r="C2233" s="176" t="s">
        <v>24789</v>
      </c>
      <c r="D2233" s="208">
        <v>0.08</v>
      </c>
    </row>
    <row r="2234" spans="1:4">
      <c r="A2234" s="176">
        <v>43475</v>
      </c>
      <c r="B2234" s="176" t="s">
        <v>25799</v>
      </c>
      <c r="C2234" s="176" t="s">
        <v>24911</v>
      </c>
      <c r="D2234" s="208">
        <v>14.26</v>
      </c>
    </row>
    <row r="2235" spans="1:4">
      <c r="A2235" s="176">
        <v>43462</v>
      </c>
      <c r="B2235" s="176" t="s">
        <v>25800</v>
      </c>
      <c r="C2235" s="176" t="s">
        <v>24789</v>
      </c>
      <c r="D2235" s="208">
        <v>0.01</v>
      </c>
    </row>
    <row r="2236" spans="1:4">
      <c r="A2236" s="176">
        <v>43474</v>
      </c>
      <c r="B2236" s="176" t="s">
        <v>25801</v>
      </c>
      <c r="C2236" s="176" t="s">
        <v>24911</v>
      </c>
      <c r="D2236" s="208">
        <v>1.45</v>
      </c>
    </row>
    <row r="2237" spans="1:4">
      <c r="A2237" s="176">
        <v>43464</v>
      </c>
      <c r="B2237" s="176" t="s">
        <v>25802</v>
      </c>
      <c r="C2237" s="176" t="s">
        <v>24789</v>
      </c>
      <c r="D2237" s="208">
        <v>0.01</v>
      </c>
    </row>
    <row r="2238" spans="1:4">
      <c r="A2238" s="176">
        <v>43476</v>
      </c>
      <c r="B2238" s="176" t="s">
        <v>25803</v>
      </c>
      <c r="C2238" s="176" t="s">
        <v>24911</v>
      </c>
      <c r="D2238" s="208">
        <v>0.01</v>
      </c>
    </row>
    <row r="2239" spans="1:4">
      <c r="A2239" s="176">
        <v>43465</v>
      </c>
      <c r="B2239" s="176" t="s">
        <v>25804</v>
      </c>
      <c r="C2239" s="176" t="s">
        <v>24789</v>
      </c>
      <c r="D2239" s="208">
        <v>0.5</v>
      </c>
    </row>
    <row r="2240" spans="1:4">
      <c r="A2240" s="176">
        <v>43477</v>
      </c>
      <c r="B2240" s="176" t="s">
        <v>25805</v>
      </c>
      <c r="C2240" s="176" t="s">
        <v>24911</v>
      </c>
      <c r="D2240" s="208">
        <v>94.89</v>
      </c>
    </row>
    <row r="2241" spans="1:4">
      <c r="A2241" s="176">
        <v>43466</v>
      </c>
      <c r="B2241" s="176" t="s">
        <v>25806</v>
      </c>
      <c r="C2241" s="176" t="s">
        <v>24789</v>
      </c>
      <c r="D2241" s="208">
        <v>1.17</v>
      </c>
    </row>
    <row r="2242" spans="1:4">
      <c r="A2242" s="176">
        <v>43478</v>
      </c>
      <c r="B2242" s="176" t="s">
        <v>25807</v>
      </c>
      <c r="C2242" s="176" t="s">
        <v>24911</v>
      </c>
      <c r="D2242" s="208">
        <v>220.02</v>
      </c>
    </row>
    <row r="2243" spans="1:4">
      <c r="A2243" s="176">
        <v>43467</v>
      </c>
      <c r="B2243" s="176" t="s">
        <v>25808</v>
      </c>
      <c r="C2243" s="176" t="s">
        <v>24789</v>
      </c>
      <c r="D2243" s="208">
        <v>0.38</v>
      </c>
    </row>
    <row r="2244" spans="1:4">
      <c r="A2244" s="176">
        <v>43479</v>
      </c>
      <c r="B2244" s="176" t="s">
        <v>25809</v>
      </c>
      <c r="C2244" s="176" t="s">
        <v>24911</v>
      </c>
      <c r="D2244" s="208">
        <v>71.290000000000006</v>
      </c>
    </row>
    <row r="2245" spans="1:4">
      <c r="A2245" s="176">
        <v>43468</v>
      </c>
      <c r="B2245" s="176" t="s">
        <v>25810</v>
      </c>
      <c r="C2245" s="176" t="s">
        <v>24789</v>
      </c>
      <c r="D2245" s="208">
        <v>0.84</v>
      </c>
    </row>
    <row r="2246" spans="1:4">
      <c r="A2246" s="176">
        <v>43480</v>
      </c>
      <c r="B2246" s="176" t="s">
        <v>25811</v>
      </c>
      <c r="C2246" s="176" t="s">
        <v>24911</v>
      </c>
      <c r="D2246" s="208">
        <v>157.85</v>
      </c>
    </row>
    <row r="2247" spans="1:4">
      <c r="A2247" s="176">
        <v>43469</v>
      </c>
      <c r="B2247" s="176" t="s">
        <v>25812</v>
      </c>
      <c r="C2247" s="176" t="s">
        <v>24789</v>
      </c>
      <c r="D2247" s="208">
        <v>0.05</v>
      </c>
    </row>
    <row r="2248" spans="1:4">
      <c r="A2248" s="176">
        <v>43481</v>
      </c>
      <c r="B2248" s="176" t="s">
        <v>25813</v>
      </c>
      <c r="C2248" s="176" t="s">
        <v>24911</v>
      </c>
      <c r="D2248" s="208">
        <v>10.02</v>
      </c>
    </row>
    <row r="2249" spans="1:4">
      <c r="A2249" s="176">
        <v>11461</v>
      </c>
      <c r="B2249" s="176" t="s">
        <v>25814</v>
      </c>
      <c r="C2249" s="176" t="s">
        <v>24774</v>
      </c>
      <c r="D2249" s="208">
        <v>4.62</v>
      </c>
    </row>
    <row r="2250" spans="1:4">
      <c r="A2250" s="176">
        <v>3106</v>
      </c>
      <c r="B2250" s="176" t="s">
        <v>25815</v>
      </c>
      <c r="C2250" s="176" t="s">
        <v>24774</v>
      </c>
      <c r="D2250" s="208">
        <v>3.51</v>
      </c>
    </row>
    <row r="2251" spans="1:4">
      <c r="A2251" s="176">
        <v>3107</v>
      </c>
      <c r="B2251" s="176" t="s">
        <v>25816</v>
      </c>
      <c r="C2251" s="176" t="s">
        <v>24774</v>
      </c>
      <c r="D2251" s="208">
        <v>2.96</v>
      </c>
    </row>
    <row r="2252" spans="1:4">
      <c r="A2252" s="176">
        <v>25951</v>
      </c>
      <c r="B2252" s="176" t="s">
        <v>20107</v>
      </c>
      <c r="C2252" s="176" t="s">
        <v>24830</v>
      </c>
      <c r="D2252" s="208">
        <v>1.79</v>
      </c>
    </row>
    <row r="2253" spans="1:4">
      <c r="A2253" s="176">
        <v>3123</v>
      </c>
      <c r="B2253" s="176" t="s">
        <v>20108</v>
      </c>
      <c r="C2253" s="176" t="s">
        <v>24830</v>
      </c>
      <c r="D2253" s="208">
        <v>1.67</v>
      </c>
    </row>
    <row r="2254" spans="1:4">
      <c r="A2254" s="176">
        <v>38125</v>
      </c>
      <c r="B2254" s="176" t="s">
        <v>20109</v>
      </c>
      <c r="C2254" s="176" t="s">
        <v>24830</v>
      </c>
      <c r="D2254" s="208">
        <v>0.46</v>
      </c>
    </row>
    <row r="2255" spans="1:4">
      <c r="A2255" s="176">
        <v>39014</v>
      </c>
      <c r="B2255" s="176" t="s">
        <v>25817</v>
      </c>
      <c r="C2255" s="176" t="s">
        <v>24830</v>
      </c>
      <c r="D2255" s="208">
        <v>6.15</v>
      </c>
    </row>
    <row r="2256" spans="1:4">
      <c r="A2256" s="176">
        <v>11894</v>
      </c>
      <c r="B2256" s="176" t="s">
        <v>25818</v>
      </c>
      <c r="C2256" s="176" t="s">
        <v>24774</v>
      </c>
      <c r="D2256" s="208">
        <v>560.59</v>
      </c>
    </row>
    <row r="2257" spans="1:4">
      <c r="A2257" s="176">
        <v>39365</v>
      </c>
      <c r="B2257" s="176" t="s">
        <v>25819</v>
      </c>
      <c r="C2257" s="176" t="s">
        <v>24774</v>
      </c>
      <c r="D2257" s="208">
        <v>860.14</v>
      </c>
    </row>
    <row r="2258" spans="1:4">
      <c r="A2258" s="176">
        <v>39366</v>
      </c>
      <c r="B2258" s="176" t="s">
        <v>25820</v>
      </c>
      <c r="C2258" s="176" t="s">
        <v>24774</v>
      </c>
      <c r="D2258" s="209">
        <v>2202.34</v>
      </c>
    </row>
    <row r="2259" spans="1:4">
      <c r="A2259" s="176">
        <v>39367</v>
      </c>
      <c r="B2259" s="176" t="s">
        <v>25821</v>
      </c>
      <c r="C2259" s="176" t="s">
        <v>24774</v>
      </c>
      <c r="D2259" s="209">
        <v>3010.19</v>
      </c>
    </row>
    <row r="2260" spans="1:4">
      <c r="A2260" s="176">
        <v>37394</v>
      </c>
      <c r="B2260" s="176" t="s">
        <v>20110</v>
      </c>
      <c r="C2260" s="176" t="s">
        <v>25822</v>
      </c>
      <c r="D2260" s="208">
        <v>35.94</v>
      </c>
    </row>
    <row r="2261" spans="1:4">
      <c r="A2261" s="176">
        <v>14146</v>
      </c>
      <c r="B2261" s="176" t="s">
        <v>20111</v>
      </c>
      <c r="C2261" s="176" t="s">
        <v>25822</v>
      </c>
      <c r="D2261" s="208">
        <v>57.8</v>
      </c>
    </row>
    <row r="2262" spans="1:4">
      <c r="A2262" s="176">
        <v>38134</v>
      </c>
      <c r="B2262" s="176" t="s">
        <v>20112</v>
      </c>
      <c r="C2262" s="176" t="s">
        <v>24830</v>
      </c>
      <c r="D2262" s="208">
        <v>70.180000000000007</v>
      </c>
    </row>
    <row r="2263" spans="1:4">
      <c r="A2263" s="176">
        <v>38132</v>
      </c>
      <c r="B2263" s="176" t="s">
        <v>20113</v>
      </c>
      <c r="C2263" s="176" t="s">
        <v>24830</v>
      </c>
      <c r="D2263" s="208">
        <v>71.58</v>
      </c>
    </row>
    <row r="2264" spans="1:4">
      <c r="A2264" s="176">
        <v>38133</v>
      </c>
      <c r="B2264" s="176" t="s">
        <v>20114</v>
      </c>
      <c r="C2264" s="176" t="s">
        <v>24830</v>
      </c>
      <c r="D2264" s="208">
        <v>69.239999999999995</v>
      </c>
    </row>
    <row r="2265" spans="1:4">
      <c r="A2265" s="176">
        <v>938</v>
      </c>
      <c r="B2265" s="176" t="s">
        <v>25823</v>
      </c>
      <c r="C2265" s="176" t="s">
        <v>24808</v>
      </c>
      <c r="D2265" s="208">
        <v>0.81</v>
      </c>
    </row>
    <row r="2266" spans="1:4">
      <c r="A2266" s="176">
        <v>937</v>
      </c>
      <c r="B2266" s="176" t="s">
        <v>25824</v>
      </c>
      <c r="C2266" s="176" t="s">
        <v>24808</v>
      </c>
      <c r="D2266" s="208">
        <v>5.03</v>
      </c>
    </row>
    <row r="2267" spans="1:4">
      <c r="A2267" s="176">
        <v>939</v>
      </c>
      <c r="B2267" s="176" t="s">
        <v>25825</v>
      </c>
      <c r="C2267" s="176" t="s">
        <v>24808</v>
      </c>
      <c r="D2267" s="208">
        <v>1.3</v>
      </c>
    </row>
    <row r="2268" spans="1:4">
      <c r="A2268" s="176">
        <v>944</v>
      </c>
      <c r="B2268" s="176" t="s">
        <v>25826</v>
      </c>
      <c r="C2268" s="176" t="s">
        <v>24808</v>
      </c>
      <c r="D2268" s="208">
        <v>2.2200000000000002</v>
      </c>
    </row>
    <row r="2269" spans="1:4">
      <c r="A2269" s="176">
        <v>940</v>
      </c>
      <c r="B2269" s="176" t="s">
        <v>25827</v>
      </c>
      <c r="C2269" s="176" t="s">
        <v>24808</v>
      </c>
      <c r="D2269" s="208">
        <v>3.08</v>
      </c>
    </row>
    <row r="2270" spans="1:4">
      <c r="A2270" s="176">
        <v>936</v>
      </c>
      <c r="B2270" s="176" t="s">
        <v>25828</v>
      </c>
      <c r="C2270" s="176" t="s">
        <v>24808</v>
      </c>
      <c r="D2270" s="208">
        <v>0.72</v>
      </c>
    </row>
    <row r="2271" spans="1:4">
      <c r="A2271" s="176">
        <v>935</v>
      </c>
      <c r="B2271" s="176" t="s">
        <v>25829</v>
      </c>
      <c r="C2271" s="176" t="s">
        <v>24808</v>
      </c>
      <c r="D2271" s="208">
        <v>0.55000000000000004</v>
      </c>
    </row>
    <row r="2272" spans="1:4">
      <c r="A2272" s="176">
        <v>406</v>
      </c>
      <c r="B2272" s="176" t="s">
        <v>20115</v>
      </c>
      <c r="C2272" s="176" t="s">
        <v>24774</v>
      </c>
      <c r="D2272" s="208">
        <v>55.15</v>
      </c>
    </row>
    <row r="2273" spans="1:4">
      <c r="A2273" s="176">
        <v>42529</v>
      </c>
      <c r="B2273" s="176" t="s">
        <v>24351</v>
      </c>
      <c r="C2273" s="176" t="s">
        <v>24808</v>
      </c>
      <c r="D2273" s="208">
        <v>0.85</v>
      </c>
    </row>
    <row r="2274" spans="1:4">
      <c r="A2274" s="176">
        <v>39634</v>
      </c>
      <c r="B2274" s="176" t="s">
        <v>25830</v>
      </c>
      <c r="C2274" s="176" t="s">
        <v>24808</v>
      </c>
      <c r="D2274" s="208">
        <v>4.87</v>
      </c>
    </row>
    <row r="2275" spans="1:4">
      <c r="A2275" s="176">
        <v>39701</v>
      </c>
      <c r="B2275" s="176" t="s">
        <v>20116</v>
      </c>
      <c r="C2275" s="176" t="s">
        <v>24774</v>
      </c>
      <c r="D2275" s="208">
        <v>71.12</v>
      </c>
    </row>
    <row r="2276" spans="1:4">
      <c r="A2276" s="176">
        <v>12815</v>
      </c>
      <c r="B2276" s="176" t="s">
        <v>20117</v>
      </c>
      <c r="C2276" s="176" t="s">
        <v>24774</v>
      </c>
      <c r="D2276" s="208">
        <v>5.41</v>
      </c>
    </row>
    <row r="2277" spans="1:4">
      <c r="A2277" s="176">
        <v>407</v>
      </c>
      <c r="B2277" s="176" t="s">
        <v>20118</v>
      </c>
      <c r="C2277" s="176" t="s">
        <v>24830</v>
      </c>
      <c r="D2277" s="208">
        <v>50.94</v>
      </c>
    </row>
    <row r="2278" spans="1:4">
      <c r="A2278" s="176">
        <v>39431</v>
      </c>
      <c r="B2278" s="176" t="s">
        <v>25831</v>
      </c>
      <c r="C2278" s="176" t="s">
        <v>24808</v>
      </c>
      <c r="D2278" s="208">
        <v>0.23</v>
      </c>
    </row>
    <row r="2279" spans="1:4">
      <c r="A2279" s="176">
        <v>39432</v>
      </c>
      <c r="B2279" s="176" t="s">
        <v>25832</v>
      </c>
      <c r="C2279" s="176" t="s">
        <v>24808</v>
      </c>
      <c r="D2279" s="208">
        <v>2.96</v>
      </c>
    </row>
    <row r="2280" spans="1:4">
      <c r="A2280" s="176">
        <v>20111</v>
      </c>
      <c r="B2280" s="176" t="s">
        <v>20119</v>
      </c>
      <c r="C2280" s="176" t="s">
        <v>24774</v>
      </c>
      <c r="D2280" s="208">
        <v>6.5</v>
      </c>
    </row>
    <row r="2281" spans="1:4">
      <c r="A2281" s="176">
        <v>21127</v>
      </c>
      <c r="B2281" s="176" t="s">
        <v>20120</v>
      </c>
      <c r="C2281" s="176" t="s">
        <v>24774</v>
      </c>
      <c r="D2281" s="208">
        <v>2.4500000000000002</v>
      </c>
    </row>
    <row r="2282" spans="1:4">
      <c r="A2282" s="176">
        <v>404</v>
      </c>
      <c r="B2282" s="176" t="s">
        <v>20121</v>
      </c>
      <c r="C2282" s="176" t="s">
        <v>24808</v>
      </c>
      <c r="D2282" s="208">
        <v>0.88</v>
      </c>
    </row>
    <row r="2283" spans="1:4">
      <c r="A2283" s="176">
        <v>14151</v>
      </c>
      <c r="B2283" s="176" t="s">
        <v>20122</v>
      </c>
      <c r="C2283" s="176" t="s">
        <v>24774</v>
      </c>
      <c r="D2283" s="208">
        <v>41.54</v>
      </c>
    </row>
    <row r="2284" spans="1:4">
      <c r="A2284" s="176">
        <v>14153</v>
      </c>
      <c r="B2284" s="176" t="s">
        <v>20123</v>
      </c>
      <c r="C2284" s="176" t="s">
        <v>24774</v>
      </c>
      <c r="D2284" s="208">
        <v>46.96</v>
      </c>
    </row>
    <row r="2285" spans="1:4">
      <c r="A2285" s="176">
        <v>14152</v>
      </c>
      <c r="B2285" s="176" t="s">
        <v>20124</v>
      </c>
      <c r="C2285" s="176" t="s">
        <v>24774</v>
      </c>
      <c r="D2285" s="208">
        <v>36.049999999999997</v>
      </c>
    </row>
    <row r="2286" spans="1:4">
      <c r="A2286" s="176">
        <v>14154</v>
      </c>
      <c r="B2286" s="176" t="s">
        <v>20125</v>
      </c>
      <c r="C2286" s="176" t="s">
        <v>24774</v>
      </c>
      <c r="D2286" s="208">
        <v>126.18</v>
      </c>
    </row>
    <row r="2287" spans="1:4">
      <c r="A2287" s="176">
        <v>42015</v>
      </c>
      <c r="B2287" s="176" t="s">
        <v>25833</v>
      </c>
      <c r="C2287" s="176" t="s">
        <v>24808</v>
      </c>
      <c r="D2287" s="208">
        <v>0.11</v>
      </c>
    </row>
    <row r="2288" spans="1:4">
      <c r="A2288" s="176">
        <v>3146</v>
      </c>
      <c r="B2288" s="176" t="s">
        <v>20126</v>
      </c>
      <c r="C2288" s="176" t="s">
        <v>24774</v>
      </c>
      <c r="D2288" s="208">
        <v>2.5</v>
      </c>
    </row>
    <row r="2289" spans="1:4">
      <c r="A2289" s="176">
        <v>3143</v>
      </c>
      <c r="B2289" s="176" t="s">
        <v>20127</v>
      </c>
      <c r="C2289" s="176" t="s">
        <v>24774</v>
      </c>
      <c r="D2289" s="208">
        <v>5.68</v>
      </c>
    </row>
    <row r="2290" spans="1:4">
      <c r="A2290" s="176">
        <v>3148</v>
      </c>
      <c r="B2290" s="176" t="s">
        <v>20128</v>
      </c>
      <c r="C2290" s="176" t="s">
        <v>24774</v>
      </c>
      <c r="D2290" s="208">
        <v>9.2200000000000006</v>
      </c>
    </row>
    <row r="2291" spans="1:4">
      <c r="A2291" s="176">
        <v>4310</v>
      </c>
      <c r="B2291" s="176" t="s">
        <v>25834</v>
      </c>
      <c r="C2291" s="176" t="s">
        <v>24774</v>
      </c>
      <c r="D2291" s="208">
        <v>2.25</v>
      </c>
    </row>
    <row r="2292" spans="1:4">
      <c r="A2292" s="176">
        <v>4311</v>
      </c>
      <c r="B2292" s="176" t="s">
        <v>20129</v>
      </c>
      <c r="C2292" s="176" t="s">
        <v>24774</v>
      </c>
      <c r="D2292" s="208">
        <v>1.58</v>
      </c>
    </row>
    <row r="2293" spans="1:4">
      <c r="A2293" s="176">
        <v>4312</v>
      </c>
      <c r="B2293" s="176" t="s">
        <v>25835</v>
      </c>
      <c r="C2293" s="176" t="s">
        <v>24774</v>
      </c>
      <c r="D2293" s="208">
        <v>2.2200000000000002</v>
      </c>
    </row>
    <row r="2294" spans="1:4">
      <c r="A2294" s="176">
        <v>13261</v>
      </c>
      <c r="B2294" s="176" t="s">
        <v>20130</v>
      </c>
      <c r="C2294" s="176" t="s">
        <v>24774</v>
      </c>
      <c r="D2294" s="208">
        <v>1.07</v>
      </c>
    </row>
    <row r="2295" spans="1:4">
      <c r="A2295" s="176">
        <v>3255</v>
      </c>
      <c r="B2295" s="176" t="s">
        <v>20131</v>
      </c>
      <c r="C2295" s="176" t="s">
        <v>24774</v>
      </c>
      <c r="D2295" s="208">
        <v>5.36</v>
      </c>
    </row>
    <row r="2296" spans="1:4">
      <c r="A2296" s="176">
        <v>3254</v>
      </c>
      <c r="B2296" s="176" t="s">
        <v>20132</v>
      </c>
      <c r="C2296" s="176" t="s">
        <v>24774</v>
      </c>
      <c r="D2296" s="208">
        <v>87.12</v>
      </c>
    </row>
    <row r="2297" spans="1:4">
      <c r="A2297" s="176">
        <v>3259</v>
      </c>
      <c r="B2297" s="176" t="s">
        <v>20133</v>
      </c>
      <c r="C2297" s="176" t="s">
        <v>24774</v>
      </c>
      <c r="D2297" s="208">
        <v>10.47</v>
      </c>
    </row>
    <row r="2298" spans="1:4">
      <c r="A2298" s="176">
        <v>3258</v>
      </c>
      <c r="B2298" s="176" t="s">
        <v>20134</v>
      </c>
      <c r="C2298" s="176" t="s">
        <v>24774</v>
      </c>
      <c r="D2298" s="208">
        <v>6.32</v>
      </c>
    </row>
    <row r="2299" spans="1:4">
      <c r="A2299" s="176">
        <v>3251</v>
      </c>
      <c r="B2299" s="176" t="s">
        <v>20135</v>
      </c>
      <c r="C2299" s="176" t="s">
        <v>24774</v>
      </c>
      <c r="D2299" s="208">
        <v>3.73</v>
      </c>
    </row>
    <row r="2300" spans="1:4">
      <c r="A2300" s="176">
        <v>3256</v>
      </c>
      <c r="B2300" s="176" t="s">
        <v>20136</v>
      </c>
      <c r="C2300" s="176" t="s">
        <v>24774</v>
      </c>
      <c r="D2300" s="208">
        <v>7.06</v>
      </c>
    </row>
    <row r="2301" spans="1:4">
      <c r="A2301" s="176">
        <v>3261</v>
      </c>
      <c r="B2301" s="176" t="s">
        <v>20137</v>
      </c>
      <c r="C2301" s="176" t="s">
        <v>24774</v>
      </c>
      <c r="D2301" s="208">
        <v>77.040000000000006</v>
      </c>
    </row>
    <row r="2302" spans="1:4">
      <c r="A2302" s="176">
        <v>3260</v>
      </c>
      <c r="B2302" s="176" t="s">
        <v>20138</v>
      </c>
      <c r="C2302" s="176" t="s">
        <v>24774</v>
      </c>
      <c r="D2302" s="208">
        <v>13.23</v>
      </c>
    </row>
    <row r="2303" spans="1:4">
      <c r="A2303" s="176">
        <v>3272</v>
      </c>
      <c r="B2303" s="176" t="s">
        <v>20139</v>
      </c>
      <c r="C2303" s="176" t="s">
        <v>24774</v>
      </c>
      <c r="D2303" s="208">
        <v>31.76</v>
      </c>
    </row>
    <row r="2304" spans="1:4">
      <c r="A2304" s="176">
        <v>3265</v>
      </c>
      <c r="B2304" s="176" t="s">
        <v>20140</v>
      </c>
      <c r="C2304" s="176" t="s">
        <v>24774</v>
      </c>
      <c r="D2304" s="208">
        <v>25.23</v>
      </c>
    </row>
    <row r="2305" spans="1:4">
      <c r="A2305" s="176">
        <v>3262</v>
      </c>
      <c r="B2305" s="176" t="s">
        <v>20141</v>
      </c>
      <c r="C2305" s="176" t="s">
        <v>24774</v>
      </c>
      <c r="D2305" s="208">
        <v>11.04</v>
      </c>
    </row>
    <row r="2306" spans="1:4">
      <c r="A2306" s="176">
        <v>3264</v>
      </c>
      <c r="B2306" s="176" t="s">
        <v>20142</v>
      </c>
      <c r="C2306" s="176" t="s">
        <v>24774</v>
      </c>
      <c r="D2306" s="208">
        <v>18.14</v>
      </c>
    </row>
    <row r="2307" spans="1:4">
      <c r="A2307" s="176">
        <v>3267</v>
      </c>
      <c r="B2307" s="176" t="s">
        <v>20143</v>
      </c>
      <c r="C2307" s="176" t="s">
        <v>24774</v>
      </c>
      <c r="D2307" s="208">
        <v>59.25</v>
      </c>
    </row>
    <row r="2308" spans="1:4">
      <c r="A2308" s="176">
        <v>3266</v>
      </c>
      <c r="B2308" s="176" t="s">
        <v>20144</v>
      </c>
      <c r="C2308" s="176" t="s">
        <v>24774</v>
      </c>
      <c r="D2308" s="208">
        <v>37.700000000000003</v>
      </c>
    </row>
    <row r="2309" spans="1:4">
      <c r="A2309" s="176">
        <v>3263</v>
      </c>
      <c r="B2309" s="176" t="s">
        <v>20145</v>
      </c>
      <c r="C2309" s="176" t="s">
        <v>24774</v>
      </c>
      <c r="D2309" s="208">
        <v>15.09</v>
      </c>
    </row>
    <row r="2310" spans="1:4">
      <c r="A2310" s="176">
        <v>3268</v>
      </c>
      <c r="B2310" s="176" t="s">
        <v>20146</v>
      </c>
      <c r="C2310" s="176" t="s">
        <v>24774</v>
      </c>
      <c r="D2310" s="208">
        <v>80.12</v>
      </c>
    </row>
    <row r="2311" spans="1:4">
      <c r="A2311" s="176">
        <v>3271</v>
      </c>
      <c r="B2311" s="176" t="s">
        <v>20147</v>
      </c>
      <c r="C2311" s="176" t="s">
        <v>24774</v>
      </c>
      <c r="D2311" s="208">
        <v>118.44</v>
      </c>
    </row>
    <row r="2312" spans="1:4">
      <c r="A2312" s="176">
        <v>3270</v>
      </c>
      <c r="B2312" s="176" t="s">
        <v>20148</v>
      </c>
      <c r="C2312" s="176" t="s">
        <v>24774</v>
      </c>
      <c r="D2312" s="208">
        <v>199</v>
      </c>
    </row>
    <row r="2313" spans="1:4">
      <c r="A2313" s="176">
        <v>3275</v>
      </c>
      <c r="B2313" s="176" t="s">
        <v>25836</v>
      </c>
      <c r="C2313" s="176" t="s">
        <v>24776</v>
      </c>
      <c r="D2313" s="208">
        <v>80.62</v>
      </c>
    </row>
    <row r="2314" spans="1:4">
      <c r="A2314" s="176">
        <v>39512</v>
      </c>
      <c r="B2314" s="176" t="s">
        <v>25837</v>
      </c>
      <c r="C2314" s="176" t="s">
        <v>24776</v>
      </c>
      <c r="D2314" s="208">
        <v>86.39</v>
      </c>
    </row>
    <row r="2315" spans="1:4">
      <c r="A2315" s="176">
        <v>39511</v>
      </c>
      <c r="B2315" s="176" t="s">
        <v>25838</v>
      </c>
      <c r="C2315" s="176" t="s">
        <v>24776</v>
      </c>
      <c r="D2315" s="208">
        <v>94.23</v>
      </c>
    </row>
    <row r="2316" spans="1:4">
      <c r="A2316" s="176">
        <v>39513</v>
      </c>
      <c r="B2316" s="176" t="s">
        <v>25839</v>
      </c>
      <c r="C2316" s="176" t="s">
        <v>24776</v>
      </c>
      <c r="D2316" s="208">
        <v>101.07</v>
      </c>
    </row>
    <row r="2317" spans="1:4">
      <c r="A2317" s="176">
        <v>3286</v>
      </c>
      <c r="B2317" s="176" t="s">
        <v>25840</v>
      </c>
      <c r="C2317" s="176" t="s">
        <v>24776</v>
      </c>
      <c r="D2317" s="208">
        <v>59.55</v>
      </c>
    </row>
    <row r="2318" spans="1:4">
      <c r="A2318" s="176">
        <v>3287</v>
      </c>
      <c r="B2318" s="176" t="s">
        <v>25841</v>
      </c>
      <c r="C2318" s="176" t="s">
        <v>24776</v>
      </c>
      <c r="D2318" s="208">
        <v>90</v>
      </c>
    </row>
    <row r="2319" spans="1:4">
      <c r="A2319" s="176">
        <v>3283</v>
      </c>
      <c r="B2319" s="176" t="s">
        <v>25842</v>
      </c>
      <c r="C2319" s="176" t="s">
        <v>24776</v>
      </c>
      <c r="D2319" s="208">
        <v>18.899999999999999</v>
      </c>
    </row>
    <row r="2320" spans="1:4">
      <c r="A2320" s="176">
        <v>11587</v>
      </c>
      <c r="B2320" s="176" t="s">
        <v>25843</v>
      </c>
      <c r="C2320" s="176" t="s">
        <v>24776</v>
      </c>
      <c r="D2320" s="208">
        <v>55.28</v>
      </c>
    </row>
    <row r="2321" spans="1:4">
      <c r="A2321" s="176">
        <v>36225</v>
      </c>
      <c r="B2321" s="176" t="s">
        <v>25844</v>
      </c>
      <c r="C2321" s="176" t="s">
        <v>24776</v>
      </c>
      <c r="D2321" s="208">
        <v>22.46</v>
      </c>
    </row>
    <row r="2322" spans="1:4">
      <c r="A2322" s="176">
        <v>36230</v>
      </c>
      <c r="B2322" s="176" t="s">
        <v>25845</v>
      </c>
      <c r="C2322" s="176" t="s">
        <v>24776</v>
      </c>
      <c r="D2322" s="208">
        <v>16.5</v>
      </c>
    </row>
    <row r="2323" spans="1:4">
      <c r="A2323" s="176">
        <v>36238</v>
      </c>
      <c r="B2323" s="176" t="s">
        <v>25846</v>
      </c>
      <c r="C2323" s="176" t="s">
        <v>24776</v>
      </c>
      <c r="D2323" s="208">
        <v>16.12</v>
      </c>
    </row>
    <row r="2324" spans="1:4">
      <c r="A2324" s="176">
        <v>11887</v>
      </c>
      <c r="B2324" s="176" t="s">
        <v>20149</v>
      </c>
      <c r="C2324" s="176" t="s">
        <v>24774</v>
      </c>
      <c r="D2324" s="209">
        <v>2640.82</v>
      </c>
    </row>
    <row r="2325" spans="1:4">
      <c r="A2325" s="176">
        <v>11883</v>
      </c>
      <c r="B2325" s="176" t="s">
        <v>20150</v>
      </c>
      <c r="C2325" s="176" t="s">
        <v>24774</v>
      </c>
      <c r="D2325" s="209">
        <v>3882.47</v>
      </c>
    </row>
    <row r="2326" spans="1:4">
      <c r="A2326" s="176">
        <v>11884</v>
      </c>
      <c r="B2326" s="176" t="s">
        <v>20151</v>
      </c>
      <c r="C2326" s="176" t="s">
        <v>24774</v>
      </c>
      <c r="D2326" s="209">
        <v>4165.55</v>
      </c>
    </row>
    <row r="2327" spans="1:4">
      <c r="A2327" s="176">
        <v>11885</v>
      </c>
      <c r="B2327" s="176" t="s">
        <v>20152</v>
      </c>
      <c r="C2327" s="176" t="s">
        <v>24774</v>
      </c>
      <c r="D2327" s="209">
        <v>4646</v>
      </c>
    </row>
    <row r="2328" spans="1:4">
      <c r="A2328" s="176">
        <v>11886</v>
      </c>
      <c r="B2328" s="176" t="s">
        <v>20153</v>
      </c>
      <c r="C2328" s="176" t="s">
        <v>24774</v>
      </c>
      <c r="D2328" s="209">
        <v>1497.39</v>
      </c>
    </row>
    <row r="2329" spans="1:4">
      <c r="A2329" s="176">
        <v>11888</v>
      </c>
      <c r="B2329" s="176" t="s">
        <v>20154</v>
      </c>
      <c r="C2329" s="176" t="s">
        <v>24774</v>
      </c>
      <c r="D2329" s="209">
        <v>3516.46</v>
      </c>
    </row>
    <row r="2330" spans="1:4">
      <c r="A2330" s="176">
        <v>3277</v>
      </c>
      <c r="B2330" s="176" t="s">
        <v>20155</v>
      </c>
      <c r="C2330" s="176" t="s">
        <v>24774</v>
      </c>
      <c r="D2330" s="208">
        <v>593.02</v>
      </c>
    </row>
    <row r="2331" spans="1:4">
      <c r="A2331" s="176">
        <v>3281</v>
      </c>
      <c r="B2331" s="176" t="s">
        <v>20156</v>
      </c>
      <c r="C2331" s="176" t="s">
        <v>24774</v>
      </c>
      <c r="D2331" s="208">
        <v>491.1</v>
      </c>
    </row>
    <row r="2332" spans="1:4">
      <c r="A2332" s="176">
        <v>39363</v>
      </c>
      <c r="B2332" s="176" t="s">
        <v>25847</v>
      </c>
      <c r="C2332" s="176" t="s">
        <v>24774</v>
      </c>
      <c r="D2332" s="209">
        <v>3503.72</v>
      </c>
    </row>
    <row r="2333" spans="1:4">
      <c r="A2333" s="176">
        <v>39361</v>
      </c>
      <c r="B2333" s="176" t="s">
        <v>25848</v>
      </c>
      <c r="C2333" s="176" t="s">
        <v>24774</v>
      </c>
      <c r="D2333" s="208">
        <v>900.95</v>
      </c>
    </row>
    <row r="2334" spans="1:4">
      <c r="A2334" s="176">
        <v>39362</v>
      </c>
      <c r="B2334" s="176" t="s">
        <v>25849</v>
      </c>
      <c r="C2334" s="176" t="s">
        <v>24774</v>
      </c>
      <c r="D2334" s="209">
        <v>2772.47</v>
      </c>
    </row>
    <row r="2335" spans="1:4">
      <c r="A2335" s="176">
        <v>39364</v>
      </c>
      <c r="B2335" s="176" t="s">
        <v>25850</v>
      </c>
      <c r="C2335" s="176" t="s">
        <v>24774</v>
      </c>
      <c r="D2335" s="209">
        <v>8008.51</v>
      </c>
    </row>
    <row r="2336" spans="1:4">
      <c r="A2336" s="176">
        <v>14576</v>
      </c>
      <c r="B2336" s="176" t="s">
        <v>25851</v>
      </c>
      <c r="C2336" s="176" t="s">
        <v>24774</v>
      </c>
      <c r="D2336" s="209">
        <v>4494313.1100000003</v>
      </c>
    </row>
    <row r="2337" spans="1:4">
      <c r="A2337" s="176">
        <v>13877</v>
      </c>
      <c r="B2337" s="176" t="s">
        <v>25852</v>
      </c>
      <c r="C2337" s="176" t="s">
        <v>24774</v>
      </c>
      <c r="D2337" s="209">
        <v>1923948.41</v>
      </c>
    </row>
    <row r="2338" spans="1:4">
      <c r="A2338" s="176">
        <v>7307</v>
      </c>
      <c r="B2338" s="176" t="s">
        <v>20157</v>
      </c>
      <c r="C2338" s="176" t="s">
        <v>24820</v>
      </c>
      <c r="D2338" s="208">
        <v>22.95</v>
      </c>
    </row>
    <row r="2339" spans="1:4">
      <c r="A2339" s="176">
        <v>38122</v>
      </c>
      <c r="B2339" s="176" t="s">
        <v>20158</v>
      </c>
      <c r="C2339" s="176" t="s">
        <v>24820</v>
      </c>
      <c r="D2339" s="208">
        <v>8.9600000000000009</v>
      </c>
    </row>
    <row r="2340" spans="1:4">
      <c r="A2340" s="176">
        <v>38633</v>
      </c>
      <c r="B2340" s="176" t="s">
        <v>25853</v>
      </c>
      <c r="C2340" s="176" t="s">
        <v>24774</v>
      </c>
      <c r="D2340" s="208">
        <v>15.99</v>
      </c>
    </row>
    <row r="2341" spans="1:4">
      <c r="A2341" s="176">
        <v>12344</v>
      </c>
      <c r="B2341" s="176" t="s">
        <v>25854</v>
      </c>
      <c r="C2341" s="176" t="s">
        <v>24774</v>
      </c>
      <c r="D2341" s="208">
        <v>3.27</v>
      </c>
    </row>
    <row r="2342" spans="1:4">
      <c r="A2342" s="176">
        <v>12343</v>
      </c>
      <c r="B2342" s="176" t="s">
        <v>25855</v>
      </c>
      <c r="C2342" s="176" t="s">
        <v>24774</v>
      </c>
      <c r="D2342" s="208">
        <v>5.08</v>
      </c>
    </row>
    <row r="2343" spans="1:4">
      <c r="A2343" s="176">
        <v>3295</v>
      </c>
      <c r="B2343" s="176" t="s">
        <v>25856</v>
      </c>
      <c r="C2343" s="176" t="s">
        <v>24774</v>
      </c>
      <c r="D2343" s="208">
        <v>17.739999999999998</v>
      </c>
    </row>
    <row r="2344" spans="1:4">
      <c r="A2344" s="176">
        <v>3302</v>
      </c>
      <c r="B2344" s="176" t="s">
        <v>25857</v>
      </c>
      <c r="C2344" s="176" t="s">
        <v>24774</v>
      </c>
      <c r="D2344" s="208">
        <v>18.55</v>
      </c>
    </row>
    <row r="2345" spans="1:4">
      <c r="A2345" s="176">
        <v>3297</v>
      </c>
      <c r="B2345" s="176" t="s">
        <v>25858</v>
      </c>
      <c r="C2345" s="176" t="s">
        <v>24774</v>
      </c>
      <c r="D2345" s="208">
        <v>19.8</v>
      </c>
    </row>
    <row r="2346" spans="1:4">
      <c r="A2346" s="176">
        <v>3294</v>
      </c>
      <c r="B2346" s="176" t="s">
        <v>25859</v>
      </c>
      <c r="C2346" s="176" t="s">
        <v>24774</v>
      </c>
      <c r="D2346" s="208">
        <v>20.100000000000001</v>
      </c>
    </row>
    <row r="2347" spans="1:4">
      <c r="A2347" s="176">
        <v>3292</v>
      </c>
      <c r="B2347" s="176" t="s">
        <v>25860</v>
      </c>
      <c r="C2347" s="176" t="s">
        <v>24774</v>
      </c>
      <c r="D2347" s="208">
        <v>18.89</v>
      </c>
    </row>
    <row r="2348" spans="1:4">
      <c r="A2348" s="176">
        <v>3298</v>
      </c>
      <c r="B2348" s="176" t="s">
        <v>25861</v>
      </c>
      <c r="C2348" s="176" t="s">
        <v>24774</v>
      </c>
      <c r="D2348" s="208">
        <v>44.27</v>
      </c>
    </row>
    <row r="2349" spans="1:4">
      <c r="A2349" s="176">
        <v>11596</v>
      </c>
      <c r="B2349" s="176" t="s">
        <v>25862</v>
      </c>
      <c r="C2349" s="176" t="s">
        <v>24774</v>
      </c>
      <c r="D2349" s="208">
        <v>427.37</v>
      </c>
    </row>
    <row r="2350" spans="1:4">
      <c r="A2350" s="176">
        <v>34802</v>
      </c>
      <c r="B2350" s="176" t="s">
        <v>25863</v>
      </c>
      <c r="C2350" s="176" t="s">
        <v>24774</v>
      </c>
      <c r="D2350" s="209">
        <v>1173.69</v>
      </c>
    </row>
    <row r="2351" spans="1:4">
      <c r="A2351" s="176">
        <v>11588</v>
      </c>
      <c r="B2351" s="176" t="s">
        <v>25864</v>
      </c>
      <c r="C2351" s="176" t="s">
        <v>24774</v>
      </c>
      <c r="D2351" s="209">
        <v>1266.23</v>
      </c>
    </row>
    <row r="2352" spans="1:4">
      <c r="A2352" s="176">
        <v>34383</v>
      </c>
      <c r="B2352" s="176" t="s">
        <v>25865</v>
      </c>
      <c r="C2352" s="176" t="s">
        <v>24774</v>
      </c>
      <c r="D2352" s="209">
        <v>1392.94</v>
      </c>
    </row>
    <row r="2353" spans="1:4">
      <c r="A2353" s="176">
        <v>40451</v>
      </c>
      <c r="B2353" s="176" t="s">
        <v>25866</v>
      </c>
      <c r="C2353" s="176" t="s">
        <v>24776</v>
      </c>
      <c r="D2353" s="208">
        <v>112.6</v>
      </c>
    </row>
    <row r="2354" spans="1:4">
      <c r="A2354" s="176">
        <v>40453</v>
      </c>
      <c r="B2354" s="176" t="s">
        <v>25867</v>
      </c>
      <c r="C2354" s="176" t="s">
        <v>24776</v>
      </c>
      <c r="D2354" s="208">
        <v>121.83</v>
      </c>
    </row>
    <row r="2355" spans="1:4">
      <c r="A2355" s="176">
        <v>40452</v>
      </c>
      <c r="B2355" s="176" t="s">
        <v>25868</v>
      </c>
      <c r="C2355" s="176" t="s">
        <v>24776</v>
      </c>
      <c r="D2355" s="208">
        <v>133.63</v>
      </c>
    </row>
    <row r="2356" spans="1:4">
      <c r="A2356" s="176">
        <v>11594</v>
      </c>
      <c r="B2356" s="176" t="s">
        <v>25869</v>
      </c>
      <c r="C2356" s="176" t="s">
        <v>24774</v>
      </c>
      <c r="D2356" s="208">
        <v>403.58</v>
      </c>
    </row>
    <row r="2357" spans="1:4">
      <c r="A2357" s="176">
        <v>3311</v>
      </c>
      <c r="B2357" s="176" t="s">
        <v>25870</v>
      </c>
      <c r="C2357" s="176" t="s">
        <v>24910</v>
      </c>
      <c r="D2357" s="208">
        <v>403.58</v>
      </c>
    </row>
    <row r="2358" spans="1:4">
      <c r="A2358" s="176">
        <v>11599</v>
      </c>
      <c r="B2358" s="176" t="s">
        <v>20160</v>
      </c>
      <c r="C2358" s="176" t="s">
        <v>24774</v>
      </c>
      <c r="D2358" s="208">
        <v>536.72</v>
      </c>
    </row>
    <row r="2359" spans="1:4">
      <c r="A2359" s="176">
        <v>11593</v>
      </c>
      <c r="B2359" s="176" t="s">
        <v>25871</v>
      </c>
      <c r="C2359" s="176" t="s">
        <v>24774</v>
      </c>
      <c r="D2359" s="208">
        <v>752.44</v>
      </c>
    </row>
    <row r="2360" spans="1:4">
      <c r="A2360" s="176">
        <v>3314</v>
      </c>
      <c r="B2360" s="176" t="s">
        <v>25872</v>
      </c>
      <c r="C2360" s="176" t="s">
        <v>24910</v>
      </c>
      <c r="D2360" s="208">
        <v>538.15</v>
      </c>
    </row>
    <row r="2361" spans="1:4">
      <c r="A2361" s="176">
        <v>11597</v>
      </c>
      <c r="B2361" s="176" t="s">
        <v>25873</v>
      </c>
      <c r="C2361" s="176" t="s">
        <v>24774</v>
      </c>
      <c r="D2361" s="208">
        <v>625.79999999999995</v>
      </c>
    </row>
    <row r="2362" spans="1:4">
      <c r="A2362" s="176">
        <v>3309</v>
      </c>
      <c r="B2362" s="176" t="s">
        <v>20162</v>
      </c>
      <c r="C2362" s="176" t="s">
        <v>24910</v>
      </c>
      <c r="D2362" s="208">
        <v>427.37</v>
      </c>
    </row>
    <row r="2363" spans="1:4">
      <c r="A2363" s="176">
        <v>34612</v>
      </c>
      <c r="B2363" s="176" t="s">
        <v>25874</v>
      </c>
      <c r="C2363" s="176" t="s">
        <v>24774</v>
      </c>
      <c r="D2363" s="208">
        <v>774.01</v>
      </c>
    </row>
    <row r="2364" spans="1:4">
      <c r="A2364" s="176">
        <v>34635</v>
      </c>
      <c r="B2364" s="176" t="s">
        <v>25875</v>
      </c>
      <c r="C2364" s="176" t="s">
        <v>24774</v>
      </c>
      <c r="D2364" s="208">
        <v>995.34</v>
      </c>
    </row>
    <row r="2365" spans="1:4">
      <c r="A2365" s="176">
        <v>34633</v>
      </c>
      <c r="B2365" s="176" t="s">
        <v>25876</v>
      </c>
      <c r="C2365" s="176" t="s">
        <v>24774</v>
      </c>
      <c r="D2365" s="209">
        <v>1097.1300000000001</v>
      </c>
    </row>
    <row r="2366" spans="1:4">
      <c r="A2366" s="176">
        <v>40440</v>
      </c>
      <c r="B2366" s="176" t="s">
        <v>25877</v>
      </c>
      <c r="C2366" s="176" t="s">
        <v>24910</v>
      </c>
      <c r="D2366" s="208">
        <v>560.54</v>
      </c>
    </row>
    <row r="2367" spans="1:4">
      <c r="A2367" s="176">
        <v>40441</v>
      </c>
      <c r="B2367" s="176" t="s">
        <v>25878</v>
      </c>
      <c r="C2367" s="176" t="s">
        <v>24910</v>
      </c>
      <c r="D2367" s="208">
        <v>357.87</v>
      </c>
    </row>
    <row r="2368" spans="1:4">
      <c r="A2368" s="176">
        <v>40449</v>
      </c>
      <c r="B2368" s="176" t="s">
        <v>25879</v>
      </c>
      <c r="C2368" s="176" t="s">
        <v>24910</v>
      </c>
      <c r="D2368" s="208">
        <v>300.85000000000002</v>
      </c>
    </row>
    <row r="2369" spans="1:4">
      <c r="A2369" s="176">
        <v>34800</v>
      </c>
      <c r="B2369" s="176" t="s">
        <v>25880</v>
      </c>
      <c r="C2369" s="176" t="s">
        <v>24910</v>
      </c>
      <c r="D2369" s="208">
        <v>376.22</v>
      </c>
    </row>
    <row r="2370" spans="1:4">
      <c r="A2370" s="176">
        <v>11592</v>
      </c>
      <c r="B2370" s="176" t="s">
        <v>25881</v>
      </c>
      <c r="C2370" s="176" t="s">
        <v>24774</v>
      </c>
      <c r="D2370" s="208">
        <v>538.15</v>
      </c>
    </row>
    <row r="2371" spans="1:4">
      <c r="A2371" s="176">
        <v>40438</v>
      </c>
      <c r="B2371" s="176" t="s">
        <v>25882</v>
      </c>
      <c r="C2371" s="176" t="s">
        <v>24910</v>
      </c>
      <c r="D2371" s="208">
        <v>250.64</v>
      </c>
    </row>
    <row r="2372" spans="1:4">
      <c r="A2372" s="176">
        <v>40436</v>
      </c>
      <c r="B2372" s="176" t="s">
        <v>25883</v>
      </c>
      <c r="C2372" s="176" t="s">
        <v>24910</v>
      </c>
      <c r="D2372" s="208">
        <v>312.52999999999997</v>
      </c>
    </row>
    <row r="2373" spans="1:4">
      <c r="A2373" s="176">
        <v>4315</v>
      </c>
      <c r="B2373" s="176" t="s">
        <v>25884</v>
      </c>
      <c r="C2373" s="176" t="s">
        <v>24774</v>
      </c>
      <c r="D2373" s="208">
        <v>1.63</v>
      </c>
    </row>
    <row r="2374" spans="1:4">
      <c r="A2374" s="176">
        <v>42482</v>
      </c>
      <c r="B2374" s="176" t="s">
        <v>24352</v>
      </c>
      <c r="C2374" s="176" t="s">
        <v>24774</v>
      </c>
      <c r="D2374" s="208">
        <v>2.17</v>
      </c>
    </row>
    <row r="2375" spans="1:4">
      <c r="A2375" s="176">
        <v>402</v>
      </c>
      <c r="B2375" s="176" t="s">
        <v>20163</v>
      </c>
      <c r="C2375" s="176" t="s">
        <v>24774</v>
      </c>
      <c r="D2375" s="208">
        <v>9.0399999999999991</v>
      </c>
    </row>
    <row r="2376" spans="1:4">
      <c r="A2376" s="176">
        <v>4226</v>
      </c>
      <c r="B2376" s="176" t="s">
        <v>20164</v>
      </c>
      <c r="C2376" s="176" t="s">
        <v>24830</v>
      </c>
      <c r="D2376" s="208">
        <v>4.9800000000000004</v>
      </c>
    </row>
    <row r="2377" spans="1:4">
      <c r="A2377" s="176">
        <v>4222</v>
      </c>
      <c r="B2377" s="176" t="s">
        <v>20165</v>
      </c>
      <c r="C2377" s="176" t="s">
        <v>24820</v>
      </c>
      <c r="D2377" s="208">
        <v>3.97</v>
      </c>
    </row>
    <row r="2378" spans="1:4">
      <c r="A2378" s="176">
        <v>34804</v>
      </c>
      <c r="B2378" s="176" t="s">
        <v>25885</v>
      </c>
      <c r="C2378" s="176" t="s">
        <v>24776</v>
      </c>
      <c r="D2378" s="208">
        <v>45.43</v>
      </c>
    </row>
    <row r="2379" spans="1:4">
      <c r="A2379" s="176">
        <v>4013</v>
      </c>
      <c r="B2379" s="176" t="s">
        <v>25886</v>
      </c>
      <c r="C2379" s="176" t="s">
        <v>24776</v>
      </c>
      <c r="D2379" s="208">
        <v>5.01</v>
      </c>
    </row>
    <row r="2380" spans="1:4">
      <c r="A2380" s="176">
        <v>4011</v>
      </c>
      <c r="B2380" s="176" t="s">
        <v>25887</v>
      </c>
      <c r="C2380" s="176" t="s">
        <v>24776</v>
      </c>
      <c r="D2380" s="208">
        <v>5.6</v>
      </c>
    </row>
    <row r="2381" spans="1:4">
      <c r="A2381" s="176">
        <v>4021</v>
      </c>
      <c r="B2381" s="176" t="s">
        <v>25888</v>
      </c>
      <c r="C2381" s="176" t="s">
        <v>24776</v>
      </c>
      <c r="D2381" s="208">
        <v>6.99</v>
      </c>
    </row>
    <row r="2382" spans="1:4">
      <c r="A2382" s="176">
        <v>4019</v>
      </c>
      <c r="B2382" s="176" t="s">
        <v>25889</v>
      </c>
      <c r="C2382" s="176" t="s">
        <v>24776</v>
      </c>
      <c r="D2382" s="208">
        <v>8.39</v>
      </c>
    </row>
    <row r="2383" spans="1:4">
      <c r="A2383" s="176">
        <v>4012</v>
      </c>
      <c r="B2383" s="176" t="s">
        <v>25890</v>
      </c>
      <c r="C2383" s="176" t="s">
        <v>24776</v>
      </c>
      <c r="D2383" s="208">
        <v>11.24</v>
      </c>
    </row>
    <row r="2384" spans="1:4">
      <c r="A2384" s="176">
        <v>4020</v>
      </c>
      <c r="B2384" s="176" t="s">
        <v>25891</v>
      </c>
      <c r="C2384" s="176" t="s">
        <v>24776</v>
      </c>
      <c r="D2384" s="208">
        <v>14.07</v>
      </c>
    </row>
    <row r="2385" spans="1:4">
      <c r="A2385" s="176">
        <v>4018</v>
      </c>
      <c r="B2385" s="176" t="s">
        <v>25892</v>
      </c>
      <c r="C2385" s="176" t="s">
        <v>24776</v>
      </c>
      <c r="D2385" s="208">
        <v>16.86</v>
      </c>
    </row>
    <row r="2386" spans="1:4">
      <c r="A2386" s="176">
        <v>36498</v>
      </c>
      <c r="B2386" s="176" t="s">
        <v>25893</v>
      </c>
      <c r="C2386" s="176" t="s">
        <v>24774</v>
      </c>
      <c r="D2386" s="209">
        <v>5282.42</v>
      </c>
    </row>
    <row r="2387" spans="1:4">
      <c r="A2387" s="176">
        <v>12872</v>
      </c>
      <c r="B2387" s="176" t="s">
        <v>20166</v>
      </c>
      <c r="C2387" s="176" t="s">
        <v>24789</v>
      </c>
      <c r="D2387" s="208">
        <v>10.82</v>
      </c>
    </row>
    <row r="2388" spans="1:4">
      <c r="A2388" s="176">
        <v>41075</v>
      </c>
      <c r="B2388" s="176" t="s">
        <v>20167</v>
      </c>
      <c r="C2388" s="176" t="s">
        <v>24911</v>
      </c>
      <c r="D2388" s="209">
        <v>1898.42</v>
      </c>
    </row>
    <row r="2389" spans="1:4">
      <c r="A2389" s="176">
        <v>3315</v>
      </c>
      <c r="B2389" s="176" t="s">
        <v>20168</v>
      </c>
      <c r="C2389" s="176" t="s">
        <v>24830</v>
      </c>
      <c r="D2389" s="208">
        <v>0.57999999999999996</v>
      </c>
    </row>
    <row r="2390" spans="1:4">
      <c r="A2390" s="176">
        <v>36870</v>
      </c>
      <c r="B2390" s="176" t="s">
        <v>20169</v>
      </c>
      <c r="C2390" s="176" t="s">
        <v>24830</v>
      </c>
      <c r="D2390" s="208">
        <v>0.56999999999999995</v>
      </c>
    </row>
    <row r="2391" spans="1:4">
      <c r="A2391" s="176">
        <v>5092</v>
      </c>
      <c r="B2391" s="176" t="s">
        <v>25894</v>
      </c>
      <c r="C2391" s="176" t="s">
        <v>25010</v>
      </c>
      <c r="D2391" s="208">
        <v>13.07</v>
      </c>
    </row>
    <row r="2392" spans="1:4">
      <c r="A2392" s="176">
        <v>11462</v>
      </c>
      <c r="B2392" s="176" t="s">
        <v>20170</v>
      </c>
      <c r="C2392" s="176" t="s">
        <v>25010</v>
      </c>
      <c r="D2392" s="208">
        <v>13.37</v>
      </c>
    </row>
    <row r="2393" spans="1:4">
      <c r="A2393" s="176">
        <v>36529</v>
      </c>
      <c r="B2393" s="176" t="s">
        <v>25895</v>
      </c>
      <c r="C2393" s="176" t="s">
        <v>24774</v>
      </c>
      <c r="D2393" s="209">
        <v>33907.050000000003</v>
      </c>
    </row>
    <row r="2394" spans="1:4">
      <c r="A2394" s="176">
        <v>3318</v>
      </c>
      <c r="B2394" s="176" t="s">
        <v>25896</v>
      </c>
      <c r="C2394" s="176" t="s">
        <v>24774</v>
      </c>
      <c r="D2394" s="209">
        <v>26583.13</v>
      </c>
    </row>
    <row r="2395" spans="1:4">
      <c r="A2395" s="176">
        <v>3324</v>
      </c>
      <c r="B2395" s="176" t="s">
        <v>20171</v>
      </c>
      <c r="C2395" s="176" t="s">
        <v>24776</v>
      </c>
      <c r="D2395" s="208">
        <v>6.07</v>
      </c>
    </row>
    <row r="2396" spans="1:4">
      <c r="A2396" s="176">
        <v>3322</v>
      </c>
      <c r="B2396" s="176" t="s">
        <v>20172</v>
      </c>
      <c r="C2396" s="176" t="s">
        <v>24776</v>
      </c>
      <c r="D2396" s="208">
        <v>8.5</v>
      </c>
    </row>
    <row r="2397" spans="1:4">
      <c r="A2397" s="176">
        <v>5076</v>
      </c>
      <c r="B2397" s="176" t="s">
        <v>20173</v>
      </c>
      <c r="C2397" s="176" t="s">
        <v>24830</v>
      </c>
      <c r="D2397" s="208">
        <v>12.51</v>
      </c>
    </row>
    <row r="2398" spans="1:4">
      <c r="A2398" s="176">
        <v>5077</v>
      </c>
      <c r="B2398" s="176" t="s">
        <v>20174</v>
      </c>
      <c r="C2398" s="176" t="s">
        <v>24830</v>
      </c>
      <c r="D2398" s="208">
        <v>13.83</v>
      </c>
    </row>
    <row r="2399" spans="1:4">
      <c r="A2399" s="176">
        <v>11837</v>
      </c>
      <c r="B2399" s="176" t="s">
        <v>25897</v>
      </c>
      <c r="C2399" s="176" t="s">
        <v>24774</v>
      </c>
      <c r="D2399" s="208">
        <v>34.1</v>
      </c>
    </row>
    <row r="2400" spans="1:4">
      <c r="A2400" s="176">
        <v>38055</v>
      </c>
      <c r="B2400" s="176" t="s">
        <v>25898</v>
      </c>
      <c r="C2400" s="176" t="s">
        <v>24774</v>
      </c>
      <c r="D2400" s="208">
        <v>3.09</v>
      </c>
    </row>
    <row r="2401" spans="1:4">
      <c r="A2401" s="176">
        <v>415</v>
      </c>
      <c r="B2401" s="176" t="s">
        <v>25899</v>
      </c>
      <c r="C2401" s="176" t="s">
        <v>24774</v>
      </c>
      <c r="D2401" s="208">
        <v>13.98</v>
      </c>
    </row>
    <row r="2402" spans="1:4">
      <c r="A2402" s="176">
        <v>416</v>
      </c>
      <c r="B2402" s="176" t="s">
        <v>25900</v>
      </c>
      <c r="C2402" s="176" t="s">
        <v>24774</v>
      </c>
      <c r="D2402" s="208">
        <v>5.12</v>
      </c>
    </row>
    <row r="2403" spans="1:4">
      <c r="A2403" s="176">
        <v>425</v>
      </c>
      <c r="B2403" s="176" t="s">
        <v>25901</v>
      </c>
      <c r="C2403" s="176" t="s">
        <v>24774</v>
      </c>
      <c r="D2403" s="208">
        <v>3.17</v>
      </c>
    </row>
    <row r="2404" spans="1:4">
      <c r="A2404" s="176">
        <v>426</v>
      </c>
      <c r="B2404" s="176" t="s">
        <v>25902</v>
      </c>
      <c r="C2404" s="176" t="s">
        <v>24774</v>
      </c>
      <c r="D2404" s="208">
        <v>17.47</v>
      </c>
    </row>
    <row r="2405" spans="1:4">
      <c r="A2405" s="176">
        <v>38056</v>
      </c>
      <c r="B2405" s="176" t="s">
        <v>25903</v>
      </c>
      <c r="C2405" s="176" t="s">
        <v>24774</v>
      </c>
      <c r="D2405" s="208">
        <v>17.059999999999999</v>
      </c>
    </row>
    <row r="2406" spans="1:4">
      <c r="A2406" s="176">
        <v>1564</v>
      </c>
      <c r="B2406" s="176" t="s">
        <v>20175</v>
      </c>
      <c r="C2406" s="176" t="s">
        <v>24774</v>
      </c>
      <c r="D2406" s="208">
        <v>6.51</v>
      </c>
    </row>
    <row r="2407" spans="1:4">
      <c r="A2407" s="176">
        <v>11032</v>
      </c>
      <c r="B2407" s="176" t="s">
        <v>20176</v>
      </c>
      <c r="C2407" s="176" t="s">
        <v>24774</v>
      </c>
      <c r="D2407" s="208">
        <v>9.1999999999999993</v>
      </c>
    </row>
    <row r="2408" spans="1:4">
      <c r="A2408" s="176">
        <v>36786</v>
      </c>
      <c r="B2408" s="176" t="s">
        <v>25904</v>
      </c>
      <c r="C2408" s="176" t="s">
        <v>20177</v>
      </c>
      <c r="D2408" s="208">
        <v>128.38999999999999</v>
      </c>
    </row>
    <row r="2409" spans="1:4">
      <c r="A2409" s="176">
        <v>36785</v>
      </c>
      <c r="B2409" s="176" t="s">
        <v>25905</v>
      </c>
      <c r="C2409" s="176" t="s">
        <v>20177</v>
      </c>
      <c r="D2409" s="208">
        <v>111.57</v>
      </c>
    </row>
    <row r="2410" spans="1:4">
      <c r="A2410" s="176">
        <v>36782</v>
      </c>
      <c r="B2410" s="176" t="s">
        <v>25906</v>
      </c>
      <c r="C2410" s="176" t="s">
        <v>20177</v>
      </c>
      <c r="D2410" s="208">
        <v>133.16999999999999</v>
      </c>
    </row>
    <row r="2411" spans="1:4">
      <c r="A2411" s="176">
        <v>25930</v>
      </c>
      <c r="B2411" s="176" t="s">
        <v>25907</v>
      </c>
      <c r="C2411" s="176" t="s">
        <v>20177</v>
      </c>
      <c r="D2411" s="208">
        <v>150</v>
      </c>
    </row>
    <row r="2412" spans="1:4">
      <c r="A2412" s="176">
        <v>4824</v>
      </c>
      <c r="B2412" s="176" t="s">
        <v>25908</v>
      </c>
      <c r="C2412" s="176" t="s">
        <v>24830</v>
      </c>
      <c r="D2412" s="208">
        <v>0.42</v>
      </c>
    </row>
    <row r="2413" spans="1:4">
      <c r="A2413" s="176">
        <v>11795</v>
      </c>
      <c r="B2413" s="176" t="s">
        <v>25909</v>
      </c>
      <c r="C2413" s="176" t="s">
        <v>24776</v>
      </c>
      <c r="D2413" s="208">
        <v>249.05</v>
      </c>
    </row>
    <row r="2414" spans="1:4">
      <c r="A2414" s="176">
        <v>134</v>
      </c>
      <c r="B2414" s="176" t="s">
        <v>20178</v>
      </c>
      <c r="C2414" s="176" t="s">
        <v>24830</v>
      </c>
      <c r="D2414" s="208">
        <v>1.3</v>
      </c>
    </row>
    <row r="2415" spans="1:4">
      <c r="A2415" s="176">
        <v>4229</v>
      </c>
      <c r="B2415" s="176" t="s">
        <v>20179</v>
      </c>
      <c r="C2415" s="176" t="s">
        <v>24830</v>
      </c>
      <c r="D2415" s="208">
        <v>24.95</v>
      </c>
    </row>
    <row r="2416" spans="1:4">
      <c r="A2416" s="176">
        <v>11244</v>
      </c>
      <c r="B2416" s="176" t="s">
        <v>20180</v>
      </c>
      <c r="C2416" s="176" t="s">
        <v>24774</v>
      </c>
      <c r="D2416" s="208">
        <v>179.92</v>
      </c>
    </row>
    <row r="2417" spans="1:4">
      <c r="A2417" s="176">
        <v>11245</v>
      </c>
      <c r="B2417" s="176" t="s">
        <v>25910</v>
      </c>
      <c r="C2417" s="176" t="s">
        <v>24774</v>
      </c>
      <c r="D2417" s="208">
        <v>248.86</v>
      </c>
    </row>
    <row r="2418" spans="1:4">
      <c r="A2418" s="176">
        <v>11235</v>
      </c>
      <c r="B2418" s="176" t="s">
        <v>20181</v>
      </c>
      <c r="C2418" s="176" t="s">
        <v>24774</v>
      </c>
      <c r="D2418" s="208">
        <v>137.30000000000001</v>
      </c>
    </row>
    <row r="2419" spans="1:4">
      <c r="A2419" s="176">
        <v>11236</v>
      </c>
      <c r="B2419" s="176" t="s">
        <v>20182</v>
      </c>
      <c r="C2419" s="176" t="s">
        <v>24774</v>
      </c>
      <c r="D2419" s="208">
        <v>174.48</v>
      </c>
    </row>
    <row r="2420" spans="1:4">
      <c r="A2420" s="176">
        <v>11731</v>
      </c>
      <c r="B2420" s="176" t="s">
        <v>20184</v>
      </c>
      <c r="C2420" s="176" t="s">
        <v>24774</v>
      </c>
      <c r="D2420" s="208">
        <v>2.9</v>
      </c>
    </row>
    <row r="2421" spans="1:4">
      <c r="A2421" s="176">
        <v>11732</v>
      </c>
      <c r="B2421" s="176" t="s">
        <v>20185</v>
      </c>
      <c r="C2421" s="176" t="s">
        <v>24774</v>
      </c>
      <c r="D2421" s="208">
        <v>14.73</v>
      </c>
    </row>
    <row r="2422" spans="1:4">
      <c r="A2422" s="176">
        <v>36494</v>
      </c>
      <c r="B2422" s="176" t="s">
        <v>20186</v>
      </c>
      <c r="C2422" s="176" t="s">
        <v>24774</v>
      </c>
      <c r="D2422" s="209">
        <v>377809.08</v>
      </c>
    </row>
    <row r="2423" spans="1:4">
      <c r="A2423" s="176">
        <v>36493</v>
      </c>
      <c r="B2423" s="176" t="s">
        <v>20187</v>
      </c>
      <c r="C2423" s="176" t="s">
        <v>24774</v>
      </c>
      <c r="D2423" s="209">
        <v>428042.35</v>
      </c>
    </row>
    <row r="2424" spans="1:4">
      <c r="A2424" s="176">
        <v>36492</v>
      </c>
      <c r="B2424" s="176" t="s">
        <v>20188</v>
      </c>
      <c r="C2424" s="176" t="s">
        <v>24774</v>
      </c>
      <c r="D2424" s="209">
        <v>795140.35</v>
      </c>
    </row>
    <row r="2425" spans="1:4">
      <c r="A2425" s="176">
        <v>13333</v>
      </c>
      <c r="B2425" s="176" t="s">
        <v>25911</v>
      </c>
      <c r="C2425" s="176" t="s">
        <v>24774</v>
      </c>
      <c r="D2425" s="209">
        <v>146282.53</v>
      </c>
    </row>
    <row r="2426" spans="1:4">
      <c r="A2426" s="176">
        <v>13533</v>
      </c>
      <c r="B2426" s="176" t="s">
        <v>25912</v>
      </c>
      <c r="C2426" s="176" t="s">
        <v>24774</v>
      </c>
      <c r="D2426" s="209">
        <v>130760.33</v>
      </c>
    </row>
    <row r="2427" spans="1:4">
      <c r="A2427" s="176">
        <v>36499</v>
      </c>
      <c r="B2427" s="176" t="s">
        <v>25913</v>
      </c>
      <c r="C2427" s="176" t="s">
        <v>24774</v>
      </c>
      <c r="D2427" s="209">
        <v>2852.51</v>
      </c>
    </row>
    <row r="2428" spans="1:4">
      <c r="A2428" s="176">
        <v>39585</v>
      </c>
      <c r="B2428" s="176" t="s">
        <v>25914</v>
      </c>
      <c r="C2428" s="176" t="s">
        <v>24774</v>
      </c>
      <c r="D2428" s="209">
        <v>94454.63</v>
      </c>
    </row>
    <row r="2429" spans="1:4">
      <c r="A2429" s="176">
        <v>39586</v>
      </c>
      <c r="B2429" s="176" t="s">
        <v>25915</v>
      </c>
      <c r="C2429" s="176" t="s">
        <v>24774</v>
      </c>
      <c r="D2429" s="209">
        <v>110788.88</v>
      </c>
    </row>
    <row r="2430" spans="1:4">
      <c r="A2430" s="176">
        <v>39587</v>
      </c>
      <c r="B2430" s="176" t="s">
        <v>25916</v>
      </c>
      <c r="C2430" s="176" t="s">
        <v>24774</v>
      </c>
      <c r="D2430" s="209">
        <v>134935.18</v>
      </c>
    </row>
    <row r="2431" spans="1:4">
      <c r="A2431" s="176">
        <v>39588</v>
      </c>
      <c r="B2431" s="176" t="s">
        <v>25917</v>
      </c>
      <c r="C2431" s="176" t="s">
        <v>24774</v>
      </c>
      <c r="D2431" s="209">
        <v>156240.73000000001</v>
      </c>
    </row>
    <row r="2432" spans="1:4">
      <c r="A2432" s="176">
        <v>39584</v>
      </c>
      <c r="B2432" s="176" t="s">
        <v>25918</v>
      </c>
      <c r="C2432" s="176" t="s">
        <v>24774</v>
      </c>
      <c r="D2432" s="209">
        <v>84114.33</v>
      </c>
    </row>
    <row r="2433" spans="1:4">
      <c r="A2433" s="176">
        <v>39590</v>
      </c>
      <c r="B2433" s="176" t="s">
        <v>25919</v>
      </c>
      <c r="C2433" s="176" t="s">
        <v>24774</v>
      </c>
      <c r="D2433" s="209">
        <v>82097.399999999994</v>
      </c>
    </row>
    <row r="2434" spans="1:4">
      <c r="A2434" s="176">
        <v>39592</v>
      </c>
      <c r="B2434" s="176" t="s">
        <v>25920</v>
      </c>
      <c r="C2434" s="176" t="s">
        <v>24774</v>
      </c>
      <c r="D2434" s="209">
        <v>117975.95</v>
      </c>
    </row>
    <row r="2435" spans="1:4">
      <c r="A2435" s="176">
        <v>39593</v>
      </c>
      <c r="B2435" s="176" t="s">
        <v>25921</v>
      </c>
      <c r="C2435" s="176" t="s">
        <v>24774</v>
      </c>
      <c r="D2435" s="209">
        <v>134935.18</v>
      </c>
    </row>
    <row r="2436" spans="1:4">
      <c r="A2436" s="176">
        <v>14254</v>
      </c>
      <c r="B2436" s="176" t="s">
        <v>25922</v>
      </c>
      <c r="C2436" s="176" t="s">
        <v>24774</v>
      </c>
      <c r="D2436" s="209">
        <v>76700</v>
      </c>
    </row>
    <row r="2437" spans="1:4">
      <c r="A2437" s="176">
        <v>25987</v>
      </c>
      <c r="B2437" s="176" t="s">
        <v>20189</v>
      </c>
      <c r="C2437" s="176" t="s">
        <v>24774</v>
      </c>
      <c r="D2437" s="209">
        <v>64050.62</v>
      </c>
    </row>
    <row r="2438" spans="1:4">
      <c r="A2438" s="176">
        <v>25019</v>
      </c>
      <c r="B2438" s="176" t="s">
        <v>20190</v>
      </c>
      <c r="C2438" s="176" t="s">
        <v>24774</v>
      </c>
      <c r="D2438" s="209">
        <v>109789.92</v>
      </c>
    </row>
    <row r="2439" spans="1:4">
      <c r="A2439" s="176">
        <v>36501</v>
      </c>
      <c r="B2439" s="176" t="s">
        <v>20191</v>
      </c>
      <c r="C2439" s="176" t="s">
        <v>24774</v>
      </c>
      <c r="D2439" s="209">
        <v>97750.86</v>
      </c>
    </row>
    <row r="2440" spans="1:4">
      <c r="A2440" s="176">
        <v>25986</v>
      </c>
      <c r="B2440" s="176" t="s">
        <v>20192</v>
      </c>
      <c r="C2440" s="176" t="s">
        <v>24774</v>
      </c>
      <c r="D2440" s="209">
        <v>117515.26</v>
      </c>
    </row>
    <row r="2441" spans="1:4">
      <c r="A2441" s="176">
        <v>36500</v>
      </c>
      <c r="B2441" s="176" t="s">
        <v>20193</v>
      </c>
      <c r="C2441" s="176" t="s">
        <v>24774</v>
      </c>
      <c r="D2441" s="209">
        <v>69077.86</v>
      </c>
    </row>
    <row r="2442" spans="1:4">
      <c r="A2442" s="176">
        <v>20017</v>
      </c>
      <c r="B2442" s="176" t="s">
        <v>25923</v>
      </c>
      <c r="C2442" s="176" t="s">
        <v>24808</v>
      </c>
      <c r="D2442" s="208">
        <v>3.02</v>
      </c>
    </row>
    <row r="2443" spans="1:4">
      <c r="A2443" s="176">
        <v>20007</v>
      </c>
      <c r="B2443" s="176" t="s">
        <v>25924</v>
      </c>
      <c r="C2443" s="176" t="s">
        <v>24808</v>
      </c>
      <c r="D2443" s="208">
        <v>2.3199999999999998</v>
      </c>
    </row>
    <row r="2444" spans="1:4">
      <c r="A2444" s="176">
        <v>39836</v>
      </c>
      <c r="B2444" s="176" t="s">
        <v>25925</v>
      </c>
      <c r="C2444" s="176" t="s">
        <v>25017</v>
      </c>
      <c r="D2444" s="208">
        <v>153.94999999999999</v>
      </c>
    </row>
    <row r="2445" spans="1:4">
      <c r="A2445" s="176">
        <v>39830</v>
      </c>
      <c r="B2445" s="176" t="s">
        <v>20194</v>
      </c>
      <c r="C2445" s="176" t="s">
        <v>25017</v>
      </c>
      <c r="D2445" s="208">
        <v>175.58</v>
      </c>
    </row>
    <row r="2446" spans="1:4">
      <c r="A2446" s="176">
        <v>39831</v>
      </c>
      <c r="B2446" s="176" t="s">
        <v>20195</v>
      </c>
      <c r="C2446" s="176" t="s">
        <v>25017</v>
      </c>
      <c r="D2446" s="208">
        <v>175.21</v>
      </c>
    </row>
    <row r="2447" spans="1:4">
      <c r="A2447" s="176">
        <v>36888</v>
      </c>
      <c r="B2447" s="176" t="s">
        <v>25926</v>
      </c>
      <c r="C2447" s="176" t="s">
        <v>24808</v>
      </c>
      <c r="D2447" s="208">
        <v>4.5599999999999996</v>
      </c>
    </row>
    <row r="2448" spans="1:4">
      <c r="A2448" s="176">
        <v>40527</v>
      </c>
      <c r="B2448" s="176" t="s">
        <v>25927</v>
      </c>
      <c r="C2448" s="176" t="s">
        <v>24774</v>
      </c>
      <c r="D2448" s="209">
        <v>2115.59</v>
      </c>
    </row>
    <row r="2449" spans="1:4">
      <c r="A2449" s="176">
        <v>36497</v>
      </c>
      <c r="B2449" s="176" t="s">
        <v>25928</v>
      </c>
      <c r="C2449" s="176" t="s">
        <v>24774</v>
      </c>
      <c r="D2449" s="209">
        <v>2415.17</v>
      </c>
    </row>
    <row r="2450" spans="1:4">
      <c r="A2450" s="176">
        <v>36487</v>
      </c>
      <c r="B2450" s="176" t="s">
        <v>25929</v>
      </c>
      <c r="C2450" s="176" t="s">
        <v>24774</v>
      </c>
      <c r="D2450" s="209">
        <v>4205.1899999999996</v>
      </c>
    </row>
    <row r="2451" spans="1:4">
      <c r="A2451" s="176">
        <v>25952</v>
      </c>
      <c r="B2451" s="176" t="s">
        <v>25930</v>
      </c>
      <c r="C2451" s="176" t="s">
        <v>24774</v>
      </c>
      <c r="D2451" s="209">
        <v>660657.27</v>
      </c>
    </row>
    <row r="2452" spans="1:4">
      <c r="A2452" s="176">
        <v>25954</v>
      </c>
      <c r="B2452" s="176" t="s">
        <v>25931</v>
      </c>
      <c r="C2452" s="176" t="s">
        <v>24774</v>
      </c>
      <c r="D2452" s="209">
        <v>1270494.75</v>
      </c>
    </row>
    <row r="2453" spans="1:4">
      <c r="A2453" s="176">
        <v>25953</v>
      </c>
      <c r="B2453" s="176" t="s">
        <v>25932</v>
      </c>
      <c r="C2453" s="176" t="s">
        <v>24774</v>
      </c>
      <c r="D2453" s="209">
        <v>2159841.08</v>
      </c>
    </row>
    <row r="2454" spans="1:4">
      <c r="A2454" s="176">
        <v>37776</v>
      </c>
      <c r="B2454" s="176" t="s">
        <v>25933</v>
      </c>
      <c r="C2454" s="176" t="s">
        <v>24774</v>
      </c>
      <c r="D2454" s="209">
        <v>132370.65</v>
      </c>
    </row>
    <row r="2455" spans="1:4">
      <c r="A2455" s="176">
        <v>37775</v>
      </c>
      <c r="B2455" s="176" t="s">
        <v>25934</v>
      </c>
      <c r="C2455" s="176" t="s">
        <v>24774</v>
      </c>
      <c r="D2455" s="209">
        <v>208493.79</v>
      </c>
    </row>
    <row r="2456" spans="1:4">
      <c r="A2456" s="176">
        <v>36491</v>
      </c>
      <c r="B2456" s="176" t="s">
        <v>25935</v>
      </c>
      <c r="C2456" s="176" t="s">
        <v>24774</v>
      </c>
      <c r="D2456" s="209">
        <v>772114.39</v>
      </c>
    </row>
    <row r="2457" spans="1:4">
      <c r="A2457" s="176">
        <v>10712</v>
      </c>
      <c r="B2457" s="176" t="s">
        <v>25936</v>
      </c>
      <c r="C2457" s="176" t="s">
        <v>24774</v>
      </c>
      <c r="D2457" s="209">
        <v>52123.44</v>
      </c>
    </row>
    <row r="2458" spans="1:4">
      <c r="A2458" s="176">
        <v>3363</v>
      </c>
      <c r="B2458" s="176" t="s">
        <v>25937</v>
      </c>
      <c r="C2458" s="176" t="s">
        <v>24774</v>
      </c>
      <c r="D2458" s="209">
        <v>73316.5</v>
      </c>
    </row>
    <row r="2459" spans="1:4">
      <c r="A2459" s="176">
        <v>3365</v>
      </c>
      <c r="B2459" s="176" t="s">
        <v>25938</v>
      </c>
      <c r="C2459" s="176" t="s">
        <v>24774</v>
      </c>
      <c r="D2459" s="209">
        <v>171377.31</v>
      </c>
    </row>
    <row r="2460" spans="1:4">
      <c r="A2460" s="176">
        <v>7569</v>
      </c>
      <c r="B2460" s="176" t="s">
        <v>20196</v>
      </c>
      <c r="C2460" s="176" t="s">
        <v>24774</v>
      </c>
      <c r="D2460" s="208">
        <v>42.25</v>
      </c>
    </row>
    <row r="2461" spans="1:4">
      <c r="A2461" s="176">
        <v>34349</v>
      </c>
      <c r="B2461" s="176" t="s">
        <v>20197</v>
      </c>
      <c r="C2461" s="176" t="s">
        <v>24774</v>
      </c>
      <c r="D2461" s="208">
        <v>17.239999999999998</v>
      </c>
    </row>
    <row r="2462" spans="1:4">
      <c r="A2462" s="176">
        <v>11991</v>
      </c>
      <c r="B2462" s="176" t="s">
        <v>25939</v>
      </c>
      <c r="C2462" s="176" t="s">
        <v>24774</v>
      </c>
      <c r="D2462" s="208">
        <v>38.840000000000003</v>
      </c>
    </row>
    <row r="2463" spans="1:4">
      <c r="A2463" s="176">
        <v>20062</v>
      </c>
      <c r="B2463" s="176" t="s">
        <v>20199</v>
      </c>
      <c r="C2463" s="176" t="s">
        <v>24774</v>
      </c>
      <c r="D2463" s="208">
        <v>11.43</v>
      </c>
    </row>
    <row r="2464" spans="1:4">
      <c r="A2464" s="176">
        <v>11029</v>
      </c>
      <c r="B2464" s="176" t="s">
        <v>25940</v>
      </c>
      <c r="C2464" s="176" t="s">
        <v>24785</v>
      </c>
      <c r="D2464" s="208">
        <v>1.41</v>
      </c>
    </row>
    <row r="2465" spans="1:4">
      <c r="A2465" s="176">
        <v>4316</v>
      </c>
      <c r="B2465" s="176" t="s">
        <v>25941</v>
      </c>
      <c r="C2465" s="176" t="s">
        <v>24774</v>
      </c>
      <c r="D2465" s="208">
        <v>1.42</v>
      </c>
    </row>
    <row r="2466" spans="1:4">
      <c r="A2466" s="176">
        <v>4313</v>
      </c>
      <c r="B2466" s="176" t="s">
        <v>25942</v>
      </c>
      <c r="C2466" s="176" t="s">
        <v>24785</v>
      </c>
      <c r="D2466" s="208">
        <v>2.04</v>
      </c>
    </row>
    <row r="2467" spans="1:4">
      <c r="A2467" s="176">
        <v>4317</v>
      </c>
      <c r="B2467" s="176" t="s">
        <v>25943</v>
      </c>
      <c r="C2467" s="176" t="s">
        <v>24774</v>
      </c>
      <c r="D2467" s="208">
        <v>2.33</v>
      </c>
    </row>
    <row r="2468" spans="1:4">
      <c r="A2468" s="176">
        <v>4314</v>
      </c>
      <c r="B2468" s="176" t="s">
        <v>25944</v>
      </c>
      <c r="C2468" s="176" t="s">
        <v>24785</v>
      </c>
      <c r="D2468" s="208">
        <v>2.73</v>
      </c>
    </row>
    <row r="2469" spans="1:4">
      <c r="A2469" s="176">
        <v>10561</v>
      </c>
      <c r="B2469" s="176" t="s">
        <v>20200</v>
      </c>
      <c r="C2469" s="176" t="s">
        <v>24830</v>
      </c>
      <c r="D2469" s="208">
        <v>0.51</v>
      </c>
    </row>
    <row r="2470" spans="1:4">
      <c r="A2470" s="176">
        <v>10921</v>
      </c>
      <c r="B2470" s="176" t="s">
        <v>25945</v>
      </c>
      <c r="C2470" s="176" t="s">
        <v>24774</v>
      </c>
      <c r="D2470" s="209">
        <v>3306.55</v>
      </c>
    </row>
    <row r="2471" spans="1:4">
      <c r="A2471" s="176">
        <v>10922</v>
      </c>
      <c r="B2471" s="176" t="s">
        <v>25946</v>
      </c>
      <c r="C2471" s="176" t="s">
        <v>24774</v>
      </c>
      <c r="D2471" s="209">
        <v>2994.99</v>
      </c>
    </row>
    <row r="2472" spans="1:4">
      <c r="A2472" s="176">
        <v>10923</v>
      </c>
      <c r="B2472" s="176" t="s">
        <v>20201</v>
      </c>
      <c r="C2472" s="176" t="s">
        <v>24774</v>
      </c>
      <c r="D2472" s="209">
        <v>1770.16</v>
      </c>
    </row>
    <row r="2473" spans="1:4">
      <c r="A2473" s="176">
        <v>10924</v>
      </c>
      <c r="B2473" s="176" t="s">
        <v>20202</v>
      </c>
      <c r="C2473" s="176" t="s">
        <v>24774</v>
      </c>
      <c r="D2473" s="209">
        <v>1864.33</v>
      </c>
    </row>
    <row r="2474" spans="1:4">
      <c r="A2474" s="176">
        <v>37772</v>
      </c>
      <c r="B2474" s="176" t="s">
        <v>25947</v>
      </c>
      <c r="C2474" s="176" t="s">
        <v>24774</v>
      </c>
      <c r="D2474" s="209">
        <v>114526.71</v>
      </c>
    </row>
    <row r="2475" spans="1:4">
      <c r="A2475" s="176">
        <v>37771</v>
      </c>
      <c r="B2475" s="176" t="s">
        <v>25948</v>
      </c>
      <c r="C2475" s="176" t="s">
        <v>24774</v>
      </c>
      <c r="D2475" s="209">
        <v>121838.18</v>
      </c>
    </row>
    <row r="2476" spans="1:4">
      <c r="A2476" s="176">
        <v>12770</v>
      </c>
      <c r="B2476" s="176" t="s">
        <v>20203</v>
      </c>
      <c r="C2476" s="176" t="s">
        <v>24774</v>
      </c>
      <c r="D2476" s="208">
        <v>443.74</v>
      </c>
    </row>
    <row r="2477" spans="1:4">
      <c r="A2477" s="176">
        <v>12772</v>
      </c>
      <c r="B2477" s="176" t="s">
        <v>20204</v>
      </c>
      <c r="C2477" s="176" t="s">
        <v>24774</v>
      </c>
      <c r="D2477" s="208">
        <v>737.5</v>
      </c>
    </row>
    <row r="2478" spans="1:4">
      <c r="A2478" s="176">
        <v>12768</v>
      </c>
      <c r="B2478" s="176" t="s">
        <v>20205</v>
      </c>
      <c r="C2478" s="176" t="s">
        <v>24774</v>
      </c>
      <c r="D2478" s="209">
        <v>1037.5</v>
      </c>
    </row>
    <row r="2479" spans="1:4">
      <c r="A2479" s="176">
        <v>12775</v>
      </c>
      <c r="B2479" s="176" t="s">
        <v>20206</v>
      </c>
      <c r="C2479" s="176" t="s">
        <v>24774</v>
      </c>
      <c r="D2479" s="208">
        <v>324.99</v>
      </c>
    </row>
    <row r="2480" spans="1:4">
      <c r="A2480" s="176">
        <v>12769</v>
      </c>
      <c r="B2480" s="176" t="s">
        <v>20207</v>
      </c>
      <c r="C2480" s="176" t="s">
        <v>24774</v>
      </c>
      <c r="D2480" s="208">
        <v>85</v>
      </c>
    </row>
    <row r="2481" spans="1:4">
      <c r="A2481" s="176">
        <v>12773</v>
      </c>
      <c r="B2481" s="176" t="s">
        <v>20208</v>
      </c>
      <c r="C2481" s="176" t="s">
        <v>24774</v>
      </c>
      <c r="D2481" s="208">
        <v>91.24</v>
      </c>
    </row>
    <row r="2482" spans="1:4">
      <c r="A2482" s="176">
        <v>12774</v>
      </c>
      <c r="B2482" s="176" t="s">
        <v>20209</v>
      </c>
      <c r="C2482" s="176" t="s">
        <v>24774</v>
      </c>
      <c r="D2482" s="208">
        <v>112.49</v>
      </c>
    </row>
    <row r="2483" spans="1:4">
      <c r="A2483" s="176">
        <v>12776</v>
      </c>
      <c r="B2483" s="176" t="s">
        <v>20210</v>
      </c>
      <c r="C2483" s="176" t="s">
        <v>24774</v>
      </c>
      <c r="D2483" s="209">
        <v>1675</v>
      </c>
    </row>
    <row r="2484" spans="1:4">
      <c r="A2484" s="176">
        <v>12777</v>
      </c>
      <c r="B2484" s="176" t="s">
        <v>20211</v>
      </c>
      <c r="C2484" s="176" t="s">
        <v>24774</v>
      </c>
      <c r="D2484" s="209">
        <v>2187.4899999999998</v>
      </c>
    </row>
    <row r="2485" spans="1:4">
      <c r="A2485" s="176">
        <v>3391</v>
      </c>
      <c r="B2485" s="176" t="s">
        <v>25949</v>
      </c>
      <c r="C2485" s="176" t="s">
        <v>24774</v>
      </c>
      <c r="D2485" s="208">
        <v>41.44</v>
      </c>
    </row>
    <row r="2486" spans="1:4">
      <c r="A2486" s="176">
        <v>3389</v>
      </c>
      <c r="B2486" s="176" t="s">
        <v>25950</v>
      </c>
      <c r="C2486" s="176" t="s">
        <v>24774</v>
      </c>
      <c r="D2486" s="208">
        <v>21.5</v>
      </c>
    </row>
    <row r="2487" spans="1:4">
      <c r="A2487" s="176">
        <v>3390</v>
      </c>
      <c r="B2487" s="176" t="s">
        <v>25951</v>
      </c>
      <c r="C2487" s="176" t="s">
        <v>24774</v>
      </c>
      <c r="D2487" s="208">
        <v>24.19</v>
      </c>
    </row>
    <row r="2488" spans="1:4">
      <c r="A2488" s="176">
        <v>12873</v>
      </c>
      <c r="B2488" s="176" t="s">
        <v>20212</v>
      </c>
      <c r="C2488" s="176" t="s">
        <v>24789</v>
      </c>
      <c r="D2488" s="208">
        <v>15.17</v>
      </c>
    </row>
    <row r="2489" spans="1:4">
      <c r="A2489" s="176">
        <v>41076</v>
      </c>
      <c r="B2489" s="176" t="s">
        <v>20213</v>
      </c>
      <c r="C2489" s="176" t="s">
        <v>24911</v>
      </c>
      <c r="D2489" s="209">
        <v>2660.06</v>
      </c>
    </row>
    <row r="2490" spans="1:4">
      <c r="A2490" s="176">
        <v>140</v>
      </c>
      <c r="B2490" s="176" t="s">
        <v>20214</v>
      </c>
      <c r="C2490" s="176" t="s">
        <v>24830</v>
      </c>
      <c r="D2490" s="208">
        <v>14.56</v>
      </c>
    </row>
    <row r="2491" spans="1:4">
      <c r="A2491" s="176">
        <v>151</v>
      </c>
      <c r="B2491" s="176" t="s">
        <v>25952</v>
      </c>
      <c r="C2491" s="176" t="s">
        <v>24820</v>
      </c>
      <c r="D2491" s="208">
        <v>21.49</v>
      </c>
    </row>
    <row r="2492" spans="1:4">
      <c r="A2492" s="176">
        <v>7340</v>
      </c>
      <c r="B2492" s="176" t="s">
        <v>20215</v>
      </c>
      <c r="C2492" s="176" t="s">
        <v>24820</v>
      </c>
      <c r="D2492" s="208">
        <v>24.11</v>
      </c>
    </row>
    <row r="2493" spans="1:4">
      <c r="A2493" s="176">
        <v>2701</v>
      </c>
      <c r="B2493" s="176" t="s">
        <v>20216</v>
      </c>
      <c r="C2493" s="176" t="s">
        <v>24789</v>
      </c>
      <c r="D2493" s="208">
        <v>20.48</v>
      </c>
    </row>
    <row r="2494" spans="1:4">
      <c r="A2494" s="176">
        <v>40929</v>
      </c>
      <c r="B2494" s="176" t="s">
        <v>20217</v>
      </c>
      <c r="C2494" s="176" t="s">
        <v>24911</v>
      </c>
      <c r="D2494" s="209">
        <v>3590.58</v>
      </c>
    </row>
    <row r="2495" spans="1:4">
      <c r="A2495" s="176">
        <v>38114</v>
      </c>
      <c r="B2495" s="176" t="s">
        <v>20218</v>
      </c>
      <c r="C2495" s="176" t="s">
        <v>24774</v>
      </c>
      <c r="D2495" s="208">
        <v>16.559999999999999</v>
      </c>
    </row>
    <row r="2496" spans="1:4">
      <c r="A2496" s="176">
        <v>38064</v>
      </c>
      <c r="B2496" s="176" t="s">
        <v>25953</v>
      </c>
      <c r="C2496" s="176" t="s">
        <v>24774</v>
      </c>
      <c r="D2496" s="208">
        <v>18.52</v>
      </c>
    </row>
    <row r="2497" spans="1:4">
      <c r="A2497" s="176">
        <v>38115</v>
      </c>
      <c r="B2497" s="176" t="s">
        <v>20219</v>
      </c>
      <c r="C2497" s="176" t="s">
        <v>24774</v>
      </c>
      <c r="D2497" s="208">
        <v>17.690000000000001</v>
      </c>
    </row>
    <row r="2498" spans="1:4">
      <c r="A2498" s="176">
        <v>38065</v>
      </c>
      <c r="B2498" s="176" t="s">
        <v>25954</v>
      </c>
      <c r="C2498" s="176" t="s">
        <v>24774</v>
      </c>
      <c r="D2498" s="208">
        <v>26.28</v>
      </c>
    </row>
    <row r="2499" spans="1:4">
      <c r="A2499" s="176">
        <v>38078</v>
      </c>
      <c r="B2499" s="176" t="s">
        <v>25955</v>
      </c>
      <c r="C2499" s="176" t="s">
        <v>24774</v>
      </c>
      <c r="D2499" s="208">
        <v>15.33</v>
      </c>
    </row>
    <row r="2500" spans="1:4">
      <c r="A2500" s="176">
        <v>38113</v>
      </c>
      <c r="B2500" s="176" t="s">
        <v>20220</v>
      </c>
      <c r="C2500" s="176" t="s">
        <v>24774</v>
      </c>
      <c r="D2500" s="208">
        <v>8.33</v>
      </c>
    </row>
    <row r="2501" spans="1:4">
      <c r="A2501" s="176">
        <v>38063</v>
      </c>
      <c r="B2501" s="176" t="s">
        <v>25956</v>
      </c>
      <c r="C2501" s="176" t="s">
        <v>24774</v>
      </c>
      <c r="D2501" s="208">
        <v>8.93</v>
      </c>
    </row>
    <row r="2502" spans="1:4">
      <c r="A2502" s="176">
        <v>38080</v>
      </c>
      <c r="B2502" s="176" t="s">
        <v>25957</v>
      </c>
      <c r="C2502" s="176" t="s">
        <v>24774</v>
      </c>
      <c r="D2502" s="208">
        <v>26.62</v>
      </c>
    </row>
    <row r="2503" spans="1:4">
      <c r="A2503" s="176">
        <v>38069</v>
      </c>
      <c r="B2503" s="176" t="s">
        <v>25958</v>
      </c>
      <c r="C2503" s="176" t="s">
        <v>24774</v>
      </c>
      <c r="D2503" s="208">
        <v>14.56</v>
      </c>
    </row>
    <row r="2504" spans="1:4">
      <c r="A2504" s="176">
        <v>38077</v>
      </c>
      <c r="B2504" s="176" t="s">
        <v>25959</v>
      </c>
      <c r="C2504" s="176" t="s">
        <v>24774</v>
      </c>
      <c r="D2504" s="208">
        <v>14.23</v>
      </c>
    </row>
    <row r="2505" spans="1:4">
      <c r="A2505" s="176">
        <v>38073</v>
      </c>
      <c r="B2505" s="176" t="s">
        <v>25960</v>
      </c>
      <c r="C2505" s="176" t="s">
        <v>24774</v>
      </c>
      <c r="D2505" s="208">
        <v>21.68</v>
      </c>
    </row>
    <row r="2506" spans="1:4">
      <c r="A2506" s="176">
        <v>38112</v>
      </c>
      <c r="B2506" s="176" t="s">
        <v>20221</v>
      </c>
      <c r="C2506" s="176" t="s">
        <v>24774</v>
      </c>
      <c r="D2506" s="208">
        <v>6.39</v>
      </c>
    </row>
    <row r="2507" spans="1:4">
      <c r="A2507" s="176">
        <v>38062</v>
      </c>
      <c r="B2507" s="176" t="s">
        <v>25961</v>
      </c>
      <c r="C2507" s="176" t="s">
        <v>24774</v>
      </c>
      <c r="D2507" s="208">
        <v>6.56</v>
      </c>
    </row>
    <row r="2508" spans="1:4">
      <c r="A2508" s="176">
        <v>12128</v>
      </c>
      <c r="B2508" s="176" t="s">
        <v>25962</v>
      </c>
      <c r="C2508" s="176" t="s">
        <v>24774</v>
      </c>
      <c r="D2508" s="208">
        <v>8.77</v>
      </c>
    </row>
    <row r="2509" spans="1:4">
      <c r="A2509" s="176">
        <v>12129</v>
      </c>
      <c r="B2509" s="176" t="s">
        <v>25963</v>
      </c>
      <c r="C2509" s="176" t="s">
        <v>24774</v>
      </c>
      <c r="D2509" s="208">
        <v>11.59</v>
      </c>
    </row>
    <row r="2510" spans="1:4">
      <c r="A2510" s="176">
        <v>38081</v>
      </c>
      <c r="B2510" s="176" t="s">
        <v>25964</v>
      </c>
      <c r="C2510" s="176" t="s">
        <v>24774</v>
      </c>
      <c r="D2510" s="208">
        <v>22.58</v>
      </c>
    </row>
    <row r="2511" spans="1:4">
      <c r="A2511" s="176">
        <v>38070</v>
      </c>
      <c r="B2511" s="176" t="s">
        <v>25965</v>
      </c>
      <c r="C2511" s="176" t="s">
        <v>24774</v>
      </c>
      <c r="D2511" s="208">
        <v>15.56</v>
      </c>
    </row>
    <row r="2512" spans="1:4">
      <c r="A2512" s="176">
        <v>38074</v>
      </c>
      <c r="B2512" s="176" t="s">
        <v>25966</v>
      </c>
      <c r="C2512" s="176" t="s">
        <v>24774</v>
      </c>
      <c r="D2512" s="208">
        <v>23.66</v>
      </c>
    </row>
    <row r="2513" spans="1:4">
      <c r="A2513" s="176">
        <v>38079</v>
      </c>
      <c r="B2513" s="176" t="s">
        <v>25967</v>
      </c>
      <c r="C2513" s="176" t="s">
        <v>24774</v>
      </c>
      <c r="D2513" s="208">
        <v>20.309999999999999</v>
      </c>
    </row>
    <row r="2514" spans="1:4">
      <c r="A2514" s="176">
        <v>38072</v>
      </c>
      <c r="B2514" s="176" t="s">
        <v>25968</v>
      </c>
      <c r="C2514" s="176" t="s">
        <v>24774</v>
      </c>
      <c r="D2514" s="208">
        <v>19.52</v>
      </c>
    </row>
    <row r="2515" spans="1:4">
      <c r="A2515" s="176">
        <v>38068</v>
      </c>
      <c r="B2515" s="176" t="s">
        <v>25969</v>
      </c>
      <c r="C2515" s="176" t="s">
        <v>24774</v>
      </c>
      <c r="D2515" s="208">
        <v>13.47</v>
      </c>
    </row>
    <row r="2516" spans="1:4">
      <c r="A2516" s="176">
        <v>38071</v>
      </c>
      <c r="B2516" s="176" t="s">
        <v>25970</v>
      </c>
      <c r="C2516" s="176" t="s">
        <v>24774</v>
      </c>
      <c r="D2516" s="208">
        <v>16.11</v>
      </c>
    </row>
    <row r="2517" spans="1:4">
      <c r="A2517" s="176">
        <v>38412</v>
      </c>
      <c r="B2517" s="176" t="s">
        <v>25971</v>
      </c>
      <c r="C2517" s="176" t="s">
        <v>24774</v>
      </c>
      <c r="D2517" s="208">
        <v>926.62</v>
      </c>
    </row>
    <row r="2518" spans="1:4">
      <c r="A2518" s="176">
        <v>3405</v>
      </c>
      <c r="B2518" s="176" t="s">
        <v>25972</v>
      </c>
      <c r="C2518" s="176" t="s">
        <v>24774</v>
      </c>
      <c r="D2518" s="208">
        <v>64.09</v>
      </c>
    </row>
    <row r="2519" spans="1:4">
      <c r="A2519" s="176">
        <v>3394</v>
      </c>
      <c r="B2519" s="176" t="s">
        <v>20222</v>
      </c>
      <c r="C2519" s="176" t="s">
        <v>24774</v>
      </c>
      <c r="D2519" s="208">
        <v>338.35</v>
      </c>
    </row>
    <row r="2520" spans="1:4">
      <c r="A2520" s="176">
        <v>3393</v>
      </c>
      <c r="B2520" s="176" t="s">
        <v>20223</v>
      </c>
      <c r="C2520" s="176" t="s">
        <v>24774</v>
      </c>
      <c r="D2520" s="208">
        <v>576.08000000000004</v>
      </c>
    </row>
    <row r="2521" spans="1:4">
      <c r="A2521" s="176">
        <v>3406</v>
      </c>
      <c r="B2521" s="176" t="s">
        <v>20224</v>
      </c>
      <c r="C2521" s="176" t="s">
        <v>24774</v>
      </c>
      <c r="D2521" s="208">
        <v>19.62</v>
      </c>
    </row>
    <row r="2522" spans="1:4">
      <c r="A2522" s="176">
        <v>3395</v>
      </c>
      <c r="B2522" s="176" t="s">
        <v>20225</v>
      </c>
      <c r="C2522" s="176" t="s">
        <v>24774</v>
      </c>
      <c r="D2522" s="208">
        <v>82.76</v>
      </c>
    </row>
    <row r="2523" spans="1:4">
      <c r="A2523" s="176">
        <v>3398</v>
      </c>
      <c r="B2523" s="176" t="s">
        <v>25973</v>
      </c>
      <c r="C2523" s="176" t="s">
        <v>24774</v>
      </c>
      <c r="D2523" s="208">
        <v>3.93</v>
      </c>
    </row>
    <row r="2524" spans="1:4">
      <c r="A2524" s="176">
        <v>34379</v>
      </c>
      <c r="B2524" s="176" t="s">
        <v>25974</v>
      </c>
      <c r="C2524" s="176" t="s">
        <v>24774</v>
      </c>
      <c r="D2524" s="208">
        <v>139.13</v>
      </c>
    </row>
    <row r="2525" spans="1:4">
      <c r="A2525" s="176">
        <v>34378</v>
      </c>
      <c r="B2525" s="176" t="s">
        <v>25975</v>
      </c>
      <c r="C2525" s="176" t="s">
        <v>24774</v>
      </c>
      <c r="D2525" s="208">
        <v>112.06</v>
      </c>
    </row>
    <row r="2526" spans="1:4">
      <c r="A2526" s="176">
        <v>34377</v>
      </c>
      <c r="B2526" s="176" t="s">
        <v>25976</v>
      </c>
      <c r="C2526" s="176" t="s">
        <v>24774</v>
      </c>
      <c r="D2526" s="208">
        <v>103.34</v>
      </c>
    </row>
    <row r="2527" spans="1:4">
      <c r="A2527" s="176">
        <v>581</v>
      </c>
      <c r="B2527" s="176" t="s">
        <v>25977</v>
      </c>
      <c r="C2527" s="176" t="s">
        <v>24776</v>
      </c>
      <c r="D2527" s="208">
        <v>196.29</v>
      </c>
    </row>
    <row r="2528" spans="1:4">
      <c r="A2528" s="176">
        <v>40662</v>
      </c>
      <c r="B2528" s="176" t="s">
        <v>25978</v>
      </c>
      <c r="C2528" s="176" t="s">
        <v>24774</v>
      </c>
      <c r="D2528" s="208">
        <v>97.07</v>
      </c>
    </row>
    <row r="2529" spans="1:4">
      <c r="A2529" s="176">
        <v>3437</v>
      </c>
      <c r="B2529" s="176" t="s">
        <v>25979</v>
      </c>
      <c r="C2529" s="176" t="s">
        <v>24776</v>
      </c>
      <c r="D2529" s="208">
        <v>269.66000000000003</v>
      </c>
    </row>
    <row r="2530" spans="1:4">
      <c r="A2530" s="176">
        <v>11190</v>
      </c>
      <c r="B2530" s="176" t="s">
        <v>20226</v>
      </c>
      <c r="C2530" s="176" t="s">
        <v>24774</v>
      </c>
      <c r="D2530" s="208">
        <v>162.6</v>
      </c>
    </row>
    <row r="2531" spans="1:4">
      <c r="A2531" s="176">
        <v>3428</v>
      </c>
      <c r="B2531" s="176" t="s">
        <v>25980</v>
      </c>
      <c r="C2531" s="176" t="s">
        <v>24776</v>
      </c>
      <c r="D2531" s="208">
        <v>400</v>
      </c>
    </row>
    <row r="2532" spans="1:4">
      <c r="A2532" s="176">
        <v>3429</v>
      </c>
      <c r="B2532" s="176" t="s">
        <v>25981</v>
      </c>
      <c r="C2532" s="176" t="s">
        <v>24776</v>
      </c>
      <c r="D2532" s="208">
        <v>228.53</v>
      </c>
    </row>
    <row r="2533" spans="1:4">
      <c r="A2533" s="176">
        <v>34371</v>
      </c>
      <c r="B2533" s="176" t="s">
        <v>25982</v>
      </c>
      <c r="C2533" s="176" t="s">
        <v>24774</v>
      </c>
      <c r="D2533" s="208">
        <v>378.27</v>
      </c>
    </row>
    <row r="2534" spans="1:4">
      <c r="A2534" s="176">
        <v>34370</v>
      </c>
      <c r="B2534" s="176" t="s">
        <v>25983</v>
      </c>
      <c r="C2534" s="176" t="s">
        <v>24774</v>
      </c>
      <c r="D2534" s="208">
        <v>313.7</v>
      </c>
    </row>
    <row r="2535" spans="1:4">
      <c r="A2535" s="176">
        <v>34372</v>
      </c>
      <c r="B2535" s="176" t="s">
        <v>25984</v>
      </c>
      <c r="C2535" s="176" t="s">
        <v>24774</v>
      </c>
      <c r="D2535" s="208">
        <v>436.41</v>
      </c>
    </row>
    <row r="2536" spans="1:4">
      <c r="A2536" s="176">
        <v>34373</v>
      </c>
      <c r="B2536" s="176" t="s">
        <v>25985</v>
      </c>
      <c r="C2536" s="176" t="s">
        <v>24774</v>
      </c>
      <c r="D2536" s="208">
        <v>540.21</v>
      </c>
    </row>
    <row r="2537" spans="1:4">
      <c r="A2537" s="176">
        <v>36896</v>
      </c>
      <c r="B2537" s="176" t="s">
        <v>25986</v>
      </c>
      <c r="C2537" s="176" t="s">
        <v>24774</v>
      </c>
      <c r="D2537" s="208">
        <v>180</v>
      </c>
    </row>
    <row r="2538" spans="1:4">
      <c r="A2538" s="176">
        <v>34367</v>
      </c>
      <c r="B2538" s="176" t="s">
        <v>25987</v>
      </c>
      <c r="C2538" s="176" t="s">
        <v>24774</v>
      </c>
      <c r="D2538" s="208">
        <v>211.43</v>
      </c>
    </row>
    <row r="2539" spans="1:4">
      <c r="A2539" s="176">
        <v>36897</v>
      </c>
      <c r="B2539" s="176" t="s">
        <v>25988</v>
      </c>
      <c r="C2539" s="176" t="s">
        <v>24774</v>
      </c>
      <c r="D2539" s="208">
        <v>249.33</v>
      </c>
    </row>
    <row r="2540" spans="1:4">
      <c r="A2540" s="176">
        <v>36884</v>
      </c>
      <c r="B2540" s="176" t="s">
        <v>25988</v>
      </c>
      <c r="C2540" s="176" t="s">
        <v>24776</v>
      </c>
      <c r="D2540" s="208">
        <v>175.11</v>
      </c>
    </row>
    <row r="2541" spans="1:4">
      <c r="A2541" s="176">
        <v>597</v>
      </c>
      <c r="B2541" s="176" t="s">
        <v>25989</v>
      </c>
      <c r="C2541" s="176" t="s">
        <v>24776</v>
      </c>
      <c r="D2541" s="208">
        <v>184.16</v>
      </c>
    </row>
    <row r="2542" spans="1:4">
      <c r="A2542" s="176">
        <v>34369</v>
      </c>
      <c r="B2542" s="176" t="s">
        <v>25990</v>
      </c>
      <c r="C2542" s="176" t="s">
        <v>24774</v>
      </c>
      <c r="D2542" s="208">
        <v>295.39999999999998</v>
      </c>
    </row>
    <row r="2543" spans="1:4">
      <c r="A2543" s="176">
        <v>34362</v>
      </c>
      <c r="B2543" s="176" t="s">
        <v>25991</v>
      </c>
      <c r="C2543" s="176" t="s">
        <v>24774</v>
      </c>
      <c r="D2543" s="208">
        <v>204.97</v>
      </c>
    </row>
    <row r="2544" spans="1:4">
      <c r="A2544" s="176">
        <v>34363</v>
      </c>
      <c r="B2544" s="176" t="s">
        <v>25992</v>
      </c>
      <c r="C2544" s="176" t="s">
        <v>24774</v>
      </c>
      <c r="D2544" s="208">
        <v>231.67</v>
      </c>
    </row>
    <row r="2545" spans="1:4">
      <c r="A2545" s="176">
        <v>34364</v>
      </c>
      <c r="B2545" s="176" t="s">
        <v>25993</v>
      </c>
      <c r="C2545" s="176" t="s">
        <v>24774</v>
      </c>
      <c r="D2545" s="208">
        <v>288.94</v>
      </c>
    </row>
    <row r="2546" spans="1:4">
      <c r="A2546" s="176">
        <v>34365</v>
      </c>
      <c r="B2546" s="176" t="s">
        <v>25994</v>
      </c>
      <c r="C2546" s="176" t="s">
        <v>24774</v>
      </c>
      <c r="D2546" s="208">
        <v>325.55</v>
      </c>
    </row>
    <row r="2547" spans="1:4">
      <c r="A2547" s="176">
        <v>40659</v>
      </c>
      <c r="B2547" s="176" t="s">
        <v>25995</v>
      </c>
      <c r="C2547" s="176" t="s">
        <v>24776</v>
      </c>
      <c r="D2547" s="208">
        <v>381.53</v>
      </c>
    </row>
    <row r="2548" spans="1:4">
      <c r="A2548" s="176">
        <v>40660</v>
      </c>
      <c r="B2548" s="176" t="s">
        <v>25996</v>
      </c>
      <c r="C2548" s="176" t="s">
        <v>24776</v>
      </c>
      <c r="D2548" s="208">
        <v>483.55</v>
      </c>
    </row>
    <row r="2549" spans="1:4">
      <c r="A2549" s="176">
        <v>40661</v>
      </c>
      <c r="B2549" s="176" t="s">
        <v>25997</v>
      </c>
      <c r="C2549" s="176" t="s">
        <v>24776</v>
      </c>
      <c r="D2549" s="208">
        <v>297.3</v>
      </c>
    </row>
    <row r="2550" spans="1:4">
      <c r="A2550" s="176">
        <v>3421</v>
      </c>
      <c r="B2550" s="176" t="s">
        <v>25998</v>
      </c>
      <c r="C2550" s="176" t="s">
        <v>24776</v>
      </c>
      <c r="D2550" s="208">
        <v>299.57</v>
      </c>
    </row>
    <row r="2551" spans="1:4">
      <c r="A2551" s="176">
        <v>599</v>
      </c>
      <c r="B2551" s="176" t="s">
        <v>25999</v>
      </c>
      <c r="C2551" s="176" t="s">
        <v>24776</v>
      </c>
      <c r="D2551" s="208">
        <v>156.1</v>
      </c>
    </row>
    <row r="2552" spans="1:4">
      <c r="A2552" s="176">
        <v>34380</v>
      </c>
      <c r="B2552" s="176" t="s">
        <v>26000</v>
      </c>
      <c r="C2552" s="176" t="s">
        <v>24774</v>
      </c>
      <c r="D2552" s="208">
        <v>80.95</v>
      </c>
    </row>
    <row r="2553" spans="1:4">
      <c r="A2553" s="176">
        <v>34381</v>
      </c>
      <c r="B2553" s="176" t="s">
        <v>26001</v>
      </c>
      <c r="C2553" s="176" t="s">
        <v>24774</v>
      </c>
      <c r="D2553" s="208">
        <v>105.5</v>
      </c>
    </row>
    <row r="2554" spans="1:4">
      <c r="A2554" s="176">
        <v>601</v>
      </c>
      <c r="B2554" s="176" t="s">
        <v>26001</v>
      </c>
      <c r="C2554" s="176" t="s">
        <v>24776</v>
      </c>
      <c r="D2554" s="208">
        <v>210.57</v>
      </c>
    </row>
    <row r="2555" spans="1:4">
      <c r="A2555" s="176">
        <v>3423</v>
      </c>
      <c r="B2555" s="176" t="s">
        <v>26002</v>
      </c>
      <c r="C2555" s="176" t="s">
        <v>24776</v>
      </c>
      <c r="D2555" s="208">
        <v>422.47</v>
      </c>
    </row>
    <row r="2556" spans="1:4">
      <c r="A2556" s="176">
        <v>34797</v>
      </c>
      <c r="B2556" s="176" t="s">
        <v>26003</v>
      </c>
      <c r="C2556" s="176" t="s">
        <v>24774</v>
      </c>
      <c r="D2556" s="208">
        <v>354.17</v>
      </c>
    </row>
    <row r="2557" spans="1:4">
      <c r="A2557" s="176">
        <v>25964</v>
      </c>
      <c r="B2557" s="176" t="s">
        <v>20227</v>
      </c>
      <c r="C2557" s="176" t="s">
        <v>24789</v>
      </c>
      <c r="D2557" s="208">
        <v>13.67</v>
      </c>
    </row>
    <row r="2558" spans="1:4">
      <c r="A2558" s="176">
        <v>41077</v>
      </c>
      <c r="B2558" s="176" t="s">
        <v>20228</v>
      </c>
      <c r="C2558" s="176" t="s">
        <v>24911</v>
      </c>
      <c r="D2558" s="209">
        <v>2399.09</v>
      </c>
    </row>
    <row r="2559" spans="1:4">
      <c r="A2559" s="176">
        <v>20159</v>
      </c>
      <c r="B2559" s="176" t="s">
        <v>20229</v>
      </c>
      <c r="C2559" s="176" t="s">
        <v>24774</v>
      </c>
      <c r="D2559" s="208">
        <v>32.340000000000003</v>
      </c>
    </row>
    <row r="2560" spans="1:4">
      <c r="A2560" s="176">
        <v>37963</v>
      </c>
      <c r="B2560" s="176" t="s">
        <v>20231</v>
      </c>
      <c r="C2560" s="176" t="s">
        <v>24774</v>
      </c>
      <c r="D2560" s="208">
        <v>2.86</v>
      </c>
    </row>
    <row r="2561" spans="1:4">
      <c r="A2561" s="176">
        <v>37964</v>
      </c>
      <c r="B2561" s="176" t="s">
        <v>20232</v>
      </c>
      <c r="C2561" s="176" t="s">
        <v>24774</v>
      </c>
      <c r="D2561" s="208">
        <v>4.76</v>
      </c>
    </row>
    <row r="2562" spans="1:4">
      <c r="A2562" s="176">
        <v>37965</v>
      </c>
      <c r="B2562" s="176" t="s">
        <v>20233</v>
      </c>
      <c r="C2562" s="176" t="s">
        <v>24774</v>
      </c>
      <c r="D2562" s="208">
        <v>6.9</v>
      </c>
    </row>
    <row r="2563" spans="1:4">
      <c r="A2563" s="176">
        <v>37966</v>
      </c>
      <c r="B2563" s="176" t="s">
        <v>20234</v>
      </c>
      <c r="C2563" s="176" t="s">
        <v>24774</v>
      </c>
      <c r="D2563" s="208">
        <v>12.51</v>
      </c>
    </row>
    <row r="2564" spans="1:4">
      <c r="A2564" s="176">
        <v>37967</v>
      </c>
      <c r="B2564" s="176" t="s">
        <v>20235</v>
      </c>
      <c r="C2564" s="176" t="s">
        <v>24774</v>
      </c>
      <c r="D2564" s="208">
        <v>20.059999999999999</v>
      </c>
    </row>
    <row r="2565" spans="1:4">
      <c r="A2565" s="176">
        <v>37968</v>
      </c>
      <c r="B2565" s="176" t="s">
        <v>20236</v>
      </c>
      <c r="C2565" s="176" t="s">
        <v>24774</v>
      </c>
      <c r="D2565" s="208">
        <v>43.99</v>
      </c>
    </row>
    <row r="2566" spans="1:4">
      <c r="A2566" s="176">
        <v>37969</v>
      </c>
      <c r="B2566" s="176" t="s">
        <v>20237</v>
      </c>
      <c r="C2566" s="176" t="s">
        <v>24774</v>
      </c>
      <c r="D2566" s="208">
        <v>117.53</v>
      </c>
    </row>
    <row r="2567" spans="1:4">
      <c r="A2567" s="176">
        <v>37970</v>
      </c>
      <c r="B2567" s="176" t="s">
        <v>20238</v>
      </c>
      <c r="C2567" s="176" t="s">
        <v>24774</v>
      </c>
      <c r="D2567" s="208">
        <v>137.11000000000001</v>
      </c>
    </row>
    <row r="2568" spans="1:4">
      <c r="A2568" s="176">
        <v>21118</v>
      </c>
      <c r="B2568" s="176" t="s">
        <v>20239</v>
      </c>
      <c r="C2568" s="176" t="s">
        <v>24774</v>
      </c>
      <c r="D2568" s="208">
        <v>2.16</v>
      </c>
    </row>
    <row r="2569" spans="1:4">
      <c r="A2569" s="176">
        <v>37956</v>
      </c>
      <c r="B2569" s="176" t="s">
        <v>20240</v>
      </c>
      <c r="C2569" s="176" t="s">
        <v>24774</v>
      </c>
      <c r="D2569" s="208">
        <v>3.42</v>
      </c>
    </row>
    <row r="2570" spans="1:4">
      <c r="A2570" s="176">
        <v>37957</v>
      </c>
      <c r="B2570" s="176" t="s">
        <v>20241</v>
      </c>
      <c r="C2570" s="176" t="s">
        <v>24774</v>
      </c>
      <c r="D2570" s="208">
        <v>7.21</v>
      </c>
    </row>
    <row r="2571" spans="1:4">
      <c r="A2571" s="176">
        <v>37958</v>
      </c>
      <c r="B2571" s="176" t="s">
        <v>20242</v>
      </c>
      <c r="C2571" s="176" t="s">
        <v>24774</v>
      </c>
      <c r="D2571" s="208">
        <v>12.51</v>
      </c>
    </row>
    <row r="2572" spans="1:4">
      <c r="A2572" s="176">
        <v>37959</v>
      </c>
      <c r="B2572" s="176" t="s">
        <v>20243</v>
      </c>
      <c r="C2572" s="176" t="s">
        <v>24774</v>
      </c>
      <c r="D2572" s="208">
        <v>20.059999999999999</v>
      </c>
    </row>
    <row r="2573" spans="1:4">
      <c r="A2573" s="176">
        <v>37960</v>
      </c>
      <c r="B2573" s="176" t="s">
        <v>20244</v>
      </c>
      <c r="C2573" s="176" t="s">
        <v>24774</v>
      </c>
      <c r="D2573" s="208">
        <v>43.2</v>
      </c>
    </row>
    <row r="2574" spans="1:4">
      <c r="A2574" s="176">
        <v>37961</v>
      </c>
      <c r="B2574" s="176" t="s">
        <v>20245</v>
      </c>
      <c r="C2574" s="176" t="s">
        <v>24774</v>
      </c>
      <c r="D2574" s="208">
        <v>114.61</v>
      </c>
    </row>
    <row r="2575" spans="1:4">
      <c r="A2575" s="176">
        <v>37962</v>
      </c>
      <c r="B2575" s="176" t="s">
        <v>20246</v>
      </c>
      <c r="C2575" s="176" t="s">
        <v>24774</v>
      </c>
      <c r="D2575" s="208">
        <v>133.18</v>
      </c>
    </row>
    <row r="2576" spans="1:4">
      <c r="A2576" s="176">
        <v>3533</v>
      </c>
      <c r="B2576" s="176" t="s">
        <v>26004</v>
      </c>
      <c r="C2576" s="176" t="s">
        <v>24774</v>
      </c>
      <c r="D2576" s="208">
        <v>1.6</v>
      </c>
    </row>
    <row r="2577" spans="1:4">
      <c r="A2577" s="176">
        <v>3538</v>
      </c>
      <c r="B2577" s="176" t="s">
        <v>26005</v>
      </c>
      <c r="C2577" s="176" t="s">
        <v>24774</v>
      </c>
      <c r="D2577" s="208">
        <v>2.77</v>
      </c>
    </row>
    <row r="2578" spans="1:4">
      <c r="A2578" s="176">
        <v>3497</v>
      </c>
      <c r="B2578" s="176" t="s">
        <v>26006</v>
      </c>
      <c r="C2578" s="176" t="s">
        <v>24774</v>
      </c>
      <c r="D2578" s="208">
        <v>10.36</v>
      </c>
    </row>
    <row r="2579" spans="1:4">
      <c r="A2579" s="176">
        <v>3498</v>
      </c>
      <c r="B2579" s="176" t="s">
        <v>20247</v>
      </c>
      <c r="C2579" s="176" t="s">
        <v>24774</v>
      </c>
      <c r="D2579" s="208">
        <v>3.29</v>
      </c>
    </row>
    <row r="2580" spans="1:4">
      <c r="A2580" s="176">
        <v>3496</v>
      </c>
      <c r="B2580" s="176" t="s">
        <v>20248</v>
      </c>
      <c r="C2580" s="176" t="s">
        <v>24774</v>
      </c>
      <c r="D2580" s="208">
        <v>2.65</v>
      </c>
    </row>
    <row r="2581" spans="1:4">
      <c r="A2581" s="176">
        <v>38429</v>
      </c>
      <c r="B2581" s="176" t="s">
        <v>20249</v>
      </c>
      <c r="C2581" s="176" t="s">
        <v>24774</v>
      </c>
      <c r="D2581" s="208">
        <v>7.29</v>
      </c>
    </row>
    <row r="2582" spans="1:4">
      <c r="A2582" s="176">
        <v>38431</v>
      </c>
      <c r="B2582" s="176" t="s">
        <v>20250</v>
      </c>
      <c r="C2582" s="176" t="s">
        <v>24774</v>
      </c>
      <c r="D2582" s="208">
        <v>11.55</v>
      </c>
    </row>
    <row r="2583" spans="1:4">
      <c r="A2583" s="176">
        <v>38430</v>
      </c>
      <c r="B2583" s="176" t="s">
        <v>20251</v>
      </c>
      <c r="C2583" s="176" t="s">
        <v>24774</v>
      </c>
      <c r="D2583" s="208">
        <v>14.76</v>
      </c>
    </row>
    <row r="2584" spans="1:4">
      <c r="A2584" s="176">
        <v>36348</v>
      </c>
      <c r="B2584" s="176" t="s">
        <v>24353</v>
      </c>
      <c r="C2584" s="176" t="s">
        <v>24774</v>
      </c>
      <c r="D2584" s="208">
        <v>1.21</v>
      </c>
    </row>
    <row r="2585" spans="1:4">
      <c r="A2585" s="176">
        <v>36349</v>
      </c>
      <c r="B2585" s="176" t="s">
        <v>24354</v>
      </c>
      <c r="C2585" s="176" t="s">
        <v>24774</v>
      </c>
      <c r="D2585" s="208">
        <v>1.82</v>
      </c>
    </row>
    <row r="2586" spans="1:4">
      <c r="A2586" s="176">
        <v>38433</v>
      </c>
      <c r="B2586" s="176" t="s">
        <v>24355</v>
      </c>
      <c r="C2586" s="176" t="s">
        <v>24774</v>
      </c>
      <c r="D2586" s="208">
        <v>3.37</v>
      </c>
    </row>
    <row r="2587" spans="1:4">
      <c r="A2587" s="176">
        <v>38440</v>
      </c>
      <c r="B2587" s="176" t="s">
        <v>24356</v>
      </c>
      <c r="C2587" s="176" t="s">
        <v>24774</v>
      </c>
      <c r="D2587" s="208">
        <v>116.37</v>
      </c>
    </row>
    <row r="2588" spans="1:4">
      <c r="A2588" s="176">
        <v>36359</v>
      </c>
      <c r="B2588" s="176" t="s">
        <v>24357</v>
      </c>
      <c r="C2588" s="176" t="s">
        <v>24774</v>
      </c>
      <c r="D2588" s="208">
        <v>1.44</v>
      </c>
    </row>
    <row r="2589" spans="1:4">
      <c r="A2589" s="176">
        <v>36360</v>
      </c>
      <c r="B2589" s="176" t="s">
        <v>24358</v>
      </c>
      <c r="C2589" s="176" t="s">
        <v>24774</v>
      </c>
      <c r="D2589" s="208">
        <v>2.23</v>
      </c>
    </row>
    <row r="2590" spans="1:4">
      <c r="A2590" s="176">
        <v>38434</v>
      </c>
      <c r="B2590" s="176" t="s">
        <v>24359</v>
      </c>
      <c r="C2590" s="176" t="s">
        <v>24774</v>
      </c>
      <c r="D2590" s="208">
        <v>3.42</v>
      </c>
    </row>
    <row r="2591" spans="1:4">
      <c r="A2591" s="176">
        <v>38435</v>
      </c>
      <c r="B2591" s="176" t="s">
        <v>24360</v>
      </c>
      <c r="C2591" s="176" t="s">
        <v>24774</v>
      </c>
      <c r="D2591" s="208">
        <v>6.49</v>
      </c>
    </row>
    <row r="2592" spans="1:4">
      <c r="A2592" s="176">
        <v>38436</v>
      </c>
      <c r="B2592" s="176" t="s">
        <v>24361</v>
      </c>
      <c r="C2592" s="176" t="s">
        <v>24774</v>
      </c>
      <c r="D2592" s="208">
        <v>13.41</v>
      </c>
    </row>
    <row r="2593" spans="1:4">
      <c r="A2593" s="176">
        <v>38437</v>
      </c>
      <c r="B2593" s="176" t="s">
        <v>24362</v>
      </c>
      <c r="C2593" s="176" t="s">
        <v>24774</v>
      </c>
      <c r="D2593" s="208">
        <v>20.149999999999999</v>
      </c>
    </row>
    <row r="2594" spans="1:4">
      <c r="A2594" s="176">
        <v>38438</v>
      </c>
      <c r="B2594" s="176" t="s">
        <v>24363</v>
      </c>
      <c r="C2594" s="176" t="s">
        <v>24774</v>
      </c>
      <c r="D2594" s="208">
        <v>50.91</v>
      </c>
    </row>
    <row r="2595" spans="1:4">
      <c r="A2595" s="176">
        <v>38439</v>
      </c>
      <c r="B2595" s="176" t="s">
        <v>24364</v>
      </c>
      <c r="C2595" s="176" t="s">
        <v>24774</v>
      </c>
      <c r="D2595" s="208">
        <v>77.59</v>
      </c>
    </row>
    <row r="2596" spans="1:4">
      <c r="A2596" s="176">
        <v>10836</v>
      </c>
      <c r="B2596" s="176" t="s">
        <v>26007</v>
      </c>
      <c r="C2596" s="176" t="s">
        <v>24774</v>
      </c>
      <c r="D2596" s="208">
        <v>11.34</v>
      </c>
    </row>
    <row r="2597" spans="1:4">
      <c r="A2597" s="176">
        <v>20128</v>
      </c>
      <c r="B2597" s="176" t="s">
        <v>20252</v>
      </c>
      <c r="C2597" s="176" t="s">
        <v>24774</v>
      </c>
      <c r="D2597" s="208">
        <v>33.229999999999997</v>
      </c>
    </row>
    <row r="2598" spans="1:4">
      <c r="A2598" s="176">
        <v>20131</v>
      </c>
      <c r="B2598" s="176" t="s">
        <v>20253</v>
      </c>
      <c r="C2598" s="176" t="s">
        <v>24774</v>
      </c>
      <c r="D2598" s="208">
        <v>30.33</v>
      </c>
    </row>
    <row r="2599" spans="1:4">
      <c r="A2599" s="176">
        <v>3521</v>
      </c>
      <c r="B2599" s="176" t="s">
        <v>20254</v>
      </c>
      <c r="C2599" s="176" t="s">
        <v>24774</v>
      </c>
      <c r="D2599" s="208">
        <v>1.39</v>
      </c>
    </row>
    <row r="2600" spans="1:4">
      <c r="A2600" s="176">
        <v>3531</v>
      </c>
      <c r="B2600" s="176" t="s">
        <v>20255</v>
      </c>
      <c r="C2600" s="176" t="s">
        <v>24774</v>
      </c>
      <c r="D2600" s="208">
        <v>1.58</v>
      </c>
    </row>
    <row r="2601" spans="1:4">
      <c r="A2601" s="176">
        <v>3522</v>
      </c>
      <c r="B2601" s="176" t="s">
        <v>20256</v>
      </c>
      <c r="C2601" s="176" t="s">
        <v>24774</v>
      </c>
      <c r="D2601" s="208">
        <v>2.35</v>
      </c>
    </row>
    <row r="2602" spans="1:4">
      <c r="A2602" s="176">
        <v>3527</v>
      </c>
      <c r="B2602" s="176" t="s">
        <v>20257</v>
      </c>
      <c r="C2602" s="176" t="s">
        <v>24774</v>
      </c>
      <c r="D2602" s="208">
        <v>8.08</v>
      </c>
    </row>
    <row r="2603" spans="1:4">
      <c r="A2603" s="176">
        <v>10835</v>
      </c>
      <c r="B2603" s="176" t="s">
        <v>26008</v>
      </c>
      <c r="C2603" s="176" t="s">
        <v>24774</v>
      </c>
      <c r="D2603" s="208">
        <v>2.37</v>
      </c>
    </row>
    <row r="2604" spans="1:4">
      <c r="A2604" s="176">
        <v>3475</v>
      </c>
      <c r="B2604" s="176" t="s">
        <v>20258</v>
      </c>
      <c r="C2604" s="176" t="s">
        <v>24774</v>
      </c>
      <c r="D2604" s="208">
        <v>2.71</v>
      </c>
    </row>
    <row r="2605" spans="1:4">
      <c r="A2605" s="176">
        <v>3485</v>
      </c>
      <c r="B2605" s="176" t="s">
        <v>20259</v>
      </c>
      <c r="C2605" s="176" t="s">
        <v>24774</v>
      </c>
      <c r="D2605" s="208">
        <v>8.68</v>
      </c>
    </row>
    <row r="2606" spans="1:4">
      <c r="A2606" s="176">
        <v>3534</v>
      </c>
      <c r="B2606" s="176" t="s">
        <v>20260</v>
      </c>
      <c r="C2606" s="176" t="s">
        <v>24774</v>
      </c>
      <c r="D2606" s="208">
        <v>3.43</v>
      </c>
    </row>
    <row r="2607" spans="1:4">
      <c r="A2607" s="176">
        <v>3543</v>
      </c>
      <c r="B2607" s="176" t="s">
        <v>20261</v>
      </c>
      <c r="C2607" s="176" t="s">
        <v>24774</v>
      </c>
      <c r="D2607" s="208">
        <v>1.72</v>
      </c>
    </row>
    <row r="2608" spans="1:4">
      <c r="A2608" s="176">
        <v>3482</v>
      </c>
      <c r="B2608" s="176" t="s">
        <v>20262</v>
      </c>
      <c r="C2608" s="176" t="s">
        <v>24774</v>
      </c>
      <c r="D2608" s="208">
        <v>4.3600000000000003</v>
      </c>
    </row>
    <row r="2609" spans="1:4">
      <c r="A2609" s="176">
        <v>3505</v>
      </c>
      <c r="B2609" s="176" t="s">
        <v>20263</v>
      </c>
      <c r="C2609" s="176" t="s">
        <v>24774</v>
      </c>
      <c r="D2609" s="208">
        <v>2.4700000000000002</v>
      </c>
    </row>
    <row r="2610" spans="1:4">
      <c r="A2610" s="176">
        <v>3516</v>
      </c>
      <c r="B2610" s="176" t="s">
        <v>20264</v>
      </c>
      <c r="C2610" s="176" t="s">
        <v>24774</v>
      </c>
      <c r="D2610" s="208">
        <v>0.62</v>
      </c>
    </row>
    <row r="2611" spans="1:4">
      <c r="A2611" s="176">
        <v>3517</v>
      </c>
      <c r="B2611" s="176" t="s">
        <v>20265</v>
      </c>
      <c r="C2611" s="176" t="s">
        <v>24774</v>
      </c>
      <c r="D2611" s="208">
        <v>2.16</v>
      </c>
    </row>
    <row r="2612" spans="1:4">
      <c r="A2612" s="176">
        <v>3515</v>
      </c>
      <c r="B2612" s="176" t="s">
        <v>26009</v>
      </c>
      <c r="C2612" s="176" t="s">
        <v>24774</v>
      </c>
      <c r="D2612" s="208">
        <v>4.01</v>
      </c>
    </row>
    <row r="2613" spans="1:4">
      <c r="A2613" s="176">
        <v>20147</v>
      </c>
      <c r="B2613" s="176" t="s">
        <v>26010</v>
      </c>
      <c r="C2613" s="176" t="s">
        <v>24774</v>
      </c>
      <c r="D2613" s="208">
        <v>4.3099999999999996</v>
      </c>
    </row>
    <row r="2614" spans="1:4">
      <c r="A2614" s="176">
        <v>3524</v>
      </c>
      <c r="B2614" s="176" t="s">
        <v>26011</v>
      </c>
      <c r="C2614" s="176" t="s">
        <v>24774</v>
      </c>
      <c r="D2614" s="208">
        <v>5.1100000000000003</v>
      </c>
    </row>
    <row r="2615" spans="1:4">
      <c r="A2615" s="176">
        <v>3532</v>
      </c>
      <c r="B2615" s="176" t="s">
        <v>26012</v>
      </c>
      <c r="C2615" s="176" t="s">
        <v>24774</v>
      </c>
      <c r="D2615" s="208">
        <v>9.36</v>
      </c>
    </row>
    <row r="2616" spans="1:4">
      <c r="A2616" s="176">
        <v>3528</v>
      </c>
      <c r="B2616" s="176" t="s">
        <v>20266</v>
      </c>
      <c r="C2616" s="176" t="s">
        <v>24774</v>
      </c>
      <c r="D2616" s="208">
        <v>4.8899999999999997</v>
      </c>
    </row>
    <row r="2617" spans="1:4">
      <c r="A2617" s="176">
        <v>37952</v>
      </c>
      <c r="B2617" s="176" t="s">
        <v>20267</v>
      </c>
      <c r="C2617" s="176" t="s">
        <v>24774</v>
      </c>
      <c r="D2617" s="208">
        <v>34.840000000000003</v>
      </c>
    </row>
    <row r="2618" spans="1:4">
      <c r="A2618" s="176">
        <v>37951</v>
      </c>
      <c r="B2618" s="176" t="s">
        <v>20268</v>
      </c>
      <c r="C2618" s="176" t="s">
        <v>24774</v>
      </c>
      <c r="D2618" s="208">
        <v>1.26</v>
      </c>
    </row>
    <row r="2619" spans="1:4">
      <c r="A2619" s="176">
        <v>3518</v>
      </c>
      <c r="B2619" s="176" t="s">
        <v>20269</v>
      </c>
      <c r="C2619" s="176" t="s">
        <v>24774</v>
      </c>
      <c r="D2619" s="208">
        <v>1.85</v>
      </c>
    </row>
    <row r="2620" spans="1:4">
      <c r="A2620" s="176">
        <v>3519</v>
      </c>
      <c r="B2620" s="176" t="s">
        <v>20270</v>
      </c>
      <c r="C2620" s="176" t="s">
        <v>24774</v>
      </c>
      <c r="D2620" s="208">
        <v>4.3899999999999997</v>
      </c>
    </row>
    <row r="2621" spans="1:4">
      <c r="A2621" s="176">
        <v>3520</v>
      </c>
      <c r="B2621" s="176" t="s">
        <v>20271</v>
      </c>
      <c r="C2621" s="176" t="s">
        <v>24774</v>
      </c>
      <c r="D2621" s="208">
        <v>4.92</v>
      </c>
    </row>
    <row r="2622" spans="1:4">
      <c r="A2622" s="176">
        <v>37950</v>
      </c>
      <c r="B2622" s="176" t="s">
        <v>20272</v>
      </c>
      <c r="C2622" s="176" t="s">
        <v>24774</v>
      </c>
      <c r="D2622" s="208">
        <v>30.33</v>
      </c>
    </row>
    <row r="2623" spans="1:4">
      <c r="A2623" s="176">
        <v>37949</v>
      </c>
      <c r="B2623" s="176" t="s">
        <v>20273</v>
      </c>
      <c r="C2623" s="176" t="s">
        <v>24774</v>
      </c>
      <c r="D2623" s="208">
        <v>1.1100000000000001</v>
      </c>
    </row>
    <row r="2624" spans="1:4">
      <c r="A2624" s="176">
        <v>3526</v>
      </c>
      <c r="B2624" s="176" t="s">
        <v>20274</v>
      </c>
      <c r="C2624" s="176" t="s">
        <v>24774</v>
      </c>
      <c r="D2624" s="208">
        <v>1.49</v>
      </c>
    </row>
    <row r="2625" spans="1:4">
      <c r="A2625" s="176">
        <v>3509</v>
      </c>
      <c r="B2625" s="176" t="s">
        <v>20275</v>
      </c>
      <c r="C2625" s="176" t="s">
        <v>24774</v>
      </c>
      <c r="D2625" s="208">
        <v>3.87</v>
      </c>
    </row>
    <row r="2626" spans="1:4">
      <c r="A2626" s="176">
        <v>3530</v>
      </c>
      <c r="B2626" s="176" t="s">
        <v>20276</v>
      </c>
      <c r="C2626" s="176" t="s">
        <v>24774</v>
      </c>
      <c r="D2626" s="208">
        <v>161.1</v>
      </c>
    </row>
    <row r="2627" spans="1:4">
      <c r="A2627" s="176">
        <v>3542</v>
      </c>
      <c r="B2627" s="176" t="s">
        <v>20277</v>
      </c>
      <c r="C2627" s="176" t="s">
        <v>24774</v>
      </c>
      <c r="D2627" s="208">
        <v>0.37</v>
      </c>
    </row>
    <row r="2628" spans="1:4">
      <c r="A2628" s="176">
        <v>3529</v>
      </c>
      <c r="B2628" s="176" t="s">
        <v>20278</v>
      </c>
      <c r="C2628" s="176" t="s">
        <v>24774</v>
      </c>
      <c r="D2628" s="208">
        <v>0.51</v>
      </c>
    </row>
    <row r="2629" spans="1:4">
      <c r="A2629" s="176">
        <v>3536</v>
      </c>
      <c r="B2629" s="176" t="s">
        <v>20279</v>
      </c>
      <c r="C2629" s="176" t="s">
        <v>24774</v>
      </c>
      <c r="D2629" s="208">
        <v>1.54</v>
      </c>
    </row>
    <row r="2630" spans="1:4">
      <c r="A2630" s="176">
        <v>3535</v>
      </c>
      <c r="B2630" s="176" t="s">
        <v>20280</v>
      </c>
      <c r="C2630" s="176" t="s">
        <v>24774</v>
      </c>
      <c r="D2630" s="208">
        <v>3.66</v>
      </c>
    </row>
    <row r="2631" spans="1:4">
      <c r="A2631" s="176">
        <v>3540</v>
      </c>
      <c r="B2631" s="176" t="s">
        <v>20281</v>
      </c>
      <c r="C2631" s="176" t="s">
        <v>24774</v>
      </c>
      <c r="D2631" s="208">
        <v>3.96</v>
      </c>
    </row>
    <row r="2632" spans="1:4">
      <c r="A2632" s="176">
        <v>3539</v>
      </c>
      <c r="B2632" s="176" t="s">
        <v>20282</v>
      </c>
      <c r="C2632" s="176" t="s">
        <v>24774</v>
      </c>
      <c r="D2632" s="208">
        <v>17.18</v>
      </c>
    </row>
    <row r="2633" spans="1:4">
      <c r="A2633" s="176">
        <v>3513</v>
      </c>
      <c r="B2633" s="176" t="s">
        <v>20283</v>
      </c>
      <c r="C2633" s="176" t="s">
        <v>24774</v>
      </c>
      <c r="D2633" s="208">
        <v>76.36</v>
      </c>
    </row>
    <row r="2634" spans="1:4">
      <c r="A2634" s="176">
        <v>3492</v>
      </c>
      <c r="B2634" s="176" t="s">
        <v>20284</v>
      </c>
      <c r="C2634" s="176" t="s">
        <v>24774</v>
      </c>
      <c r="D2634" s="208">
        <v>14.7</v>
      </c>
    </row>
    <row r="2635" spans="1:4">
      <c r="A2635" s="176">
        <v>3491</v>
      </c>
      <c r="B2635" s="176" t="s">
        <v>20285</v>
      </c>
      <c r="C2635" s="176" t="s">
        <v>24774</v>
      </c>
      <c r="D2635" s="208">
        <v>8.3800000000000008</v>
      </c>
    </row>
    <row r="2636" spans="1:4">
      <c r="A2636" s="176">
        <v>3493</v>
      </c>
      <c r="B2636" s="176" t="s">
        <v>20286</v>
      </c>
      <c r="C2636" s="176" t="s">
        <v>24774</v>
      </c>
      <c r="D2636" s="208">
        <v>20.09</v>
      </c>
    </row>
    <row r="2637" spans="1:4">
      <c r="A2637" s="176">
        <v>12628</v>
      </c>
      <c r="B2637" s="176" t="s">
        <v>20287</v>
      </c>
      <c r="C2637" s="176" t="s">
        <v>24774</v>
      </c>
      <c r="D2637" s="208">
        <v>5.79</v>
      </c>
    </row>
    <row r="2638" spans="1:4">
      <c r="A2638" s="176">
        <v>12629</v>
      </c>
      <c r="B2638" s="176" t="s">
        <v>20288</v>
      </c>
      <c r="C2638" s="176" t="s">
        <v>24774</v>
      </c>
      <c r="D2638" s="208">
        <v>6.28</v>
      </c>
    </row>
    <row r="2639" spans="1:4">
      <c r="A2639" s="176">
        <v>3481</v>
      </c>
      <c r="B2639" s="176" t="s">
        <v>20289</v>
      </c>
      <c r="C2639" s="176" t="s">
        <v>24774</v>
      </c>
      <c r="D2639" s="208">
        <v>10.18</v>
      </c>
    </row>
    <row r="2640" spans="1:4">
      <c r="A2640" s="176">
        <v>3510</v>
      </c>
      <c r="B2640" s="176" t="s">
        <v>20290</v>
      </c>
      <c r="C2640" s="176" t="s">
        <v>24774</v>
      </c>
      <c r="D2640" s="208">
        <v>9.51</v>
      </c>
    </row>
    <row r="2641" spans="1:4">
      <c r="A2641" s="176">
        <v>3508</v>
      </c>
      <c r="B2641" s="176" t="s">
        <v>20291</v>
      </c>
      <c r="C2641" s="176" t="s">
        <v>24774</v>
      </c>
      <c r="D2641" s="208">
        <v>24.87</v>
      </c>
    </row>
    <row r="2642" spans="1:4">
      <c r="A2642" s="176">
        <v>38939</v>
      </c>
      <c r="B2642" s="176" t="s">
        <v>26013</v>
      </c>
      <c r="C2642" s="176" t="s">
        <v>24774</v>
      </c>
      <c r="D2642" s="208">
        <v>12.74</v>
      </c>
    </row>
    <row r="2643" spans="1:4">
      <c r="A2643" s="176">
        <v>38940</v>
      </c>
      <c r="B2643" s="176" t="s">
        <v>26014</v>
      </c>
      <c r="C2643" s="176" t="s">
        <v>24774</v>
      </c>
      <c r="D2643" s="208">
        <v>19.45</v>
      </c>
    </row>
    <row r="2644" spans="1:4">
      <c r="A2644" s="176">
        <v>38941</v>
      </c>
      <c r="B2644" s="176" t="s">
        <v>26015</v>
      </c>
      <c r="C2644" s="176" t="s">
        <v>24774</v>
      </c>
      <c r="D2644" s="208">
        <v>22.98</v>
      </c>
    </row>
    <row r="2645" spans="1:4">
      <c r="A2645" s="176">
        <v>38942</v>
      </c>
      <c r="B2645" s="176" t="s">
        <v>26016</v>
      </c>
      <c r="C2645" s="176" t="s">
        <v>24774</v>
      </c>
      <c r="D2645" s="208">
        <v>25.74</v>
      </c>
    </row>
    <row r="2646" spans="1:4">
      <c r="A2646" s="176">
        <v>38987</v>
      </c>
      <c r="B2646" s="176" t="s">
        <v>24365</v>
      </c>
      <c r="C2646" s="176" t="s">
        <v>24774</v>
      </c>
      <c r="D2646" s="208">
        <v>6.04</v>
      </c>
    </row>
    <row r="2647" spans="1:4">
      <c r="A2647" s="176">
        <v>38988</v>
      </c>
      <c r="B2647" s="176" t="s">
        <v>24366</v>
      </c>
      <c r="C2647" s="176" t="s">
        <v>24774</v>
      </c>
      <c r="D2647" s="208">
        <v>14.03</v>
      </c>
    </row>
    <row r="2648" spans="1:4">
      <c r="A2648" s="176">
        <v>38989</v>
      </c>
      <c r="B2648" s="176" t="s">
        <v>24367</v>
      </c>
      <c r="C2648" s="176" t="s">
        <v>24774</v>
      </c>
      <c r="D2648" s="208">
        <v>18.64</v>
      </c>
    </row>
    <row r="2649" spans="1:4">
      <c r="A2649" s="176">
        <v>38990</v>
      </c>
      <c r="B2649" s="176" t="s">
        <v>24368</v>
      </c>
      <c r="C2649" s="176" t="s">
        <v>24774</v>
      </c>
      <c r="D2649" s="208">
        <v>49.14</v>
      </c>
    </row>
    <row r="2650" spans="1:4">
      <c r="A2650" s="176">
        <v>38991</v>
      </c>
      <c r="B2650" s="176" t="s">
        <v>24369</v>
      </c>
      <c r="C2650" s="176" t="s">
        <v>24774</v>
      </c>
      <c r="D2650" s="208">
        <v>99.29</v>
      </c>
    </row>
    <row r="2651" spans="1:4">
      <c r="A2651" s="176">
        <v>38913</v>
      </c>
      <c r="B2651" s="176" t="s">
        <v>26017</v>
      </c>
      <c r="C2651" s="176" t="s">
        <v>24774</v>
      </c>
      <c r="D2651" s="208">
        <v>11.82</v>
      </c>
    </row>
    <row r="2652" spans="1:4">
      <c r="A2652" s="176">
        <v>38914</v>
      </c>
      <c r="B2652" s="176" t="s">
        <v>26018</v>
      </c>
      <c r="C2652" s="176" t="s">
        <v>24774</v>
      </c>
      <c r="D2652" s="208">
        <v>13.71</v>
      </c>
    </row>
    <row r="2653" spans="1:4">
      <c r="A2653" s="176">
        <v>38915</v>
      </c>
      <c r="B2653" s="176" t="s">
        <v>26019</v>
      </c>
      <c r="C2653" s="176" t="s">
        <v>24774</v>
      </c>
      <c r="D2653" s="208">
        <v>23.81</v>
      </c>
    </row>
    <row r="2654" spans="1:4">
      <c r="A2654" s="176">
        <v>38916</v>
      </c>
      <c r="B2654" s="176" t="s">
        <v>26020</v>
      </c>
      <c r="C2654" s="176" t="s">
        <v>24774</v>
      </c>
      <c r="D2654" s="208">
        <v>31.41</v>
      </c>
    </row>
    <row r="2655" spans="1:4">
      <c r="A2655" s="176">
        <v>39300</v>
      </c>
      <c r="B2655" s="176" t="s">
        <v>24370</v>
      </c>
      <c r="C2655" s="176" t="s">
        <v>24774</v>
      </c>
      <c r="D2655" s="208">
        <v>10.68</v>
      </c>
    </row>
    <row r="2656" spans="1:4">
      <c r="A2656" s="176">
        <v>39301</v>
      </c>
      <c r="B2656" s="176" t="s">
        <v>24371</v>
      </c>
      <c r="C2656" s="176" t="s">
        <v>24774</v>
      </c>
      <c r="D2656" s="208">
        <v>14.82</v>
      </c>
    </row>
    <row r="2657" spans="1:4">
      <c r="A2657" s="176">
        <v>39302</v>
      </c>
      <c r="B2657" s="176" t="s">
        <v>24372</v>
      </c>
      <c r="C2657" s="176" t="s">
        <v>24774</v>
      </c>
      <c r="D2657" s="208">
        <v>18.62</v>
      </c>
    </row>
    <row r="2658" spans="1:4">
      <c r="A2658" s="176">
        <v>39303</v>
      </c>
      <c r="B2658" s="176" t="s">
        <v>24373</v>
      </c>
      <c r="C2658" s="176" t="s">
        <v>24774</v>
      </c>
      <c r="D2658" s="208">
        <v>32.74</v>
      </c>
    </row>
    <row r="2659" spans="1:4">
      <c r="A2659" s="176">
        <v>38923</v>
      </c>
      <c r="B2659" s="176" t="s">
        <v>26021</v>
      </c>
      <c r="C2659" s="176" t="s">
        <v>24774</v>
      </c>
      <c r="D2659" s="208">
        <v>10.43</v>
      </c>
    </row>
    <row r="2660" spans="1:4">
      <c r="A2660" s="176">
        <v>38925</v>
      </c>
      <c r="B2660" s="176" t="s">
        <v>26022</v>
      </c>
      <c r="C2660" s="176" t="s">
        <v>24774</v>
      </c>
      <c r="D2660" s="208">
        <v>11.2</v>
      </c>
    </row>
    <row r="2661" spans="1:4">
      <c r="A2661" s="176">
        <v>38926</v>
      </c>
      <c r="B2661" s="176" t="s">
        <v>26023</v>
      </c>
      <c r="C2661" s="176" t="s">
        <v>24774</v>
      </c>
      <c r="D2661" s="208">
        <v>16.010000000000002</v>
      </c>
    </row>
    <row r="2662" spans="1:4">
      <c r="A2662" s="176">
        <v>38927</v>
      </c>
      <c r="B2662" s="176" t="s">
        <v>26024</v>
      </c>
      <c r="C2662" s="176" t="s">
        <v>24774</v>
      </c>
      <c r="D2662" s="208">
        <v>17.12</v>
      </c>
    </row>
    <row r="2663" spans="1:4">
      <c r="A2663" s="176">
        <v>39304</v>
      </c>
      <c r="B2663" s="176" t="s">
        <v>26025</v>
      </c>
      <c r="C2663" s="176" t="s">
        <v>24774</v>
      </c>
      <c r="D2663" s="208">
        <v>13.19</v>
      </c>
    </row>
    <row r="2664" spans="1:4">
      <c r="A2664" s="176">
        <v>38924</v>
      </c>
      <c r="B2664" s="176" t="s">
        <v>26026</v>
      </c>
      <c r="C2664" s="176" t="s">
        <v>24774</v>
      </c>
      <c r="D2664" s="208">
        <v>18.79</v>
      </c>
    </row>
    <row r="2665" spans="1:4">
      <c r="A2665" s="176">
        <v>39305</v>
      </c>
      <c r="B2665" s="176" t="s">
        <v>26027</v>
      </c>
      <c r="C2665" s="176" t="s">
        <v>24774</v>
      </c>
      <c r="D2665" s="208">
        <v>17.27</v>
      </c>
    </row>
    <row r="2666" spans="1:4">
      <c r="A2666" s="176">
        <v>39306</v>
      </c>
      <c r="B2666" s="176" t="s">
        <v>26028</v>
      </c>
      <c r="C2666" s="176" t="s">
        <v>24774</v>
      </c>
      <c r="D2666" s="208">
        <v>21.6</v>
      </c>
    </row>
    <row r="2667" spans="1:4">
      <c r="A2667" s="176">
        <v>38928</v>
      </c>
      <c r="B2667" s="176" t="s">
        <v>26029</v>
      </c>
      <c r="C2667" s="176" t="s">
        <v>24774</v>
      </c>
      <c r="D2667" s="208">
        <v>18.98</v>
      </c>
    </row>
    <row r="2668" spans="1:4">
      <c r="A2668" s="176">
        <v>38929</v>
      </c>
      <c r="B2668" s="176" t="s">
        <v>26030</v>
      </c>
      <c r="C2668" s="176" t="s">
        <v>24774</v>
      </c>
      <c r="D2668" s="208">
        <v>33.64</v>
      </c>
    </row>
    <row r="2669" spans="1:4">
      <c r="A2669" s="176">
        <v>39307</v>
      </c>
      <c r="B2669" s="176" t="s">
        <v>26031</v>
      </c>
      <c r="C2669" s="176" t="s">
        <v>24774</v>
      </c>
      <c r="D2669" s="208">
        <v>24.86</v>
      </c>
    </row>
    <row r="2670" spans="1:4">
      <c r="A2670" s="176">
        <v>38930</v>
      </c>
      <c r="B2670" s="176" t="s">
        <v>26032</v>
      </c>
      <c r="C2670" s="176" t="s">
        <v>24774</v>
      </c>
      <c r="D2670" s="208">
        <v>42.27</v>
      </c>
    </row>
    <row r="2671" spans="1:4">
      <c r="A2671" s="176">
        <v>38931</v>
      </c>
      <c r="B2671" s="176" t="s">
        <v>26033</v>
      </c>
      <c r="C2671" s="176" t="s">
        <v>24774</v>
      </c>
      <c r="D2671" s="208">
        <v>10.64</v>
      </c>
    </row>
    <row r="2672" spans="1:4">
      <c r="A2672" s="176">
        <v>38932</v>
      </c>
      <c r="B2672" s="176" t="s">
        <v>26034</v>
      </c>
      <c r="C2672" s="176" t="s">
        <v>24774</v>
      </c>
      <c r="D2672" s="208">
        <v>10.75</v>
      </c>
    </row>
    <row r="2673" spans="1:4">
      <c r="A2673" s="176">
        <v>38934</v>
      </c>
      <c r="B2673" s="176" t="s">
        <v>26035</v>
      </c>
      <c r="C2673" s="176" t="s">
        <v>24774</v>
      </c>
      <c r="D2673" s="208">
        <v>15.88</v>
      </c>
    </row>
    <row r="2674" spans="1:4">
      <c r="A2674" s="176">
        <v>38935</v>
      </c>
      <c r="B2674" s="176" t="s">
        <v>26036</v>
      </c>
      <c r="C2674" s="176" t="s">
        <v>24774</v>
      </c>
      <c r="D2674" s="208">
        <v>17</v>
      </c>
    </row>
    <row r="2675" spans="1:4">
      <c r="A2675" s="176">
        <v>38936</v>
      </c>
      <c r="B2675" s="176" t="s">
        <v>26037</v>
      </c>
      <c r="C2675" s="176" t="s">
        <v>24774</v>
      </c>
      <c r="D2675" s="208">
        <v>18.2</v>
      </c>
    </row>
    <row r="2676" spans="1:4">
      <c r="A2676" s="176">
        <v>38937</v>
      </c>
      <c r="B2676" s="176" t="s">
        <v>26038</v>
      </c>
      <c r="C2676" s="176" t="s">
        <v>24774</v>
      </c>
      <c r="D2676" s="208">
        <v>22.19</v>
      </c>
    </row>
    <row r="2677" spans="1:4">
      <c r="A2677" s="176">
        <v>38938</v>
      </c>
      <c r="B2677" s="176" t="s">
        <v>26039</v>
      </c>
      <c r="C2677" s="176" t="s">
        <v>24774</v>
      </c>
      <c r="D2677" s="208">
        <v>32.99</v>
      </c>
    </row>
    <row r="2678" spans="1:4">
      <c r="A2678" s="176">
        <v>3489</v>
      </c>
      <c r="B2678" s="176" t="s">
        <v>20292</v>
      </c>
      <c r="C2678" s="176" t="s">
        <v>24774</v>
      </c>
      <c r="D2678" s="208">
        <v>9.4</v>
      </c>
    </row>
    <row r="2679" spans="1:4">
      <c r="A2679" s="176">
        <v>20151</v>
      </c>
      <c r="B2679" s="176" t="s">
        <v>20293</v>
      </c>
      <c r="C2679" s="176" t="s">
        <v>24774</v>
      </c>
      <c r="D2679" s="208">
        <v>13.66</v>
      </c>
    </row>
    <row r="2680" spans="1:4">
      <c r="A2680" s="176">
        <v>20152</v>
      </c>
      <c r="B2680" s="176" t="s">
        <v>20294</v>
      </c>
      <c r="C2680" s="176" t="s">
        <v>24774</v>
      </c>
      <c r="D2680" s="208">
        <v>47.53</v>
      </c>
    </row>
    <row r="2681" spans="1:4">
      <c r="A2681" s="176">
        <v>20148</v>
      </c>
      <c r="B2681" s="176" t="s">
        <v>20295</v>
      </c>
      <c r="C2681" s="176" t="s">
        <v>24774</v>
      </c>
      <c r="D2681" s="208">
        <v>2.71</v>
      </c>
    </row>
    <row r="2682" spans="1:4">
      <c r="A2682" s="176">
        <v>20149</v>
      </c>
      <c r="B2682" s="176" t="s">
        <v>20296</v>
      </c>
      <c r="C2682" s="176" t="s">
        <v>24774</v>
      </c>
      <c r="D2682" s="208">
        <v>4.2</v>
      </c>
    </row>
    <row r="2683" spans="1:4">
      <c r="A2683" s="176">
        <v>20150</v>
      </c>
      <c r="B2683" s="176" t="s">
        <v>20297</v>
      </c>
      <c r="C2683" s="176" t="s">
        <v>24774</v>
      </c>
      <c r="D2683" s="208">
        <v>9.8000000000000007</v>
      </c>
    </row>
    <row r="2684" spans="1:4">
      <c r="A2684" s="176">
        <v>20157</v>
      </c>
      <c r="B2684" s="176" t="s">
        <v>20298</v>
      </c>
      <c r="C2684" s="176" t="s">
        <v>24774</v>
      </c>
      <c r="D2684" s="208">
        <v>18.43</v>
      </c>
    </row>
    <row r="2685" spans="1:4">
      <c r="A2685" s="176">
        <v>20158</v>
      </c>
      <c r="B2685" s="176" t="s">
        <v>20299</v>
      </c>
      <c r="C2685" s="176" t="s">
        <v>24774</v>
      </c>
      <c r="D2685" s="208">
        <v>61.23</v>
      </c>
    </row>
    <row r="2686" spans="1:4">
      <c r="A2686" s="176">
        <v>20154</v>
      </c>
      <c r="B2686" s="176" t="s">
        <v>20300</v>
      </c>
      <c r="C2686" s="176" t="s">
        <v>24774</v>
      </c>
      <c r="D2686" s="208">
        <v>3.49</v>
      </c>
    </row>
    <row r="2687" spans="1:4">
      <c r="A2687" s="176">
        <v>20155</v>
      </c>
      <c r="B2687" s="176" t="s">
        <v>20301</v>
      </c>
      <c r="C2687" s="176" t="s">
        <v>24774</v>
      </c>
      <c r="D2687" s="208">
        <v>5.23</v>
      </c>
    </row>
    <row r="2688" spans="1:4">
      <c r="A2688" s="176">
        <v>20156</v>
      </c>
      <c r="B2688" s="176" t="s">
        <v>20302</v>
      </c>
      <c r="C2688" s="176" t="s">
        <v>24774</v>
      </c>
      <c r="D2688" s="208">
        <v>11.76</v>
      </c>
    </row>
    <row r="2689" spans="1:4">
      <c r="A2689" s="176">
        <v>3512</v>
      </c>
      <c r="B2689" s="176" t="s">
        <v>20303</v>
      </c>
      <c r="C2689" s="176" t="s">
        <v>24774</v>
      </c>
      <c r="D2689" s="208">
        <v>147.32</v>
      </c>
    </row>
    <row r="2690" spans="1:4">
      <c r="A2690" s="176">
        <v>3499</v>
      </c>
      <c r="B2690" s="176" t="s">
        <v>20304</v>
      </c>
      <c r="C2690" s="176" t="s">
        <v>24774</v>
      </c>
      <c r="D2690" s="208">
        <v>0.62</v>
      </c>
    </row>
    <row r="2691" spans="1:4">
      <c r="A2691" s="176">
        <v>3500</v>
      </c>
      <c r="B2691" s="176" t="s">
        <v>20305</v>
      </c>
      <c r="C2691" s="176" t="s">
        <v>24774</v>
      </c>
      <c r="D2691" s="208">
        <v>1.05</v>
      </c>
    </row>
    <row r="2692" spans="1:4">
      <c r="A2692" s="176">
        <v>3501</v>
      </c>
      <c r="B2692" s="176" t="s">
        <v>20306</v>
      </c>
      <c r="C2692" s="176" t="s">
        <v>24774</v>
      </c>
      <c r="D2692" s="208">
        <v>3.05</v>
      </c>
    </row>
    <row r="2693" spans="1:4">
      <c r="A2693" s="176">
        <v>3502</v>
      </c>
      <c r="B2693" s="176" t="s">
        <v>20307</v>
      </c>
      <c r="C2693" s="176" t="s">
        <v>24774</v>
      </c>
      <c r="D2693" s="208">
        <v>4.3499999999999996</v>
      </c>
    </row>
    <row r="2694" spans="1:4">
      <c r="A2694" s="176">
        <v>3503</v>
      </c>
      <c r="B2694" s="176" t="s">
        <v>20308</v>
      </c>
      <c r="C2694" s="176" t="s">
        <v>24774</v>
      </c>
      <c r="D2694" s="208">
        <v>5.2</v>
      </c>
    </row>
    <row r="2695" spans="1:4">
      <c r="A2695" s="176">
        <v>3477</v>
      </c>
      <c r="B2695" s="176" t="s">
        <v>20309</v>
      </c>
      <c r="C2695" s="176" t="s">
        <v>24774</v>
      </c>
      <c r="D2695" s="208">
        <v>20.16</v>
      </c>
    </row>
    <row r="2696" spans="1:4">
      <c r="A2696" s="176">
        <v>3478</v>
      </c>
      <c r="B2696" s="176" t="s">
        <v>20310</v>
      </c>
      <c r="C2696" s="176" t="s">
        <v>24774</v>
      </c>
      <c r="D2696" s="208">
        <v>46.34</v>
      </c>
    </row>
    <row r="2697" spans="1:4">
      <c r="A2697" s="176">
        <v>3525</v>
      </c>
      <c r="B2697" s="176" t="s">
        <v>20311</v>
      </c>
      <c r="C2697" s="176" t="s">
        <v>24774</v>
      </c>
      <c r="D2697" s="208">
        <v>54.97</v>
      </c>
    </row>
    <row r="2698" spans="1:4">
      <c r="A2698" s="176">
        <v>3511</v>
      </c>
      <c r="B2698" s="176" t="s">
        <v>20312</v>
      </c>
      <c r="C2698" s="176" t="s">
        <v>24774</v>
      </c>
      <c r="D2698" s="208">
        <v>64.5</v>
      </c>
    </row>
    <row r="2699" spans="1:4">
      <c r="A2699" s="176">
        <v>38917</v>
      </c>
      <c r="B2699" s="176" t="s">
        <v>26040</v>
      </c>
      <c r="C2699" s="176" t="s">
        <v>24774</v>
      </c>
      <c r="D2699" s="208">
        <v>10.18</v>
      </c>
    </row>
    <row r="2700" spans="1:4">
      <c r="A2700" s="176">
        <v>38919</v>
      </c>
      <c r="B2700" s="176" t="s">
        <v>26041</v>
      </c>
      <c r="C2700" s="176" t="s">
        <v>24774</v>
      </c>
      <c r="D2700" s="208">
        <v>15.15</v>
      </c>
    </row>
    <row r="2701" spans="1:4">
      <c r="A2701" s="176">
        <v>38922</v>
      </c>
      <c r="B2701" s="176" t="s">
        <v>26042</v>
      </c>
      <c r="C2701" s="176" t="s">
        <v>24774</v>
      </c>
      <c r="D2701" s="208">
        <v>19.57</v>
      </c>
    </row>
    <row r="2702" spans="1:4">
      <c r="A2702" s="176">
        <v>38921</v>
      </c>
      <c r="B2702" s="176" t="s">
        <v>26043</v>
      </c>
      <c r="C2702" s="176" t="s">
        <v>24774</v>
      </c>
      <c r="D2702" s="208">
        <v>24.2</v>
      </c>
    </row>
    <row r="2703" spans="1:4">
      <c r="A2703" s="176">
        <v>38918</v>
      </c>
      <c r="B2703" s="176" t="s">
        <v>26044</v>
      </c>
      <c r="C2703" s="176" t="s">
        <v>24774</v>
      </c>
      <c r="D2703" s="208">
        <v>23</v>
      </c>
    </row>
    <row r="2704" spans="1:4">
      <c r="A2704" s="176">
        <v>38920</v>
      </c>
      <c r="B2704" s="176" t="s">
        <v>26045</v>
      </c>
      <c r="C2704" s="176" t="s">
        <v>24774</v>
      </c>
      <c r="D2704" s="208">
        <v>28.75</v>
      </c>
    </row>
    <row r="2705" spans="1:4">
      <c r="A2705" s="176">
        <v>3104</v>
      </c>
      <c r="B2705" s="176" t="s">
        <v>26046</v>
      </c>
      <c r="C2705" s="176" t="s">
        <v>24785</v>
      </c>
      <c r="D2705" s="208">
        <v>363.46</v>
      </c>
    </row>
    <row r="2706" spans="1:4">
      <c r="A2706" s="176">
        <v>12032</v>
      </c>
      <c r="B2706" s="176" t="s">
        <v>26047</v>
      </c>
      <c r="C2706" s="176" t="s">
        <v>25017</v>
      </c>
      <c r="D2706" s="208">
        <v>40.69</v>
      </c>
    </row>
    <row r="2707" spans="1:4">
      <c r="A2707" s="176">
        <v>12030</v>
      </c>
      <c r="B2707" s="176" t="s">
        <v>26048</v>
      </c>
      <c r="C2707" s="176" t="s">
        <v>25017</v>
      </c>
      <c r="D2707" s="208">
        <v>38.229999999999997</v>
      </c>
    </row>
    <row r="2708" spans="1:4">
      <c r="A2708" s="176">
        <v>10908</v>
      </c>
      <c r="B2708" s="176" t="s">
        <v>26049</v>
      </c>
      <c r="C2708" s="176" t="s">
        <v>24774</v>
      </c>
      <c r="D2708" s="208">
        <v>10.32</v>
      </c>
    </row>
    <row r="2709" spans="1:4">
      <c r="A2709" s="176">
        <v>10909</v>
      </c>
      <c r="B2709" s="176" t="s">
        <v>26050</v>
      </c>
      <c r="C2709" s="176" t="s">
        <v>24774</v>
      </c>
      <c r="D2709" s="208">
        <v>16.45</v>
      </c>
    </row>
    <row r="2710" spans="1:4">
      <c r="A2710" s="176">
        <v>3669</v>
      </c>
      <c r="B2710" s="176" t="s">
        <v>26051</v>
      </c>
      <c r="C2710" s="176" t="s">
        <v>24774</v>
      </c>
      <c r="D2710" s="208">
        <v>7.05</v>
      </c>
    </row>
    <row r="2711" spans="1:4">
      <c r="A2711" s="176">
        <v>20138</v>
      </c>
      <c r="B2711" s="176" t="s">
        <v>26052</v>
      </c>
      <c r="C2711" s="176" t="s">
        <v>24774</v>
      </c>
      <c r="D2711" s="208">
        <v>35.03</v>
      </c>
    </row>
    <row r="2712" spans="1:4">
      <c r="A2712" s="176">
        <v>20139</v>
      </c>
      <c r="B2712" s="176" t="s">
        <v>20314</v>
      </c>
      <c r="C2712" s="176" t="s">
        <v>24774</v>
      </c>
      <c r="D2712" s="208">
        <v>58.86</v>
      </c>
    </row>
    <row r="2713" spans="1:4">
      <c r="A2713" s="176">
        <v>3668</v>
      </c>
      <c r="B2713" s="176" t="s">
        <v>26053</v>
      </c>
      <c r="C2713" s="176" t="s">
        <v>24774</v>
      </c>
      <c r="D2713" s="208">
        <v>23.33</v>
      </c>
    </row>
    <row r="2714" spans="1:4">
      <c r="A2714" s="176">
        <v>3656</v>
      </c>
      <c r="B2714" s="176" t="s">
        <v>26054</v>
      </c>
      <c r="C2714" s="176" t="s">
        <v>24774</v>
      </c>
      <c r="D2714" s="208">
        <v>11.56</v>
      </c>
    </row>
    <row r="2715" spans="1:4">
      <c r="A2715" s="176">
        <v>10911</v>
      </c>
      <c r="B2715" s="176" t="s">
        <v>20315</v>
      </c>
      <c r="C2715" s="176" t="s">
        <v>24774</v>
      </c>
      <c r="D2715" s="208">
        <v>12.83</v>
      </c>
    </row>
    <row r="2716" spans="1:4">
      <c r="A2716" s="176">
        <v>3654</v>
      </c>
      <c r="B2716" s="176" t="s">
        <v>20316</v>
      </c>
      <c r="C2716" s="176" t="s">
        <v>24774</v>
      </c>
      <c r="D2716" s="208">
        <v>3.27</v>
      </c>
    </row>
    <row r="2717" spans="1:4">
      <c r="A2717" s="176">
        <v>3664</v>
      </c>
      <c r="B2717" s="176" t="s">
        <v>20317</v>
      </c>
      <c r="C2717" s="176" t="s">
        <v>24774</v>
      </c>
      <c r="D2717" s="208">
        <v>4.0599999999999996</v>
      </c>
    </row>
    <row r="2718" spans="1:4">
      <c r="A2718" s="176">
        <v>3657</v>
      </c>
      <c r="B2718" s="176" t="s">
        <v>20318</v>
      </c>
      <c r="C2718" s="176" t="s">
        <v>24774</v>
      </c>
      <c r="D2718" s="208">
        <v>4.37</v>
      </c>
    </row>
    <row r="2719" spans="1:4">
      <c r="A2719" s="176">
        <v>12625</v>
      </c>
      <c r="B2719" s="176" t="s">
        <v>26055</v>
      </c>
      <c r="C2719" s="176" t="s">
        <v>24774</v>
      </c>
      <c r="D2719" s="208">
        <v>7.94</v>
      </c>
    </row>
    <row r="2720" spans="1:4">
      <c r="A2720" s="176">
        <v>20136</v>
      </c>
      <c r="B2720" s="176" t="s">
        <v>20319</v>
      </c>
      <c r="C2720" s="176" t="s">
        <v>24774</v>
      </c>
      <c r="D2720" s="208">
        <v>79.06</v>
      </c>
    </row>
    <row r="2721" spans="1:4">
      <c r="A2721" s="176">
        <v>20144</v>
      </c>
      <c r="B2721" s="176" t="s">
        <v>20320</v>
      </c>
      <c r="C2721" s="176" t="s">
        <v>24774</v>
      </c>
      <c r="D2721" s="208">
        <v>34.729999999999997</v>
      </c>
    </row>
    <row r="2722" spans="1:4">
      <c r="A2722" s="176">
        <v>20143</v>
      </c>
      <c r="B2722" s="176" t="s">
        <v>20321</v>
      </c>
      <c r="C2722" s="176" t="s">
        <v>24774</v>
      </c>
      <c r="D2722" s="208">
        <v>32.43</v>
      </c>
    </row>
    <row r="2723" spans="1:4">
      <c r="A2723" s="176">
        <v>20145</v>
      </c>
      <c r="B2723" s="176" t="s">
        <v>20322</v>
      </c>
      <c r="C2723" s="176" t="s">
        <v>24774</v>
      </c>
      <c r="D2723" s="208">
        <v>92.04</v>
      </c>
    </row>
    <row r="2724" spans="1:4">
      <c r="A2724" s="176">
        <v>20146</v>
      </c>
      <c r="B2724" s="176" t="s">
        <v>20323</v>
      </c>
      <c r="C2724" s="176" t="s">
        <v>24774</v>
      </c>
      <c r="D2724" s="208">
        <v>103.78</v>
      </c>
    </row>
    <row r="2725" spans="1:4">
      <c r="A2725" s="176">
        <v>20140</v>
      </c>
      <c r="B2725" s="176" t="s">
        <v>20324</v>
      </c>
      <c r="C2725" s="176" t="s">
        <v>24774</v>
      </c>
      <c r="D2725" s="208">
        <v>4.13</v>
      </c>
    </row>
    <row r="2726" spans="1:4">
      <c r="A2726" s="176">
        <v>20141</v>
      </c>
      <c r="B2726" s="176" t="s">
        <v>20325</v>
      </c>
      <c r="C2726" s="176" t="s">
        <v>24774</v>
      </c>
      <c r="D2726" s="208">
        <v>7.25</v>
      </c>
    </row>
    <row r="2727" spans="1:4">
      <c r="A2727" s="176">
        <v>20142</v>
      </c>
      <c r="B2727" s="176" t="s">
        <v>20326</v>
      </c>
      <c r="C2727" s="176" t="s">
        <v>24774</v>
      </c>
      <c r="D2727" s="208">
        <v>22.19</v>
      </c>
    </row>
    <row r="2728" spans="1:4">
      <c r="A2728" s="176">
        <v>3659</v>
      </c>
      <c r="B2728" s="176" t="s">
        <v>20327</v>
      </c>
      <c r="C2728" s="176" t="s">
        <v>24774</v>
      </c>
      <c r="D2728" s="208">
        <v>9.6199999999999992</v>
      </c>
    </row>
    <row r="2729" spans="1:4">
      <c r="A2729" s="176">
        <v>3660</v>
      </c>
      <c r="B2729" s="176" t="s">
        <v>20328</v>
      </c>
      <c r="C2729" s="176" t="s">
        <v>24774</v>
      </c>
      <c r="D2729" s="208">
        <v>13.87</v>
      </c>
    </row>
    <row r="2730" spans="1:4">
      <c r="A2730" s="176">
        <v>3662</v>
      </c>
      <c r="B2730" s="176" t="s">
        <v>20329</v>
      </c>
      <c r="C2730" s="176" t="s">
        <v>24774</v>
      </c>
      <c r="D2730" s="208">
        <v>5.24</v>
      </c>
    </row>
    <row r="2731" spans="1:4">
      <c r="A2731" s="176">
        <v>3661</v>
      </c>
      <c r="B2731" s="176" t="s">
        <v>20330</v>
      </c>
      <c r="C2731" s="176" t="s">
        <v>24774</v>
      </c>
      <c r="D2731" s="208">
        <v>7.71</v>
      </c>
    </row>
    <row r="2732" spans="1:4">
      <c r="A2732" s="176">
        <v>3658</v>
      </c>
      <c r="B2732" s="176" t="s">
        <v>20331</v>
      </c>
      <c r="C2732" s="176" t="s">
        <v>24774</v>
      </c>
      <c r="D2732" s="208">
        <v>9.81</v>
      </c>
    </row>
    <row r="2733" spans="1:4">
      <c r="A2733" s="176">
        <v>3670</v>
      </c>
      <c r="B2733" s="176" t="s">
        <v>20332</v>
      </c>
      <c r="C2733" s="176" t="s">
        <v>24774</v>
      </c>
      <c r="D2733" s="208">
        <v>12.81</v>
      </c>
    </row>
    <row r="2734" spans="1:4">
      <c r="A2734" s="176">
        <v>3666</v>
      </c>
      <c r="B2734" s="176" t="s">
        <v>20333</v>
      </c>
      <c r="C2734" s="176" t="s">
        <v>24774</v>
      </c>
      <c r="D2734" s="208">
        <v>2.17</v>
      </c>
    </row>
    <row r="2735" spans="1:4">
      <c r="A2735" s="176">
        <v>14157</v>
      </c>
      <c r="B2735" s="176" t="s">
        <v>20334</v>
      </c>
      <c r="C2735" s="176" t="s">
        <v>24774</v>
      </c>
      <c r="D2735" s="208">
        <v>1.07</v>
      </c>
    </row>
    <row r="2736" spans="1:4">
      <c r="A2736" s="176">
        <v>3653</v>
      </c>
      <c r="B2736" s="176" t="s">
        <v>26056</v>
      </c>
      <c r="C2736" s="176" t="s">
        <v>24774</v>
      </c>
      <c r="D2736" s="208">
        <v>59.04</v>
      </c>
    </row>
    <row r="2737" spans="1:4">
      <c r="A2737" s="176">
        <v>3649</v>
      </c>
      <c r="B2737" s="176" t="s">
        <v>26057</v>
      </c>
      <c r="C2737" s="176" t="s">
        <v>24774</v>
      </c>
      <c r="D2737" s="208">
        <v>122.3</v>
      </c>
    </row>
    <row r="2738" spans="1:4">
      <c r="A2738" s="176">
        <v>42696</v>
      </c>
      <c r="B2738" s="176" t="s">
        <v>26058</v>
      </c>
      <c r="C2738" s="176" t="s">
        <v>24774</v>
      </c>
      <c r="D2738" s="208">
        <v>342.18</v>
      </c>
    </row>
    <row r="2739" spans="1:4">
      <c r="A2739" s="176">
        <v>42697</v>
      </c>
      <c r="B2739" s="176" t="s">
        <v>26059</v>
      </c>
      <c r="C2739" s="176" t="s">
        <v>24774</v>
      </c>
      <c r="D2739" s="208">
        <v>515.34</v>
      </c>
    </row>
    <row r="2740" spans="1:4">
      <c r="A2740" s="176">
        <v>42698</v>
      </c>
      <c r="B2740" s="176" t="s">
        <v>26060</v>
      </c>
      <c r="C2740" s="176" t="s">
        <v>24774</v>
      </c>
      <c r="D2740" s="208">
        <v>717.85</v>
      </c>
    </row>
    <row r="2741" spans="1:4">
      <c r="A2741" s="176">
        <v>39875</v>
      </c>
      <c r="B2741" s="176" t="s">
        <v>20335</v>
      </c>
      <c r="C2741" s="176" t="s">
        <v>24774</v>
      </c>
      <c r="D2741" s="208">
        <v>424.07</v>
      </c>
    </row>
    <row r="2742" spans="1:4">
      <c r="A2742" s="176">
        <v>39876</v>
      </c>
      <c r="B2742" s="176" t="s">
        <v>20336</v>
      </c>
      <c r="C2742" s="176" t="s">
        <v>24774</v>
      </c>
      <c r="D2742" s="208">
        <v>530.94000000000005</v>
      </c>
    </row>
    <row r="2743" spans="1:4">
      <c r="A2743" s="176">
        <v>39877</v>
      </c>
      <c r="B2743" s="176" t="s">
        <v>20337</v>
      </c>
      <c r="C2743" s="176" t="s">
        <v>24774</v>
      </c>
      <c r="D2743" s="208">
        <v>736.39</v>
      </c>
    </row>
    <row r="2744" spans="1:4">
      <c r="A2744" s="176">
        <v>39878</v>
      </c>
      <c r="B2744" s="176" t="s">
        <v>20338</v>
      </c>
      <c r="C2744" s="176" t="s">
        <v>24774</v>
      </c>
      <c r="D2744" s="208">
        <v>972.65</v>
      </c>
    </row>
    <row r="2745" spans="1:4">
      <c r="A2745" s="176">
        <v>39872</v>
      </c>
      <c r="B2745" s="176" t="s">
        <v>20339</v>
      </c>
      <c r="C2745" s="176" t="s">
        <v>24774</v>
      </c>
      <c r="D2745" s="208">
        <v>290.82</v>
      </c>
    </row>
    <row r="2746" spans="1:4">
      <c r="A2746" s="176">
        <v>39873</v>
      </c>
      <c r="B2746" s="176" t="s">
        <v>20340</v>
      </c>
      <c r="C2746" s="176" t="s">
        <v>24774</v>
      </c>
      <c r="D2746" s="208">
        <v>337.33</v>
      </c>
    </row>
    <row r="2747" spans="1:4">
      <c r="A2747" s="176">
        <v>39874</v>
      </c>
      <c r="B2747" s="176" t="s">
        <v>20341</v>
      </c>
      <c r="C2747" s="176" t="s">
        <v>24774</v>
      </c>
      <c r="D2747" s="208">
        <v>370.51</v>
      </c>
    </row>
    <row r="2748" spans="1:4">
      <c r="A2748" s="176">
        <v>3674</v>
      </c>
      <c r="B2748" s="176" t="s">
        <v>20342</v>
      </c>
      <c r="C2748" s="176" t="s">
        <v>24808</v>
      </c>
      <c r="D2748" s="208">
        <v>59.04</v>
      </c>
    </row>
    <row r="2749" spans="1:4">
      <c r="A2749" s="176">
        <v>3681</v>
      </c>
      <c r="B2749" s="176" t="s">
        <v>20343</v>
      </c>
      <c r="C2749" s="176" t="s">
        <v>24808</v>
      </c>
      <c r="D2749" s="208">
        <v>87.85</v>
      </c>
    </row>
    <row r="2750" spans="1:4">
      <c r="A2750" s="176">
        <v>3676</v>
      </c>
      <c r="B2750" s="176" t="s">
        <v>20344</v>
      </c>
      <c r="C2750" s="176" t="s">
        <v>24808</v>
      </c>
      <c r="D2750" s="208">
        <v>330.62</v>
      </c>
    </row>
    <row r="2751" spans="1:4">
      <c r="A2751" s="176">
        <v>3679</v>
      </c>
      <c r="B2751" s="176" t="s">
        <v>20345</v>
      </c>
      <c r="C2751" s="176" t="s">
        <v>24808</v>
      </c>
      <c r="D2751" s="208">
        <v>273.52999999999997</v>
      </c>
    </row>
    <row r="2752" spans="1:4">
      <c r="A2752" s="176">
        <v>3672</v>
      </c>
      <c r="B2752" s="176" t="s">
        <v>26061</v>
      </c>
      <c r="C2752" s="176" t="s">
        <v>24808</v>
      </c>
      <c r="D2752" s="208">
        <v>0.93</v>
      </c>
    </row>
    <row r="2753" spans="1:4">
      <c r="A2753" s="176">
        <v>3671</v>
      </c>
      <c r="B2753" s="176" t="s">
        <v>20346</v>
      </c>
      <c r="C2753" s="176" t="s">
        <v>24808</v>
      </c>
      <c r="D2753" s="208">
        <v>0.88</v>
      </c>
    </row>
    <row r="2754" spans="1:4">
      <c r="A2754" s="176">
        <v>3673</v>
      </c>
      <c r="B2754" s="176" t="s">
        <v>20347</v>
      </c>
      <c r="C2754" s="176" t="s">
        <v>24808</v>
      </c>
      <c r="D2754" s="208">
        <v>1.38</v>
      </c>
    </row>
    <row r="2755" spans="1:4">
      <c r="A2755" s="176">
        <v>38394</v>
      </c>
      <c r="B2755" s="176" t="s">
        <v>26062</v>
      </c>
      <c r="C2755" s="176" t="s">
        <v>24774</v>
      </c>
      <c r="D2755" s="208">
        <v>194.15</v>
      </c>
    </row>
    <row r="2756" spans="1:4">
      <c r="A2756" s="176">
        <v>3729</v>
      </c>
      <c r="B2756" s="176" t="s">
        <v>24374</v>
      </c>
      <c r="C2756" s="176" t="s">
        <v>24774</v>
      </c>
      <c r="D2756" s="208">
        <v>54.7</v>
      </c>
    </row>
    <row r="2757" spans="1:4">
      <c r="A2757" s="176">
        <v>39357</v>
      </c>
      <c r="B2757" s="176" t="s">
        <v>26063</v>
      </c>
      <c r="C2757" s="176" t="s">
        <v>24774</v>
      </c>
      <c r="D2757" s="208">
        <v>92.5</v>
      </c>
    </row>
    <row r="2758" spans="1:4">
      <c r="A2758" s="176">
        <v>39358</v>
      </c>
      <c r="B2758" s="176" t="s">
        <v>26064</v>
      </c>
      <c r="C2758" s="176" t="s">
        <v>24774</v>
      </c>
      <c r="D2758" s="208">
        <v>101.43</v>
      </c>
    </row>
    <row r="2759" spans="1:4">
      <c r="A2759" s="176">
        <v>39356</v>
      </c>
      <c r="B2759" s="176" t="s">
        <v>26065</v>
      </c>
      <c r="C2759" s="176" t="s">
        <v>24774</v>
      </c>
      <c r="D2759" s="208">
        <v>173.05</v>
      </c>
    </row>
    <row r="2760" spans="1:4">
      <c r="A2760" s="176">
        <v>39355</v>
      </c>
      <c r="B2760" s="176" t="s">
        <v>26066</v>
      </c>
      <c r="C2760" s="176" t="s">
        <v>24774</v>
      </c>
      <c r="D2760" s="208">
        <v>148.91</v>
      </c>
    </row>
    <row r="2761" spans="1:4">
      <c r="A2761" s="176">
        <v>39353</v>
      </c>
      <c r="B2761" s="176" t="s">
        <v>26067</v>
      </c>
      <c r="C2761" s="176" t="s">
        <v>24774</v>
      </c>
      <c r="D2761" s="208">
        <v>204.21</v>
      </c>
    </row>
    <row r="2762" spans="1:4">
      <c r="A2762" s="176">
        <v>39354</v>
      </c>
      <c r="B2762" s="176" t="s">
        <v>26068</v>
      </c>
      <c r="C2762" s="176" t="s">
        <v>24774</v>
      </c>
      <c r="D2762" s="208">
        <v>203.53</v>
      </c>
    </row>
    <row r="2763" spans="1:4">
      <c r="A2763" s="176">
        <v>39398</v>
      </c>
      <c r="B2763" s="176" t="s">
        <v>20348</v>
      </c>
      <c r="C2763" s="176" t="s">
        <v>24774</v>
      </c>
      <c r="D2763" s="208">
        <v>66.91</v>
      </c>
    </row>
    <row r="2764" spans="1:4">
      <c r="A2764" s="176">
        <v>13343</v>
      </c>
      <c r="B2764" s="176" t="s">
        <v>26069</v>
      </c>
      <c r="C2764" s="176" t="s">
        <v>24774</v>
      </c>
      <c r="D2764" s="208">
        <v>24.73</v>
      </c>
    </row>
    <row r="2765" spans="1:4">
      <c r="A2765" s="176">
        <v>12118</v>
      </c>
      <c r="B2765" s="176" t="s">
        <v>26070</v>
      </c>
      <c r="C2765" s="176" t="s">
        <v>24774</v>
      </c>
      <c r="D2765" s="208">
        <v>21.05</v>
      </c>
    </row>
    <row r="2766" spans="1:4">
      <c r="A2766" s="176">
        <v>39482</v>
      </c>
      <c r="B2766" s="176" t="s">
        <v>26071</v>
      </c>
      <c r="C2766" s="176" t="s">
        <v>24774</v>
      </c>
      <c r="D2766" s="208">
        <v>355.41</v>
      </c>
    </row>
    <row r="2767" spans="1:4">
      <c r="A2767" s="176">
        <v>39486</v>
      </c>
      <c r="B2767" s="176" t="s">
        <v>26072</v>
      </c>
      <c r="C2767" s="176" t="s">
        <v>24774</v>
      </c>
      <c r="D2767" s="208">
        <v>313.13</v>
      </c>
    </row>
    <row r="2768" spans="1:4">
      <c r="A2768" s="176">
        <v>39483</v>
      </c>
      <c r="B2768" s="176" t="s">
        <v>26073</v>
      </c>
      <c r="C2768" s="176" t="s">
        <v>24774</v>
      </c>
      <c r="D2768" s="208">
        <v>338.98</v>
      </c>
    </row>
    <row r="2769" spans="1:4">
      <c r="A2769" s="176">
        <v>39487</v>
      </c>
      <c r="B2769" s="176" t="s">
        <v>26074</v>
      </c>
      <c r="C2769" s="176" t="s">
        <v>24774</v>
      </c>
      <c r="D2769" s="208">
        <v>316.36</v>
      </c>
    </row>
    <row r="2770" spans="1:4">
      <c r="A2770" s="176">
        <v>39484</v>
      </c>
      <c r="B2770" s="176" t="s">
        <v>26075</v>
      </c>
      <c r="C2770" s="176" t="s">
        <v>24774</v>
      </c>
      <c r="D2770" s="208">
        <v>342.21</v>
      </c>
    </row>
    <row r="2771" spans="1:4">
      <c r="A2771" s="176">
        <v>39488</v>
      </c>
      <c r="B2771" s="176" t="s">
        <v>26076</v>
      </c>
      <c r="C2771" s="176" t="s">
        <v>24774</v>
      </c>
      <c r="D2771" s="208">
        <v>319.58999999999997</v>
      </c>
    </row>
    <row r="2772" spans="1:4">
      <c r="A2772" s="176">
        <v>39485</v>
      </c>
      <c r="B2772" s="176" t="s">
        <v>26077</v>
      </c>
      <c r="C2772" s="176" t="s">
        <v>24774</v>
      </c>
      <c r="D2772" s="208">
        <v>358.38</v>
      </c>
    </row>
    <row r="2773" spans="1:4">
      <c r="A2773" s="176">
        <v>39489</v>
      </c>
      <c r="B2773" s="176" t="s">
        <v>26078</v>
      </c>
      <c r="C2773" s="176" t="s">
        <v>24774</v>
      </c>
      <c r="D2773" s="208">
        <v>335.77</v>
      </c>
    </row>
    <row r="2774" spans="1:4">
      <c r="A2774" s="176">
        <v>39494</v>
      </c>
      <c r="B2774" s="176" t="s">
        <v>26079</v>
      </c>
      <c r="C2774" s="176" t="s">
        <v>24774</v>
      </c>
      <c r="D2774" s="208">
        <v>342.49</v>
      </c>
    </row>
    <row r="2775" spans="1:4">
      <c r="A2775" s="176">
        <v>39490</v>
      </c>
      <c r="B2775" s="176" t="s">
        <v>26080</v>
      </c>
      <c r="C2775" s="176" t="s">
        <v>24774</v>
      </c>
      <c r="D2775" s="208">
        <v>388.24</v>
      </c>
    </row>
    <row r="2776" spans="1:4">
      <c r="A2776" s="176">
        <v>39495</v>
      </c>
      <c r="B2776" s="176" t="s">
        <v>26081</v>
      </c>
      <c r="C2776" s="176" t="s">
        <v>24774</v>
      </c>
      <c r="D2776" s="208">
        <v>355.41</v>
      </c>
    </row>
    <row r="2777" spans="1:4">
      <c r="A2777" s="176">
        <v>39491</v>
      </c>
      <c r="B2777" s="176" t="s">
        <v>26082</v>
      </c>
      <c r="C2777" s="176" t="s">
        <v>24774</v>
      </c>
      <c r="D2777" s="208">
        <v>400.65</v>
      </c>
    </row>
    <row r="2778" spans="1:4">
      <c r="A2778" s="176">
        <v>39496</v>
      </c>
      <c r="B2778" s="176" t="s">
        <v>26083</v>
      </c>
      <c r="C2778" s="176" t="s">
        <v>24774</v>
      </c>
      <c r="D2778" s="208">
        <v>368.21</v>
      </c>
    </row>
    <row r="2779" spans="1:4">
      <c r="A2779" s="176">
        <v>39492</v>
      </c>
      <c r="B2779" s="176" t="s">
        <v>26084</v>
      </c>
      <c r="C2779" s="176" t="s">
        <v>24774</v>
      </c>
      <c r="D2779" s="208">
        <v>403.1</v>
      </c>
    </row>
    <row r="2780" spans="1:4">
      <c r="A2780" s="176">
        <v>39497</v>
      </c>
      <c r="B2780" s="176" t="s">
        <v>26085</v>
      </c>
      <c r="C2780" s="176" t="s">
        <v>24774</v>
      </c>
      <c r="D2780" s="208">
        <v>381.13</v>
      </c>
    </row>
    <row r="2781" spans="1:4">
      <c r="A2781" s="176">
        <v>39493</v>
      </c>
      <c r="B2781" s="176" t="s">
        <v>26086</v>
      </c>
      <c r="C2781" s="176" t="s">
        <v>24774</v>
      </c>
      <c r="D2781" s="208">
        <v>426.49</v>
      </c>
    </row>
    <row r="2782" spans="1:4">
      <c r="A2782" s="176">
        <v>39500</v>
      </c>
      <c r="B2782" s="176" t="s">
        <v>26087</v>
      </c>
      <c r="C2782" s="176" t="s">
        <v>24774</v>
      </c>
      <c r="D2782" s="208">
        <v>427.89</v>
      </c>
    </row>
    <row r="2783" spans="1:4">
      <c r="A2783" s="176">
        <v>39498</v>
      </c>
      <c r="B2783" s="176" t="s">
        <v>26088</v>
      </c>
      <c r="C2783" s="176" t="s">
        <v>24774</v>
      </c>
      <c r="D2783" s="208">
        <v>475.8</v>
      </c>
    </row>
    <row r="2784" spans="1:4">
      <c r="A2784" s="176">
        <v>39501</v>
      </c>
      <c r="B2784" s="176" t="s">
        <v>26089</v>
      </c>
      <c r="C2784" s="176" t="s">
        <v>24774</v>
      </c>
      <c r="D2784" s="208">
        <v>439.03</v>
      </c>
    </row>
    <row r="2785" spans="1:4">
      <c r="A2785" s="176">
        <v>39499</v>
      </c>
      <c r="B2785" s="176" t="s">
        <v>26090</v>
      </c>
      <c r="C2785" s="176" t="s">
        <v>24774</v>
      </c>
      <c r="D2785" s="208">
        <v>516.16</v>
      </c>
    </row>
    <row r="2786" spans="1:4">
      <c r="A2786" s="176">
        <v>3733</v>
      </c>
      <c r="B2786" s="176" t="s">
        <v>26091</v>
      </c>
      <c r="C2786" s="176" t="s">
        <v>24776</v>
      </c>
      <c r="D2786" s="208">
        <v>50.23</v>
      </c>
    </row>
    <row r="2787" spans="1:4">
      <c r="A2787" s="176">
        <v>3731</v>
      </c>
      <c r="B2787" s="176" t="s">
        <v>24375</v>
      </c>
      <c r="C2787" s="176" t="s">
        <v>24776</v>
      </c>
      <c r="D2787" s="208">
        <v>46.63</v>
      </c>
    </row>
    <row r="2788" spans="1:4">
      <c r="A2788" s="176">
        <v>38137</v>
      </c>
      <c r="B2788" s="176" t="s">
        <v>20349</v>
      </c>
      <c r="C2788" s="176" t="s">
        <v>24776</v>
      </c>
      <c r="D2788" s="208">
        <v>46.9</v>
      </c>
    </row>
    <row r="2789" spans="1:4">
      <c r="A2789" s="176">
        <v>38135</v>
      </c>
      <c r="B2789" s="176" t="s">
        <v>20350</v>
      </c>
      <c r="C2789" s="176" t="s">
        <v>24776</v>
      </c>
      <c r="D2789" s="208">
        <v>59.46</v>
      </c>
    </row>
    <row r="2790" spans="1:4">
      <c r="A2790" s="176">
        <v>38138</v>
      </c>
      <c r="B2790" s="176" t="s">
        <v>20351</v>
      </c>
      <c r="C2790" s="176" t="s">
        <v>24776</v>
      </c>
      <c r="D2790" s="208">
        <v>46.06</v>
      </c>
    </row>
    <row r="2791" spans="1:4">
      <c r="A2791" s="176">
        <v>3736</v>
      </c>
      <c r="B2791" s="176" t="s">
        <v>26092</v>
      </c>
      <c r="C2791" s="176" t="s">
        <v>24776</v>
      </c>
      <c r="D2791" s="208">
        <v>36.28</v>
      </c>
    </row>
    <row r="2792" spans="1:4">
      <c r="A2792" s="176">
        <v>3741</v>
      </c>
      <c r="B2792" s="176" t="s">
        <v>26093</v>
      </c>
      <c r="C2792" s="176" t="s">
        <v>24776</v>
      </c>
      <c r="D2792" s="208">
        <v>37.81</v>
      </c>
    </row>
    <row r="2793" spans="1:4">
      <c r="A2793" s="176">
        <v>3745</v>
      </c>
      <c r="B2793" s="176" t="s">
        <v>26094</v>
      </c>
      <c r="C2793" s="176" t="s">
        <v>24776</v>
      </c>
      <c r="D2793" s="208">
        <v>40.770000000000003</v>
      </c>
    </row>
    <row r="2794" spans="1:4">
      <c r="A2794" s="176">
        <v>3743</v>
      </c>
      <c r="B2794" s="176" t="s">
        <v>26095</v>
      </c>
      <c r="C2794" s="176" t="s">
        <v>24776</v>
      </c>
      <c r="D2794" s="208">
        <v>37.68</v>
      </c>
    </row>
    <row r="2795" spans="1:4">
      <c r="A2795" s="176">
        <v>3744</v>
      </c>
      <c r="B2795" s="176" t="s">
        <v>26096</v>
      </c>
      <c r="C2795" s="176" t="s">
        <v>24776</v>
      </c>
      <c r="D2795" s="208">
        <v>41.48</v>
      </c>
    </row>
    <row r="2796" spans="1:4">
      <c r="A2796" s="176">
        <v>3739</v>
      </c>
      <c r="B2796" s="176" t="s">
        <v>26097</v>
      </c>
      <c r="C2796" s="176" t="s">
        <v>24776</v>
      </c>
      <c r="D2796" s="208">
        <v>43.59</v>
      </c>
    </row>
    <row r="2797" spans="1:4">
      <c r="A2797" s="176">
        <v>3737</v>
      </c>
      <c r="B2797" s="176" t="s">
        <v>26098</v>
      </c>
      <c r="C2797" s="176" t="s">
        <v>24776</v>
      </c>
      <c r="D2797" s="208">
        <v>45.7</v>
      </c>
    </row>
    <row r="2798" spans="1:4">
      <c r="A2798" s="176">
        <v>3738</v>
      </c>
      <c r="B2798" s="176" t="s">
        <v>26099</v>
      </c>
      <c r="C2798" s="176" t="s">
        <v>24776</v>
      </c>
      <c r="D2798" s="208">
        <v>52.73</v>
      </c>
    </row>
    <row r="2799" spans="1:4">
      <c r="A2799" s="176">
        <v>3747</v>
      </c>
      <c r="B2799" s="176" t="s">
        <v>26100</v>
      </c>
      <c r="C2799" s="176" t="s">
        <v>24776</v>
      </c>
      <c r="D2799" s="208">
        <v>41.48</v>
      </c>
    </row>
    <row r="2800" spans="1:4">
      <c r="A2800" s="176">
        <v>11649</v>
      </c>
      <c r="B2800" s="176" t="s">
        <v>26101</v>
      </c>
      <c r="C2800" s="176" t="s">
        <v>24774</v>
      </c>
      <c r="D2800" s="208">
        <v>300.92</v>
      </c>
    </row>
    <row r="2801" spans="1:4">
      <c r="A2801" s="176">
        <v>11650</v>
      </c>
      <c r="B2801" s="176" t="s">
        <v>26102</v>
      </c>
      <c r="C2801" s="176" t="s">
        <v>24774</v>
      </c>
      <c r="D2801" s="208">
        <v>512.91</v>
      </c>
    </row>
    <row r="2802" spans="1:4">
      <c r="A2802" s="176">
        <v>3742</v>
      </c>
      <c r="B2802" s="176" t="s">
        <v>26103</v>
      </c>
      <c r="C2802" s="176" t="s">
        <v>24776</v>
      </c>
      <c r="D2802" s="208">
        <v>54.7</v>
      </c>
    </row>
    <row r="2803" spans="1:4">
      <c r="A2803" s="176">
        <v>3746</v>
      </c>
      <c r="B2803" s="176" t="s">
        <v>26104</v>
      </c>
      <c r="C2803" s="176" t="s">
        <v>24776</v>
      </c>
      <c r="D2803" s="208">
        <v>63.86</v>
      </c>
    </row>
    <row r="2804" spans="1:4">
      <c r="A2804" s="176">
        <v>21106</v>
      </c>
      <c r="B2804" s="176" t="s">
        <v>26105</v>
      </c>
      <c r="C2804" s="176" t="s">
        <v>24830</v>
      </c>
      <c r="D2804" s="208">
        <v>32.17</v>
      </c>
    </row>
    <row r="2805" spans="1:4">
      <c r="A2805" s="176">
        <v>3755</v>
      </c>
      <c r="B2805" s="176" t="s">
        <v>20354</v>
      </c>
      <c r="C2805" s="176" t="s">
        <v>24774</v>
      </c>
      <c r="D2805" s="208">
        <v>21.31</v>
      </c>
    </row>
    <row r="2806" spans="1:4">
      <c r="A2806" s="176">
        <v>3750</v>
      </c>
      <c r="B2806" s="176" t="s">
        <v>20355</v>
      </c>
      <c r="C2806" s="176" t="s">
        <v>24774</v>
      </c>
      <c r="D2806" s="208">
        <v>28.65</v>
      </c>
    </row>
    <row r="2807" spans="1:4">
      <c r="A2807" s="176">
        <v>3756</v>
      </c>
      <c r="B2807" s="176" t="s">
        <v>20356</v>
      </c>
      <c r="C2807" s="176" t="s">
        <v>24774</v>
      </c>
      <c r="D2807" s="208">
        <v>53.54</v>
      </c>
    </row>
    <row r="2808" spans="1:4">
      <c r="A2808" s="176">
        <v>39377</v>
      </c>
      <c r="B2808" s="176" t="s">
        <v>20357</v>
      </c>
      <c r="C2808" s="176" t="s">
        <v>24774</v>
      </c>
      <c r="D2808" s="208">
        <v>158.59</v>
      </c>
    </row>
    <row r="2809" spans="1:4">
      <c r="A2809" s="176">
        <v>38191</v>
      </c>
      <c r="B2809" s="176" t="s">
        <v>20358</v>
      </c>
      <c r="C2809" s="176" t="s">
        <v>24774</v>
      </c>
      <c r="D2809" s="208">
        <v>11.81</v>
      </c>
    </row>
    <row r="2810" spans="1:4">
      <c r="A2810" s="176">
        <v>39381</v>
      </c>
      <c r="B2810" s="176" t="s">
        <v>20359</v>
      </c>
      <c r="C2810" s="176" t="s">
        <v>24774</v>
      </c>
      <c r="D2810" s="208">
        <v>11.01</v>
      </c>
    </row>
    <row r="2811" spans="1:4">
      <c r="A2811" s="176">
        <v>38780</v>
      </c>
      <c r="B2811" s="176" t="s">
        <v>20360</v>
      </c>
      <c r="C2811" s="176" t="s">
        <v>24774</v>
      </c>
      <c r="D2811" s="208">
        <v>13.47</v>
      </c>
    </row>
    <row r="2812" spans="1:4">
      <c r="A2812" s="176">
        <v>38781</v>
      </c>
      <c r="B2812" s="176" t="s">
        <v>20361</v>
      </c>
      <c r="C2812" s="176" t="s">
        <v>24774</v>
      </c>
      <c r="D2812" s="208">
        <v>45.49</v>
      </c>
    </row>
    <row r="2813" spans="1:4">
      <c r="A2813" s="176">
        <v>38192</v>
      </c>
      <c r="B2813" s="176" t="s">
        <v>20362</v>
      </c>
      <c r="C2813" s="176" t="s">
        <v>24774</v>
      </c>
      <c r="D2813" s="208">
        <v>82.31</v>
      </c>
    </row>
    <row r="2814" spans="1:4">
      <c r="A2814" s="176">
        <v>3753</v>
      </c>
      <c r="B2814" s="176" t="s">
        <v>20363</v>
      </c>
      <c r="C2814" s="176" t="s">
        <v>24774</v>
      </c>
      <c r="D2814" s="208">
        <v>7.2</v>
      </c>
    </row>
    <row r="2815" spans="1:4">
      <c r="A2815" s="176">
        <v>38782</v>
      </c>
      <c r="B2815" s="176" t="s">
        <v>20364</v>
      </c>
      <c r="C2815" s="176" t="s">
        <v>24774</v>
      </c>
      <c r="D2815" s="208">
        <v>9.3800000000000008</v>
      </c>
    </row>
    <row r="2816" spans="1:4">
      <c r="A2816" s="176">
        <v>38778</v>
      </c>
      <c r="B2816" s="176" t="s">
        <v>20365</v>
      </c>
      <c r="C2816" s="176" t="s">
        <v>24774</v>
      </c>
      <c r="D2816" s="208">
        <v>7.04</v>
      </c>
    </row>
    <row r="2817" spans="1:4">
      <c r="A2817" s="176">
        <v>38779</v>
      </c>
      <c r="B2817" s="176" t="s">
        <v>20366</v>
      </c>
      <c r="C2817" s="176" t="s">
        <v>24774</v>
      </c>
      <c r="D2817" s="208">
        <v>7.46</v>
      </c>
    </row>
    <row r="2818" spans="1:4">
      <c r="A2818" s="176">
        <v>39388</v>
      </c>
      <c r="B2818" s="176" t="s">
        <v>20367</v>
      </c>
      <c r="C2818" s="176" t="s">
        <v>24774</v>
      </c>
      <c r="D2818" s="208">
        <v>11.87</v>
      </c>
    </row>
    <row r="2819" spans="1:4">
      <c r="A2819" s="176">
        <v>39387</v>
      </c>
      <c r="B2819" s="176" t="s">
        <v>20368</v>
      </c>
      <c r="C2819" s="176" t="s">
        <v>24774</v>
      </c>
      <c r="D2819" s="208">
        <v>18.5</v>
      </c>
    </row>
    <row r="2820" spans="1:4">
      <c r="A2820" s="176">
        <v>39386</v>
      </c>
      <c r="B2820" s="176" t="s">
        <v>20369</v>
      </c>
      <c r="C2820" s="176" t="s">
        <v>24774</v>
      </c>
      <c r="D2820" s="208">
        <v>12.9</v>
      </c>
    </row>
    <row r="2821" spans="1:4">
      <c r="A2821" s="176">
        <v>38194</v>
      </c>
      <c r="B2821" s="176" t="s">
        <v>20370</v>
      </c>
      <c r="C2821" s="176" t="s">
        <v>24774</v>
      </c>
      <c r="D2821" s="208">
        <v>9.65</v>
      </c>
    </row>
    <row r="2822" spans="1:4">
      <c r="A2822" s="176">
        <v>38193</v>
      </c>
      <c r="B2822" s="176" t="s">
        <v>20371</v>
      </c>
      <c r="C2822" s="176" t="s">
        <v>24774</v>
      </c>
      <c r="D2822" s="208">
        <v>8.3800000000000008</v>
      </c>
    </row>
    <row r="2823" spans="1:4">
      <c r="A2823" s="176">
        <v>12216</v>
      </c>
      <c r="B2823" s="176" t="s">
        <v>20372</v>
      </c>
      <c r="C2823" s="176" t="s">
        <v>24774</v>
      </c>
      <c r="D2823" s="208">
        <v>41.16</v>
      </c>
    </row>
    <row r="2824" spans="1:4">
      <c r="A2824" s="176">
        <v>3757</v>
      </c>
      <c r="B2824" s="176" t="s">
        <v>20373</v>
      </c>
      <c r="C2824" s="176" t="s">
        <v>24774</v>
      </c>
      <c r="D2824" s="208">
        <v>47.59</v>
      </c>
    </row>
    <row r="2825" spans="1:4">
      <c r="A2825" s="176">
        <v>3758</v>
      </c>
      <c r="B2825" s="176" t="s">
        <v>20374</v>
      </c>
      <c r="C2825" s="176" t="s">
        <v>24774</v>
      </c>
      <c r="D2825" s="208">
        <v>55.5</v>
      </c>
    </row>
    <row r="2826" spans="1:4">
      <c r="A2826" s="176">
        <v>12214</v>
      </c>
      <c r="B2826" s="176" t="s">
        <v>20375</v>
      </c>
      <c r="C2826" s="176" t="s">
        <v>24774</v>
      </c>
      <c r="D2826" s="208">
        <v>19</v>
      </c>
    </row>
    <row r="2827" spans="1:4">
      <c r="A2827" s="176">
        <v>3749</v>
      </c>
      <c r="B2827" s="176" t="s">
        <v>20376</v>
      </c>
      <c r="C2827" s="176" t="s">
        <v>24774</v>
      </c>
      <c r="D2827" s="208">
        <v>33.869999999999997</v>
      </c>
    </row>
    <row r="2828" spans="1:4">
      <c r="A2828" s="176">
        <v>3751</v>
      </c>
      <c r="B2828" s="176" t="s">
        <v>20377</v>
      </c>
      <c r="C2828" s="176" t="s">
        <v>24774</v>
      </c>
      <c r="D2828" s="208">
        <v>46.22</v>
      </c>
    </row>
    <row r="2829" spans="1:4">
      <c r="A2829" s="176">
        <v>39376</v>
      </c>
      <c r="B2829" s="176" t="s">
        <v>20378</v>
      </c>
      <c r="C2829" s="176" t="s">
        <v>24774</v>
      </c>
      <c r="D2829" s="208">
        <v>38.96</v>
      </c>
    </row>
    <row r="2830" spans="1:4">
      <c r="A2830" s="176">
        <v>3752</v>
      </c>
      <c r="B2830" s="176" t="s">
        <v>20379</v>
      </c>
      <c r="C2830" s="176" t="s">
        <v>24774</v>
      </c>
      <c r="D2830" s="208">
        <v>76.25</v>
      </c>
    </row>
    <row r="2831" spans="1:4">
      <c r="A2831" s="176">
        <v>746</v>
      </c>
      <c r="B2831" s="176" t="s">
        <v>26106</v>
      </c>
      <c r="C2831" s="176" t="s">
        <v>24774</v>
      </c>
      <c r="D2831" s="209">
        <v>2535.1</v>
      </c>
    </row>
    <row r="2832" spans="1:4">
      <c r="A2832" s="176">
        <v>36521</v>
      </c>
      <c r="B2832" s="176" t="s">
        <v>20380</v>
      </c>
      <c r="C2832" s="176" t="s">
        <v>24774</v>
      </c>
      <c r="D2832" s="208">
        <v>110.87</v>
      </c>
    </row>
    <row r="2833" spans="1:4">
      <c r="A2833" s="176">
        <v>36794</v>
      </c>
      <c r="B2833" s="176" t="s">
        <v>20381</v>
      </c>
      <c r="C2833" s="176" t="s">
        <v>24774</v>
      </c>
      <c r="D2833" s="208">
        <v>113.02</v>
      </c>
    </row>
    <row r="2834" spans="1:4">
      <c r="A2834" s="176">
        <v>10426</v>
      </c>
      <c r="B2834" s="176" t="s">
        <v>20382</v>
      </c>
      <c r="C2834" s="176" t="s">
        <v>24774</v>
      </c>
      <c r="D2834" s="208">
        <v>162.78</v>
      </c>
    </row>
    <row r="2835" spans="1:4">
      <c r="A2835" s="176">
        <v>10425</v>
      </c>
      <c r="B2835" s="176" t="s">
        <v>20383</v>
      </c>
      <c r="C2835" s="176" t="s">
        <v>24774</v>
      </c>
      <c r="D2835" s="208">
        <v>71.78</v>
      </c>
    </row>
    <row r="2836" spans="1:4">
      <c r="A2836" s="176">
        <v>10431</v>
      </c>
      <c r="B2836" s="176" t="s">
        <v>20384</v>
      </c>
      <c r="C2836" s="176" t="s">
        <v>24774</v>
      </c>
      <c r="D2836" s="208">
        <v>178.58</v>
      </c>
    </row>
    <row r="2837" spans="1:4">
      <c r="A2837" s="176">
        <v>10429</v>
      </c>
      <c r="B2837" s="176" t="s">
        <v>20385</v>
      </c>
      <c r="C2837" s="176" t="s">
        <v>24774</v>
      </c>
      <c r="D2837" s="208">
        <v>85.61</v>
      </c>
    </row>
    <row r="2838" spans="1:4">
      <c r="A2838" s="176">
        <v>20269</v>
      </c>
      <c r="B2838" s="176" t="s">
        <v>20386</v>
      </c>
      <c r="C2838" s="176" t="s">
        <v>24774</v>
      </c>
      <c r="D2838" s="208">
        <v>70.56</v>
      </c>
    </row>
    <row r="2839" spans="1:4">
      <c r="A2839" s="176">
        <v>20270</v>
      </c>
      <c r="B2839" s="176" t="s">
        <v>20387</v>
      </c>
      <c r="C2839" s="176" t="s">
        <v>24774</v>
      </c>
      <c r="D2839" s="208">
        <v>76.83</v>
      </c>
    </row>
    <row r="2840" spans="1:4">
      <c r="A2840" s="176">
        <v>11696</v>
      </c>
      <c r="B2840" s="176" t="s">
        <v>20388</v>
      </c>
      <c r="C2840" s="176" t="s">
        <v>24774</v>
      </c>
      <c r="D2840" s="208">
        <v>112.25</v>
      </c>
    </row>
    <row r="2841" spans="1:4">
      <c r="A2841" s="176">
        <v>10427</v>
      </c>
      <c r="B2841" s="176" t="s">
        <v>20389</v>
      </c>
      <c r="C2841" s="176" t="s">
        <v>24774</v>
      </c>
      <c r="D2841" s="208">
        <v>201.27</v>
      </c>
    </row>
    <row r="2842" spans="1:4">
      <c r="A2842" s="176">
        <v>10428</v>
      </c>
      <c r="B2842" s="176" t="s">
        <v>20390</v>
      </c>
      <c r="C2842" s="176" t="s">
        <v>24774</v>
      </c>
      <c r="D2842" s="208">
        <v>204.27</v>
      </c>
    </row>
    <row r="2843" spans="1:4">
      <c r="A2843" s="176">
        <v>2354</v>
      </c>
      <c r="B2843" s="176" t="s">
        <v>24376</v>
      </c>
      <c r="C2843" s="176" t="s">
        <v>24789</v>
      </c>
      <c r="D2843" s="208">
        <v>11.1</v>
      </c>
    </row>
    <row r="2844" spans="1:4">
      <c r="A2844" s="176">
        <v>40932</v>
      </c>
      <c r="B2844" s="176" t="s">
        <v>20391</v>
      </c>
      <c r="C2844" s="176" t="s">
        <v>24911</v>
      </c>
      <c r="D2844" s="209">
        <v>1947.15</v>
      </c>
    </row>
    <row r="2845" spans="1:4">
      <c r="A2845" s="176">
        <v>10853</v>
      </c>
      <c r="B2845" s="176" t="s">
        <v>20392</v>
      </c>
      <c r="C2845" s="176" t="s">
        <v>24774</v>
      </c>
      <c r="D2845" s="208">
        <v>65.17</v>
      </c>
    </row>
    <row r="2846" spans="1:4">
      <c r="A2846" s="176">
        <v>5093</v>
      </c>
      <c r="B2846" s="176" t="s">
        <v>20393</v>
      </c>
      <c r="C2846" s="176" t="s">
        <v>25010</v>
      </c>
      <c r="D2846" s="208">
        <v>12.93</v>
      </c>
    </row>
    <row r="2847" spans="1:4">
      <c r="A2847" s="176">
        <v>37768</v>
      </c>
      <c r="B2847" s="176" t="s">
        <v>26107</v>
      </c>
      <c r="C2847" s="176" t="s">
        <v>24774</v>
      </c>
      <c r="D2847" s="209">
        <v>98500</v>
      </c>
    </row>
    <row r="2848" spans="1:4">
      <c r="A2848" s="176">
        <v>37773</v>
      </c>
      <c r="B2848" s="176" t="s">
        <v>26108</v>
      </c>
      <c r="C2848" s="176" t="s">
        <v>24774</v>
      </c>
      <c r="D2848" s="209">
        <v>83643.100000000006</v>
      </c>
    </row>
    <row r="2849" spans="1:4">
      <c r="A2849" s="176">
        <v>37769</v>
      </c>
      <c r="B2849" s="176" t="s">
        <v>26109</v>
      </c>
      <c r="C2849" s="176" t="s">
        <v>24774</v>
      </c>
      <c r="D2849" s="209">
        <v>140029.09</v>
      </c>
    </row>
    <row r="2850" spans="1:4">
      <c r="A2850" s="176">
        <v>37770</v>
      </c>
      <c r="B2850" s="176" t="s">
        <v>26110</v>
      </c>
      <c r="C2850" s="176" t="s">
        <v>24774</v>
      </c>
      <c r="D2850" s="209">
        <v>237651.71</v>
      </c>
    </row>
    <row r="2851" spans="1:4">
      <c r="A2851" s="176">
        <v>38382</v>
      </c>
      <c r="B2851" s="176" t="s">
        <v>20394</v>
      </c>
      <c r="C2851" s="176" t="s">
        <v>24774</v>
      </c>
      <c r="D2851" s="208">
        <v>7.06</v>
      </c>
    </row>
    <row r="2852" spans="1:4">
      <c r="A2852" s="176">
        <v>6091</v>
      </c>
      <c r="B2852" s="176" t="s">
        <v>20395</v>
      </c>
      <c r="C2852" s="176" t="s">
        <v>24820</v>
      </c>
      <c r="D2852" s="208">
        <v>14.4</v>
      </c>
    </row>
    <row r="2853" spans="1:4">
      <c r="A2853" s="176">
        <v>38383</v>
      </c>
      <c r="B2853" s="176" t="s">
        <v>20396</v>
      </c>
      <c r="C2853" s="176" t="s">
        <v>24774</v>
      </c>
      <c r="D2853" s="208">
        <v>1.32</v>
      </c>
    </row>
    <row r="2854" spans="1:4">
      <c r="A2854" s="176">
        <v>3768</v>
      </c>
      <c r="B2854" s="176" t="s">
        <v>20397</v>
      </c>
      <c r="C2854" s="176" t="s">
        <v>24774</v>
      </c>
      <c r="D2854" s="208">
        <v>1.75</v>
      </c>
    </row>
    <row r="2855" spans="1:4">
      <c r="A2855" s="176">
        <v>3767</v>
      </c>
      <c r="B2855" s="176" t="s">
        <v>20398</v>
      </c>
      <c r="C2855" s="176" t="s">
        <v>24774</v>
      </c>
      <c r="D2855" s="208">
        <v>0.41</v>
      </c>
    </row>
    <row r="2856" spans="1:4">
      <c r="A2856" s="176">
        <v>13192</v>
      </c>
      <c r="B2856" s="176" t="s">
        <v>26111</v>
      </c>
      <c r="C2856" s="176" t="s">
        <v>24774</v>
      </c>
      <c r="D2856" s="209">
        <v>3989.68</v>
      </c>
    </row>
    <row r="2857" spans="1:4">
      <c r="A2857" s="176">
        <v>38413</v>
      </c>
      <c r="B2857" s="176" t="s">
        <v>26112</v>
      </c>
      <c r="C2857" s="176" t="s">
        <v>24774</v>
      </c>
      <c r="D2857" s="208">
        <v>659.83</v>
      </c>
    </row>
    <row r="2858" spans="1:4">
      <c r="A2858" s="176">
        <v>42440</v>
      </c>
      <c r="B2858" s="176" t="s">
        <v>26113</v>
      </c>
      <c r="C2858" s="176" t="s">
        <v>24774</v>
      </c>
      <c r="D2858" s="208">
        <v>702.04</v>
      </c>
    </row>
    <row r="2859" spans="1:4">
      <c r="A2859" s="176">
        <v>20193</v>
      </c>
      <c r="B2859" s="176" t="s">
        <v>26114</v>
      </c>
      <c r="C2859" s="176" t="s">
        <v>24377</v>
      </c>
      <c r="D2859" s="208">
        <v>2.99</v>
      </c>
    </row>
    <row r="2860" spans="1:4">
      <c r="A2860" s="176">
        <v>10527</v>
      </c>
      <c r="B2860" s="176" t="s">
        <v>26115</v>
      </c>
      <c r="C2860" s="176" t="s">
        <v>26116</v>
      </c>
      <c r="D2860" s="208">
        <v>9</v>
      </c>
    </row>
    <row r="2861" spans="1:4">
      <c r="A2861" s="176">
        <v>41805</v>
      </c>
      <c r="B2861" s="176" t="s">
        <v>26117</v>
      </c>
      <c r="C2861" s="176" t="s">
        <v>24911</v>
      </c>
      <c r="D2861" s="208">
        <v>427</v>
      </c>
    </row>
    <row r="2862" spans="1:4">
      <c r="A2862" s="176">
        <v>40271</v>
      </c>
      <c r="B2862" s="176" t="s">
        <v>26118</v>
      </c>
      <c r="C2862" s="176" t="s">
        <v>24911</v>
      </c>
      <c r="D2862" s="208">
        <v>5.85</v>
      </c>
    </row>
    <row r="2863" spans="1:4">
      <c r="A2863" s="176">
        <v>40287</v>
      </c>
      <c r="B2863" s="176" t="s">
        <v>26119</v>
      </c>
      <c r="C2863" s="176" t="s">
        <v>24911</v>
      </c>
      <c r="D2863" s="208">
        <v>2.25</v>
      </c>
    </row>
    <row r="2864" spans="1:4">
      <c r="A2864" s="176">
        <v>40295</v>
      </c>
      <c r="B2864" s="176" t="s">
        <v>20399</v>
      </c>
      <c r="C2864" s="176" t="s">
        <v>24789</v>
      </c>
      <c r="D2864" s="208">
        <v>2.4500000000000002</v>
      </c>
    </row>
    <row r="2865" spans="1:4">
      <c r="A2865" s="176">
        <v>745</v>
      </c>
      <c r="B2865" s="176" t="s">
        <v>20400</v>
      </c>
      <c r="C2865" s="176" t="s">
        <v>24789</v>
      </c>
      <c r="D2865" s="208">
        <v>2.59</v>
      </c>
    </row>
    <row r="2866" spans="1:4">
      <c r="A2866" s="176">
        <v>4084</v>
      </c>
      <c r="B2866" s="176" t="s">
        <v>26120</v>
      </c>
      <c r="C2866" s="176" t="s">
        <v>24789</v>
      </c>
      <c r="D2866" s="208">
        <v>1.58</v>
      </c>
    </row>
    <row r="2867" spans="1:4">
      <c r="A2867" s="176">
        <v>743</v>
      </c>
      <c r="B2867" s="176" t="s">
        <v>26121</v>
      </c>
      <c r="C2867" s="176" t="s">
        <v>24789</v>
      </c>
      <c r="D2867" s="208">
        <v>1.58</v>
      </c>
    </row>
    <row r="2868" spans="1:4">
      <c r="A2868" s="176">
        <v>40293</v>
      </c>
      <c r="B2868" s="176" t="s">
        <v>26122</v>
      </c>
      <c r="C2868" s="176" t="s">
        <v>24789</v>
      </c>
      <c r="D2868" s="208">
        <v>1.89</v>
      </c>
    </row>
    <row r="2869" spans="1:4">
      <c r="A2869" s="176">
        <v>40294</v>
      </c>
      <c r="B2869" s="176" t="s">
        <v>26123</v>
      </c>
      <c r="C2869" s="176" t="s">
        <v>24789</v>
      </c>
      <c r="D2869" s="208">
        <v>1.58</v>
      </c>
    </row>
    <row r="2870" spans="1:4">
      <c r="A2870" s="176">
        <v>4085</v>
      </c>
      <c r="B2870" s="176" t="s">
        <v>26124</v>
      </c>
      <c r="C2870" s="176" t="s">
        <v>24789</v>
      </c>
      <c r="D2870" s="208">
        <v>2.21</v>
      </c>
    </row>
    <row r="2871" spans="1:4">
      <c r="A2871" s="176">
        <v>10775</v>
      </c>
      <c r="B2871" s="176" t="s">
        <v>26125</v>
      </c>
      <c r="C2871" s="176" t="s">
        <v>24911</v>
      </c>
      <c r="D2871" s="208">
        <v>522</v>
      </c>
    </row>
    <row r="2872" spans="1:4">
      <c r="A2872" s="176">
        <v>10776</v>
      </c>
      <c r="B2872" s="176" t="s">
        <v>26126</v>
      </c>
      <c r="C2872" s="176" t="s">
        <v>24911</v>
      </c>
      <c r="D2872" s="208">
        <v>407.81</v>
      </c>
    </row>
    <row r="2873" spans="1:4">
      <c r="A2873" s="176">
        <v>10779</v>
      </c>
      <c r="B2873" s="176" t="s">
        <v>26127</v>
      </c>
      <c r="C2873" s="176" t="s">
        <v>24911</v>
      </c>
      <c r="D2873" s="208">
        <v>652.5</v>
      </c>
    </row>
    <row r="2874" spans="1:4">
      <c r="A2874" s="176">
        <v>10777</v>
      </c>
      <c r="B2874" s="176" t="s">
        <v>26128</v>
      </c>
      <c r="C2874" s="176" t="s">
        <v>24911</v>
      </c>
      <c r="D2874" s="208">
        <v>592.67999999999995</v>
      </c>
    </row>
    <row r="2875" spans="1:4">
      <c r="A2875" s="176">
        <v>10778</v>
      </c>
      <c r="B2875" s="176" t="s">
        <v>26129</v>
      </c>
      <c r="C2875" s="176" t="s">
        <v>24911</v>
      </c>
      <c r="D2875" s="208">
        <v>652.5</v>
      </c>
    </row>
    <row r="2876" spans="1:4">
      <c r="A2876" s="176">
        <v>40339</v>
      </c>
      <c r="B2876" s="176" t="s">
        <v>20401</v>
      </c>
      <c r="C2876" s="176" t="s">
        <v>24911</v>
      </c>
      <c r="D2876" s="208">
        <v>2.25</v>
      </c>
    </row>
    <row r="2877" spans="1:4">
      <c r="A2877" s="176">
        <v>3355</v>
      </c>
      <c r="B2877" s="176" t="s">
        <v>26130</v>
      </c>
      <c r="C2877" s="176" t="s">
        <v>24789</v>
      </c>
      <c r="D2877" s="208">
        <v>22.5</v>
      </c>
    </row>
    <row r="2878" spans="1:4">
      <c r="A2878" s="176">
        <v>39814</v>
      </c>
      <c r="B2878" s="176" t="s">
        <v>26131</v>
      </c>
      <c r="C2878" s="176" t="s">
        <v>24789</v>
      </c>
      <c r="D2878" s="208">
        <v>42.18</v>
      </c>
    </row>
    <row r="2879" spans="1:4">
      <c r="A2879" s="176">
        <v>10749</v>
      </c>
      <c r="B2879" s="176" t="s">
        <v>26132</v>
      </c>
      <c r="C2879" s="176" t="s">
        <v>24911</v>
      </c>
      <c r="D2879" s="208">
        <v>4.12</v>
      </c>
    </row>
    <row r="2880" spans="1:4">
      <c r="A2880" s="176">
        <v>40290</v>
      </c>
      <c r="B2880" s="176" t="s">
        <v>20402</v>
      </c>
      <c r="C2880" s="176" t="s">
        <v>24911</v>
      </c>
      <c r="D2880" s="208">
        <v>5.94</v>
      </c>
    </row>
    <row r="2881" spans="1:4">
      <c r="A2881" s="176">
        <v>7252</v>
      </c>
      <c r="B2881" s="176" t="s">
        <v>20404</v>
      </c>
      <c r="C2881" s="176" t="s">
        <v>24789</v>
      </c>
      <c r="D2881" s="208">
        <v>2.27</v>
      </c>
    </row>
    <row r="2882" spans="1:4">
      <c r="A2882" s="176">
        <v>4778</v>
      </c>
      <c r="B2882" s="176" t="s">
        <v>20405</v>
      </c>
      <c r="C2882" s="176" t="s">
        <v>24789</v>
      </c>
      <c r="D2882" s="208">
        <v>2.7</v>
      </c>
    </row>
    <row r="2883" spans="1:4">
      <c r="A2883" s="176">
        <v>4780</v>
      </c>
      <c r="B2883" s="176" t="s">
        <v>20406</v>
      </c>
      <c r="C2883" s="176" t="s">
        <v>24789</v>
      </c>
      <c r="D2883" s="208">
        <v>2.92</v>
      </c>
    </row>
    <row r="2884" spans="1:4">
      <c r="A2884" s="176">
        <v>10809</v>
      </c>
      <c r="B2884" s="176" t="s">
        <v>20407</v>
      </c>
      <c r="C2884" s="176" t="s">
        <v>24789</v>
      </c>
      <c r="D2884" s="208">
        <v>1.05</v>
      </c>
    </row>
    <row r="2885" spans="1:4">
      <c r="A2885" s="176">
        <v>10811</v>
      </c>
      <c r="B2885" s="176" t="s">
        <v>20408</v>
      </c>
      <c r="C2885" s="176" t="s">
        <v>24789</v>
      </c>
      <c r="D2885" s="208">
        <v>0.9</v>
      </c>
    </row>
    <row r="2886" spans="1:4">
      <c r="A2886" s="176">
        <v>7247</v>
      </c>
      <c r="B2886" s="176" t="s">
        <v>26133</v>
      </c>
      <c r="C2886" s="176" t="s">
        <v>24789</v>
      </c>
      <c r="D2886" s="208">
        <v>2.27</v>
      </c>
    </row>
    <row r="2887" spans="1:4">
      <c r="A2887" s="176">
        <v>40291</v>
      </c>
      <c r="B2887" s="176" t="s">
        <v>26134</v>
      </c>
      <c r="C2887" s="176" t="s">
        <v>24911</v>
      </c>
      <c r="D2887" s="208">
        <v>313.95999999999998</v>
      </c>
    </row>
    <row r="2888" spans="1:4">
      <c r="A2888" s="176">
        <v>40275</v>
      </c>
      <c r="B2888" s="176" t="s">
        <v>26135</v>
      </c>
      <c r="C2888" s="176" t="s">
        <v>24911</v>
      </c>
      <c r="D2888" s="208">
        <v>9</v>
      </c>
    </row>
    <row r="2889" spans="1:4">
      <c r="A2889" s="176">
        <v>3777</v>
      </c>
      <c r="B2889" s="176" t="s">
        <v>20409</v>
      </c>
      <c r="C2889" s="176" t="s">
        <v>24776</v>
      </c>
      <c r="D2889" s="208">
        <v>1.33</v>
      </c>
    </row>
    <row r="2890" spans="1:4">
      <c r="A2890" s="176">
        <v>3798</v>
      </c>
      <c r="B2890" s="176" t="s">
        <v>20410</v>
      </c>
      <c r="C2890" s="176" t="s">
        <v>24774</v>
      </c>
      <c r="D2890" s="208">
        <v>40.47</v>
      </c>
    </row>
    <row r="2891" spans="1:4">
      <c r="A2891" s="176">
        <v>38769</v>
      </c>
      <c r="B2891" s="176" t="s">
        <v>26136</v>
      </c>
      <c r="C2891" s="176" t="s">
        <v>24774</v>
      </c>
      <c r="D2891" s="208">
        <v>31.6</v>
      </c>
    </row>
    <row r="2892" spans="1:4">
      <c r="A2892" s="176">
        <v>39510</v>
      </c>
      <c r="B2892" s="176" t="s">
        <v>24752</v>
      </c>
      <c r="C2892" s="176" t="s">
        <v>24774</v>
      </c>
      <c r="D2892" s="208">
        <v>127.91</v>
      </c>
    </row>
    <row r="2893" spans="1:4">
      <c r="A2893" s="176">
        <v>38776</v>
      </c>
      <c r="B2893" s="176" t="s">
        <v>26137</v>
      </c>
      <c r="C2893" s="176" t="s">
        <v>24774</v>
      </c>
      <c r="D2893" s="208">
        <v>135.75</v>
      </c>
    </row>
    <row r="2894" spans="1:4">
      <c r="A2894" s="176">
        <v>38774</v>
      </c>
      <c r="B2894" s="176" t="s">
        <v>26138</v>
      </c>
      <c r="C2894" s="176" t="s">
        <v>24774</v>
      </c>
      <c r="D2894" s="208">
        <v>24.24</v>
      </c>
    </row>
    <row r="2895" spans="1:4">
      <c r="A2895" s="176">
        <v>42247</v>
      </c>
      <c r="B2895" s="176" t="s">
        <v>26139</v>
      </c>
      <c r="C2895" s="176" t="s">
        <v>24774</v>
      </c>
      <c r="D2895" s="208">
        <v>827.48</v>
      </c>
    </row>
    <row r="2896" spans="1:4">
      <c r="A2896" s="176">
        <v>42248</v>
      </c>
      <c r="B2896" s="176" t="s">
        <v>26140</v>
      </c>
      <c r="C2896" s="176" t="s">
        <v>24774</v>
      </c>
      <c r="D2896" s="208">
        <v>961.17</v>
      </c>
    </row>
    <row r="2897" spans="1:4">
      <c r="A2897" s="176">
        <v>42249</v>
      </c>
      <c r="B2897" s="176" t="s">
        <v>26141</v>
      </c>
      <c r="C2897" s="176" t="s">
        <v>24774</v>
      </c>
      <c r="D2897" s="209">
        <v>1592.33</v>
      </c>
    </row>
    <row r="2898" spans="1:4">
      <c r="A2898" s="176">
        <v>42244</v>
      </c>
      <c r="B2898" s="176" t="s">
        <v>26142</v>
      </c>
      <c r="C2898" s="176" t="s">
        <v>24774</v>
      </c>
      <c r="D2898" s="208">
        <v>248.67</v>
      </c>
    </row>
    <row r="2899" spans="1:4">
      <c r="A2899" s="176">
        <v>42245</v>
      </c>
      <c r="B2899" s="176" t="s">
        <v>26143</v>
      </c>
      <c r="C2899" s="176" t="s">
        <v>24774</v>
      </c>
      <c r="D2899" s="208">
        <v>458.88</v>
      </c>
    </row>
    <row r="2900" spans="1:4">
      <c r="A2900" s="176">
        <v>42246</v>
      </c>
      <c r="B2900" s="176" t="s">
        <v>26144</v>
      </c>
      <c r="C2900" s="176" t="s">
        <v>24774</v>
      </c>
      <c r="D2900" s="208">
        <v>507.96</v>
      </c>
    </row>
    <row r="2901" spans="1:4">
      <c r="A2901" s="176">
        <v>42243</v>
      </c>
      <c r="B2901" s="176" t="s">
        <v>26145</v>
      </c>
      <c r="C2901" s="176" t="s">
        <v>24774</v>
      </c>
      <c r="D2901" s="208">
        <v>612.5</v>
      </c>
    </row>
    <row r="2902" spans="1:4">
      <c r="A2902" s="176">
        <v>38889</v>
      </c>
      <c r="B2902" s="176" t="s">
        <v>26146</v>
      </c>
      <c r="C2902" s="176" t="s">
        <v>24774</v>
      </c>
      <c r="D2902" s="208">
        <v>24.22</v>
      </c>
    </row>
    <row r="2903" spans="1:4">
      <c r="A2903" s="176">
        <v>38784</v>
      </c>
      <c r="B2903" s="176" t="s">
        <v>26147</v>
      </c>
      <c r="C2903" s="176" t="s">
        <v>24774</v>
      </c>
      <c r="D2903" s="208">
        <v>32.409999999999997</v>
      </c>
    </row>
    <row r="2904" spans="1:4">
      <c r="A2904" s="176">
        <v>3788</v>
      </c>
      <c r="B2904" s="176" t="s">
        <v>26148</v>
      </c>
      <c r="C2904" s="176" t="s">
        <v>24774</v>
      </c>
      <c r="D2904" s="208">
        <v>33.770000000000003</v>
      </c>
    </row>
    <row r="2905" spans="1:4">
      <c r="A2905" s="176">
        <v>12230</v>
      </c>
      <c r="B2905" s="176" t="s">
        <v>26149</v>
      </c>
      <c r="C2905" s="176" t="s">
        <v>24774</v>
      </c>
      <c r="D2905" s="208">
        <v>8.68</v>
      </c>
    </row>
    <row r="2906" spans="1:4">
      <c r="A2906" s="176">
        <v>3780</v>
      </c>
      <c r="B2906" s="176" t="s">
        <v>26150</v>
      </c>
      <c r="C2906" s="176" t="s">
        <v>24774</v>
      </c>
      <c r="D2906" s="208">
        <v>49.83</v>
      </c>
    </row>
    <row r="2907" spans="1:4">
      <c r="A2907" s="176">
        <v>12231</v>
      </c>
      <c r="B2907" s="176" t="s">
        <v>26151</v>
      </c>
      <c r="C2907" s="176" t="s">
        <v>24774</v>
      </c>
      <c r="D2907" s="208">
        <v>14.44</v>
      </c>
    </row>
    <row r="2908" spans="1:4">
      <c r="A2908" s="176">
        <v>3811</v>
      </c>
      <c r="B2908" s="176" t="s">
        <v>26152</v>
      </c>
      <c r="C2908" s="176" t="s">
        <v>24774</v>
      </c>
      <c r="D2908" s="208">
        <v>46.8</v>
      </c>
    </row>
    <row r="2909" spans="1:4">
      <c r="A2909" s="176">
        <v>12232</v>
      </c>
      <c r="B2909" s="176" t="s">
        <v>26153</v>
      </c>
      <c r="C2909" s="176" t="s">
        <v>24774</v>
      </c>
      <c r="D2909" s="208">
        <v>15.13</v>
      </c>
    </row>
    <row r="2910" spans="1:4">
      <c r="A2910" s="176">
        <v>3799</v>
      </c>
      <c r="B2910" s="176" t="s">
        <v>26154</v>
      </c>
      <c r="C2910" s="176" t="s">
        <v>24774</v>
      </c>
      <c r="D2910" s="208">
        <v>66.19</v>
      </c>
    </row>
    <row r="2911" spans="1:4">
      <c r="A2911" s="176">
        <v>12239</v>
      </c>
      <c r="B2911" s="176" t="s">
        <v>26155</v>
      </c>
      <c r="C2911" s="176" t="s">
        <v>24774</v>
      </c>
      <c r="D2911" s="208">
        <v>19.809999999999999</v>
      </c>
    </row>
    <row r="2912" spans="1:4">
      <c r="A2912" s="176">
        <v>38773</v>
      </c>
      <c r="B2912" s="176" t="s">
        <v>26156</v>
      </c>
      <c r="C2912" s="176" t="s">
        <v>24774</v>
      </c>
      <c r="D2912" s="208">
        <v>3.17</v>
      </c>
    </row>
    <row r="2913" spans="1:4">
      <c r="A2913" s="176">
        <v>12271</v>
      </c>
      <c r="B2913" s="176" t="s">
        <v>20412</v>
      </c>
      <c r="C2913" s="176" t="s">
        <v>24774</v>
      </c>
      <c r="D2913" s="208">
        <v>177.23</v>
      </c>
    </row>
    <row r="2914" spans="1:4">
      <c r="A2914" s="176">
        <v>38785</v>
      </c>
      <c r="B2914" s="176" t="s">
        <v>26157</v>
      </c>
      <c r="C2914" s="176" t="s">
        <v>24774</v>
      </c>
      <c r="D2914" s="208">
        <v>83.91</v>
      </c>
    </row>
    <row r="2915" spans="1:4">
      <c r="A2915" s="176">
        <v>38786</v>
      </c>
      <c r="B2915" s="176" t="s">
        <v>26158</v>
      </c>
      <c r="C2915" s="176" t="s">
        <v>24774</v>
      </c>
      <c r="D2915" s="208">
        <v>103.36</v>
      </c>
    </row>
    <row r="2916" spans="1:4">
      <c r="A2916" s="176">
        <v>39385</v>
      </c>
      <c r="B2916" s="176" t="s">
        <v>20413</v>
      </c>
      <c r="C2916" s="176" t="s">
        <v>24774</v>
      </c>
      <c r="D2916" s="208">
        <v>22.17</v>
      </c>
    </row>
    <row r="2917" spans="1:4">
      <c r="A2917" s="176">
        <v>39389</v>
      </c>
      <c r="B2917" s="176" t="s">
        <v>20414</v>
      </c>
      <c r="C2917" s="176" t="s">
        <v>24774</v>
      </c>
      <c r="D2917" s="208">
        <v>24.06</v>
      </c>
    </row>
    <row r="2918" spans="1:4">
      <c r="A2918" s="176">
        <v>39390</v>
      </c>
      <c r="B2918" s="176" t="s">
        <v>20415</v>
      </c>
      <c r="C2918" s="176" t="s">
        <v>24774</v>
      </c>
      <c r="D2918" s="208">
        <v>50.43</v>
      </c>
    </row>
    <row r="2919" spans="1:4">
      <c r="A2919" s="176">
        <v>39391</v>
      </c>
      <c r="B2919" s="176" t="s">
        <v>20416</v>
      </c>
      <c r="C2919" s="176" t="s">
        <v>24774</v>
      </c>
      <c r="D2919" s="208">
        <v>56.61</v>
      </c>
    </row>
    <row r="2920" spans="1:4">
      <c r="A2920" s="176">
        <v>3803</v>
      </c>
      <c r="B2920" s="176" t="s">
        <v>26159</v>
      </c>
      <c r="C2920" s="176" t="s">
        <v>24774</v>
      </c>
      <c r="D2920" s="208">
        <v>29.97</v>
      </c>
    </row>
    <row r="2921" spans="1:4">
      <c r="A2921" s="176">
        <v>38770</v>
      </c>
      <c r="B2921" s="176" t="s">
        <v>26160</v>
      </c>
      <c r="C2921" s="176" t="s">
        <v>24774</v>
      </c>
      <c r="D2921" s="208">
        <v>34.700000000000003</v>
      </c>
    </row>
    <row r="2922" spans="1:4">
      <c r="A2922" s="176">
        <v>12267</v>
      </c>
      <c r="B2922" s="176" t="s">
        <v>20417</v>
      </c>
      <c r="C2922" s="176" t="s">
        <v>24774</v>
      </c>
      <c r="D2922" s="208">
        <v>101.69</v>
      </c>
    </row>
    <row r="2923" spans="1:4">
      <c r="A2923" s="176">
        <v>43265</v>
      </c>
      <c r="B2923" s="176" t="s">
        <v>26161</v>
      </c>
      <c r="C2923" s="176" t="s">
        <v>24774</v>
      </c>
      <c r="D2923" s="208">
        <v>69.34</v>
      </c>
    </row>
    <row r="2924" spans="1:4">
      <c r="A2924" s="176">
        <v>12266</v>
      </c>
      <c r="B2924" s="176" t="s">
        <v>26162</v>
      </c>
      <c r="C2924" s="176" t="s">
        <v>24774</v>
      </c>
      <c r="D2924" s="208">
        <v>52.05</v>
      </c>
    </row>
    <row r="2925" spans="1:4">
      <c r="A2925" s="176">
        <v>39378</v>
      </c>
      <c r="B2925" s="176" t="s">
        <v>26163</v>
      </c>
      <c r="C2925" s="176" t="s">
        <v>24774</v>
      </c>
      <c r="D2925" s="208">
        <v>36.9</v>
      </c>
    </row>
    <row r="2926" spans="1:4">
      <c r="A2926" s="176">
        <v>43543</v>
      </c>
      <c r="B2926" s="176" t="s">
        <v>26164</v>
      </c>
      <c r="C2926" s="176" t="s">
        <v>24774</v>
      </c>
      <c r="D2926" s="208">
        <v>76.88</v>
      </c>
    </row>
    <row r="2927" spans="1:4">
      <c r="A2927" s="176">
        <v>38775</v>
      </c>
      <c r="B2927" s="176" t="s">
        <v>26165</v>
      </c>
      <c r="C2927" s="176" t="s">
        <v>24774</v>
      </c>
      <c r="D2927" s="208">
        <v>39.119999999999997</v>
      </c>
    </row>
    <row r="2928" spans="1:4">
      <c r="A2928" s="176">
        <v>21119</v>
      </c>
      <c r="B2928" s="176" t="s">
        <v>20418</v>
      </c>
      <c r="C2928" s="176" t="s">
        <v>24774</v>
      </c>
      <c r="D2928" s="208">
        <v>1.28</v>
      </c>
    </row>
    <row r="2929" spans="1:4">
      <c r="A2929" s="176">
        <v>37974</v>
      </c>
      <c r="B2929" s="176" t="s">
        <v>20419</v>
      </c>
      <c r="C2929" s="176" t="s">
        <v>24774</v>
      </c>
      <c r="D2929" s="208">
        <v>1.9</v>
      </c>
    </row>
    <row r="2930" spans="1:4">
      <c r="A2930" s="176">
        <v>37975</v>
      </c>
      <c r="B2930" s="176" t="s">
        <v>20420</v>
      </c>
      <c r="C2930" s="176" t="s">
        <v>24774</v>
      </c>
      <c r="D2930" s="208">
        <v>3.87</v>
      </c>
    </row>
    <row r="2931" spans="1:4">
      <c r="A2931" s="176">
        <v>37976</v>
      </c>
      <c r="B2931" s="176" t="s">
        <v>20421</v>
      </c>
      <c r="C2931" s="176" t="s">
        <v>24774</v>
      </c>
      <c r="D2931" s="208">
        <v>7.93</v>
      </c>
    </row>
    <row r="2932" spans="1:4">
      <c r="A2932" s="176">
        <v>37977</v>
      </c>
      <c r="B2932" s="176" t="s">
        <v>20422</v>
      </c>
      <c r="C2932" s="176" t="s">
        <v>24774</v>
      </c>
      <c r="D2932" s="208">
        <v>10.91</v>
      </c>
    </row>
    <row r="2933" spans="1:4">
      <c r="A2933" s="176">
        <v>37978</v>
      </c>
      <c r="B2933" s="176" t="s">
        <v>20423</v>
      </c>
      <c r="C2933" s="176" t="s">
        <v>24774</v>
      </c>
      <c r="D2933" s="208">
        <v>22.12</v>
      </c>
    </row>
    <row r="2934" spans="1:4">
      <c r="A2934" s="176">
        <v>37979</v>
      </c>
      <c r="B2934" s="176" t="s">
        <v>20424</v>
      </c>
      <c r="C2934" s="176" t="s">
        <v>24774</v>
      </c>
      <c r="D2934" s="208">
        <v>95.04</v>
      </c>
    </row>
    <row r="2935" spans="1:4">
      <c r="A2935" s="176">
        <v>37980</v>
      </c>
      <c r="B2935" s="176" t="s">
        <v>20425</v>
      </c>
      <c r="C2935" s="176" t="s">
        <v>24774</v>
      </c>
      <c r="D2935" s="208">
        <v>106.81</v>
      </c>
    </row>
    <row r="2936" spans="1:4">
      <c r="A2936" s="176">
        <v>36147</v>
      </c>
      <c r="B2936" s="176" t="s">
        <v>26166</v>
      </c>
      <c r="C2936" s="176" t="s">
        <v>25010</v>
      </c>
      <c r="D2936" s="208">
        <v>308.95999999999998</v>
      </c>
    </row>
    <row r="2937" spans="1:4">
      <c r="A2937" s="176">
        <v>12731</v>
      </c>
      <c r="B2937" s="176" t="s">
        <v>20426</v>
      </c>
      <c r="C2937" s="176" t="s">
        <v>24774</v>
      </c>
      <c r="D2937" s="208">
        <v>242.01</v>
      </c>
    </row>
    <row r="2938" spans="1:4">
      <c r="A2938" s="176">
        <v>12723</v>
      </c>
      <c r="B2938" s="176" t="s">
        <v>20427</v>
      </c>
      <c r="C2938" s="176" t="s">
        <v>24774</v>
      </c>
      <c r="D2938" s="208">
        <v>1.87</v>
      </c>
    </row>
    <row r="2939" spans="1:4">
      <c r="A2939" s="176">
        <v>12724</v>
      </c>
      <c r="B2939" s="176" t="s">
        <v>20428</v>
      </c>
      <c r="C2939" s="176" t="s">
        <v>24774</v>
      </c>
      <c r="D2939" s="208">
        <v>3.6</v>
      </c>
    </row>
    <row r="2940" spans="1:4">
      <c r="A2940" s="176">
        <v>12725</v>
      </c>
      <c r="B2940" s="176" t="s">
        <v>20429</v>
      </c>
      <c r="C2940" s="176" t="s">
        <v>24774</v>
      </c>
      <c r="D2940" s="208">
        <v>7.23</v>
      </c>
    </row>
    <row r="2941" spans="1:4">
      <c r="A2941" s="176">
        <v>12726</v>
      </c>
      <c r="B2941" s="176" t="s">
        <v>20430</v>
      </c>
      <c r="C2941" s="176" t="s">
        <v>24774</v>
      </c>
      <c r="D2941" s="208">
        <v>15.96</v>
      </c>
    </row>
    <row r="2942" spans="1:4">
      <c r="A2942" s="176">
        <v>12727</v>
      </c>
      <c r="B2942" s="176" t="s">
        <v>20431</v>
      </c>
      <c r="C2942" s="176" t="s">
        <v>24774</v>
      </c>
      <c r="D2942" s="208">
        <v>20.25</v>
      </c>
    </row>
    <row r="2943" spans="1:4">
      <c r="A2943" s="176">
        <v>12728</v>
      </c>
      <c r="B2943" s="176" t="s">
        <v>20432</v>
      </c>
      <c r="C2943" s="176" t="s">
        <v>24774</v>
      </c>
      <c r="D2943" s="208">
        <v>33.07</v>
      </c>
    </row>
    <row r="2944" spans="1:4">
      <c r="A2944" s="176">
        <v>12729</v>
      </c>
      <c r="B2944" s="176" t="s">
        <v>20433</v>
      </c>
      <c r="C2944" s="176" t="s">
        <v>24774</v>
      </c>
      <c r="D2944" s="208">
        <v>108.4</v>
      </c>
    </row>
    <row r="2945" spans="1:4">
      <c r="A2945" s="176">
        <v>12730</v>
      </c>
      <c r="B2945" s="176" t="s">
        <v>20434</v>
      </c>
      <c r="C2945" s="176" t="s">
        <v>24774</v>
      </c>
      <c r="D2945" s="208">
        <v>165.97</v>
      </c>
    </row>
    <row r="2946" spans="1:4">
      <c r="A2946" s="176">
        <v>3840</v>
      </c>
      <c r="B2946" s="176" t="s">
        <v>20435</v>
      </c>
      <c r="C2946" s="176" t="s">
        <v>24774</v>
      </c>
      <c r="D2946" s="208">
        <v>39.51</v>
      </c>
    </row>
    <row r="2947" spans="1:4">
      <c r="A2947" s="176">
        <v>3838</v>
      </c>
      <c r="B2947" s="176" t="s">
        <v>20436</v>
      </c>
      <c r="C2947" s="176" t="s">
        <v>24774</v>
      </c>
      <c r="D2947" s="208">
        <v>87.21</v>
      </c>
    </row>
    <row r="2948" spans="1:4">
      <c r="A2948" s="176">
        <v>3844</v>
      </c>
      <c r="B2948" s="176" t="s">
        <v>20437</v>
      </c>
      <c r="C2948" s="176" t="s">
        <v>24774</v>
      </c>
      <c r="D2948" s="208">
        <v>155.56</v>
      </c>
    </row>
    <row r="2949" spans="1:4">
      <c r="A2949" s="176">
        <v>3839</v>
      </c>
      <c r="B2949" s="176" t="s">
        <v>20438</v>
      </c>
      <c r="C2949" s="176" t="s">
        <v>24774</v>
      </c>
      <c r="D2949" s="208">
        <v>283.33999999999997</v>
      </c>
    </row>
    <row r="2950" spans="1:4">
      <c r="A2950" s="176">
        <v>3843</v>
      </c>
      <c r="B2950" s="176" t="s">
        <v>20439</v>
      </c>
      <c r="C2950" s="176" t="s">
        <v>24774</v>
      </c>
      <c r="D2950" s="208">
        <v>388.89</v>
      </c>
    </row>
    <row r="2951" spans="1:4">
      <c r="A2951" s="176">
        <v>3900</v>
      </c>
      <c r="B2951" s="176" t="s">
        <v>20440</v>
      </c>
      <c r="C2951" s="176" t="s">
        <v>24774</v>
      </c>
      <c r="D2951" s="208">
        <v>29.51</v>
      </c>
    </row>
    <row r="2952" spans="1:4">
      <c r="A2952" s="176">
        <v>3846</v>
      </c>
      <c r="B2952" s="176" t="s">
        <v>20441</v>
      </c>
      <c r="C2952" s="176" t="s">
        <v>24774</v>
      </c>
      <c r="D2952" s="208">
        <v>9.3000000000000007</v>
      </c>
    </row>
    <row r="2953" spans="1:4">
      <c r="A2953" s="176">
        <v>3886</v>
      </c>
      <c r="B2953" s="176" t="s">
        <v>20442</v>
      </c>
      <c r="C2953" s="176" t="s">
        <v>24774</v>
      </c>
      <c r="D2953" s="208">
        <v>9.7899999999999991</v>
      </c>
    </row>
    <row r="2954" spans="1:4">
      <c r="A2954" s="176">
        <v>3854</v>
      </c>
      <c r="B2954" s="176" t="s">
        <v>20443</v>
      </c>
      <c r="C2954" s="176" t="s">
        <v>24774</v>
      </c>
      <c r="D2954" s="208">
        <v>5.44</v>
      </c>
    </row>
    <row r="2955" spans="1:4">
      <c r="A2955" s="176">
        <v>3873</v>
      </c>
      <c r="B2955" s="176" t="s">
        <v>20444</v>
      </c>
      <c r="C2955" s="176" t="s">
        <v>24774</v>
      </c>
      <c r="D2955" s="208">
        <v>7.2</v>
      </c>
    </row>
    <row r="2956" spans="1:4">
      <c r="A2956" s="176">
        <v>38021</v>
      </c>
      <c r="B2956" s="176" t="s">
        <v>20445</v>
      </c>
      <c r="C2956" s="176" t="s">
        <v>24774</v>
      </c>
      <c r="D2956" s="208">
        <v>17.23</v>
      </c>
    </row>
    <row r="2957" spans="1:4">
      <c r="A2957" s="176">
        <v>3847</v>
      </c>
      <c r="B2957" s="176" t="s">
        <v>20446</v>
      </c>
      <c r="C2957" s="176" t="s">
        <v>24774</v>
      </c>
      <c r="D2957" s="208">
        <v>19.559999999999999</v>
      </c>
    </row>
    <row r="2958" spans="1:4">
      <c r="A2958" s="176">
        <v>38022</v>
      </c>
      <c r="B2958" s="176" t="s">
        <v>20447</v>
      </c>
      <c r="C2958" s="176" t="s">
        <v>24774</v>
      </c>
      <c r="D2958" s="208">
        <v>30.55</v>
      </c>
    </row>
    <row r="2959" spans="1:4">
      <c r="A2959" s="176">
        <v>3833</v>
      </c>
      <c r="B2959" s="176" t="s">
        <v>20448</v>
      </c>
      <c r="C2959" s="176" t="s">
        <v>24774</v>
      </c>
      <c r="D2959" s="208">
        <v>12.39</v>
      </c>
    </row>
    <row r="2960" spans="1:4">
      <c r="A2960" s="176">
        <v>3835</v>
      </c>
      <c r="B2960" s="176" t="s">
        <v>20449</v>
      </c>
      <c r="C2960" s="176" t="s">
        <v>24774</v>
      </c>
      <c r="D2960" s="208">
        <v>40.340000000000003</v>
      </c>
    </row>
    <row r="2961" spans="1:4">
      <c r="A2961" s="176">
        <v>3836</v>
      </c>
      <c r="B2961" s="176" t="s">
        <v>20450</v>
      </c>
      <c r="C2961" s="176" t="s">
        <v>24774</v>
      </c>
      <c r="D2961" s="208">
        <v>86.83</v>
      </c>
    </row>
    <row r="2962" spans="1:4">
      <c r="A2962" s="176">
        <v>3830</v>
      </c>
      <c r="B2962" s="176" t="s">
        <v>20451</v>
      </c>
      <c r="C2962" s="176" t="s">
        <v>24774</v>
      </c>
      <c r="D2962" s="208">
        <v>141.97</v>
      </c>
    </row>
    <row r="2963" spans="1:4">
      <c r="A2963" s="176">
        <v>3831</v>
      </c>
      <c r="B2963" s="176" t="s">
        <v>20452</v>
      </c>
      <c r="C2963" s="176" t="s">
        <v>24774</v>
      </c>
      <c r="D2963" s="208">
        <v>237.32</v>
      </c>
    </row>
    <row r="2964" spans="1:4">
      <c r="A2964" s="176">
        <v>37981</v>
      </c>
      <c r="B2964" s="176" t="s">
        <v>20453</v>
      </c>
      <c r="C2964" s="176" t="s">
        <v>24774</v>
      </c>
      <c r="D2964" s="208">
        <v>4.3499999999999996</v>
      </c>
    </row>
    <row r="2965" spans="1:4">
      <c r="A2965" s="176">
        <v>37982</v>
      </c>
      <c r="B2965" s="176" t="s">
        <v>20454</v>
      </c>
      <c r="C2965" s="176" t="s">
        <v>24774</v>
      </c>
      <c r="D2965" s="208">
        <v>6.61</v>
      </c>
    </row>
    <row r="2966" spans="1:4">
      <c r="A2966" s="176">
        <v>37983</v>
      </c>
      <c r="B2966" s="176" t="s">
        <v>20455</v>
      </c>
      <c r="C2966" s="176" t="s">
        <v>24774</v>
      </c>
      <c r="D2966" s="208">
        <v>9.26</v>
      </c>
    </row>
    <row r="2967" spans="1:4">
      <c r="A2967" s="176">
        <v>37984</v>
      </c>
      <c r="B2967" s="176" t="s">
        <v>20456</v>
      </c>
      <c r="C2967" s="176" t="s">
        <v>24774</v>
      </c>
      <c r="D2967" s="208">
        <v>15.99</v>
      </c>
    </row>
    <row r="2968" spans="1:4">
      <c r="A2968" s="176">
        <v>37985</v>
      </c>
      <c r="B2968" s="176" t="s">
        <v>20457</v>
      </c>
      <c r="C2968" s="176" t="s">
        <v>24774</v>
      </c>
      <c r="D2968" s="208">
        <v>22.39</v>
      </c>
    </row>
    <row r="2969" spans="1:4">
      <c r="A2969" s="176">
        <v>3826</v>
      </c>
      <c r="B2969" s="176" t="s">
        <v>20458</v>
      </c>
      <c r="C2969" s="176" t="s">
        <v>24774</v>
      </c>
      <c r="D2969" s="208">
        <v>39.21</v>
      </c>
    </row>
    <row r="2970" spans="1:4">
      <c r="A2970" s="176">
        <v>3825</v>
      </c>
      <c r="B2970" s="176" t="s">
        <v>20459</v>
      </c>
      <c r="C2970" s="176" t="s">
        <v>24774</v>
      </c>
      <c r="D2970" s="208">
        <v>11.27</v>
      </c>
    </row>
    <row r="2971" spans="1:4">
      <c r="A2971" s="176">
        <v>3827</v>
      </c>
      <c r="B2971" s="176" t="s">
        <v>20460</v>
      </c>
      <c r="C2971" s="176" t="s">
        <v>24774</v>
      </c>
      <c r="D2971" s="208">
        <v>24.63</v>
      </c>
    </row>
    <row r="2972" spans="1:4">
      <c r="A2972" s="176">
        <v>20165</v>
      </c>
      <c r="B2972" s="176" t="s">
        <v>20462</v>
      </c>
      <c r="C2972" s="176" t="s">
        <v>24774</v>
      </c>
      <c r="D2972" s="208">
        <v>15.27</v>
      </c>
    </row>
    <row r="2973" spans="1:4">
      <c r="A2973" s="176">
        <v>20166</v>
      </c>
      <c r="B2973" s="176" t="s">
        <v>20463</v>
      </c>
      <c r="C2973" s="176" t="s">
        <v>24774</v>
      </c>
      <c r="D2973" s="208">
        <v>49.35</v>
      </c>
    </row>
    <row r="2974" spans="1:4">
      <c r="A2974" s="176">
        <v>20164</v>
      </c>
      <c r="B2974" s="176" t="s">
        <v>20465</v>
      </c>
      <c r="C2974" s="176" t="s">
        <v>24774</v>
      </c>
      <c r="D2974" s="208">
        <v>8.06</v>
      </c>
    </row>
    <row r="2975" spans="1:4">
      <c r="A2975" s="176">
        <v>3893</v>
      </c>
      <c r="B2975" s="176" t="s">
        <v>20466</v>
      </c>
      <c r="C2975" s="176" t="s">
        <v>24774</v>
      </c>
      <c r="D2975" s="208">
        <v>10.01</v>
      </c>
    </row>
    <row r="2976" spans="1:4">
      <c r="A2976" s="176">
        <v>3848</v>
      </c>
      <c r="B2976" s="176" t="s">
        <v>20467</v>
      </c>
      <c r="C2976" s="176" t="s">
        <v>24774</v>
      </c>
      <c r="D2976" s="208">
        <v>6.08</v>
      </c>
    </row>
    <row r="2977" spans="1:4">
      <c r="A2977" s="176">
        <v>3895</v>
      </c>
      <c r="B2977" s="176" t="s">
        <v>20468</v>
      </c>
      <c r="C2977" s="176" t="s">
        <v>24774</v>
      </c>
      <c r="D2977" s="208">
        <v>6.61</v>
      </c>
    </row>
    <row r="2978" spans="1:4">
      <c r="A2978" s="176">
        <v>12404</v>
      </c>
      <c r="B2978" s="176" t="s">
        <v>20469</v>
      </c>
      <c r="C2978" s="176" t="s">
        <v>24774</v>
      </c>
      <c r="D2978" s="208">
        <v>6.68</v>
      </c>
    </row>
    <row r="2979" spans="1:4">
      <c r="A2979" s="176">
        <v>3939</v>
      </c>
      <c r="B2979" s="176" t="s">
        <v>20470</v>
      </c>
      <c r="C2979" s="176" t="s">
        <v>24774</v>
      </c>
      <c r="D2979" s="208">
        <v>13.77</v>
      </c>
    </row>
    <row r="2980" spans="1:4">
      <c r="A2980" s="176">
        <v>3911</v>
      </c>
      <c r="B2980" s="176" t="s">
        <v>20471</v>
      </c>
      <c r="C2980" s="176" t="s">
        <v>24774</v>
      </c>
      <c r="D2980" s="208">
        <v>11.25</v>
      </c>
    </row>
    <row r="2981" spans="1:4">
      <c r="A2981" s="176">
        <v>3908</v>
      </c>
      <c r="B2981" s="176" t="s">
        <v>20472</v>
      </c>
      <c r="C2981" s="176" t="s">
        <v>24774</v>
      </c>
      <c r="D2981" s="208">
        <v>3.64</v>
      </c>
    </row>
    <row r="2982" spans="1:4">
      <c r="A2982" s="176">
        <v>3910</v>
      </c>
      <c r="B2982" s="176" t="s">
        <v>20473</v>
      </c>
      <c r="C2982" s="176" t="s">
        <v>24774</v>
      </c>
      <c r="D2982" s="208">
        <v>8.0500000000000007</v>
      </c>
    </row>
    <row r="2983" spans="1:4">
      <c r="A2983" s="176">
        <v>3913</v>
      </c>
      <c r="B2983" s="176" t="s">
        <v>20474</v>
      </c>
      <c r="C2983" s="176" t="s">
        <v>24774</v>
      </c>
      <c r="D2983" s="208">
        <v>38.49</v>
      </c>
    </row>
    <row r="2984" spans="1:4">
      <c r="A2984" s="176">
        <v>3912</v>
      </c>
      <c r="B2984" s="176" t="s">
        <v>20475</v>
      </c>
      <c r="C2984" s="176" t="s">
        <v>24774</v>
      </c>
      <c r="D2984" s="208">
        <v>21.1</v>
      </c>
    </row>
    <row r="2985" spans="1:4">
      <c r="A2985" s="176">
        <v>3909</v>
      </c>
      <c r="B2985" s="176" t="s">
        <v>20476</v>
      </c>
      <c r="C2985" s="176" t="s">
        <v>24774</v>
      </c>
      <c r="D2985" s="208">
        <v>4.95</v>
      </c>
    </row>
    <row r="2986" spans="1:4">
      <c r="A2986" s="176">
        <v>3914</v>
      </c>
      <c r="B2986" s="176" t="s">
        <v>20477</v>
      </c>
      <c r="C2986" s="176" t="s">
        <v>24774</v>
      </c>
      <c r="D2986" s="208">
        <v>58.06</v>
      </c>
    </row>
    <row r="2987" spans="1:4">
      <c r="A2987" s="176">
        <v>3915</v>
      </c>
      <c r="B2987" s="176" t="s">
        <v>20478</v>
      </c>
      <c r="C2987" s="176" t="s">
        <v>24774</v>
      </c>
      <c r="D2987" s="208">
        <v>91.56</v>
      </c>
    </row>
    <row r="2988" spans="1:4">
      <c r="A2988" s="176">
        <v>3916</v>
      </c>
      <c r="B2988" s="176" t="s">
        <v>20479</v>
      </c>
      <c r="C2988" s="176" t="s">
        <v>24774</v>
      </c>
      <c r="D2988" s="208">
        <v>166.8</v>
      </c>
    </row>
    <row r="2989" spans="1:4">
      <c r="A2989" s="176">
        <v>3917</v>
      </c>
      <c r="B2989" s="176" t="s">
        <v>20480</v>
      </c>
      <c r="C2989" s="176" t="s">
        <v>24774</v>
      </c>
      <c r="D2989" s="208">
        <v>275.12</v>
      </c>
    </row>
    <row r="2990" spans="1:4">
      <c r="A2990" s="176">
        <v>1904</v>
      </c>
      <c r="B2990" s="176" t="s">
        <v>20481</v>
      </c>
      <c r="C2990" s="176" t="s">
        <v>24774</v>
      </c>
      <c r="D2990" s="208">
        <v>0.69</v>
      </c>
    </row>
    <row r="2991" spans="1:4">
      <c r="A2991" s="176">
        <v>1899</v>
      </c>
      <c r="B2991" s="176" t="s">
        <v>20482</v>
      </c>
      <c r="C2991" s="176" t="s">
        <v>24774</v>
      </c>
      <c r="D2991" s="208">
        <v>0.78</v>
      </c>
    </row>
    <row r="2992" spans="1:4">
      <c r="A2992" s="176">
        <v>1900</v>
      </c>
      <c r="B2992" s="176" t="s">
        <v>20483</v>
      </c>
      <c r="C2992" s="176" t="s">
        <v>24774</v>
      </c>
      <c r="D2992" s="208">
        <v>1.27</v>
      </c>
    </row>
    <row r="2993" spans="1:4">
      <c r="A2993" s="176">
        <v>12407</v>
      </c>
      <c r="B2993" s="176" t="s">
        <v>26167</v>
      </c>
      <c r="C2993" s="176" t="s">
        <v>24774</v>
      </c>
      <c r="D2993" s="208">
        <v>20.83</v>
      </c>
    </row>
    <row r="2994" spans="1:4">
      <c r="A2994" s="176">
        <v>12408</v>
      </c>
      <c r="B2994" s="176" t="s">
        <v>20484</v>
      </c>
      <c r="C2994" s="176" t="s">
        <v>24774</v>
      </c>
      <c r="D2994" s="208">
        <v>11.75</v>
      </c>
    </row>
    <row r="2995" spans="1:4">
      <c r="A2995" s="176">
        <v>12409</v>
      </c>
      <c r="B2995" s="176" t="s">
        <v>20485</v>
      </c>
      <c r="C2995" s="176" t="s">
        <v>24774</v>
      </c>
      <c r="D2995" s="208">
        <v>11.75</v>
      </c>
    </row>
    <row r="2996" spans="1:4">
      <c r="A2996" s="176">
        <v>12410</v>
      </c>
      <c r="B2996" s="176" t="s">
        <v>26168</v>
      </c>
      <c r="C2996" s="176" t="s">
        <v>24774</v>
      </c>
      <c r="D2996" s="208">
        <v>8.1</v>
      </c>
    </row>
    <row r="2997" spans="1:4">
      <c r="A2997" s="176">
        <v>3936</v>
      </c>
      <c r="B2997" s="176" t="s">
        <v>20486</v>
      </c>
      <c r="C2997" s="176" t="s">
        <v>24774</v>
      </c>
      <c r="D2997" s="208">
        <v>14.63</v>
      </c>
    </row>
    <row r="2998" spans="1:4">
      <c r="A2998" s="176">
        <v>3922</v>
      </c>
      <c r="B2998" s="176" t="s">
        <v>20487</v>
      </c>
      <c r="C2998" s="176" t="s">
        <v>24774</v>
      </c>
      <c r="D2998" s="208">
        <v>13.46</v>
      </c>
    </row>
    <row r="2999" spans="1:4">
      <c r="A2999" s="176">
        <v>3924</v>
      </c>
      <c r="B2999" s="176" t="s">
        <v>20488</v>
      </c>
      <c r="C2999" s="176" t="s">
        <v>24774</v>
      </c>
      <c r="D2999" s="208">
        <v>14.63</v>
      </c>
    </row>
    <row r="3000" spans="1:4">
      <c r="A3000" s="176">
        <v>3923</v>
      </c>
      <c r="B3000" s="176" t="s">
        <v>20489</v>
      </c>
      <c r="C3000" s="176" t="s">
        <v>24774</v>
      </c>
      <c r="D3000" s="208">
        <v>14.63</v>
      </c>
    </row>
    <row r="3001" spans="1:4">
      <c r="A3001" s="176">
        <v>3937</v>
      </c>
      <c r="B3001" s="176" t="s">
        <v>20490</v>
      </c>
      <c r="C3001" s="176" t="s">
        <v>24774</v>
      </c>
      <c r="D3001" s="208">
        <v>12.07</v>
      </c>
    </row>
    <row r="3002" spans="1:4">
      <c r="A3002" s="176">
        <v>3921</v>
      </c>
      <c r="B3002" s="176" t="s">
        <v>20491</v>
      </c>
      <c r="C3002" s="176" t="s">
        <v>24774</v>
      </c>
      <c r="D3002" s="208">
        <v>12.08</v>
      </c>
    </row>
    <row r="3003" spans="1:4">
      <c r="A3003" s="176">
        <v>3920</v>
      </c>
      <c r="B3003" s="176" t="s">
        <v>20492</v>
      </c>
      <c r="C3003" s="176" t="s">
        <v>24774</v>
      </c>
      <c r="D3003" s="208">
        <v>12.07</v>
      </c>
    </row>
    <row r="3004" spans="1:4">
      <c r="A3004" s="176">
        <v>3938</v>
      </c>
      <c r="B3004" s="176" t="s">
        <v>20493</v>
      </c>
      <c r="C3004" s="176" t="s">
        <v>24774</v>
      </c>
      <c r="D3004" s="208">
        <v>7.96</v>
      </c>
    </row>
    <row r="3005" spans="1:4">
      <c r="A3005" s="176">
        <v>3919</v>
      </c>
      <c r="B3005" s="176" t="s">
        <v>20494</v>
      </c>
      <c r="C3005" s="176" t="s">
        <v>24774</v>
      </c>
      <c r="D3005" s="208">
        <v>8.11</v>
      </c>
    </row>
    <row r="3006" spans="1:4">
      <c r="A3006" s="176">
        <v>3927</v>
      </c>
      <c r="B3006" s="176" t="s">
        <v>20495</v>
      </c>
      <c r="C3006" s="176" t="s">
        <v>24774</v>
      </c>
      <c r="D3006" s="208">
        <v>41.09</v>
      </c>
    </row>
    <row r="3007" spans="1:4">
      <c r="A3007" s="176">
        <v>3928</v>
      </c>
      <c r="B3007" s="176" t="s">
        <v>20496</v>
      </c>
      <c r="C3007" s="176" t="s">
        <v>24774</v>
      </c>
      <c r="D3007" s="208">
        <v>41.09</v>
      </c>
    </row>
    <row r="3008" spans="1:4">
      <c r="A3008" s="176">
        <v>3926</v>
      </c>
      <c r="B3008" s="176" t="s">
        <v>20497</v>
      </c>
      <c r="C3008" s="176" t="s">
        <v>24774</v>
      </c>
      <c r="D3008" s="208">
        <v>23.43</v>
      </c>
    </row>
    <row r="3009" spans="1:4">
      <c r="A3009" s="176">
        <v>3935</v>
      </c>
      <c r="B3009" s="176" t="s">
        <v>20498</v>
      </c>
      <c r="C3009" s="176" t="s">
        <v>24774</v>
      </c>
      <c r="D3009" s="208">
        <v>23.43</v>
      </c>
    </row>
    <row r="3010" spans="1:4">
      <c r="A3010" s="176">
        <v>3925</v>
      </c>
      <c r="B3010" s="176" t="s">
        <v>20499</v>
      </c>
      <c r="C3010" s="176" t="s">
        <v>24774</v>
      </c>
      <c r="D3010" s="208">
        <v>23.43</v>
      </c>
    </row>
    <row r="3011" spans="1:4">
      <c r="A3011" s="176">
        <v>12406</v>
      </c>
      <c r="B3011" s="176" t="s">
        <v>20500</v>
      </c>
      <c r="C3011" s="176" t="s">
        <v>24774</v>
      </c>
      <c r="D3011" s="208">
        <v>5.75</v>
      </c>
    </row>
    <row r="3012" spans="1:4">
      <c r="A3012" s="176">
        <v>3929</v>
      </c>
      <c r="B3012" s="176" t="s">
        <v>20501</v>
      </c>
      <c r="C3012" s="176" t="s">
        <v>24774</v>
      </c>
      <c r="D3012" s="208">
        <v>62.61</v>
      </c>
    </row>
    <row r="3013" spans="1:4">
      <c r="A3013" s="176">
        <v>3931</v>
      </c>
      <c r="B3013" s="176" t="s">
        <v>20502</v>
      </c>
      <c r="C3013" s="176" t="s">
        <v>24774</v>
      </c>
      <c r="D3013" s="208">
        <v>62.61</v>
      </c>
    </row>
    <row r="3014" spans="1:4">
      <c r="A3014" s="176">
        <v>3930</v>
      </c>
      <c r="B3014" s="176" t="s">
        <v>20503</v>
      </c>
      <c r="C3014" s="176" t="s">
        <v>24774</v>
      </c>
      <c r="D3014" s="208">
        <v>62.61</v>
      </c>
    </row>
    <row r="3015" spans="1:4">
      <c r="A3015" s="176">
        <v>3932</v>
      </c>
      <c r="B3015" s="176" t="s">
        <v>20504</v>
      </c>
      <c r="C3015" s="176" t="s">
        <v>24774</v>
      </c>
      <c r="D3015" s="208">
        <v>108.11</v>
      </c>
    </row>
    <row r="3016" spans="1:4">
      <c r="A3016" s="176">
        <v>3933</v>
      </c>
      <c r="B3016" s="176" t="s">
        <v>20505</v>
      </c>
      <c r="C3016" s="176" t="s">
        <v>24774</v>
      </c>
      <c r="D3016" s="208">
        <v>108.11</v>
      </c>
    </row>
    <row r="3017" spans="1:4">
      <c r="A3017" s="176">
        <v>3934</v>
      </c>
      <c r="B3017" s="176" t="s">
        <v>20506</v>
      </c>
      <c r="C3017" s="176" t="s">
        <v>24774</v>
      </c>
      <c r="D3017" s="208">
        <v>108.11</v>
      </c>
    </row>
    <row r="3018" spans="1:4">
      <c r="A3018" s="176">
        <v>40355</v>
      </c>
      <c r="B3018" s="176" t="s">
        <v>26169</v>
      </c>
      <c r="C3018" s="176" t="s">
        <v>24774</v>
      </c>
      <c r="D3018" s="208">
        <v>7.47</v>
      </c>
    </row>
    <row r="3019" spans="1:4">
      <c r="A3019" s="176">
        <v>40364</v>
      </c>
      <c r="B3019" s="176" t="s">
        <v>26170</v>
      </c>
      <c r="C3019" s="176" t="s">
        <v>24774</v>
      </c>
      <c r="D3019" s="208">
        <v>35.01</v>
      </c>
    </row>
    <row r="3020" spans="1:4">
      <c r="A3020" s="176">
        <v>40361</v>
      </c>
      <c r="B3020" s="176" t="s">
        <v>26171</v>
      </c>
      <c r="C3020" s="176" t="s">
        <v>24774</v>
      </c>
      <c r="D3020" s="208">
        <v>27.38</v>
      </c>
    </row>
    <row r="3021" spans="1:4">
      <c r="A3021" s="176">
        <v>40358</v>
      </c>
      <c r="B3021" s="176" t="s">
        <v>26172</v>
      </c>
      <c r="C3021" s="176" t="s">
        <v>24774</v>
      </c>
      <c r="D3021" s="208">
        <v>10.43</v>
      </c>
    </row>
    <row r="3022" spans="1:4">
      <c r="A3022" s="176">
        <v>40370</v>
      </c>
      <c r="B3022" s="176" t="s">
        <v>26173</v>
      </c>
      <c r="C3022" s="176" t="s">
        <v>24774</v>
      </c>
      <c r="D3022" s="208">
        <v>111.09</v>
      </c>
    </row>
    <row r="3023" spans="1:4">
      <c r="A3023" s="176">
        <v>40367</v>
      </c>
      <c r="B3023" s="176" t="s">
        <v>26174</v>
      </c>
      <c r="C3023" s="176" t="s">
        <v>24774</v>
      </c>
      <c r="D3023" s="208">
        <v>55.22</v>
      </c>
    </row>
    <row r="3024" spans="1:4">
      <c r="A3024" s="176">
        <v>40373</v>
      </c>
      <c r="B3024" s="176" t="s">
        <v>26175</v>
      </c>
      <c r="C3024" s="176" t="s">
        <v>24774</v>
      </c>
      <c r="D3024" s="208">
        <v>150.22999999999999</v>
      </c>
    </row>
    <row r="3025" spans="1:4">
      <c r="A3025" s="176">
        <v>38947</v>
      </c>
      <c r="B3025" s="176" t="s">
        <v>26176</v>
      </c>
      <c r="C3025" s="176" t="s">
        <v>24774</v>
      </c>
      <c r="D3025" s="208">
        <v>5.99</v>
      </c>
    </row>
    <row r="3026" spans="1:4">
      <c r="A3026" s="176">
        <v>38948</v>
      </c>
      <c r="B3026" s="176" t="s">
        <v>26177</v>
      </c>
      <c r="C3026" s="176" t="s">
        <v>24774</v>
      </c>
      <c r="D3026" s="208">
        <v>9.56</v>
      </c>
    </row>
    <row r="3027" spans="1:4">
      <c r="A3027" s="176">
        <v>38949</v>
      </c>
      <c r="B3027" s="176" t="s">
        <v>26178</v>
      </c>
      <c r="C3027" s="176" t="s">
        <v>24774</v>
      </c>
      <c r="D3027" s="208">
        <v>10.6</v>
      </c>
    </row>
    <row r="3028" spans="1:4">
      <c r="A3028" s="176">
        <v>38951</v>
      </c>
      <c r="B3028" s="176" t="s">
        <v>26179</v>
      </c>
      <c r="C3028" s="176" t="s">
        <v>24774</v>
      </c>
      <c r="D3028" s="208">
        <v>16.77</v>
      </c>
    </row>
    <row r="3029" spans="1:4">
      <c r="A3029" s="176">
        <v>39312</v>
      </c>
      <c r="B3029" s="176" t="s">
        <v>26180</v>
      </c>
      <c r="C3029" s="176" t="s">
        <v>24774</v>
      </c>
      <c r="D3029" s="208">
        <v>13.01</v>
      </c>
    </row>
    <row r="3030" spans="1:4">
      <c r="A3030" s="176">
        <v>39313</v>
      </c>
      <c r="B3030" s="176" t="s">
        <v>26181</v>
      </c>
      <c r="C3030" s="176" t="s">
        <v>24774</v>
      </c>
      <c r="D3030" s="208">
        <v>16.98</v>
      </c>
    </row>
    <row r="3031" spans="1:4">
      <c r="A3031" s="176">
        <v>38950</v>
      </c>
      <c r="B3031" s="176" t="s">
        <v>26182</v>
      </c>
      <c r="C3031" s="176" t="s">
        <v>24774</v>
      </c>
      <c r="D3031" s="208">
        <v>25.55</v>
      </c>
    </row>
    <row r="3032" spans="1:4">
      <c r="A3032" s="176">
        <v>39314</v>
      </c>
      <c r="B3032" s="176" t="s">
        <v>26183</v>
      </c>
      <c r="C3032" s="176" t="s">
        <v>24774</v>
      </c>
      <c r="D3032" s="208">
        <v>26.96</v>
      </c>
    </row>
    <row r="3033" spans="1:4">
      <c r="A3033" s="176">
        <v>3907</v>
      </c>
      <c r="B3033" s="176" t="s">
        <v>20507</v>
      </c>
      <c r="C3033" s="176" t="s">
        <v>24774</v>
      </c>
      <c r="D3033" s="208">
        <v>3.05</v>
      </c>
    </row>
    <row r="3034" spans="1:4">
      <c r="A3034" s="176">
        <v>3889</v>
      </c>
      <c r="B3034" s="176" t="s">
        <v>20508</v>
      </c>
      <c r="C3034" s="176" t="s">
        <v>24774</v>
      </c>
      <c r="D3034" s="208">
        <v>2.33</v>
      </c>
    </row>
    <row r="3035" spans="1:4">
      <c r="A3035" s="176">
        <v>3868</v>
      </c>
      <c r="B3035" s="176" t="s">
        <v>20509</v>
      </c>
      <c r="C3035" s="176" t="s">
        <v>24774</v>
      </c>
      <c r="D3035" s="208">
        <v>0.9</v>
      </c>
    </row>
    <row r="3036" spans="1:4">
      <c r="A3036" s="176">
        <v>3869</v>
      </c>
      <c r="B3036" s="176" t="s">
        <v>20510</v>
      </c>
      <c r="C3036" s="176" t="s">
        <v>24774</v>
      </c>
      <c r="D3036" s="208">
        <v>2.59</v>
      </c>
    </row>
    <row r="3037" spans="1:4">
      <c r="A3037" s="176">
        <v>3872</v>
      </c>
      <c r="B3037" s="176" t="s">
        <v>20511</v>
      </c>
      <c r="C3037" s="176" t="s">
        <v>24774</v>
      </c>
      <c r="D3037" s="208">
        <v>3.15</v>
      </c>
    </row>
    <row r="3038" spans="1:4">
      <c r="A3038" s="176">
        <v>3850</v>
      </c>
      <c r="B3038" s="176" t="s">
        <v>20512</v>
      </c>
      <c r="C3038" s="176" t="s">
        <v>24774</v>
      </c>
      <c r="D3038" s="208">
        <v>8.1199999999999992</v>
      </c>
    </row>
    <row r="3039" spans="1:4">
      <c r="A3039" s="176">
        <v>38023</v>
      </c>
      <c r="B3039" s="176" t="s">
        <v>20513</v>
      </c>
      <c r="C3039" s="176" t="s">
        <v>24774</v>
      </c>
      <c r="D3039" s="208">
        <v>3.43</v>
      </c>
    </row>
    <row r="3040" spans="1:4">
      <c r="A3040" s="176">
        <v>37986</v>
      </c>
      <c r="B3040" s="176" t="s">
        <v>20514</v>
      </c>
      <c r="C3040" s="176" t="s">
        <v>24774</v>
      </c>
      <c r="D3040" s="208">
        <v>1.49</v>
      </c>
    </row>
    <row r="3041" spans="1:4">
      <c r="A3041" s="176">
        <v>37987</v>
      </c>
      <c r="B3041" s="176" t="s">
        <v>20515</v>
      </c>
      <c r="C3041" s="176" t="s">
        <v>24774</v>
      </c>
      <c r="D3041" s="208">
        <v>111.77</v>
      </c>
    </row>
    <row r="3042" spans="1:4">
      <c r="A3042" s="176">
        <v>37988</v>
      </c>
      <c r="B3042" s="176" t="s">
        <v>20516</v>
      </c>
      <c r="C3042" s="176" t="s">
        <v>24774</v>
      </c>
      <c r="D3042" s="208">
        <v>182.31</v>
      </c>
    </row>
    <row r="3043" spans="1:4">
      <c r="A3043" s="176">
        <v>21120</v>
      </c>
      <c r="B3043" s="176" t="s">
        <v>20517</v>
      </c>
      <c r="C3043" s="176" t="s">
        <v>24774</v>
      </c>
      <c r="D3043" s="208">
        <v>9.08</v>
      </c>
    </row>
    <row r="3044" spans="1:4">
      <c r="A3044" s="176">
        <v>39318</v>
      </c>
      <c r="B3044" s="176" t="s">
        <v>20518</v>
      </c>
      <c r="C3044" s="176" t="s">
        <v>24774</v>
      </c>
      <c r="D3044" s="208">
        <v>7.49</v>
      </c>
    </row>
    <row r="3045" spans="1:4">
      <c r="A3045" s="176">
        <v>20162</v>
      </c>
      <c r="B3045" s="176" t="s">
        <v>20519</v>
      </c>
      <c r="C3045" s="176" t="s">
        <v>24774</v>
      </c>
      <c r="D3045" s="208">
        <v>10.6</v>
      </c>
    </row>
    <row r="3046" spans="1:4">
      <c r="A3046" s="176">
        <v>40366</v>
      </c>
      <c r="B3046" s="176" t="s">
        <v>24378</v>
      </c>
      <c r="C3046" s="176" t="s">
        <v>24774</v>
      </c>
      <c r="D3046" s="208">
        <v>27.31</v>
      </c>
    </row>
    <row r="3047" spans="1:4">
      <c r="A3047" s="176">
        <v>40363</v>
      </c>
      <c r="B3047" s="176" t="s">
        <v>24379</v>
      </c>
      <c r="C3047" s="176" t="s">
        <v>24774</v>
      </c>
      <c r="D3047" s="208">
        <v>21.36</v>
      </c>
    </row>
    <row r="3048" spans="1:4">
      <c r="A3048" s="176">
        <v>40354</v>
      </c>
      <c r="B3048" s="176" t="s">
        <v>24380</v>
      </c>
      <c r="C3048" s="176" t="s">
        <v>24774</v>
      </c>
      <c r="D3048" s="208">
        <v>9.3000000000000007</v>
      </c>
    </row>
    <row r="3049" spans="1:4">
      <c r="A3049" s="176">
        <v>40360</v>
      </c>
      <c r="B3049" s="176" t="s">
        <v>24381</v>
      </c>
      <c r="C3049" s="176" t="s">
        <v>24774</v>
      </c>
      <c r="D3049" s="208">
        <v>14</v>
      </c>
    </row>
    <row r="3050" spans="1:4">
      <c r="A3050" s="176">
        <v>40372</v>
      </c>
      <c r="B3050" s="176" t="s">
        <v>24382</v>
      </c>
      <c r="C3050" s="176" t="s">
        <v>24774</v>
      </c>
      <c r="D3050" s="208">
        <v>86.48</v>
      </c>
    </row>
    <row r="3051" spans="1:4">
      <c r="A3051" s="176">
        <v>40369</v>
      </c>
      <c r="B3051" s="176" t="s">
        <v>24383</v>
      </c>
      <c r="C3051" s="176" t="s">
        <v>24774</v>
      </c>
      <c r="D3051" s="208">
        <v>43.04</v>
      </c>
    </row>
    <row r="3052" spans="1:4">
      <c r="A3052" s="176">
        <v>40357</v>
      </c>
      <c r="B3052" s="176" t="s">
        <v>24384</v>
      </c>
      <c r="C3052" s="176" t="s">
        <v>24774</v>
      </c>
      <c r="D3052" s="208">
        <v>10.43</v>
      </c>
    </row>
    <row r="3053" spans="1:4">
      <c r="A3053" s="176">
        <v>40375</v>
      </c>
      <c r="B3053" s="176" t="s">
        <v>24385</v>
      </c>
      <c r="C3053" s="176" t="s">
        <v>24774</v>
      </c>
      <c r="D3053" s="208">
        <v>117.07</v>
      </c>
    </row>
    <row r="3054" spans="1:4">
      <c r="A3054" s="176">
        <v>1893</v>
      </c>
      <c r="B3054" s="176" t="s">
        <v>20520</v>
      </c>
      <c r="C3054" s="176" t="s">
        <v>24774</v>
      </c>
      <c r="D3054" s="208">
        <v>2.62</v>
      </c>
    </row>
    <row r="3055" spans="1:4">
      <c r="A3055" s="176">
        <v>1902</v>
      </c>
      <c r="B3055" s="176" t="s">
        <v>20521</v>
      </c>
      <c r="C3055" s="176" t="s">
        <v>24774</v>
      </c>
      <c r="D3055" s="208">
        <v>1.9</v>
      </c>
    </row>
    <row r="3056" spans="1:4">
      <c r="A3056" s="176">
        <v>1901</v>
      </c>
      <c r="B3056" s="176" t="s">
        <v>20522</v>
      </c>
      <c r="C3056" s="176" t="s">
        <v>24774</v>
      </c>
      <c r="D3056" s="208">
        <v>0.59</v>
      </c>
    </row>
    <row r="3057" spans="1:4">
      <c r="A3057" s="176">
        <v>1892</v>
      </c>
      <c r="B3057" s="176" t="s">
        <v>20523</v>
      </c>
      <c r="C3057" s="176" t="s">
        <v>24774</v>
      </c>
      <c r="D3057" s="208">
        <v>1.22</v>
      </c>
    </row>
    <row r="3058" spans="1:4">
      <c r="A3058" s="176">
        <v>1907</v>
      </c>
      <c r="B3058" s="176" t="s">
        <v>20524</v>
      </c>
      <c r="C3058" s="176" t="s">
        <v>24774</v>
      </c>
      <c r="D3058" s="208">
        <v>8.42</v>
      </c>
    </row>
    <row r="3059" spans="1:4">
      <c r="A3059" s="176">
        <v>1894</v>
      </c>
      <c r="B3059" s="176" t="s">
        <v>20525</v>
      </c>
      <c r="C3059" s="176" t="s">
        <v>24774</v>
      </c>
      <c r="D3059" s="208">
        <v>3.79</v>
      </c>
    </row>
    <row r="3060" spans="1:4">
      <c r="A3060" s="176">
        <v>1891</v>
      </c>
      <c r="B3060" s="176" t="s">
        <v>20526</v>
      </c>
      <c r="C3060" s="176" t="s">
        <v>24774</v>
      </c>
      <c r="D3060" s="208">
        <v>0.88</v>
      </c>
    </row>
    <row r="3061" spans="1:4">
      <c r="A3061" s="176">
        <v>1896</v>
      </c>
      <c r="B3061" s="176" t="s">
        <v>20527</v>
      </c>
      <c r="C3061" s="176" t="s">
        <v>24774</v>
      </c>
      <c r="D3061" s="208">
        <v>11.31</v>
      </c>
    </row>
    <row r="3062" spans="1:4">
      <c r="A3062" s="176">
        <v>1895</v>
      </c>
      <c r="B3062" s="176" t="s">
        <v>20528</v>
      </c>
      <c r="C3062" s="176" t="s">
        <v>24774</v>
      </c>
      <c r="D3062" s="208">
        <v>19.88</v>
      </c>
    </row>
    <row r="3063" spans="1:4">
      <c r="A3063" s="176">
        <v>2641</v>
      </c>
      <c r="B3063" s="176" t="s">
        <v>20529</v>
      </c>
      <c r="C3063" s="176" t="s">
        <v>24774</v>
      </c>
      <c r="D3063" s="208">
        <v>24.86</v>
      </c>
    </row>
    <row r="3064" spans="1:4">
      <c r="A3064" s="176">
        <v>2636</v>
      </c>
      <c r="B3064" s="176" t="s">
        <v>20531</v>
      </c>
      <c r="C3064" s="176" t="s">
        <v>24774</v>
      </c>
      <c r="D3064" s="208">
        <v>1.6</v>
      </c>
    </row>
    <row r="3065" spans="1:4">
      <c r="A3065" s="176">
        <v>2637</v>
      </c>
      <c r="B3065" s="176" t="s">
        <v>20532</v>
      </c>
      <c r="C3065" s="176" t="s">
        <v>24774</v>
      </c>
      <c r="D3065" s="208">
        <v>1.7</v>
      </c>
    </row>
    <row r="3066" spans="1:4">
      <c r="A3066" s="176">
        <v>2638</v>
      </c>
      <c r="B3066" s="176" t="s">
        <v>20533</v>
      </c>
      <c r="C3066" s="176" t="s">
        <v>24774</v>
      </c>
      <c r="D3066" s="208">
        <v>1.98</v>
      </c>
    </row>
    <row r="3067" spans="1:4">
      <c r="A3067" s="176">
        <v>2639</v>
      </c>
      <c r="B3067" s="176" t="s">
        <v>26184</v>
      </c>
      <c r="C3067" s="176" t="s">
        <v>24774</v>
      </c>
      <c r="D3067" s="208">
        <v>3.51</v>
      </c>
    </row>
    <row r="3068" spans="1:4">
      <c r="A3068" s="176">
        <v>2644</v>
      </c>
      <c r="B3068" s="176" t="s">
        <v>26185</v>
      </c>
      <c r="C3068" s="176" t="s">
        <v>24774</v>
      </c>
      <c r="D3068" s="208">
        <v>5.08</v>
      </c>
    </row>
    <row r="3069" spans="1:4">
      <c r="A3069" s="176">
        <v>2643</v>
      </c>
      <c r="B3069" s="176" t="s">
        <v>20534</v>
      </c>
      <c r="C3069" s="176" t="s">
        <v>24774</v>
      </c>
      <c r="D3069" s="208">
        <v>7.09</v>
      </c>
    </row>
    <row r="3070" spans="1:4">
      <c r="A3070" s="176">
        <v>2640</v>
      </c>
      <c r="B3070" s="176" t="s">
        <v>26186</v>
      </c>
      <c r="C3070" s="176" t="s">
        <v>24774</v>
      </c>
      <c r="D3070" s="208">
        <v>10.34</v>
      </c>
    </row>
    <row r="3071" spans="1:4">
      <c r="A3071" s="176">
        <v>2642</v>
      </c>
      <c r="B3071" s="176" t="s">
        <v>20535</v>
      </c>
      <c r="C3071" s="176" t="s">
        <v>24774</v>
      </c>
      <c r="D3071" s="208">
        <v>15.75</v>
      </c>
    </row>
    <row r="3072" spans="1:4">
      <c r="A3072" s="176">
        <v>38943</v>
      </c>
      <c r="B3072" s="176" t="s">
        <v>24386</v>
      </c>
      <c r="C3072" s="176" t="s">
        <v>24774</v>
      </c>
      <c r="D3072" s="208">
        <v>4.42</v>
      </c>
    </row>
    <row r="3073" spans="1:4">
      <c r="A3073" s="176">
        <v>38944</v>
      </c>
      <c r="B3073" s="176" t="s">
        <v>24387</v>
      </c>
      <c r="C3073" s="176" t="s">
        <v>24774</v>
      </c>
      <c r="D3073" s="208">
        <v>6.83</v>
      </c>
    </row>
    <row r="3074" spans="1:4">
      <c r="A3074" s="176">
        <v>38945</v>
      </c>
      <c r="B3074" s="176" t="s">
        <v>24388</v>
      </c>
      <c r="C3074" s="176" t="s">
        <v>24774</v>
      </c>
      <c r="D3074" s="208">
        <v>13.86</v>
      </c>
    </row>
    <row r="3075" spans="1:4">
      <c r="A3075" s="176">
        <v>38946</v>
      </c>
      <c r="B3075" s="176" t="s">
        <v>24389</v>
      </c>
      <c r="C3075" s="176" t="s">
        <v>24774</v>
      </c>
      <c r="D3075" s="208">
        <v>20.67</v>
      </c>
    </row>
    <row r="3076" spans="1:4">
      <c r="A3076" s="176">
        <v>39308</v>
      </c>
      <c r="B3076" s="176" t="s">
        <v>24390</v>
      </c>
      <c r="C3076" s="176" t="s">
        <v>24774</v>
      </c>
      <c r="D3076" s="208">
        <v>9.01</v>
      </c>
    </row>
    <row r="3077" spans="1:4">
      <c r="A3077" s="176">
        <v>39309</v>
      </c>
      <c r="B3077" s="176" t="s">
        <v>24391</v>
      </c>
      <c r="C3077" s="176" t="s">
        <v>24774</v>
      </c>
      <c r="D3077" s="208">
        <v>13.04</v>
      </c>
    </row>
    <row r="3078" spans="1:4">
      <c r="A3078" s="176">
        <v>39310</v>
      </c>
      <c r="B3078" s="176" t="s">
        <v>24392</v>
      </c>
      <c r="C3078" s="176" t="s">
        <v>24774</v>
      </c>
      <c r="D3078" s="208">
        <v>19.75</v>
      </c>
    </row>
    <row r="3079" spans="1:4">
      <c r="A3079" s="176">
        <v>39311</v>
      </c>
      <c r="B3079" s="176" t="s">
        <v>24393</v>
      </c>
      <c r="C3079" s="176" t="s">
        <v>24774</v>
      </c>
      <c r="D3079" s="208">
        <v>29.69</v>
      </c>
    </row>
    <row r="3080" spans="1:4">
      <c r="A3080" s="176">
        <v>39855</v>
      </c>
      <c r="B3080" s="176" t="s">
        <v>20536</v>
      </c>
      <c r="C3080" s="176" t="s">
        <v>24774</v>
      </c>
      <c r="D3080" s="208">
        <v>1.89</v>
      </c>
    </row>
    <row r="3081" spans="1:4">
      <c r="A3081" s="176">
        <v>39856</v>
      </c>
      <c r="B3081" s="176" t="s">
        <v>20537</v>
      </c>
      <c r="C3081" s="176" t="s">
        <v>24774</v>
      </c>
      <c r="D3081" s="208">
        <v>4.47</v>
      </c>
    </row>
    <row r="3082" spans="1:4">
      <c r="A3082" s="176">
        <v>39857</v>
      </c>
      <c r="B3082" s="176" t="s">
        <v>20538</v>
      </c>
      <c r="C3082" s="176" t="s">
        <v>24774</v>
      </c>
      <c r="D3082" s="208">
        <v>7.23</v>
      </c>
    </row>
    <row r="3083" spans="1:4">
      <c r="A3083" s="176">
        <v>39858</v>
      </c>
      <c r="B3083" s="176" t="s">
        <v>20539</v>
      </c>
      <c r="C3083" s="176" t="s">
        <v>24774</v>
      </c>
      <c r="D3083" s="208">
        <v>16.05</v>
      </c>
    </row>
    <row r="3084" spans="1:4">
      <c r="A3084" s="176">
        <v>39859</v>
      </c>
      <c r="B3084" s="176" t="s">
        <v>20540</v>
      </c>
      <c r="C3084" s="176" t="s">
        <v>24774</v>
      </c>
      <c r="D3084" s="208">
        <v>24.74</v>
      </c>
    </row>
    <row r="3085" spans="1:4">
      <c r="A3085" s="176">
        <v>39860</v>
      </c>
      <c r="B3085" s="176" t="s">
        <v>20541</v>
      </c>
      <c r="C3085" s="176" t="s">
        <v>24774</v>
      </c>
      <c r="D3085" s="208">
        <v>37.97</v>
      </c>
    </row>
    <row r="3086" spans="1:4">
      <c r="A3086" s="176">
        <v>39861</v>
      </c>
      <c r="B3086" s="176" t="s">
        <v>20542</v>
      </c>
      <c r="C3086" s="176" t="s">
        <v>24774</v>
      </c>
      <c r="D3086" s="208">
        <v>108.4</v>
      </c>
    </row>
    <row r="3087" spans="1:4">
      <c r="A3087" s="176">
        <v>38447</v>
      </c>
      <c r="B3087" s="176" t="s">
        <v>24394</v>
      </c>
      <c r="C3087" s="176" t="s">
        <v>24774</v>
      </c>
      <c r="D3087" s="208">
        <v>83.76</v>
      </c>
    </row>
    <row r="3088" spans="1:4">
      <c r="A3088" s="176">
        <v>36320</v>
      </c>
      <c r="B3088" s="176" t="s">
        <v>24395</v>
      </c>
      <c r="C3088" s="176" t="s">
        <v>24774</v>
      </c>
      <c r="D3088" s="208">
        <v>1.21</v>
      </c>
    </row>
    <row r="3089" spans="1:4">
      <c r="A3089" s="176">
        <v>36324</v>
      </c>
      <c r="B3089" s="176" t="s">
        <v>24396</v>
      </c>
      <c r="C3089" s="176" t="s">
        <v>24774</v>
      </c>
      <c r="D3089" s="208">
        <v>1.84</v>
      </c>
    </row>
    <row r="3090" spans="1:4">
      <c r="A3090" s="176">
        <v>38441</v>
      </c>
      <c r="B3090" s="176" t="s">
        <v>24397</v>
      </c>
      <c r="C3090" s="176" t="s">
        <v>24774</v>
      </c>
      <c r="D3090" s="208">
        <v>2.41</v>
      </c>
    </row>
    <row r="3091" spans="1:4">
      <c r="A3091" s="176">
        <v>38442</v>
      </c>
      <c r="B3091" s="176" t="s">
        <v>24398</v>
      </c>
      <c r="C3091" s="176" t="s">
        <v>24774</v>
      </c>
      <c r="D3091" s="208">
        <v>6.14</v>
      </c>
    </row>
    <row r="3092" spans="1:4">
      <c r="A3092" s="176">
        <v>38443</v>
      </c>
      <c r="B3092" s="176" t="s">
        <v>24399</v>
      </c>
      <c r="C3092" s="176" t="s">
        <v>24774</v>
      </c>
      <c r="D3092" s="208">
        <v>9.2799999999999994</v>
      </c>
    </row>
    <row r="3093" spans="1:4">
      <c r="A3093" s="176">
        <v>38444</v>
      </c>
      <c r="B3093" s="176" t="s">
        <v>24400</v>
      </c>
      <c r="C3093" s="176" t="s">
        <v>24774</v>
      </c>
      <c r="D3093" s="208">
        <v>13.81</v>
      </c>
    </row>
    <row r="3094" spans="1:4">
      <c r="A3094" s="176">
        <v>38445</v>
      </c>
      <c r="B3094" s="176" t="s">
        <v>24401</v>
      </c>
      <c r="C3094" s="176" t="s">
        <v>24774</v>
      </c>
      <c r="D3094" s="208">
        <v>32.43</v>
      </c>
    </row>
    <row r="3095" spans="1:4">
      <c r="A3095" s="176">
        <v>38446</v>
      </c>
      <c r="B3095" s="176" t="s">
        <v>24402</v>
      </c>
      <c r="C3095" s="176" t="s">
        <v>24774</v>
      </c>
      <c r="D3095" s="208">
        <v>52.34</v>
      </c>
    </row>
    <row r="3096" spans="1:4">
      <c r="A3096" s="176">
        <v>3867</v>
      </c>
      <c r="B3096" s="176" t="s">
        <v>20543</v>
      </c>
      <c r="C3096" s="176" t="s">
        <v>24774</v>
      </c>
      <c r="D3096" s="208">
        <v>54.58</v>
      </c>
    </row>
    <row r="3097" spans="1:4">
      <c r="A3097" s="176">
        <v>3861</v>
      </c>
      <c r="B3097" s="176" t="s">
        <v>20544</v>
      </c>
      <c r="C3097" s="176" t="s">
        <v>24774</v>
      </c>
      <c r="D3097" s="208">
        <v>0.45</v>
      </c>
    </row>
    <row r="3098" spans="1:4">
      <c r="A3098" s="176">
        <v>3904</v>
      </c>
      <c r="B3098" s="176" t="s">
        <v>20545</v>
      </c>
      <c r="C3098" s="176" t="s">
        <v>24774</v>
      </c>
      <c r="D3098" s="208">
        <v>0.55000000000000004</v>
      </c>
    </row>
    <row r="3099" spans="1:4">
      <c r="A3099" s="176">
        <v>3903</v>
      </c>
      <c r="B3099" s="176" t="s">
        <v>20546</v>
      </c>
      <c r="C3099" s="176" t="s">
        <v>24774</v>
      </c>
      <c r="D3099" s="208">
        <v>1.36</v>
      </c>
    </row>
    <row r="3100" spans="1:4">
      <c r="A3100" s="176">
        <v>3862</v>
      </c>
      <c r="B3100" s="176" t="s">
        <v>20547</v>
      </c>
      <c r="C3100" s="176" t="s">
        <v>24774</v>
      </c>
      <c r="D3100" s="208">
        <v>2.76</v>
      </c>
    </row>
    <row r="3101" spans="1:4">
      <c r="A3101" s="176">
        <v>3863</v>
      </c>
      <c r="B3101" s="176" t="s">
        <v>20548</v>
      </c>
      <c r="C3101" s="176" t="s">
        <v>24774</v>
      </c>
      <c r="D3101" s="208">
        <v>3.24</v>
      </c>
    </row>
    <row r="3102" spans="1:4">
      <c r="A3102" s="176">
        <v>3864</v>
      </c>
      <c r="B3102" s="176" t="s">
        <v>20549</v>
      </c>
      <c r="C3102" s="176" t="s">
        <v>24774</v>
      </c>
      <c r="D3102" s="208">
        <v>8.4499999999999993</v>
      </c>
    </row>
    <row r="3103" spans="1:4">
      <c r="A3103" s="176">
        <v>3865</v>
      </c>
      <c r="B3103" s="176" t="s">
        <v>20550</v>
      </c>
      <c r="C3103" s="176" t="s">
        <v>24774</v>
      </c>
      <c r="D3103" s="208">
        <v>14.7</v>
      </c>
    </row>
    <row r="3104" spans="1:4">
      <c r="A3104" s="176">
        <v>3866</v>
      </c>
      <c r="B3104" s="176" t="s">
        <v>20551</v>
      </c>
      <c r="C3104" s="176" t="s">
        <v>24774</v>
      </c>
      <c r="D3104" s="208">
        <v>33.64</v>
      </c>
    </row>
    <row r="3105" spans="1:4">
      <c r="A3105" s="176">
        <v>3902</v>
      </c>
      <c r="B3105" s="176" t="s">
        <v>20552</v>
      </c>
      <c r="C3105" s="176" t="s">
        <v>24774</v>
      </c>
      <c r="D3105" s="208">
        <v>16.36</v>
      </c>
    </row>
    <row r="3106" spans="1:4">
      <c r="A3106" s="176">
        <v>3878</v>
      </c>
      <c r="B3106" s="176" t="s">
        <v>20553</v>
      </c>
      <c r="C3106" s="176" t="s">
        <v>24774</v>
      </c>
      <c r="D3106" s="208">
        <v>5.17</v>
      </c>
    </row>
    <row r="3107" spans="1:4">
      <c r="A3107" s="176">
        <v>3877</v>
      </c>
      <c r="B3107" s="176" t="s">
        <v>20554</v>
      </c>
      <c r="C3107" s="176" t="s">
        <v>24774</v>
      </c>
      <c r="D3107" s="208">
        <v>4.72</v>
      </c>
    </row>
    <row r="3108" spans="1:4">
      <c r="A3108" s="176">
        <v>3879</v>
      </c>
      <c r="B3108" s="176" t="s">
        <v>20555</v>
      </c>
      <c r="C3108" s="176" t="s">
        <v>24774</v>
      </c>
      <c r="D3108" s="208">
        <v>10.43</v>
      </c>
    </row>
    <row r="3109" spans="1:4">
      <c r="A3109" s="176">
        <v>3880</v>
      </c>
      <c r="B3109" s="176" t="s">
        <v>20556</v>
      </c>
      <c r="C3109" s="176" t="s">
        <v>24774</v>
      </c>
      <c r="D3109" s="208">
        <v>23.53</v>
      </c>
    </row>
    <row r="3110" spans="1:4">
      <c r="A3110" s="176">
        <v>12892</v>
      </c>
      <c r="B3110" s="176" t="s">
        <v>20557</v>
      </c>
      <c r="C3110" s="176" t="s">
        <v>25010</v>
      </c>
      <c r="D3110" s="208">
        <v>10.74</v>
      </c>
    </row>
    <row r="3111" spans="1:4">
      <c r="A3111" s="176">
        <v>3883</v>
      </c>
      <c r="B3111" s="176" t="s">
        <v>20558</v>
      </c>
      <c r="C3111" s="176" t="s">
        <v>24774</v>
      </c>
      <c r="D3111" s="208">
        <v>1.0900000000000001</v>
      </c>
    </row>
    <row r="3112" spans="1:4">
      <c r="A3112" s="176">
        <v>3876</v>
      </c>
      <c r="B3112" s="176" t="s">
        <v>20559</v>
      </c>
      <c r="C3112" s="176" t="s">
        <v>24774</v>
      </c>
      <c r="D3112" s="208">
        <v>2.72</v>
      </c>
    </row>
    <row r="3113" spans="1:4">
      <c r="A3113" s="176">
        <v>3884</v>
      </c>
      <c r="B3113" s="176" t="s">
        <v>20560</v>
      </c>
      <c r="C3113" s="176" t="s">
        <v>24774</v>
      </c>
      <c r="D3113" s="208">
        <v>1.63</v>
      </c>
    </row>
    <row r="3114" spans="1:4">
      <c r="A3114" s="176">
        <v>3837</v>
      </c>
      <c r="B3114" s="176" t="s">
        <v>20561</v>
      </c>
      <c r="C3114" s="176" t="s">
        <v>24774</v>
      </c>
      <c r="D3114" s="208">
        <v>34.03</v>
      </c>
    </row>
    <row r="3115" spans="1:4">
      <c r="A3115" s="176">
        <v>3845</v>
      </c>
      <c r="B3115" s="176" t="s">
        <v>20562</v>
      </c>
      <c r="C3115" s="176" t="s">
        <v>24774</v>
      </c>
      <c r="D3115" s="208">
        <v>12.43</v>
      </c>
    </row>
    <row r="3116" spans="1:4">
      <c r="A3116" s="176">
        <v>11045</v>
      </c>
      <c r="B3116" s="176" t="s">
        <v>20563</v>
      </c>
      <c r="C3116" s="176" t="s">
        <v>24774</v>
      </c>
      <c r="D3116" s="208">
        <v>23.98</v>
      </c>
    </row>
    <row r="3117" spans="1:4">
      <c r="A3117" s="176">
        <v>20170</v>
      </c>
      <c r="B3117" s="176" t="s">
        <v>20564</v>
      </c>
      <c r="C3117" s="176" t="s">
        <v>24774</v>
      </c>
      <c r="D3117" s="208">
        <v>8.59</v>
      </c>
    </row>
    <row r="3118" spans="1:4">
      <c r="A3118" s="176">
        <v>20171</v>
      </c>
      <c r="B3118" s="176" t="s">
        <v>20565</v>
      </c>
      <c r="C3118" s="176" t="s">
        <v>24774</v>
      </c>
      <c r="D3118" s="208">
        <v>25.53</v>
      </c>
    </row>
    <row r="3119" spans="1:4">
      <c r="A3119" s="176">
        <v>20167</v>
      </c>
      <c r="B3119" s="176" t="s">
        <v>20566</v>
      </c>
      <c r="C3119" s="176" t="s">
        <v>24774</v>
      </c>
      <c r="D3119" s="208">
        <v>3.19</v>
      </c>
    </row>
    <row r="3120" spans="1:4">
      <c r="A3120" s="176">
        <v>20168</v>
      </c>
      <c r="B3120" s="176" t="s">
        <v>20567</v>
      </c>
      <c r="C3120" s="176" t="s">
        <v>24774</v>
      </c>
      <c r="D3120" s="208">
        <v>5</v>
      </c>
    </row>
    <row r="3121" spans="1:4">
      <c r="A3121" s="176">
        <v>20169</v>
      </c>
      <c r="B3121" s="176" t="s">
        <v>20568</v>
      </c>
      <c r="C3121" s="176" t="s">
        <v>24774</v>
      </c>
      <c r="D3121" s="208">
        <v>7.09</v>
      </c>
    </row>
    <row r="3122" spans="1:4">
      <c r="A3122" s="176">
        <v>3899</v>
      </c>
      <c r="B3122" s="176" t="s">
        <v>20569</v>
      </c>
      <c r="C3122" s="176" t="s">
        <v>24774</v>
      </c>
      <c r="D3122" s="208">
        <v>3.75</v>
      </c>
    </row>
    <row r="3123" spans="1:4">
      <c r="A3123" s="176">
        <v>38676</v>
      </c>
      <c r="B3123" s="176" t="s">
        <v>20570</v>
      </c>
      <c r="C3123" s="176" t="s">
        <v>24774</v>
      </c>
      <c r="D3123" s="208">
        <v>18.16</v>
      </c>
    </row>
    <row r="3124" spans="1:4">
      <c r="A3124" s="176">
        <v>3897</v>
      </c>
      <c r="B3124" s="176" t="s">
        <v>20571</v>
      </c>
      <c r="C3124" s="176" t="s">
        <v>24774</v>
      </c>
      <c r="D3124" s="208">
        <v>0.79</v>
      </c>
    </row>
    <row r="3125" spans="1:4">
      <c r="A3125" s="176">
        <v>3875</v>
      </c>
      <c r="B3125" s="176" t="s">
        <v>20572</v>
      </c>
      <c r="C3125" s="176" t="s">
        <v>24774</v>
      </c>
      <c r="D3125" s="208">
        <v>1.71</v>
      </c>
    </row>
    <row r="3126" spans="1:4">
      <c r="A3126" s="176">
        <v>3898</v>
      </c>
      <c r="B3126" s="176" t="s">
        <v>20573</v>
      </c>
      <c r="C3126" s="176" t="s">
        <v>24774</v>
      </c>
      <c r="D3126" s="208">
        <v>3.23</v>
      </c>
    </row>
    <row r="3127" spans="1:4">
      <c r="A3127" s="176">
        <v>3855</v>
      </c>
      <c r="B3127" s="176" t="s">
        <v>20574</v>
      </c>
      <c r="C3127" s="176" t="s">
        <v>24774</v>
      </c>
      <c r="D3127" s="208">
        <v>3.61</v>
      </c>
    </row>
    <row r="3128" spans="1:4">
      <c r="A3128" s="176">
        <v>3874</v>
      </c>
      <c r="B3128" s="176" t="s">
        <v>20575</v>
      </c>
      <c r="C3128" s="176" t="s">
        <v>24774</v>
      </c>
      <c r="D3128" s="208">
        <v>3.83</v>
      </c>
    </row>
    <row r="3129" spans="1:4">
      <c r="A3129" s="176">
        <v>3870</v>
      </c>
      <c r="B3129" s="176" t="s">
        <v>20576</v>
      </c>
      <c r="C3129" s="176" t="s">
        <v>24774</v>
      </c>
      <c r="D3129" s="208">
        <v>4.76</v>
      </c>
    </row>
    <row r="3130" spans="1:4">
      <c r="A3130" s="176">
        <v>38678</v>
      </c>
      <c r="B3130" s="176" t="s">
        <v>20577</v>
      </c>
      <c r="C3130" s="176" t="s">
        <v>24774</v>
      </c>
      <c r="D3130" s="208">
        <v>12.95</v>
      </c>
    </row>
    <row r="3131" spans="1:4">
      <c r="A3131" s="176">
        <v>3859</v>
      </c>
      <c r="B3131" s="176" t="s">
        <v>20578</v>
      </c>
      <c r="C3131" s="176" t="s">
        <v>24774</v>
      </c>
      <c r="D3131" s="208">
        <v>0.96</v>
      </c>
    </row>
    <row r="3132" spans="1:4">
      <c r="A3132" s="176">
        <v>3856</v>
      </c>
      <c r="B3132" s="176" t="s">
        <v>20579</v>
      </c>
      <c r="C3132" s="176" t="s">
        <v>24774</v>
      </c>
      <c r="D3132" s="208">
        <v>1.22</v>
      </c>
    </row>
    <row r="3133" spans="1:4">
      <c r="A3133" s="176">
        <v>3906</v>
      </c>
      <c r="B3133" s="176" t="s">
        <v>20580</v>
      </c>
      <c r="C3133" s="176" t="s">
        <v>24774</v>
      </c>
      <c r="D3133" s="208">
        <v>1.1499999999999999</v>
      </c>
    </row>
    <row r="3134" spans="1:4">
      <c r="A3134" s="176">
        <v>3860</v>
      </c>
      <c r="B3134" s="176" t="s">
        <v>20581</v>
      </c>
      <c r="C3134" s="176" t="s">
        <v>24774</v>
      </c>
      <c r="D3134" s="208">
        <v>3.76</v>
      </c>
    </row>
    <row r="3135" spans="1:4">
      <c r="A3135" s="176">
        <v>3905</v>
      </c>
      <c r="B3135" s="176" t="s">
        <v>20582</v>
      </c>
      <c r="C3135" s="176" t="s">
        <v>24774</v>
      </c>
      <c r="D3135" s="208">
        <v>8.33</v>
      </c>
    </row>
    <row r="3136" spans="1:4">
      <c r="A3136" s="176">
        <v>3871</v>
      </c>
      <c r="B3136" s="176" t="s">
        <v>20583</v>
      </c>
      <c r="C3136" s="176" t="s">
        <v>24774</v>
      </c>
      <c r="D3136" s="208">
        <v>17.3</v>
      </c>
    </row>
    <row r="3137" spans="1:4">
      <c r="A3137" s="176">
        <v>37429</v>
      </c>
      <c r="B3137" s="176" t="s">
        <v>20584</v>
      </c>
      <c r="C3137" s="176" t="s">
        <v>24774</v>
      </c>
      <c r="D3137" s="209">
        <v>1886.68</v>
      </c>
    </row>
    <row r="3138" spans="1:4">
      <c r="A3138" s="176">
        <v>37426</v>
      </c>
      <c r="B3138" s="176" t="s">
        <v>20585</v>
      </c>
      <c r="C3138" s="176" t="s">
        <v>24774</v>
      </c>
      <c r="D3138" s="208">
        <v>18.149999999999999</v>
      </c>
    </row>
    <row r="3139" spans="1:4">
      <c r="A3139" s="176">
        <v>37427</v>
      </c>
      <c r="B3139" s="176" t="s">
        <v>20586</v>
      </c>
      <c r="C3139" s="176" t="s">
        <v>24774</v>
      </c>
      <c r="D3139" s="208">
        <v>43.29</v>
      </c>
    </row>
    <row r="3140" spans="1:4">
      <c r="A3140" s="176">
        <v>37424</v>
      </c>
      <c r="B3140" s="176" t="s">
        <v>20587</v>
      </c>
      <c r="C3140" s="176" t="s">
        <v>24774</v>
      </c>
      <c r="D3140" s="208">
        <v>8.34</v>
      </c>
    </row>
    <row r="3141" spans="1:4">
      <c r="A3141" s="176">
        <v>37428</v>
      </c>
      <c r="B3141" s="176" t="s">
        <v>20588</v>
      </c>
      <c r="C3141" s="176" t="s">
        <v>24774</v>
      </c>
      <c r="D3141" s="208">
        <v>149.19</v>
      </c>
    </row>
    <row r="3142" spans="1:4">
      <c r="A3142" s="176">
        <v>37425</v>
      </c>
      <c r="B3142" s="176" t="s">
        <v>20589</v>
      </c>
      <c r="C3142" s="176" t="s">
        <v>24774</v>
      </c>
      <c r="D3142" s="208">
        <v>8.99</v>
      </c>
    </row>
    <row r="3143" spans="1:4">
      <c r="A3143" s="176">
        <v>11519</v>
      </c>
      <c r="B3143" s="176" t="s">
        <v>26187</v>
      </c>
      <c r="C3143" s="176" t="s">
        <v>25010</v>
      </c>
      <c r="D3143" s="208">
        <v>27.26</v>
      </c>
    </row>
    <row r="3144" spans="1:4">
      <c r="A3144" s="176">
        <v>11520</v>
      </c>
      <c r="B3144" s="176" t="s">
        <v>26188</v>
      </c>
      <c r="C3144" s="176" t="s">
        <v>25010</v>
      </c>
      <c r="D3144" s="208">
        <v>10.81</v>
      </c>
    </row>
    <row r="3145" spans="1:4">
      <c r="A3145" s="176">
        <v>11518</v>
      </c>
      <c r="B3145" s="176" t="s">
        <v>26189</v>
      </c>
      <c r="C3145" s="176" t="s">
        <v>25010</v>
      </c>
      <c r="D3145" s="208">
        <v>31.46</v>
      </c>
    </row>
    <row r="3146" spans="1:4">
      <c r="A3146" s="176">
        <v>38473</v>
      </c>
      <c r="B3146" s="176" t="s">
        <v>20590</v>
      </c>
      <c r="C3146" s="176" t="s">
        <v>24774</v>
      </c>
      <c r="D3146" s="208">
        <v>82.97</v>
      </c>
    </row>
    <row r="3147" spans="1:4">
      <c r="A3147" s="176">
        <v>4244</v>
      </c>
      <c r="B3147" s="176" t="s">
        <v>20591</v>
      </c>
      <c r="C3147" s="176" t="s">
        <v>24789</v>
      </c>
      <c r="D3147" s="208">
        <v>14.47</v>
      </c>
    </row>
    <row r="3148" spans="1:4">
      <c r="A3148" s="176">
        <v>40977</v>
      </c>
      <c r="B3148" s="176" t="s">
        <v>20592</v>
      </c>
      <c r="C3148" s="176" t="s">
        <v>24911</v>
      </c>
      <c r="D3148" s="209">
        <v>2537.59</v>
      </c>
    </row>
    <row r="3149" spans="1:4">
      <c r="A3149" s="176">
        <v>2742</v>
      </c>
      <c r="B3149" s="176" t="s">
        <v>26190</v>
      </c>
      <c r="C3149" s="176" t="s">
        <v>24808</v>
      </c>
      <c r="D3149" s="208">
        <v>2.1800000000000002</v>
      </c>
    </row>
    <row r="3150" spans="1:4">
      <c r="A3150" s="176">
        <v>2748</v>
      </c>
      <c r="B3150" s="176" t="s">
        <v>26191</v>
      </c>
      <c r="C3150" s="176" t="s">
        <v>24808</v>
      </c>
      <c r="D3150" s="208">
        <v>6.39</v>
      </c>
    </row>
    <row r="3151" spans="1:4">
      <c r="A3151" s="176">
        <v>2736</v>
      </c>
      <c r="B3151" s="176" t="s">
        <v>26192</v>
      </c>
      <c r="C3151" s="176" t="s">
        <v>24808</v>
      </c>
      <c r="D3151" s="208">
        <v>8.92</v>
      </c>
    </row>
    <row r="3152" spans="1:4">
      <c r="A3152" s="176">
        <v>2745</v>
      </c>
      <c r="B3152" s="176" t="s">
        <v>26193</v>
      </c>
      <c r="C3152" s="176" t="s">
        <v>24808</v>
      </c>
      <c r="D3152" s="208">
        <v>1.8</v>
      </c>
    </row>
    <row r="3153" spans="1:4">
      <c r="A3153" s="176">
        <v>2751</v>
      </c>
      <c r="B3153" s="176" t="s">
        <v>26194</v>
      </c>
      <c r="C3153" s="176" t="s">
        <v>24808</v>
      </c>
      <c r="D3153" s="208">
        <v>2.2999999999999998</v>
      </c>
    </row>
    <row r="3154" spans="1:4">
      <c r="A3154" s="176">
        <v>14439</v>
      </c>
      <c r="B3154" s="176" t="s">
        <v>26195</v>
      </c>
      <c r="C3154" s="176" t="s">
        <v>24808</v>
      </c>
      <c r="D3154" s="208">
        <v>2.04</v>
      </c>
    </row>
    <row r="3155" spans="1:4">
      <c r="A3155" s="176">
        <v>2731</v>
      </c>
      <c r="B3155" s="176" t="s">
        <v>26196</v>
      </c>
      <c r="C3155" s="176" t="s">
        <v>24808</v>
      </c>
      <c r="D3155" s="208">
        <v>56.59</v>
      </c>
    </row>
    <row r="3156" spans="1:4">
      <c r="A3156" s="176">
        <v>21138</v>
      </c>
      <c r="B3156" s="176" t="s">
        <v>26197</v>
      </c>
      <c r="C3156" s="176" t="s">
        <v>24808</v>
      </c>
      <c r="D3156" s="208">
        <v>6.14</v>
      </c>
    </row>
    <row r="3157" spans="1:4">
      <c r="A3157" s="176">
        <v>2747</v>
      </c>
      <c r="B3157" s="176" t="s">
        <v>26198</v>
      </c>
      <c r="C3157" s="176" t="s">
        <v>24808</v>
      </c>
      <c r="D3157" s="208">
        <v>15.17</v>
      </c>
    </row>
    <row r="3158" spans="1:4">
      <c r="A3158" s="176">
        <v>4115</v>
      </c>
      <c r="B3158" s="176" t="s">
        <v>26199</v>
      </c>
      <c r="C3158" s="176" t="s">
        <v>24808</v>
      </c>
      <c r="D3158" s="208">
        <v>11.88</v>
      </c>
    </row>
    <row r="3159" spans="1:4">
      <c r="A3159" s="176">
        <v>2729</v>
      </c>
      <c r="B3159" s="176" t="s">
        <v>26200</v>
      </c>
      <c r="C3159" s="176" t="s">
        <v>24774</v>
      </c>
      <c r="D3159" s="208">
        <v>14.3</v>
      </c>
    </row>
    <row r="3160" spans="1:4">
      <c r="A3160" s="176">
        <v>4119</v>
      </c>
      <c r="B3160" s="176" t="s">
        <v>26201</v>
      </c>
      <c r="C3160" s="176" t="s">
        <v>24808</v>
      </c>
      <c r="D3160" s="208">
        <v>23.9</v>
      </c>
    </row>
    <row r="3161" spans="1:4">
      <c r="A3161" s="176">
        <v>2794</v>
      </c>
      <c r="B3161" s="176" t="s">
        <v>26202</v>
      </c>
      <c r="C3161" s="176" t="s">
        <v>24808</v>
      </c>
      <c r="D3161" s="208">
        <v>59.01</v>
      </c>
    </row>
    <row r="3162" spans="1:4">
      <c r="A3162" s="176">
        <v>2788</v>
      </c>
      <c r="B3162" s="176" t="s">
        <v>26203</v>
      </c>
      <c r="C3162" s="176" t="s">
        <v>24808</v>
      </c>
      <c r="D3162" s="208">
        <v>119.31</v>
      </c>
    </row>
    <row r="3163" spans="1:4">
      <c r="A3163" s="176">
        <v>4006</v>
      </c>
      <c r="B3163" s="176" t="s">
        <v>24403</v>
      </c>
      <c r="C3163" s="176" t="s">
        <v>24910</v>
      </c>
      <c r="D3163" s="209">
        <v>2080.67</v>
      </c>
    </row>
    <row r="3164" spans="1:4">
      <c r="A3164" s="176">
        <v>36151</v>
      </c>
      <c r="B3164" s="176" t="s">
        <v>20594</v>
      </c>
      <c r="C3164" s="176" t="s">
        <v>24774</v>
      </c>
      <c r="D3164" s="208">
        <v>23.88</v>
      </c>
    </row>
    <row r="3165" spans="1:4">
      <c r="A3165" s="176">
        <v>37457</v>
      </c>
      <c r="B3165" s="176" t="s">
        <v>20595</v>
      </c>
      <c r="C3165" s="176" t="s">
        <v>24808</v>
      </c>
      <c r="D3165" s="208">
        <v>1.89</v>
      </c>
    </row>
    <row r="3166" spans="1:4">
      <c r="A3166" s="176">
        <v>37456</v>
      </c>
      <c r="B3166" s="176" t="s">
        <v>20596</v>
      </c>
      <c r="C3166" s="176" t="s">
        <v>24808</v>
      </c>
      <c r="D3166" s="208">
        <v>0.99</v>
      </c>
    </row>
    <row r="3167" spans="1:4">
      <c r="A3167" s="176">
        <v>37461</v>
      </c>
      <c r="B3167" s="176" t="s">
        <v>26204</v>
      </c>
      <c r="C3167" s="176" t="s">
        <v>24808</v>
      </c>
      <c r="D3167" s="208">
        <v>7.02</v>
      </c>
    </row>
    <row r="3168" spans="1:4">
      <c r="A3168" s="176">
        <v>37460</v>
      </c>
      <c r="B3168" s="176" t="s">
        <v>26205</v>
      </c>
      <c r="C3168" s="176" t="s">
        <v>24808</v>
      </c>
      <c r="D3168" s="208">
        <v>9.58</v>
      </c>
    </row>
    <row r="3169" spans="1:4">
      <c r="A3169" s="176">
        <v>37458</v>
      </c>
      <c r="B3169" s="176" t="s">
        <v>20597</v>
      </c>
      <c r="C3169" s="176" t="s">
        <v>24808</v>
      </c>
      <c r="D3169" s="208">
        <v>2.81</v>
      </c>
    </row>
    <row r="3170" spans="1:4">
      <c r="A3170" s="176">
        <v>37454</v>
      </c>
      <c r="B3170" s="176" t="s">
        <v>20598</v>
      </c>
      <c r="C3170" s="176" t="s">
        <v>24808</v>
      </c>
      <c r="D3170" s="208">
        <v>0.73</v>
      </c>
    </row>
    <row r="3171" spans="1:4">
      <c r="A3171" s="176">
        <v>37455</v>
      </c>
      <c r="B3171" s="176" t="s">
        <v>20599</v>
      </c>
      <c r="C3171" s="176" t="s">
        <v>24808</v>
      </c>
      <c r="D3171" s="208">
        <v>1.24</v>
      </c>
    </row>
    <row r="3172" spans="1:4">
      <c r="A3172" s="176">
        <v>37459</v>
      </c>
      <c r="B3172" s="176" t="s">
        <v>20600</v>
      </c>
      <c r="C3172" s="176" t="s">
        <v>24808</v>
      </c>
      <c r="D3172" s="208">
        <v>3.94</v>
      </c>
    </row>
    <row r="3173" spans="1:4">
      <c r="A3173" s="176">
        <v>21029</v>
      </c>
      <c r="B3173" s="176" t="s">
        <v>26206</v>
      </c>
      <c r="C3173" s="176" t="s">
        <v>24774</v>
      </c>
      <c r="D3173" s="208">
        <v>240</v>
      </c>
    </row>
    <row r="3174" spans="1:4">
      <c r="A3174" s="176">
        <v>21030</v>
      </c>
      <c r="B3174" s="176" t="s">
        <v>26207</v>
      </c>
      <c r="C3174" s="176" t="s">
        <v>24774</v>
      </c>
      <c r="D3174" s="208">
        <v>295.83999999999997</v>
      </c>
    </row>
    <row r="3175" spans="1:4">
      <c r="A3175" s="176">
        <v>21031</v>
      </c>
      <c r="B3175" s="176" t="s">
        <v>26208</v>
      </c>
      <c r="C3175" s="176" t="s">
        <v>24774</v>
      </c>
      <c r="D3175" s="208">
        <v>368.31</v>
      </c>
    </row>
    <row r="3176" spans="1:4">
      <c r="A3176" s="176">
        <v>21032</v>
      </c>
      <c r="B3176" s="176" t="s">
        <v>26209</v>
      </c>
      <c r="C3176" s="176" t="s">
        <v>24774</v>
      </c>
      <c r="D3176" s="208">
        <v>393.26</v>
      </c>
    </row>
    <row r="3177" spans="1:4">
      <c r="A3177" s="176">
        <v>37527</v>
      </c>
      <c r="B3177" s="176" t="s">
        <v>26210</v>
      </c>
      <c r="C3177" s="176" t="s">
        <v>24774</v>
      </c>
      <c r="D3177" s="208">
        <v>355.24</v>
      </c>
    </row>
    <row r="3178" spans="1:4">
      <c r="A3178" s="176">
        <v>37528</v>
      </c>
      <c r="B3178" s="176" t="s">
        <v>26211</v>
      </c>
      <c r="C3178" s="176" t="s">
        <v>24774</v>
      </c>
      <c r="D3178" s="208">
        <v>423.56</v>
      </c>
    </row>
    <row r="3179" spans="1:4">
      <c r="A3179" s="176">
        <v>37529</v>
      </c>
      <c r="B3179" s="176" t="s">
        <v>26212</v>
      </c>
      <c r="C3179" s="176" t="s">
        <v>24774</v>
      </c>
      <c r="D3179" s="208">
        <v>427.72</v>
      </c>
    </row>
    <row r="3180" spans="1:4">
      <c r="A3180" s="176">
        <v>37530</v>
      </c>
      <c r="B3180" s="176" t="s">
        <v>26213</v>
      </c>
      <c r="C3180" s="176" t="s">
        <v>24774</v>
      </c>
      <c r="D3180" s="208">
        <v>558.41</v>
      </c>
    </row>
    <row r="3181" spans="1:4">
      <c r="A3181" s="176">
        <v>21034</v>
      </c>
      <c r="B3181" s="176" t="s">
        <v>26214</v>
      </c>
      <c r="C3181" s="176" t="s">
        <v>24774</v>
      </c>
      <c r="D3181" s="208">
        <v>476.43</v>
      </c>
    </row>
    <row r="3182" spans="1:4">
      <c r="A3182" s="176">
        <v>37531</v>
      </c>
      <c r="B3182" s="176" t="s">
        <v>26215</v>
      </c>
      <c r="C3182" s="176" t="s">
        <v>24774</v>
      </c>
      <c r="D3182" s="208">
        <v>600</v>
      </c>
    </row>
    <row r="3183" spans="1:4">
      <c r="A3183" s="176">
        <v>21036</v>
      </c>
      <c r="B3183" s="176" t="s">
        <v>26216</v>
      </c>
      <c r="C3183" s="176" t="s">
        <v>24774</v>
      </c>
      <c r="D3183" s="208">
        <v>729.5</v>
      </c>
    </row>
    <row r="3184" spans="1:4">
      <c r="A3184" s="176">
        <v>21037</v>
      </c>
      <c r="B3184" s="176" t="s">
        <v>26217</v>
      </c>
      <c r="C3184" s="176" t="s">
        <v>24774</v>
      </c>
      <c r="D3184" s="208">
        <v>831.68</v>
      </c>
    </row>
    <row r="3185" spans="1:4">
      <c r="A3185" s="176">
        <v>20185</v>
      </c>
      <c r="B3185" s="176" t="s">
        <v>26218</v>
      </c>
      <c r="C3185" s="176" t="s">
        <v>24808</v>
      </c>
      <c r="D3185" s="208">
        <v>11.41</v>
      </c>
    </row>
    <row r="3186" spans="1:4">
      <c r="A3186" s="176">
        <v>20260</v>
      </c>
      <c r="B3186" s="176" t="s">
        <v>26219</v>
      </c>
      <c r="C3186" s="176" t="s">
        <v>24774</v>
      </c>
      <c r="D3186" s="208">
        <v>9.18</v>
      </c>
    </row>
    <row r="3187" spans="1:4">
      <c r="A3187" s="176">
        <v>37523</v>
      </c>
      <c r="B3187" s="176" t="s">
        <v>26220</v>
      </c>
      <c r="C3187" s="176" t="s">
        <v>24774</v>
      </c>
      <c r="D3187" s="209">
        <v>418767.64</v>
      </c>
    </row>
    <row r="3188" spans="1:4">
      <c r="A3188" s="176">
        <v>37515</v>
      </c>
      <c r="B3188" s="176" t="s">
        <v>26221</v>
      </c>
      <c r="C3188" s="176" t="s">
        <v>24774</v>
      </c>
      <c r="D3188" s="209">
        <v>372305.85</v>
      </c>
    </row>
    <row r="3189" spans="1:4">
      <c r="A3189" s="176">
        <v>12899</v>
      </c>
      <c r="B3189" s="176" t="s">
        <v>26222</v>
      </c>
      <c r="C3189" s="176" t="s">
        <v>24774</v>
      </c>
      <c r="D3189" s="208">
        <v>83.64</v>
      </c>
    </row>
    <row r="3190" spans="1:4">
      <c r="A3190" s="176">
        <v>12898</v>
      </c>
      <c r="B3190" s="176" t="s">
        <v>26223</v>
      </c>
      <c r="C3190" s="176" t="s">
        <v>24774</v>
      </c>
      <c r="D3190" s="208">
        <v>132.68</v>
      </c>
    </row>
    <row r="3191" spans="1:4">
      <c r="A3191" s="176">
        <v>42528</v>
      </c>
      <c r="B3191" s="176" t="s">
        <v>24404</v>
      </c>
      <c r="C3191" s="176" t="s">
        <v>24776</v>
      </c>
      <c r="D3191" s="208">
        <v>5.79</v>
      </c>
    </row>
    <row r="3192" spans="1:4">
      <c r="A3192" s="176">
        <v>39696</v>
      </c>
      <c r="B3192" s="176" t="s">
        <v>20601</v>
      </c>
      <c r="C3192" s="176" t="s">
        <v>24776</v>
      </c>
      <c r="D3192" s="208">
        <v>4.07</v>
      </c>
    </row>
    <row r="3193" spans="1:4">
      <c r="A3193" s="176">
        <v>39700</v>
      </c>
      <c r="B3193" s="176" t="s">
        <v>20602</v>
      </c>
      <c r="C3193" s="176" t="s">
        <v>24776</v>
      </c>
      <c r="D3193" s="208">
        <v>19.27</v>
      </c>
    </row>
    <row r="3194" spans="1:4">
      <c r="A3194" s="176">
        <v>11621</v>
      </c>
      <c r="B3194" s="176" t="s">
        <v>26224</v>
      </c>
      <c r="C3194" s="176" t="s">
        <v>24776</v>
      </c>
      <c r="D3194" s="208">
        <v>38.340000000000003</v>
      </c>
    </row>
    <row r="3195" spans="1:4">
      <c r="A3195" s="176">
        <v>4014</v>
      </c>
      <c r="B3195" s="176" t="s">
        <v>26225</v>
      </c>
      <c r="C3195" s="176" t="s">
        <v>24776</v>
      </c>
      <c r="D3195" s="208">
        <v>39.67</v>
      </c>
    </row>
    <row r="3196" spans="1:4">
      <c r="A3196" s="176">
        <v>4015</v>
      </c>
      <c r="B3196" s="176" t="s">
        <v>26226</v>
      </c>
      <c r="C3196" s="176" t="s">
        <v>24776</v>
      </c>
      <c r="D3196" s="208">
        <v>48.72</v>
      </c>
    </row>
    <row r="3197" spans="1:4">
      <c r="A3197" s="176">
        <v>4017</v>
      </c>
      <c r="B3197" s="176" t="s">
        <v>26227</v>
      </c>
      <c r="C3197" s="176" t="s">
        <v>24776</v>
      </c>
      <c r="D3197" s="208">
        <v>70.89</v>
      </c>
    </row>
    <row r="3198" spans="1:4">
      <c r="A3198" s="176">
        <v>4016</v>
      </c>
      <c r="B3198" s="176" t="s">
        <v>26228</v>
      </c>
      <c r="C3198" s="176" t="s">
        <v>24776</v>
      </c>
      <c r="D3198" s="208">
        <v>28</v>
      </c>
    </row>
    <row r="3199" spans="1:4">
      <c r="A3199" s="176">
        <v>39699</v>
      </c>
      <c r="B3199" s="176" t="s">
        <v>20603</v>
      </c>
      <c r="C3199" s="176" t="s">
        <v>24776</v>
      </c>
      <c r="D3199" s="208">
        <v>10.26</v>
      </c>
    </row>
    <row r="3200" spans="1:4">
      <c r="A3200" s="176">
        <v>38544</v>
      </c>
      <c r="B3200" s="176" t="s">
        <v>20604</v>
      </c>
      <c r="C3200" s="176" t="s">
        <v>24776</v>
      </c>
      <c r="D3200" s="208">
        <v>7.18</v>
      </c>
    </row>
    <row r="3201" spans="1:4">
      <c r="A3201" s="176">
        <v>38545</v>
      </c>
      <c r="B3201" s="176" t="s">
        <v>20605</v>
      </c>
      <c r="C3201" s="176" t="s">
        <v>24776</v>
      </c>
      <c r="D3201" s="208">
        <v>4.6100000000000003</v>
      </c>
    </row>
    <row r="3202" spans="1:4">
      <c r="A3202" s="176">
        <v>42527</v>
      </c>
      <c r="B3202" s="176" t="s">
        <v>26229</v>
      </c>
      <c r="C3202" s="176" t="s">
        <v>24776</v>
      </c>
      <c r="D3202" s="208">
        <v>15.29</v>
      </c>
    </row>
    <row r="3203" spans="1:4">
      <c r="A3203" s="176">
        <v>39323</v>
      </c>
      <c r="B3203" s="176" t="s">
        <v>26230</v>
      </c>
      <c r="C3203" s="176" t="s">
        <v>24776</v>
      </c>
      <c r="D3203" s="208">
        <v>17.61</v>
      </c>
    </row>
    <row r="3204" spans="1:4">
      <c r="A3204" s="176">
        <v>626</v>
      </c>
      <c r="B3204" s="176" t="s">
        <v>26231</v>
      </c>
      <c r="C3204" s="176" t="s">
        <v>24830</v>
      </c>
      <c r="D3204" s="208">
        <v>15.95</v>
      </c>
    </row>
    <row r="3205" spans="1:4">
      <c r="A3205" s="176">
        <v>25860</v>
      </c>
      <c r="B3205" s="176" t="s">
        <v>20606</v>
      </c>
      <c r="C3205" s="176" t="s">
        <v>24776</v>
      </c>
      <c r="D3205" s="208">
        <v>9.52</v>
      </c>
    </row>
    <row r="3206" spans="1:4">
      <c r="A3206" s="176">
        <v>25861</v>
      </c>
      <c r="B3206" s="176" t="s">
        <v>20607</v>
      </c>
      <c r="C3206" s="176" t="s">
        <v>24776</v>
      </c>
      <c r="D3206" s="208">
        <v>14.37</v>
      </c>
    </row>
    <row r="3207" spans="1:4">
      <c r="A3207" s="176">
        <v>25862</v>
      </c>
      <c r="B3207" s="176" t="s">
        <v>20608</v>
      </c>
      <c r="C3207" s="176" t="s">
        <v>24776</v>
      </c>
      <c r="D3207" s="208">
        <v>15.25</v>
      </c>
    </row>
    <row r="3208" spans="1:4">
      <c r="A3208" s="176">
        <v>25863</v>
      </c>
      <c r="B3208" s="176" t="s">
        <v>20609</v>
      </c>
      <c r="C3208" s="176" t="s">
        <v>24776</v>
      </c>
      <c r="D3208" s="208">
        <v>19.059999999999999</v>
      </c>
    </row>
    <row r="3209" spans="1:4">
      <c r="A3209" s="176">
        <v>25864</v>
      </c>
      <c r="B3209" s="176" t="s">
        <v>20610</v>
      </c>
      <c r="C3209" s="176" t="s">
        <v>24776</v>
      </c>
      <c r="D3209" s="208">
        <v>28.59</v>
      </c>
    </row>
    <row r="3210" spans="1:4">
      <c r="A3210" s="176">
        <v>25865</v>
      </c>
      <c r="B3210" s="176" t="s">
        <v>20611</v>
      </c>
      <c r="C3210" s="176" t="s">
        <v>24776</v>
      </c>
      <c r="D3210" s="208">
        <v>38.29</v>
      </c>
    </row>
    <row r="3211" spans="1:4">
      <c r="A3211" s="176">
        <v>25866</v>
      </c>
      <c r="B3211" s="176" t="s">
        <v>20612</v>
      </c>
      <c r="C3211" s="176" t="s">
        <v>24776</v>
      </c>
      <c r="D3211" s="208">
        <v>47.55</v>
      </c>
    </row>
    <row r="3212" spans="1:4">
      <c r="A3212" s="176">
        <v>25868</v>
      </c>
      <c r="B3212" s="176" t="s">
        <v>26232</v>
      </c>
      <c r="C3212" s="176" t="s">
        <v>24776</v>
      </c>
      <c r="D3212" s="208">
        <v>10.61</v>
      </c>
    </row>
    <row r="3213" spans="1:4">
      <c r="A3213" s="176">
        <v>25869</v>
      </c>
      <c r="B3213" s="176" t="s">
        <v>26233</v>
      </c>
      <c r="C3213" s="176" t="s">
        <v>24776</v>
      </c>
      <c r="D3213" s="208">
        <v>14.98</v>
      </c>
    </row>
    <row r="3214" spans="1:4">
      <c r="A3214" s="176">
        <v>25870</v>
      </c>
      <c r="B3214" s="176" t="s">
        <v>26234</v>
      </c>
      <c r="C3214" s="176" t="s">
        <v>24776</v>
      </c>
      <c r="D3214" s="208">
        <v>16.98</v>
      </c>
    </row>
    <row r="3215" spans="1:4">
      <c r="A3215" s="176">
        <v>25871</v>
      </c>
      <c r="B3215" s="176" t="s">
        <v>26235</v>
      </c>
      <c r="C3215" s="176" t="s">
        <v>24776</v>
      </c>
      <c r="D3215" s="208">
        <v>20.85</v>
      </c>
    </row>
    <row r="3216" spans="1:4">
      <c r="A3216" s="176">
        <v>25867</v>
      </c>
      <c r="B3216" s="176" t="s">
        <v>26236</v>
      </c>
      <c r="C3216" s="176" t="s">
        <v>24776</v>
      </c>
      <c r="D3216" s="208">
        <v>30.87</v>
      </c>
    </row>
    <row r="3217" spans="1:4">
      <c r="A3217" s="176">
        <v>25872</v>
      </c>
      <c r="B3217" s="176" t="s">
        <v>26237</v>
      </c>
      <c r="C3217" s="176" t="s">
        <v>24776</v>
      </c>
      <c r="D3217" s="208">
        <v>41.72</v>
      </c>
    </row>
    <row r="3218" spans="1:4">
      <c r="A3218" s="176">
        <v>25873</v>
      </c>
      <c r="B3218" s="176" t="s">
        <v>26238</v>
      </c>
      <c r="C3218" s="176" t="s">
        <v>24776</v>
      </c>
      <c r="D3218" s="208">
        <v>52.03</v>
      </c>
    </row>
    <row r="3219" spans="1:4">
      <c r="A3219" s="176">
        <v>40637</v>
      </c>
      <c r="B3219" s="176" t="s">
        <v>26239</v>
      </c>
      <c r="C3219" s="176" t="s">
        <v>24774</v>
      </c>
      <c r="D3219" s="209">
        <v>505925.24</v>
      </c>
    </row>
    <row r="3220" spans="1:4">
      <c r="A3220" s="176">
        <v>13836</v>
      </c>
      <c r="B3220" s="176" t="s">
        <v>26240</v>
      </c>
      <c r="C3220" s="176" t="s">
        <v>24774</v>
      </c>
      <c r="D3220" s="209">
        <v>58739.81</v>
      </c>
    </row>
    <row r="3221" spans="1:4">
      <c r="A3221" s="176">
        <v>14534</v>
      </c>
      <c r="B3221" s="176" t="s">
        <v>26241</v>
      </c>
      <c r="C3221" s="176" t="s">
        <v>24774</v>
      </c>
      <c r="D3221" s="209">
        <v>24590.04</v>
      </c>
    </row>
    <row r="3222" spans="1:4">
      <c r="A3222" s="176">
        <v>14619</v>
      </c>
      <c r="B3222" s="176" t="s">
        <v>26242</v>
      </c>
      <c r="C3222" s="176" t="s">
        <v>24774</v>
      </c>
      <c r="D3222" s="209">
        <v>11277.72</v>
      </c>
    </row>
    <row r="3223" spans="1:4">
      <c r="A3223" s="176">
        <v>14535</v>
      </c>
      <c r="B3223" s="176" t="s">
        <v>26243</v>
      </c>
      <c r="C3223" s="176" t="s">
        <v>24774</v>
      </c>
      <c r="D3223" s="209">
        <v>244058.49</v>
      </c>
    </row>
    <row r="3224" spans="1:4">
      <c r="A3224" s="176">
        <v>39813</v>
      </c>
      <c r="B3224" s="176" t="s">
        <v>26244</v>
      </c>
      <c r="C3224" s="176" t="s">
        <v>24774</v>
      </c>
      <c r="D3224" s="209">
        <v>17291.87</v>
      </c>
    </row>
    <row r="3225" spans="1:4">
      <c r="A3225" s="176">
        <v>40403</v>
      </c>
      <c r="B3225" s="176" t="s">
        <v>26245</v>
      </c>
      <c r="C3225" s="176" t="s">
        <v>24774</v>
      </c>
      <c r="D3225" s="208">
        <v>449.72</v>
      </c>
    </row>
    <row r="3226" spans="1:4">
      <c r="A3226" s="176">
        <v>12868</v>
      </c>
      <c r="B3226" s="176" t="s">
        <v>20614</v>
      </c>
      <c r="C3226" s="176" t="s">
        <v>24789</v>
      </c>
      <c r="D3226" s="208">
        <v>14.45</v>
      </c>
    </row>
    <row r="3227" spans="1:4">
      <c r="A3227" s="176">
        <v>40916</v>
      </c>
      <c r="B3227" s="176" t="s">
        <v>20615</v>
      </c>
      <c r="C3227" s="176" t="s">
        <v>24911</v>
      </c>
      <c r="D3227" s="209">
        <v>2533.5300000000002</v>
      </c>
    </row>
    <row r="3228" spans="1:4">
      <c r="A3228" s="176">
        <v>4755</v>
      </c>
      <c r="B3228" s="176" t="s">
        <v>20616</v>
      </c>
      <c r="C3228" s="176" t="s">
        <v>24789</v>
      </c>
      <c r="D3228" s="208">
        <v>16.940000000000001</v>
      </c>
    </row>
    <row r="3229" spans="1:4">
      <c r="A3229" s="176">
        <v>41067</v>
      </c>
      <c r="B3229" s="176" t="s">
        <v>20617</v>
      </c>
      <c r="C3229" s="176" t="s">
        <v>24911</v>
      </c>
      <c r="D3229" s="209">
        <v>2970.09</v>
      </c>
    </row>
    <row r="3230" spans="1:4">
      <c r="A3230" s="176">
        <v>38463</v>
      </c>
      <c r="B3230" s="176" t="s">
        <v>20618</v>
      </c>
      <c r="C3230" s="176" t="s">
        <v>24774</v>
      </c>
      <c r="D3230" s="208">
        <v>20.149999999999999</v>
      </c>
    </row>
    <row r="3231" spans="1:4">
      <c r="A3231" s="176">
        <v>40703</v>
      </c>
      <c r="B3231" s="176" t="s">
        <v>26246</v>
      </c>
      <c r="C3231" s="176" t="s">
        <v>24774</v>
      </c>
      <c r="D3231" s="209">
        <v>7599.78</v>
      </c>
    </row>
    <row r="3232" spans="1:4">
      <c r="A3232" s="176">
        <v>14531</v>
      </c>
      <c r="B3232" s="176" t="s">
        <v>20619</v>
      </c>
      <c r="C3232" s="176" t="s">
        <v>24774</v>
      </c>
      <c r="D3232" s="209">
        <v>14168.85</v>
      </c>
    </row>
    <row r="3233" spans="1:4">
      <c r="A3233" s="176">
        <v>36533</v>
      </c>
      <c r="B3233" s="176" t="s">
        <v>26247</v>
      </c>
      <c r="C3233" s="176" t="s">
        <v>24774</v>
      </c>
      <c r="D3233" s="209">
        <v>16304.73</v>
      </c>
    </row>
    <row r="3234" spans="1:4">
      <c r="A3234" s="176">
        <v>11616</v>
      </c>
      <c r="B3234" s="176" t="s">
        <v>20620</v>
      </c>
      <c r="C3234" s="176" t="s">
        <v>24774</v>
      </c>
      <c r="D3234" s="209">
        <v>15399.57</v>
      </c>
    </row>
    <row r="3235" spans="1:4">
      <c r="A3235" s="176">
        <v>41898</v>
      </c>
      <c r="B3235" s="176" t="s">
        <v>20621</v>
      </c>
      <c r="C3235" s="176" t="s">
        <v>24774</v>
      </c>
      <c r="D3235" s="209">
        <v>17326.61</v>
      </c>
    </row>
    <row r="3236" spans="1:4">
      <c r="A3236" s="176">
        <v>13447</v>
      </c>
      <c r="B3236" s="176" t="s">
        <v>26248</v>
      </c>
      <c r="C3236" s="176" t="s">
        <v>24774</v>
      </c>
      <c r="D3236" s="209">
        <v>31882.16</v>
      </c>
    </row>
    <row r="3237" spans="1:4">
      <c r="A3237" s="176">
        <v>14529</v>
      </c>
      <c r="B3237" s="176" t="s">
        <v>20622</v>
      </c>
      <c r="C3237" s="176" t="s">
        <v>24774</v>
      </c>
      <c r="D3237" s="209">
        <v>17830.88</v>
      </c>
    </row>
    <row r="3238" spans="1:4">
      <c r="A3238" s="176">
        <v>10747</v>
      </c>
      <c r="B3238" s="176" t="s">
        <v>20623</v>
      </c>
      <c r="C3238" s="176" t="s">
        <v>24774</v>
      </c>
      <c r="D3238" s="209">
        <v>17494.82</v>
      </c>
    </row>
    <row r="3239" spans="1:4">
      <c r="A3239" s="176">
        <v>36141</v>
      </c>
      <c r="B3239" s="176" t="s">
        <v>26249</v>
      </c>
      <c r="C3239" s="176" t="s">
        <v>24774</v>
      </c>
      <c r="D3239" s="208">
        <v>32.229999999999997</v>
      </c>
    </row>
    <row r="3240" spans="1:4">
      <c r="A3240" s="176">
        <v>39434</v>
      </c>
      <c r="B3240" s="176" t="s">
        <v>26250</v>
      </c>
      <c r="C3240" s="176" t="s">
        <v>24830</v>
      </c>
      <c r="D3240" s="208">
        <v>3.97</v>
      </c>
    </row>
    <row r="3241" spans="1:4">
      <c r="A3241" s="176">
        <v>39433</v>
      </c>
      <c r="B3241" s="176" t="s">
        <v>26251</v>
      </c>
      <c r="C3241" s="176" t="s">
        <v>24830</v>
      </c>
      <c r="D3241" s="208">
        <v>2.85</v>
      </c>
    </row>
    <row r="3242" spans="1:4">
      <c r="A3242" s="176">
        <v>4049</v>
      </c>
      <c r="B3242" s="176" t="s">
        <v>20624</v>
      </c>
      <c r="C3242" s="176" t="s">
        <v>24820</v>
      </c>
      <c r="D3242" s="208">
        <v>29.91</v>
      </c>
    </row>
    <row r="3243" spans="1:4">
      <c r="A3243" s="176">
        <v>38120</v>
      </c>
      <c r="B3243" s="176" t="s">
        <v>20625</v>
      </c>
      <c r="C3243" s="176" t="s">
        <v>24830</v>
      </c>
      <c r="D3243" s="208">
        <v>113.51</v>
      </c>
    </row>
    <row r="3244" spans="1:4">
      <c r="A3244" s="176">
        <v>38877</v>
      </c>
      <c r="B3244" s="176" t="s">
        <v>20626</v>
      </c>
      <c r="C3244" s="176" t="s">
        <v>24830</v>
      </c>
      <c r="D3244" s="208">
        <v>5.99</v>
      </c>
    </row>
    <row r="3245" spans="1:4">
      <c r="A3245" s="176">
        <v>34546</v>
      </c>
      <c r="B3245" s="176" t="s">
        <v>26252</v>
      </c>
      <c r="C3245" s="176" t="s">
        <v>24830</v>
      </c>
      <c r="D3245" s="208">
        <v>6.04</v>
      </c>
    </row>
    <row r="3246" spans="1:4">
      <c r="A3246" s="176">
        <v>10498</v>
      </c>
      <c r="B3246" s="176" t="s">
        <v>20627</v>
      </c>
      <c r="C3246" s="176" t="s">
        <v>24830</v>
      </c>
      <c r="D3246" s="208">
        <v>7.63</v>
      </c>
    </row>
    <row r="3247" spans="1:4">
      <c r="A3247" s="176">
        <v>4823</v>
      </c>
      <c r="B3247" s="176" t="s">
        <v>20628</v>
      </c>
      <c r="C3247" s="176" t="s">
        <v>24830</v>
      </c>
      <c r="D3247" s="208">
        <v>31.8</v>
      </c>
    </row>
    <row r="3248" spans="1:4">
      <c r="A3248" s="176">
        <v>12357</v>
      </c>
      <c r="B3248" s="176" t="s">
        <v>20629</v>
      </c>
      <c r="C3248" s="176" t="s">
        <v>24774</v>
      </c>
      <c r="D3248" s="208">
        <v>150.13</v>
      </c>
    </row>
    <row r="3249" spans="1:4">
      <c r="A3249" s="176">
        <v>12358</v>
      </c>
      <c r="B3249" s="176" t="s">
        <v>20630</v>
      </c>
      <c r="C3249" s="176" t="s">
        <v>24774</v>
      </c>
      <c r="D3249" s="208">
        <v>168.87</v>
      </c>
    </row>
    <row r="3250" spans="1:4">
      <c r="A3250" s="176">
        <v>11079</v>
      </c>
      <c r="B3250" s="176" t="s">
        <v>26253</v>
      </c>
      <c r="C3250" s="176" t="s">
        <v>24910</v>
      </c>
      <c r="D3250" s="208">
        <v>845.74</v>
      </c>
    </row>
    <row r="3251" spans="1:4">
      <c r="A3251" s="176">
        <v>11082</v>
      </c>
      <c r="B3251" s="176" t="s">
        <v>26254</v>
      </c>
      <c r="C3251" s="176" t="s">
        <v>24910</v>
      </c>
      <c r="D3251" s="208">
        <v>862.86</v>
      </c>
    </row>
    <row r="3252" spans="1:4">
      <c r="A3252" s="176">
        <v>4058</v>
      </c>
      <c r="B3252" s="176" t="s">
        <v>20632</v>
      </c>
      <c r="C3252" s="176" t="s">
        <v>24789</v>
      </c>
      <c r="D3252" s="208">
        <v>18.260000000000002</v>
      </c>
    </row>
    <row r="3253" spans="1:4">
      <c r="A3253" s="176">
        <v>40974</v>
      </c>
      <c r="B3253" s="176" t="s">
        <v>20633</v>
      </c>
      <c r="C3253" s="176" t="s">
        <v>24911</v>
      </c>
      <c r="D3253" s="209">
        <v>3199.31</v>
      </c>
    </row>
    <row r="3254" spans="1:4">
      <c r="A3254" s="176">
        <v>34794</v>
      </c>
      <c r="B3254" s="176" t="s">
        <v>20634</v>
      </c>
      <c r="C3254" s="176" t="s">
        <v>24789</v>
      </c>
      <c r="D3254" s="208">
        <v>12.01</v>
      </c>
    </row>
    <row r="3255" spans="1:4">
      <c r="A3255" s="176">
        <v>40925</v>
      </c>
      <c r="B3255" s="176" t="s">
        <v>20635</v>
      </c>
      <c r="C3255" s="176" t="s">
        <v>24911</v>
      </c>
      <c r="D3255" s="209">
        <v>2104.86</v>
      </c>
    </row>
    <row r="3256" spans="1:4">
      <c r="A3256" s="176">
        <v>13741</v>
      </c>
      <c r="B3256" s="176" t="s">
        <v>20636</v>
      </c>
      <c r="C3256" s="176" t="s">
        <v>24774</v>
      </c>
      <c r="D3256" s="209">
        <v>1676.13</v>
      </c>
    </row>
    <row r="3257" spans="1:4">
      <c r="A3257" s="176">
        <v>3288</v>
      </c>
      <c r="B3257" s="176" t="s">
        <v>26255</v>
      </c>
      <c r="C3257" s="176" t="s">
        <v>24808</v>
      </c>
      <c r="D3257" s="208">
        <v>4.5</v>
      </c>
    </row>
    <row r="3258" spans="1:4">
      <c r="A3258" s="176">
        <v>13587</v>
      </c>
      <c r="B3258" s="176" t="s">
        <v>26256</v>
      </c>
      <c r="C3258" s="176" t="s">
        <v>24808</v>
      </c>
      <c r="D3258" s="208">
        <v>2.71</v>
      </c>
    </row>
    <row r="3259" spans="1:4">
      <c r="A3259" s="176">
        <v>38598</v>
      </c>
      <c r="B3259" s="176" t="s">
        <v>33229</v>
      </c>
      <c r="C3259" s="176" t="s">
        <v>24774</v>
      </c>
      <c r="D3259" s="208">
        <v>1.64</v>
      </c>
    </row>
    <row r="3260" spans="1:4">
      <c r="A3260" s="176">
        <v>38595</v>
      </c>
      <c r="B3260" s="176" t="s">
        <v>33230</v>
      </c>
      <c r="C3260" s="176" t="s">
        <v>24774</v>
      </c>
      <c r="D3260" s="208">
        <v>1.39</v>
      </c>
    </row>
    <row r="3261" spans="1:4">
      <c r="A3261" s="176">
        <v>38592</v>
      </c>
      <c r="B3261" s="176" t="s">
        <v>33231</v>
      </c>
      <c r="C3261" s="176" t="s">
        <v>24774</v>
      </c>
      <c r="D3261" s="208">
        <v>1.41</v>
      </c>
    </row>
    <row r="3262" spans="1:4">
      <c r="A3262" s="176">
        <v>38588</v>
      </c>
      <c r="B3262" s="176" t="s">
        <v>33232</v>
      </c>
      <c r="C3262" s="176" t="s">
        <v>24774</v>
      </c>
      <c r="D3262" s="208">
        <v>1.1200000000000001</v>
      </c>
    </row>
    <row r="3263" spans="1:4">
      <c r="A3263" s="176">
        <v>38593</v>
      </c>
      <c r="B3263" s="176" t="s">
        <v>33233</v>
      </c>
      <c r="C3263" s="176" t="s">
        <v>24774</v>
      </c>
      <c r="D3263" s="208">
        <v>1.55</v>
      </c>
    </row>
    <row r="3264" spans="1:4">
      <c r="A3264" s="176">
        <v>38589</v>
      </c>
      <c r="B3264" s="176" t="s">
        <v>33234</v>
      </c>
      <c r="C3264" s="176" t="s">
        <v>24774</v>
      </c>
      <c r="D3264" s="208">
        <v>1.18</v>
      </c>
    </row>
    <row r="3265" spans="1:4">
      <c r="A3265" s="176">
        <v>38594</v>
      </c>
      <c r="B3265" s="176" t="s">
        <v>33235</v>
      </c>
      <c r="C3265" s="176" t="s">
        <v>24774</v>
      </c>
      <c r="D3265" s="208">
        <v>2.4500000000000002</v>
      </c>
    </row>
    <row r="3266" spans="1:4">
      <c r="A3266" s="176">
        <v>34773</v>
      </c>
      <c r="B3266" s="176" t="s">
        <v>33236</v>
      </c>
      <c r="C3266" s="176" t="s">
        <v>24774</v>
      </c>
      <c r="D3266" s="208">
        <v>1.1599999999999999</v>
      </c>
    </row>
    <row r="3267" spans="1:4">
      <c r="A3267" s="176">
        <v>34769</v>
      </c>
      <c r="B3267" s="176" t="s">
        <v>33237</v>
      </c>
      <c r="C3267" s="176" t="s">
        <v>24774</v>
      </c>
      <c r="D3267" s="208">
        <v>1.44</v>
      </c>
    </row>
    <row r="3268" spans="1:4">
      <c r="A3268" s="176">
        <v>34763</v>
      </c>
      <c r="B3268" s="176" t="s">
        <v>33238</v>
      </c>
      <c r="C3268" s="176" t="s">
        <v>24774</v>
      </c>
      <c r="D3268" s="208">
        <v>0.88</v>
      </c>
    </row>
    <row r="3269" spans="1:4">
      <c r="A3269" s="176">
        <v>34774</v>
      </c>
      <c r="B3269" s="176" t="s">
        <v>33239</v>
      </c>
      <c r="C3269" s="176" t="s">
        <v>24774</v>
      </c>
      <c r="D3269" s="208">
        <v>1.1000000000000001</v>
      </c>
    </row>
    <row r="3270" spans="1:4">
      <c r="A3270" s="176">
        <v>34771</v>
      </c>
      <c r="B3270" s="176" t="s">
        <v>33240</v>
      </c>
      <c r="C3270" s="176" t="s">
        <v>24774</v>
      </c>
      <c r="D3270" s="208">
        <v>1.33</v>
      </c>
    </row>
    <row r="3271" spans="1:4">
      <c r="A3271" s="176">
        <v>34764</v>
      </c>
      <c r="B3271" s="176" t="s">
        <v>33241</v>
      </c>
      <c r="C3271" s="176" t="s">
        <v>24774</v>
      </c>
      <c r="D3271" s="208">
        <v>0.87</v>
      </c>
    </row>
    <row r="3272" spans="1:4">
      <c r="A3272" s="176">
        <v>34787</v>
      </c>
      <c r="B3272" s="176" t="s">
        <v>20637</v>
      </c>
      <c r="C3272" s="176" t="s">
        <v>24774</v>
      </c>
      <c r="D3272" s="208">
        <v>0.8</v>
      </c>
    </row>
    <row r="3273" spans="1:4">
      <c r="A3273" s="176">
        <v>34788</v>
      </c>
      <c r="B3273" s="176" t="s">
        <v>20638</v>
      </c>
      <c r="C3273" s="176" t="s">
        <v>24774</v>
      </c>
      <c r="D3273" s="208">
        <v>0.81</v>
      </c>
    </row>
    <row r="3274" spans="1:4">
      <c r="A3274" s="176">
        <v>34784</v>
      </c>
      <c r="B3274" s="176" t="s">
        <v>20639</v>
      </c>
      <c r="C3274" s="176" t="s">
        <v>24774</v>
      </c>
      <c r="D3274" s="208">
        <v>0.89</v>
      </c>
    </row>
    <row r="3275" spans="1:4">
      <c r="A3275" s="176">
        <v>34781</v>
      </c>
      <c r="B3275" s="176" t="s">
        <v>20640</v>
      </c>
      <c r="C3275" s="176" t="s">
        <v>24774</v>
      </c>
      <c r="D3275" s="208">
        <v>1.01</v>
      </c>
    </row>
    <row r="3276" spans="1:4">
      <c r="A3276" s="176">
        <v>4062</v>
      </c>
      <c r="B3276" s="176" t="s">
        <v>20641</v>
      </c>
      <c r="C3276" s="176" t="s">
        <v>24774</v>
      </c>
      <c r="D3276" s="208">
        <v>13.01</v>
      </c>
    </row>
    <row r="3277" spans="1:4">
      <c r="A3277" s="176">
        <v>4059</v>
      </c>
      <c r="B3277" s="176" t="s">
        <v>20642</v>
      </c>
      <c r="C3277" s="176" t="s">
        <v>24808</v>
      </c>
      <c r="D3277" s="208">
        <v>15.77</v>
      </c>
    </row>
    <row r="3278" spans="1:4">
      <c r="A3278" s="176">
        <v>4061</v>
      </c>
      <c r="B3278" s="176" t="s">
        <v>20643</v>
      </c>
      <c r="C3278" s="176" t="s">
        <v>24774</v>
      </c>
      <c r="D3278" s="208">
        <v>12.61</v>
      </c>
    </row>
    <row r="3279" spans="1:4">
      <c r="A3279" s="176">
        <v>41315</v>
      </c>
      <c r="B3279" s="176" t="s">
        <v>26257</v>
      </c>
      <c r="C3279" s="176" t="s">
        <v>24830</v>
      </c>
      <c r="D3279" s="208">
        <v>67.89</v>
      </c>
    </row>
    <row r="3280" spans="1:4">
      <c r="A3280" s="176">
        <v>43148</v>
      </c>
      <c r="B3280" s="176" t="s">
        <v>26258</v>
      </c>
      <c r="C3280" s="176" t="s">
        <v>24830</v>
      </c>
      <c r="D3280" s="208">
        <v>46.08</v>
      </c>
    </row>
    <row r="3281" spans="1:4">
      <c r="A3281" s="176">
        <v>43147</v>
      </c>
      <c r="B3281" s="176" t="s">
        <v>26259</v>
      </c>
      <c r="C3281" s="176" t="s">
        <v>24830</v>
      </c>
      <c r="D3281" s="208">
        <v>17.84</v>
      </c>
    </row>
    <row r="3282" spans="1:4">
      <c r="A3282" s="176">
        <v>10608</v>
      </c>
      <c r="B3282" s="176" t="s">
        <v>26260</v>
      </c>
      <c r="C3282" s="176" t="s">
        <v>24774</v>
      </c>
      <c r="D3282" s="209">
        <v>8402.98</v>
      </c>
    </row>
    <row r="3283" spans="1:4">
      <c r="A3283" s="176">
        <v>4069</v>
      </c>
      <c r="B3283" s="176" t="s">
        <v>51</v>
      </c>
      <c r="C3283" s="176" t="s">
        <v>24789</v>
      </c>
      <c r="D3283" s="208">
        <v>31.89</v>
      </c>
    </row>
    <row r="3284" spans="1:4">
      <c r="A3284" s="176">
        <v>40819</v>
      </c>
      <c r="B3284" s="176" t="s">
        <v>20644</v>
      </c>
      <c r="C3284" s="176" t="s">
        <v>24911</v>
      </c>
      <c r="D3284" s="209">
        <v>5588.41</v>
      </c>
    </row>
    <row r="3285" spans="1:4">
      <c r="A3285" s="176">
        <v>34361</v>
      </c>
      <c r="B3285" s="176" t="s">
        <v>20645</v>
      </c>
      <c r="C3285" s="176" t="s">
        <v>24830</v>
      </c>
      <c r="D3285" s="208">
        <v>12.99</v>
      </c>
    </row>
    <row r="3286" spans="1:4">
      <c r="A3286" s="176">
        <v>36512</v>
      </c>
      <c r="B3286" s="176" t="s">
        <v>26261</v>
      </c>
      <c r="C3286" s="176" t="s">
        <v>24774</v>
      </c>
      <c r="D3286" s="209">
        <v>10925.22</v>
      </c>
    </row>
    <row r="3287" spans="1:4">
      <c r="A3287" s="176">
        <v>25972</v>
      </c>
      <c r="B3287" s="176" t="s">
        <v>26262</v>
      </c>
      <c r="C3287" s="176" t="s">
        <v>24830</v>
      </c>
      <c r="D3287" s="208">
        <v>9.99</v>
      </c>
    </row>
    <row r="3288" spans="1:4">
      <c r="A3288" s="176">
        <v>25973</v>
      </c>
      <c r="B3288" s="176" t="s">
        <v>26263</v>
      </c>
      <c r="C3288" s="176" t="s">
        <v>24830</v>
      </c>
      <c r="D3288" s="208">
        <v>9.99</v>
      </c>
    </row>
    <row r="3289" spans="1:4">
      <c r="A3289" s="176">
        <v>11697</v>
      </c>
      <c r="B3289" s="176" t="s">
        <v>20646</v>
      </c>
      <c r="C3289" s="176" t="s">
        <v>24774</v>
      </c>
      <c r="D3289" s="208">
        <v>445.9</v>
      </c>
    </row>
    <row r="3290" spans="1:4">
      <c r="A3290" s="176">
        <v>11698</v>
      </c>
      <c r="B3290" s="176" t="s">
        <v>20647</v>
      </c>
      <c r="C3290" s="176" t="s">
        <v>24774</v>
      </c>
      <c r="D3290" s="208">
        <v>531.94000000000005</v>
      </c>
    </row>
    <row r="3291" spans="1:4">
      <c r="A3291" s="176">
        <v>11699</v>
      </c>
      <c r="B3291" s="176" t="s">
        <v>20648</v>
      </c>
      <c r="C3291" s="176" t="s">
        <v>24774</v>
      </c>
      <c r="D3291" s="208">
        <v>587.91</v>
      </c>
    </row>
    <row r="3292" spans="1:4">
      <c r="A3292" s="176">
        <v>10432</v>
      </c>
      <c r="B3292" s="176" t="s">
        <v>20649</v>
      </c>
      <c r="C3292" s="176" t="s">
        <v>24774</v>
      </c>
      <c r="D3292" s="208">
        <v>250.07</v>
      </c>
    </row>
    <row r="3293" spans="1:4">
      <c r="A3293" s="176">
        <v>10430</v>
      </c>
      <c r="B3293" s="176" t="s">
        <v>20650</v>
      </c>
      <c r="C3293" s="176" t="s">
        <v>24774</v>
      </c>
      <c r="D3293" s="208">
        <v>269.32</v>
      </c>
    </row>
    <row r="3294" spans="1:4">
      <c r="A3294" s="176">
        <v>37514</v>
      </c>
      <c r="B3294" s="176" t="s">
        <v>26264</v>
      </c>
      <c r="C3294" s="176" t="s">
        <v>24774</v>
      </c>
      <c r="D3294" s="209">
        <v>168371.38</v>
      </c>
    </row>
    <row r="3295" spans="1:4">
      <c r="A3295" s="176">
        <v>37519</v>
      </c>
      <c r="B3295" s="176" t="s">
        <v>26265</v>
      </c>
      <c r="C3295" s="176" t="s">
        <v>24774</v>
      </c>
      <c r="D3295" s="209">
        <v>259846.43</v>
      </c>
    </row>
    <row r="3296" spans="1:4">
      <c r="A3296" s="176">
        <v>37520</v>
      </c>
      <c r="B3296" s="176" t="s">
        <v>26266</v>
      </c>
      <c r="C3296" s="176" t="s">
        <v>24774</v>
      </c>
      <c r="D3296" s="209">
        <v>255586.66</v>
      </c>
    </row>
    <row r="3297" spans="1:4">
      <c r="A3297" s="176">
        <v>37521</v>
      </c>
      <c r="B3297" s="176" t="s">
        <v>26267</v>
      </c>
      <c r="C3297" s="176" t="s">
        <v>24774</v>
      </c>
      <c r="D3297" s="209">
        <v>311815.73</v>
      </c>
    </row>
    <row r="3298" spans="1:4">
      <c r="A3298" s="176">
        <v>37522</v>
      </c>
      <c r="B3298" s="176" t="s">
        <v>26268</v>
      </c>
      <c r="C3298" s="176" t="s">
        <v>24774</v>
      </c>
      <c r="D3298" s="209">
        <v>321196.94</v>
      </c>
    </row>
    <row r="3299" spans="1:4">
      <c r="A3299" s="176">
        <v>21109</v>
      </c>
      <c r="B3299" s="176" t="s">
        <v>26269</v>
      </c>
      <c r="C3299" s="176" t="s">
        <v>24774</v>
      </c>
      <c r="D3299" s="208">
        <v>55.88</v>
      </c>
    </row>
    <row r="3300" spans="1:4">
      <c r="A3300" s="176">
        <v>36800</v>
      </c>
      <c r="B3300" s="176" t="s">
        <v>20651</v>
      </c>
      <c r="C3300" s="176" t="s">
        <v>24774</v>
      </c>
      <c r="D3300" s="208">
        <v>73.78</v>
      </c>
    </row>
    <row r="3301" spans="1:4">
      <c r="A3301" s="176">
        <v>11769</v>
      </c>
      <c r="B3301" s="176" t="s">
        <v>20652</v>
      </c>
      <c r="C3301" s="176" t="s">
        <v>24774</v>
      </c>
      <c r="D3301" s="208">
        <v>180.81</v>
      </c>
    </row>
    <row r="3302" spans="1:4">
      <c r="A3302" s="176">
        <v>36793</v>
      </c>
      <c r="B3302" s="176" t="s">
        <v>20653</v>
      </c>
      <c r="C3302" s="176" t="s">
        <v>24774</v>
      </c>
      <c r="D3302" s="208">
        <v>292.74</v>
      </c>
    </row>
    <row r="3303" spans="1:4">
      <c r="A3303" s="176">
        <v>37546</v>
      </c>
      <c r="B3303" s="176" t="s">
        <v>26270</v>
      </c>
      <c r="C3303" s="176" t="s">
        <v>24774</v>
      </c>
      <c r="D3303" s="209">
        <v>8570.42</v>
      </c>
    </row>
    <row r="3304" spans="1:4">
      <c r="A3304" s="176">
        <v>37544</v>
      </c>
      <c r="B3304" s="176" t="s">
        <v>26271</v>
      </c>
      <c r="C3304" s="176" t="s">
        <v>24774</v>
      </c>
      <c r="D3304" s="209">
        <v>9064.66</v>
      </c>
    </row>
    <row r="3305" spans="1:4">
      <c r="A3305" s="176">
        <v>37545</v>
      </c>
      <c r="B3305" s="176" t="s">
        <v>26272</v>
      </c>
      <c r="C3305" s="176" t="s">
        <v>24774</v>
      </c>
      <c r="D3305" s="209">
        <v>10785.72</v>
      </c>
    </row>
    <row r="3306" spans="1:4">
      <c r="A3306" s="176">
        <v>11771</v>
      </c>
      <c r="B3306" s="176" t="s">
        <v>26273</v>
      </c>
      <c r="C3306" s="176" t="s">
        <v>24774</v>
      </c>
      <c r="D3306" s="208">
        <v>224.27</v>
      </c>
    </row>
    <row r="3307" spans="1:4">
      <c r="A3307" s="176">
        <v>39919</v>
      </c>
      <c r="B3307" s="176" t="s">
        <v>26274</v>
      </c>
      <c r="C3307" s="176" t="s">
        <v>24774</v>
      </c>
      <c r="D3307" s="209">
        <v>42899.68</v>
      </c>
    </row>
    <row r="3308" spans="1:4">
      <c r="A3308" s="176">
        <v>38385</v>
      </c>
      <c r="B3308" s="176" t="s">
        <v>26275</v>
      </c>
      <c r="C3308" s="176" t="s">
        <v>24774</v>
      </c>
      <c r="D3308" s="208">
        <v>28.95</v>
      </c>
    </row>
    <row r="3309" spans="1:4">
      <c r="A3309" s="176">
        <v>37587</v>
      </c>
      <c r="B3309" s="176" t="s">
        <v>20654</v>
      </c>
      <c r="C3309" s="176" t="s">
        <v>24774</v>
      </c>
      <c r="D3309" s="208">
        <v>203.99</v>
      </c>
    </row>
    <row r="3310" spans="1:4">
      <c r="A3310" s="176">
        <v>11561</v>
      </c>
      <c r="B3310" s="176" t="s">
        <v>20655</v>
      </c>
      <c r="C3310" s="176" t="s">
        <v>24774</v>
      </c>
      <c r="D3310" s="208">
        <v>134.76</v>
      </c>
    </row>
    <row r="3311" spans="1:4">
      <c r="A3311" s="176">
        <v>11560</v>
      </c>
      <c r="B3311" s="176" t="s">
        <v>20656</v>
      </c>
      <c r="C3311" s="176" t="s">
        <v>24774</v>
      </c>
      <c r="D3311" s="208">
        <v>114.69</v>
      </c>
    </row>
    <row r="3312" spans="1:4">
      <c r="A3312" s="176">
        <v>11499</v>
      </c>
      <c r="B3312" s="176" t="s">
        <v>20657</v>
      </c>
      <c r="C3312" s="176" t="s">
        <v>24774</v>
      </c>
      <c r="D3312" s="209">
        <v>1084.6300000000001</v>
      </c>
    </row>
    <row r="3313" spans="1:4">
      <c r="A3313" s="176">
        <v>34761</v>
      </c>
      <c r="B3313" s="176" t="s">
        <v>24405</v>
      </c>
      <c r="C3313" s="176" t="s">
        <v>24789</v>
      </c>
      <c r="D3313" s="208">
        <v>15.68</v>
      </c>
    </row>
    <row r="3314" spans="1:4">
      <c r="A3314" s="176">
        <v>40924</v>
      </c>
      <c r="B3314" s="176" t="s">
        <v>20658</v>
      </c>
      <c r="C3314" s="176" t="s">
        <v>24911</v>
      </c>
      <c r="D3314" s="209">
        <v>2749.8</v>
      </c>
    </row>
    <row r="3315" spans="1:4">
      <c r="A3315" s="176">
        <v>25957</v>
      </c>
      <c r="B3315" s="176" t="s">
        <v>24406</v>
      </c>
      <c r="C3315" s="176" t="s">
        <v>24789</v>
      </c>
      <c r="D3315" s="208">
        <v>12.21</v>
      </c>
    </row>
    <row r="3316" spans="1:4">
      <c r="A3316" s="176">
        <v>40983</v>
      </c>
      <c r="B3316" s="176" t="s">
        <v>20659</v>
      </c>
      <c r="C3316" s="176" t="s">
        <v>24911</v>
      </c>
      <c r="D3316" s="209">
        <v>2139.4</v>
      </c>
    </row>
    <row r="3317" spans="1:4">
      <c r="A3317" s="176">
        <v>2437</v>
      </c>
      <c r="B3317" s="176" t="s">
        <v>24407</v>
      </c>
      <c r="C3317" s="176" t="s">
        <v>24789</v>
      </c>
      <c r="D3317" s="208">
        <v>23.51</v>
      </c>
    </row>
    <row r="3318" spans="1:4">
      <c r="A3318" s="176">
        <v>40921</v>
      </c>
      <c r="B3318" s="176" t="s">
        <v>20660</v>
      </c>
      <c r="C3318" s="176" t="s">
        <v>24911</v>
      </c>
      <c r="D3318" s="209">
        <v>4117.6400000000003</v>
      </c>
    </row>
    <row r="3319" spans="1:4">
      <c r="A3319" s="176">
        <v>14252</v>
      </c>
      <c r="B3319" s="176" t="s">
        <v>26276</v>
      </c>
      <c r="C3319" s="176" t="s">
        <v>24774</v>
      </c>
      <c r="D3319" s="209">
        <v>2030.04</v>
      </c>
    </row>
    <row r="3320" spans="1:4">
      <c r="A3320" s="176">
        <v>730</v>
      </c>
      <c r="B3320" s="176" t="s">
        <v>26277</v>
      </c>
      <c r="C3320" s="176" t="s">
        <v>24774</v>
      </c>
      <c r="D3320" s="209">
        <v>5423.9</v>
      </c>
    </row>
    <row r="3321" spans="1:4">
      <c r="A3321" s="176">
        <v>723</v>
      </c>
      <c r="B3321" s="176" t="s">
        <v>26278</v>
      </c>
      <c r="C3321" s="176" t="s">
        <v>24774</v>
      </c>
      <c r="D3321" s="209">
        <v>2695.86</v>
      </c>
    </row>
    <row r="3322" spans="1:4">
      <c r="A3322" s="176">
        <v>36502</v>
      </c>
      <c r="B3322" s="176" t="s">
        <v>26279</v>
      </c>
      <c r="C3322" s="176" t="s">
        <v>24774</v>
      </c>
      <c r="D3322" s="209">
        <v>2533.79</v>
      </c>
    </row>
    <row r="3323" spans="1:4">
      <c r="A3323" s="176">
        <v>36503</v>
      </c>
      <c r="B3323" s="176" t="s">
        <v>26280</v>
      </c>
      <c r="C3323" s="176" t="s">
        <v>24774</v>
      </c>
      <c r="D3323" s="209">
        <v>3124.46</v>
      </c>
    </row>
    <row r="3324" spans="1:4">
      <c r="A3324" s="176">
        <v>4090</v>
      </c>
      <c r="B3324" s="176" t="s">
        <v>26281</v>
      </c>
      <c r="C3324" s="176" t="s">
        <v>24774</v>
      </c>
      <c r="D3324" s="209">
        <v>542000</v>
      </c>
    </row>
    <row r="3325" spans="1:4">
      <c r="A3325" s="176">
        <v>13227</v>
      </c>
      <c r="B3325" s="176" t="s">
        <v>26282</v>
      </c>
      <c r="C3325" s="176" t="s">
        <v>24774</v>
      </c>
      <c r="D3325" s="209">
        <v>673502.58</v>
      </c>
    </row>
    <row r="3326" spans="1:4">
      <c r="A3326" s="176">
        <v>10597</v>
      </c>
      <c r="B3326" s="176" t="s">
        <v>26283</v>
      </c>
      <c r="C3326" s="176" t="s">
        <v>24774</v>
      </c>
      <c r="D3326" s="209">
        <v>708948.35</v>
      </c>
    </row>
    <row r="3327" spans="1:4">
      <c r="A3327" s="176">
        <v>39628</v>
      </c>
      <c r="B3327" s="176" t="s">
        <v>20661</v>
      </c>
      <c r="C3327" s="176" t="s">
        <v>24774</v>
      </c>
      <c r="D3327" s="209">
        <v>2819.43</v>
      </c>
    </row>
    <row r="3328" spans="1:4">
      <c r="A3328" s="176">
        <v>39404</v>
      </c>
      <c r="B3328" s="176" t="s">
        <v>20662</v>
      </c>
      <c r="C3328" s="176" t="s">
        <v>24774</v>
      </c>
      <c r="D3328" s="209">
        <v>1398.06</v>
      </c>
    </row>
    <row r="3329" spans="1:4">
      <c r="A3329" s="176">
        <v>39402</v>
      </c>
      <c r="B3329" s="176" t="s">
        <v>20663</v>
      </c>
      <c r="C3329" s="176" t="s">
        <v>24774</v>
      </c>
      <c r="D3329" s="209">
        <v>1151.74</v>
      </c>
    </row>
    <row r="3330" spans="1:4">
      <c r="A3330" s="176">
        <v>39403</v>
      </c>
      <c r="B3330" s="176" t="s">
        <v>20664</v>
      </c>
      <c r="C3330" s="176" t="s">
        <v>24774</v>
      </c>
      <c r="D3330" s="209">
        <v>1126.68</v>
      </c>
    </row>
    <row r="3331" spans="1:4">
      <c r="A3331" s="176">
        <v>4093</v>
      </c>
      <c r="B3331" s="176" t="s">
        <v>20665</v>
      </c>
      <c r="C3331" s="176" t="s">
        <v>24789</v>
      </c>
      <c r="D3331" s="208">
        <v>13.24</v>
      </c>
    </row>
    <row r="3332" spans="1:4">
      <c r="A3332" s="176">
        <v>10512</v>
      </c>
      <c r="B3332" s="176" t="s">
        <v>24408</v>
      </c>
      <c r="C3332" s="176" t="s">
        <v>24911</v>
      </c>
      <c r="D3332" s="209">
        <v>2322.25</v>
      </c>
    </row>
    <row r="3333" spans="1:4">
      <c r="A3333" s="176">
        <v>20020</v>
      </c>
      <c r="B3333" s="176" t="s">
        <v>24409</v>
      </c>
      <c r="C3333" s="176" t="s">
        <v>24789</v>
      </c>
      <c r="D3333" s="208">
        <v>12.49</v>
      </c>
    </row>
    <row r="3334" spans="1:4">
      <c r="A3334" s="176">
        <v>41038</v>
      </c>
      <c r="B3334" s="176" t="s">
        <v>20666</v>
      </c>
      <c r="C3334" s="176" t="s">
        <v>24911</v>
      </c>
      <c r="D3334" s="209">
        <v>2190.4699999999998</v>
      </c>
    </row>
    <row r="3335" spans="1:4">
      <c r="A3335" s="176">
        <v>4094</v>
      </c>
      <c r="B3335" s="176" t="s">
        <v>24410</v>
      </c>
      <c r="C3335" s="176" t="s">
        <v>24789</v>
      </c>
      <c r="D3335" s="208">
        <v>17.690000000000001</v>
      </c>
    </row>
    <row r="3336" spans="1:4">
      <c r="A3336" s="176">
        <v>40988</v>
      </c>
      <c r="B3336" s="176" t="s">
        <v>20667</v>
      </c>
      <c r="C3336" s="176" t="s">
        <v>24911</v>
      </c>
      <c r="D3336" s="209">
        <v>3101.21</v>
      </c>
    </row>
    <row r="3337" spans="1:4">
      <c r="A3337" s="176">
        <v>4095</v>
      </c>
      <c r="B3337" s="176" t="s">
        <v>24411</v>
      </c>
      <c r="C3337" s="176" t="s">
        <v>24789</v>
      </c>
      <c r="D3337" s="208">
        <v>13.48</v>
      </c>
    </row>
    <row r="3338" spans="1:4">
      <c r="A3338" s="176">
        <v>40990</v>
      </c>
      <c r="B3338" s="176" t="s">
        <v>20668</v>
      </c>
      <c r="C3338" s="176" t="s">
        <v>24911</v>
      </c>
      <c r="D3338" s="209">
        <v>2361.7399999999998</v>
      </c>
    </row>
    <row r="3339" spans="1:4">
      <c r="A3339" s="176">
        <v>4097</v>
      </c>
      <c r="B3339" s="176" t="s">
        <v>24412</v>
      </c>
      <c r="C3339" s="176" t="s">
        <v>24789</v>
      </c>
      <c r="D3339" s="208">
        <v>17.59</v>
      </c>
    </row>
    <row r="3340" spans="1:4">
      <c r="A3340" s="176">
        <v>40994</v>
      </c>
      <c r="B3340" s="176" t="s">
        <v>20669</v>
      </c>
      <c r="C3340" s="176" t="s">
        <v>24911</v>
      </c>
      <c r="D3340" s="209">
        <v>3081.85</v>
      </c>
    </row>
    <row r="3341" spans="1:4">
      <c r="A3341" s="176">
        <v>4096</v>
      </c>
      <c r="B3341" s="176" t="s">
        <v>24413</v>
      </c>
      <c r="C3341" s="176" t="s">
        <v>24789</v>
      </c>
      <c r="D3341" s="208">
        <v>13.07</v>
      </c>
    </row>
    <row r="3342" spans="1:4">
      <c r="A3342" s="176">
        <v>40992</v>
      </c>
      <c r="B3342" s="176" t="s">
        <v>20670</v>
      </c>
      <c r="C3342" s="176" t="s">
        <v>24911</v>
      </c>
      <c r="D3342" s="209">
        <v>2292.8000000000002</v>
      </c>
    </row>
    <row r="3343" spans="1:4">
      <c r="A3343" s="176">
        <v>13955</v>
      </c>
      <c r="B3343" s="176" t="s">
        <v>20671</v>
      </c>
      <c r="C3343" s="176" t="s">
        <v>24774</v>
      </c>
      <c r="D3343" s="209">
        <v>2489.33</v>
      </c>
    </row>
    <row r="3344" spans="1:4">
      <c r="A3344" s="176">
        <v>4114</v>
      </c>
      <c r="B3344" s="176" t="s">
        <v>26284</v>
      </c>
      <c r="C3344" s="176" t="s">
        <v>24774</v>
      </c>
      <c r="D3344" s="208">
        <v>49.3</v>
      </c>
    </row>
    <row r="3345" spans="1:4">
      <c r="A3345" s="176">
        <v>36797</v>
      </c>
      <c r="B3345" s="176" t="s">
        <v>20672</v>
      </c>
      <c r="C3345" s="176" t="s">
        <v>24774</v>
      </c>
      <c r="D3345" s="208">
        <v>43.11</v>
      </c>
    </row>
    <row r="3346" spans="1:4">
      <c r="A3346" s="176">
        <v>4107</v>
      </c>
      <c r="B3346" s="176" t="s">
        <v>20673</v>
      </c>
      <c r="C3346" s="176" t="s">
        <v>24774</v>
      </c>
      <c r="D3346" s="208">
        <v>41.51</v>
      </c>
    </row>
    <row r="3347" spans="1:4">
      <c r="A3347" s="176">
        <v>36799</v>
      </c>
      <c r="B3347" s="176" t="s">
        <v>20674</v>
      </c>
      <c r="C3347" s="176" t="s">
        <v>24774</v>
      </c>
      <c r="D3347" s="208">
        <v>39.630000000000003</v>
      </c>
    </row>
    <row r="3348" spans="1:4">
      <c r="A3348" s="176">
        <v>4108</v>
      </c>
      <c r="B3348" s="176" t="s">
        <v>20675</v>
      </c>
      <c r="C3348" s="176" t="s">
        <v>24774</v>
      </c>
      <c r="D3348" s="208">
        <v>33.369999999999997</v>
      </c>
    </row>
    <row r="3349" spans="1:4">
      <c r="A3349" s="176">
        <v>4102</v>
      </c>
      <c r="B3349" s="176" t="s">
        <v>20676</v>
      </c>
      <c r="C3349" s="176" t="s">
        <v>24774</v>
      </c>
      <c r="D3349" s="208">
        <v>49.65</v>
      </c>
    </row>
    <row r="3350" spans="1:4">
      <c r="A3350" s="176">
        <v>10826</v>
      </c>
      <c r="B3350" s="176" t="s">
        <v>26285</v>
      </c>
      <c r="C3350" s="176" t="s">
        <v>24774</v>
      </c>
      <c r="D3350" s="208">
        <v>86.2</v>
      </c>
    </row>
    <row r="3351" spans="1:4">
      <c r="A3351" s="176">
        <v>365</v>
      </c>
      <c r="B3351" s="176" t="s">
        <v>24746</v>
      </c>
      <c r="C3351" s="176" t="s">
        <v>24774</v>
      </c>
      <c r="D3351" s="208">
        <v>53.44</v>
      </c>
    </row>
    <row r="3352" spans="1:4">
      <c r="A3352" s="176">
        <v>38639</v>
      </c>
      <c r="B3352" s="176" t="s">
        <v>20678</v>
      </c>
      <c r="C3352" s="176" t="s">
        <v>24774</v>
      </c>
      <c r="D3352" s="208">
        <v>206.89</v>
      </c>
    </row>
    <row r="3353" spans="1:4">
      <c r="A3353" s="176">
        <v>38640</v>
      </c>
      <c r="B3353" s="176" t="s">
        <v>20679</v>
      </c>
      <c r="C3353" s="176" t="s">
        <v>24774</v>
      </c>
      <c r="D3353" s="208">
        <v>3.1</v>
      </c>
    </row>
    <row r="3354" spans="1:4">
      <c r="A3354" s="176">
        <v>358</v>
      </c>
      <c r="B3354" s="176" t="s">
        <v>26286</v>
      </c>
      <c r="C3354" s="176" t="s">
        <v>24774</v>
      </c>
      <c r="D3354" s="208">
        <v>63.79</v>
      </c>
    </row>
    <row r="3355" spans="1:4">
      <c r="A3355" s="176">
        <v>359</v>
      </c>
      <c r="B3355" s="176" t="s">
        <v>26287</v>
      </c>
      <c r="C3355" s="176" t="s">
        <v>24774</v>
      </c>
      <c r="D3355" s="208">
        <v>131.03</v>
      </c>
    </row>
    <row r="3356" spans="1:4">
      <c r="A3356" s="176">
        <v>38641</v>
      </c>
      <c r="B3356" s="176" t="s">
        <v>20682</v>
      </c>
      <c r="C3356" s="176" t="s">
        <v>24774</v>
      </c>
      <c r="D3356" s="208">
        <v>129.31</v>
      </c>
    </row>
    <row r="3357" spans="1:4">
      <c r="A3357" s="176">
        <v>360</v>
      </c>
      <c r="B3357" s="176" t="s">
        <v>26288</v>
      </c>
      <c r="C3357" s="176" t="s">
        <v>24774</v>
      </c>
      <c r="D3357" s="208">
        <v>3</v>
      </c>
    </row>
    <row r="3358" spans="1:4">
      <c r="A3358" s="176">
        <v>4127</v>
      </c>
      <c r="B3358" s="176" t="s">
        <v>26289</v>
      </c>
      <c r="C3358" s="176" t="s">
        <v>24774</v>
      </c>
      <c r="D3358" s="208">
        <v>202.03</v>
      </c>
    </row>
    <row r="3359" spans="1:4">
      <c r="A3359" s="176">
        <v>4154</v>
      </c>
      <c r="B3359" s="176" t="s">
        <v>26290</v>
      </c>
      <c r="C3359" s="176" t="s">
        <v>24774</v>
      </c>
      <c r="D3359" s="208">
        <v>246.84</v>
      </c>
    </row>
    <row r="3360" spans="1:4">
      <c r="A3360" s="176">
        <v>4168</v>
      </c>
      <c r="B3360" s="176" t="s">
        <v>26291</v>
      </c>
      <c r="C3360" s="176" t="s">
        <v>24774</v>
      </c>
      <c r="D3360" s="208">
        <v>260.69</v>
      </c>
    </row>
    <row r="3361" spans="1:4">
      <c r="A3361" s="176">
        <v>4161</v>
      </c>
      <c r="B3361" s="176" t="s">
        <v>26292</v>
      </c>
      <c r="C3361" s="176" t="s">
        <v>24774</v>
      </c>
      <c r="D3361" s="208">
        <v>250.91</v>
      </c>
    </row>
    <row r="3362" spans="1:4">
      <c r="A3362" s="176">
        <v>42430</v>
      </c>
      <c r="B3362" s="176" t="s">
        <v>26293</v>
      </c>
      <c r="C3362" s="176" t="s">
        <v>24774</v>
      </c>
      <c r="D3362" s="209">
        <v>3654.84</v>
      </c>
    </row>
    <row r="3363" spans="1:4">
      <c r="A3363" s="176">
        <v>4214</v>
      </c>
      <c r="B3363" s="176" t="s">
        <v>20683</v>
      </c>
      <c r="C3363" s="176" t="s">
        <v>24774</v>
      </c>
      <c r="D3363" s="208">
        <v>6.47</v>
      </c>
    </row>
    <row r="3364" spans="1:4">
      <c r="A3364" s="176">
        <v>4215</v>
      </c>
      <c r="B3364" s="176" t="s">
        <v>20684</v>
      </c>
      <c r="C3364" s="176" t="s">
        <v>24774</v>
      </c>
      <c r="D3364" s="208">
        <v>4.26</v>
      </c>
    </row>
    <row r="3365" spans="1:4">
      <c r="A3365" s="176">
        <v>4210</v>
      </c>
      <c r="B3365" s="176" t="s">
        <v>20685</v>
      </c>
      <c r="C3365" s="176" t="s">
        <v>24774</v>
      </c>
      <c r="D3365" s="208">
        <v>0.71</v>
      </c>
    </row>
    <row r="3366" spans="1:4">
      <c r="A3366" s="176">
        <v>4212</v>
      </c>
      <c r="B3366" s="176" t="s">
        <v>20686</v>
      </c>
      <c r="C3366" s="176" t="s">
        <v>24774</v>
      </c>
      <c r="D3366" s="208">
        <v>2.0499999999999998</v>
      </c>
    </row>
    <row r="3367" spans="1:4">
      <c r="A3367" s="176">
        <v>4213</v>
      </c>
      <c r="B3367" s="176" t="s">
        <v>20687</v>
      </c>
      <c r="C3367" s="176" t="s">
        <v>24774</v>
      </c>
      <c r="D3367" s="208">
        <v>9.19</v>
      </c>
    </row>
    <row r="3368" spans="1:4">
      <c r="A3368" s="176">
        <v>4211</v>
      </c>
      <c r="B3368" s="176" t="s">
        <v>20688</v>
      </c>
      <c r="C3368" s="176" t="s">
        <v>24774</v>
      </c>
      <c r="D3368" s="208">
        <v>1.03</v>
      </c>
    </row>
    <row r="3369" spans="1:4">
      <c r="A3369" s="176">
        <v>4209</v>
      </c>
      <c r="B3369" s="176" t="s">
        <v>20689</v>
      </c>
      <c r="C3369" s="176" t="s">
        <v>24774</v>
      </c>
      <c r="D3369" s="208">
        <v>13.57</v>
      </c>
    </row>
    <row r="3370" spans="1:4">
      <c r="A3370" s="176">
        <v>4180</v>
      </c>
      <c r="B3370" s="176" t="s">
        <v>20690</v>
      </c>
      <c r="C3370" s="176" t="s">
        <v>24774</v>
      </c>
      <c r="D3370" s="208">
        <v>10.220000000000001</v>
      </c>
    </row>
    <row r="3371" spans="1:4">
      <c r="A3371" s="176">
        <v>4177</v>
      </c>
      <c r="B3371" s="176" t="s">
        <v>20691</v>
      </c>
      <c r="C3371" s="176" t="s">
        <v>24774</v>
      </c>
      <c r="D3371" s="208">
        <v>3.39</v>
      </c>
    </row>
    <row r="3372" spans="1:4">
      <c r="A3372" s="176">
        <v>4179</v>
      </c>
      <c r="B3372" s="176" t="s">
        <v>20692</v>
      </c>
      <c r="C3372" s="176" t="s">
        <v>24774</v>
      </c>
      <c r="D3372" s="208">
        <v>6.94</v>
      </c>
    </row>
    <row r="3373" spans="1:4">
      <c r="A3373" s="176">
        <v>4208</v>
      </c>
      <c r="B3373" s="176" t="s">
        <v>20693</v>
      </c>
      <c r="C3373" s="176" t="s">
        <v>24774</v>
      </c>
      <c r="D3373" s="208">
        <v>32.31</v>
      </c>
    </row>
    <row r="3374" spans="1:4">
      <c r="A3374" s="176">
        <v>4181</v>
      </c>
      <c r="B3374" s="176" t="s">
        <v>20694</v>
      </c>
      <c r="C3374" s="176" t="s">
        <v>24774</v>
      </c>
      <c r="D3374" s="208">
        <v>21.11</v>
      </c>
    </row>
    <row r="3375" spans="1:4">
      <c r="A3375" s="176">
        <v>4178</v>
      </c>
      <c r="B3375" s="176" t="s">
        <v>20695</v>
      </c>
      <c r="C3375" s="176" t="s">
        <v>24774</v>
      </c>
      <c r="D3375" s="208">
        <v>4.7</v>
      </c>
    </row>
    <row r="3376" spans="1:4">
      <c r="A3376" s="176">
        <v>4182</v>
      </c>
      <c r="B3376" s="176" t="s">
        <v>20696</v>
      </c>
      <c r="C3376" s="176" t="s">
        <v>24774</v>
      </c>
      <c r="D3376" s="208">
        <v>52.57</v>
      </c>
    </row>
    <row r="3377" spans="1:4">
      <c r="A3377" s="176">
        <v>4183</v>
      </c>
      <c r="B3377" s="176" t="s">
        <v>20697</v>
      </c>
      <c r="C3377" s="176" t="s">
        <v>24774</v>
      </c>
      <c r="D3377" s="208">
        <v>84.63</v>
      </c>
    </row>
    <row r="3378" spans="1:4">
      <c r="A3378" s="176">
        <v>4184</v>
      </c>
      <c r="B3378" s="176" t="s">
        <v>20698</v>
      </c>
      <c r="C3378" s="176" t="s">
        <v>24774</v>
      </c>
      <c r="D3378" s="208">
        <v>186.81</v>
      </c>
    </row>
    <row r="3379" spans="1:4">
      <c r="A3379" s="176">
        <v>4185</v>
      </c>
      <c r="B3379" s="176" t="s">
        <v>20699</v>
      </c>
      <c r="C3379" s="176" t="s">
        <v>24774</v>
      </c>
      <c r="D3379" s="208">
        <v>310.39999999999998</v>
      </c>
    </row>
    <row r="3380" spans="1:4">
      <c r="A3380" s="176">
        <v>4205</v>
      </c>
      <c r="B3380" s="176" t="s">
        <v>20700</v>
      </c>
      <c r="C3380" s="176" t="s">
        <v>24774</v>
      </c>
      <c r="D3380" s="208">
        <v>17.920000000000002</v>
      </c>
    </row>
    <row r="3381" spans="1:4">
      <c r="A3381" s="176">
        <v>4192</v>
      </c>
      <c r="B3381" s="176" t="s">
        <v>20701</v>
      </c>
      <c r="C3381" s="176" t="s">
        <v>24774</v>
      </c>
      <c r="D3381" s="208">
        <v>17.920000000000002</v>
      </c>
    </row>
    <row r="3382" spans="1:4">
      <c r="A3382" s="176">
        <v>4191</v>
      </c>
      <c r="B3382" s="176" t="s">
        <v>20702</v>
      </c>
      <c r="C3382" s="176" t="s">
        <v>24774</v>
      </c>
      <c r="D3382" s="208">
        <v>17.920000000000002</v>
      </c>
    </row>
    <row r="3383" spans="1:4">
      <c r="A3383" s="176">
        <v>4207</v>
      </c>
      <c r="B3383" s="176" t="s">
        <v>20703</v>
      </c>
      <c r="C3383" s="176" t="s">
        <v>24774</v>
      </c>
      <c r="D3383" s="208">
        <v>14.42</v>
      </c>
    </row>
    <row r="3384" spans="1:4">
      <c r="A3384" s="176">
        <v>4206</v>
      </c>
      <c r="B3384" s="176" t="s">
        <v>20704</v>
      </c>
      <c r="C3384" s="176" t="s">
        <v>24774</v>
      </c>
      <c r="D3384" s="208">
        <v>14.01</v>
      </c>
    </row>
    <row r="3385" spans="1:4">
      <c r="A3385" s="176">
        <v>4190</v>
      </c>
      <c r="B3385" s="176" t="s">
        <v>20705</v>
      </c>
      <c r="C3385" s="176" t="s">
        <v>24774</v>
      </c>
      <c r="D3385" s="208">
        <v>14.01</v>
      </c>
    </row>
    <row r="3386" spans="1:4">
      <c r="A3386" s="176">
        <v>4186</v>
      </c>
      <c r="B3386" s="176" t="s">
        <v>20706</v>
      </c>
      <c r="C3386" s="176" t="s">
        <v>24774</v>
      </c>
      <c r="D3386" s="208">
        <v>4.1399999999999997</v>
      </c>
    </row>
    <row r="3387" spans="1:4">
      <c r="A3387" s="176">
        <v>4188</v>
      </c>
      <c r="B3387" s="176" t="s">
        <v>20707</v>
      </c>
      <c r="C3387" s="176" t="s">
        <v>24774</v>
      </c>
      <c r="D3387" s="208">
        <v>8.4499999999999993</v>
      </c>
    </row>
    <row r="3388" spans="1:4">
      <c r="A3388" s="176">
        <v>4189</v>
      </c>
      <c r="B3388" s="176" t="s">
        <v>20708</v>
      </c>
      <c r="C3388" s="176" t="s">
        <v>24774</v>
      </c>
      <c r="D3388" s="208">
        <v>8.4499999999999993</v>
      </c>
    </row>
    <row r="3389" spans="1:4">
      <c r="A3389" s="176">
        <v>4197</v>
      </c>
      <c r="B3389" s="176" t="s">
        <v>20709</v>
      </c>
      <c r="C3389" s="176" t="s">
        <v>24774</v>
      </c>
      <c r="D3389" s="208">
        <v>44.76</v>
      </c>
    </row>
    <row r="3390" spans="1:4">
      <c r="A3390" s="176">
        <v>4194</v>
      </c>
      <c r="B3390" s="176" t="s">
        <v>20710</v>
      </c>
      <c r="C3390" s="176" t="s">
        <v>24774</v>
      </c>
      <c r="D3390" s="208">
        <v>27.04</v>
      </c>
    </row>
    <row r="3391" spans="1:4">
      <c r="A3391" s="176">
        <v>4193</v>
      </c>
      <c r="B3391" s="176" t="s">
        <v>20711</v>
      </c>
      <c r="C3391" s="176" t="s">
        <v>24774</v>
      </c>
      <c r="D3391" s="208">
        <v>27.04</v>
      </c>
    </row>
    <row r="3392" spans="1:4">
      <c r="A3392" s="176">
        <v>4204</v>
      </c>
      <c r="B3392" s="176" t="s">
        <v>20712</v>
      </c>
      <c r="C3392" s="176" t="s">
        <v>24774</v>
      </c>
      <c r="D3392" s="208">
        <v>27.04</v>
      </c>
    </row>
    <row r="3393" spans="1:4">
      <c r="A3393" s="176">
        <v>4187</v>
      </c>
      <c r="B3393" s="176" t="s">
        <v>20713</v>
      </c>
      <c r="C3393" s="176" t="s">
        <v>24774</v>
      </c>
      <c r="D3393" s="208">
        <v>5.39</v>
      </c>
    </row>
    <row r="3394" spans="1:4">
      <c r="A3394" s="176">
        <v>4202</v>
      </c>
      <c r="B3394" s="176" t="s">
        <v>20714</v>
      </c>
      <c r="C3394" s="176" t="s">
        <v>24774</v>
      </c>
      <c r="D3394" s="208">
        <v>81.739999999999995</v>
      </c>
    </row>
    <row r="3395" spans="1:4">
      <c r="A3395" s="176">
        <v>4203</v>
      </c>
      <c r="B3395" s="176" t="s">
        <v>20715</v>
      </c>
      <c r="C3395" s="176" t="s">
        <v>24774</v>
      </c>
      <c r="D3395" s="208">
        <v>72.19</v>
      </c>
    </row>
    <row r="3396" spans="1:4">
      <c r="A3396" s="176">
        <v>40368</v>
      </c>
      <c r="B3396" s="176" t="s">
        <v>24414</v>
      </c>
      <c r="C3396" s="176" t="s">
        <v>24774</v>
      </c>
      <c r="D3396" s="208">
        <v>33.46</v>
      </c>
    </row>
    <row r="3397" spans="1:4">
      <c r="A3397" s="176">
        <v>40365</v>
      </c>
      <c r="B3397" s="176" t="s">
        <v>24415</v>
      </c>
      <c r="C3397" s="176" t="s">
        <v>24774</v>
      </c>
      <c r="D3397" s="208">
        <v>22.57</v>
      </c>
    </row>
    <row r="3398" spans="1:4">
      <c r="A3398" s="176">
        <v>40356</v>
      </c>
      <c r="B3398" s="176" t="s">
        <v>24416</v>
      </c>
      <c r="C3398" s="176" t="s">
        <v>24774</v>
      </c>
      <c r="D3398" s="208">
        <v>7.71</v>
      </c>
    </row>
    <row r="3399" spans="1:4">
      <c r="A3399" s="176">
        <v>40362</v>
      </c>
      <c r="B3399" s="176" t="s">
        <v>24417</v>
      </c>
      <c r="C3399" s="176" t="s">
        <v>24774</v>
      </c>
      <c r="D3399" s="208">
        <v>14.95</v>
      </c>
    </row>
    <row r="3400" spans="1:4">
      <c r="A3400" s="176">
        <v>40374</v>
      </c>
      <c r="B3400" s="176" t="s">
        <v>24418</v>
      </c>
      <c r="C3400" s="176" t="s">
        <v>24774</v>
      </c>
      <c r="D3400" s="208">
        <v>87.45</v>
      </c>
    </row>
    <row r="3401" spans="1:4">
      <c r="A3401" s="176">
        <v>40371</v>
      </c>
      <c r="B3401" s="176" t="s">
        <v>24419</v>
      </c>
      <c r="C3401" s="176" t="s">
        <v>24774</v>
      </c>
      <c r="D3401" s="208">
        <v>55.04</v>
      </c>
    </row>
    <row r="3402" spans="1:4">
      <c r="A3402" s="176">
        <v>40359</v>
      </c>
      <c r="B3402" s="176" t="s">
        <v>24420</v>
      </c>
      <c r="C3402" s="176" t="s">
        <v>24774</v>
      </c>
      <c r="D3402" s="208">
        <v>9.9600000000000009</v>
      </c>
    </row>
    <row r="3403" spans="1:4">
      <c r="A3403" s="176">
        <v>7595</v>
      </c>
      <c r="B3403" s="176" t="s">
        <v>20716</v>
      </c>
      <c r="C3403" s="176" t="s">
        <v>24789</v>
      </c>
      <c r="D3403" s="208">
        <v>14.73</v>
      </c>
    </row>
    <row r="3404" spans="1:4">
      <c r="A3404" s="176">
        <v>41094</v>
      </c>
      <c r="B3404" s="176" t="s">
        <v>20717</v>
      </c>
      <c r="C3404" s="176" t="s">
        <v>24911</v>
      </c>
      <c r="D3404" s="209">
        <v>2582.12</v>
      </c>
    </row>
    <row r="3405" spans="1:4">
      <c r="A3405" s="176">
        <v>39609</v>
      </c>
      <c r="B3405" s="176" t="s">
        <v>26294</v>
      </c>
      <c r="C3405" s="176" t="s">
        <v>24774</v>
      </c>
      <c r="D3405" s="209">
        <v>44286.239999999998</v>
      </c>
    </row>
    <row r="3406" spans="1:4">
      <c r="A3406" s="176">
        <v>39610</v>
      </c>
      <c r="B3406" s="176" t="s">
        <v>26295</v>
      </c>
      <c r="C3406" s="176" t="s">
        <v>24774</v>
      </c>
      <c r="D3406" s="209">
        <v>64644.1</v>
      </c>
    </row>
    <row r="3407" spans="1:4">
      <c r="A3407" s="176">
        <v>39611</v>
      </c>
      <c r="B3407" s="176" t="s">
        <v>26296</v>
      </c>
      <c r="C3407" s="176" t="s">
        <v>24774</v>
      </c>
      <c r="D3407" s="209">
        <v>78229.95</v>
      </c>
    </row>
    <row r="3408" spans="1:4">
      <c r="A3408" s="176">
        <v>39612</v>
      </c>
      <c r="B3408" s="176" t="s">
        <v>26297</v>
      </c>
      <c r="C3408" s="176" t="s">
        <v>24774</v>
      </c>
      <c r="D3408" s="209">
        <v>122548.97</v>
      </c>
    </row>
    <row r="3409" spans="1:4">
      <c r="A3409" s="176">
        <v>39608</v>
      </c>
      <c r="B3409" s="176" t="s">
        <v>26298</v>
      </c>
      <c r="C3409" s="176" t="s">
        <v>24774</v>
      </c>
      <c r="D3409" s="209">
        <v>35410.82</v>
      </c>
    </row>
    <row r="3410" spans="1:4">
      <c r="A3410" s="176">
        <v>38175</v>
      </c>
      <c r="B3410" s="176" t="s">
        <v>26299</v>
      </c>
      <c r="C3410" s="176" t="s">
        <v>24774</v>
      </c>
      <c r="D3410" s="208">
        <v>2.3199999999999998</v>
      </c>
    </row>
    <row r="3411" spans="1:4">
      <c r="A3411" s="176">
        <v>38176</v>
      </c>
      <c r="B3411" s="176" t="s">
        <v>26300</v>
      </c>
      <c r="C3411" s="176" t="s">
        <v>24774</v>
      </c>
      <c r="D3411" s="208">
        <v>6.3</v>
      </c>
    </row>
    <row r="3412" spans="1:4">
      <c r="A3412" s="176">
        <v>36152</v>
      </c>
      <c r="B3412" s="176" t="s">
        <v>26301</v>
      </c>
      <c r="C3412" s="176" t="s">
        <v>24774</v>
      </c>
      <c r="D3412" s="208">
        <v>4.6500000000000004</v>
      </c>
    </row>
    <row r="3413" spans="1:4">
      <c r="A3413" s="176">
        <v>11138</v>
      </c>
      <c r="B3413" s="176" t="s">
        <v>20718</v>
      </c>
      <c r="C3413" s="176" t="s">
        <v>24820</v>
      </c>
      <c r="D3413" s="208">
        <v>2.04</v>
      </c>
    </row>
    <row r="3414" spans="1:4">
      <c r="A3414" s="176">
        <v>5333</v>
      </c>
      <c r="B3414" s="176" t="s">
        <v>20719</v>
      </c>
      <c r="C3414" s="176" t="s">
        <v>24820</v>
      </c>
      <c r="D3414" s="208">
        <v>20.07</v>
      </c>
    </row>
    <row r="3415" spans="1:4">
      <c r="A3415" s="176">
        <v>4221</v>
      </c>
      <c r="B3415" s="176" t="s">
        <v>20720</v>
      </c>
      <c r="C3415" s="176" t="s">
        <v>24820</v>
      </c>
      <c r="D3415" s="208">
        <v>3.18</v>
      </c>
    </row>
    <row r="3416" spans="1:4">
      <c r="A3416" s="176">
        <v>4227</v>
      </c>
      <c r="B3416" s="176" t="s">
        <v>26302</v>
      </c>
      <c r="C3416" s="176" t="s">
        <v>24820</v>
      </c>
      <c r="D3416" s="208">
        <v>17</v>
      </c>
    </row>
    <row r="3417" spans="1:4">
      <c r="A3417" s="176">
        <v>38170</v>
      </c>
      <c r="B3417" s="176" t="s">
        <v>26303</v>
      </c>
      <c r="C3417" s="176" t="s">
        <v>24774</v>
      </c>
      <c r="D3417" s="208">
        <v>10.61</v>
      </c>
    </row>
    <row r="3418" spans="1:4">
      <c r="A3418" s="176">
        <v>4252</v>
      </c>
      <c r="B3418" s="176" t="s">
        <v>24421</v>
      </c>
      <c r="C3418" s="176" t="s">
        <v>24789</v>
      </c>
      <c r="D3418" s="208">
        <v>16.12</v>
      </c>
    </row>
    <row r="3419" spans="1:4">
      <c r="A3419" s="176">
        <v>40980</v>
      </c>
      <c r="B3419" s="176" t="s">
        <v>20721</v>
      </c>
      <c r="C3419" s="176" t="s">
        <v>24911</v>
      </c>
      <c r="D3419" s="209">
        <v>2826.05</v>
      </c>
    </row>
    <row r="3420" spans="1:4">
      <c r="A3420" s="176">
        <v>4243</v>
      </c>
      <c r="B3420" s="176" t="s">
        <v>20722</v>
      </c>
      <c r="C3420" s="176" t="s">
        <v>24789</v>
      </c>
      <c r="D3420" s="208">
        <v>11.95</v>
      </c>
    </row>
    <row r="3421" spans="1:4">
      <c r="A3421" s="176">
        <v>41031</v>
      </c>
      <c r="B3421" s="176" t="s">
        <v>20723</v>
      </c>
      <c r="C3421" s="176" t="s">
        <v>24911</v>
      </c>
      <c r="D3421" s="209">
        <v>2093.84</v>
      </c>
    </row>
    <row r="3422" spans="1:4">
      <c r="A3422" s="176">
        <v>37666</v>
      </c>
      <c r="B3422" s="176" t="s">
        <v>26304</v>
      </c>
      <c r="C3422" s="176" t="s">
        <v>24789</v>
      </c>
      <c r="D3422" s="208">
        <v>11.51</v>
      </c>
    </row>
    <row r="3423" spans="1:4">
      <c r="A3423" s="176">
        <v>40986</v>
      </c>
      <c r="B3423" s="176" t="s">
        <v>24422</v>
      </c>
      <c r="C3423" s="176" t="s">
        <v>24911</v>
      </c>
      <c r="D3423" s="209">
        <v>2020.61</v>
      </c>
    </row>
    <row r="3424" spans="1:4">
      <c r="A3424" s="176">
        <v>4250</v>
      </c>
      <c r="B3424" s="176" t="s">
        <v>20724</v>
      </c>
      <c r="C3424" s="176" t="s">
        <v>24789</v>
      </c>
      <c r="D3424" s="208">
        <v>14.54</v>
      </c>
    </row>
    <row r="3425" spans="1:4">
      <c r="A3425" s="176">
        <v>40978</v>
      </c>
      <c r="B3425" s="176" t="s">
        <v>20725</v>
      </c>
      <c r="C3425" s="176" t="s">
        <v>24911</v>
      </c>
      <c r="D3425" s="209">
        <v>2549.1</v>
      </c>
    </row>
    <row r="3426" spans="1:4">
      <c r="A3426" s="176">
        <v>25960</v>
      </c>
      <c r="B3426" s="176" t="s">
        <v>20726</v>
      </c>
      <c r="C3426" s="176" t="s">
        <v>24789</v>
      </c>
      <c r="D3426" s="208">
        <v>14.69</v>
      </c>
    </row>
    <row r="3427" spans="1:4">
      <c r="A3427" s="176">
        <v>41043</v>
      </c>
      <c r="B3427" s="176" t="s">
        <v>20727</v>
      </c>
      <c r="C3427" s="176" t="s">
        <v>24911</v>
      </c>
      <c r="D3427" s="209">
        <v>2577.0300000000002</v>
      </c>
    </row>
    <row r="3428" spans="1:4">
      <c r="A3428" s="176">
        <v>4234</v>
      </c>
      <c r="B3428" s="176" t="s">
        <v>20728</v>
      </c>
      <c r="C3428" s="176" t="s">
        <v>24789</v>
      </c>
      <c r="D3428" s="208">
        <v>16.12</v>
      </c>
    </row>
    <row r="3429" spans="1:4">
      <c r="A3429" s="176">
        <v>40987</v>
      </c>
      <c r="B3429" s="176" t="s">
        <v>20729</v>
      </c>
      <c r="C3429" s="176" t="s">
        <v>24911</v>
      </c>
      <c r="D3429" s="209">
        <v>2823.02</v>
      </c>
    </row>
    <row r="3430" spans="1:4">
      <c r="A3430" s="176">
        <v>4253</v>
      </c>
      <c r="B3430" s="176" t="s">
        <v>26305</v>
      </c>
      <c r="C3430" s="176" t="s">
        <v>24789</v>
      </c>
      <c r="D3430" s="208">
        <v>11.3</v>
      </c>
    </row>
    <row r="3431" spans="1:4">
      <c r="A3431" s="176">
        <v>40981</v>
      </c>
      <c r="B3431" s="176" t="s">
        <v>20730</v>
      </c>
      <c r="C3431" s="176" t="s">
        <v>24911</v>
      </c>
      <c r="D3431" s="209">
        <v>1982.72</v>
      </c>
    </row>
    <row r="3432" spans="1:4">
      <c r="A3432" s="176">
        <v>4254</v>
      </c>
      <c r="B3432" s="176" t="s">
        <v>20731</v>
      </c>
      <c r="C3432" s="176" t="s">
        <v>24789</v>
      </c>
      <c r="D3432" s="208">
        <v>10.76</v>
      </c>
    </row>
    <row r="3433" spans="1:4">
      <c r="A3433" s="176">
        <v>41036</v>
      </c>
      <c r="B3433" s="176" t="s">
        <v>20732</v>
      </c>
      <c r="C3433" s="176" t="s">
        <v>24911</v>
      </c>
      <c r="D3433" s="209">
        <v>1888.3</v>
      </c>
    </row>
    <row r="3434" spans="1:4">
      <c r="A3434" s="176">
        <v>4251</v>
      </c>
      <c r="B3434" s="176" t="s">
        <v>20733</v>
      </c>
      <c r="C3434" s="176" t="s">
        <v>24789</v>
      </c>
      <c r="D3434" s="208">
        <v>14.41</v>
      </c>
    </row>
    <row r="3435" spans="1:4">
      <c r="A3435" s="176">
        <v>40979</v>
      </c>
      <c r="B3435" s="176" t="s">
        <v>20734</v>
      </c>
      <c r="C3435" s="176" t="s">
        <v>24911</v>
      </c>
      <c r="D3435" s="209">
        <v>2527.23</v>
      </c>
    </row>
    <row r="3436" spans="1:4">
      <c r="A3436" s="176">
        <v>4230</v>
      </c>
      <c r="B3436" s="176" t="s">
        <v>24423</v>
      </c>
      <c r="C3436" s="176" t="s">
        <v>24789</v>
      </c>
      <c r="D3436" s="208">
        <v>14.45</v>
      </c>
    </row>
    <row r="3437" spans="1:4">
      <c r="A3437" s="176">
        <v>40998</v>
      </c>
      <c r="B3437" s="176" t="s">
        <v>20735</v>
      </c>
      <c r="C3437" s="176" t="s">
        <v>24911</v>
      </c>
      <c r="D3437" s="209">
        <v>2532.4299999999998</v>
      </c>
    </row>
    <row r="3438" spans="1:4">
      <c r="A3438" s="176">
        <v>4257</v>
      </c>
      <c r="B3438" s="176" t="s">
        <v>20736</v>
      </c>
      <c r="C3438" s="176" t="s">
        <v>24789</v>
      </c>
      <c r="D3438" s="208">
        <v>12.7</v>
      </c>
    </row>
    <row r="3439" spans="1:4">
      <c r="A3439" s="176">
        <v>40982</v>
      </c>
      <c r="B3439" s="176" t="s">
        <v>20737</v>
      </c>
      <c r="C3439" s="176" t="s">
        <v>24911</v>
      </c>
      <c r="D3439" s="209">
        <v>2227.3000000000002</v>
      </c>
    </row>
    <row r="3440" spans="1:4">
      <c r="A3440" s="176">
        <v>4240</v>
      </c>
      <c r="B3440" s="176" t="s">
        <v>24424</v>
      </c>
      <c r="C3440" s="176" t="s">
        <v>24789</v>
      </c>
      <c r="D3440" s="208">
        <v>14.95</v>
      </c>
    </row>
    <row r="3441" spans="1:4">
      <c r="A3441" s="176">
        <v>41026</v>
      </c>
      <c r="B3441" s="176" t="s">
        <v>20738</v>
      </c>
      <c r="C3441" s="176" t="s">
        <v>24911</v>
      </c>
      <c r="D3441" s="209">
        <v>2620.9499999999998</v>
      </c>
    </row>
    <row r="3442" spans="1:4">
      <c r="A3442" s="176">
        <v>4239</v>
      </c>
      <c r="B3442" s="176" t="s">
        <v>20740</v>
      </c>
      <c r="C3442" s="176" t="s">
        <v>24789</v>
      </c>
      <c r="D3442" s="208">
        <v>18.34</v>
      </c>
    </row>
    <row r="3443" spans="1:4">
      <c r="A3443" s="176">
        <v>41024</v>
      </c>
      <c r="B3443" s="176" t="s">
        <v>20741</v>
      </c>
      <c r="C3443" s="176" t="s">
        <v>24911</v>
      </c>
      <c r="D3443" s="209">
        <v>3215.43</v>
      </c>
    </row>
    <row r="3444" spans="1:4">
      <c r="A3444" s="176">
        <v>4248</v>
      </c>
      <c r="B3444" s="176" t="s">
        <v>20742</v>
      </c>
      <c r="C3444" s="176" t="s">
        <v>24789</v>
      </c>
      <c r="D3444" s="208">
        <v>13.44</v>
      </c>
    </row>
    <row r="3445" spans="1:4">
      <c r="A3445" s="176">
        <v>41033</v>
      </c>
      <c r="B3445" s="176" t="s">
        <v>20743</v>
      </c>
      <c r="C3445" s="176" t="s">
        <v>24911</v>
      </c>
      <c r="D3445" s="209">
        <v>2357.15</v>
      </c>
    </row>
    <row r="3446" spans="1:4">
      <c r="A3446" s="176">
        <v>25959</v>
      </c>
      <c r="B3446" s="176" t="s">
        <v>26306</v>
      </c>
      <c r="C3446" s="176" t="s">
        <v>24789</v>
      </c>
      <c r="D3446" s="208">
        <v>15.45</v>
      </c>
    </row>
    <row r="3447" spans="1:4">
      <c r="A3447" s="176">
        <v>41040</v>
      </c>
      <c r="B3447" s="176" t="s">
        <v>26307</v>
      </c>
      <c r="C3447" s="176" t="s">
        <v>24911</v>
      </c>
      <c r="D3447" s="209">
        <v>2705.88</v>
      </c>
    </row>
    <row r="3448" spans="1:4">
      <c r="A3448" s="176">
        <v>4238</v>
      </c>
      <c r="B3448" s="176" t="s">
        <v>20744</v>
      </c>
      <c r="C3448" s="176" t="s">
        <v>24789</v>
      </c>
      <c r="D3448" s="208">
        <v>16.829999999999998</v>
      </c>
    </row>
    <row r="3449" spans="1:4">
      <c r="A3449" s="176">
        <v>41012</v>
      </c>
      <c r="B3449" s="176" t="s">
        <v>20745</v>
      </c>
      <c r="C3449" s="176" t="s">
        <v>24911</v>
      </c>
      <c r="D3449" s="209">
        <v>2950.86</v>
      </c>
    </row>
    <row r="3450" spans="1:4">
      <c r="A3450" s="176">
        <v>4237</v>
      </c>
      <c r="B3450" s="176" t="s">
        <v>24425</v>
      </c>
      <c r="C3450" s="176" t="s">
        <v>24789</v>
      </c>
      <c r="D3450" s="208">
        <v>15.51</v>
      </c>
    </row>
    <row r="3451" spans="1:4">
      <c r="A3451" s="176">
        <v>41002</v>
      </c>
      <c r="B3451" s="176" t="s">
        <v>20746</v>
      </c>
      <c r="C3451" s="176" t="s">
        <v>24911</v>
      </c>
      <c r="D3451" s="209">
        <v>2717.99</v>
      </c>
    </row>
    <row r="3452" spans="1:4">
      <c r="A3452" s="176">
        <v>4233</v>
      </c>
      <c r="B3452" s="176" t="s">
        <v>20747</v>
      </c>
      <c r="C3452" s="176" t="s">
        <v>24789</v>
      </c>
      <c r="D3452" s="208">
        <v>13.26</v>
      </c>
    </row>
    <row r="3453" spans="1:4">
      <c r="A3453" s="176">
        <v>41001</v>
      </c>
      <c r="B3453" s="176" t="s">
        <v>20748</v>
      </c>
      <c r="C3453" s="176" t="s">
        <v>24911</v>
      </c>
      <c r="D3453" s="209">
        <v>2323.71</v>
      </c>
    </row>
    <row r="3454" spans="1:4">
      <c r="A3454" s="176">
        <v>2</v>
      </c>
      <c r="B3454" s="176" t="s">
        <v>20749</v>
      </c>
      <c r="C3454" s="176" t="s">
        <v>24910</v>
      </c>
      <c r="D3454" s="208">
        <v>9.8000000000000007</v>
      </c>
    </row>
    <row r="3455" spans="1:4">
      <c r="A3455" s="176">
        <v>36517</v>
      </c>
      <c r="B3455" s="176" t="s">
        <v>26308</v>
      </c>
      <c r="C3455" s="176" t="s">
        <v>24774</v>
      </c>
      <c r="D3455" s="209">
        <v>341843.94</v>
      </c>
    </row>
    <row r="3456" spans="1:4">
      <c r="A3456" s="176">
        <v>4262</v>
      </c>
      <c r="B3456" s="176" t="s">
        <v>26309</v>
      </c>
      <c r="C3456" s="176" t="s">
        <v>24774</v>
      </c>
      <c r="D3456" s="209">
        <v>384959.4</v>
      </c>
    </row>
    <row r="3457" spans="1:4">
      <c r="A3457" s="176">
        <v>4263</v>
      </c>
      <c r="B3457" s="176" t="s">
        <v>26310</v>
      </c>
      <c r="C3457" s="176" t="s">
        <v>24774</v>
      </c>
      <c r="D3457" s="209">
        <v>533810.34</v>
      </c>
    </row>
    <row r="3458" spans="1:4">
      <c r="A3458" s="176">
        <v>36518</v>
      </c>
      <c r="B3458" s="176" t="s">
        <v>26311</v>
      </c>
      <c r="C3458" s="176" t="s">
        <v>24774</v>
      </c>
      <c r="D3458" s="209">
        <v>607722.54</v>
      </c>
    </row>
    <row r="3459" spans="1:4">
      <c r="A3459" s="176">
        <v>14221</v>
      </c>
      <c r="B3459" s="176" t="s">
        <v>26312</v>
      </c>
      <c r="C3459" s="176" t="s">
        <v>24774</v>
      </c>
      <c r="D3459" s="209">
        <v>354675.91</v>
      </c>
    </row>
    <row r="3460" spans="1:4">
      <c r="A3460" s="176">
        <v>38402</v>
      </c>
      <c r="B3460" s="176" t="s">
        <v>20750</v>
      </c>
      <c r="C3460" s="176" t="s">
        <v>24774</v>
      </c>
      <c r="D3460" s="208">
        <v>4.4000000000000004</v>
      </c>
    </row>
    <row r="3461" spans="1:4">
      <c r="A3461" s="176">
        <v>3412</v>
      </c>
      <c r="B3461" s="176" t="s">
        <v>20751</v>
      </c>
      <c r="C3461" s="176" t="s">
        <v>24776</v>
      </c>
      <c r="D3461" s="208">
        <v>13.77</v>
      </c>
    </row>
    <row r="3462" spans="1:4">
      <c r="A3462" s="176">
        <v>3413</v>
      </c>
      <c r="B3462" s="176" t="s">
        <v>20752</v>
      </c>
      <c r="C3462" s="176" t="s">
        <v>24776</v>
      </c>
      <c r="D3462" s="208">
        <v>31</v>
      </c>
    </row>
    <row r="3463" spans="1:4">
      <c r="A3463" s="176">
        <v>39744</v>
      </c>
      <c r="B3463" s="176" t="s">
        <v>20753</v>
      </c>
      <c r="C3463" s="176" t="s">
        <v>24776</v>
      </c>
      <c r="D3463" s="208">
        <v>24.07</v>
      </c>
    </row>
    <row r="3464" spans="1:4">
      <c r="A3464" s="176">
        <v>39745</v>
      </c>
      <c r="B3464" s="176" t="s">
        <v>20754</v>
      </c>
      <c r="C3464" s="176" t="s">
        <v>24776</v>
      </c>
      <c r="D3464" s="208">
        <v>50.81</v>
      </c>
    </row>
    <row r="3465" spans="1:4">
      <c r="A3465" s="176">
        <v>39637</v>
      </c>
      <c r="B3465" s="176" t="s">
        <v>26313</v>
      </c>
      <c r="C3465" s="176" t="s">
        <v>24776</v>
      </c>
      <c r="D3465" s="208">
        <v>74.349999999999994</v>
      </c>
    </row>
    <row r="3466" spans="1:4">
      <c r="A3466" s="176">
        <v>39638</v>
      </c>
      <c r="B3466" s="176" t="s">
        <v>26314</v>
      </c>
      <c r="C3466" s="176" t="s">
        <v>24776</v>
      </c>
      <c r="D3466" s="208">
        <v>138.44</v>
      </c>
    </row>
    <row r="3467" spans="1:4">
      <c r="A3467" s="176">
        <v>39639</v>
      </c>
      <c r="B3467" s="176" t="s">
        <v>26315</v>
      </c>
      <c r="C3467" s="176" t="s">
        <v>24776</v>
      </c>
      <c r="D3467" s="208">
        <v>182.53</v>
      </c>
    </row>
    <row r="3468" spans="1:4">
      <c r="A3468" s="176">
        <v>39517</v>
      </c>
      <c r="B3468" s="176" t="s">
        <v>26316</v>
      </c>
      <c r="C3468" s="176" t="s">
        <v>24776</v>
      </c>
      <c r="D3468" s="208">
        <v>159.27000000000001</v>
      </c>
    </row>
    <row r="3469" spans="1:4">
      <c r="A3469" s="176">
        <v>39518</v>
      </c>
      <c r="B3469" s="176" t="s">
        <v>26317</v>
      </c>
      <c r="C3469" s="176" t="s">
        <v>24776</v>
      </c>
      <c r="D3469" s="208">
        <v>188.82</v>
      </c>
    </row>
    <row r="3470" spans="1:4">
      <c r="A3470" s="176">
        <v>38366</v>
      </c>
      <c r="B3470" s="176" t="s">
        <v>20755</v>
      </c>
      <c r="C3470" s="176" t="s">
        <v>24776</v>
      </c>
      <c r="D3470" s="208">
        <v>4.07</v>
      </c>
    </row>
    <row r="3471" spans="1:4">
      <c r="A3471" s="176">
        <v>11703</v>
      </c>
      <c r="B3471" s="176" t="s">
        <v>20756</v>
      </c>
      <c r="C3471" s="176" t="s">
        <v>24774</v>
      </c>
      <c r="D3471" s="208">
        <v>26.03</v>
      </c>
    </row>
    <row r="3472" spans="1:4">
      <c r="A3472" s="176">
        <v>37400</v>
      </c>
      <c r="B3472" s="176" t="s">
        <v>20757</v>
      </c>
      <c r="C3472" s="176" t="s">
        <v>24774</v>
      </c>
      <c r="D3472" s="208">
        <v>64.489999999999995</v>
      </c>
    </row>
    <row r="3473" spans="1:4">
      <c r="A3473" s="176">
        <v>25400</v>
      </c>
      <c r="B3473" s="176" t="s">
        <v>26318</v>
      </c>
      <c r="C3473" s="176" t="s">
        <v>24774</v>
      </c>
      <c r="D3473" s="209">
        <v>1354.81</v>
      </c>
    </row>
    <row r="3474" spans="1:4">
      <c r="A3474" s="176">
        <v>4272</v>
      </c>
      <c r="B3474" s="176" t="s">
        <v>20758</v>
      </c>
      <c r="C3474" s="176" t="s">
        <v>24774</v>
      </c>
      <c r="D3474" s="208">
        <v>86.19</v>
      </c>
    </row>
    <row r="3475" spans="1:4">
      <c r="A3475" s="176">
        <v>4276</v>
      </c>
      <c r="B3475" s="176" t="s">
        <v>26319</v>
      </c>
      <c r="C3475" s="176" t="s">
        <v>24774</v>
      </c>
      <c r="D3475" s="208">
        <v>254.41</v>
      </c>
    </row>
    <row r="3476" spans="1:4">
      <c r="A3476" s="176">
        <v>4273</v>
      </c>
      <c r="B3476" s="176" t="s">
        <v>26320</v>
      </c>
      <c r="C3476" s="176" t="s">
        <v>24774</v>
      </c>
      <c r="D3476" s="208">
        <v>422.63</v>
      </c>
    </row>
    <row r="3477" spans="1:4">
      <c r="A3477" s="176">
        <v>4274</v>
      </c>
      <c r="B3477" s="176" t="s">
        <v>26321</v>
      </c>
      <c r="C3477" s="176" t="s">
        <v>24774</v>
      </c>
      <c r="D3477" s="208">
        <v>98</v>
      </c>
    </row>
    <row r="3478" spans="1:4">
      <c r="A3478" s="176">
        <v>39438</v>
      </c>
      <c r="B3478" s="176" t="s">
        <v>26322</v>
      </c>
      <c r="C3478" s="176" t="s">
        <v>24774</v>
      </c>
      <c r="D3478" s="208">
        <v>0.14000000000000001</v>
      </c>
    </row>
    <row r="3479" spans="1:4">
      <c r="A3479" s="176">
        <v>11963</v>
      </c>
      <c r="B3479" s="176" t="s">
        <v>20759</v>
      </c>
      <c r="C3479" s="176" t="s">
        <v>24774</v>
      </c>
      <c r="D3479" s="208">
        <v>5.24</v>
      </c>
    </row>
    <row r="3480" spans="1:4">
      <c r="A3480" s="176">
        <v>11964</v>
      </c>
      <c r="B3480" s="176" t="s">
        <v>20760</v>
      </c>
      <c r="C3480" s="176" t="s">
        <v>24774</v>
      </c>
      <c r="D3480" s="208">
        <v>1.32</v>
      </c>
    </row>
    <row r="3481" spans="1:4">
      <c r="A3481" s="176">
        <v>4379</v>
      </c>
      <c r="B3481" s="176" t="s">
        <v>26323</v>
      </c>
      <c r="C3481" s="176" t="s">
        <v>24774</v>
      </c>
      <c r="D3481" s="208">
        <v>0.02</v>
      </c>
    </row>
    <row r="3482" spans="1:4">
      <c r="A3482" s="176">
        <v>4377</v>
      </c>
      <c r="B3482" s="176" t="s">
        <v>26324</v>
      </c>
      <c r="C3482" s="176" t="s">
        <v>24774</v>
      </c>
      <c r="D3482" s="208">
        <v>0.1</v>
      </c>
    </row>
    <row r="3483" spans="1:4">
      <c r="A3483" s="176">
        <v>4356</v>
      </c>
      <c r="B3483" s="176" t="s">
        <v>26325</v>
      </c>
      <c r="C3483" s="176" t="s">
        <v>24774</v>
      </c>
      <c r="D3483" s="208">
        <v>0.14000000000000001</v>
      </c>
    </row>
    <row r="3484" spans="1:4">
      <c r="A3484" s="176">
        <v>13246</v>
      </c>
      <c r="B3484" s="176" t="s">
        <v>26326</v>
      </c>
      <c r="C3484" s="176" t="s">
        <v>24774</v>
      </c>
      <c r="D3484" s="208">
        <v>0.25</v>
      </c>
    </row>
    <row r="3485" spans="1:4">
      <c r="A3485" s="176">
        <v>4346</v>
      </c>
      <c r="B3485" s="176" t="s">
        <v>26327</v>
      </c>
      <c r="C3485" s="176" t="s">
        <v>24774</v>
      </c>
      <c r="D3485" s="208">
        <v>5.62</v>
      </c>
    </row>
    <row r="3486" spans="1:4">
      <c r="A3486" s="176">
        <v>11955</v>
      </c>
      <c r="B3486" s="176" t="s">
        <v>26328</v>
      </c>
      <c r="C3486" s="176" t="s">
        <v>24774</v>
      </c>
      <c r="D3486" s="208">
        <v>2.46</v>
      </c>
    </row>
    <row r="3487" spans="1:4">
      <c r="A3487" s="176">
        <v>11960</v>
      </c>
      <c r="B3487" s="176" t="s">
        <v>26329</v>
      </c>
      <c r="C3487" s="176" t="s">
        <v>24774</v>
      </c>
      <c r="D3487" s="208">
        <v>0.08</v>
      </c>
    </row>
    <row r="3488" spans="1:4">
      <c r="A3488" s="176">
        <v>4333</v>
      </c>
      <c r="B3488" s="176" t="s">
        <v>26330</v>
      </c>
      <c r="C3488" s="176" t="s">
        <v>24774</v>
      </c>
      <c r="D3488" s="208">
        <v>0.14000000000000001</v>
      </c>
    </row>
    <row r="3489" spans="1:4">
      <c r="A3489" s="176">
        <v>4358</v>
      </c>
      <c r="B3489" s="176" t="s">
        <v>26331</v>
      </c>
      <c r="C3489" s="176" t="s">
        <v>24774</v>
      </c>
      <c r="D3489" s="208">
        <v>1.1200000000000001</v>
      </c>
    </row>
    <row r="3490" spans="1:4">
      <c r="A3490" s="176">
        <v>39435</v>
      </c>
      <c r="B3490" s="176" t="s">
        <v>26332</v>
      </c>
      <c r="C3490" s="176" t="s">
        <v>24774</v>
      </c>
      <c r="D3490" s="208">
        <v>0.05</v>
      </c>
    </row>
    <row r="3491" spans="1:4">
      <c r="A3491" s="176">
        <v>39436</v>
      </c>
      <c r="B3491" s="176" t="s">
        <v>26333</v>
      </c>
      <c r="C3491" s="176" t="s">
        <v>24774</v>
      </c>
      <c r="D3491" s="208">
        <v>0.09</v>
      </c>
    </row>
    <row r="3492" spans="1:4">
      <c r="A3492" s="176">
        <v>39437</v>
      </c>
      <c r="B3492" s="176" t="s">
        <v>26334</v>
      </c>
      <c r="C3492" s="176" t="s">
        <v>24774</v>
      </c>
      <c r="D3492" s="208">
        <v>0.12</v>
      </c>
    </row>
    <row r="3493" spans="1:4">
      <c r="A3493" s="176">
        <v>39439</v>
      </c>
      <c r="B3493" s="176" t="s">
        <v>26335</v>
      </c>
      <c r="C3493" s="176" t="s">
        <v>24774</v>
      </c>
      <c r="D3493" s="208">
        <v>0.08</v>
      </c>
    </row>
    <row r="3494" spans="1:4">
      <c r="A3494" s="176">
        <v>39440</v>
      </c>
      <c r="B3494" s="176" t="s">
        <v>26336</v>
      </c>
      <c r="C3494" s="176" t="s">
        <v>24774</v>
      </c>
      <c r="D3494" s="208">
        <v>0.11</v>
      </c>
    </row>
    <row r="3495" spans="1:4">
      <c r="A3495" s="176">
        <v>39441</v>
      </c>
      <c r="B3495" s="176" t="s">
        <v>26337</v>
      </c>
      <c r="C3495" s="176" t="s">
        <v>24774</v>
      </c>
      <c r="D3495" s="208">
        <v>0.14000000000000001</v>
      </c>
    </row>
    <row r="3496" spans="1:4">
      <c r="A3496" s="176">
        <v>39442</v>
      </c>
      <c r="B3496" s="176" t="s">
        <v>26338</v>
      </c>
      <c r="C3496" s="176" t="s">
        <v>24774</v>
      </c>
      <c r="D3496" s="208">
        <v>0.1</v>
      </c>
    </row>
    <row r="3497" spans="1:4">
      <c r="A3497" s="176">
        <v>39443</v>
      </c>
      <c r="B3497" s="176" t="s">
        <v>26339</v>
      </c>
      <c r="C3497" s="176" t="s">
        <v>24774</v>
      </c>
      <c r="D3497" s="208">
        <v>0.13</v>
      </c>
    </row>
    <row r="3498" spans="1:4">
      <c r="A3498" s="176">
        <v>4329</v>
      </c>
      <c r="B3498" s="176" t="s">
        <v>26340</v>
      </c>
      <c r="C3498" s="176" t="s">
        <v>24774</v>
      </c>
      <c r="D3498" s="208">
        <v>1.2</v>
      </c>
    </row>
    <row r="3499" spans="1:4">
      <c r="A3499" s="176">
        <v>4383</v>
      </c>
      <c r="B3499" s="176" t="s">
        <v>26341</v>
      </c>
      <c r="C3499" s="176" t="s">
        <v>24774</v>
      </c>
      <c r="D3499" s="208">
        <v>10.85</v>
      </c>
    </row>
    <row r="3500" spans="1:4">
      <c r="A3500" s="176">
        <v>4344</v>
      </c>
      <c r="B3500" s="176" t="s">
        <v>26342</v>
      </c>
      <c r="C3500" s="176" t="s">
        <v>24774</v>
      </c>
      <c r="D3500" s="208">
        <v>11.37</v>
      </c>
    </row>
    <row r="3501" spans="1:4">
      <c r="A3501" s="176">
        <v>436</v>
      </c>
      <c r="B3501" s="176" t="s">
        <v>26343</v>
      </c>
      <c r="C3501" s="176" t="s">
        <v>24774</v>
      </c>
      <c r="D3501" s="208">
        <v>6.24</v>
      </c>
    </row>
    <row r="3502" spans="1:4">
      <c r="A3502" s="176">
        <v>442</v>
      </c>
      <c r="B3502" s="176" t="s">
        <v>26344</v>
      </c>
      <c r="C3502" s="176" t="s">
        <v>24774</v>
      </c>
      <c r="D3502" s="208">
        <v>3.69</v>
      </c>
    </row>
    <row r="3503" spans="1:4">
      <c r="A3503" s="176">
        <v>11953</v>
      </c>
      <c r="B3503" s="176" t="s">
        <v>20761</v>
      </c>
      <c r="C3503" s="176" t="s">
        <v>24774</v>
      </c>
      <c r="D3503" s="208">
        <v>1.8</v>
      </c>
    </row>
    <row r="3504" spans="1:4">
      <c r="A3504" s="176">
        <v>4335</v>
      </c>
      <c r="B3504" s="176" t="s">
        <v>26345</v>
      </c>
      <c r="C3504" s="176" t="s">
        <v>24774</v>
      </c>
      <c r="D3504" s="208">
        <v>7.63</v>
      </c>
    </row>
    <row r="3505" spans="1:4">
      <c r="A3505" s="176">
        <v>4334</v>
      </c>
      <c r="B3505" s="176" t="s">
        <v>26346</v>
      </c>
      <c r="C3505" s="176" t="s">
        <v>24774</v>
      </c>
      <c r="D3505" s="208">
        <v>10.47</v>
      </c>
    </row>
    <row r="3506" spans="1:4">
      <c r="A3506" s="176">
        <v>4343</v>
      </c>
      <c r="B3506" s="176" t="s">
        <v>20762</v>
      </c>
      <c r="C3506" s="176" t="s">
        <v>24774</v>
      </c>
      <c r="D3506" s="208">
        <v>2.57</v>
      </c>
    </row>
    <row r="3507" spans="1:4">
      <c r="A3507" s="176">
        <v>430</v>
      </c>
      <c r="B3507" s="176" t="s">
        <v>26347</v>
      </c>
      <c r="C3507" s="176" t="s">
        <v>24774</v>
      </c>
      <c r="D3507" s="208">
        <v>5.58</v>
      </c>
    </row>
    <row r="3508" spans="1:4">
      <c r="A3508" s="176">
        <v>441</v>
      </c>
      <c r="B3508" s="176" t="s">
        <v>26348</v>
      </c>
      <c r="C3508" s="176" t="s">
        <v>24774</v>
      </c>
      <c r="D3508" s="208">
        <v>6.15</v>
      </c>
    </row>
    <row r="3509" spans="1:4">
      <c r="A3509" s="176">
        <v>431</v>
      </c>
      <c r="B3509" s="176" t="s">
        <v>26349</v>
      </c>
      <c r="C3509" s="176" t="s">
        <v>24774</v>
      </c>
      <c r="D3509" s="208">
        <v>7.42</v>
      </c>
    </row>
    <row r="3510" spans="1:4">
      <c r="A3510" s="176">
        <v>432</v>
      </c>
      <c r="B3510" s="176" t="s">
        <v>26350</v>
      </c>
      <c r="C3510" s="176" t="s">
        <v>24774</v>
      </c>
      <c r="D3510" s="208">
        <v>8.19</v>
      </c>
    </row>
    <row r="3511" spans="1:4">
      <c r="A3511" s="176">
        <v>429</v>
      </c>
      <c r="B3511" s="176" t="s">
        <v>26351</v>
      </c>
      <c r="C3511" s="176" t="s">
        <v>24774</v>
      </c>
      <c r="D3511" s="208">
        <v>11.04</v>
      </c>
    </row>
    <row r="3512" spans="1:4">
      <c r="A3512" s="176">
        <v>439</v>
      </c>
      <c r="B3512" s="176" t="s">
        <v>26352</v>
      </c>
      <c r="C3512" s="176" t="s">
        <v>24774</v>
      </c>
      <c r="D3512" s="208">
        <v>9.41</v>
      </c>
    </row>
    <row r="3513" spans="1:4">
      <c r="A3513" s="176">
        <v>433</v>
      </c>
      <c r="B3513" s="176" t="s">
        <v>26353</v>
      </c>
      <c r="C3513" s="176" t="s">
        <v>24774</v>
      </c>
      <c r="D3513" s="208">
        <v>10.98</v>
      </c>
    </row>
    <row r="3514" spans="1:4">
      <c r="A3514" s="176">
        <v>437</v>
      </c>
      <c r="B3514" s="176" t="s">
        <v>26354</v>
      </c>
      <c r="C3514" s="176" t="s">
        <v>24774</v>
      </c>
      <c r="D3514" s="208">
        <v>14.59</v>
      </c>
    </row>
    <row r="3515" spans="1:4">
      <c r="A3515" s="176">
        <v>11790</v>
      </c>
      <c r="B3515" s="176" t="s">
        <v>26355</v>
      </c>
      <c r="C3515" s="176" t="s">
        <v>24774</v>
      </c>
      <c r="D3515" s="208">
        <v>16.55</v>
      </c>
    </row>
    <row r="3516" spans="1:4">
      <c r="A3516" s="176">
        <v>428</v>
      </c>
      <c r="B3516" s="176" t="s">
        <v>26356</v>
      </c>
      <c r="C3516" s="176" t="s">
        <v>24774</v>
      </c>
      <c r="D3516" s="208">
        <v>18</v>
      </c>
    </row>
    <row r="3517" spans="1:4">
      <c r="A3517" s="176">
        <v>4384</v>
      </c>
      <c r="B3517" s="176" t="s">
        <v>26357</v>
      </c>
      <c r="C3517" s="176" t="s">
        <v>24774</v>
      </c>
      <c r="D3517" s="208">
        <v>12.46</v>
      </c>
    </row>
    <row r="3518" spans="1:4">
      <c r="A3518" s="176">
        <v>4351</v>
      </c>
      <c r="B3518" s="176" t="s">
        <v>26358</v>
      </c>
      <c r="C3518" s="176" t="s">
        <v>24774</v>
      </c>
      <c r="D3518" s="208">
        <v>9.24</v>
      </c>
    </row>
    <row r="3519" spans="1:4">
      <c r="A3519" s="176">
        <v>11054</v>
      </c>
      <c r="B3519" s="176" t="s">
        <v>20764</v>
      </c>
      <c r="C3519" s="176" t="s">
        <v>24774</v>
      </c>
      <c r="D3519" s="208">
        <v>0.03</v>
      </c>
    </row>
    <row r="3520" spans="1:4">
      <c r="A3520" s="176">
        <v>11055</v>
      </c>
      <c r="B3520" s="176" t="s">
        <v>20765</v>
      </c>
      <c r="C3520" s="176" t="s">
        <v>24774</v>
      </c>
      <c r="D3520" s="208">
        <v>0.05</v>
      </c>
    </row>
    <row r="3521" spans="1:4">
      <c r="A3521" s="176">
        <v>11056</v>
      </c>
      <c r="B3521" s="176" t="s">
        <v>20766</v>
      </c>
      <c r="C3521" s="176" t="s">
        <v>24774</v>
      </c>
      <c r="D3521" s="208">
        <v>0.06</v>
      </c>
    </row>
    <row r="3522" spans="1:4">
      <c r="A3522" s="176">
        <v>11057</v>
      </c>
      <c r="B3522" s="176" t="s">
        <v>20767</v>
      </c>
      <c r="C3522" s="176" t="s">
        <v>24774</v>
      </c>
      <c r="D3522" s="208">
        <v>0.12</v>
      </c>
    </row>
    <row r="3523" spans="1:4">
      <c r="A3523" s="176">
        <v>11059</v>
      </c>
      <c r="B3523" s="176" t="s">
        <v>20768</v>
      </c>
      <c r="C3523" s="176" t="s">
        <v>24774</v>
      </c>
      <c r="D3523" s="208">
        <v>0.24</v>
      </c>
    </row>
    <row r="3524" spans="1:4">
      <c r="A3524" s="176">
        <v>11058</v>
      </c>
      <c r="B3524" s="176" t="s">
        <v>20769</v>
      </c>
      <c r="C3524" s="176" t="s">
        <v>24774</v>
      </c>
      <c r="D3524" s="208">
        <v>0.31</v>
      </c>
    </row>
    <row r="3525" spans="1:4">
      <c r="A3525" s="176">
        <v>4380</v>
      </c>
      <c r="B3525" s="176" t="s">
        <v>20770</v>
      </c>
      <c r="C3525" s="176" t="s">
        <v>24774</v>
      </c>
      <c r="D3525" s="208">
        <v>1.06</v>
      </c>
    </row>
    <row r="3526" spans="1:4">
      <c r="A3526" s="176">
        <v>4299</v>
      </c>
      <c r="B3526" s="176" t="s">
        <v>26359</v>
      </c>
      <c r="C3526" s="176" t="s">
        <v>24774</v>
      </c>
      <c r="D3526" s="208">
        <v>1</v>
      </c>
    </row>
    <row r="3527" spans="1:4">
      <c r="A3527" s="176">
        <v>4304</v>
      </c>
      <c r="B3527" s="176" t="s">
        <v>26360</v>
      </c>
      <c r="C3527" s="176" t="s">
        <v>24774</v>
      </c>
      <c r="D3527" s="208">
        <v>1.36</v>
      </c>
    </row>
    <row r="3528" spans="1:4">
      <c r="A3528" s="176">
        <v>4305</v>
      </c>
      <c r="B3528" s="176" t="s">
        <v>26361</v>
      </c>
      <c r="C3528" s="176" t="s">
        <v>24774</v>
      </c>
      <c r="D3528" s="208">
        <v>1.58</v>
      </c>
    </row>
    <row r="3529" spans="1:4">
      <c r="A3529" s="176">
        <v>4306</v>
      </c>
      <c r="B3529" s="176" t="s">
        <v>26362</v>
      </c>
      <c r="C3529" s="176" t="s">
        <v>24774</v>
      </c>
      <c r="D3529" s="208">
        <v>1.84</v>
      </c>
    </row>
    <row r="3530" spans="1:4">
      <c r="A3530" s="176">
        <v>4308</v>
      </c>
      <c r="B3530" s="176" t="s">
        <v>26363</v>
      </c>
      <c r="C3530" s="176" t="s">
        <v>24774</v>
      </c>
      <c r="D3530" s="208">
        <v>3.8</v>
      </c>
    </row>
    <row r="3531" spans="1:4">
      <c r="A3531" s="176">
        <v>4302</v>
      </c>
      <c r="B3531" s="176" t="s">
        <v>26364</v>
      </c>
      <c r="C3531" s="176" t="s">
        <v>24774</v>
      </c>
      <c r="D3531" s="208">
        <v>2.85</v>
      </c>
    </row>
    <row r="3532" spans="1:4">
      <c r="A3532" s="176">
        <v>4300</v>
      </c>
      <c r="B3532" s="176" t="s">
        <v>26365</v>
      </c>
      <c r="C3532" s="176" t="s">
        <v>24774</v>
      </c>
      <c r="D3532" s="208">
        <v>0.68</v>
      </c>
    </row>
    <row r="3533" spans="1:4">
      <c r="A3533" s="176">
        <v>4301</v>
      </c>
      <c r="B3533" s="176" t="s">
        <v>26366</v>
      </c>
      <c r="C3533" s="176" t="s">
        <v>24774</v>
      </c>
      <c r="D3533" s="208">
        <v>0.83</v>
      </c>
    </row>
    <row r="3534" spans="1:4">
      <c r="A3534" s="176">
        <v>4320</v>
      </c>
      <c r="B3534" s="176" t="s">
        <v>26367</v>
      </c>
      <c r="C3534" s="176" t="s">
        <v>24774</v>
      </c>
      <c r="D3534" s="208">
        <v>2.52</v>
      </c>
    </row>
    <row r="3535" spans="1:4">
      <c r="A3535" s="176">
        <v>4318</v>
      </c>
      <c r="B3535" s="176" t="s">
        <v>26368</v>
      </c>
      <c r="C3535" s="176" t="s">
        <v>24774</v>
      </c>
      <c r="D3535" s="208">
        <v>1.23</v>
      </c>
    </row>
    <row r="3536" spans="1:4">
      <c r="A3536" s="176">
        <v>40547</v>
      </c>
      <c r="B3536" s="176" t="s">
        <v>24718</v>
      </c>
      <c r="C3536" s="176" t="s">
        <v>25822</v>
      </c>
      <c r="D3536" s="208">
        <v>15.15</v>
      </c>
    </row>
    <row r="3537" spans="1:4">
      <c r="A3537" s="176">
        <v>11962</v>
      </c>
      <c r="B3537" s="176" t="s">
        <v>20771</v>
      </c>
      <c r="C3537" s="176" t="s">
        <v>24774</v>
      </c>
      <c r="D3537" s="208">
        <v>0.12</v>
      </c>
    </row>
    <row r="3538" spans="1:4">
      <c r="A3538" s="176">
        <v>4332</v>
      </c>
      <c r="B3538" s="176" t="s">
        <v>20772</v>
      </c>
      <c r="C3538" s="176" t="s">
        <v>24774</v>
      </c>
      <c r="D3538" s="208">
        <v>0.6</v>
      </c>
    </row>
    <row r="3539" spans="1:4">
      <c r="A3539" s="176">
        <v>4331</v>
      </c>
      <c r="B3539" s="176" t="s">
        <v>26369</v>
      </c>
      <c r="C3539" s="176" t="s">
        <v>24774</v>
      </c>
      <c r="D3539" s="208">
        <v>2.27</v>
      </c>
    </row>
    <row r="3540" spans="1:4">
      <c r="A3540" s="176">
        <v>4336</v>
      </c>
      <c r="B3540" s="176" t="s">
        <v>26370</v>
      </c>
      <c r="C3540" s="176" t="s">
        <v>24774</v>
      </c>
      <c r="D3540" s="208">
        <v>2.91</v>
      </c>
    </row>
    <row r="3541" spans="1:4">
      <c r="A3541" s="176">
        <v>13294</v>
      </c>
      <c r="B3541" s="176" t="s">
        <v>26371</v>
      </c>
      <c r="C3541" s="176" t="s">
        <v>24774</v>
      </c>
      <c r="D3541" s="208">
        <v>0.83</v>
      </c>
    </row>
    <row r="3542" spans="1:4">
      <c r="A3542" s="176">
        <v>11948</v>
      </c>
      <c r="B3542" s="176" t="s">
        <v>26372</v>
      </c>
      <c r="C3542" s="176" t="s">
        <v>24774</v>
      </c>
      <c r="D3542" s="208">
        <v>0.37</v>
      </c>
    </row>
    <row r="3543" spans="1:4">
      <c r="A3543" s="176">
        <v>4382</v>
      </c>
      <c r="B3543" s="176" t="s">
        <v>26373</v>
      </c>
      <c r="C3543" s="176" t="s">
        <v>24774</v>
      </c>
      <c r="D3543" s="208">
        <v>0.62</v>
      </c>
    </row>
    <row r="3544" spans="1:4">
      <c r="A3544" s="176">
        <v>4354</v>
      </c>
      <c r="B3544" s="176" t="s">
        <v>26374</v>
      </c>
      <c r="C3544" s="176" t="s">
        <v>24774</v>
      </c>
      <c r="D3544" s="208">
        <v>26.08</v>
      </c>
    </row>
    <row r="3545" spans="1:4">
      <c r="A3545" s="176">
        <v>40839</v>
      </c>
      <c r="B3545" s="176" t="s">
        <v>26375</v>
      </c>
      <c r="C3545" s="176" t="s">
        <v>25822</v>
      </c>
      <c r="D3545" s="208">
        <v>62.77</v>
      </c>
    </row>
    <row r="3546" spans="1:4">
      <c r="A3546" s="176">
        <v>40552</v>
      </c>
      <c r="B3546" s="176" t="s">
        <v>26376</v>
      </c>
      <c r="C3546" s="176" t="s">
        <v>25822</v>
      </c>
      <c r="D3546" s="208">
        <v>25.97</v>
      </c>
    </row>
    <row r="3547" spans="1:4">
      <c r="A3547" s="176">
        <v>40549</v>
      </c>
      <c r="B3547" s="176" t="s">
        <v>26377</v>
      </c>
      <c r="C3547" s="176" t="s">
        <v>25822</v>
      </c>
      <c r="D3547" s="208">
        <v>102.81</v>
      </c>
    </row>
    <row r="3548" spans="1:4">
      <c r="A3548" s="176">
        <v>4385</v>
      </c>
      <c r="B3548" s="176" t="s">
        <v>26378</v>
      </c>
      <c r="C3548" s="176" t="s">
        <v>25031</v>
      </c>
      <c r="D3548" s="209">
        <v>1363.5</v>
      </c>
    </row>
    <row r="3549" spans="1:4">
      <c r="A3549" s="176">
        <v>38397</v>
      </c>
      <c r="B3549" s="176" t="s">
        <v>20774</v>
      </c>
      <c r="C3549" s="176" t="s">
        <v>24830</v>
      </c>
      <c r="D3549" s="208">
        <v>5.38</v>
      </c>
    </row>
    <row r="3550" spans="1:4">
      <c r="A3550" s="176">
        <v>20078</v>
      </c>
      <c r="B3550" s="176" t="s">
        <v>26379</v>
      </c>
      <c r="C3550" s="176" t="s">
        <v>24774</v>
      </c>
      <c r="D3550" s="208">
        <v>13.23</v>
      </c>
    </row>
    <row r="3551" spans="1:4">
      <c r="A3551" s="176">
        <v>20079</v>
      </c>
      <c r="B3551" s="176" t="s">
        <v>26380</v>
      </c>
      <c r="C3551" s="176" t="s">
        <v>24774</v>
      </c>
      <c r="D3551" s="208">
        <v>82.51</v>
      </c>
    </row>
    <row r="3552" spans="1:4">
      <c r="A3552" s="176">
        <v>39897</v>
      </c>
      <c r="B3552" s="176" t="s">
        <v>24426</v>
      </c>
      <c r="C3552" s="176" t="s">
        <v>24774</v>
      </c>
      <c r="D3552" s="208">
        <v>34.799999999999997</v>
      </c>
    </row>
    <row r="3553" spans="1:4">
      <c r="A3553" s="176">
        <v>118</v>
      </c>
      <c r="B3553" s="176" t="s">
        <v>20775</v>
      </c>
      <c r="C3553" s="176" t="s">
        <v>24774</v>
      </c>
      <c r="D3553" s="208">
        <v>50.01</v>
      </c>
    </row>
    <row r="3554" spans="1:4">
      <c r="A3554" s="176">
        <v>4396</v>
      </c>
      <c r="B3554" s="176" t="s">
        <v>26381</v>
      </c>
      <c r="C3554" s="176" t="s">
        <v>24776</v>
      </c>
      <c r="D3554" s="208">
        <v>154.44</v>
      </c>
    </row>
    <row r="3555" spans="1:4">
      <c r="A3555" s="176">
        <v>36881</v>
      </c>
      <c r="B3555" s="176" t="s">
        <v>20776</v>
      </c>
      <c r="C3555" s="176" t="s">
        <v>24776</v>
      </c>
      <c r="D3555" s="208">
        <v>138.01</v>
      </c>
    </row>
    <row r="3556" spans="1:4">
      <c r="A3556" s="176">
        <v>36882</v>
      </c>
      <c r="B3556" s="176" t="s">
        <v>20777</v>
      </c>
      <c r="C3556" s="176" t="s">
        <v>24776</v>
      </c>
      <c r="D3556" s="208">
        <v>161.01</v>
      </c>
    </row>
    <row r="3557" spans="1:4">
      <c r="A3557" s="176">
        <v>4397</v>
      </c>
      <c r="B3557" s="176" t="s">
        <v>26382</v>
      </c>
      <c r="C3557" s="176" t="s">
        <v>24776</v>
      </c>
      <c r="D3557" s="208">
        <v>250.44</v>
      </c>
    </row>
    <row r="3558" spans="1:4">
      <c r="A3558" s="176">
        <v>34754</v>
      </c>
      <c r="B3558" s="176" t="s">
        <v>26383</v>
      </c>
      <c r="C3558" s="176" t="s">
        <v>24776</v>
      </c>
      <c r="D3558" s="208">
        <v>463.73</v>
      </c>
    </row>
    <row r="3559" spans="1:4">
      <c r="A3559" s="176">
        <v>25962</v>
      </c>
      <c r="B3559" s="176" t="s">
        <v>26384</v>
      </c>
      <c r="C3559" s="176" t="s">
        <v>24776</v>
      </c>
      <c r="D3559" s="208">
        <v>293.70999999999998</v>
      </c>
    </row>
    <row r="3560" spans="1:4">
      <c r="A3560" s="176">
        <v>34752</v>
      </c>
      <c r="B3560" s="176" t="s">
        <v>26385</v>
      </c>
      <c r="C3560" s="176" t="s">
        <v>24776</v>
      </c>
      <c r="D3560" s="208">
        <v>517.22</v>
      </c>
    </row>
    <row r="3561" spans="1:4">
      <c r="A3561" s="176">
        <v>4751</v>
      </c>
      <c r="B3561" s="176" t="s">
        <v>20778</v>
      </c>
      <c r="C3561" s="176" t="s">
        <v>24789</v>
      </c>
      <c r="D3561" s="208">
        <v>18.13</v>
      </c>
    </row>
    <row r="3562" spans="1:4">
      <c r="A3562" s="176">
        <v>41066</v>
      </c>
      <c r="B3562" s="176" t="s">
        <v>20779</v>
      </c>
      <c r="C3562" s="176" t="s">
        <v>24911</v>
      </c>
      <c r="D3562" s="209">
        <v>3176.14</v>
      </c>
    </row>
    <row r="3563" spans="1:4">
      <c r="A3563" s="176">
        <v>39604</v>
      </c>
      <c r="B3563" s="176" t="s">
        <v>24427</v>
      </c>
      <c r="C3563" s="176" t="s">
        <v>24774</v>
      </c>
      <c r="D3563" s="208">
        <v>8.1300000000000008</v>
      </c>
    </row>
    <row r="3564" spans="1:4">
      <c r="A3564" s="176">
        <v>39605</v>
      </c>
      <c r="B3564" s="176" t="s">
        <v>24428</v>
      </c>
      <c r="C3564" s="176" t="s">
        <v>24774</v>
      </c>
      <c r="D3564" s="208">
        <v>11.28</v>
      </c>
    </row>
    <row r="3565" spans="1:4">
      <c r="A3565" s="176">
        <v>39606</v>
      </c>
      <c r="B3565" s="176" t="s">
        <v>24429</v>
      </c>
      <c r="C3565" s="176" t="s">
        <v>24774</v>
      </c>
      <c r="D3565" s="208">
        <v>14.32</v>
      </c>
    </row>
    <row r="3566" spans="1:4">
      <c r="A3566" s="176">
        <v>39607</v>
      </c>
      <c r="B3566" s="176" t="s">
        <v>24430</v>
      </c>
      <c r="C3566" s="176" t="s">
        <v>24774</v>
      </c>
      <c r="D3566" s="208">
        <v>16.43</v>
      </c>
    </row>
    <row r="3567" spans="1:4">
      <c r="A3567" s="176">
        <v>39594</v>
      </c>
      <c r="B3567" s="176" t="s">
        <v>24431</v>
      </c>
      <c r="C3567" s="176" t="s">
        <v>24774</v>
      </c>
      <c r="D3567" s="208">
        <v>155.61000000000001</v>
      </c>
    </row>
    <row r="3568" spans="1:4">
      <c r="A3568" s="176">
        <v>39596</v>
      </c>
      <c r="B3568" s="176" t="s">
        <v>24432</v>
      </c>
      <c r="C3568" s="176" t="s">
        <v>24774</v>
      </c>
      <c r="D3568" s="208">
        <v>271.22000000000003</v>
      </c>
    </row>
    <row r="3569" spans="1:4">
      <c r="A3569" s="176">
        <v>39595</v>
      </c>
      <c r="B3569" s="176" t="s">
        <v>24433</v>
      </c>
      <c r="C3569" s="176" t="s">
        <v>24774</v>
      </c>
      <c r="D3569" s="208">
        <v>227.67</v>
      </c>
    </row>
    <row r="3570" spans="1:4">
      <c r="A3570" s="176">
        <v>39597</v>
      </c>
      <c r="B3570" s="176" t="s">
        <v>24434</v>
      </c>
      <c r="C3570" s="176" t="s">
        <v>24774</v>
      </c>
      <c r="D3570" s="208">
        <v>365.75</v>
      </c>
    </row>
    <row r="3571" spans="1:4">
      <c r="A3571" s="176">
        <v>20209</v>
      </c>
      <c r="B3571" s="176" t="s">
        <v>26386</v>
      </c>
      <c r="C3571" s="176" t="s">
        <v>24808</v>
      </c>
      <c r="D3571" s="208">
        <v>14.96</v>
      </c>
    </row>
    <row r="3572" spans="1:4">
      <c r="A3572" s="176">
        <v>4433</v>
      </c>
      <c r="B3572" s="176" t="s">
        <v>26387</v>
      </c>
      <c r="C3572" s="176" t="s">
        <v>24808</v>
      </c>
      <c r="D3572" s="208">
        <v>10.89</v>
      </c>
    </row>
    <row r="3573" spans="1:4">
      <c r="A3573" s="176">
        <v>10731</v>
      </c>
      <c r="B3573" s="176" t="s">
        <v>20780</v>
      </c>
      <c r="C3573" s="176" t="s">
        <v>24776</v>
      </c>
      <c r="D3573" s="208">
        <v>36.5</v>
      </c>
    </row>
    <row r="3574" spans="1:4">
      <c r="A3574" s="176">
        <v>4704</v>
      </c>
      <c r="B3574" s="176" t="s">
        <v>20781</v>
      </c>
      <c r="C3574" s="176" t="s">
        <v>24776</v>
      </c>
      <c r="D3574" s="208">
        <v>32.94</v>
      </c>
    </row>
    <row r="3575" spans="1:4">
      <c r="A3575" s="176">
        <v>10730</v>
      </c>
      <c r="B3575" s="176" t="s">
        <v>20782</v>
      </c>
      <c r="C3575" s="176" t="s">
        <v>24776</v>
      </c>
      <c r="D3575" s="208">
        <v>35.29</v>
      </c>
    </row>
    <row r="3576" spans="1:4">
      <c r="A3576" s="176">
        <v>4729</v>
      </c>
      <c r="B3576" s="176" t="s">
        <v>20783</v>
      </c>
      <c r="C3576" s="176" t="s">
        <v>24910</v>
      </c>
      <c r="D3576" s="208">
        <v>79.16</v>
      </c>
    </row>
    <row r="3577" spans="1:4">
      <c r="A3577" s="176">
        <v>4720</v>
      </c>
      <c r="B3577" s="176" t="s">
        <v>26388</v>
      </c>
      <c r="C3577" s="176" t="s">
        <v>24910</v>
      </c>
      <c r="D3577" s="208">
        <v>86.56</v>
      </c>
    </row>
    <row r="3578" spans="1:4">
      <c r="A3578" s="176">
        <v>4721</v>
      </c>
      <c r="B3578" s="176" t="s">
        <v>20784</v>
      </c>
      <c r="C3578" s="176" t="s">
        <v>24910</v>
      </c>
      <c r="D3578" s="208">
        <v>67.790000000000006</v>
      </c>
    </row>
    <row r="3579" spans="1:4">
      <c r="A3579" s="176">
        <v>4718</v>
      </c>
      <c r="B3579" s="176" t="s">
        <v>20785</v>
      </c>
      <c r="C3579" s="176" t="s">
        <v>24910</v>
      </c>
      <c r="D3579" s="208">
        <v>67.790000000000006</v>
      </c>
    </row>
    <row r="3580" spans="1:4">
      <c r="A3580" s="176">
        <v>4722</v>
      </c>
      <c r="B3580" s="176" t="s">
        <v>20786</v>
      </c>
      <c r="C3580" s="176" t="s">
        <v>24910</v>
      </c>
      <c r="D3580" s="208">
        <v>67.790000000000006</v>
      </c>
    </row>
    <row r="3581" spans="1:4">
      <c r="A3581" s="176">
        <v>4723</v>
      </c>
      <c r="B3581" s="176" t="s">
        <v>20787</v>
      </c>
      <c r="C3581" s="176" t="s">
        <v>24910</v>
      </c>
      <c r="D3581" s="208">
        <v>73.959999999999994</v>
      </c>
    </row>
    <row r="3582" spans="1:4">
      <c r="A3582" s="176">
        <v>4727</v>
      </c>
      <c r="B3582" s="176" t="s">
        <v>20788</v>
      </c>
      <c r="C3582" s="176" t="s">
        <v>24910</v>
      </c>
      <c r="D3582" s="208">
        <v>76.010000000000005</v>
      </c>
    </row>
    <row r="3583" spans="1:4">
      <c r="A3583" s="176">
        <v>4748</v>
      </c>
      <c r="B3583" s="176" t="s">
        <v>26389</v>
      </c>
      <c r="C3583" s="176" t="s">
        <v>24910</v>
      </c>
      <c r="D3583" s="208">
        <v>73.34</v>
      </c>
    </row>
    <row r="3584" spans="1:4">
      <c r="A3584" s="176">
        <v>4730</v>
      </c>
      <c r="B3584" s="176" t="s">
        <v>26390</v>
      </c>
      <c r="C3584" s="176" t="s">
        <v>24910</v>
      </c>
      <c r="D3584" s="208">
        <v>70.87</v>
      </c>
    </row>
    <row r="3585" spans="1:4">
      <c r="A3585" s="176">
        <v>13186</v>
      </c>
      <c r="B3585" s="176" t="s">
        <v>26391</v>
      </c>
      <c r="C3585" s="176" t="s">
        <v>24910</v>
      </c>
      <c r="D3585" s="208">
        <v>81.09</v>
      </c>
    </row>
    <row r="3586" spans="1:4">
      <c r="A3586" s="176">
        <v>10737</v>
      </c>
      <c r="B3586" s="176" t="s">
        <v>26392</v>
      </c>
      <c r="C3586" s="176" t="s">
        <v>24776</v>
      </c>
      <c r="D3586" s="208">
        <v>114.7</v>
      </c>
    </row>
    <row r="3587" spans="1:4">
      <c r="A3587" s="176">
        <v>10734</v>
      </c>
      <c r="B3587" s="176" t="s">
        <v>26393</v>
      </c>
      <c r="C3587" s="176" t="s">
        <v>24776</v>
      </c>
      <c r="D3587" s="208">
        <v>68.23</v>
      </c>
    </row>
    <row r="3588" spans="1:4">
      <c r="A3588" s="176">
        <v>4708</v>
      </c>
      <c r="B3588" s="176" t="s">
        <v>20789</v>
      </c>
      <c r="C3588" s="176" t="s">
        <v>24776</v>
      </c>
      <c r="D3588" s="208">
        <v>132.35</v>
      </c>
    </row>
    <row r="3589" spans="1:4">
      <c r="A3589" s="176">
        <v>4712</v>
      </c>
      <c r="B3589" s="176" t="s">
        <v>26394</v>
      </c>
      <c r="C3589" s="176" t="s">
        <v>24776</v>
      </c>
      <c r="D3589" s="208">
        <v>64.7</v>
      </c>
    </row>
    <row r="3590" spans="1:4">
      <c r="A3590" s="176">
        <v>4710</v>
      </c>
      <c r="B3590" s="176" t="s">
        <v>26395</v>
      </c>
      <c r="C3590" s="176" t="s">
        <v>24776</v>
      </c>
      <c r="D3590" s="208">
        <v>207.49</v>
      </c>
    </row>
    <row r="3591" spans="1:4">
      <c r="A3591" s="176">
        <v>4746</v>
      </c>
      <c r="B3591" s="176" t="s">
        <v>26396</v>
      </c>
      <c r="C3591" s="176" t="s">
        <v>24910</v>
      </c>
      <c r="D3591" s="208">
        <v>65.739999999999995</v>
      </c>
    </row>
    <row r="3592" spans="1:4">
      <c r="A3592" s="176">
        <v>4750</v>
      </c>
      <c r="B3592" s="176" t="s">
        <v>20790</v>
      </c>
      <c r="C3592" s="176" t="s">
        <v>24789</v>
      </c>
      <c r="D3592" s="208">
        <v>14.15</v>
      </c>
    </row>
    <row r="3593" spans="1:4">
      <c r="A3593" s="176">
        <v>41065</v>
      </c>
      <c r="B3593" s="176" t="s">
        <v>20791</v>
      </c>
      <c r="C3593" s="176" t="s">
        <v>24911</v>
      </c>
      <c r="D3593" s="209">
        <v>2478.66</v>
      </c>
    </row>
    <row r="3594" spans="1:4">
      <c r="A3594" s="176">
        <v>34747</v>
      </c>
      <c r="B3594" s="176" t="s">
        <v>26397</v>
      </c>
      <c r="C3594" s="176" t="s">
        <v>24808</v>
      </c>
      <c r="D3594" s="208">
        <v>70.84</v>
      </c>
    </row>
    <row r="3595" spans="1:4">
      <c r="A3595" s="176">
        <v>4826</v>
      </c>
      <c r="B3595" s="176" t="s">
        <v>20792</v>
      </c>
      <c r="C3595" s="176" t="s">
        <v>24808</v>
      </c>
      <c r="D3595" s="208">
        <v>76.17</v>
      </c>
    </row>
    <row r="3596" spans="1:4">
      <c r="A3596" s="176">
        <v>41975</v>
      </c>
      <c r="B3596" s="176" t="s">
        <v>20793</v>
      </c>
      <c r="C3596" s="176" t="s">
        <v>24776</v>
      </c>
      <c r="D3596" s="208">
        <v>61.73</v>
      </c>
    </row>
    <row r="3597" spans="1:4">
      <c r="A3597" s="176">
        <v>4825</v>
      </c>
      <c r="B3597" s="176" t="s">
        <v>26398</v>
      </c>
      <c r="C3597" s="176" t="s">
        <v>24808</v>
      </c>
      <c r="D3597" s="208">
        <v>105.44</v>
      </c>
    </row>
    <row r="3598" spans="1:4">
      <c r="A3598" s="176">
        <v>34744</v>
      </c>
      <c r="B3598" s="176" t="s">
        <v>20795</v>
      </c>
      <c r="C3598" s="176" t="s">
        <v>24776</v>
      </c>
      <c r="D3598" s="208">
        <v>27.9</v>
      </c>
    </row>
    <row r="3599" spans="1:4">
      <c r="A3599" s="176">
        <v>39430</v>
      </c>
      <c r="B3599" s="176" t="s">
        <v>26399</v>
      </c>
      <c r="C3599" s="176" t="s">
        <v>24774</v>
      </c>
      <c r="D3599" s="208">
        <v>1.75</v>
      </c>
    </row>
    <row r="3600" spans="1:4">
      <c r="A3600" s="176">
        <v>39573</v>
      </c>
      <c r="B3600" s="176" t="s">
        <v>26400</v>
      </c>
      <c r="C3600" s="176" t="s">
        <v>24774</v>
      </c>
      <c r="D3600" s="208">
        <v>1.72</v>
      </c>
    </row>
    <row r="3601" spans="1:4">
      <c r="A3601" s="176">
        <v>38410</v>
      </c>
      <c r="B3601" s="176" t="s">
        <v>26401</v>
      </c>
      <c r="C3601" s="176" t="s">
        <v>24774</v>
      </c>
      <c r="D3601" s="209">
        <v>10035.84</v>
      </c>
    </row>
    <row r="3602" spans="1:4">
      <c r="A3602" s="176">
        <v>41596</v>
      </c>
      <c r="B3602" s="176" t="s">
        <v>26402</v>
      </c>
      <c r="C3602" s="176" t="s">
        <v>24830</v>
      </c>
      <c r="D3602" s="208">
        <v>6.38</v>
      </c>
    </row>
    <row r="3603" spans="1:4">
      <c r="A3603" s="176">
        <v>41598</v>
      </c>
      <c r="B3603" s="176" t="s">
        <v>26403</v>
      </c>
      <c r="C3603" s="176" t="s">
        <v>24830</v>
      </c>
      <c r="D3603" s="208">
        <v>6.38</v>
      </c>
    </row>
    <row r="3604" spans="1:4">
      <c r="A3604" s="176">
        <v>41594</v>
      </c>
      <c r="B3604" s="176" t="s">
        <v>26404</v>
      </c>
      <c r="C3604" s="176" t="s">
        <v>24830</v>
      </c>
      <c r="D3604" s="208">
        <v>6.48</v>
      </c>
    </row>
    <row r="3605" spans="1:4">
      <c r="A3605" s="176">
        <v>43663</v>
      </c>
      <c r="B3605" s="176" t="s">
        <v>26405</v>
      </c>
      <c r="C3605" s="176" t="s">
        <v>24830</v>
      </c>
      <c r="D3605" s="208">
        <v>5.34</v>
      </c>
    </row>
    <row r="3606" spans="1:4">
      <c r="A3606" s="176">
        <v>4766</v>
      </c>
      <c r="B3606" s="176" t="s">
        <v>26406</v>
      </c>
      <c r="C3606" s="176" t="s">
        <v>24830</v>
      </c>
      <c r="D3606" s="208">
        <v>5.0199999999999996</v>
      </c>
    </row>
    <row r="3607" spans="1:4">
      <c r="A3607" s="176">
        <v>43664</v>
      </c>
      <c r="B3607" s="176" t="s">
        <v>26407</v>
      </c>
      <c r="C3607" s="176" t="s">
        <v>24830</v>
      </c>
      <c r="D3607" s="208">
        <v>5.36</v>
      </c>
    </row>
    <row r="3608" spans="1:4">
      <c r="A3608" s="176">
        <v>43082</v>
      </c>
      <c r="B3608" s="176" t="s">
        <v>26408</v>
      </c>
      <c r="C3608" s="176" t="s">
        <v>24830</v>
      </c>
      <c r="D3608" s="208">
        <v>5.85</v>
      </c>
    </row>
    <row r="3609" spans="1:4">
      <c r="A3609" s="176">
        <v>43665</v>
      </c>
      <c r="B3609" s="176" t="s">
        <v>20797</v>
      </c>
      <c r="C3609" s="176" t="s">
        <v>24830</v>
      </c>
      <c r="D3609" s="208">
        <v>5.0199999999999996</v>
      </c>
    </row>
    <row r="3610" spans="1:4">
      <c r="A3610" s="176">
        <v>10966</v>
      </c>
      <c r="B3610" s="176" t="s">
        <v>20798</v>
      </c>
      <c r="C3610" s="176" t="s">
        <v>24830</v>
      </c>
      <c r="D3610" s="208">
        <v>5.34</v>
      </c>
    </row>
    <row r="3611" spans="1:4">
      <c r="A3611" s="176">
        <v>43692</v>
      </c>
      <c r="B3611" s="176" t="s">
        <v>26409</v>
      </c>
      <c r="C3611" s="176" t="s">
        <v>24830</v>
      </c>
      <c r="D3611" s="208">
        <v>5.34</v>
      </c>
    </row>
    <row r="3612" spans="1:4">
      <c r="A3612" s="176">
        <v>43083</v>
      </c>
      <c r="B3612" s="176" t="s">
        <v>26410</v>
      </c>
      <c r="C3612" s="176" t="s">
        <v>24830</v>
      </c>
      <c r="D3612" s="208">
        <v>5.0599999999999996</v>
      </c>
    </row>
    <row r="3613" spans="1:4">
      <c r="A3613" s="176">
        <v>40535</v>
      </c>
      <c r="B3613" s="176" t="s">
        <v>20799</v>
      </c>
      <c r="C3613" s="176" t="s">
        <v>24830</v>
      </c>
      <c r="D3613" s="208">
        <v>5.0599999999999996</v>
      </c>
    </row>
    <row r="3614" spans="1:4">
      <c r="A3614" s="176">
        <v>39427</v>
      </c>
      <c r="B3614" s="176" t="s">
        <v>26411</v>
      </c>
      <c r="C3614" s="176" t="s">
        <v>24808</v>
      </c>
      <c r="D3614" s="208">
        <v>4.6399999999999997</v>
      </c>
    </row>
    <row r="3615" spans="1:4">
      <c r="A3615" s="176">
        <v>39424</v>
      </c>
      <c r="B3615" s="176" t="s">
        <v>20800</v>
      </c>
      <c r="C3615" s="176" t="s">
        <v>24808</v>
      </c>
      <c r="D3615" s="208">
        <v>2.76</v>
      </c>
    </row>
    <row r="3616" spans="1:4">
      <c r="A3616" s="176">
        <v>39425</v>
      </c>
      <c r="B3616" s="176" t="s">
        <v>26412</v>
      </c>
      <c r="C3616" s="176" t="s">
        <v>24808</v>
      </c>
      <c r="D3616" s="208">
        <v>2.72</v>
      </c>
    </row>
    <row r="3617" spans="1:4">
      <c r="A3617" s="176">
        <v>40664</v>
      </c>
      <c r="B3617" s="176" t="s">
        <v>20801</v>
      </c>
      <c r="C3617" s="176" t="s">
        <v>24830</v>
      </c>
      <c r="D3617" s="208">
        <v>10.39</v>
      </c>
    </row>
    <row r="3618" spans="1:4">
      <c r="A3618" s="176">
        <v>34360</v>
      </c>
      <c r="B3618" s="176" t="s">
        <v>20802</v>
      </c>
      <c r="C3618" s="176" t="s">
        <v>24830</v>
      </c>
      <c r="D3618" s="208">
        <v>37.14</v>
      </c>
    </row>
    <row r="3619" spans="1:4">
      <c r="A3619" s="176">
        <v>20259</v>
      </c>
      <c r="B3619" s="176" t="s">
        <v>20803</v>
      </c>
      <c r="C3619" s="176" t="s">
        <v>24808</v>
      </c>
      <c r="D3619" s="208">
        <v>8.8000000000000007</v>
      </c>
    </row>
    <row r="3620" spans="1:4">
      <c r="A3620" s="176">
        <v>14077</v>
      </c>
      <c r="B3620" s="176" t="s">
        <v>26413</v>
      </c>
      <c r="C3620" s="176" t="s">
        <v>24808</v>
      </c>
      <c r="D3620" s="208">
        <v>134.69</v>
      </c>
    </row>
    <row r="3621" spans="1:4">
      <c r="A3621" s="176">
        <v>3678</v>
      </c>
      <c r="B3621" s="176" t="s">
        <v>26414</v>
      </c>
      <c r="C3621" s="176" t="s">
        <v>24808</v>
      </c>
      <c r="D3621" s="208">
        <v>60.88</v>
      </c>
    </row>
    <row r="3622" spans="1:4">
      <c r="A3622" s="176">
        <v>39418</v>
      </c>
      <c r="B3622" s="176" t="s">
        <v>26415</v>
      </c>
      <c r="C3622" s="176" t="s">
        <v>24808</v>
      </c>
      <c r="D3622" s="208">
        <v>5.18</v>
      </c>
    </row>
    <row r="3623" spans="1:4">
      <c r="A3623" s="176">
        <v>39419</v>
      </c>
      <c r="B3623" s="176" t="s">
        <v>26416</v>
      </c>
      <c r="C3623" s="176" t="s">
        <v>24808</v>
      </c>
      <c r="D3623" s="208">
        <v>6.31</v>
      </c>
    </row>
    <row r="3624" spans="1:4">
      <c r="A3624" s="176">
        <v>39420</v>
      </c>
      <c r="B3624" s="176" t="s">
        <v>26417</v>
      </c>
      <c r="C3624" s="176" t="s">
        <v>24808</v>
      </c>
      <c r="D3624" s="208">
        <v>6.96</v>
      </c>
    </row>
    <row r="3625" spans="1:4">
      <c r="A3625" s="176">
        <v>39571</v>
      </c>
      <c r="B3625" s="176" t="s">
        <v>26418</v>
      </c>
      <c r="C3625" s="176" t="s">
        <v>24808</v>
      </c>
      <c r="D3625" s="208">
        <v>4.21</v>
      </c>
    </row>
    <row r="3626" spans="1:4">
      <c r="A3626" s="176">
        <v>39421</v>
      </c>
      <c r="B3626" s="176" t="s">
        <v>26419</v>
      </c>
      <c r="C3626" s="176" t="s">
        <v>24808</v>
      </c>
      <c r="D3626" s="208">
        <v>6.13</v>
      </c>
    </row>
    <row r="3627" spans="1:4">
      <c r="A3627" s="176">
        <v>39422</v>
      </c>
      <c r="B3627" s="176" t="s">
        <v>26420</v>
      </c>
      <c r="C3627" s="176" t="s">
        <v>24808</v>
      </c>
      <c r="D3627" s="208">
        <v>7.16</v>
      </c>
    </row>
    <row r="3628" spans="1:4">
      <c r="A3628" s="176">
        <v>39423</v>
      </c>
      <c r="B3628" s="176" t="s">
        <v>26421</v>
      </c>
      <c r="C3628" s="176" t="s">
        <v>24808</v>
      </c>
      <c r="D3628" s="208">
        <v>8.31</v>
      </c>
    </row>
    <row r="3629" spans="1:4">
      <c r="A3629" s="176">
        <v>39426</v>
      </c>
      <c r="B3629" s="176" t="s">
        <v>26422</v>
      </c>
      <c r="C3629" s="176" t="s">
        <v>24808</v>
      </c>
      <c r="D3629" s="208">
        <v>18.690000000000001</v>
      </c>
    </row>
    <row r="3630" spans="1:4">
      <c r="A3630" s="176">
        <v>39429</v>
      </c>
      <c r="B3630" s="176" t="s">
        <v>26423</v>
      </c>
      <c r="C3630" s="176" t="s">
        <v>24808</v>
      </c>
      <c r="D3630" s="208">
        <v>5.89</v>
      </c>
    </row>
    <row r="3631" spans="1:4">
      <c r="A3631" s="176">
        <v>39428</v>
      </c>
      <c r="B3631" s="176" t="s">
        <v>26424</v>
      </c>
      <c r="C3631" s="176" t="s">
        <v>24808</v>
      </c>
      <c r="D3631" s="208">
        <v>4.5</v>
      </c>
    </row>
    <row r="3632" spans="1:4">
      <c r="A3632" s="176">
        <v>39572</v>
      </c>
      <c r="B3632" s="176" t="s">
        <v>26425</v>
      </c>
      <c r="C3632" s="176" t="s">
        <v>24808</v>
      </c>
      <c r="D3632" s="208">
        <v>3.9</v>
      </c>
    </row>
    <row r="3633" spans="1:4">
      <c r="A3633" s="176">
        <v>39570</v>
      </c>
      <c r="B3633" s="176" t="s">
        <v>26426</v>
      </c>
      <c r="C3633" s="176" t="s">
        <v>24808</v>
      </c>
      <c r="D3633" s="208">
        <v>4.13</v>
      </c>
    </row>
    <row r="3634" spans="1:4">
      <c r="A3634" s="176">
        <v>39569</v>
      </c>
      <c r="B3634" s="176" t="s">
        <v>26427</v>
      </c>
      <c r="C3634" s="176" t="s">
        <v>24808</v>
      </c>
      <c r="D3634" s="208">
        <v>4.08</v>
      </c>
    </row>
    <row r="3635" spans="1:4">
      <c r="A3635" s="176">
        <v>11552</v>
      </c>
      <c r="B3635" s="176" t="s">
        <v>26428</v>
      </c>
      <c r="C3635" s="176" t="s">
        <v>24808</v>
      </c>
      <c r="D3635" s="208">
        <v>8.02</v>
      </c>
    </row>
    <row r="3636" spans="1:4">
      <c r="A3636" s="176">
        <v>40598</v>
      </c>
      <c r="B3636" s="176" t="s">
        <v>26429</v>
      </c>
      <c r="C3636" s="176" t="s">
        <v>24830</v>
      </c>
      <c r="D3636" s="208">
        <v>4.9400000000000004</v>
      </c>
    </row>
    <row r="3637" spans="1:4">
      <c r="A3637" s="176">
        <v>39029</v>
      </c>
      <c r="B3637" s="176" t="s">
        <v>20804</v>
      </c>
      <c r="C3637" s="176" t="s">
        <v>24808</v>
      </c>
      <c r="D3637" s="208">
        <v>13.19</v>
      </c>
    </row>
    <row r="3638" spans="1:4">
      <c r="A3638" s="176">
        <v>39028</v>
      </c>
      <c r="B3638" s="176" t="s">
        <v>20805</v>
      </c>
      <c r="C3638" s="176" t="s">
        <v>24808</v>
      </c>
      <c r="D3638" s="208">
        <v>7.68</v>
      </c>
    </row>
    <row r="3639" spans="1:4">
      <c r="A3639" s="176">
        <v>39328</v>
      </c>
      <c r="B3639" s="176" t="s">
        <v>20806</v>
      </c>
      <c r="C3639" s="176" t="s">
        <v>24808</v>
      </c>
      <c r="D3639" s="208">
        <v>4.22</v>
      </c>
    </row>
    <row r="3640" spans="1:4">
      <c r="A3640" s="176">
        <v>38541</v>
      </c>
      <c r="B3640" s="176" t="s">
        <v>53332</v>
      </c>
      <c r="C3640" s="176" t="s">
        <v>24774</v>
      </c>
      <c r="D3640" s="209">
        <v>2208552.61</v>
      </c>
    </row>
    <row r="3641" spans="1:4">
      <c r="A3641" s="176">
        <v>38542</v>
      </c>
      <c r="B3641" s="176" t="s">
        <v>53333</v>
      </c>
      <c r="C3641" s="176" t="s">
        <v>24774</v>
      </c>
      <c r="D3641" s="209">
        <v>3434210.5</v>
      </c>
    </row>
    <row r="3642" spans="1:4">
      <c r="A3642" s="176">
        <v>38543</v>
      </c>
      <c r="B3642" s="176" t="s">
        <v>53334</v>
      </c>
      <c r="C3642" s="176" t="s">
        <v>24774</v>
      </c>
      <c r="D3642" s="209">
        <v>840789.49</v>
      </c>
    </row>
    <row r="3643" spans="1:4">
      <c r="A3643" s="176">
        <v>40406</v>
      </c>
      <c r="B3643" s="176" t="s">
        <v>26430</v>
      </c>
      <c r="C3643" s="176" t="s">
        <v>24774</v>
      </c>
      <c r="D3643" s="209">
        <v>51178.69</v>
      </c>
    </row>
    <row r="3644" spans="1:4">
      <c r="A3644" s="176">
        <v>40789</v>
      </c>
      <c r="B3644" s="176" t="s">
        <v>26431</v>
      </c>
      <c r="C3644" s="176" t="s">
        <v>24774</v>
      </c>
      <c r="D3644" s="209">
        <v>7375.37</v>
      </c>
    </row>
    <row r="3645" spans="1:4">
      <c r="A3645" s="176">
        <v>40791</v>
      </c>
      <c r="B3645" s="176" t="s">
        <v>26432</v>
      </c>
      <c r="C3645" s="176" t="s">
        <v>24774</v>
      </c>
      <c r="D3645" s="209">
        <v>23088.13</v>
      </c>
    </row>
    <row r="3646" spans="1:4">
      <c r="A3646" s="176">
        <v>11651</v>
      </c>
      <c r="B3646" s="176" t="s">
        <v>26433</v>
      </c>
      <c r="C3646" s="176" t="s">
        <v>24774</v>
      </c>
      <c r="D3646" s="209">
        <v>12627.22</v>
      </c>
    </row>
    <row r="3647" spans="1:4">
      <c r="A3647" s="176">
        <v>42002</v>
      </c>
      <c r="B3647" s="176" t="s">
        <v>26434</v>
      </c>
      <c r="C3647" s="176" t="s">
        <v>24774</v>
      </c>
      <c r="D3647" s="209">
        <v>720115.47</v>
      </c>
    </row>
    <row r="3648" spans="1:4">
      <c r="A3648" s="176">
        <v>40435</v>
      </c>
      <c r="B3648" s="176" t="s">
        <v>26435</v>
      </c>
      <c r="C3648" s="176" t="s">
        <v>24774</v>
      </c>
      <c r="D3648" s="209">
        <v>461250</v>
      </c>
    </row>
    <row r="3649" spans="1:4">
      <c r="A3649" s="176">
        <v>39012</v>
      </c>
      <c r="B3649" s="176" t="s">
        <v>26436</v>
      </c>
      <c r="C3649" s="176" t="s">
        <v>24774</v>
      </c>
      <c r="D3649" s="209">
        <v>481250.61</v>
      </c>
    </row>
    <row r="3650" spans="1:4">
      <c r="A3650" s="176">
        <v>13617</v>
      </c>
      <c r="B3650" s="176" t="s">
        <v>26437</v>
      </c>
      <c r="C3650" s="176" t="s">
        <v>24774</v>
      </c>
      <c r="D3650" s="209">
        <v>48463.73</v>
      </c>
    </row>
    <row r="3651" spans="1:4">
      <c r="A3651" s="176">
        <v>5327</v>
      </c>
      <c r="B3651" s="176" t="s">
        <v>20807</v>
      </c>
      <c r="C3651" s="176" t="s">
        <v>24830</v>
      </c>
      <c r="D3651" s="208">
        <v>31.84</v>
      </c>
    </row>
    <row r="3652" spans="1:4">
      <c r="A3652" s="176">
        <v>35274</v>
      </c>
      <c r="B3652" s="176" t="s">
        <v>26438</v>
      </c>
      <c r="C3652" s="176" t="s">
        <v>24808</v>
      </c>
      <c r="D3652" s="208">
        <v>33.49</v>
      </c>
    </row>
    <row r="3653" spans="1:4">
      <c r="A3653" s="176">
        <v>35275</v>
      </c>
      <c r="B3653" s="176" t="s">
        <v>26439</v>
      </c>
      <c r="C3653" s="176" t="s">
        <v>24808</v>
      </c>
      <c r="D3653" s="208">
        <v>71.52</v>
      </c>
    </row>
    <row r="3654" spans="1:4">
      <c r="A3654" s="176">
        <v>35276</v>
      </c>
      <c r="B3654" s="176" t="s">
        <v>26440</v>
      </c>
      <c r="C3654" s="176" t="s">
        <v>24808</v>
      </c>
      <c r="D3654" s="208">
        <v>116.95</v>
      </c>
    </row>
    <row r="3655" spans="1:4">
      <c r="A3655" s="176">
        <v>38386</v>
      </c>
      <c r="B3655" s="176" t="s">
        <v>20809</v>
      </c>
      <c r="C3655" s="176" t="s">
        <v>24774</v>
      </c>
      <c r="D3655" s="208">
        <v>3.1</v>
      </c>
    </row>
    <row r="3656" spans="1:4">
      <c r="A3656" s="176">
        <v>11091</v>
      </c>
      <c r="B3656" s="176" t="s">
        <v>26441</v>
      </c>
      <c r="C3656" s="176" t="s">
        <v>24774</v>
      </c>
      <c r="D3656" s="208">
        <v>1.22</v>
      </c>
    </row>
    <row r="3657" spans="1:4">
      <c r="A3657" s="176">
        <v>37586</v>
      </c>
      <c r="B3657" s="176" t="s">
        <v>26442</v>
      </c>
      <c r="C3657" s="176" t="s">
        <v>25822</v>
      </c>
      <c r="D3657" s="208">
        <v>39.700000000000003</v>
      </c>
    </row>
    <row r="3658" spans="1:4">
      <c r="A3658" s="176">
        <v>37395</v>
      </c>
      <c r="B3658" s="176" t="s">
        <v>20810</v>
      </c>
      <c r="C3658" s="176" t="s">
        <v>25822</v>
      </c>
      <c r="D3658" s="208">
        <v>34.130000000000003</v>
      </c>
    </row>
    <row r="3659" spans="1:4">
      <c r="A3659" s="176">
        <v>14147</v>
      </c>
      <c r="B3659" s="176" t="s">
        <v>26443</v>
      </c>
      <c r="C3659" s="176" t="s">
        <v>25822</v>
      </c>
      <c r="D3659" s="208">
        <v>45.28</v>
      </c>
    </row>
    <row r="3660" spans="1:4">
      <c r="A3660" s="176">
        <v>37396</v>
      </c>
      <c r="B3660" s="176" t="s">
        <v>20811</v>
      </c>
      <c r="C3660" s="176" t="s">
        <v>25822</v>
      </c>
      <c r="D3660" s="208">
        <v>27.93</v>
      </c>
    </row>
    <row r="3661" spans="1:4">
      <c r="A3661" s="176">
        <v>37397</v>
      </c>
      <c r="B3661" s="176" t="s">
        <v>20812</v>
      </c>
      <c r="C3661" s="176" t="s">
        <v>25822</v>
      </c>
      <c r="D3661" s="208">
        <v>29.26</v>
      </c>
    </row>
    <row r="3662" spans="1:4">
      <c r="A3662" s="176">
        <v>444</v>
      </c>
      <c r="B3662" s="176" t="s">
        <v>26444</v>
      </c>
      <c r="C3662" s="176" t="s">
        <v>24774</v>
      </c>
      <c r="D3662" s="208">
        <v>17.920000000000002</v>
      </c>
    </row>
    <row r="3663" spans="1:4">
      <c r="A3663" s="176">
        <v>445</v>
      </c>
      <c r="B3663" s="176" t="s">
        <v>26445</v>
      </c>
      <c r="C3663" s="176" t="s">
        <v>24774</v>
      </c>
      <c r="D3663" s="208">
        <v>24.52</v>
      </c>
    </row>
    <row r="3664" spans="1:4">
      <c r="A3664" s="176">
        <v>4783</v>
      </c>
      <c r="B3664" s="176" t="s">
        <v>20813</v>
      </c>
      <c r="C3664" s="176" t="s">
        <v>24789</v>
      </c>
      <c r="D3664" s="208">
        <v>14.15</v>
      </c>
    </row>
    <row r="3665" spans="1:4">
      <c r="A3665" s="176">
        <v>41079</v>
      </c>
      <c r="B3665" s="176" t="s">
        <v>20814</v>
      </c>
      <c r="C3665" s="176" t="s">
        <v>24911</v>
      </c>
      <c r="D3665" s="209">
        <v>2478.66</v>
      </c>
    </row>
    <row r="3666" spans="1:4">
      <c r="A3666" s="176">
        <v>12874</v>
      </c>
      <c r="B3666" s="176" t="s">
        <v>20815</v>
      </c>
      <c r="C3666" s="176" t="s">
        <v>24789</v>
      </c>
      <c r="D3666" s="208">
        <v>17.91</v>
      </c>
    </row>
    <row r="3667" spans="1:4">
      <c r="A3667" s="176">
        <v>41082</v>
      </c>
      <c r="B3667" s="176" t="s">
        <v>20816</v>
      </c>
      <c r="C3667" s="176" t="s">
        <v>24911</v>
      </c>
      <c r="D3667" s="209">
        <v>3139.35</v>
      </c>
    </row>
    <row r="3668" spans="1:4">
      <c r="A3668" s="176">
        <v>4785</v>
      </c>
      <c r="B3668" s="176" t="s">
        <v>20817</v>
      </c>
      <c r="C3668" s="176" t="s">
        <v>24789</v>
      </c>
      <c r="D3668" s="208">
        <v>15.21</v>
      </c>
    </row>
    <row r="3669" spans="1:4">
      <c r="A3669" s="176">
        <v>41081</v>
      </c>
      <c r="B3669" s="176" t="s">
        <v>20818</v>
      </c>
      <c r="C3669" s="176" t="s">
        <v>24911</v>
      </c>
      <c r="D3669" s="209">
        <v>2666.05</v>
      </c>
    </row>
    <row r="3670" spans="1:4">
      <c r="A3670" s="176">
        <v>4801</v>
      </c>
      <c r="B3670" s="176" t="s">
        <v>20819</v>
      </c>
      <c r="C3670" s="176" t="s">
        <v>24776</v>
      </c>
      <c r="D3670" s="208">
        <v>48.91</v>
      </c>
    </row>
    <row r="3671" spans="1:4">
      <c r="A3671" s="176">
        <v>4794</v>
      </c>
      <c r="B3671" s="176" t="s">
        <v>26446</v>
      </c>
      <c r="C3671" s="176" t="s">
        <v>24776</v>
      </c>
      <c r="D3671" s="208">
        <v>222.78</v>
      </c>
    </row>
    <row r="3672" spans="1:4">
      <c r="A3672" s="176">
        <v>4796</v>
      </c>
      <c r="B3672" s="176" t="s">
        <v>26447</v>
      </c>
      <c r="C3672" s="176" t="s">
        <v>24776</v>
      </c>
      <c r="D3672" s="208">
        <v>135.32</v>
      </c>
    </row>
    <row r="3673" spans="1:4">
      <c r="A3673" s="176">
        <v>4800</v>
      </c>
      <c r="B3673" s="176" t="s">
        <v>20820</v>
      </c>
      <c r="C3673" s="176" t="s">
        <v>24776</v>
      </c>
      <c r="D3673" s="208">
        <v>37.21</v>
      </c>
    </row>
    <row r="3674" spans="1:4">
      <c r="A3674" s="176">
        <v>4795</v>
      </c>
      <c r="B3674" s="176" t="s">
        <v>26448</v>
      </c>
      <c r="C3674" s="176" t="s">
        <v>24776</v>
      </c>
      <c r="D3674" s="208">
        <v>216.87</v>
      </c>
    </row>
    <row r="3675" spans="1:4">
      <c r="A3675" s="176">
        <v>39694</v>
      </c>
      <c r="B3675" s="176" t="s">
        <v>26449</v>
      </c>
      <c r="C3675" s="176" t="s">
        <v>24776</v>
      </c>
      <c r="D3675" s="208">
        <v>259.16000000000003</v>
      </c>
    </row>
    <row r="3676" spans="1:4">
      <c r="A3676" s="176">
        <v>1292</v>
      </c>
      <c r="B3676" s="176" t="s">
        <v>26450</v>
      </c>
      <c r="C3676" s="176" t="s">
        <v>24776</v>
      </c>
      <c r="D3676" s="208">
        <v>38.520000000000003</v>
      </c>
    </row>
    <row r="3677" spans="1:4">
      <c r="A3677" s="176">
        <v>1287</v>
      </c>
      <c r="B3677" s="176" t="s">
        <v>26451</v>
      </c>
      <c r="C3677" s="176" t="s">
        <v>24776</v>
      </c>
      <c r="D3677" s="208">
        <v>18.899999999999999</v>
      </c>
    </row>
    <row r="3678" spans="1:4">
      <c r="A3678" s="176">
        <v>1297</v>
      </c>
      <c r="B3678" s="176" t="s">
        <v>26452</v>
      </c>
      <c r="C3678" s="176" t="s">
        <v>24776</v>
      </c>
      <c r="D3678" s="208">
        <v>15.67</v>
      </c>
    </row>
    <row r="3679" spans="1:4">
      <c r="A3679" s="176">
        <v>4786</v>
      </c>
      <c r="B3679" s="176" t="s">
        <v>26453</v>
      </c>
      <c r="C3679" s="176" t="s">
        <v>24776</v>
      </c>
      <c r="D3679" s="208">
        <v>71</v>
      </c>
    </row>
    <row r="3680" spans="1:4">
      <c r="A3680" s="176">
        <v>10840</v>
      </c>
      <c r="B3680" s="176" t="s">
        <v>26454</v>
      </c>
      <c r="C3680" s="176" t="s">
        <v>24776</v>
      </c>
      <c r="D3680" s="208">
        <v>165</v>
      </c>
    </row>
    <row r="3681" spans="1:4">
      <c r="A3681" s="176">
        <v>10841</v>
      </c>
      <c r="B3681" s="176" t="s">
        <v>26455</v>
      </c>
      <c r="C3681" s="176" t="s">
        <v>24776</v>
      </c>
      <c r="D3681" s="208">
        <v>124.52</v>
      </c>
    </row>
    <row r="3682" spans="1:4">
      <c r="A3682" s="176">
        <v>25980</v>
      </c>
      <c r="B3682" s="176" t="s">
        <v>26456</v>
      </c>
      <c r="C3682" s="176" t="s">
        <v>24776</v>
      </c>
      <c r="D3682" s="208">
        <v>159.11000000000001</v>
      </c>
    </row>
    <row r="3683" spans="1:4">
      <c r="A3683" s="176">
        <v>10842</v>
      </c>
      <c r="B3683" s="176" t="s">
        <v>26457</v>
      </c>
      <c r="C3683" s="176" t="s">
        <v>24776</v>
      </c>
      <c r="D3683" s="208">
        <v>179.87</v>
      </c>
    </row>
    <row r="3684" spans="1:4">
      <c r="A3684" s="176">
        <v>21108</v>
      </c>
      <c r="B3684" s="176" t="s">
        <v>20821</v>
      </c>
      <c r="C3684" s="176" t="s">
        <v>24776</v>
      </c>
      <c r="D3684" s="208">
        <v>51.35</v>
      </c>
    </row>
    <row r="3685" spans="1:4">
      <c r="A3685" s="176">
        <v>38180</v>
      </c>
      <c r="B3685" s="176" t="s">
        <v>20822</v>
      </c>
      <c r="C3685" s="176" t="s">
        <v>24776</v>
      </c>
      <c r="D3685" s="208">
        <v>108.94</v>
      </c>
    </row>
    <row r="3686" spans="1:4">
      <c r="A3686" s="176">
        <v>40648</v>
      </c>
      <c r="B3686" s="176" t="s">
        <v>20823</v>
      </c>
      <c r="C3686" s="176" t="s">
        <v>24776</v>
      </c>
      <c r="D3686" s="208">
        <v>136.32</v>
      </c>
    </row>
    <row r="3687" spans="1:4">
      <c r="A3687" s="176">
        <v>40649</v>
      </c>
      <c r="B3687" s="176" t="s">
        <v>20824</v>
      </c>
      <c r="C3687" s="176" t="s">
        <v>24776</v>
      </c>
      <c r="D3687" s="208">
        <v>79.400000000000006</v>
      </c>
    </row>
    <row r="3688" spans="1:4">
      <c r="A3688" s="176">
        <v>40650</v>
      </c>
      <c r="B3688" s="176" t="s">
        <v>20825</v>
      </c>
      <c r="C3688" s="176" t="s">
        <v>24776</v>
      </c>
      <c r="D3688" s="208">
        <v>102.24</v>
      </c>
    </row>
    <row r="3689" spans="1:4">
      <c r="A3689" s="176">
        <v>40651</v>
      </c>
      <c r="B3689" s="176" t="s">
        <v>20826</v>
      </c>
      <c r="C3689" s="176" t="s">
        <v>24776</v>
      </c>
      <c r="D3689" s="208">
        <v>188.57</v>
      </c>
    </row>
    <row r="3690" spans="1:4">
      <c r="A3690" s="176">
        <v>40652</v>
      </c>
      <c r="B3690" s="176" t="s">
        <v>20827</v>
      </c>
      <c r="C3690" s="176" t="s">
        <v>24776</v>
      </c>
      <c r="D3690" s="208">
        <v>101.1</v>
      </c>
    </row>
    <row r="3691" spans="1:4">
      <c r="A3691" s="176">
        <v>40647</v>
      </c>
      <c r="B3691" s="176" t="s">
        <v>26458</v>
      </c>
      <c r="C3691" s="176" t="s">
        <v>24776</v>
      </c>
      <c r="D3691" s="208">
        <v>111.32</v>
      </c>
    </row>
    <row r="3692" spans="1:4">
      <c r="A3692" s="176">
        <v>40653</v>
      </c>
      <c r="B3692" s="176" t="s">
        <v>20828</v>
      </c>
      <c r="C3692" s="176" t="s">
        <v>24776</v>
      </c>
      <c r="D3692" s="208">
        <v>85.2</v>
      </c>
    </row>
    <row r="3693" spans="1:4">
      <c r="A3693" s="176">
        <v>36178</v>
      </c>
      <c r="B3693" s="176" t="s">
        <v>20829</v>
      </c>
      <c r="C3693" s="176" t="s">
        <v>24774</v>
      </c>
      <c r="D3693" s="208">
        <v>8.3800000000000008</v>
      </c>
    </row>
    <row r="3694" spans="1:4">
      <c r="A3694" s="176">
        <v>38195</v>
      </c>
      <c r="B3694" s="176" t="s">
        <v>20830</v>
      </c>
      <c r="C3694" s="176" t="s">
        <v>24776</v>
      </c>
      <c r="D3694" s="208">
        <v>60.65</v>
      </c>
    </row>
    <row r="3695" spans="1:4">
      <c r="A3695" s="176">
        <v>38181</v>
      </c>
      <c r="B3695" s="176" t="s">
        <v>26459</v>
      </c>
      <c r="C3695" s="176" t="s">
        <v>24776</v>
      </c>
      <c r="D3695" s="208">
        <v>148.72999999999999</v>
      </c>
    </row>
    <row r="3696" spans="1:4">
      <c r="A3696" s="176">
        <v>38182</v>
      </c>
      <c r="B3696" s="176" t="s">
        <v>26460</v>
      </c>
      <c r="C3696" s="176" t="s">
        <v>24776</v>
      </c>
      <c r="D3696" s="208">
        <v>141.66999999999999</v>
      </c>
    </row>
    <row r="3697" spans="1:4">
      <c r="A3697" s="176">
        <v>38186</v>
      </c>
      <c r="B3697" s="176" t="s">
        <v>26461</v>
      </c>
      <c r="C3697" s="176" t="s">
        <v>24776</v>
      </c>
      <c r="D3697" s="208">
        <v>368.25</v>
      </c>
    </row>
    <row r="3698" spans="1:4">
      <c r="A3698" s="176">
        <v>38185</v>
      </c>
      <c r="B3698" s="176" t="s">
        <v>26462</v>
      </c>
      <c r="C3698" s="176" t="s">
        <v>24776</v>
      </c>
      <c r="D3698" s="208">
        <v>327.87</v>
      </c>
    </row>
    <row r="3699" spans="1:4">
      <c r="A3699" s="176">
        <v>40654</v>
      </c>
      <c r="B3699" s="176" t="s">
        <v>26463</v>
      </c>
      <c r="C3699" s="176" t="s">
        <v>24776</v>
      </c>
      <c r="D3699" s="208">
        <v>132.34</v>
      </c>
    </row>
    <row r="3700" spans="1:4">
      <c r="A3700" s="176">
        <v>25981</v>
      </c>
      <c r="B3700" s="176" t="s">
        <v>26464</v>
      </c>
      <c r="C3700" s="176" t="s">
        <v>24776</v>
      </c>
      <c r="D3700" s="208">
        <v>131.44</v>
      </c>
    </row>
    <row r="3701" spans="1:4">
      <c r="A3701" s="176">
        <v>4822</v>
      </c>
      <c r="B3701" s="176" t="s">
        <v>26465</v>
      </c>
      <c r="C3701" s="176" t="s">
        <v>24776</v>
      </c>
      <c r="D3701" s="208">
        <v>291.87</v>
      </c>
    </row>
    <row r="3702" spans="1:4">
      <c r="A3702" s="176">
        <v>4818</v>
      </c>
      <c r="B3702" s="176" t="s">
        <v>26466</v>
      </c>
      <c r="C3702" s="176" t="s">
        <v>24776</v>
      </c>
      <c r="D3702" s="208">
        <v>300</v>
      </c>
    </row>
    <row r="3703" spans="1:4">
      <c r="A3703" s="176">
        <v>39567</v>
      </c>
      <c r="B3703" s="176" t="s">
        <v>26467</v>
      </c>
      <c r="C3703" s="176" t="s">
        <v>24776</v>
      </c>
      <c r="D3703" s="208">
        <v>47.27</v>
      </c>
    </row>
    <row r="3704" spans="1:4">
      <c r="A3704" s="176">
        <v>39566</v>
      </c>
      <c r="B3704" s="176" t="s">
        <v>26468</v>
      </c>
      <c r="C3704" s="176" t="s">
        <v>24776</v>
      </c>
      <c r="D3704" s="208">
        <v>54.59</v>
      </c>
    </row>
    <row r="3705" spans="1:4">
      <c r="A3705" s="176">
        <v>11062</v>
      </c>
      <c r="B3705" s="176" t="s">
        <v>20832</v>
      </c>
      <c r="C3705" s="176" t="s">
        <v>24776</v>
      </c>
      <c r="D3705" s="208">
        <v>53.17</v>
      </c>
    </row>
    <row r="3706" spans="1:4">
      <c r="A3706" s="176">
        <v>11063</v>
      </c>
      <c r="B3706" s="176" t="s">
        <v>20833</v>
      </c>
      <c r="C3706" s="176" t="s">
        <v>24776</v>
      </c>
      <c r="D3706" s="208">
        <v>51.47</v>
      </c>
    </row>
    <row r="3707" spans="1:4">
      <c r="A3707" s="176">
        <v>13521</v>
      </c>
      <c r="B3707" s="176" t="s">
        <v>20834</v>
      </c>
      <c r="C3707" s="176" t="s">
        <v>24774</v>
      </c>
      <c r="D3707" s="208">
        <v>99</v>
      </c>
    </row>
    <row r="3708" spans="1:4">
      <c r="A3708" s="176">
        <v>10851</v>
      </c>
      <c r="B3708" s="176" t="s">
        <v>26469</v>
      </c>
      <c r="C3708" s="176" t="s">
        <v>24774</v>
      </c>
      <c r="D3708" s="208">
        <v>43.99</v>
      </c>
    </row>
    <row r="3709" spans="1:4">
      <c r="A3709" s="176">
        <v>39515</v>
      </c>
      <c r="B3709" s="176" t="s">
        <v>26470</v>
      </c>
      <c r="C3709" s="176" t="s">
        <v>24774</v>
      </c>
      <c r="D3709" s="208">
        <v>40.020000000000003</v>
      </c>
    </row>
    <row r="3710" spans="1:4">
      <c r="A3710" s="176">
        <v>39516</v>
      </c>
      <c r="B3710" s="176" t="s">
        <v>26471</v>
      </c>
      <c r="C3710" s="176" t="s">
        <v>24774</v>
      </c>
      <c r="D3710" s="208">
        <v>33.74</v>
      </c>
    </row>
    <row r="3711" spans="1:4">
      <c r="A3711" s="176">
        <v>39514</v>
      </c>
      <c r="B3711" s="176" t="s">
        <v>26472</v>
      </c>
      <c r="C3711" s="176" t="s">
        <v>24774</v>
      </c>
      <c r="D3711" s="208">
        <v>20.99</v>
      </c>
    </row>
    <row r="3712" spans="1:4">
      <c r="A3712" s="176">
        <v>4812</v>
      </c>
      <c r="B3712" s="176" t="s">
        <v>26473</v>
      </c>
      <c r="C3712" s="176" t="s">
        <v>24776</v>
      </c>
      <c r="D3712" s="208">
        <v>13.06</v>
      </c>
    </row>
    <row r="3713" spans="1:4">
      <c r="A3713" s="176">
        <v>10849</v>
      </c>
      <c r="B3713" s="176" t="s">
        <v>20835</v>
      </c>
      <c r="C3713" s="176" t="s">
        <v>24774</v>
      </c>
      <c r="D3713" s="209">
        <v>1440.01</v>
      </c>
    </row>
    <row r="3714" spans="1:4">
      <c r="A3714" s="176">
        <v>10848</v>
      </c>
      <c r="B3714" s="176" t="s">
        <v>20836</v>
      </c>
      <c r="C3714" s="176" t="s">
        <v>24774</v>
      </c>
      <c r="D3714" s="208">
        <v>904.5</v>
      </c>
    </row>
    <row r="3715" spans="1:4">
      <c r="A3715" s="176">
        <v>4813</v>
      </c>
      <c r="B3715" s="176" t="s">
        <v>26474</v>
      </c>
      <c r="C3715" s="176" t="s">
        <v>24776</v>
      </c>
      <c r="D3715" s="208">
        <v>300</v>
      </c>
    </row>
    <row r="3716" spans="1:4">
      <c r="A3716" s="176">
        <v>37560</v>
      </c>
      <c r="B3716" s="176" t="s">
        <v>26475</v>
      </c>
      <c r="C3716" s="176" t="s">
        <v>24774</v>
      </c>
      <c r="D3716" s="208">
        <v>49.21</v>
      </c>
    </row>
    <row r="3717" spans="1:4">
      <c r="A3717" s="176">
        <v>37557</v>
      </c>
      <c r="B3717" s="176" t="s">
        <v>26476</v>
      </c>
      <c r="C3717" s="176" t="s">
        <v>24774</v>
      </c>
      <c r="D3717" s="208">
        <v>14.94</v>
      </c>
    </row>
    <row r="3718" spans="1:4">
      <c r="A3718" s="176">
        <v>37556</v>
      </c>
      <c r="B3718" s="176" t="s">
        <v>26477</v>
      </c>
      <c r="C3718" s="176" t="s">
        <v>24774</v>
      </c>
      <c r="D3718" s="208">
        <v>28.91</v>
      </c>
    </row>
    <row r="3719" spans="1:4">
      <c r="A3719" s="176">
        <v>37559</v>
      </c>
      <c r="B3719" s="176" t="s">
        <v>26478</v>
      </c>
      <c r="C3719" s="176" t="s">
        <v>24774</v>
      </c>
      <c r="D3719" s="208">
        <v>35.47</v>
      </c>
    </row>
    <row r="3720" spans="1:4">
      <c r="A3720" s="176">
        <v>37539</v>
      </c>
      <c r="B3720" s="176" t="s">
        <v>26479</v>
      </c>
      <c r="C3720" s="176" t="s">
        <v>24774</v>
      </c>
      <c r="D3720" s="208">
        <v>25</v>
      </c>
    </row>
    <row r="3721" spans="1:4">
      <c r="A3721" s="176">
        <v>37558</v>
      </c>
      <c r="B3721" s="176" t="s">
        <v>26480</v>
      </c>
      <c r="C3721" s="176" t="s">
        <v>24774</v>
      </c>
      <c r="D3721" s="208">
        <v>46.61</v>
      </c>
    </row>
    <row r="3722" spans="1:4">
      <c r="A3722" s="176">
        <v>34723</v>
      </c>
      <c r="B3722" s="176" t="s">
        <v>20837</v>
      </c>
      <c r="C3722" s="176" t="s">
        <v>24776</v>
      </c>
      <c r="D3722" s="208">
        <v>693</v>
      </c>
    </row>
    <row r="3723" spans="1:4">
      <c r="A3723" s="176">
        <v>34721</v>
      </c>
      <c r="B3723" s="176" t="s">
        <v>20838</v>
      </c>
      <c r="C3723" s="176" t="s">
        <v>24776</v>
      </c>
      <c r="D3723" s="208">
        <v>864</v>
      </c>
    </row>
    <row r="3724" spans="1:4">
      <c r="A3724" s="176">
        <v>4309</v>
      </c>
      <c r="B3724" s="176" t="s">
        <v>20839</v>
      </c>
      <c r="C3724" s="176" t="s">
        <v>24774</v>
      </c>
      <c r="D3724" s="208">
        <v>5.47</v>
      </c>
    </row>
    <row r="3725" spans="1:4">
      <c r="A3725" s="176">
        <v>4307</v>
      </c>
      <c r="B3725" s="176" t="s">
        <v>20840</v>
      </c>
      <c r="C3725" s="176" t="s">
        <v>24774</v>
      </c>
      <c r="D3725" s="208">
        <v>9.36</v>
      </c>
    </row>
    <row r="3726" spans="1:4">
      <c r="A3726" s="176">
        <v>10850</v>
      </c>
      <c r="B3726" s="176" t="s">
        <v>20841</v>
      </c>
      <c r="C3726" s="176" t="s">
        <v>24774</v>
      </c>
      <c r="D3726" s="208">
        <v>45</v>
      </c>
    </row>
    <row r="3727" spans="1:4">
      <c r="A3727" s="176">
        <v>42438</v>
      </c>
      <c r="B3727" s="176" t="s">
        <v>26481</v>
      </c>
      <c r="C3727" s="176" t="s">
        <v>24774</v>
      </c>
      <c r="D3727" s="209">
        <v>1187.6099999999999</v>
      </c>
    </row>
    <row r="3728" spans="1:4">
      <c r="A3728" s="176">
        <v>4792</v>
      </c>
      <c r="B3728" s="176" t="s">
        <v>20842</v>
      </c>
      <c r="C3728" s="176" t="s">
        <v>24776</v>
      </c>
      <c r="D3728" s="208">
        <v>104.58</v>
      </c>
    </row>
    <row r="3729" spans="1:4">
      <c r="A3729" s="176">
        <v>4790</v>
      </c>
      <c r="B3729" s="176" t="s">
        <v>26482</v>
      </c>
      <c r="C3729" s="176" t="s">
        <v>24776</v>
      </c>
      <c r="D3729" s="208">
        <v>62.88</v>
      </c>
    </row>
    <row r="3730" spans="1:4">
      <c r="A3730" s="176">
        <v>40671</v>
      </c>
      <c r="B3730" s="176" t="s">
        <v>26483</v>
      </c>
      <c r="C3730" s="176" t="s">
        <v>24776</v>
      </c>
      <c r="D3730" s="208">
        <v>55.02</v>
      </c>
    </row>
    <row r="3731" spans="1:4">
      <c r="A3731" s="176">
        <v>7552</v>
      </c>
      <c r="B3731" s="176" t="s">
        <v>20843</v>
      </c>
      <c r="C3731" s="176" t="s">
        <v>24774</v>
      </c>
      <c r="D3731" s="208">
        <v>23.12</v>
      </c>
    </row>
    <row r="3732" spans="1:4">
      <c r="A3732" s="176">
        <v>4893</v>
      </c>
      <c r="B3732" s="176" t="s">
        <v>20844</v>
      </c>
      <c r="C3732" s="176" t="s">
        <v>24774</v>
      </c>
      <c r="D3732" s="208">
        <v>8.4700000000000006</v>
      </c>
    </row>
    <row r="3733" spans="1:4">
      <c r="A3733" s="176">
        <v>4894</v>
      </c>
      <c r="B3733" s="176" t="s">
        <v>20845</v>
      </c>
      <c r="C3733" s="176" t="s">
        <v>24774</v>
      </c>
      <c r="D3733" s="208">
        <v>7.26</v>
      </c>
    </row>
    <row r="3734" spans="1:4">
      <c r="A3734" s="176">
        <v>4888</v>
      </c>
      <c r="B3734" s="176" t="s">
        <v>20846</v>
      </c>
      <c r="C3734" s="176" t="s">
        <v>24774</v>
      </c>
      <c r="D3734" s="208">
        <v>2.4700000000000002</v>
      </c>
    </row>
    <row r="3735" spans="1:4">
      <c r="A3735" s="176">
        <v>4890</v>
      </c>
      <c r="B3735" s="176" t="s">
        <v>20847</v>
      </c>
      <c r="C3735" s="176" t="s">
        <v>24774</v>
      </c>
      <c r="D3735" s="208">
        <v>4.6500000000000004</v>
      </c>
    </row>
    <row r="3736" spans="1:4">
      <c r="A3736" s="176">
        <v>12411</v>
      </c>
      <c r="B3736" s="176" t="s">
        <v>20848</v>
      </c>
      <c r="C3736" s="176" t="s">
        <v>24774</v>
      </c>
      <c r="D3736" s="208">
        <v>25.04</v>
      </c>
    </row>
    <row r="3737" spans="1:4">
      <c r="A3737" s="176">
        <v>4891</v>
      </c>
      <c r="B3737" s="176" t="s">
        <v>20849</v>
      </c>
      <c r="C3737" s="176" t="s">
        <v>24774</v>
      </c>
      <c r="D3737" s="208">
        <v>12.52</v>
      </c>
    </row>
    <row r="3738" spans="1:4">
      <c r="A3738" s="176">
        <v>4889</v>
      </c>
      <c r="B3738" s="176" t="s">
        <v>20850</v>
      </c>
      <c r="C3738" s="176" t="s">
        <v>24774</v>
      </c>
      <c r="D3738" s="208">
        <v>3.34</v>
      </c>
    </row>
    <row r="3739" spans="1:4">
      <c r="A3739" s="176">
        <v>4892</v>
      </c>
      <c r="B3739" s="176" t="s">
        <v>20851</v>
      </c>
      <c r="C3739" s="176" t="s">
        <v>24774</v>
      </c>
      <c r="D3739" s="208">
        <v>35.06</v>
      </c>
    </row>
    <row r="3740" spans="1:4">
      <c r="A3740" s="176">
        <v>12412</v>
      </c>
      <c r="B3740" s="176" t="s">
        <v>20852</v>
      </c>
      <c r="C3740" s="176" t="s">
        <v>24774</v>
      </c>
      <c r="D3740" s="208">
        <v>65.16</v>
      </c>
    </row>
    <row r="3741" spans="1:4">
      <c r="A3741" s="176">
        <v>11073</v>
      </c>
      <c r="B3741" s="176" t="s">
        <v>20853</v>
      </c>
      <c r="C3741" s="176" t="s">
        <v>24774</v>
      </c>
      <c r="D3741" s="208">
        <v>3.23</v>
      </c>
    </row>
    <row r="3742" spans="1:4">
      <c r="A3742" s="176">
        <v>11071</v>
      </c>
      <c r="B3742" s="176" t="s">
        <v>20854</v>
      </c>
      <c r="C3742" s="176" t="s">
        <v>24774</v>
      </c>
      <c r="D3742" s="208">
        <v>5.23</v>
      </c>
    </row>
    <row r="3743" spans="1:4">
      <c r="A3743" s="176">
        <v>11072</v>
      </c>
      <c r="B3743" s="176" t="s">
        <v>20855</v>
      </c>
      <c r="C3743" s="176" t="s">
        <v>24774</v>
      </c>
      <c r="D3743" s="208">
        <v>1.82</v>
      </c>
    </row>
    <row r="3744" spans="1:4">
      <c r="A3744" s="176">
        <v>4895</v>
      </c>
      <c r="B3744" s="176" t="s">
        <v>20856</v>
      </c>
      <c r="C3744" s="176" t="s">
        <v>24774</v>
      </c>
      <c r="D3744" s="208">
        <v>0.38</v>
      </c>
    </row>
    <row r="3745" spans="1:4">
      <c r="A3745" s="176">
        <v>4907</v>
      </c>
      <c r="B3745" s="176" t="s">
        <v>20857</v>
      </c>
      <c r="C3745" s="176" t="s">
        <v>24774</v>
      </c>
      <c r="D3745" s="208">
        <v>17.27</v>
      </c>
    </row>
    <row r="3746" spans="1:4">
      <c r="A3746" s="176">
        <v>4902</v>
      </c>
      <c r="B3746" s="176" t="s">
        <v>20858</v>
      </c>
      <c r="C3746" s="176" t="s">
        <v>24774</v>
      </c>
      <c r="D3746" s="208">
        <v>39.090000000000003</v>
      </c>
    </row>
    <row r="3747" spans="1:4">
      <c r="A3747" s="176">
        <v>4908</v>
      </c>
      <c r="B3747" s="176" t="s">
        <v>20859</v>
      </c>
      <c r="C3747" s="176" t="s">
        <v>24774</v>
      </c>
      <c r="D3747" s="208">
        <v>79.38</v>
      </c>
    </row>
    <row r="3748" spans="1:4">
      <c r="A3748" s="176">
        <v>4909</v>
      </c>
      <c r="B3748" s="176" t="s">
        <v>20860</v>
      </c>
      <c r="C3748" s="176" t="s">
        <v>24774</v>
      </c>
      <c r="D3748" s="208">
        <v>153.31</v>
      </c>
    </row>
    <row r="3749" spans="1:4">
      <c r="A3749" s="176">
        <v>4903</v>
      </c>
      <c r="B3749" s="176" t="s">
        <v>20861</v>
      </c>
      <c r="C3749" s="176" t="s">
        <v>24774</v>
      </c>
      <c r="D3749" s="208">
        <v>450.8</v>
      </c>
    </row>
    <row r="3750" spans="1:4">
      <c r="A3750" s="176">
        <v>4897</v>
      </c>
      <c r="B3750" s="176" t="s">
        <v>20862</v>
      </c>
      <c r="C3750" s="176" t="s">
        <v>24774</v>
      </c>
      <c r="D3750" s="208">
        <v>1.63</v>
      </c>
    </row>
    <row r="3751" spans="1:4">
      <c r="A3751" s="176">
        <v>4896</v>
      </c>
      <c r="B3751" s="176" t="s">
        <v>20863</v>
      </c>
      <c r="C3751" s="176" t="s">
        <v>24774</v>
      </c>
      <c r="D3751" s="208">
        <v>0.57999999999999996</v>
      </c>
    </row>
    <row r="3752" spans="1:4">
      <c r="A3752" s="176">
        <v>4900</v>
      </c>
      <c r="B3752" s="176" t="s">
        <v>20864</v>
      </c>
      <c r="C3752" s="176" t="s">
        <v>24774</v>
      </c>
      <c r="D3752" s="208">
        <v>4.8600000000000003</v>
      </c>
    </row>
    <row r="3753" spans="1:4">
      <c r="A3753" s="176">
        <v>4898</v>
      </c>
      <c r="B3753" s="176" t="s">
        <v>20865</v>
      </c>
      <c r="C3753" s="176" t="s">
        <v>24774</v>
      </c>
      <c r="D3753" s="208">
        <v>1.81</v>
      </c>
    </row>
    <row r="3754" spans="1:4">
      <c r="A3754" s="176">
        <v>4899</v>
      </c>
      <c r="B3754" s="176" t="s">
        <v>20866</v>
      </c>
      <c r="C3754" s="176" t="s">
        <v>24774</v>
      </c>
      <c r="D3754" s="208">
        <v>6.66</v>
      </c>
    </row>
    <row r="3755" spans="1:4">
      <c r="A3755" s="176">
        <v>11096</v>
      </c>
      <c r="B3755" s="176" t="s">
        <v>20867</v>
      </c>
      <c r="C3755" s="176" t="s">
        <v>24830</v>
      </c>
      <c r="D3755" s="208">
        <v>0.34</v>
      </c>
    </row>
    <row r="3756" spans="1:4">
      <c r="A3756" s="176">
        <v>4741</v>
      </c>
      <c r="B3756" s="176" t="s">
        <v>20868</v>
      </c>
      <c r="C3756" s="176" t="s">
        <v>24910</v>
      </c>
      <c r="D3756" s="208">
        <v>64.709999999999994</v>
      </c>
    </row>
    <row r="3757" spans="1:4">
      <c r="A3757" s="176">
        <v>4752</v>
      </c>
      <c r="B3757" s="176" t="s">
        <v>20869</v>
      </c>
      <c r="C3757" s="176" t="s">
        <v>24789</v>
      </c>
      <c r="D3757" s="208">
        <v>12.05</v>
      </c>
    </row>
    <row r="3758" spans="1:4">
      <c r="A3758" s="176">
        <v>41091</v>
      </c>
      <c r="B3758" s="176" t="s">
        <v>20870</v>
      </c>
      <c r="C3758" s="176" t="s">
        <v>24911</v>
      </c>
      <c r="D3758" s="209">
        <v>2115.34</v>
      </c>
    </row>
    <row r="3759" spans="1:4">
      <c r="A3759" s="176">
        <v>13954</v>
      </c>
      <c r="B3759" s="176" t="s">
        <v>26484</v>
      </c>
      <c r="C3759" s="176" t="s">
        <v>24774</v>
      </c>
      <c r="D3759" s="209">
        <v>6507.54</v>
      </c>
    </row>
    <row r="3760" spans="1:4">
      <c r="A3760" s="176">
        <v>3411</v>
      </c>
      <c r="B3760" s="176" t="s">
        <v>20871</v>
      </c>
      <c r="C3760" s="176" t="s">
        <v>24830</v>
      </c>
      <c r="D3760" s="208">
        <v>38.659999999999997</v>
      </c>
    </row>
    <row r="3761" spans="1:4">
      <c r="A3761" s="176">
        <v>39995</v>
      </c>
      <c r="B3761" s="176" t="s">
        <v>20872</v>
      </c>
      <c r="C3761" s="176" t="s">
        <v>24910</v>
      </c>
      <c r="D3761" s="208">
        <v>297.42</v>
      </c>
    </row>
    <row r="3762" spans="1:4">
      <c r="A3762" s="176">
        <v>11615</v>
      </c>
      <c r="B3762" s="176" t="s">
        <v>26485</v>
      </c>
      <c r="C3762" s="176" t="s">
        <v>24776</v>
      </c>
      <c r="D3762" s="208">
        <v>2.52</v>
      </c>
    </row>
    <row r="3763" spans="1:4">
      <c r="A3763" s="176">
        <v>3408</v>
      </c>
      <c r="B3763" s="176" t="s">
        <v>26486</v>
      </c>
      <c r="C3763" s="176" t="s">
        <v>24776</v>
      </c>
      <c r="D3763" s="208">
        <v>6.7</v>
      </c>
    </row>
    <row r="3764" spans="1:4">
      <c r="A3764" s="176">
        <v>3409</v>
      </c>
      <c r="B3764" s="176" t="s">
        <v>26487</v>
      </c>
      <c r="C3764" s="176" t="s">
        <v>24776</v>
      </c>
      <c r="D3764" s="208">
        <v>16.75</v>
      </c>
    </row>
    <row r="3765" spans="1:4">
      <c r="A3765" s="176">
        <v>11427</v>
      </c>
      <c r="B3765" s="176" t="s">
        <v>20873</v>
      </c>
      <c r="C3765" s="176" t="s">
        <v>24830</v>
      </c>
      <c r="D3765" s="208">
        <v>76.66</v>
      </c>
    </row>
    <row r="3766" spans="1:4">
      <c r="A3766" s="176">
        <v>4491</v>
      </c>
      <c r="B3766" s="176" t="s">
        <v>26488</v>
      </c>
      <c r="C3766" s="176" t="s">
        <v>24808</v>
      </c>
      <c r="D3766" s="208">
        <v>6.9</v>
      </c>
    </row>
    <row r="3767" spans="1:4">
      <c r="A3767" s="176">
        <v>26022</v>
      </c>
      <c r="B3767" s="176" t="s">
        <v>26489</v>
      </c>
      <c r="C3767" s="176" t="s">
        <v>24774</v>
      </c>
      <c r="D3767" s="208">
        <v>117.7</v>
      </c>
    </row>
    <row r="3768" spans="1:4">
      <c r="A3768" s="176">
        <v>421</v>
      </c>
      <c r="B3768" s="176" t="s">
        <v>20874</v>
      </c>
      <c r="C3768" s="176" t="s">
        <v>24774</v>
      </c>
      <c r="D3768" s="208">
        <v>10.87</v>
      </c>
    </row>
    <row r="3769" spans="1:4">
      <c r="A3769" s="176">
        <v>12362</v>
      </c>
      <c r="B3769" s="176" t="s">
        <v>20875</v>
      </c>
      <c r="C3769" s="176" t="s">
        <v>24774</v>
      </c>
      <c r="D3769" s="208">
        <v>9.73</v>
      </c>
    </row>
    <row r="3770" spans="1:4">
      <c r="A3770" s="176">
        <v>14148</v>
      </c>
      <c r="B3770" s="176" t="s">
        <v>20876</v>
      </c>
      <c r="C3770" s="176" t="s">
        <v>24774</v>
      </c>
      <c r="D3770" s="208">
        <v>0.77</v>
      </c>
    </row>
    <row r="3771" spans="1:4">
      <c r="A3771" s="176">
        <v>4341</v>
      </c>
      <c r="B3771" s="176" t="s">
        <v>20877</v>
      </c>
      <c r="C3771" s="176" t="s">
        <v>24774</v>
      </c>
      <c r="D3771" s="208">
        <v>0.56000000000000005</v>
      </c>
    </row>
    <row r="3772" spans="1:4">
      <c r="A3772" s="176">
        <v>4337</v>
      </c>
      <c r="B3772" s="176" t="s">
        <v>20878</v>
      </c>
      <c r="C3772" s="176" t="s">
        <v>24774</v>
      </c>
      <c r="D3772" s="208">
        <v>1.41</v>
      </c>
    </row>
    <row r="3773" spans="1:4">
      <c r="A3773" s="176">
        <v>4339</v>
      </c>
      <c r="B3773" s="176" t="s">
        <v>20879</v>
      </c>
      <c r="C3773" s="176" t="s">
        <v>24774</v>
      </c>
      <c r="D3773" s="208">
        <v>0.3</v>
      </c>
    </row>
    <row r="3774" spans="1:4">
      <c r="A3774" s="176">
        <v>39997</v>
      </c>
      <c r="B3774" s="176" t="s">
        <v>20880</v>
      </c>
      <c r="C3774" s="176" t="s">
        <v>24774</v>
      </c>
      <c r="D3774" s="208">
        <v>0.16</v>
      </c>
    </row>
    <row r="3775" spans="1:4">
      <c r="A3775" s="176">
        <v>11971</v>
      </c>
      <c r="B3775" s="176" t="s">
        <v>20881</v>
      </c>
      <c r="C3775" s="176" t="s">
        <v>24774</v>
      </c>
      <c r="D3775" s="208">
        <v>2.34</v>
      </c>
    </row>
    <row r="3776" spans="1:4">
      <c r="A3776" s="176">
        <v>4342</v>
      </c>
      <c r="B3776" s="176" t="s">
        <v>20882</v>
      </c>
      <c r="C3776" s="176" t="s">
        <v>24774</v>
      </c>
      <c r="D3776" s="208">
        <v>0.12</v>
      </c>
    </row>
    <row r="3777" spans="1:4">
      <c r="A3777" s="176">
        <v>4330</v>
      </c>
      <c r="B3777" s="176" t="s">
        <v>20883</v>
      </c>
      <c r="C3777" s="176" t="s">
        <v>24774</v>
      </c>
      <c r="D3777" s="208">
        <v>0.08</v>
      </c>
    </row>
    <row r="3778" spans="1:4">
      <c r="A3778" s="176">
        <v>4340</v>
      </c>
      <c r="B3778" s="176" t="s">
        <v>20884</v>
      </c>
      <c r="C3778" s="176" t="s">
        <v>24774</v>
      </c>
      <c r="D3778" s="208">
        <v>0.65</v>
      </c>
    </row>
    <row r="3779" spans="1:4">
      <c r="A3779" s="176">
        <v>5088</v>
      </c>
      <c r="B3779" s="176" t="s">
        <v>20885</v>
      </c>
      <c r="C3779" s="176" t="s">
        <v>24774</v>
      </c>
      <c r="D3779" s="208">
        <v>2.35</v>
      </c>
    </row>
    <row r="3780" spans="1:4">
      <c r="A3780" s="176">
        <v>11154</v>
      </c>
      <c r="B3780" s="176" t="s">
        <v>26490</v>
      </c>
      <c r="C3780" s="176" t="s">
        <v>24774</v>
      </c>
      <c r="D3780" s="208">
        <v>627.4</v>
      </c>
    </row>
    <row r="3781" spans="1:4">
      <c r="A3781" s="176">
        <v>39021</v>
      </c>
      <c r="B3781" s="176" t="s">
        <v>26491</v>
      </c>
      <c r="C3781" s="176" t="s">
        <v>24774</v>
      </c>
      <c r="D3781" s="208">
        <v>282.2</v>
      </c>
    </row>
    <row r="3782" spans="1:4">
      <c r="A3782" s="176">
        <v>39022</v>
      </c>
      <c r="B3782" s="176" t="s">
        <v>26492</v>
      </c>
      <c r="C3782" s="176" t="s">
        <v>24774</v>
      </c>
      <c r="D3782" s="208">
        <v>349</v>
      </c>
    </row>
    <row r="3783" spans="1:4">
      <c r="A3783" s="176">
        <v>39024</v>
      </c>
      <c r="B3783" s="176" t="s">
        <v>26493</v>
      </c>
      <c r="C3783" s="176" t="s">
        <v>24774</v>
      </c>
      <c r="D3783" s="208">
        <v>562.86</v>
      </c>
    </row>
    <row r="3784" spans="1:4">
      <c r="A3784" s="176">
        <v>4914</v>
      </c>
      <c r="B3784" s="176" t="s">
        <v>26494</v>
      </c>
      <c r="C3784" s="176" t="s">
        <v>24776</v>
      </c>
      <c r="D3784" s="208">
        <v>456.38</v>
      </c>
    </row>
    <row r="3785" spans="1:4">
      <c r="A3785" s="176">
        <v>4917</v>
      </c>
      <c r="B3785" s="176" t="s">
        <v>26495</v>
      </c>
      <c r="C3785" s="176" t="s">
        <v>24776</v>
      </c>
      <c r="D3785" s="208">
        <v>315.18</v>
      </c>
    </row>
    <row r="3786" spans="1:4">
      <c r="A3786" s="176">
        <v>39025</v>
      </c>
      <c r="B3786" s="176" t="s">
        <v>26496</v>
      </c>
      <c r="C3786" s="176" t="s">
        <v>24774</v>
      </c>
      <c r="D3786" s="208">
        <v>577.15</v>
      </c>
    </row>
    <row r="3787" spans="1:4">
      <c r="A3787" s="176">
        <v>4930</v>
      </c>
      <c r="B3787" s="176" t="s">
        <v>26497</v>
      </c>
      <c r="C3787" s="176" t="s">
        <v>24776</v>
      </c>
      <c r="D3787" s="208">
        <v>303.27999999999997</v>
      </c>
    </row>
    <row r="3788" spans="1:4">
      <c r="A3788" s="176">
        <v>4922</v>
      </c>
      <c r="B3788" s="176" t="s">
        <v>26498</v>
      </c>
      <c r="C3788" s="176" t="s">
        <v>24776</v>
      </c>
      <c r="D3788" s="208">
        <v>292.36</v>
      </c>
    </row>
    <row r="3789" spans="1:4">
      <c r="A3789" s="176">
        <v>4911</v>
      </c>
      <c r="B3789" s="176" t="s">
        <v>26499</v>
      </c>
      <c r="C3789" s="176" t="s">
        <v>24776</v>
      </c>
      <c r="D3789" s="208">
        <v>191.8</v>
      </c>
    </row>
    <row r="3790" spans="1:4">
      <c r="A3790" s="176">
        <v>37518</v>
      </c>
      <c r="B3790" s="176" t="s">
        <v>26500</v>
      </c>
      <c r="C3790" s="176" t="s">
        <v>24776</v>
      </c>
      <c r="D3790" s="208">
        <v>311.67</v>
      </c>
    </row>
    <row r="3791" spans="1:4">
      <c r="A3791" s="176">
        <v>4910</v>
      </c>
      <c r="B3791" s="176" t="s">
        <v>26501</v>
      </c>
      <c r="C3791" s="176" t="s">
        <v>24776</v>
      </c>
      <c r="D3791" s="208">
        <v>262.74</v>
      </c>
    </row>
    <row r="3792" spans="1:4">
      <c r="A3792" s="176">
        <v>4943</v>
      </c>
      <c r="B3792" s="176" t="s">
        <v>26502</v>
      </c>
      <c r="C3792" s="176" t="s">
        <v>24776</v>
      </c>
      <c r="D3792" s="208">
        <v>391.42</v>
      </c>
    </row>
    <row r="3793" spans="1:4">
      <c r="A3793" s="176">
        <v>5002</v>
      </c>
      <c r="B3793" s="176" t="s">
        <v>26503</v>
      </c>
      <c r="C3793" s="176" t="s">
        <v>24776</v>
      </c>
      <c r="D3793" s="208">
        <v>420.42</v>
      </c>
    </row>
    <row r="3794" spans="1:4">
      <c r="A3794" s="176">
        <v>4977</v>
      </c>
      <c r="B3794" s="176" t="s">
        <v>24435</v>
      </c>
      <c r="C3794" s="176" t="s">
        <v>24776</v>
      </c>
      <c r="D3794" s="208">
        <v>283.8</v>
      </c>
    </row>
    <row r="3795" spans="1:4">
      <c r="A3795" s="176">
        <v>5028</v>
      </c>
      <c r="B3795" s="176" t="s">
        <v>26504</v>
      </c>
      <c r="C3795" s="176" t="s">
        <v>24776</v>
      </c>
      <c r="D3795" s="208">
        <v>694.41</v>
      </c>
    </row>
    <row r="3796" spans="1:4">
      <c r="A3796" s="176">
        <v>4998</v>
      </c>
      <c r="B3796" s="176" t="s">
        <v>26505</v>
      </c>
      <c r="C3796" s="176" t="s">
        <v>24776</v>
      </c>
      <c r="D3796" s="208">
        <v>576.73</v>
      </c>
    </row>
    <row r="3797" spans="1:4">
      <c r="A3797" s="176">
        <v>4969</v>
      </c>
      <c r="B3797" s="176" t="s">
        <v>26506</v>
      </c>
      <c r="C3797" s="176" t="s">
        <v>24776</v>
      </c>
      <c r="D3797" s="208">
        <v>401.38</v>
      </c>
    </row>
    <row r="3798" spans="1:4">
      <c r="A3798" s="176">
        <v>11364</v>
      </c>
      <c r="B3798" s="176" t="s">
        <v>26507</v>
      </c>
      <c r="C3798" s="176" t="s">
        <v>24774</v>
      </c>
      <c r="D3798" s="208">
        <v>96.38</v>
      </c>
    </row>
    <row r="3799" spans="1:4">
      <c r="A3799" s="176">
        <v>11365</v>
      </c>
      <c r="B3799" s="176" t="s">
        <v>26508</v>
      </c>
      <c r="C3799" s="176" t="s">
        <v>24774</v>
      </c>
      <c r="D3799" s="208">
        <v>103.8</v>
      </c>
    </row>
    <row r="3800" spans="1:4">
      <c r="A3800" s="176">
        <v>11366</v>
      </c>
      <c r="B3800" s="176" t="s">
        <v>26509</v>
      </c>
      <c r="C3800" s="176" t="s">
        <v>24774</v>
      </c>
      <c r="D3800" s="208">
        <v>109.85</v>
      </c>
    </row>
    <row r="3801" spans="1:4">
      <c r="A3801" s="176">
        <v>4989</v>
      </c>
      <c r="B3801" s="176" t="s">
        <v>24745</v>
      </c>
      <c r="C3801" s="176" t="s">
        <v>24774</v>
      </c>
      <c r="D3801" s="208">
        <v>219.58</v>
      </c>
    </row>
    <row r="3802" spans="1:4">
      <c r="A3802" s="176">
        <v>4982</v>
      </c>
      <c r="B3802" s="176" t="s">
        <v>26510</v>
      </c>
      <c r="C3802" s="176" t="s">
        <v>24774</v>
      </c>
      <c r="D3802" s="208">
        <v>190.63</v>
      </c>
    </row>
    <row r="3803" spans="1:4">
      <c r="A3803" s="176">
        <v>20322</v>
      </c>
      <c r="B3803" s="176" t="s">
        <v>26511</v>
      </c>
      <c r="C3803" s="176" t="s">
        <v>24774</v>
      </c>
      <c r="D3803" s="208">
        <v>168.01</v>
      </c>
    </row>
    <row r="3804" spans="1:4">
      <c r="A3804" s="176">
        <v>10553</v>
      </c>
      <c r="B3804" s="176" t="s">
        <v>26512</v>
      </c>
      <c r="C3804" s="176" t="s">
        <v>24774</v>
      </c>
      <c r="D3804" s="208">
        <v>179.13</v>
      </c>
    </row>
    <row r="3805" spans="1:4">
      <c r="A3805" s="176">
        <v>5020</v>
      </c>
      <c r="B3805" s="176" t="s">
        <v>26513</v>
      </c>
      <c r="C3805" s="176" t="s">
        <v>24774</v>
      </c>
      <c r="D3805" s="208">
        <v>185.72</v>
      </c>
    </row>
    <row r="3806" spans="1:4">
      <c r="A3806" s="176">
        <v>4962</v>
      </c>
      <c r="B3806" s="176" t="s">
        <v>26514</v>
      </c>
      <c r="C3806" s="176" t="s">
        <v>24774</v>
      </c>
      <c r="D3806" s="208">
        <v>180.93</v>
      </c>
    </row>
    <row r="3807" spans="1:4">
      <c r="A3807" s="176">
        <v>4981</v>
      </c>
      <c r="B3807" s="176" t="s">
        <v>26515</v>
      </c>
      <c r="C3807" s="176" t="s">
        <v>24774</v>
      </c>
      <c r="D3807" s="208">
        <v>127.95</v>
      </c>
    </row>
    <row r="3808" spans="1:4">
      <c r="A3808" s="176">
        <v>10554</v>
      </c>
      <c r="B3808" s="176" t="s">
        <v>26516</v>
      </c>
      <c r="C3808" s="176" t="s">
        <v>24774</v>
      </c>
      <c r="D3808" s="208">
        <v>200.19</v>
      </c>
    </row>
    <row r="3809" spans="1:4">
      <c r="A3809" s="176">
        <v>4964</v>
      </c>
      <c r="B3809" s="176" t="s">
        <v>26517</v>
      </c>
      <c r="C3809" s="176" t="s">
        <v>24774</v>
      </c>
      <c r="D3809" s="208">
        <v>219.71</v>
      </c>
    </row>
    <row r="3810" spans="1:4">
      <c r="A3810" s="176">
        <v>4992</v>
      </c>
      <c r="B3810" s="176" t="s">
        <v>26518</v>
      </c>
      <c r="C3810" s="176" t="s">
        <v>24774</v>
      </c>
      <c r="D3810" s="208">
        <v>217.9</v>
      </c>
    </row>
    <row r="3811" spans="1:4">
      <c r="A3811" s="176">
        <v>10555</v>
      </c>
      <c r="B3811" s="176" t="s">
        <v>26519</v>
      </c>
      <c r="C3811" s="176" t="s">
        <v>24774</v>
      </c>
      <c r="D3811" s="208">
        <v>193.21</v>
      </c>
    </row>
    <row r="3812" spans="1:4">
      <c r="A3812" s="176">
        <v>4987</v>
      </c>
      <c r="B3812" s="176" t="s">
        <v>26520</v>
      </c>
      <c r="C3812" s="176" t="s">
        <v>24774</v>
      </c>
      <c r="D3812" s="208">
        <v>200.19</v>
      </c>
    </row>
    <row r="3813" spans="1:4">
      <c r="A3813" s="176">
        <v>10556</v>
      </c>
      <c r="B3813" s="176" t="s">
        <v>26521</v>
      </c>
      <c r="C3813" s="176" t="s">
        <v>24774</v>
      </c>
      <c r="D3813" s="208">
        <v>205.26</v>
      </c>
    </row>
    <row r="3814" spans="1:4">
      <c r="A3814" s="176">
        <v>4958</v>
      </c>
      <c r="B3814" s="176" t="s">
        <v>26522</v>
      </c>
      <c r="C3814" s="176" t="s">
        <v>24776</v>
      </c>
      <c r="D3814" s="208">
        <v>117.31</v>
      </c>
    </row>
    <row r="3815" spans="1:4">
      <c r="A3815" s="176">
        <v>39502</v>
      </c>
      <c r="B3815" s="176" t="s">
        <v>26523</v>
      </c>
      <c r="C3815" s="176" t="s">
        <v>24774</v>
      </c>
      <c r="D3815" s="208">
        <v>284.33</v>
      </c>
    </row>
    <row r="3816" spans="1:4">
      <c r="A3816" s="176">
        <v>39504</v>
      </c>
      <c r="B3816" s="176" t="s">
        <v>26524</v>
      </c>
      <c r="C3816" s="176" t="s">
        <v>24774</v>
      </c>
      <c r="D3816" s="208">
        <v>201.61</v>
      </c>
    </row>
    <row r="3817" spans="1:4">
      <c r="A3817" s="176">
        <v>39503</v>
      </c>
      <c r="B3817" s="176" t="s">
        <v>26525</v>
      </c>
      <c r="C3817" s="176" t="s">
        <v>24774</v>
      </c>
      <c r="D3817" s="208">
        <v>308.88</v>
      </c>
    </row>
    <row r="3818" spans="1:4">
      <c r="A3818" s="176">
        <v>39505</v>
      </c>
      <c r="B3818" s="176" t="s">
        <v>26526</v>
      </c>
      <c r="C3818" s="176" t="s">
        <v>24774</v>
      </c>
      <c r="D3818" s="208">
        <v>219.71</v>
      </c>
    </row>
    <row r="3819" spans="1:4">
      <c r="A3819" s="176">
        <v>25969</v>
      </c>
      <c r="B3819" s="176" t="s">
        <v>20886</v>
      </c>
      <c r="C3819" s="176" t="s">
        <v>24774</v>
      </c>
      <c r="D3819" s="208">
        <v>386.63</v>
      </c>
    </row>
    <row r="3820" spans="1:4">
      <c r="A3820" s="176">
        <v>4944</v>
      </c>
      <c r="B3820" s="176" t="s">
        <v>26527</v>
      </c>
      <c r="C3820" s="176" t="s">
        <v>24776</v>
      </c>
      <c r="D3820" s="208">
        <v>585.17999999999995</v>
      </c>
    </row>
    <row r="3821" spans="1:4">
      <c r="A3821" s="176">
        <v>21102</v>
      </c>
      <c r="B3821" s="176" t="s">
        <v>20887</v>
      </c>
      <c r="C3821" s="176" t="s">
        <v>24774</v>
      </c>
      <c r="D3821" s="208">
        <v>30.97</v>
      </c>
    </row>
    <row r="3822" spans="1:4">
      <c r="A3822" s="176">
        <v>21101</v>
      </c>
      <c r="B3822" s="176" t="s">
        <v>20888</v>
      </c>
      <c r="C3822" s="176" t="s">
        <v>24774</v>
      </c>
      <c r="D3822" s="208">
        <v>19.89</v>
      </c>
    </row>
    <row r="3823" spans="1:4">
      <c r="A3823" s="176">
        <v>34713</v>
      </c>
      <c r="B3823" s="176" t="s">
        <v>26528</v>
      </c>
      <c r="C3823" s="176" t="s">
        <v>24776</v>
      </c>
      <c r="D3823" s="208">
        <v>274.91000000000003</v>
      </c>
    </row>
    <row r="3824" spans="1:4">
      <c r="A3824" s="176">
        <v>4947</v>
      </c>
      <c r="B3824" s="176" t="s">
        <v>26529</v>
      </c>
      <c r="C3824" s="176" t="s">
        <v>24776</v>
      </c>
      <c r="D3824" s="208">
        <v>389.74</v>
      </c>
    </row>
    <row r="3825" spans="1:4">
      <c r="A3825" s="176">
        <v>37563</v>
      </c>
      <c r="B3825" s="176" t="s">
        <v>26530</v>
      </c>
      <c r="C3825" s="176" t="s">
        <v>24776</v>
      </c>
      <c r="D3825" s="208">
        <v>299.26</v>
      </c>
    </row>
    <row r="3826" spans="1:4">
      <c r="A3826" s="176">
        <v>4948</v>
      </c>
      <c r="B3826" s="176" t="s">
        <v>26531</v>
      </c>
      <c r="C3826" s="176" t="s">
        <v>24776</v>
      </c>
      <c r="D3826" s="208">
        <v>271.58999999999997</v>
      </c>
    </row>
    <row r="3827" spans="1:4">
      <c r="A3827" s="176">
        <v>37561</v>
      </c>
      <c r="B3827" s="176" t="s">
        <v>26532</v>
      </c>
      <c r="C3827" s="176" t="s">
        <v>24776</v>
      </c>
      <c r="D3827" s="208">
        <v>558.64</v>
      </c>
    </row>
    <row r="3828" spans="1:4">
      <c r="A3828" s="176">
        <v>37562</v>
      </c>
      <c r="B3828" s="176" t="s">
        <v>26533</v>
      </c>
      <c r="C3828" s="176" t="s">
        <v>24776</v>
      </c>
      <c r="D3828" s="208">
        <v>358.31</v>
      </c>
    </row>
    <row r="3829" spans="1:4">
      <c r="A3829" s="176">
        <v>37585</v>
      </c>
      <c r="B3829" s="176" t="s">
        <v>26534</v>
      </c>
      <c r="C3829" s="176" t="s">
        <v>24774</v>
      </c>
      <c r="D3829" s="208">
        <v>157.15</v>
      </c>
    </row>
    <row r="3830" spans="1:4">
      <c r="A3830" s="176">
        <v>14164</v>
      </c>
      <c r="B3830" s="176" t="s">
        <v>26535</v>
      </c>
      <c r="C3830" s="176" t="s">
        <v>24774</v>
      </c>
      <c r="D3830" s="208">
        <v>958.07</v>
      </c>
    </row>
    <row r="3831" spans="1:4">
      <c r="A3831" s="176">
        <v>14163</v>
      </c>
      <c r="B3831" s="176" t="s">
        <v>26536</v>
      </c>
      <c r="C3831" s="176" t="s">
        <v>24774</v>
      </c>
      <c r="D3831" s="209">
        <v>1088.9100000000001</v>
      </c>
    </row>
    <row r="3832" spans="1:4">
      <c r="A3832" s="176">
        <v>5051</v>
      </c>
      <c r="B3832" s="176" t="s">
        <v>26537</v>
      </c>
      <c r="C3832" s="176" t="s">
        <v>24774</v>
      </c>
      <c r="D3832" s="208">
        <v>926.1</v>
      </c>
    </row>
    <row r="3833" spans="1:4">
      <c r="A3833" s="176">
        <v>14162</v>
      </c>
      <c r="B3833" s="176" t="s">
        <v>26538</v>
      </c>
      <c r="C3833" s="176" t="s">
        <v>24774</v>
      </c>
      <c r="D3833" s="208">
        <v>924.76</v>
      </c>
    </row>
    <row r="3834" spans="1:4">
      <c r="A3834" s="176">
        <v>5052</v>
      </c>
      <c r="B3834" s="176" t="s">
        <v>26539</v>
      </c>
      <c r="C3834" s="176" t="s">
        <v>24774</v>
      </c>
      <c r="D3834" s="208">
        <v>690</v>
      </c>
    </row>
    <row r="3835" spans="1:4">
      <c r="A3835" s="176">
        <v>14166</v>
      </c>
      <c r="B3835" s="176" t="s">
        <v>26540</v>
      </c>
      <c r="C3835" s="176" t="s">
        <v>24774</v>
      </c>
      <c r="D3835" s="208">
        <v>698.76</v>
      </c>
    </row>
    <row r="3836" spans="1:4">
      <c r="A3836" s="176">
        <v>14165</v>
      </c>
      <c r="B3836" s="176" t="s">
        <v>26541</v>
      </c>
      <c r="C3836" s="176" t="s">
        <v>24774</v>
      </c>
      <c r="D3836" s="208">
        <v>968.03</v>
      </c>
    </row>
    <row r="3837" spans="1:4">
      <c r="A3837" s="176">
        <v>5050</v>
      </c>
      <c r="B3837" s="176" t="s">
        <v>26542</v>
      </c>
      <c r="C3837" s="176" t="s">
        <v>24774</v>
      </c>
      <c r="D3837" s="208">
        <v>238.25</v>
      </c>
    </row>
    <row r="3838" spans="1:4">
      <c r="A3838" s="176">
        <v>12378</v>
      </c>
      <c r="B3838" s="176" t="s">
        <v>26543</v>
      </c>
      <c r="C3838" s="176" t="s">
        <v>24774</v>
      </c>
      <c r="D3838" s="208">
        <v>566.32000000000005</v>
      </c>
    </row>
    <row r="3839" spans="1:4">
      <c r="A3839" s="176">
        <v>12366</v>
      </c>
      <c r="B3839" s="176" t="s">
        <v>20889</v>
      </c>
      <c r="C3839" s="176" t="s">
        <v>24774</v>
      </c>
      <c r="D3839" s="208">
        <v>540.11</v>
      </c>
    </row>
    <row r="3840" spans="1:4">
      <c r="A3840" s="176">
        <v>5045</v>
      </c>
      <c r="B3840" s="176" t="s">
        <v>20890</v>
      </c>
      <c r="C3840" s="176" t="s">
        <v>24774</v>
      </c>
      <c r="D3840" s="208">
        <v>752.13</v>
      </c>
    </row>
    <row r="3841" spans="1:4">
      <c r="A3841" s="176">
        <v>5044</v>
      </c>
      <c r="B3841" s="176" t="s">
        <v>20891</v>
      </c>
      <c r="C3841" s="176" t="s">
        <v>24774</v>
      </c>
      <c r="D3841" s="208">
        <v>530.64</v>
      </c>
    </row>
    <row r="3842" spans="1:4">
      <c r="A3842" s="176">
        <v>5055</v>
      </c>
      <c r="B3842" s="176" t="s">
        <v>20892</v>
      </c>
      <c r="C3842" s="176" t="s">
        <v>24774</v>
      </c>
      <c r="D3842" s="208">
        <v>754.43</v>
      </c>
    </row>
    <row r="3843" spans="1:4">
      <c r="A3843" s="176">
        <v>5053</v>
      </c>
      <c r="B3843" s="176" t="s">
        <v>20893</v>
      </c>
      <c r="C3843" s="176" t="s">
        <v>24774</v>
      </c>
      <c r="D3843" s="208">
        <v>587.19000000000005</v>
      </c>
    </row>
    <row r="3844" spans="1:4">
      <c r="A3844" s="176">
        <v>5035</v>
      </c>
      <c r="B3844" s="176" t="s">
        <v>20894</v>
      </c>
      <c r="C3844" s="176" t="s">
        <v>24774</v>
      </c>
      <c r="D3844" s="208">
        <v>960.05</v>
      </c>
    </row>
    <row r="3845" spans="1:4">
      <c r="A3845" s="176">
        <v>5036</v>
      </c>
      <c r="B3845" s="176" t="s">
        <v>20895</v>
      </c>
      <c r="C3845" s="176" t="s">
        <v>24774</v>
      </c>
      <c r="D3845" s="209">
        <v>1602.64</v>
      </c>
    </row>
    <row r="3846" spans="1:4">
      <c r="A3846" s="176">
        <v>5059</v>
      </c>
      <c r="B3846" s="176" t="s">
        <v>20896</v>
      </c>
      <c r="C3846" s="176" t="s">
        <v>24774</v>
      </c>
      <c r="D3846" s="208">
        <v>750.85</v>
      </c>
    </row>
    <row r="3847" spans="1:4">
      <c r="A3847" s="176">
        <v>5034</v>
      </c>
      <c r="B3847" s="176" t="s">
        <v>20897</v>
      </c>
      <c r="C3847" s="176" t="s">
        <v>24774</v>
      </c>
      <c r="D3847" s="209">
        <v>1036.0999999999999</v>
      </c>
    </row>
    <row r="3848" spans="1:4">
      <c r="A3848" s="176">
        <v>5056</v>
      </c>
      <c r="B3848" s="176" t="s">
        <v>20898</v>
      </c>
      <c r="C3848" s="176" t="s">
        <v>24774</v>
      </c>
      <c r="D3848" s="208">
        <v>805.07</v>
      </c>
    </row>
    <row r="3849" spans="1:4">
      <c r="A3849" s="176">
        <v>5057</v>
      </c>
      <c r="B3849" s="176" t="s">
        <v>20899</v>
      </c>
      <c r="C3849" s="176" t="s">
        <v>24774</v>
      </c>
      <c r="D3849" s="208">
        <v>645.66</v>
      </c>
    </row>
    <row r="3850" spans="1:4">
      <c r="A3850" s="176">
        <v>5033</v>
      </c>
      <c r="B3850" s="176" t="s">
        <v>20900</v>
      </c>
      <c r="C3850" s="176" t="s">
        <v>24774</v>
      </c>
      <c r="D3850" s="208">
        <v>536</v>
      </c>
    </row>
    <row r="3851" spans="1:4">
      <c r="A3851" s="176">
        <v>5038</v>
      </c>
      <c r="B3851" s="176" t="s">
        <v>20901</v>
      </c>
      <c r="C3851" s="176" t="s">
        <v>24774</v>
      </c>
      <c r="D3851" s="208">
        <v>436.84</v>
      </c>
    </row>
    <row r="3852" spans="1:4">
      <c r="A3852" s="176">
        <v>12372</v>
      </c>
      <c r="B3852" s="176" t="s">
        <v>20902</v>
      </c>
      <c r="C3852" s="176" t="s">
        <v>24774</v>
      </c>
      <c r="D3852" s="208">
        <v>575.66</v>
      </c>
    </row>
    <row r="3853" spans="1:4">
      <c r="A3853" s="176">
        <v>13339</v>
      </c>
      <c r="B3853" s="176" t="s">
        <v>20903</v>
      </c>
      <c r="C3853" s="176" t="s">
        <v>24774</v>
      </c>
      <c r="D3853" s="208">
        <v>855.78</v>
      </c>
    </row>
    <row r="3854" spans="1:4">
      <c r="A3854" s="176">
        <v>12373</v>
      </c>
      <c r="B3854" s="176" t="s">
        <v>20904</v>
      </c>
      <c r="C3854" s="176" t="s">
        <v>24774</v>
      </c>
      <c r="D3854" s="208">
        <v>896.19</v>
      </c>
    </row>
    <row r="3855" spans="1:4">
      <c r="A3855" s="176">
        <v>12388</v>
      </c>
      <c r="B3855" s="176" t="s">
        <v>20905</v>
      </c>
      <c r="C3855" s="176" t="s">
        <v>24774</v>
      </c>
      <c r="D3855" s="208">
        <v>141.03</v>
      </c>
    </row>
    <row r="3856" spans="1:4">
      <c r="A3856" s="176">
        <v>34695</v>
      </c>
      <c r="B3856" s="176" t="s">
        <v>20906</v>
      </c>
      <c r="C3856" s="176" t="s">
        <v>24774</v>
      </c>
      <c r="D3856" s="208">
        <v>616.4</v>
      </c>
    </row>
    <row r="3857" spans="1:4">
      <c r="A3857" s="176">
        <v>34692</v>
      </c>
      <c r="B3857" s="176" t="s">
        <v>20907</v>
      </c>
      <c r="C3857" s="176" t="s">
        <v>24774</v>
      </c>
      <c r="D3857" s="209">
        <v>1479.36</v>
      </c>
    </row>
    <row r="3858" spans="1:4">
      <c r="A3858" s="176">
        <v>26028</v>
      </c>
      <c r="B3858" s="176" t="s">
        <v>20908</v>
      </c>
      <c r="C3858" s="176" t="s">
        <v>25308</v>
      </c>
      <c r="D3858" s="208">
        <v>269.8</v>
      </c>
    </row>
    <row r="3859" spans="1:4">
      <c r="A3859" s="176">
        <v>11844</v>
      </c>
      <c r="B3859" s="176" t="s">
        <v>26544</v>
      </c>
      <c r="C3859" s="176" t="s">
        <v>24808</v>
      </c>
      <c r="D3859" s="208">
        <v>45.47</v>
      </c>
    </row>
    <row r="3860" spans="1:4">
      <c r="A3860" s="176">
        <v>4465</v>
      </c>
      <c r="B3860" s="176" t="s">
        <v>26545</v>
      </c>
      <c r="C3860" s="176" t="s">
        <v>24808</v>
      </c>
      <c r="D3860" s="208">
        <v>43.57</v>
      </c>
    </row>
    <row r="3861" spans="1:4">
      <c r="A3861" s="176">
        <v>35273</v>
      </c>
      <c r="B3861" s="176" t="s">
        <v>26546</v>
      </c>
      <c r="C3861" s="176" t="s">
        <v>24808</v>
      </c>
      <c r="D3861" s="208">
        <v>48.15</v>
      </c>
    </row>
    <row r="3862" spans="1:4">
      <c r="A3862" s="176">
        <v>4470</v>
      </c>
      <c r="B3862" s="176" t="s">
        <v>26547</v>
      </c>
      <c r="C3862" s="176" t="s">
        <v>24808</v>
      </c>
      <c r="D3862" s="208">
        <v>71.95</v>
      </c>
    </row>
    <row r="3863" spans="1:4">
      <c r="A3863" s="176">
        <v>20204</v>
      </c>
      <c r="B3863" s="176" t="s">
        <v>26548</v>
      </c>
      <c r="C3863" s="176" t="s">
        <v>24808</v>
      </c>
      <c r="D3863" s="208">
        <v>64.209999999999994</v>
      </c>
    </row>
    <row r="3864" spans="1:4">
      <c r="A3864" s="176">
        <v>20208</v>
      </c>
      <c r="B3864" s="176" t="s">
        <v>26549</v>
      </c>
      <c r="C3864" s="176" t="s">
        <v>24808</v>
      </c>
      <c r="D3864" s="208">
        <v>75.39</v>
      </c>
    </row>
    <row r="3865" spans="1:4">
      <c r="A3865" s="176">
        <v>4437</v>
      </c>
      <c r="B3865" s="176" t="s">
        <v>26550</v>
      </c>
      <c r="C3865" s="176" t="s">
        <v>24808</v>
      </c>
      <c r="D3865" s="208">
        <v>52.1</v>
      </c>
    </row>
    <row r="3866" spans="1:4">
      <c r="A3866" s="176">
        <v>14580</v>
      </c>
      <c r="B3866" s="176" t="s">
        <v>26551</v>
      </c>
      <c r="C3866" s="176" t="s">
        <v>24808</v>
      </c>
      <c r="D3866" s="208">
        <v>56.74</v>
      </c>
    </row>
    <row r="3867" spans="1:4">
      <c r="A3867" s="176">
        <v>40304</v>
      </c>
      <c r="B3867" s="176" t="s">
        <v>20909</v>
      </c>
      <c r="C3867" s="176" t="s">
        <v>24830</v>
      </c>
      <c r="D3867" s="208">
        <v>15.29</v>
      </c>
    </row>
    <row r="3868" spans="1:4">
      <c r="A3868" s="176">
        <v>5065</v>
      </c>
      <c r="B3868" s="176" t="s">
        <v>20910</v>
      </c>
      <c r="C3868" s="176" t="s">
        <v>24830</v>
      </c>
      <c r="D3868" s="208">
        <v>23.57</v>
      </c>
    </row>
    <row r="3869" spans="1:4">
      <c r="A3869" s="176">
        <v>5072</v>
      </c>
      <c r="B3869" s="176" t="s">
        <v>20911</v>
      </c>
      <c r="C3869" s="176" t="s">
        <v>24830</v>
      </c>
      <c r="D3869" s="208">
        <v>21.8</v>
      </c>
    </row>
    <row r="3870" spans="1:4">
      <c r="A3870" s="176">
        <v>5066</v>
      </c>
      <c r="B3870" s="176" t="s">
        <v>20912</v>
      </c>
      <c r="C3870" s="176" t="s">
        <v>24830</v>
      </c>
      <c r="D3870" s="208">
        <v>16.32</v>
      </c>
    </row>
    <row r="3871" spans="1:4">
      <c r="A3871" s="176">
        <v>5063</v>
      </c>
      <c r="B3871" s="176" t="s">
        <v>20913</v>
      </c>
      <c r="C3871" s="176" t="s">
        <v>24830</v>
      </c>
      <c r="D3871" s="208">
        <v>14.78</v>
      </c>
    </row>
    <row r="3872" spans="1:4">
      <c r="A3872" s="176">
        <v>20247</v>
      </c>
      <c r="B3872" s="176" t="s">
        <v>20915</v>
      </c>
      <c r="C3872" s="176" t="s">
        <v>24830</v>
      </c>
      <c r="D3872" s="208">
        <v>13.72</v>
      </c>
    </row>
    <row r="3873" spans="1:4">
      <c r="A3873" s="176">
        <v>5074</v>
      </c>
      <c r="B3873" s="176" t="s">
        <v>20916</v>
      </c>
      <c r="C3873" s="176" t="s">
        <v>24830</v>
      </c>
      <c r="D3873" s="208">
        <v>13.88</v>
      </c>
    </row>
    <row r="3874" spans="1:4">
      <c r="A3874" s="176">
        <v>5067</v>
      </c>
      <c r="B3874" s="176" t="s">
        <v>20917</v>
      </c>
      <c r="C3874" s="176" t="s">
        <v>24830</v>
      </c>
      <c r="D3874" s="208">
        <v>13.2</v>
      </c>
    </row>
    <row r="3875" spans="1:4">
      <c r="A3875" s="176">
        <v>5078</v>
      </c>
      <c r="B3875" s="176" t="s">
        <v>20918</v>
      </c>
      <c r="C3875" s="176" t="s">
        <v>24830</v>
      </c>
      <c r="D3875" s="208">
        <v>13.05</v>
      </c>
    </row>
    <row r="3876" spans="1:4">
      <c r="A3876" s="176">
        <v>5068</v>
      </c>
      <c r="B3876" s="176" t="s">
        <v>20919</v>
      </c>
      <c r="C3876" s="176" t="s">
        <v>24830</v>
      </c>
      <c r="D3876" s="208">
        <v>12.39</v>
      </c>
    </row>
    <row r="3877" spans="1:4">
      <c r="A3877" s="176">
        <v>5073</v>
      </c>
      <c r="B3877" s="176" t="s">
        <v>20920</v>
      </c>
      <c r="C3877" s="176" t="s">
        <v>24830</v>
      </c>
      <c r="D3877" s="208">
        <v>12.63</v>
      </c>
    </row>
    <row r="3878" spans="1:4">
      <c r="A3878" s="176">
        <v>5069</v>
      </c>
      <c r="B3878" s="176" t="s">
        <v>20921</v>
      </c>
      <c r="C3878" s="176" t="s">
        <v>24830</v>
      </c>
      <c r="D3878" s="208">
        <v>12.63</v>
      </c>
    </row>
    <row r="3879" spans="1:4">
      <c r="A3879" s="176">
        <v>5070</v>
      </c>
      <c r="B3879" s="176" t="s">
        <v>20922</v>
      </c>
      <c r="C3879" s="176" t="s">
        <v>24830</v>
      </c>
      <c r="D3879" s="208">
        <v>12.76</v>
      </c>
    </row>
    <row r="3880" spans="1:4">
      <c r="A3880" s="176">
        <v>5071</v>
      </c>
      <c r="B3880" s="176" t="s">
        <v>20923</v>
      </c>
      <c r="C3880" s="176" t="s">
        <v>24830</v>
      </c>
      <c r="D3880" s="208">
        <v>12.39</v>
      </c>
    </row>
    <row r="3881" spans="1:4">
      <c r="A3881" s="176">
        <v>5061</v>
      </c>
      <c r="B3881" s="176" t="s">
        <v>20924</v>
      </c>
      <c r="C3881" s="176" t="s">
        <v>24830</v>
      </c>
      <c r="D3881" s="208">
        <v>12.18</v>
      </c>
    </row>
    <row r="3882" spans="1:4">
      <c r="A3882" s="176">
        <v>5075</v>
      </c>
      <c r="B3882" s="176" t="s">
        <v>20925</v>
      </c>
      <c r="C3882" s="176" t="s">
        <v>24830</v>
      </c>
      <c r="D3882" s="208">
        <v>12.39</v>
      </c>
    </row>
    <row r="3883" spans="1:4">
      <c r="A3883" s="176">
        <v>39027</v>
      </c>
      <c r="B3883" s="176" t="s">
        <v>20926</v>
      </c>
      <c r="C3883" s="176" t="s">
        <v>24830</v>
      </c>
      <c r="D3883" s="208">
        <v>12.38</v>
      </c>
    </row>
    <row r="3884" spans="1:4">
      <c r="A3884" s="176">
        <v>5062</v>
      </c>
      <c r="B3884" s="176" t="s">
        <v>20927</v>
      </c>
      <c r="C3884" s="176" t="s">
        <v>24830</v>
      </c>
      <c r="D3884" s="208">
        <v>12.55</v>
      </c>
    </row>
    <row r="3885" spans="1:4">
      <c r="A3885" s="176">
        <v>40568</v>
      </c>
      <c r="B3885" s="176" t="s">
        <v>20928</v>
      </c>
      <c r="C3885" s="176" t="s">
        <v>24830</v>
      </c>
      <c r="D3885" s="208">
        <v>12.48</v>
      </c>
    </row>
    <row r="3886" spans="1:4">
      <c r="A3886" s="176">
        <v>39026</v>
      </c>
      <c r="B3886" s="176" t="s">
        <v>20929</v>
      </c>
      <c r="C3886" s="176" t="s">
        <v>24830</v>
      </c>
      <c r="D3886" s="208">
        <v>13.93</v>
      </c>
    </row>
    <row r="3887" spans="1:4">
      <c r="A3887" s="176">
        <v>11572</v>
      </c>
      <c r="B3887" s="176" t="s">
        <v>20930</v>
      </c>
      <c r="C3887" s="176" t="s">
        <v>24774</v>
      </c>
      <c r="D3887" s="208">
        <v>14.79</v>
      </c>
    </row>
    <row r="3888" spans="1:4">
      <c r="A3888" s="176">
        <v>42431</v>
      </c>
      <c r="B3888" s="176" t="s">
        <v>26552</v>
      </c>
      <c r="C3888" s="176" t="s">
        <v>24774</v>
      </c>
      <c r="D3888" s="209">
        <v>2248.1799999999998</v>
      </c>
    </row>
    <row r="3889" spans="1:4">
      <c r="A3889" s="176">
        <v>11149</v>
      </c>
      <c r="B3889" s="176" t="s">
        <v>20931</v>
      </c>
      <c r="C3889" s="176" t="s">
        <v>24792</v>
      </c>
      <c r="D3889" s="208">
        <v>186.88</v>
      </c>
    </row>
    <row r="3890" spans="1:4">
      <c r="A3890" s="176">
        <v>511</v>
      </c>
      <c r="B3890" s="176" t="s">
        <v>26553</v>
      </c>
      <c r="C3890" s="176" t="s">
        <v>24820</v>
      </c>
      <c r="D3890" s="208">
        <v>15.79</v>
      </c>
    </row>
    <row r="3891" spans="1:4">
      <c r="A3891" s="176">
        <v>11174</v>
      </c>
      <c r="B3891" s="176" t="s">
        <v>20932</v>
      </c>
      <c r="C3891" s="176" t="s">
        <v>24811</v>
      </c>
      <c r="D3891" s="208">
        <v>530.6</v>
      </c>
    </row>
    <row r="3892" spans="1:4">
      <c r="A3892" s="176">
        <v>37540</v>
      </c>
      <c r="B3892" s="176" t="s">
        <v>26554</v>
      </c>
      <c r="C3892" s="176" t="s">
        <v>24774</v>
      </c>
      <c r="D3892" s="209">
        <v>55764.26</v>
      </c>
    </row>
    <row r="3893" spans="1:4">
      <c r="A3893" s="176">
        <v>37548</v>
      </c>
      <c r="B3893" s="176" t="s">
        <v>26555</v>
      </c>
      <c r="C3893" s="176" t="s">
        <v>24774</v>
      </c>
      <c r="D3893" s="209">
        <v>73915.240000000005</v>
      </c>
    </row>
    <row r="3894" spans="1:4">
      <c r="A3894" s="176">
        <v>39828</v>
      </c>
      <c r="B3894" s="176" t="s">
        <v>26556</v>
      </c>
      <c r="C3894" s="176" t="s">
        <v>24774</v>
      </c>
      <c r="D3894" s="208">
        <v>443.42</v>
      </c>
    </row>
    <row r="3895" spans="1:4">
      <c r="A3895" s="176">
        <v>12273</v>
      </c>
      <c r="B3895" s="176" t="s">
        <v>26557</v>
      </c>
      <c r="C3895" s="176" t="s">
        <v>24774</v>
      </c>
      <c r="D3895" s="208">
        <v>52.29</v>
      </c>
    </row>
    <row r="3896" spans="1:4">
      <c r="A3896" s="176">
        <v>38392</v>
      </c>
      <c r="B3896" s="176" t="s">
        <v>20933</v>
      </c>
      <c r="C3896" s="176" t="s">
        <v>24774</v>
      </c>
      <c r="D3896" s="208">
        <v>34.270000000000003</v>
      </c>
    </row>
    <row r="3897" spans="1:4">
      <c r="A3897" s="176">
        <v>11735</v>
      </c>
      <c r="B3897" s="176" t="s">
        <v>20934</v>
      </c>
      <c r="C3897" s="176" t="s">
        <v>24774</v>
      </c>
      <c r="D3897" s="208">
        <v>2.65</v>
      </c>
    </row>
    <row r="3898" spans="1:4">
      <c r="A3898" s="176">
        <v>11733</v>
      </c>
      <c r="B3898" s="176" t="s">
        <v>20935</v>
      </c>
      <c r="C3898" s="176" t="s">
        <v>24774</v>
      </c>
      <c r="D3898" s="208">
        <v>1.3</v>
      </c>
    </row>
    <row r="3899" spans="1:4">
      <c r="A3899" s="176">
        <v>11734</v>
      </c>
      <c r="B3899" s="176" t="s">
        <v>20936</v>
      </c>
      <c r="C3899" s="176" t="s">
        <v>24774</v>
      </c>
      <c r="D3899" s="208">
        <v>2</v>
      </c>
    </row>
    <row r="3900" spans="1:4">
      <c r="A3900" s="176">
        <v>11737</v>
      </c>
      <c r="B3900" s="176" t="s">
        <v>20937</v>
      </c>
      <c r="C3900" s="176" t="s">
        <v>24774</v>
      </c>
      <c r="D3900" s="208">
        <v>3.54</v>
      </c>
    </row>
    <row r="3901" spans="1:4">
      <c r="A3901" s="176">
        <v>11738</v>
      </c>
      <c r="B3901" s="176" t="s">
        <v>20938</v>
      </c>
      <c r="C3901" s="176" t="s">
        <v>24774</v>
      </c>
      <c r="D3901" s="208">
        <v>5.76</v>
      </c>
    </row>
    <row r="3902" spans="1:4">
      <c r="A3902" s="176">
        <v>36143</v>
      </c>
      <c r="B3902" s="176" t="s">
        <v>26558</v>
      </c>
      <c r="C3902" s="176" t="s">
        <v>24774</v>
      </c>
      <c r="D3902" s="208">
        <v>24.47</v>
      </c>
    </row>
    <row r="3903" spans="1:4">
      <c r="A3903" s="176">
        <v>36142</v>
      </c>
      <c r="B3903" s="176" t="s">
        <v>26559</v>
      </c>
      <c r="C3903" s="176" t="s">
        <v>24774</v>
      </c>
      <c r="D3903" s="208">
        <v>1.79</v>
      </c>
    </row>
    <row r="3904" spans="1:4">
      <c r="A3904" s="176">
        <v>36146</v>
      </c>
      <c r="B3904" s="176" t="s">
        <v>20939</v>
      </c>
      <c r="C3904" s="176" t="s">
        <v>24774</v>
      </c>
      <c r="D3904" s="208">
        <v>202.98</v>
      </c>
    </row>
    <row r="3905" spans="1:4">
      <c r="A3905" s="176">
        <v>39015</v>
      </c>
      <c r="B3905" s="176" t="s">
        <v>26560</v>
      </c>
      <c r="C3905" s="176" t="s">
        <v>24774</v>
      </c>
      <c r="D3905" s="208">
        <v>0.6</v>
      </c>
    </row>
    <row r="3906" spans="1:4">
      <c r="A3906" s="176">
        <v>38377</v>
      </c>
      <c r="B3906" s="176" t="s">
        <v>20940</v>
      </c>
      <c r="C3906" s="176" t="s">
        <v>24774</v>
      </c>
      <c r="D3906" s="208">
        <v>23.52</v>
      </c>
    </row>
    <row r="3907" spans="1:4">
      <c r="A3907" s="176">
        <v>38376</v>
      </c>
      <c r="B3907" s="176" t="s">
        <v>20941</v>
      </c>
      <c r="C3907" s="176" t="s">
        <v>24774</v>
      </c>
      <c r="D3907" s="208">
        <v>26.81</v>
      </c>
    </row>
    <row r="3908" spans="1:4">
      <c r="A3908" s="176">
        <v>38116</v>
      </c>
      <c r="B3908" s="176" t="s">
        <v>20942</v>
      </c>
      <c r="C3908" s="176" t="s">
        <v>24774</v>
      </c>
      <c r="D3908" s="208">
        <v>5.35</v>
      </c>
    </row>
    <row r="3909" spans="1:4">
      <c r="A3909" s="176">
        <v>38066</v>
      </c>
      <c r="B3909" s="176" t="s">
        <v>26561</v>
      </c>
      <c r="C3909" s="176" t="s">
        <v>24774</v>
      </c>
      <c r="D3909" s="208">
        <v>8.84</v>
      </c>
    </row>
    <row r="3910" spans="1:4">
      <c r="A3910" s="176">
        <v>38117</v>
      </c>
      <c r="B3910" s="176" t="s">
        <v>20943</v>
      </c>
      <c r="C3910" s="176" t="s">
        <v>24774</v>
      </c>
      <c r="D3910" s="208">
        <v>9.1199999999999992</v>
      </c>
    </row>
    <row r="3911" spans="1:4">
      <c r="A3911" s="176">
        <v>38067</v>
      </c>
      <c r="B3911" s="176" t="s">
        <v>26562</v>
      </c>
      <c r="C3911" s="176" t="s">
        <v>24774</v>
      </c>
      <c r="D3911" s="208">
        <v>12.45</v>
      </c>
    </row>
    <row r="3912" spans="1:4">
      <c r="A3912" s="176">
        <v>41757</v>
      </c>
      <c r="B3912" s="176" t="s">
        <v>26563</v>
      </c>
      <c r="C3912" s="176" t="s">
        <v>24774</v>
      </c>
      <c r="D3912" s="209">
        <v>4137.87</v>
      </c>
    </row>
    <row r="3913" spans="1:4">
      <c r="A3913" s="176">
        <v>5080</v>
      </c>
      <c r="B3913" s="176" t="s">
        <v>26564</v>
      </c>
      <c r="C3913" s="176" t="s">
        <v>24774</v>
      </c>
      <c r="D3913" s="208">
        <v>10.48</v>
      </c>
    </row>
    <row r="3914" spans="1:4">
      <c r="A3914" s="176">
        <v>11522</v>
      </c>
      <c r="B3914" s="176" t="s">
        <v>26565</v>
      </c>
      <c r="C3914" s="176" t="s">
        <v>24774</v>
      </c>
      <c r="D3914" s="208">
        <v>13.1</v>
      </c>
    </row>
    <row r="3915" spans="1:4">
      <c r="A3915" s="176">
        <v>38168</v>
      </c>
      <c r="B3915" s="176" t="s">
        <v>26566</v>
      </c>
      <c r="C3915" s="176" t="s">
        <v>24774</v>
      </c>
      <c r="D3915" s="208">
        <v>121.88</v>
      </c>
    </row>
    <row r="3916" spans="1:4">
      <c r="A3916" s="176">
        <v>13393</v>
      </c>
      <c r="B3916" s="176" t="s">
        <v>26567</v>
      </c>
      <c r="C3916" s="176" t="s">
        <v>24774</v>
      </c>
      <c r="D3916" s="208">
        <v>199.01</v>
      </c>
    </row>
    <row r="3917" spans="1:4">
      <c r="A3917" s="176">
        <v>13395</v>
      </c>
      <c r="B3917" s="176" t="s">
        <v>26568</v>
      </c>
      <c r="C3917" s="176" t="s">
        <v>24774</v>
      </c>
      <c r="D3917" s="208">
        <v>278.89</v>
      </c>
    </row>
    <row r="3918" spans="1:4">
      <c r="A3918" s="176">
        <v>12039</v>
      </c>
      <c r="B3918" s="176" t="s">
        <v>26569</v>
      </c>
      <c r="C3918" s="176" t="s">
        <v>24774</v>
      </c>
      <c r="D3918" s="208">
        <v>293.08</v>
      </c>
    </row>
    <row r="3919" spans="1:4">
      <c r="A3919" s="176">
        <v>13396</v>
      </c>
      <c r="B3919" s="176" t="s">
        <v>26570</v>
      </c>
      <c r="C3919" s="176" t="s">
        <v>24774</v>
      </c>
      <c r="D3919" s="208">
        <v>411.62</v>
      </c>
    </row>
    <row r="3920" spans="1:4">
      <c r="A3920" s="176">
        <v>12041</v>
      </c>
      <c r="B3920" s="176" t="s">
        <v>26571</v>
      </c>
      <c r="C3920" s="176" t="s">
        <v>24774</v>
      </c>
      <c r="D3920" s="208">
        <v>336.11</v>
      </c>
    </row>
    <row r="3921" spans="1:4">
      <c r="A3921" s="176">
        <v>12043</v>
      </c>
      <c r="B3921" s="176" t="s">
        <v>26572</v>
      </c>
      <c r="C3921" s="176" t="s">
        <v>24774</v>
      </c>
      <c r="D3921" s="208">
        <v>709.65</v>
      </c>
    </row>
    <row r="3922" spans="1:4">
      <c r="A3922" s="176">
        <v>39762</v>
      </c>
      <c r="B3922" s="176" t="s">
        <v>26573</v>
      </c>
      <c r="C3922" s="176" t="s">
        <v>24774</v>
      </c>
      <c r="D3922" s="208">
        <v>337.81</v>
      </c>
    </row>
    <row r="3923" spans="1:4">
      <c r="A3923" s="176">
        <v>12042</v>
      </c>
      <c r="B3923" s="176" t="s">
        <v>26574</v>
      </c>
      <c r="C3923" s="176" t="s">
        <v>24774</v>
      </c>
      <c r="D3923" s="208">
        <v>493.19</v>
      </c>
    </row>
    <row r="3924" spans="1:4">
      <c r="A3924" s="176">
        <v>39763</v>
      </c>
      <c r="B3924" s="176" t="s">
        <v>26575</v>
      </c>
      <c r="C3924" s="176" t="s">
        <v>24774</v>
      </c>
      <c r="D3924" s="208">
        <v>577.22</v>
      </c>
    </row>
    <row r="3925" spans="1:4">
      <c r="A3925" s="176">
        <v>39760</v>
      </c>
      <c r="B3925" s="176" t="s">
        <v>33276</v>
      </c>
      <c r="C3925" s="176" t="s">
        <v>24774</v>
      </c>
      <c r="D3925" s="208">
        <v>575.32000000000005</v>
      </c>
    </row>
    <row r="3926" spans="1:4">
      <c r="A3926" s="176">
        <v>39756</v>
      </c>
      <c r="B3926" s="176" t="s">
        <v>26576</v>
      </c>
      <c r="C3926" s="176" t="s">
        <v>24774</v>
      </c>
      <c r="D3926" s="208">
        <v>206.57</v>
      </c>
    </row>
    <row r="3927" spans="1:4">
      <c r="A3927" s="176">
        <v>12038</v>
      </c>
      <c r="B3927" s="176" t="s">
        <v>26577</v>
      </c>
      <c r="C3927" s="176" t="s">
        <v>24774</v>
      </c>
      <c r="D3927" s="208">
        <v>258.12</v>
      </c>
    </row>
    <row r="3928" spans="1:4">
      <c r="A3928" s="176">
        <v>39757</v>
      </c>
      <c r="B3928" s="176" t="s">
        <v>26578</v>
      </c>
      <c r="C3928" s="176" t="s">
        <v>24774</v>
      </c>
      <c r="D3928" s="208">
        <v>238.68</v>
      </c>
    </row>
    <row r="3929" spans="1:4">
      <c r="A3929" s="176">
        <v>39758</v>
      </c>
      <c r="B3929" s="176" t="s">
        <v>26579</v>
      </c>
      <c r="C3929" s="176" t="s">
        <v>24774</v>
      </c>
      <c r="D3929" s="208">
        <v>347.84</v>
      </c>
    </row>
    <row r="3930" spans="1:4">
      <c r="A3930" s="176">
        <v>39759</v>
      </c>
      <c r="B3930" s="176" t="s">
        <v>26580</v>
      </c>
      <c r="C3930" s="176" t="s">
        <v>24774</v>
      </c>
      <c r="D3930" s="208">
        <v>429.59</v>
      </c>
    </row>
    <row r="3931" spans="1:4">
      <c r="A3931" s="176">
        <v>39761</v>
      </c>
      <c r="B3931" s="176" t="s">
        <v>26581</v>
      </c>
      <c r="C3931" s="176" t="s">
        <v>24774</v>
      </c>
      <c r="D3931" s="208">
        <v>516.38</v>
      </c>
    </row>
    <row r="3932" spans="1:4">
      <c r="A3932" s="176">
        <v>39805</v>
      </c>
      <c r="B3932" s="176" t="s">
        <v>26582</v>
      </c>
      <c r="C3932" s="176" t="s">
        <v>24774</v>
      </c>
      <c r="D3932" s="208">
        <v>77.36</v>
      </c>
    </row>
    <row r="3933" spans="1:4">
      <c r="A3933" s="176">
        <v>39806</v>
      </c>
      <c r="B3933" s="176" t="s">
        <v>26583</v>
      </c>
      <c r="C3933" s="176" t="s">
        <v>24774</v>
      </c>
      <c r="D3933" s="208">
        <v>143.33000000000001</v>
      </c>
    </row>
    <row r="3934" spans="1:4">
      <c r="A3934" s="176">
        <v>39807</v>
      </c>
      <c r="B3934" s="176" t="s">
        <v>26584</v>
      </c>
      <c r="C3934" s="176" t="s">
        <v>24774</v>
      </c>
      <c r="D3934" s="208">
        <v>310.63</v>
      </c>
    </row>
    <row r="3935" spans="1:4">
      <c r="A3935" s="176">
        <v>43100</v>
      </c>
      <c r="B3935" s="176" t="s">
        <v>26585</v>
      </c>
      <c r="C3935" s="176" t="s">
        <v>24774</v>
      </c>
      <c r="D3935" s="208">
        <v>242.85</v>
      </c>
    </row>
    <row r="3936" spans="1:4">
      <c r="A3936" s="176">
        <v>39804</v>
      </c>
      <c r="B3936" s="176" t="s">
        <v>26586</v>
      </c>
      <c r="C3936" s="176" t="s">
        <v>24774</v>
      </c>
      <c r="D3936" s="208">
        <v>45.42</v>
      </c>
    </row>
    <row r="3937" spans="1:4">
      <c r="A3937" s="176">
        <v>39796</v>
      </c>
      <c r="B3937" s="176" t="s">
        <v>26587</v>
      </c>
      <c r="C3937" s="176" t="s">
        <v>24774</v>
      </c>
      <c r="D3937" s="208">
        <v>47.05</v>
      </c>
    </row>
    <row r="3938" spans="1:4">
      <c r="A3938" s="176">
        <v>39797</v>
      </c>
      <c r="B3938" s="176" t="s">
        <v>26588</v>
      </c>
      <c r="C3938" s="176" t="s">
        <v>24774</v>
      </c>
      <c r="D3938" s="208">
        <v>73.86</v>
      </c>
    </row>
    <row r="3939" spans="1:4">
      <c r="A3939" s="176">
        <v>39798</v>
      </c>
      <c r="B3939" s="176" t="s">
        <v>26589</v>
      </c>
      <c r="C3939" s="176" t="s">
        <v>24774</v>
      </c>
      <c r="D3939" s="208">
        <v>126.69</v>
      </c>
    </row>
    <row r="3940" spans="1:4">
      <c r="A3940" s="176">
        <v>39794</v>
      </c>
      <c r="B3940" s="176" t="s">
        <v>26590</v>
      </c>
      <c r="C3940" s="176" t="s">
        <v>24774</v>
      </c>
      <c r="D3940" s="208">
        <v>19.97</v>
      </c>
    </row>
    <row r="3941" spans="1:4">
      <c r="A3941" s="176">
        <v>39795</v>
      </c>
      <c r="B3941" s="176" t="s">
        <v>26591</v>
      </c>
      <c r="C3941" s="176" t="s">
        <v>24774</v>
      </c>
      <c r="D3941" s="208">
        <v>31.55</v>
      </c>
    </row>
    <row r="3942" spans="1:4">
      <c r="A3942" s="176">
        <v>39799</v>
      </c>
      <c r="B3942" s="176" t="s">
        <v>26592</v>
      </c>
      <c r="C3942" s="176" t="s">
        <v>24774</v>
      </c>
      <c r="D3942" s="208">
        <v>23.28</v>
      </c>
    </row>
    <row r="3943" spans="1:4">
      <c r="A3943" s="176">
        <v>39801</v>
      </c>
      <c r="B3943" s="176" t="s">
        <v>26593</v>
      </c>
      <c r="C3943" s="176" t="s">
        <v>24774</v>
      </c>
      <c r="D3943" s="208">
        <v>66.62</v>
      </c>
    </row>
    <row r="3944" spans="1:4">
      <c r="A3944" s="176">
        <v>39802</v>
      </c>
      <c r="B3944" s="176" t="s">
        <v>26594</v>
      </c>
      <c r="C3944" s="176" t="s">
        <v>24774</v>
      </c>
      <c r="D3944" s="208">
        <v>97.66</v>
      </c>
    </row>
    <row r="3945" spans="1:4">
      <c r="A3945" s="176">
        <v>39803</v>
      </c>
      <c r="B3945" s="176" t="s">
        <v>26595</v>
      </c>
      <c r="C3945" s="176" t="s">
        <v>24774</v>
      </c>
      <c r="D3945" s="208">
        <v>136.24</v>
      </c>
    </row>
    <row r="3946" spans="1:4">
      <c r="A3946" s="176">
        <v>39800</v>
      </c>
      <c r="B3946" s="176" t="s">
        <v>26596</v>
      </c>
      <c r="C3946" s="176" t="s">
        <v>24774</v>
      </c>
      <c r="D3946" s="208">
        <v>39.65</v>
      </c>
    </row>
    <row r="3947" spans="1:4">
      <c r="A3947" s="176">
        <v>4224</v>
      </c>
      <c r="B3947" s="176" t="s">
        <v>20944</v>
      </c>
      <c r="C3947" s="176" t="s">
        <v>24820</v>
      </c>
      <c r="D3947" s="208">
        <v>13.9</v>
      </c>
    </row>
    <row r="3948" spans="1:4">
      <c r="A3948" s="176">
        <v>21059</v>
      </c>
      <c r="B3948" s="176" t="s">
        <v>20945</v>
      </c>
      <c r="C3948" s="176" t="s">
        <v>24774</v>
      </c>
      <c r="D3948" s="208">
        <v>39.47</v>
      </c>
    </row>
    <row r="3949" spans="1:4">
      <c r="A3949" s="176">
        <v>11234</v>
      </c>
      <c r="B3949" s="176" t="s">
        <v>20946</v>
      </c>
      <c r="C3949" s="176" t="s">
        <v>24774</v>
      </c>
      <c r="D3949" s="208">
        <v>59.49</v>
      </c>
    </row>
    <row r="3950" spans="1:4">
      <c r="A3950" s="176">
        <v>21060</v>
      </c>
      <c r="B3950" s="176" t="s">
        <v>20947</v>
      </c>
      <c r="C3950" s="176" t="s">
        <v>24774</v>
      </c>
      <c r="D3950" s="208">
        <v>73.22</v>
      </c>
    </row>
    <row r="3951" spans="1:4">
      <c r="A3951" s="176">
        <v>21061</v>
      </c>
      <c r="B3951" s="176" t="s">
        <v>20948</v>
      </c>
      <c r="C3951" s="176" t="s">
        <v>24774</v>
      </c>
      <c r="D3951" s="208">
        <v>91.53</v>
      </c>
    </row>
    <row r="3952" spans="1:4">
      <c r="A3952" s="176">
        <v>21062</v>
      </c>
      <c r="B3952" s="176" t="s">
        <v>20949</v>
      </c>
      <c r="C3952" s="176" t="s">
        <v>24774</v>
      </c>
      <c r="D3952" s="208">
        <v>144.16</v>
      </c>
    </row>
    <row r="3953" spans="1:4">
      <c r="A3953" s="176">
        <v>11708</v>
      </c>
      <c r="B3953" s="176" t="s">
        <v>20950</v>
      </c>
      <c r="C3953" s="176" t="s">
        <v>24774</v>
      </c>
      <c r="D3953" s="208">
        <v>15.73</v>
      </c>
    </row>
    <row r="3954" spans="1:4">
      <c r="A3954" s="176">
        <v>11709</v>
      </c>
      <c r="B3954" s="176" t="s">
        <v>20951</v>
      </c>
      <c r="C3954" s="176" t="s">
        <v>24774</v>
      </c>
      <c r="D3954" s="208">
        <v>36.950000000000003</v>
      </c>
    </row>
    <row r="3955" spans="1:4">
      <c r="A3955" s="176">
        <v>11710</v>
      </c>
      <c r="B3955" s="176" t="s">
        <v>20952</v>
      </c>
      <c r="C3955" s="176" t="s">
        <v>24774</v>
      </c>
      <c r="D3955" s="208">
        <v>84.95</v>
      </c>
    </row>
    <row r="3956" spans="1:4">
      <c r="A3956" s="176">
        <v>11707</v>
      </c>
      <c r="B3956" s="176" t="s">
        <v>20953</v>
      </c>
      <c r="C3956" s="176" t="s">
        <v>24774</v>
      </c>
      <c r="D3956" s="208">
        <v>11.78</v>
      </c>
    </row>
    <row r="3957" spans="1:4">
      <c r="A3957" s="176">
        <v>11739</v>
      </c>
      <c r="B3957" s="176" t="s">
        <v>20954</v>
      </c>
      <c r="C3957" s="176" t="s">
        <v>24774</v>
      </c>
      <c r="D3957" s="208">
        <v>3.86</v>
      </c>
    </row>
    <row r="3958" spans="1:4">
      <c r="A3958" s="176">
        <v>11711</v>
      </c>
      <c r="B3958" s="176" t="s">
        <v>20955</v>
      </c>
      <c r="C3958" s="176" t="s">
        <v>24774</v>
      </c>
      <c r="D3958" s="208">
        <v>5.65</v>
      </c>
    </row>
    <row r="3959" spans="1:4">
      <c r="A3959" s="176">
        <v>5102</v>
      </c>
      <c r="B3959" s="176" t="s">
        <v>20956</v>
      </c>
      <c r="C3959" s="176" t="s">
        <v>24774</v>
      </c>
      <c r="D3959" s="208">
        <v>5.47</v>
      </c>
    </row>
    <row r="3960" spans="1:4">
      <c r="A3960" s="176">
        <v>11741</v>
      </c>
      <c r="B3960" s="176" t="s">
        <v>20957</v>
      </c>
      <c r="C3960" s="176" t="s">
        <v>24774</v>
      </c>
      <c r="D3960" s="208">
        <v>3.98</v>
      </c>
    </row>
    <row r="3961" spans="1:4">
      <c r="A3961" s="176">
        <v>11743</v>
      </c>
      <c r="B3961" s="176" t="s">
        <v>20958</v>
      </c>
      <c r="C3961" s="176" t="s">
        <v>24774</v>
      </c>
      <c r="D3961" s="208">
        <v>3.61</v>
      </c>
    </row>
    <row r="3962" spans="1:4">
      <c r="A3962" s="176">
        <v>11745</v>
      </c>
      <c r="B3962" s="176" t="s">
        <v>20959</v>
      </c>
      <c r="C3962" s="176" t="s">
        <v>24774</v>
      </c>
      <c r="D3962" s="208">
        <v>5.14</v>
      </c>
    </row>
    <row r="3963" spans="1:4">
      <c r="A3963" s="176">
        <v>25961</v>
      </c>
      <c r="B3963" s="176" t="s">
        <v>20960</v>
      </c>
      <c r="C3963" s="176" t="s">
        <v>24789</v>
      </c>
      <c r="D3963" s="208">
        <v>10.43</v>
      </c>
    </row>
    <row r="3964" spans="1:4">
      <c r="A3964" s="176">
        <v>40985</v>
      </c>
      <c r="B3964" s="176" t="s">
        <v>20961</v>
      </c>
      <c r="C3964" s="176" t="s">
        <v>24911</v>
      </c>
      <c r="D3964" s="209">
        <v>1830.27</v>
      </c>
    </row>
    <row r="3965" spans="1:4">
      <c r="A3965" s="176">
        <v>1088</v>
      </c>
      <c r="B3965" s="176" t="s">
        <v>20962</v>
      </c>
      <c r="C3965" s="176" t="s">
        <v>24774</v>
      </c>
      <c r="D3965" s="208">
        <v>13.89</v>
      </c>
    </row>
    <row r="3966" spans="1:4">
      <c r="A3966" s="176">
        <v>1087</v>
      </c>
      <c r="B3966" s="176" t="s">
        <v>20963</v>
      </c>
      <c r="C3966" s="176" t="s">
        <v>24774</v>
      </c>
      <c r="D3966" s="208">
        <v>17.350000000000001</v>
      </c>
    </row>
    <row r="3967" spans="1:4">
      <c r="A3967" s="176">
        <v>38777</v>
      </c>
      <c r="B3967" s="176" t="s">
        <v>20964</v>
      </c>
      <c r="C3967" s="176" t="s">
        <v>24774</v>
      </c>
      <c r="D3967" s="208">
        <v>34.56</v>
      </c>
    </row>
    <row r="3968" spans="1:4">
      <c r="A3968" s="176">
        <v>1086</v>
      </c>
      <c r="B3968" s="176" t="s">
        <v>20965</v>
      </c>
      <c r="C3968" s="176" t="s">
        <v>24774</v>
      </c>
      <c r="D3968" s="208">
        <v>18.239999999999998</v>
      </c>
    </row>
    <row r="3969" spans="1:4">
      <c r="A3969" s="176">
        <v>1079</v>
      </c>
      <c r="B3969" s="176" t="s">
        <v>20966</v>
      </c>
      <c r="C3969" s="176" t="s">
        <v>24774</v>
      </c>
      <c r="D3969" s="208">
        <v>18.850000000000001</v>
      </c>
    </row>
    <row r="3970" spans="1:4">
      <c r="A3970" s="176">
        <v>39374</v>
      </c>
      <c r="B3970" s="176" t="s">
        <v>26597</v>
      </c>
      <c r="C3970" s="176" t="s">
        <v>24774</v>
      </c>
      <c r="D3970" s="208">
        <v>119.05</v>
      </c>
    </row>
    <row r="3971" spans="1:4">
      <c r="A3971" s="176">
        <v>1082</v>
      </c>
      <c r="B3971" s="176" t="s">
        <v>20967</v>
      </c>
      <c r="C3971" s="176" t="s">
        <v>24774</v>
      </c>
      <c r="D3971" s="208">
        <v>118.54</v>
      </c>
    </row>
    <row r="3972" spans="1:4">
      <c r="A3972" s="176">
        <v>12316</v>
      </c>
      <c r="B3972" s="176" t="s">
        <v>20968</v>
      </c>
      <c r="C3972" s="176" t="s">
        <v>24774</v>
      </c>
      <c r="D3972" s="208">
        <v>54.33</v>
      </c>
    </row>
    <row r="3973" spans="1:4">
      <c r="A3973" s="176">
        <v>12317</v>
      </c>
      <c r="B3973" s="176" t="s">
        <v>20969</v>
      </c>
      <c r="C3973" s="176" t="s">
        <v>24774</v>
      </c>
      <c r="D3973" s="208">
        <v>64.790000000000006</v>
      </c>
    </row>
    <row r="3974" spans="1:4">
      <c r="A3974" s="176">
        <v>12318</v>
      </c>
      <c r="B3974" s="176" t="s">
        <v>20970</v>
      </c>
      <c r="C3974" s="176" t="s">
        <v>24774</v>
      </c>
      <c r="D3974" s="208">
        <v>74.64</v>
      </c>
    </row>
    <row r="3975" spans="1:4">
      <c r="A3975" s="176">
        <v>5104</v>
      </c>
      <c r="B3975" s="176" t="s">
        <v>20971</v>
      </c>
      <c r="C3975" s="176" t="s">
        <v>24830</v>
      </c>
      <c r="D3975" s="208">
        <v>60.55</v>
      </c>
    </row>
    <row r="3976" spans="1:4">
      <c r="A3976" s="176">
        <v>26023</v>
      </c>
      <c r="B3976" s="176" t="s">
        <v>20973</v>
      </c>
      <c r="C3976" s="176" t="s">
        <v>24774</v>
      </c>
      <c r="D3976" s="208">
        <v>41.81</v>
      </c>
    </row>
    <row r="3977" spans="1:4">
      <c r="A3977" s="176">
        <v>2710</v>
      </c>
      <c r="B3977" s="176" t="s">
        <v>20974</v>
      </c>
      <c r="C3977" s="176" t="s">
        <v>24774</v>
      </c>
      <c r="D3977" s="208">
        <v>33.39</v>
      </c>
    </row>
    <row r="3978" spans="1:4">
      <c r="A3978" s="176">
        <v>14575</v>
      </c>
      <c r="B3978" s="176" t="s">
        <v>26598</v>
      </c>
      <c r="C3978" s="176" t="s">
        <v>24774</v>
      </c>
      <c r="D3978" s="209">
        <v>3905271.1</v>
      </c>
    </row>
    <row r="3979" spans="1:4">
      <c r="A3979" s="176">
        <v>20034</v>
      </c>
      <c r="B3979" s="176" t="s">
        <v>20975</v>
      </c>
      <c r="C3979" s="176" t="s">
        <v>24774</v>
      </c>
      <c r="D3979" s="208">
        <v>56.48</v>
      </c>
    </row>
    <row r="3980" spans="1:4">
      <c r="A3980" s="176">
        <v>20036</v>
      </c>
      <c r="B3980" s="176" t="s">
        <v>20976</v>
      </c>
      <c r="C3980" s="176" t="s">
        <v>24774</v>
      </c>
      <c r="D3980" s="208">
        <v>108.64</v>
      </c>
    </row>
    <row r="3981" spans="1:4">
      <c r="A3981" s="176">
        <v>20037</v>
      </c>
      <c r="B3981" s="176" t="s">
        <v>20977</v>
      </c>
      <c r="C3981" s="176" t="s">
        <v>24774</v>
      </c>
      <c r="D3981" s="208">
        <v>204.92</v>
      </c>
    </row>
    <row r="3982" spans="1:4">
      <c r="A3982" s="176">
        <v>20043</v>
      </c>
      <c r="B3982" s="176" t="s">
        <v>20979</v>
      </c>
      <c r="C3982" s="176" t="s">
        <v>24774</v>
      </c>
      <c r="D3982" s="208">
        <v>4.3899999999999997</v>
      </c>
    </row>
    <row r="3983" spans="1:4">
      <c r="A3983" s="176">
        <v>20044</v>
      </c>
      <c r="B3983" s="176" t="s">
        <v>20980</v>
      </c>
      <c r="C3983" s="176" t="s">
        <v>24774</v>
      </c>
      <c r="D3983" s="208">
        <v>5.13</v>
      </c>
    </row>
    <row r="3984" spans="1:4">
      <c r="A3984" s="176">
        <v>20042</v>
      </c>
      <c r="B3984" s="176" t="s">
        <v>20981</v>
      </c>
      <c r="C3984" s="176" t="s">
        <v>24774</v>
      </c>
      <c r="D3984" s="208">
        <v>3.71</v>
      </c>
    </row>
    <row r="3985" spans="1:4">
      <c r="A3985" s="176">
        <v>20046</v>
      </c>
      <c r="B3985" s="176" t="s">
        <v>20982</v>
      </c>
      <c r="C3985" s="176" t="s">
        <v>24774</v>
      </c>
      <c r="D3985" s="208">
        <v>10.88</v>
      </c>
    </row>
    <row r="3986" spans="1:4">
      <c r="A3986" s="176">
        <v>20047</v>
      </c>
      <c r="B3986" s="176" t="s">
        <v>20983</v>
      </c>
      <c r="C3986" s="176" t="s">
        <v>24774</v>
      </c>
      <c r="D3986" s="208">
        <v>29.75</v>
      </c>
    </row>
    <row r="3987" spans="1:4">
      <c r="A3987" s="176">
        <v>20045</v>
      </c>
      <c r="B3987" s="176" t="s">
        <v>20984</v>
      </c>
      <c r="C3987" s="176" t="s">
        <v>24774</v>
      </c>
      <c r="D3987" s="208">
        <v>4.47</v>
      </c>
    </row>
    <row r="3988" spans="1:4">
      <c r="A3988" s="176">
        <v>20972</v>
      </c>
      <c r="B3988" s="176" t="s">
        <v>26599</v>
      </c>
      <c r="C3988" s="176" t="s">
        <v>24774</v>
      </c>
      <c r="D3988" s="208">
        <v>121.42</v>
      </c>
    </row>
    <row r="3989" spans="1:4">
      <c r="A3989" s="176">
        <v>20032</v>
      </c>
      <c r="B3989" s="176" t="s">
        <v>20986</v>
      </c>
      <c r="C3989" s="176" t="s">
        <v>24774</v>
      </c>
      <c r="D3989" s="208">
        <v>48.52</v>
      </c>
    </row>
    <row r="3990" spans="1:4">
      <c r="A3990" s="176">
        <v>11321</v>
      </c>
      <c r="B3990" s="176" t="s">
        <v>20987</v>
      </c>
      <c r="C3990" s="176" t="s">
        <v>24774</v>
      </c>
      <c r="D3990" s="208">
        <v>22.12</v>
      </c>
    </row>
    <row r="3991" spans="1:4">
      <c r="A3991" s="176">
        <v>11323</v>
      </c>
      <c r="B3991" s="176" t="s">
        <v>20988</v>
      </c>
      <c r="C3991" s="176" t="s">
        <v>24774</v>
      </c>
      <c r="D3991" s="208">
        <v>25.44</v>
      </c>
    </row>
    <row r="3992" spans="1:4">
      <c r="A3992" s="176">
        <v>20327</v>
      </c>
      <c r="B3992" s="176" t="s">
        <v>20989</v>
      </c>
      <c r="C3992" s="176" t="s">
        <v>24774</v>
      </c>
      <c r="D3992" s="208">
        <v>14.44</v>
      </c>
    </row>
    <row r="3993" spans="1:4">
      <c r="A3993" s="176">
        <v>25966</v>
      </c>
      <c r="B3993" s="176" t="s">
        <v>20990</v>
      </c>
      <c r="C3993" s="176" t="s">
        <v>24820</v>
      </c>
      <c r="D3993" s="208">
        <v>17.760000000000002</v>
      </c>
    </row>
    <row r="3994" spans="1:4">
      <c r="A3994" s="176">
        <v>13390</v>
      </c>
      <c r="B3994" s="176" t="s">
        <v>26600</v>
      </c>
      <c r="C3994" s="176" t="s">
        <v>24774</v>
      </c>
      <c r="D3994" s="208">
        <v>68.569999999999993</v>
      </c>
    </row>
    <row r="3995" spans="1:4">
      <c r="A3995" s="176">
        <v>6034</v>
      </c>
      <c r="B3995" s="176" t="s">
        <v>20991</v>
      </c>
      <c r="C3995" s="176" t="s">
        <v>24774</v>
      </c>
      <c r="D3995" s="208">
        <v>5.56</v>
      </c>
    </row>
    <row r="3996" spans="1:4">
      <c r="A3996" s="176">
        <v>6036</v>
      </c>
      <c r="B3996" s="176" t="s">
        <v>20992</v>
      </c>
      <c r="C3996" s="176" t="s">
        <v>24774</v>
      </c>
      <c r="D3996" s="208">
        <v>7.57</v>
      </c>
    </row>
    <row r="3997" spans="1:4">
      <c r="A3997" s="176">
        <v>6031</v>
      </c>
      <c r="B3997" s="176" t="s">
        <v>20993</v>
      </c>
      <c r="C3997" s="176" t="s">
        <v>24774</v>
      </c>
      <c r="D3997" s="208">
        <v>8.9</v>
      </c>
    </row>
    <row r="3998" spans="1:4">
      <c r="A3998" s="176">
        <v>6029</v>
      </c>
      <c r="B3998" s="176" t="s">
        <v>20994</v>
      </c>
      <c r="C3998" s="176" t="s">
        <v>24774</v>
      </c>
      <c r="D3998" s="208">
        <v>8.99</v>
      </c>
    </row>
    <row r="3999" spans="1:4">
      <c r="A3999" s="176">
        <v>6033</v>
      </c>
      <c r="B3999" s="176" t="s">
        <v>20995</v>
      </c>
      <c r="C3999" s="176" t="s">
        <v>24774</v>
      </c>
      <c r="D3999" s="208">
        <v>11.85</v>
      </c>
    </row>
    <row r="4000" spans="1:4">
      <c r="A4000" s="176">
        <v>11672</v>
      </c>
      <c r="B4000" s="176" t="s">
        <v>20996</v>
      </c>
      <c r="C4000" s="176" t="s">
        <v>24774</v>
      </c>
      <c r="D4000" s="208">
        <v>25.78</v>
      </c>
    </row>
    <row r="4001" spans="1:4">
      <c r="A4001" s="176">
        <v>11669</v>
      </c>
      <c r="B4001" s="176" t="s">
        <v>20997</v>
      </c>
      <c r="C4001" s="176" t="s">
        <v>24774</v>
      </c>
      <c r="D4001" s="208">
        <v>24.55</v>
      </c>
    </row>
    <row r="4002" spans="1:4">
      <c r="A4002" s="176">
        <v>11670</v>
      </c>
      <c r="B4002" s="176" t="s">
        <v>20998</v>
      </c>
      <c r="C4002" s="176" t="s">
        <v>24774</v>
      </c>
      <c r="D4002" s="208">
        <v>9.4</v>
      </c>
    </row>
    <row r="4003" spans="1:4">
      <c r="A4003" s="176">
        <v>20055</v>
      </c>
      <c r="B4003" s="176" t="s">
        <v>20999</v>
      </c>
      <c r="C4003" s="176" t="s">
        <v>24774</v>
      </c>
      <c r="D4003" s="208">
        <v>18.39</v>
      </c>
    </row>
    <row r="4004" spans="1:4">
      <c r="A4004" s="176">
        <v>11671</v>
      </c>
      <c r="B4004" s="176" t="s">
        <v>21000</v>
      </c>
      <c r="C4004" s="176" t="s">
        <v>24774</v>
      </c>
      <c r="D4004" s="208">
        <v>39.46</v>
      </c>
    </row>
    <row r="4005" spans="1:4">
      <c r="A4005" s="176">
        <v>6032</v>
      </c>
      <c r="B4005" s="176" t="s">
        <v>21001</v>
      </c>
      <c r="C4005" s="176" t="s">
        <v>24774</v>
      </c>
      <c r="D4005" s="208">
        <v>11.27</v>
      </c>
    </row>
    <row r="4006" spans="1:4">
      <c r="A4006" s="176">
        <v>11673</v>
      </c>
      <c r="B4006" s="176" t="s">
        <v>26601</v>
      </c>
      <c r="C4006" s="176" t="s">
        <v>24774</v>
      </c>
      <c r="D4006" s="208">
        <v>8.8699999999999992</v>
      </c>
    </row>
    <row r="4007" spans="1:4">
      <c r="A4007" s="176">
        <v>11674</v>
      </c>
      <c r="B4007" s="176" t="s">
        <v>26602</v>
      </c>
      <c r="C4007" s="176" t="s">
        <v>24774</v>
      </c>
      <c r="D4007" s="208">
        <v>11.43</v>
      </c>
    </row>
    <row r="4008" spans="1:4">
      <c r="A4008" s="176">
        <v>11675</v>
      </c>
      <c r="B4008" s="176" t="s">
        <v>26603</v>
      </c>
      <c r="C4008" s="176" t="s">
        <v>24774</v>
      </c>
      <c r="D4008" s="208">
        <v>18.14</v>
      </c>
    </row>
    <row r="4009" spans="1:4">
      <c r="A4009" s="176">
        <v>11676</v>
      </c>
      <c r="B4009" s="176" t="s">
        <v>26604</v>
      </c>
      <c r="C4009" s="176" t="s">
        <v>24774</v>
      </c>
      <c r="D4009" s="208">
        <v>24.27</v>
      </c>
    </row>
    <row r="4010" spans="1:4">
      <c r="A4010" s="176">
        <v>11677</v>
      </c>
      <c r="B4010" s="176" t="s">
        <v>26605</v>
      </c>
      <c r="C4010" s="176" t="s">
        <v>24774</v>
      </c>
      <c r="D4010" s="208">
        <v>25.06</v>
      </c>
    </row>
    <row r="4011" spans="1:4">
      <c r="A4011" s="176">
        <v>11678</v>
      </c>
      <c r="B4011" s="176" t="s">
        <v>26606</v>
      </c>
      <c r="C4011" s="176" t="s">
        <v>24774</v>
      </c>
      <c r="D4011" s="208">
        <v>45.9</v>
      </c>
    </row>
    <row r="4012" spans="1:4">
      <c r="A4012" s="176">
        <v>6038</v>
      </c>
      <c r="B4012" s="176" t="s">
        <v>21002</v>
      </c>
      <c r="C4012" s="176" t="s">
        <v>24774</v>
      </c>
      <c r="D4012" s="208">
        <v>2.91</v>
      </c>
    </row>
    <row r="4013" spans="1:4">
      <c r="A4013" s="176">
        <v>11718</v>
      </c>
      <c r="B4013" s="176" t="s">
        <v>21003</v>
      </c>
      <c r="C4013" s="176" t="s">
        <v>24774</v>
      </c>
      <c r="D4013" s="208">
        <v>8.3000000000000007</v>
      </c>
    </row>
    <row r="4014" spans="1:4">
      <c r="A4014" s="176">
        <v>6037</v>
      </c>
      <c r="B4014" s="176" t="s">
        <v>21004</v>
      </c>
      <c r="C4014" s="176" t="s">
        <v>24774</v>
      </c>
      <c r="D4014" s="208">
        <v>6.06</v>
      </c>
    </row>
    <row r="4015" spans="1:4">
      <c r="A4015" s="176">
        <v>11719</v>
      </c>
      <c r="B4015" s="176" t="s">
        <v>21005</v>
      </c>
      <c r="C4015" s="176" t="s">
        <v>24774</v>
      </c>
      <c r="D4015" s="208">
        <v>6.73</v>
      </c>
    </row>
    <row r="4016" spans="1:4">
      <c r="A4016" s="176">
        <v>6019</v>
      </c>
      <c r="B4016" s="176" t="s">
        <v>21006</v>
      </c>
      <c r="C4016" s="176" t="s">
        <v>24774</v>
      </c>
      <c r="D4016" s="208">
        <v>35.840000000000003</v>
      </c>
    </row>
    <row r="4017" spans="1:4">
      <c r="A4017" s="176">
        <v>6010</v>
      </c>
      <c r="B4017" s="176" t="s">
        <v>21007</v>
      </c>
      <c r="C4017" s="176" t="s">
        <v>24774</v>
      </c>
      <c r="D4017" s="208">
        <v>61.67</v>
      </c>
    </row>
    <row r="4018" spans="1:4">
      <c r="A4018" s="176">
        <v>6017</v>
      </c>
      <c r="B4018" s="176" t="s">
        <v>21008</v>
      </c>
      <c r="C4018" s="176" t="s">
        <v>24774</v>
      </c>
      <c r="D4018" s="208">
        <v>48.85</v>
      </c>
    </row>
    <row r="4019" spans="1:4">
      <c r="A4019" s="176">
        <v>6020</v>
      </c>
      <c r="B4019" s="176" t="s">
        <v>21009</v>
      </c>
      <c r="C4019" s="176" t="s">
        <v>24774</v>
      </c>
      <c r="D4019" s="208">
        <v>21.53</v>
      </c>
    </row>
    <row r="4020" spans="1:4">
      <c r="A4020" s="176">
        <v>6028</v>
      </c>
      <c r="B4020" s="176" t="s">
        <v>21010</v>
      </c>
      <c r="C4020" s="176" t="s">
        <v>24774</v>
      </c>
      <c r="D4020" s="208">
        <v>85.9</v>
      </c>
    </row>
    <row r="4021" spans="1:4">
      <c r="A4021" s="176">
        <v>6011</v>
      </c>
      <c r="B4021" s="176" t="s">
        <v>21011</v>
      </c>
      <c r="C4021" s="176" t="s">
        <v>24774</v>
      </c>
      <c r="D4021" s="208">
        <v>178.16</v>
      </c>
    </row>
    <row r="4022" spans="1:4">
      <c r="A4022" s="176">
        <v>6012</v>
      </c>
      <c r="B4022" s="176" t="s">
        <v>21012</v>
      </c>
      <c r="C4022" s="176" t="s">
        <v>24774</v>
      </c>
      <c r="D4022" s="208">
        <v>215.69</v>
      </c>
    </row>
    <row r="4023" spans="1:4">
      <c r="A4023" s="176">
        <v>6016</v>
      </c>
      <c r="B4023" s="176" t="s">
        <v>21013</v>
      </c>
      <c r="C4023" s="176" t="s">
        <v>24774</v>
      </c>
      <c r="D4023" s="208">
        <v>22.71</v>
      </c>
    </row>
    <row r="4024" spans="1:4">
      <c r="A4024" s="176">
        <v>6027</v>
      </c>
      <c r="B4024" s="176" t="s">
        <v>21014</v>
      </c>
      <c r="C4024" s="176" t="s">
        <v>24774</v>
      </c>
      <c r="D4024" s="208">
        <v>449.42</v>
      </c>
    </row>
    <row r="4025" spans="1:4">
      <c r="A4025" s="176">
        <v>6013</v>
      </c>
      <c r="B4025" s="176" t="s">
        <v>26607</v>
      </c>
      <c r="C4025" s="176" t="s">
        <v>24774</v>
      </c>
      <c r="D4025" s="208">
        <v>67.81</v>
      </c>
    </row>
    <row r="4026" spans="1:4">
      <c r="A4026" s="176">
        <v>6015</v>
      </c>
      <c r="B4026" s="176" t="s">
        <v>26608</v>
      </c>
      <c r="C4026" s="176" t="s">
        <v>24774</v>
      </c>
      <c r="D4026" s="208">
        <v>98.62</v>
      </c>
    </row>
    <row r="4027" spans="1:4">
      <c r="A4027" s="176">
        <v>6014</v>
      </c>
      <c r="B4027" s="176" t="s">
        <v>26609</v>
      </c>
      <c r="C4027" s="176" t="s">
        <v>24774</v>
      </c>
      <c r="D4027" s="208">
        <v>94.29</v>
      </c>
    </row>
    <row r="4028" spans="1:4">
      <c r="A4028" s="176">
        <v>6006</v>
      </c>
      <c r="B4028" s="176" t="s">
        <v>26610</v>
      </c>
      <c r="C4028" s="176" t="s">
        <v>24774</v>
      </c>
      <c r="D4028" s="208">
        <v>49.11</v>
      </c>
    </row>
    <row r="4029" spans="1:4">
      <c r="A4029" s="176">
        <v>6005</v>
      </c>
      <c r="B4029" s="176" t="s">
        <v>26611</v>
      </c>
      <c r="C4029" s="176" t="s">
        <v>24774</v>
      </c>
      <c r="D4029" s="208">
        <v>55.4</v>
      </c>
    </row>
    <row r="4030" spans="1:4">
      <c r="A4030" s="176">
        <v>11756</v>
      </c>
      <c r="B4030" s="176" t="s">
        <v>21015</v>
      </c>
      <c r="C4030" s="176" t="s">
        <v>24774</v>
      </c>
      <c r="D4030" s="208">
        <v>26.46</v>
      </c>
    </row>
    <row r="4031" spans="1:4">
      <c r="A4031" s="176">
        <v>10904</v>
      </c>
      <c r="B4031" s="176" t="s">
        <v>26612</v>
      </c>
      <c r="C4031" s="176" t="s">
        <v>24774</v>
      </c>
      <c r="D4031" s="208">
        <v>170</v>
      </c>
    </row>
    <row r="4032" spans="1:4">
      <c r="A4032" s="176">
        <v>11752</v>
      </c>
      <c r="B4032" s="176" t="s">
        <v>21016</v>
      </c>
      <c r="C4032" s="176" t="s">
        <v>24774</v>
      </c>
      <c r="D4032" s="208">
        <v>15.25</v>
      </c>
    </row>
    <row r="4033" spans="1:4">
      <c r="A4033" s="176">
        <v>11753</v>
      </c>
      <c r="B4033" s="176" t="s">
        <v>21017</v>
      </c>
      <c r="C4033" s="176" t="s">
        <v>24774</v>
      </c>
      <c r="D4033" s="208">
        <v>18.21</v>
      </c>
    </row>
    <row r="4034" spans="1:4">
      <c r="A4034" s="176">
        <v>6021</v>
      </c>
      <c r="B4034" s="176" t="s">
        <v>26613</v>
      </c>
      <c r="C4034" s="176" t="s">
        <v>24774</v>
      </c>
      <c r="D4034" s="208">
        <v>50.55</v>
      </c>
    </row>
    <row r="4035" spans="1:4">
      <c r="A4035" s="176">
        <v>6024</v>
      </c>
      <c r="B4035" s="176" t="s">
        <v>26614</v>
      </c>
      <c r="C4035" s="176" t="s">
        <v>24774</v>
      </c>
      <c r="D4035" s="208">
        <v>52.25</v>
      </c>
    </row>
    <row r="4036" spans="1:4">
      <c r="A4036" s="176">
        <v>38379</v>
      </c>
      <c r="B4036" s="176" t="s">
        <v>21018</v>
      </c>
      <c r="C4036" s="176" t="s">
        <v>24808</v>
      </c>
      <c r="D4036" s="208">
        <v>31.46</v>
      </c>
    </row>
    <row r="4037" spans="1:4">
      <c r="A4037" s="176">
        <v>13897</v>
      </c>
      <c r="B4037" s="176" t="s">
        <v>26615</v>
      </c>
      <c r="C4037" s="176" t="s">
        <v>24774</v>
      </c>
      <c r="D4037" s="209">
        <v>5934.87</v>
      </c>
    </row>
    <row r="4038" spans="1:4">
      <c r="A4038" s="176">
        <v>10640</v>
      </c>
      <c r="B4038" s="176" t="s">
        <v>26616</v>
      </c>
      <c r="C4038" s="176" t="s">
        <v>24774</v>
      </c>
      <c r="D4038" s="209">
        <v>12853.69</v>
      </c>
    </row>
    <row r="4039" spans="1:4">
      <c r="A4039" s="176">
        <v>11086</v>
      </c>
      <c r="B4039" s="176" t="s">
        <v>26617</v>
      </c>
      <c r="C4039" s="176" t="s">
        <v>24910</v>
      </c>
      <c r="D4039" s="208">
        <v>60.94</v>
      </c>
    </row>
    <row r="4040" spans="1:4">
      <c r="A4040" s="176">
        <v>34356</v>
      </c>
      <c r="B4040" s="176" t="s">
        <v>21019</v>
      </c>
      <c r="C4040" s="176" t="s">
        <v>24830</v>
      </c>
      <c r="D4040" s="208">
        <v>2.86</v>
      </c>
    </row>
    <row r="4041" spans="1:4">
      <c r="A4041" s="176">
        <v>34357</v>
      </c>
      <c r="B4041" s="176" t="s">
        <v>21020</v>
      </c>
      <c r="C4041" s="176" t="s">
        <v>24830</v>
      </c>
      <c r="D4041" s="208">
        <v>3.18</v>
      </c>
    </row>
    <row r="4042" spans="1:4">
      <c r="A4042" s="176">
        <v>37329</v>
      </c>
      <c r="B4042" s="176" t="s">
        <v>21021</v>
      </c>
      <c r="C4042" s="176" t="s">
        <v>24830</v>
      </c>
      <c r="D4042" s="208">
        <v>44.3</v>
      </c>
    </row>
    <row r="4043" spans="1:4">
      <c r="A4043" s="176">
        <v>37398</v>
      </c>
      <c r="B4043" s="176" t="s">
        <v>21022</v>
      </c>
      <c r="C4043" s="176" t="s">
        <v>24830</v>
      </c>
      <c r="D4043" s="208">
        <v>56.7</v>
      </c>
    </row>
    <row r="4044" spans="1:4">
      <c r="A4044" s="176">
        <v>2510</v>
      </c>
      <c r="B4044" s="176" t="s">
        <v>21024</v>
      </c>
      <c r="C4044" s="176" t="s">
        <v>24774</v>
      </c>
      <c r="D4044" s="208">
        <v>17.170000000000002</v>
      </c>
    </row>
    <row r="4045" spans="1:4">
      <c r="A4045" s="176">
        <v>12359</v>
      </c>
      <c r="B4045" s="176" t="s">
        <v>26618</v>
      </c>
      <c r="C4045" s="176" t="s">
        <v>24774</v>
      </c>
      <c r="D4045" s="208">
        <v>103.77</v>
      </c>
    </row>
    <row r="4046" spans="1:4">
      <c r="A4046" s="176">
        <v>5320</v>
      </c>
      <c r="B4046" s="176" t="s">
        <v>21025</v>
      </c>
      <c r="C4046" s="176" t="s">
        <v>24820</v>
      </c>
      <c r="D4046" s="208">
        <v>35.520000000000003</v>
      </c>
    </row>
    <row r="4047" spans="1:4">
      <c r="A4047" s="176">
        <v>7353</v>
      </c>
      <c r="B4047" s="176" t="s">
        <v>21026</v>
      </c>
      <c r="C4047" s="176" t="s">
        <v>24820</v>
      </c>
      <c r="D4047" s="208">
        <v>22.54</v>
      </c>
    </row>
    <row r="4048" spans="1:4">
      <c r="A4048" s="176">
        <v>36144</v>
      </c>
      <c r="B4048" s="176" t="s">
        <v>21027</v>
      </c>
      <c r="C4048" s="176" t="s">
        <v>24774</v>
      </c>
      <c r="D4048" s="208">
        <v>1.33</v>
      </c>
    </row>
    <row r="4049" spans="1:4">
      <c r="A4049" s="176">
        <v>10518</v>
      </c>
      <c r="B4049" s="176" t="s">
        <v>21028</v>
      </c>
      <c r="C4049" s="176" t="s">
        <v>24774</v>
      </c>
      <c r="D4049" s="208">
        <v>70.08</v>
      </c>
    </row>
    <row r="4050" spans="1:4">
      <c r="A4050" s="176">
        <v>36530</v>
      </c>
      <c r="B4050" s="176" t="s">
        <v>53335</v>
      </c>
      <c r="C4050" s="176" t="s">
        <v>24774</v>
      </c>
      <c r="D4050" s="209">
        <v>226003.82</v>
      </c>
    </row>
    <row r="4051" spans="1:4">
      <c r="A4051" s="176">
        <v>6046</v>
      </c>
      <c r="B4051" s="176" t="s">
        <v>53336</v>
      </c>
      <c r="C4051" s="176" t="s">
        <v>24774</v>
      </c>
      <c r="D4051" s="209">
        <v>245136.43</v>
      </c>
    </row>
    <row r="4052" spans="1:4">
      <c r="A4052" s="176">
        <v>36531</v>
      </c>
      <c r="B4052" s="176" t="s">
        <v>53337</v>
      </c>
      <c r="C4052" s="176" t="s">
        <v>24774</v>
      </c>
      <c r="D4052" s="209">
        <v>254104.81</v>
      </c>
    </row>
    <row r="4053" spans="1:4">
      <c r="A4053" s="176">
        <v>34684</v>
      </c>
      <c r="B4053" s="176" t="s">
        <v>26619</v>
      </c>
      <c r="C4053" s="176" t="s">
        <v>24776</v>
      </c>
      <c r="D4053" s="208">
        <v>167.93</v>
      </c>
    </row>
    <row r="4054" spans="1:4">
      <c r="A4054" s="176">
        <v>34683</v>
      </c>
      <c r="B4054" s="176" t="s">
        <v>26620</v>
      </c>
      <c r="C4054" s="176" t="s">
        <v>24776</v>
      </c>
      <c r="D4054" s="208">
        <v>104.95</v>
      </c>
    </row>
    <row r="4055" spans="1:4">
      <c r="A4055" s="176">
        <v>533</v>
      </c>
      <c r="B4055" s="176" t="s">
        <v>26621</v>
      </c>
      <c r="C4055" s="176" t="s">
        <v>24776</v>
      </c>
      <c r="D4055" s="208">
        <v>11.18</v>
      </c>
    </row>
    <row r="4056" spans="1:4">
      <c r="A4056" s="176">
        <v>10515</v>
      </c>
      <c r="B4056" s="176" t="s">
        <v>26622</v>
      </c>
      <c r="C4056" s="176" t="s">
        <v>24776</v>
      </c>
      <c r="D4056" s="208">
        <v>28.84</v>
      </c>
    </row>
    <row r="4057" spans="1:4">
      <c r="A4057" s="176">
        <v>536</v>
      </c>
      <c r="B4057" s="176" t="s">
        <v>26623</v>
      </c>
      <c r="C4057" s="176" t="s">
        <v>24776</v>
      </c>
      <c r="D4057" s="208">
        <v>18.95</v>
      </c>
    </row>
    <row r="4058" spans="1:4">
      <c r="A4058" s="176">
        <v>153</v>
      </c>
      <c r="B4058" s="176" t="s">
        <v>26624</v>
      </c>
      <c r="C4058" s="176" t="s">
        <v>24820</v>
      </c>
      <c r="D4058" s="208">
        <v>74.72</v>
      </c>
    </row>
    <row r="4059" spans="1:4">
      <c r="A4059" s="176">
        <v>34682</v>
      </c>
      <c r="B4059" s="176" t="s">
        <v>26625</v>
      </c>
      <c r="C4059" s="176" t="s">
        <v>24776</v>
      </c>
      <c r="D4059" s="208">
        <v>80.260000000000005</v>
      </c>
    </row>
    <row r="4060" spans="1:4">
      <c r="A4060" s="176">
        <v>20205</v>
      </c>
      <c r="B4060" s="176" t="s">
        <v>26626</v>
      </c>
      <c r="C4060" s="176" t="s">
        <v>24808</v>
      </c>
      <c r="D4060" s="208">
        <v>2.3199999999999998</v>
      </c>
    </row>
    <row r="4061" spans="1:4">
      <c r="A4061" s="176">
        <v>4412</v>
      </c>
      <c r="B4061" s="176" t="s">
        <v>26627</v>
      </c>
      <c r="C4061" s="176" t="s">
        <v>24808</v>
      </c>
      <c r="D4061" s="208">
        <v>1.46</v>
      </c>
    </row>
    <row r="4062" spans="1:4">
      <c r="A4062" s="176">
        <v>4408</v>
      </c>
      <c r="B4062" s="176" t="s">
        <v>26628</v>
      </c>
      <c r="C4062" s="176" t="s">
        <v>24808</v>
      </c>
      <c r="D4062" s="208">
        <v>1.98</v>
      </c>
    </row>
    <row r="4063" spans="1:4">
      <c r="A4063" s="176">
        <v>4505</v>
      </c>
      <c r="B4063" s="176" t="s">
        <v>24436</v>
      </c>
      <c r="C4063" s="176" t="s">
        <v>24808</v>
      </c>
      <c r="D4063" s="208">
        <v>3.08</v>
      </c>
    </row>
    <row r="4064" spans="1:4">
      <c r="A4064" s="176">
        <v>10559</v>
      </c>
      <c r="B4064" s="176" t="s">
        <v>21029</v>
      </c>
      <c r="C4064" s="176" t="s">
        <v>24774</v>
      </c>
      <c r="D4064" s="209">
        <v>2540.5</v>
      </c>
    </row>
    <row r="4065" spans="1:4">
      <c r="A4065" s="176">
        <v>10664</v>
      </c>
      <c r="B4065" s="176" t="s">
        <v>21030</v>
      </c>
      <c r="C4065" s="176" t="s">
        <v>24774</v>
      </c>
      <c r="D4065" s="209">
        <v>6904.53</v>
      </c>
    </row>
    <row r="4066" spans="1:4">
      <c r="A4066" s="176">
        <v>36250</v>
      </c>
      <c r="B4066" s="176" t="s">
        <v>21031</v>
      </c>
      <c r="C4066" s="176" t="s">
        <v>24808</v>
      </c>
      <c r="D4066" s="208">
        <v>3.07</v>
      </c>
    </row>
    <row r="4067" spans="1:4">
      <c r="A4067" s="176">
        <v>10857</v>
      </c>
      <c r="B4067" s="176" t="s">
        <v>21032</v>
      </c>
      <c r="C4067" s="176" t="s">
        <v>24808</v>
      </c>
      <c r="D4067" s="208">
        <v>14.22</v>
      </c>
    </row>
    <row r="4068" spans="1:4">
      <c r="A4068" s="176">
        <v>4803</v>
      </c>
      <c r="B4068" s="176" t="s">
        <v>21033</v>
      </c>
      <c r="C4068" s="176" t="s">
        <v>24808</v>
      </c>
      <c r="D4068" s="208">
        <v>19.89</v>
      </c>
    </row>
    <row r="4069" spans="1:4">
      <c r="A4069" s="176">
        <v>6186</v>
      </c>
      <c r="B4069" s="176" t="s">
        <v>26629</v>
      </c>
      <c r="C4069" s="176" t="s">
        <v>24808</v>
      </c>
      <c r="D4069" s="208">
        <v>10.119999999999999</v>
      </c>
    </row>
    <row r="4070" spans="1:4">
      <c r="A4070" s="176">
        <v>4829</v>
      </c>
      <c r="B4070" s="176" t="s">
        <v>21034</v>
      </c>
      <c r="C4070" s="176" t="s">
        <v>24808</v>
      </c>
      <c r="D4070" s="208">
        <v>35.71</v>
      </c>
    </row>
    <row r="4071" spans="1:4">
      <c r="A4071" s="176">
        <v>39829</v>
      </c>
      <c r="B4071" s="176" t="s">
        <v>24437</v>
      </c>
      <c r="C4071" s="176" t="s">
        <v>24808</v>
      </c>
      <c r="D4071" s="208">
        <v>21.54</v>
      </c>
    </row>
    <row r="4072" spans="1:4">
      <c r="A4072" s="176">
        <v>20231</v>
      </c>
      <c r="B4072" s="176" t="s">
        <v>26630</v>
      </c>
      <c r="C4072" s="176" t="s">
        <v>24808</v>
      </c>
      <c r="D4072" s="208">
        <v>24.55</v>
      </c>
    </row>
    <row r="4073" spans="1:4">
      <c r="A4073" s="176">
        <v>4804</v>
      </c>
      <c r="B4073" s="176" t="s">
        <v>21035</v>
      </c>
      <c r="C4073" s="176" t="s">
        <v>24808</v>
      </c>
      <c r="D4073" s="208">
        <v>15.27</v>
      </c>
    </row>
    <row r="4074" spans="1:4">
      <c r="A4074" s="176">
        <v>34680</v>
      </c>
      <c r="B4074" s="176" t="s">
        <v>21036</v>
      </c>
      <c r="C4074" s="176" t="s">
        <v>24808</v>
      </c>
      <c r="D4074" s="208">
        <v>24.69</v>
      </c>
    </row>
    <row r="4075" spans="1:4">
      <c r="A4075" s="176">
        <v>11573</v>
      </c>
      <c r="B4075" s="176" t="s">
        <v>26631</v>
      </c>
      <c r="C4075" s="176" t="s">
        <v>24774</v>
      </c>
      <c r="D4075" s="208">
        <v>5.93</v>
      </c>
    </row>
    <row r="4076" spans="1:4">
      <c r="A4076" s="176">
        <v>38401</v>
      </c>
      <c r="B4076" s="176" t="s">
        <v>21037</v>
      </c>
      <c r="C4076" s="176" t="s">
        <v>24774</v>
      </c>
      <c r="D4076" s="208">
        <v>5.24</v>
      </c>
    </row>
    <row r="4077" spans="1:4">
      <c r="A4077" s="176">
        <v>38179</v>
      </c>
      <c r="B4077" s="176" t="s">
        <v>26632</v>
      </c>
      <c r="C4077" s="176" t="s">
        <v>24774</v>
      </c>
      <c r="D4077" s="208">
        <v>25.99</v>
      </c>
    </row>
    <row r="4078" spans="1:4">
      <c r="A4078" s="176">
        <v>11575</v>
      </c>
      <c r="B4078" s="176" t="s">
        <v>26633</v>
      </c>
      <c r="C4078" s="176" t="s">
        <v>24774</v>
      </c>
      <c r="D4078" s="208">
        <v>28.05</v>
      </c>
    </row>
    <row r="4079" spans="1:4">
      <c r="A4079" s="176">
        <v>20256</v>
      </c>
      <c r="B4079" s="176" t="s">
        <v>26634</v>
      </c>
      <c r="C4079" s="176" t="s">
        <v>24774</v>
      </c>
      <c r="D4079" s="208">
        <v>0.26</v>
      </c>
    </row>
    <row r="4080" spans="1:4">
      <c r="A4080" s="176">
        <v>14511</v>
      </c>
      <c r="B4080" s="176" t="s">
        <v>26635</v>
      </c>
      <c r="C4080" s="176" t="s">
        <v>24774</v>
      </c>
      <c r="D4080" s="209">
        <v>495462.77</v>
      </c>
    </row>
    <row r="4081" spans="1:4">
      <c r="A4081" s="176">
        <v>10642</v>
      </c>
      <c r="B4081" s="176" t="s">
        <v>26636</v>
      </c>
      <c r="C4081" s="176" t="s">
        <v>24774</v>
      </c>
      <c r="D4081" s="209">
        <v>466750</v>
      </c>
    </row>
    <row r="4082" spans="1:4">
      <c r="A4082" s="176">
        <v>14489</v>
      </c>
      <c r="B4082" s="176" t="s">
        <v>26637</v>
      </c>
      <c r="C4082" s="176" t="s">
        <v>24774</v>
      </c>
      <c r="D4082" s="209">
        <v>413998.56</v>
      </c>
    </row>
    <row r="4083" spans="1:4">
      <c r="A4083" s="176">
        <v>14513</v>
      </c>
      <c r="B4083" s="176" t="s">
        <v>26638</v>
      </c>
      <c r="C4083" s="176" t="s">
        <v>24774</v>
      </c>
      <c r="D4083" s="209">
        <v>310508.75</v>
      </c>
    </row>
    <row r="4084" spans="1:4">
      <c r="A4084" s="176">
        <v>13600</v>
      </c>
      <c r="B4084" s="176" t="s">
        <v>26639</v>
      </c>
      <c r="C4084" s="176" t="s">
        <v>24774</v>
      </c>
      <c r="D4084" s="209">
        <v>400643.73</v>
      </c>
    </row>
    <row r="4085" spans="1:4">
      <c r="A4085" s="176">
        <v>10646</v>
      </c>
      <c r="B4085" s="176" t="s">
        <v>26640</v>
      </c>
      <c r="C4085" s="176" t="s">
        <v>24774</v>
      </c>
      <c r="D4085" s="209">
        <v>298653.2</v>
      </c>
    </row>
    <row r="4086" spans="1:4">
      <c r="A4086" s="176">
        <v>6070</v>
      </c>
      <c r="B4086" s="176" t="s">
        <v>26641</v>
      </c>
      <c r="C4086" s="176" t="s">
        <v>24774</v>
      </c>
      <c r="D4086" s="209">
        <v>408072.85</v>
      </c>
    </row>
    <row r="4087" spans="1:4">
      <c r="A4087" s="176">
        <v>6069</v>
      </c>
      <c r="B4087" s="176" t="s">
        <v>26642</v>
      </c>
      <c r="C4087" s="176" t="s">
        <v>24774</v>
      </c>
      <c r="D4087" s="209">
        <v>90149.440000000002</v>
      </c>
    </row>
    <row r="4088" spans="1:4">
      <c r="A4088" s="176">
        <v>14626</v>
      </c>
      <c r="B4088" s="176" t="s">
        <v>26643</v>
      </c>
      <c r="C4088" s="176" t="s">
        <v>24774</v>
      </c>
      <c r="D4088" s="209">
        <v>446746.44</v>
      </c>
    </row>
    <row r="4089" spans="1:4">
      <c r="A4089" s="176">
        <v>6067</v>
      </c>
      <c r="B4089" s="176" t="s">
        <v>26644</v>
      </c>
      <c r="C4089" s="176" t="s">
        <v>24774</v>
      </c>
      <c r="D4089" s="209">
        <v>366732.14</v>
      </c>
    </row>
    <row r="4090" spans="1:4">
      <c r="A4090" s="176">
        <v>38393</v>
      </c>
      <c r="B4090" s="176" t="s">
        <v>21039</v>
      </c>
      <c r="C4090" s="176" t="s">
        <v>24774</v>
      </c>
      <c r="D4090" s="208">
        <v>9.6</v>
      </c>
    </row>
    <row r="4091" spans="1:4">
      <c r="A4091" s="176">
        <v>38390</v>
      </c>
      <c r="B4091" s="176" t="s">
        <v>21040</v>
      </c>
      <c r="C4091" s="176" t="s">
        <v>24774</v>
      </c>
      <c r="D4091" s="208">
        <v>21.29</v>
      </c>
    </row>
    <row r="4092" spans="1:4">
      <c r="A4092" s="176">
        <v>36532</v>
      </c>
      <c r="B4092" s="176" t="s">
        <v>21041</v>
      </c>
      <c r="C4092" s="176" t="s">
        <v>24774</v>
      </c>
      <c r="D4092" s="209">
        <v>19747</v>
      </c>
    </row>
    <row r="4093" spans="1:4">
      <c r="A4093" s="176">
        <v>11578</v>
      </c>
      <c r="B4093" s="176" t="s">
        <v>26645</v>
      </c>
      <c r="C4093" s="176" t="s">
        <v>24774</v>
      </c>
      <c r="D4093" s="208">
        <v>9.01</v>
      </c>
    </row>
    <row r="4094" spans="1:4">
      <c r="A4094" s="176">
        <v>11577</v>
      </c>
      <c r="B4094" s="176" t="s">
        <v>26646</v>
      </c>
      <c r="C4094" s="176" t="s">
        <v>24774</v>
      </c>
      <c r="D4094" s="208">
        <v>8.6</v>
      </c>
    </row>
    <row r="4095" spans="1:4">
      <c r="A4095" s="176">
        <v>42432</v>
      </c>
      <c r="B4095" s="176" t="s">
        <v>26647</v>
      </c>
      <c r="C4095" s="176" t="s">
        <v>24774</v>
      </c>
      <c r="D4095" s="209">
        <v>1377.27</v>
      </c>
    </row>
    <row r="4096" spans="1:4">
      <c r="A4096" s="176">
        <v>42437</v>
      </c>
      <c r="B4096" s="176" t="s">
        <v>26648</v>
      </c>
      <c r="C4096" s="176" t="s">
        <v>24774</v>
      </c>
      <c r="D4096" s="209">
        <v>1047.0899999999999</v>
      </c>
    </row>
    <row r="4097" spans="1:4">
      <c r="A4097" s="176">
        <v>1116</v>
      </c>
      <c r="B4097" s="176" t="s">
        <v>21042</v>
      </c>
      <c r="C4097" s="176" t="s">
        <v>24808</v>
      </c>
      <c r="D4097" s="208">
        <v>11.43</v>
      </c>
    </row>
    <row r="4098" spans="1:4">
      <c r="A4098" s="176">
        <v>1115</v>
      </c>
      <c r="B4098" s="176" t="s">
        <v>21043</v>
      </c>
      <c r="C4098" s="176" t="s">
        <v>24808</v>
      </c>
      <c r="D4098" s="208">
        <v>13.7</v>
      </c>
    </row>
    <row r="4099" spans="1:4">
      <c r="A4099" s="176">
        <v>1113</v>
      </c>
      <c r="B4099" s="176" t="s">
        <v>21044</v>
      </c>
      <c r="C4099" s="176" t="s">
        <v>24808</v>
      </c>
      <c r="D4099" s="208">
        <v>16.010000000000002</v>
      </c>
    </row>
    <row r="4100" spans="1:4">
      <c r="A4100" s="176">
        <v>1114</v>
      </c>
      <c r="B4100" s="176" t="s">
        <v>21045</v>
      </c>
      <c r="C4100" s="176" t="s">
        <v>24808</v>
      </c>
      <c r="D4100" s="208">
        <v>19.079999999999998</v>
      </c>
    </row>
    <row r="4101" spans="1:4">
      <c r="A4101" s="176">
        <v>40873</v>
      </c>
      <c r="B4101" s="176" t="s">
        <v>21046</v>
      </c>
      <c r="C4101" s="176" t="s">
        <v>24808</v>
      </c>
      <c r="D4101" s="208">
        <v>14.93</v>
      </c>
    </row>
    <row r="4102" spans="1:4">
      <c r="A4102" s="176">
        <v>20214</v>
      </c>
      <c r="B4102" s="176" t="s">
        <v>21047</v>
      </c>
      <c r="C4102" s="176" t="s">
        <v>24774</v>
      </c>
      <c r="D4102" s="208">
        <v>34.94</v>
      </c>
    </row>
    <row r="4103" spans="1:4">
      <c r="A4103" s="176">
        <v>11064</v>
      </c>
      <c r="B4103" s="176" t="s">
        <v>26649</v>
      </c>
      <c r="C4103" s="176" t="s">
        <v>24774</v>
      </c>
      <c r="D4103" s="208">
        <v>14.81</v>
      </c>
    </row>
    <row r="4104" spans="1:4">
      <c r="A4104" s="176">
        <v>7237</v>
      </c>
      <c r="B4104" s="176" t="s">
        <v>26650</v>
      </c>
      <c r="C4104" s="176" t="s">
        <v>24774</v>
      </c>
      <c r="D4104" s="208">
        <v>20.21</v>
      </c>
    </row>
    <row r="4105" spans="1:4">
      <c r="A4105" s="176">
        <v>16</v>
      </c>
      <c r="B4105" s="176" t="s">
        <v>21049</v>
      </c>
      <c r="C4105" s="176" t="s">
        <v>24830</v>
      </c>
      <c r="D4105" s="208">
        <v>7.4</v>
      </c>
    </row>
    <row r="4106" spans="1:4">
      <c r="A4106" s="176">
        <v>11757</v>
      </c>
      <c r="B4106" s="176" t="s">
        <v>21050</v>
      </c>
      <c r="C4106" s="176" t="s">
        <v>24774</v>
      </c>
      <c r="D4106" s="208">
        <v>25.38</v>
      </c>
    </row>
    <row r="4107" spans="1:4">
      <c r="A4107" s="176">
        <v>11758</v>
      </c>
      <c r="B4107" s="176" t="s">
        <v>26651</v>
      </c>
      <c r="C4107" s="176" t="s">
        <v>24774</v>
      </c>
      <c r="D4107" s="208">
        <v>61.95</v>
      </c>
    </row>
    <row r="4108" spans="1:4">
      <c r="A4108" s="176">
        <v>37526</v>
      </c>
      <c r="B4108" s="176" t="s">
        <v>21051</v>
      </c>
      <c r="C4108" s="176" t="s">
        <v>24774</v>
      </c>
      <c r="D4108" s="208">
        <v>2.77</v>
      </c>
    </row>
    <row r="4109" spans="1:4">
      <c r="A4109" s="176">
        <v>6076</v>
      </c>
      <c r="B4109" s="176" t="s">
        <v>21052</v>
      </c>
      <c r="C4109" s="176" t="s">
        <v>24910</v>
      </c>
      <c r="D4109" s="208">
        <v>53.25</v>
      </c>
    </row>
    <row r="4110" spans="1:4">
      <c r="A4110" s="176">
        <v>13109</v>
      </c>
      <c r="B4110" s="176" t="s">
        <v>21053</v>
      </c>
      <c r="C4110" s="176" t="s">
        <v>24774</v>
      </c>
      <c r="D4110" s="208">
        <v>175.12</v>
      </c>
    </row>
    <row r="4111" spans="1:4">
      <c r="A4111" s="176">
        <v>13110</v>
      </c>
      <c r="B4111" s="176" t="s">
        <v>21054</v>
      </c>
      <c r="C4111" s="176" t="s">
        <v>24774</v>
      </c>
      <c r="D4111" s="208">
        <v>230.47</v>
      </c>
    </row>
    <row r="4112" spans="1:4">
      <c r="A4112" s="176">
        <v>7581</v>
      </c>
      <c r="B4112" s="176" t="s">
        <v>21055</v>
      </c>
      <c r="C4112" s="176" t="s">
        <v>24774</v>
      </c>
      <c r="D4112" s="208">
        <v>2.57</v>
      </c>
    </row>
    <row r="4113" spans="1:4">
      <c r="A4113" s="176">
        <v>20206</v>
      </c>
      <c r="B4113" s="176" t="s">
        <v>26652</v>
      </c>
      <c r="C4113" s="176" t="s">
        <v>24808</v>
      </c>
      <c r="D4113" s="208">
        <v>6.86</v>
      </c>
    </row>
    <row r="4114" spans="1:4">
      <c r="A4114" s="176">
        <v>4460</v>
      </c>
      <c r="B4114" s="176" t="s">
        <v>26653</v>
      </c>
      <c r="C4114" s="176" t="s">
        <v>24808</v>
      </c>
      <c r="D4114" s="208">
        <v>8.24</v>
      </c>
    </row>
    <row r="4115" spans="1:4">
      <c r="A4115" s="176">
        <v>4417</v>
      </c>
      <c r="B4115" s="176" t="s">
        <v>26654</v>
      </c>
      <c r="C4115" s="176" t="s">
        <v>24808</v>
      </c>
      <c r="D4115" s="208">
        <v>4.7300000000000004</v>
      </c>
    </row>
    <row r="4116" spans="1:4">
      <c r="A4116" s="176">
        <v>4517</v>
      </c>
      <c r="B4116" s="176" t="s">
        <v>26655</v>
      </c>
      <c r="C4116" s="176" t="s">
        <v>24808</v>
      </c>
      <c r="D4116" s="208">
        <v>2.48</v>
      </c>
    </row>
    <row r="4117" spans="1:4">
      <c r="A4117" s="176">
        <v>4512</v>
      </c>
      <c r="B4117" s="176" t="s">
        <v>26656</v>
      </c>
      <c r="C4117" s="176" t="s">
        <v>24808</v>
      </c>
      <c r="D4117" s="208">
        <v>1.79</v>
      </c>
    </row>
    <row r="4118" spans="1:4">
      <c r="A4118" s="176">
        <v>4415</v>
      </c>
      <c r="B4118" s="176" t="s">
        <v>26657</v>
      </c>
      <c r="C4118" s="176" t="s">
        <v>24808</v>
      </c>
      <c r="D4118" s="208">
        <v>3.97</v>
      </c>
    </row>
    <row r="4119" spans="1:4">
      <c r="A4119" s="176">
        <v>37373</v>
      </c>
      <c r="B4119" s="176" t="s">
        <v>24438</v>
      </c>
      <c r="C4119" s="176" t="s">
        <v>24789</v>
      </c>
      <c r="D4119" s="208">
        <v>7.0000000000000007E-2</v>
      </c>
    </row>
    <row r="4120" spans="1:4">
      <c r="A4120" s="176">
        <v>40864</v>
      </c>
      <c r="B4120" s="176" t="s">
        <v>24439</v>
      </c>
      <c r="C4120" s="176" t="s">
        <v>24911</v>
      </c>
      <c r="D4120" s="208">
        <v>13.07</v>
      </c>
    </row>
    <row r="4121" spans="1:4">
      <c r="A4121" s="176">
        <v>4734</v>
      </c>
      <c r="B4121" s="176" t="s">
        <v>26658</v>
      </c>
      <c r="C4121" s="176" t="s">
        <v>24910</v>
      </c>
      <c r="D4121" s="208">
        <v>86.73</v>
      </c>
    </row>
    <row r="4122" spans="1:4">
      <c r="A4122" s="176">
        <v>6085</v>
      </c>
      <c r="B4122" s="176" t="s">
        <v>21056</v>
      </c>
      <c r="C4122" s="176" t="s">
        <v>24820</v>
      </c>
      <c r="D4122" s="208">
        <v>5.34</v>
      </c>
    </row>
    <row r="4123" spans="1:4">
      <c r="A4123" s="176">
        <v>38396</v>
      </c>
      <c r="B4123" s="176" t="s">
        <v>21057</v>
      </c>
      <c r="C4123" s="176" t="s">
        <v>24774</v>
      </c>
      <c r="D4123" s="208">
        <v>340.34</v>
      </c>
    </row>
    <row r="4124" spans="1:4">
      <c r="A4124" s="176">
        <v>6090</v>
      </c>
      <c r="B4124" s="176" t="s">
        <v>21058</v>
      </c>
      <c r="C4124" s="176" t="s">
        <v>24820</v>
      </c>
      <c r="D4124" s="208">
        <v>10.14</v>
      </c>
    </row>
    <row r="4125" spans="1:4">
      <c r="A4125" s="176">
        <v>11622</v>
      </c>
      <c r="B4125" s="176" t="s">
        <v>21059</v>
      </c>
      <c r="C4125" s="176" t="s">
        <v>24830</v>
      </c>
      <c r="D4125" s="208">
        <v>56.3</v>
      </c>
    </row>
    <row r="4126" spans="1:4">
      <c r="A4126" s="176">
        <v>6094</v>
      </c>
      <c r="B4126" s="176" t="s">
        <v>21060</v>
      </c>
      <c r="C4126" s="176" t="s">
        <v>24830</v>
      </c>
      <c r="D4126" s="208">
        <v>17.149999999999999</v>
      </c>
    </row>
    <row r="4127" spans="1:4">
      <c r="A4127" s="176">
        <v>43143</v>
      </c>
      <c r="B4127" s="176" t="s">
        <v>26659</v>
      </c>
      <c r="C4127" s="176" t="s">
        <v>24820</v>
      </c>
      <c r="D4127" s="208">
        <v>21.26</v>
      </c>
    </row>
    <row r="4128" spans="1:4">
      <c r="A4128" s="176">
        <v>7317</v>
      </c>
      <c r="B4128" s="176" t="s">
        <v>21061</v>
      </c>
      <c r="C4128" s="176" t="s">
        <v>24830</v>
      </c>
      <c r="D4128" s="208">
        <v>33.61</v>
      </c>
    </row>
    <row r="4129" spans="1:4">
      <c r="A4129" s="176">
        <v>142</v>
      </c>
      <c r="B4129" s="176" t="s">
        <v>26660</v>
      </c>
      <c r="C4129" s="176" t="s">
        <v>26661</v>
      </c>
      <c r="D4129" s="208">
        <v>26.57</v>
      </c>
    </row>
    <row r="4130" spans="1:4">
      <c r="A4130" s="176">
        <v>43142</v>
      </c>
      <c r="B4130" s="176" t="s">
        <v>26662</v>
      </c>
      <c r="C4130" s="176" t="s">
        <v>24820</v>
      </c>
      <c r="D4130" s="208">
        <v>120.68</v>
      </c>
    </row>
    <row r="4131" spans="1:4">
      <c r="A4131" s="176">
        <v>38123</v>
      </c>
      <c r="B4131" s="176" t="s">
        <v>21062</v>
      </c>
      <c r="C4131" s="176" t="s">
        <v>24830</v>
      </c>
      <c r="D4131" s="208">
        <v>54.64</v>
      </c>
    </row>
    <row r="4132" spans="1:4">
      <c r="A4132" s="176">
        <v>42701</v>
      </c>
      <c r="B4132" s="176" t="s">
        <v>26663</v>
      </c>
      <c r="C4132" s="176" t="s">
        <v>24774</v>
      </c>
      <c r="D4132" s="208">
        <v>26.26</v>
      </c>
    </row>
    <row r="4133" spans="1:4">
      <c r="A4133" s="176">
        <v>42702</v>
      </c>
      <c r="B4133" s="176" t="s">
        <v>26664</v>
      </c>
      <c r="C4133" s="176" t="s">
        <v>24774</v>
      </c>
      <c r="D4133" s="208">
        <v>46.67</v>
      </c>
    </row>
    <row r="4134" spans="1:4">
      <c r="A4134" s="176">
        <v>37955</v>
      </c>
      <c r="B4134" s="176" t="s">
        <v>26665</v>
      </c>
      <c r="C4134" s="176" t="s">
        <v>24774</v>
      </c>
      <c r="D4134" s="208">
        <v>60.48</v>
      </c>
    </row>
    <row r="4135" spans="1:4">
      <c r="A4135" s="176">
        <v>42699</v>
      </c>
      <c r="B4135" s="176" t="s">
        <v>26666</v>
      </c>
      <c r="C4135" s="176" t="s">
        <v>24774</v>
      </c>
      <c r="D4135" s="208">
        <v>16.04</v>
      </c>
    </row>
    <row r="4136" spans="1:4">
      <c r="A4136" s="176">
        <v>42700</v>
      </c>
      <c r="B4136" s="176" t="s">
        <v>26667</v>
      </c>
      <c r="C4136" s="176" t="s">
        <v>24774</v>
      </c>
      <c r="D4136" s="208">
        <v>45.74</v>
      </c>
    </row>
    <row r="4137" spans="1:4">
      <c r="A4137" s="176">
        <v>37743</v>
      </c>
      <c r="B4137" s="176" t="s">
        <v>26668</v>
      </c>
      <c r="C4137" s="176" t="s">
        <v>24774</v>
      </c>
      <c r="D4137" s="209">
        <v>131739.35</v>
      </c>
    </row>
    <row r="4138" spans="1:4">
      <c r="A4138" s="176">
        <v>37744</v>
      </c>
      <c r="B4138" s="176" t="s">
        <v>26669</v>
      </c>
      <c r="C4138" s="176" t="s">
        <v>24774</v>
      </c>
      <c r="D4138" s="209">
        <v>154900.69</v>
      </c>
    </row>
    <row r="4139" spans="1:4">
      <c r="A4139" s="176">
        <v>37741</v>
      </c>
      <c r="B4139" s="176" t="s">
        <v>26670</v>
      </c>
      <c r="C4139" s="176" t="s">
        <v>24774</v>
      </c>
      <c r="D4139" s="209">
        <v>119789.87</v>
      </c>
    </row>
    <row r="4140" spans="1:4">
      <c r="A4140" s="176">
        <v>39396</v>
      </c>
      <c r="B4140" s="176" t="s">
        <v>26671</v>
      </c>
      <c r="C4140" s="176" t="s">
        <v>24774</v>
      </c>
      <c r="D4140" s="208">
        <v>33.630000000000003</v>
      </c>
    </row>
    <row r="4141" spans="1:4">
      <c r="A4141" s="176">
        <v>39392</v>
      </c>
      <c r="B4141" s="176" t="s">
        <v>26672</v>
      </c>
      <c r="C4141" s="176" t="s">
        <v>24774</v>
      </c>
      <c r="D4141" s="208">
        <v>37.93</v>
      </c>
    </row>
    <row r="4142" spans="1:4">
      <c r="A4142" s="176">
        <v>39393</v>
      </c>
      <c r="B4142" s="176" t="s">
        <v>26673</v>
      </c>
      <c r="C4142" s="176" t="s">
        <v>24774</v>
      </c>
      <c r="D4142" s="208">
        <v>23.46</v>
      </c>
    </row>
    <row r="4143" spans="1:4">
      <c r="A4143" s="176">
        <v>39394</v>
      </c>
      <c r="B4143" s="176" t="s">
        <v>26674</v>
      </c>
      <c r="C4143" s="176" t="s">
        <v>24774</v>
      </c>
      <c r="D4143" s="208">
        <v>26.4</v>
      </c>
    </row>
    <row r="4144" spans="1:4">
      <c r="A4144" s="176">
        <v>39395</v>
      </c>
      <c r="B4144" s="176" t="s">
        <v>26675</v>
      </c>
      <c r="C4144" s="176" t="s">
        <v>24774</v>
      </c>
      <c r="D4144" s="208">
        <v>24.55</v>
      </c>
    </row>
    <row r="4145" spans="1:4">
      <c r="A4145" s="176">
        <v>14618</v>
      </c>
      <c r="B4145" s="176" t="s">
        <v>26676</v>
      </c>
      <c r="C4145" s="176" t="s">
        <v>24774</v>
      </c>
      <c r="D4145" s="208">
        <v>963.02</v>
      </c>
    </row>
    <row r="4146" spans="1:4">
      <c r="A4146" s="176">
        <v>40269</v>
      </c>
      <c r="B4146" s="176" t="s">
        <v>26677</v>
      </c>
      <c r="C4146" s="176" t="s">
        <v>24774</v>
      </c>
      <c r="D4146" s="209">
        <v>3879.95</v>
      </c>
    </row>
    <row r="4147" spans="1:4">
      <c r="A4147" s="176">
        <v>6110</v>
      </c>
      <c r="B4147" s="176" t="s">
        <v>21063</v>
      </c>
      <c r="C4147" s="176" t="s">
        <v>24789</v>
      </c>
      <c r="D4147" s="208">
        <v>14.15</v>
      </c>
    </row>
    <row r="4148" spans="1:4">
      <c r="A4148" s="176">
        <v>40910</v>
      </c>
      <c r="B4148" s="176" t="s">
        <v>21064</v>
      </c>
      <c r="C4148" s="176" t="s">
        <v>24911</v>
      </c>
      <c r="D4148" s="209">
        <v>2478.66</v>
      </c>
    </row>
    <row r="4149" spans="1:4">
      <c r="A4149" s="176">
        <v>6111</v>
      </c>
      <c r="B4149" s="176" t="s">
        <v>24440</v>
      </c>
      <c r="C4149" s="176" t="s">
        <v>24789</v>
      </c>
      <c r="D4149" s="208">
        <v>10.26</v>
      </c>
    </row>
    <row r="4150" spans="1:4">
      <c r="A4150" s="176">
        <v>41084</v>
      </c>
      <c r="B4150" s="176" t="s">
        <v>21065</v>
      </c>
      <c r="C4150" s="176" t="s">
        <v>24911</v>
      </c>
      <c r="D4150" s="209">
        <v>1797.5</v>
      </c>
    </row>
    <row r="4151" spans="1:4">
      <c r="A4151" s="176">
        <v>25950</v>
      </c>
      <c r="B4151" s="176" t="s">
        <v>21066</v>
      </c>
      <c r="C4151" s="176" t="s">
        <v>24910</v>
      </c>
      <c r="D4151" s="208">
        <v>28.57</v>
      </c>
    </row>
    <row r="4152" spans="1:4">
      <c r="A4152" s="176">
        <v>38637</v>
      </c>
      <c r="B4152" s="176" t="s">
        <v>21067</v>
      </c>
      <c r="C4152" s="176" t="s">
        <v>24774</v>
      </c>
      <c r="D4152" s="208">
        <v>169.67</v>
      </c>
    </row>
    <row r="4153" spans="1:4">
      <c r="A4153" s="176">
        <v>6150</v>
      </c>
      <c r="B4153" s="176" t="s">
        <v>21068</v>
      </c>
      <c r="C4153" s="176" t="s">
        <v>24774</v>
      </c>
      <c r="D4153" s="208">
        <v>171.74</v>
      </c>
    </row>
    <row r="4154" spans="1:4">
      <c r="A4154" s="176">
        <v>6136</v>
      </c>
      <c r="B4154" s="176" t="s">
        <v>21069</v>
      </c>
      <c r="C4154" s="176" t="s">
        <v>24774</v>
      </c>
      <c r="D4154" s="208">
        <v>135</v>
      </c>
    </row>
    <row r="4155" spans="1:4">
      <c r="A4155" s="176">
        <v>38638</v>
      </c>
      <c r="B4155" s="176" t="s">
        <v>21070</v>
      </c>
      <c r="C4155" s="176" t="s">
        <v>24774</v>
      </c>
      <c r="D4155" s="208">
        <v>142.97</v>
      </c>
    </row>
    <row r="4156" spans="1:4">
      <c r="A4156" s="176">
        <v>20262</v>
      </c>
      <c r="B4156" s="176" t="s">
        <v>21071</v>
      </c>
      <c r="C4156" s="176" t="s">
        <v>24774</v>
      </c>
      <c r="D4156" s="208">
        <v>9.49</v>
      </c>
    </row>
    <row r="4157" spans="1:4">
      <c r="A4157" s="176">
        <v>6148</v>
      </c>
      <c r="B4157" s="176" t="s">
        <v>21072</v>
      </c>
      <c r="C4157" s="176" t="s">
        <v>24774</v>
      </c>
      <c r="D4157" s="208">
        <v>7</v>
      </c>
    </row>
    <row r="4158" spans="1:4">
      <c r="A4158" s="176">
        <v>6145</v>
      </c>
      <c r="B4158" s="176" t="s">
        <v>21073</v>
      </c>
      <c r="C4158" s="176" t="s">
        <v>24774</v>
      </c>
      <c r="D4158" s="208">
        <v>12.56</v>
      </c>
    </row>
    <row r="4159" spans="1:4">
      <c r="A4159" s="176">
        <v>6149</v>
      </c>
      <c r="B4159" s="176" t="s">
        <v>21074</v>
      </c>
      <c r="C4159" s="176" t="s">
        <v>24774</v>
      </c>
      <c r="D4159" s="208">
        <v>11.85</v>
      </c>
    </row>
    <row r="4160" spans="1:4">
      <c r="A4160" s="176">
        <v>6146</v>
      </c>
      <c r="B4160" s="176" t="s">
        <v>21075</v>
      </c>
      <c r="C4160" s="176" t="s">
        <v>24774</v>
      </c>
      <c r="D4160" s="208">
        <v>12.58</v>
      </c>
    </row>
    <row r="4161" spans="1:4">
      <c r="A4161" s="176">
        <v>26026</v>
      </c>
      <c r="B4161" s="176" t="s">
        <v>21076</v>
      </c>
      <c r="C4161" s="176" t="s">
        <v>24830</v>
      </c>
      <c r="D4161" s="208">
        <v>2.23</v>
      </c>
    </row>
    <row r="4162" spans="1:4">
      <c r="A4162" s="176">
        <v>39961</v>
      </c>
      <c r="B4162" s="176" t="s">
        <v>21077</v>
      </c>
      <c r="C4162" s="176" t="s">
        <v>24774</v>
      </c>
      <c r="D4162" s="208">
        <v>17.55</v>
      </c>
    </row>
    <row r="4163" spans="1:4">
      <c r="A4163" s="176">
        <v>42433</v>
      </c>
      <c r="B4163" s="176" t="s">
        <v>26678</v>
      </c>
      <c r="C4163" s="176" t="s">
        <v>24774</v>
      </c>
      <c r="D4163" s="209">
        <v>2720.4</v>
      </c>
    </row>
    <row r="4164" spans="1:4">
      <c r="A4164" s="176">
        <v>42434</v>
      </c>
      <c r="B4164" s="176" t="s">
        <v>26679</v>
      </c>
      <c r="C4164" s="176" t="s">
        <v>24774</v>
      </c>
      <c r="D4164" s="209">
        <v>2939.79</v>
      </c>
    </row>
    <row r="4165" spans="1:4">
      <c r="A4165" s="176">
        <v>42435</v>
      </c>
      <c r="B4165" s="176" t="s">
        <v>26680</v>
      </c>
      <c r="C4165" s="176" t="s">
        <v>24774</v>
      </c>
      <c r="D4165" s="209">
        <v>1465.96</v>
      </c>
    </row>
    <row r="4166" spans="1:4">
      <c r="A4166" s="176">
        <v>38061</v>
      </c>
      <c r="B4166" s="176" t="s">
        <v>21078</v>
      </c>
      <c r="C4166" s="176" t="s">
        <v>24774</v>
      </c>
      <c r="D4166" s="208">
        <v>52.95</v>
      </c>
    </row>
    <row r="4167" spans="1:4">
      <c r="A4167" s="176">
        <v>20250</v>
      </c>
      <c r="B4167" s="176" t="s">
        <v>21079</v>
      </c>
      <c r="C4167" s="176" t="s">
        <v>24830</v>
      </c>
      <c r="D4167" s="208">
        <v>12.5</v>
      </c>
    </row>
    <row r="4168" spans="1:4">
      <c r="A4168" s="176">
        <v>39965</v>
      </c>
      <c r="B4168" s="176" t="s">
        <v>26681</v>
      </c>
      <c r="C4168" s="176" t="s">
        <v>24776</v>
      </c>
      <c r="D4168" s="209">
        <v>1325.85</v>
      </c>
    </row>
    <row r="4169" spans="1:4">
      <c r="A4169" s="176">
        <v>39964</v>
      </c>
      <c r="B4169" s="176" t="s">
        <v>26682</v>
      </c>
      <c r="C4169" s="176" t="s">
        <v>24776</v>
      </c>
      <c r="D4169" s="209">
        <v>1126.1600000000001</v>
      </c>
    </row>
    <row r="4170" spans="1:4">
      <c r="A4170" s="176">
        <v>7</v>
      </c>
      <c r="B4170" s="176" t="s">
        <v>21080</v>
      </c>
      <c r="C4170" s="176" t="s">
        <v>24830</v>
      </c>
      <c r="D4170" s="208">
        <v>12.3</v>
      </c>
    </row>
    <row r="4171" spans="1:4">
      <c r="A4171" s="176">
        <v>13388</v>
      </c>
      <c r="B4171" s="176" t="s">
        <v>21081</v>
      </c>
      <c r="C4171" s="176" t="s">
        <v>24830</v>
      </c>
      <c r="D4171" s="208">
        <v>109.49</v>
      </c>
    </row>
    <row r="4172" spans="1:4">
      <c r="A4172" s="176">
        <v>39914</v>
      </c>
      <c r="B4172" s="176" t="s">
        <v>21082</v>
      </c>
      <c r="C4172" s="176" t="s">
        <v>24830</v>
      </c>
      <c r="D4172" s="208">
        <v>164.53</v>
      </c>
    </row>
    <row r="4173" spans="1:4">
      <c r="A4173" s="176">
        <v>12732</v>
      </c>
      <c r="B4173" s="176" t="s">
        <v>26683</v>
      </c>
      <c r="C4173" s="176" t="s">
        <v>24774</v>
      </c>
      <c r="D4173" s="208">
        <v>189.85</v>
      </c>
    </row>
    <row r="4174" spans="1:4">
      <c r="A4174" s="176">
        <v>6160</v>
      </c>
      <c r="B4174" s="176" t="s">
        <v>21083</v>
      </c>
      <c r="C4174" s="176" t="s">
        <v>24789</v>
      </c>
      <c r="D4174" s="208">
        <v>16.14</v>
      </c>
    </row>
    <row r="4175" spans="1:4">
      <c r="A4175" s="176">
        <v>41087</v>
      </c>
      <c r="B4175" s="176" t="s">
        <v>21084</v>
      </c>
      <c r="C4175" s="176" t="s">
        <v>24911</v>
      </c>
      <c r="D4175" s="209">
        <v>2826.81</v>
      </c>
    </row>
    <row r="4176" spans="1:4">
      <c r="A4176" s="176">
        <v>6166</v>
      </c>
      <c r="B4176" s="176" t="s">
        <v>24441</v>
      </c>
      <c r="C4176" s="176" t="s">
        <v>24789</v>
      </c>
      <c r="D4176" s="208">
        <v>19.62</v>
      </c>
    </row>
    <row r="4177" spans="1:4">
      <c r="A4177" s="176">
        <v>41088</v>
      </c>
      <c r="B4177" s="176" t="s">
        <v>21085</v>
      </c>
      <c r="C4177" s="176" t="s">
        <v>24911</v>
      </c>
      <c r="D4177" s="209">
        <v>3438.77</v>
      </c>
    </row>
    <row r="4178" spans="1:4">
      <c r="A4178" s="176">
        <v>20232</v>
      </c>
      <c r="B4178" s="176" t="s">
        <v>26684</v>
      </c>
      <c r="C4178" s="176" t="s">
        <v>24808</v>
      </c>
      <c r="D4178" s="208">
        <v>34.76</v>
      </c>
    </row>
    <row r="4179" spans="1:4">
      <c r="A4179" s="176">
        <v>10856</v>
      </c>
      <c r="B4179" s="176" t="s">
        <v>21086</v>
      </c>
      <c r="C4179" s="176" t="s">
        <v>24808</v>
      </c>
      <c r="D4179" s="208">
        <v>67.91</v>
      </c>
    </row>
    <row r="4180" spans="1:4">
      <c r="A4180" s="176">
        <v>4828</v>
      </c>
      <c r="B4180" s="176" t="s">
        <v>26685</v>
      </c>
      <c r="C4180" s="176" t="s">
        <v>24808</v>
      </c>
      <c r="D4180" s="208">
        <v>53.3</v>
      </c>
    </row>
    <row r="4181" spans="1:4">
      <c r="A4181" s="176">
        <v>20249</v>
      </c>
      <c r="B4181" s="176" t="s">
        <v>21087</v>
      </c>
      <c r="C4181" s="176" t="s">
        <v>24808</v>
      </c>
      <c r="D4181" s="208">
        <v>29.19</v>
      </c>
    </row>
    <row r="4182" spans="1:4">
      <c r="A4182" s="176">
        <v>11609</v>
      </c>
      <c r="B4182" s="176" t="s">
        <v>21088</v>
      </c>
      <c r="C4182" s="176" t="s">
        <v>24820</v>
      </c>
      <c r="D4182" s="208">
        <v>9.35</v>
      </c>
    </row>
    <row r="4183" spans="1:4">
      <c r="A4183" s="176">
        <v>20083</v>
      </c>
      <c r="B4183" s="176" t="s">
        <v>21089</v>
      </c>
      <c r="C4183" s="176" t="s">
        <v>24774</v>
      </c>
      <c r="D4183" s="208">
        <v>31.37</v>
      </c>
    </row>
    <row r="4184" spans="1:4">
      <c r="A4184" s="176">
        <v>20082</v>
      </c>
      <c r="B4184" s="176" t="s">
        <v>21090</v>
      </c>
      <c r="C4184" s="176" t="s">
        <v>24774</v>
      </c>
      <c r="D4184" s="208">
        <v>12.22</v>
      </c>
    </row>
    <row r="4185" spans="1:4">
      <c r="A4185" s="176">
        <v>5318</v>
      </c>
      <c r="B4185" s="176" t="s">
        <v>21091</v>
      </c>
      <c r="C4185" s="176" t="s">
        <v>24820</v>
      </c>
      <c r="D4185" s="208">
        <v>13.21</v>
      </c>
    </row>
    <row r="4186" spans="1:4">
      <c r="A4186" s="176">
        <v>10691</v>
      </c>
      <c r="B4186" s="176" t="s">
        <v>21092</v>
      </c>
      <c r="C4186" s="176" t="s">
        <v>24820</v>
      </c>
      <c r="D4186" s="208">
        <v>41.73</v>
      </c>
    </row>
    <row r="4187" spans="1:4">
      <c r="A4187" s="176">
        <v>12295</v>
      </c>
      <c r="B4187" s="176" t="s">
        <v>21093</v>
      </c>
      <c r="C4187" s="176" t="s">
        <v>24774</v>
      </c>
      <c r="D4187" s="208">
        <v>2.21</v>
      </c>
    </row>
    <row r="4188" spans="1:4">
      <c r="A4188" s="176">
        <v>12296</v>
      </c>
      <c r="B4188" s="176" t="s">
        <v>21094</v>
      </c>
      <c r="C4188" s="176" t="s">
        <v>24774</v>
      </c>
      <c r="D4188" s="208">
        <v>2.86</v>
      </c>
    </row>
    <row r="4189" spans="1:4">
      <c r="A4189" s="176">
        <v>12294</v>
      </c>
      <c r="B4189" s="176" t="s">
        <v>21095</v>
      </c>
      <c r="C4189" s="176" t="s">
        <v>24774</v>
      </c>
      <c r="D4189" s="208">
        <v>6.87</v>
      </c>
    </row>
    <row r="4190" spans="1:4">
      <c r="A4190" s="176">
        <v>14543</v>
      </c>
      <c r="B4190" s="176" t="s">
        <v>21096</v>
      </c>
      <c r="C4190" s="176" t="s">
        <v>24774</v>
      </c>
      <c r="D4190" s="208">
        <v>4.9000000000000004</v>
      </c>
    </row>
    <row r="4191" spans="1:4">
      <c r="A4191" s="176">
        <v>13329</v>
      </c>
      <c r="B4191" s="176" t="s">
        <v>21097</v>
      </c>
      <c r="C4191" s="176" t="s">
        <v>24774</v>
      </c>
      <c r="D4191" s="208">
        <v>2.88</v>
      </c>
    </row>
    <row r="4192" spans="1:4">
      <c r="A4192" s="176">
        <v>21044</v>
      </c>
      <c r="B4192" s="176" t="s">
        <v>26686</v>
      </c>
      <c r="C4192" s="176" t="s">
        <v>24774</v>
      </c>
      <c r="D4192" s="208">
        <v>19.41</v>
      </c>
    </row>
    <row r="4193" spans="1:4">
      <c r="A4193" s="176">
        <v>21045</v>
      </c>
      <c r="B4193" s="176" t="s">
        <v>26687</v>
      </c>
      <c r="C4193" s="176" t="s">
        <v>24774</v>
      </c>
      <c r="D4193" s="208">
        <v>26.59</v>
      </c>
    </row>
    <row r="4194" spans="1:4">
      <c r="A4194" s="176">
        <v>21040</v>
      </c>
      <c r="B4194" s="176" t="s">
        <v>26688</v>
      </c>
      <c r="C4194" s="176" t="s">
        <v>24774</v>
      </c>
      <c r="D4194" s="208">
        <v>19</v>
      </c>
    </row>
    <row r="4195" spans="1:4">
      <c r="A4195" s="176">
        <v>21041</v>
      </c>
      <c r="B4195" s="176" t="s">
        <v>26689</v>
      </c>
      <c r="C4195" s="176" t="s">
        <v>24774</v>
      </c>
      <c r="D4195" s="208">
        <v>22.93</v>
      </c>
    </row>
    <row r="4196" spans="1:4">
      <c r="A4196" s="176">
        <v>21047</v>
      </c>
      <c r="B4196" s="176" t="s">
        <v>26690</v>
      </c>
      <c r="C4196" s="176" t="s">
        <v>24774</v>
      </c>
      <c r="D4196" s="208">
        <v>28.62</v>
      </c>
    </row>
    <row r="4197" spans="1:4">
      <c r="A4197" s="176">
        <v>21043</v>
      </c>
      <c r="B4197" s="176" t="s">
        <v>26691</v>
      </c>
      <c r="C4197" s="176" t="s">
        <v>24774</v>
      </c>
      <c r="D4197" s="208">
        <v>27.87</v>
      </c>
    </row>
    <row r="4198" spans="1:4">
      <c r="A4198" s="176">
        <v>21042</v>
      </c>
      <c r="B4198" s="176" t="s">
        <v>26692</v>
      </c>
      <c r="C4198" s="176" t="s">
        <v>24774</v>
      </c>
      <c r="D4198" s="208">
        <v>22.06</v>
      </c>
    </row>
    <row r="4199" spans="1:4">
      <c r="A4199" s="176">
        <v>11895</v>
      </c>
      <c r="B4199" s="176" t="s">
        <v>21099</v>
      </c>
      <c r="C4199" s="176" t="s">
        <v>24774</v>
      </c>
      <c r="D4199" s="208">
        <v>806.14</v>
      </c>
    </row>
    <row r="4200" spans="1:4">
      <c r="A4200" s="176">
        <v>11896</v>
      </c>
      <c r="B4200" s="176" t="s">
        <v>21100</v>
      </c>
      <c r="C4200" s="176" t="s">
        <v>24774</v>
      </c>
      <c r="D4200" s="209">
        <v>4225.32</v>
      </c>
    </row>
    <row r="4201" spans="1:4">
      <c r="A4201" s="176">
        <v>11897</v>
      </c>
      <c r="B4201" s="176" t="s">
        <v>21101</v>
      </c>
      <c r="C4201" s="176" t="s">
        <v>24774</v>
      </c>
      <c r="D4201" s="209">
        <v>5513.3</v>
      </c>
    </row>
    <row r="4202" spans="1:4">
      <c r="A4202" s="176">
        <v>11898</v>
      </c>
      <c r="B4202" s="176" t="s">
        <v>21102</v>
      </c>
      <c r="C4202" s="176" t="s">
        <v>24774</v>
      </c>
      <c r="D4202" s="209">
        <v>5791.28</v>
      </c>
    </row>
    <row r="4203" spans="1:4">
      <c r="A4203" s="176">
        <v>3282</v>
      </c>
      <c r="B4203" s="176" t="s">
        <v>21103</v>
      </c>
      <c r="C4203" s="176" t="s">
        <v>24774</v>
      </c>
      <c r="D4203" s="208">
        <v>586.07000000000005</v>
      </c>
    </row>
    <row r="4204" spans="1:4">
      <c r="A4204" s="176">
        <v>11899</v>
      </c>
      <c r="B4204" s="176" t="s">
        <v>21104</v>
      </c>
      <c r="C4204" s="176" t="s">
        <v>24774</v>
      </c>
      <c r="D4204" s="209">
        <v>2858.57</v>
      </c>
    </row>
    <row r="4205" spans="1:4">
      <c r="A4205" s="176">
        <v>11900</v>
      </c>
      <c r="B4205" s="176" t="s">
        <v>21105</v>
      </c>
      <c r="C4205" s="176" t="s">
        <v>24774</v>
      </c>
      <c r="D4205" s="209">
        <v>3919.54</v>
      </c>
    </row>
    <row r="4206" spans="1:4">
      <c r="A4206" s="176">
        <v>14149</v>
      </c>
      <c r="B4206" s="176" t="s">
        <v>21106</v>
      </c>
      <c r="C4206" s="176" t="s">
        <v>25822</v>
      </c>
      <c r="D4206" s="208">
        <v>161.13</v>
      </c>
    </row>
    <row r="4207" spans="1:4">
      <c r="A4207" s="176">
        <v>38099</v>
      </c>
      <c r="B4207" s="176" t="s">
        <v>26693</v>
      </c>
      <c r="C4207" s="176" t="s">
        <v>24774</v>
      </c>
      <c r="D4207" s="208">
        <v>1.4</v>
      </c>
    </row>
    <row r="4208" spans="1:4">
      <c r="A4208" s="176">
        <v>38100</v>
      </c>
      <c r="B4208" s="176" t="s">
        <v>26694</v>
      </c>
      <c r="C4208" s="176" t="s">
        <v>24774</v>
      </c>
      <c r="D4208" s="208">
        <v>2.2999999999999998</v>
      </c>
    </row>
    <row r="4209" spans="1:4">
      <c r="A4209" s="176">
        <v>20061</v>
      </c>
      <c r="B4209" s="176" t="s">
        <v>26695</v>
      </c>
      <c r="C4209" s="176" t="s">
        <v>24774</v>
      </c>
      <c r="D4209" s="208">
        <v>2.63</v>
      </c>
    </row>
    <row r="4210" spans="1:4">
      <c r="A4210" s="176">
        <v>7576</v>
      </c>
      <c r="B4210" s="176" t="s">
        <v>26696</v>
      </c>
      <c r="C4210" s="176" t="s">
        <v>24774</v>
      </c>
      <c r="D4210" s="208">
        <v>105.5</v>
      </c>
    </row>
    <row r="4211" spans="1:4">
      <c r="A4211" s="176">
        <v>3384</v>
      </c>
      <c r="B4211" s="176" t="s">
        <v>21107</v>
      </c>
      <c r="C4211" s="176" t="s">
        <v>24774</v>
      </c>
      <c r="D4211" s="208">
        <v>3.97</v>
      </c>
    </row>
    <row r="4212" spans="1:4">
      <c r="A4212" s="176">
        <v>7572</v>
      </c>
      <c r="B4212" s="176" t="s">
        <v>26697</v>
      </c>
      <c r="C4212" s="176" t="s">
        <v>24774</v>
      </c>
      <c r="D4212" s="208">
        <v>8.4600000000000009</v>
      </c>
    </row>
    <row r="4213" spans="1:4">
      <c r="A4213" s="176">
        <v>3396</v>
      </c>
      <c r="B4213" s="176" t="s">
        <v>21108</v>
      </c>
      <c r="C4213" s="176" t="s">
        <v>24774</v>
      </c>
      <c r="D4213" s="208">
        <v>6</v>
      </c>
    </row>
    <row r="4214" spans="1:4">
      <c r="A4214" s="176">
        <v>37590</v>
      </c>
      <c r="B4214" s="176" t="s">
        <v>26698</v>
      </c>
      <c r="C4214" s="176" t="s">
        <v>24774</v>
      </c>
      <c r="D4214" s="208">
        <v>9.86</v>
      </c>
    </row>
    <row r="4215" spans="1:4">
      <c r="A4215" s="176">
        <v>37591</v>
      </c>
      <c r="B4215" s="176" t="s">
        <v>26699</v>
      </c>
      <c r="C4215" s="176" t="s">
        <v>24774</v>
      </c>
      <c r="D4215" s="208">
        <v>11.85</v>
      </c>
    </row>
    <row r="4216" spans="1:4">
      <c r="A4216" s="176">
        <v>12626</v>
      </c>
      <c r="B4216" s="176" t="s">
        <v>26700</v>
      </c>
      <c r="C4216" s="176" t="s">
        <v>24774</v>
      </c>
      <c r="D4216" s="208">
        <v>12.64</v>
      </c>
    </row>
    <row r="4217" spans="1:4">
      <c r="A4217" s="176">
        <v>11033</v>
      </c>
      <c r="B4217" s="176" t="s">
        <v>21109</v>
      </c>
      <c r="C4217" s="176" t="s">
        <v>24774</v>
      </c>
      <c r="D4217" s="208">
        <v>5.23</v>
      </c>
    </row>
    <row r="4218" spans="1:4">
      <c r="A4218" s="176">
        <v>390</v>
      </c>
      <c r="B4218" s="176" t="s">
        <v>21110</v>
      </c>
      <c r="C4218" s="176" t="s">
        <v>24774</v>
      </c>
      <c r="D4218" s="208">
        <v>12.05</v>
      </c>
    </row>
    <row r="4219" spans="1:4">
      <c r="A4219" s="176">
        <v>42436</v>
      </c>
      <c r="B4219" s="176" t="s">
        <v>26701</v>
      </c>
      <c r="C4219" s="176" t="s">
        <v>24774</v>
      </c>
      <c r="D4219" s="209">
        <v>1534.45</v>
      </c>
    </row>
    <row r="4220" spans="1:4">
      <c r="A4220" s="176">
        <v>6178</v>
      </c>
      <c r="B4220" s="176" t="s">
        <v>26702</v>
      </c>
      <c r="C4220" s="176" t="s">
        <v>24776</v>
      </c>
      <c r="D4220" s="208">
        <v>168.84</v>
      </c>
    </row>
    <row r="4221" spans="1:4">
      <c r="A4221" s="176">
        <v>6180</v>
      </c>
      <c r="B4221" s="176" t="s">
        <v>26703</v>
      </c>
      <c r="C4221" s="176" t="s">
        <v>24776</v>
      </c>
      <c r="D4221" s="208">
        <v>182.23</v>
      </c>
    </row>
    <row r="4222" spans="1:4">
      <c r="A4222" s="176">
        <v>6182</v>
      </c>
      <c r="B4222" s="176" t="s">
        <v>26704</v>
      </c>
      <c r="C4222" s="176" t="s">
        <v>24776</v>
      </c>
      <c r="D4222" s="208">
        <v>226.19</v>
      </c>
    </row>
    <row r="4223" spans="1:4">
      <c r="A4223" s="176">
        <v>3993</v>
      </c>
      <c r="B4223" s="176" t="s">
        <v>26705</v>
      </c>
      <c r="C4223" s="176" t="s">
        <v>24776</v>
      </c>
      <c r="D4223" s="208">
        <v>89.03</v>
      </c>
    </row>
    <row r="4224" spans="1:4">
      <c r="A4224" s="176">
        <v>3990</v>
      </c>
      <c r="B4224" s="176" t="s">
        <v>26706</v>
      </c>
      <c r="C4224" s="176" t="s">
        <v>24808</v>
      </c>
      <c r="D4224" s="208">
        <v>19.670000000000002</v>
      </c>
    </row>
    <row r="4225" spans="1:4">
      <c r="A4225" s="176">
        <v>3992</v>
      </c>
      <c r="B4225" s="176" t="s">
        <v>26707</v>
      </c>
      <c r="C4225" s="176" t="s">
        <v>24808</v>
      </c>
      <c r="D4225" s="208">
        <v>24.15</v>
      </c>
    </row>
    <row r="4226" spans="1:4">
      <c r="A4226" s="176">
        <v>4509</v>
      </c>
      <c r="B4226" s="176" t="s">
        <v>26708</v>
      </c>
      <c r="C4226" s="176" t="s">
        <v>24808</v>
      </c>
      <c r="D4226" s="208">
        <v>3.78</v>
      </c>
    </row>
    <row r="4227" spans="1:4">
      <c r="A4227" s="176">
        <v>6194</v>
      </c>
      <c r="B4227" s="176" t="s">
        <v>26709</v>
      </c>
      <c r="C4227" s="176" t="s">
        <v>24808</v>
      </c>
      <c r="D4227" s="208">
        <v>5.14</v>
      </c>
    </row>
    <row r="4228" spans="1:4">
      <c r="A4228" s="176">
        <v>6193</v>
      </c>
      <c r="B4228" s="176" t="s">
        <v>26710</v>
      </c>
      <c r="C4228" s="176" t="s">
        <v>24808</v>
      </c>
      <c r="D4228" s="208">
        <v>9.3699999999999992</v>
      </c>
    </row>
    <row r="4229" spans="1:4">
      <c r="A4229" s="176">
        <v>10567</v>
      </c>
      <c r="B4229" s="176" t="s">
        <v>26711</v>
      </c>
      <c r="C4229" s="176" t="s">
        <v>24808</v>
      </c>
      <c r="D4229" s="208">
        <v>8.51</v>
      </c>
    </row>
    <row r="4230" spans="1:4">
      <c r="A4230" s="176">
        <v>6212</v>
      </c>
      <c r="B4230" s="176" t="s">
        <v>26712</v>
      </c>
      <c r="C4230" s="176" t="s">
        <v>24808</v>
      </c>
      <c r="D4230" s="208">
        <v>13.95</v>
      </c>
    </row>
    <row r="4231" spans="1:4">
      <c r="A4231" s="176">
        <v>6189</v>
      </c>
      <c r="B4231" s="176" t="s">
        <v>26713</v>
      </c>
      <c r="C4231" s="176" t="s">
        <v>24808</v>
      </c>
      <c r="D4231" s="208">
        <v>13.71</v>
      </c>
    </row>
    <row r="4232" spans="1:4">
      <c r="A4232" s="176">
        <v>6214</v>
      </c>
      <c r="B4232" s="176" t="s">
        <v>26714</v>
      </c>
      <c r="C4232" s="176" t="s">
        <v>24776</v>
      </c>
      <c r="D4232" s="208">
        <v>105.76</v>
      </c>
    </row>
    <row r="4233" spans="1:4">
      <c r="A4233" s="176">
        <v>36153</v>
      </c>
      <c r="B4233" s="176" t="s">
        <v>26715</v>
      </c>
      <c r="C4233" s="176" t="s">
        <v>24774</v>
      </c>
      <c r="D4233" s="208">
        <v>159.69</v>
      </c>
    </row>
    <row r="4234" spans="1:4">
      <c r="A4234" s="176">
        <v>10740</v>
      </c>
      <c r="B4234" s="176" t="s">
        <v>21111</v>
      </c>
      <c r="C4234" s="176" t="s">
        <v>24774</v>
      </c>
      <c r="D4234" s="209">
        <v>9376.57</v>
      </c>
    </row>
    <row r="4235" spans="1:4">
      <c r="A4235" s="176">
        <v>13914</v>
      </c>
      <c r="B4235" s="176" t="s">
        <v>21112</v>
      </c>
      <c r="C4235" s="176" t="s">
        <v>24774</v>
      </c>
      <c r="D4235" s="208">
        <v>678.43</v>
      </c>
    </row>
    <row r="4236" spans="1:4">
      <c r="A4236" s="176">
        <v>10742</v>
      </c>
      <c r="B4236" s="176" t="s">
        <v>21113</v>
      </c>
      <c r="C4236" s="176" t="s">
        <v>24774</v>
      </c>
      <c r="D4236" s="208">
        <v>989.5</v>
      </c>
    </row>
    <row r="4237" spans="1:4">
      <c r="A4237" s="176">
        <v>38465</v>
      </c>
      <c r="B4237" s="176" t="s">
        <v>21114</v>
      </c>
      <c r="C4237" s="176" t="s">
        <v>24774</v>
      </c>
      <c r="D4237" s="208">
        <v>20.55</v>
      </c>
    </row>
    <row r="4238" spans="1:4">
      <c r="A4238" s="176">
        <v>7543</v>
      </c>
      <c r="B4238" s="176" t="s">
        <v>21115</v>
      </c>
      <c r="C4238" s="176" t="s">
        <v>24774</v>
      </c>
      <c r="D4238" s="208">
        <v>3.94</v>
      </c>
    </row>
    <row r="4239" spans="1:4">
      <c r="A4239" s="176">
        <v>13255</v>
      </c>
      <c r="B4239" s="176" t="s">
        <v>21116</v>
      </c>
      <c r="C4239" s="176" t="s">
        <v>24774</v>
      </c>
      <c r="D4239" s="208">
        <v>49.21</v>
      </c>
    </row>
    <row r="4240" spans="1:4">
      <c r="A4240" s="176">
        <v>39352</v>
      </c>
      <c r="B4240" s="176" t="s">
        <v>24442</v>
      </c>
      <c r="C4240" s="176" t="s">
        <v>24774</v>
      </c>
      <c r="D4240" s="208">
        <v>2.4300000000000002</v>
      </c>
    </row>
    <row r="4241" spans="1:4">
      <c r="A4241" s="176">
        <v>39346</v>
      </c>
      <c r="B4241" s="176" t="s">
        <v>24443</v>
      </c>
      <c r="C4241" s="176" t="s">
        <v>24774</v>
      </c>
      <c r="D4241" s="208">
        <v>2.4300000000000002</v>
      </c>
    </row>
    <row r="4242" spans="1:4">
      <c r="A4242" s="176">
        <v>39350</v>
      </c>
      <c r="B4242" s="176" t="s">
        <v>24444</v>
      </c>
      <c r="C4242" s="176" t="s">
        <v>24774</v>
      </c>
      <c r="D4242" s="208">
        <v>2.62</v>
      </c>
    </row>
    <row r="4243" spans="1:4">
      <c r="A4243" s="176">
        <v>39351</v>
      </c>
      <c r="B4243" s="176" t="s">
        <v>24445</v>
      </c>
      <c r="C4243" s="176" t="s">
        <v>24774</v>
      </c>
      <c r="D4243" s="208">
        <v>3.03</v>
      </c>
    </row>
    <row r="4244" spans="1:4">
      <c r="A4244" s="176">
        <v>38952</v>
      </c>
      <c r="B4244" s="176" t="s">
        <v>24446</v>
      </c>
      <c r="C4244" s="176" t="s">
        <v>24774</v>
      </c>
      <c r="D4244" s="208">
        <v>2.78</v>
      </c>
    </row>
    <row r="4245" spans="1:4">
      <c r="A4245" s="176">
        <v>38953</v>
      </c>
      <c r="B4245" s="176" t="s">
        <v>24447</v>
      </c>
      <c r="C4245" s="176" t="s">
        <v>24774</v>
      </c>
      <c r="D4245" s="208">
        <v>4.3899999999999997</v>
      </c>
    </row>
    <row r="4246" spans="1:4">
      <c r="A4246" s="176">
        <v>38835</v>
      </c>
      <c r="B4246" s="176" t="s">
        <v>24448</v>
      </c>
      <c r="C4246" s="176" t="s">
        <v>24774</v>
      </c>
      <c r="D4246" s="208">
        <v>3.94</v>
      </c>
    </row>
    <row r="4247" spans="1:4">
      <c r="A4247" s="176">
        <v>38837</v>
      </c>
      <c r="B4247" s="176" t="s">
        <v>24449</v>
      </c>
      <c r="C4247" s="176" t="s">
        <v>24774</v>
      </c>
      <c r="D4247" s="208">
        <v>10.25</v>
      </c>
    </row>
    <row r="4248" spans="1:4">
      <c r="A4248" s="176">
        <v>38836</v>
      </c>
      <c r="B4248" s="176" t="s">
        <v>24450</v>
      </c>
      <c r="C4248" s="176" t="s">
        <v>24774</v>
      </c>
      <c r="D4248" s="208">
        <v>5.67</v>
      </c>
    </row>
    <row r="4249" spans="1:4">
      <c r="A4249" s="176">
        <v>2666</v>
      </c>
      <c r="B4249" s="176" t="s">
        <v>26716</v>
      </c>
      <c r="C4249" s="176" t="s">
        <v>24774</v>
      </c>
      <c r="D4249" s="208">
        <v>5.26</v>
      </c>
    </row>
    <row r="4250" spans="1:4">
      <c r="A4250" s="176">
        <v>2668</v>
      </c>
      <c r="B4250" s="176" t="s">
        <v>26717</v>
      </c>
      <c r="C4250" s="176" t="s">
        <v>24774</v>
      </c>
      <c r="D4250" s="208">
        <v>6</v>
      </c>
    </row>
    <row r="4251" spans="1:4">
      <c r="A4251" s="176">
        <v>2664</v>
      </c>
      <c r="B4251" s="176" t="s">
        <v>26718</v>
      </c>
      <c r="C4251" s="176" t="s">
        <v>24774</v>
      </c>
      <c r="D4251" s="208">
        <v>8.85</v>
      </c>
    </row>
    <row r="4252" spans="1:4">
      <c r="A4252" s="176">
        <v>2662</v>
      </c>
      <c r="B4252" s="176" t="s">
        <v>26719</v>
      </c>
      <c r="C4252" s="176" t="s">
        <v>24774</v>
      </c>
      <c r="D4252" s="208">
        <v>10.86</v>
      </c>
    </row>
    <row r="4253" spans="1:4">
      <c r="A4253" s="176">
        <v>20964</v>
      </c>
      <c r="B4253" s="176" t="s">
        <v>26720</v>
      </c>
      <c r="C4253" s="176" t="s">
        <v>24774</v>
      </c>
      <c r="D4253" s="208">
        <v>66.38</v>
      </c>
    </row>
    <row r="4254" spans="1:4">
      <c r="A4254" s="176">
        <v>10905</v>
      </c>
      <c r="B4254" s="176" t="s">
        <v>26721</v>
      </c>
      <c r="C4254" s="176" t="s">
        <v>24774</v>
      </c>
      <c r="D4254" s="208">
        <v>89.04</v>
      </c>
    </row>
    <row r="4255" spans="1:4">
      <c r="A4255" s="176">
        <v>42703</v>
      </c>
      <c r="B4255" s="176" t="s">
        <v>26722</v>
      </c>
      <c r="C4255" s="176" t="s">
        <v>24774</v>
      </c>
      <c r="D4255" s="208">
        <v>51.39</v>
      </c>
    </row>
    <row r="4256" spans="1:4">
      <c r="A4256" s="176">
        <v>42704</v>
      </c>
      <c r="B4256" s="176" t="s">
        <v>26723</v>
      </c>
      <c r="C4256" s="176" t="s">
        <v>24774</v>
      </c>
      <c r="D4256" s="208">
        <v>78.900000000000006</v>
      </c>
    </row>
    <row r="4257" spans="1:4">
      <c r="A4257" s="176">
        <v>42705</v>
      </c>
      <c r="B4257" s="176" t="s">
        <v>26724</v>
      </c>
      <c r="C4257" s="176" t="s">
        <v>24774</v>
      </c>
      <c r="D4257" s="208">
        <v>100.67</v>
      </c>
    </row>
    <row r="4258" spans="1:4">
      <c r="A4258" s="176">
        <v>42706</v>
      </c>
      <c r="B4258" s="176" t="s">
        <v>26725</v>
      </c>
      <c r="C4258" s="176" t="s">
        <v>24774</v>
      </c>
      <c r="D4258" s="208">
        <v>124.67</v>
      </c>
    </row>
    <row r="4259" spans="1:4">
      <c r="A4259" s="176">
        <v>11289</v>
      </c>
      <c r="B4259" s="176" t="s">
        <v>21117</v>
      </c>
      <c r="C4259" s="176" t="s">
        <v>24774</v>
      </c>
      <c r="D4259" s="208">
        <v>64.069999999999993</v>
      </c>
    </row>
    <row r="4260" spans="1:4">
      <c r="A4260" s="176">
        <v>11241</v>
      </c>
      <c r="B4260" s="176" t="s">
        <v>21118</v>
      </c>
      <c r="C4260" s="176" t="s">
        <v>24774</v>
      </c>
      <c r="D4260" s="208">
        <v>160.18</v>
      </c>
    </row>
    <row r="4261" spans="1:4">
      <c r="A4261" s="176">
        <v>11301</v>
      </c>
      <c r="B4261" s="176" t="s">
        <v>26726</v>
      </c>
      <c r="C4261" s="176" t="s">
        <v>24774</v>
      </c>
      <c r="D4261" s="208">
        <v>406.18</v>
      </c>
    </row>
    <row r="4262" spans="1:4">
      <c r="A4262" s="176">
        <v>21090</v>
      </c>
      <c r="B4262" s="176" t="s">
        <v>26727</v>
      </c>
      <c r="C4262" s="176" t="s">
        <v>24774</v>
      </c>
      <c r="D4262" s="208">
        <v>497.72</v>
      </c>
    </row>
    <row r="4263" spans="1:4">
      <c r="A4263" s="176">
        <v>14112</v>
      </c>
      <c r="B4263" s="176" t="s">
        <v>26728</v>
      </c>
      <c r="C4263" s="176" t="s">
        <v>24774</v>
      </c>
      <c r="D4263" s="208">
        <v>207.66</v>
      </c>
    </row>
    <row r="4264" spans="1:4">
      <c r="A4264" s="176">
        <v>11315</v>
      </c>
      <c r="B4264" s="176" t="s">
        <v>26729</v>
      </c>
      <c r="C4264" s="176" t="s">
        <v>24774</v>
      </c>
      <c r="D4264" s="208">
        <v>97.25</v>
      </c>
    </row>
    <row r="4265" spans="1:4">
      <c r="A4265" s="176">
        <v>11292</v>
      </c>
      <c r="B4265" s="176" t="s">
        <v>21119</v>
      </c>
      <c r="C4265" s="176" t="s">
        <v>24774</v>
      </c>
      <c r="D4265" s="208">
        <v>227.69</v>
      </c>
    </row>
    <row r="4266" spans="1:4">
      <c r="A4266" s="176">
        <v>21071</v>
      </c>
      <c r="B4266" s="176" t="s">
        <v>26730</v>
      </c>
      <c r="C4266" s="176" t="s">
        <v>24774</v>
      </c>
      <c r="D4266" s="208">
        <v>148.74</v>
      </c>
    </row>
    <row r="4267" spans="1:4">
      <c r="A4267" s="176">
        <v>11293</v>
      </c>
      <c r="B4267" s="176" t="s">
        <v>26731</v>
      </c>
      <c r="C4267" s="176" t="s">
        <v>24774</v>
      </c>
      <c r="D4267" s="208">
        <v>251.72</v>
      </c>
    </row>
    <row r="4268" spans="1:4">
      <c r="A4268" s="176">
        <v>11316</v>
      </c>
      <c r="B4268" s="176" t="s">
        <v>26732</v>
      </c>
      <c r="C4268" s="176" t="s">
        <v>24774</v>
      </c>
      <c r="D4268" s="208">
        <v>320.37</v>
      </c>
    </row>
    <row r="4269" spans="1:4">
      <c r="A4269" s="176">
        <v>6243</v>
      </c>
      <c r="B4269" s="176" t="s">
        <v>26733</v>
      </c>
      <c r="C4269" s="176" t="s">
        <v>24774</v>
      </c>
      <c r="D4269" s="208">
        <v>369</v>
      </c>
    </row>
    <row r="4270" spans="1:4">
      <c r="A4270" s="176">
        <v>21079</v>
      </c>
      <c r="B4270" s="176" t="s">
        <v>26734</v>
      </c>
      <c r="C4270" s="176" t="s">
        <v>24774</v>
      </c>
      <c r="D4270" s="208">
        <v>439.93</v>
      </c>
    </row>
    <row r="4271" spans="1:4">
      <c r="A4271" s="176">
        <v>6240</v>
      </c>
      <c r="B4271" s="176" t="s">
        <v>26735</v>
      </c>
      <c r="C4271" s="176" t="s">
        <v>24774</v>
      </c>
      <c r="D4271" s="208">
        <v>488.56</v>
      </c>
    </row>
    <row r="4272" spans="1:4">
      <c r="A4272" s="176">
        <v>11296</v>
      </c>
      <c r="B4272" s="176" t="s">
        <v>26736</v>
      </c>
      <c r="C4272" s="176" t="s">
        <v>24774</v>
      </c>
      <c r="D4272" s="209">
        <v>1556.66</v>
      </c>
    </row>
    <row r="4273" spans="1:4">
      <c r="A4273" s="176">
        <v>11299</v>
      </c>
      <c r="B4273" s="176" t="s">
        <v>21120</v>
      </c>
      <c r="C4273" s="176" t="s">
        <v>24774</v>
      </c>
      <c r="D4273" s="208">
        <v>526.89</v>
      </c>
    </row>
    <row r="4274" spans="1:4">
      <c r="A4274" s="176">
        <v>11066</v>
      </c>
      <c r="B4274" s="176" t="s">
        <v>26737</v>
      </c>
      <c r="C4274" s="176" t="s">
        <v>24774</v>
      </c>
      <c r="D4274" s="208">
        <v>12.29</v>
      </c>
    </row>
    <row r="4275" spans="1:4">
      <c r="A4275" s="176">
        <v>11065</v>
      </c>
      <c r="B4275" s="176" t="s">
        <v>26738</v>
      </c>
      <c r="C4275" s="176" t="s">
        <v>24774</v>
      </c>
      <c r="D4275" s="208">
        <v>14.09</v>
      </c>
    </row>
    <row r="4276" spans="1:4">
      <c r="A4276" s="176">
        <v>11688</v>
      </c>
      <c r="B4276" s="176" t="s">
        <v>21121</v>
      </c>
      <c r="C4276" s="176" t="s">
        <v>24774</v>
      </c>
      <c r="D4276" s="208">
        <v>319.26</v>
      </c>
    </row>
    <row r="4277" spans="1:4">
      <c r="A4277" s="176">
        <v>37736</v>
      </c>
      <c r="B4277" s="176" t="s">
        <v>26739</v>
      </c>
      <c r="C4277" s="176" t="s">
        <v>24774</v>
      </c>
      <c r="D4277" s="209">
        <v>55000</v>
      </c>
    </row>
    <row r="4278" spans="1:4">
      <c r="A4278" s="176">
        <v>37739</v>
      </c>
      <c r="B4278" s="176" t="s">
        <v>26740</v>
      </c>
      <c r="C4278" s="176" t="s">
        <v>24774</v>
      </c>
      <c r="D4278" s="209">
        <v>67692.3</v>
      </c>
    </row>
    <row r="4279" spans="1:4">
      <c r="A4279" s="176">
        <v>37740</v>
      </c>
      <c r="B4279" s="176" t="s">
        <v>26741</v>
      </c>
      <c r="C4279" s="176" t="s">
        <v>24774</v>
      </c>
      <c r="D4279" s="209">
        <v>38628.76</v>
      </c>
    </row>
    <row r="4280" spans="1:4">
      <c r="A4280" s="176">
        <v>37738</v>
      </c>
      <c r="B4280" s="176" t="s">
        <v>26742</v>
      </c>
      <c r="C4280" s="176" t="s">
        <v>24774</v>
      </c>
      <c r="D4280" s="209">
        <v>45894.65</v>
      </c>
    </row>
    <row r="4281" spans="1:4">
      <c r="A4281" s="176">
        <v>37737</v>
      </c>
      <c r="B4281" s="176" t="s">
        <v>26743</v>
      </c>
      <c r="C4281" s="176" t="s">
        <v>24774</v>
      </c>
      <c r="D4281" s="209">
        <v>36513.370000000003</v>
      </c>
    </row>
    <row r="4282" spans="1:4">
      <c r="A4282" s="176">
        <v>25014</v>
      </c>
      <c r="B4282" s="176" t="s">
        <v>21122</v>
      </c>
      <c r="C4282" s="176" t="s">
        <v>24774</v>
      </c>
      <c r="D4282" s="209">
        <v>76475.75</v>
      </c>
    </row>
    <row r="4283" spans="1:4">
      <c r="A4283" s="176">
        <v>25013</v>
      </c>
      <c r="B4283" s="176" t="s">
        <v>21123</v>
      </c>
      <c r="C4283" s="176" t="s">
        <v>24774</v>
      </c>
      <c r="D4283" s="209">
        <v>80154.679999999993</v>
      </c>
    </row>
    <row r="4284" spans="1:4">
      <c r="A4284" s="176">
        <v>14405</v>
      </c>
      <c r="B4284" s="176" t="s">
        <v>21124</v>
      </c>
      <c r="C4284" s="176" t="s">
        <v>24774</v>
      </c>
      <c r="D4284" s="209">
        <v>94088.62</v>
      </c>
    </row>
    <row r="4285" spans="1:4">
      <c r="A4285" s="176">
        <v>36790</v>
      </c>
      <c r="B4285" s="176" t="s">
        <v>21125</v>
      </c>
      <c r="C4285" s="176" t="s">
        <v>24774</v>
      </c>
      <c r="D4285" s="208">
        <v>142.1</v>
      </c>
    </row>
    <row r="4286" spans="1:4">
      <c r="A4286" s="176">
        <v>20271</v>
      </c>
      <c r="B4286" s="176" t="s">
        <v>21126</v>
      </c>
      <c r="C4286" s="176" t="s">
        <v>24774</v>
      </c>
      <c r="D4286" s="208">
        <v>480.28</v>
      </c>
    </row>
    <row r="4287" spans="1:4">
      <c r="A4287" s="176">
        <v>10423</v>
      </c>
      <c r="B4287" s="176" t="s">
        <v>21127</v>
      </c>
      <c r="C4287" s="176" t="s">
        <v>24774</v>
      </c>
      <c r="D4287" s="208">
        <v>297.88</v>
      </c>
    </row>
    <row r="4288" spans="1:4">
      <c r="A4288" s="176">
        <v>37589</v>
      </c>
      <c r="B4288" s="176" t="s">
        <v>21128</v>
      </c>
      <c r="C4288" s="176" t="s">
        <v>24774</v>
      </c>
      <c r="D4288" s="208">
        <v>174.11</v>
      </c>
    </row>
    <row r="4289" spans="1:4">
      <c r="A4289" s="176">
        <v>11690</v>
      </c>
      <c r="B4289" s="176" t="s">
        <v>26744</v>
      </c>
      <c r="C4289" s="176" t="s">
        <v>24774</v>
      </c>
      <c r="D4289" s="208">
        <v>92.49</v>
      </c>
    </row>
    <row r="4290" spans="1:4">
      <c r="A4290" s="176">
        <v>20234</v>
      </c>
      <c r="B4290" s="176" t="s">
        <v>21129</v>
      </c>
      <c r="C4290" s="176" t="s">
        <v>24774</v>
      </c>
      <c r="D4290" s="208">
        <v>117.05</v>
      </c>
    </row>
    <row r="4291" spans="1:4">
      <c r="A4291" s="176">
        <v>4763</v>
      </c>
      <c r="B4291" s="176" t="s">
        <v>21130</v>
      </c>
      <c r="C4291" s="176" t="s">
        <v>24789</v>
      </c>
      <c r="D4291" s="208">
        <v>17.350000000000001</v>
      </c>
    </row>
    <row r="4292" spans="1:4">
      <c r="A4292" s="176">
        <v>41070</v>
      </c>
      <c r="B4292" s="176" t="s">
        <v>21131</v>
      </c>
      <c r="C4292" s="176" t="s">
        <v>24911</v>
      </c>
      <c r="D4292" s="209">
        <v>3041.67</v>
      </c>
    </row>
    <row r="4293" spans="1:4">
      <c r="A4293" s="176">
        <v>14583</v>
      </c>
      <c r="B4293" s="176" t="s">
        <v>21132</v>
      </c>
      <c r="C4293" s="176" t="s">
        <v>24910</v>
      </c>
      <c r="D4293" s="208">
        <v>15.13</v>
      </c>
    </row>
    <row r="4294" spans="1:4">
      <c r="A4294" s="176">
        <v>11457</v>
      </c>
      <c r="B4294" s="176" t="s">
        <v>21133</v>
      </c>
      <c r="C4294" s="176" t="s">
        <v>24774</v>
      </c>
      <c r="D4294" s="208">
        <v>23.97</v>
      </c>
    </row>
    <row r="4295" spans="1:4">
      <c r="A4295" s="176">
        <v>21121</v>
      </c>
      <c r="B4295" s="176" t="s">
        <v>21134</v>
      </c>
      <c r="C4295" s="176" t="s">
        <v>24774</v>
      </c>
      <c r="D4295" s="208">
        <v>2.4500000000000002</v>
      </c>
    </row>
    <row r="4296" spans="1:4">
      <c r="A4296" s="176">
        <v>38010</v>
      </c>
      <c r="B4296" s="176" t="s">
        <v>21135</v>
      </c>
      <c r="C4296" s="176" t="s">
        <v>24774</v>
      </c>
      <c r="D4296" s="208">
        <v>4</v>
      </c>
    </row>
    <row r="4297" spans="1:4">
      <c r="A4297" s="176">
        <v>38011</v>
      </c>
      <c r="B4297" s="176" t="s">
        <v>21136</v>
      </c>
      <c r="C4297" s="176" t="s">
        <v>24774</v>
      </c>
      <c r="D4297" s="208">
        <v>7.39</v>
      </c>
    </row>
    <row r="4298" spans="1:4">
      <c r="A4298" s="176">
        <v>38012</v>
      </c>
      <c r="B4298" s="176" t="s">
        <v>21137</v>
      </c>
      <c r="C4298" s="176" t="s">
        <v>24774</v>
      </c>
      <c r="D4298" s="208">
        <v>25.25</v>
      </c>
    </row>
    <row r="4299" spans="1:4">
      <c r="A4299" s="176">
        <v>38013</v>
      </c>
      <c r="B4299" s="176" t="s">
        <v>21138</v>
      </c>
      <c r="C4299" s="176" t="s">
        <v>24774</v>
      </c>
      <c r="D4299" s="208">
        <v>32.78</v>
      </c>
    </row>
    <row r="4300" spans="1:4">
      <c r="A4300" s="176">
        <v>38014</v>
      </c>
      <c r="B4300" s="176" t="s">
        <v>21139</v>
      </c>
      <c r="C4300" s="176" t="s">
        <v>24774</v>
      </c>
      <c r="D4300" s="208">
        <v>53.35</v>
      </c>
    </row>
    <row r="4301" spans="1:4">
      <c r="A4301" s="176">
        <v>38015</v>
      </c>
      <c r="B4301" s="176" t="s">
        <v>21140</v>
      </c>
      <c r="C4301" s="176" t="s">
        <v>24774</v>
      </c>
      <c r="D4301" s="208">
        <v>128.84</v>
      </c>
    </row>
    <row r="4302" spans="1:4">
      <c r="A4302" s="176">
        <v>38016</v>
      </c>
      <c r="B4302" s="176" t="s">
        <v>21141</v>
      </c>
      <c r="C4302" s="176" t="s">
        <v>24774</v>
      </c>
      <c r="D4302" s="208">
        <v>156.76</v>
      </c>
    </row>
    <row r="4303" spans="1:4">
      <c r="A4303" s="176">
        <v>12741</v>
      </c>
      <c r="B4303" s="176" t="s">
        <v>21142</v>
      </c>
      <c r="C4303" s="176" t="s">
        <v>24774</v>
      </c>
      <c r="D4303" s="208">
        <v>911.6</v>
      </c>
    </row>
    <row r="4304" spans="1:4">
      <c r="A4304" s="176">
        <v>12733</v>
      </c>
      <c r="B4304" s="176" t="s">
        <v>21143</v>
      </c>
      <c r="C4304" s="176" t="s">
        <v>24774</v>
      </c>
      <c r="D4304" s="208">
        <v>4.58</v>
      </c>
    </row>
    <row r="4305" spans="1:4">
      <c r="A4305" s="176">
        <v>12734</v>
      </c>
      <c r="B4305" s="176" t="s">
        <v>21144</v>
      </c>
      <c r="C4305" s="176" t="s">
        <v>24774</v>
      </c>
      <c r="D4305" s="208">
        <v>9.77</v>
      </c>
    </row>
    <row r="4306" spans="1:4">
      <c r="A4306" s="176">
        <v>12735</v>
      </c>
      <c r="B4306" s="176" t="s">
        <v>21145</v>
      </c>
      <c r="C4306" s="176" t="s">
        <v>24774</v>
      </c>
      <c r="D4306" s="208">
        <v>16.079999999999998</v>
      </c>
    </row>
    <row r="4307" spans="1:4">
      <c r="A4307" s="176">
        <v>12736</v>
      </c>
      <c r="B4307" s="176" t="s">
        <v>21146</v>
      </c>
      <c r="C4307" s="176" t="s">
        <v>24774</v>
      </c>
      <c r="D4307" s="208">
        <v>36.76</v>
      </c>
    </row>
    <row r="4308" spans="1:4">
      <c r="A4308" s="176">
        <v>12737</v>
      </c>
      <c r="B4308" s="176" t="s">
        <v>21147</v>
      </c>
      <c r="C4308" s="176" t="s">
        <v>24774</v>
      </c>
      <c r="D4308" s="208">
        <v>47.36</v>
      </c>
    </row>
    <row r="4309" spans="1:4">
      <c r="A4309" s="176">
        <v>12738</v>
      </c>
      <c r="B4309" s="176" t="s">
        <v>21149</v>
      </c>
      <c r="C4309" s="176" t="s">
        <v>24774</v>
      </c>
      <c r="D4309" s="208">
        <v>93.61</v>
      </c>
    </row>
    <row r="4310" spans="1:4">
      <c r="A4310" s="176">
        <v>12739</v>
      </c>
      <c r="B4310" s="176" t="s">
        <v>21150</v>
      </c>
      <c r="C4310" s="176" t="s">
        <v>24774</v>
      </c>
      <c r="D4310" s="208">
        <v>266.48</v>
      </c>
    </row>
    <row r="4311" spans="1:4">
      <c r="A4311" s="176">
        <v>12740</v>
      </c>
      <c r="B4311" s="176" t="s">
        <v>21151</v>
      </c>
      <c r="C4311" s="176" t="s">
        <v>24774</v>
      </c>
      <c r="D4311" s="208">
        <v>416.93</v>
      </c>
    </row>
    <row r="4312" spans="1:4">
      <c r="A4312" s="176">
        <v>6297</v>
      </c>
      <c r="B4312" s="176" t="s">
        <v>21152</v>
      </c>
      <c r="C4312" s="176" t="s">
        <v>24774</v>
      </c>
      <c r="D4312" s="208">
        <v>25.15</v>
      </c>
    </row>
    <row r="4313" spans="1:4">
      <c r="A4313" s="176">
        <v>6296</v>
      </c>
      <c r="B4313" s="176" t="s">
        <v>21153</v>
      </c>
      <c r="C4313" s="176" t="s">
        <v>24774</v>
      </c>
      <c r="D4313" s="208">
        <v>19.850000000000001</v>
      </c>
    </row>
    <row r="4314" spans="1:4">
      <c r="A4314" s="176">
        <v>6294</v>
      </c>
      <c r="B4314" s="176" t="s">
        <v>21154</v>
      </c>
      <c r="C4314" s="176" t="s">
        <v>24774</v>
      </c>
      <c r="D4314" s="208">
        <v>5.66</v>
      </c>
    </row>
    <row r="4315" spans="1:4">
      <c r="A4315" s="176">
        <v>6323</v>
      </c>
      <c r="B4315" s="176" t="s">
        <v>21155</v>
      </c>
      <c r="C4315" s="176" t="s">
        <v>24774</v>
      </c>
      <c r="D4315" s="208">
        <v>12.97</v>
      </c>
    </row>
    <row r="4316" spans="1:4">
      <c r="A4316" s="176">
        <v>6299</v>
      </c>
      <c r="B4316" s="176" t="s">
        <v>21156</v>
      </c>
      <c r="C4316" s="176" t="s">
        <v>24774</v>
      </c>
      <c r="D4316" s="208">
        <v>75.66</v>
      </c>
    </row>
    <row r="4317" spans="1:4">
      <c r="A4317" s="176">
        <v>6298</v>
      </c>
      <c r="B4317" s="176" t="s">
        <v>21157</v>
      </c>
      <c r="C4317" s="176" t="s">
        <v>24774</v>
      </c>
      <c r="D4317" s="208">
        <v>39.840000000000003</v>
      </c>
    </row>
    <row r="4318" spans="1:4">
      <c r="A4318" s="176">
        <v>6295</v>
      </c>
      <c r="B4318" s="176" t="s">
        <v>21158</v>
      </c>
      <c r="C4318" s="176" t="s">
        <v>24774</v>
      </c>
      <c r="D4318" s="208">
        <v>8.06</v>
      </c>
    </row>
    <row r="4319" spans="1:4">
      <c r="A4319" s="176">
        <v>6322</v>
      </c>
      <c r="B4319" s="176" t="s">
        <v>21159</v>
      </c>
      <c r="C4319" s="176" t="s">
        <v>24774</v>
      </c>
      <c r="D4319" s="208">
        <v>101.33</v>
      </c>
    </row>
    <row r="4320" spans="1:4">
      <c r="A4320" s="176">
        <v>6300</v>
      </c>
      <c r="B4320" s="176" t="s">
        <v>21160</v>
      </c>
      <c r="C4320" s="176" t="s">
        <v>24774</v>
      </c>
      <c r="D4320" s="208">
        <v>186.82</v>
      </c>
    </row>
    <row r="4321" spans="1:4">
      <c r="A4321" s="176">
        <v>6321</v>
      </c>
      <c r="B4321" s="176" t="s">
        <v>21161</v>
      </c>
      <c r="C4321" s="176" t="s">
        <v>24774</v>
      </c>
      <c r="D4321" s="208">
        <v>266.87</v>
      </c>
    </row>
    <row r="4322" spans="1:4">
      <c r="A4322" s="176">
        <v>6301</v>
      </c>
      <c r="B4322" s="176" t="s">
        <v>21162</v>
      </c>
      <c r="C4322" s="176" t="s">
        <v>24774</v>
      </c>
      <c r="D4322" s="208">
        <v>625.51</v>
      </c>
    </row>
    <row r="4323" spans="1:4">
      <c r="A4323" s="176">
        <v>7105</v>
      </c>
      <c r="B4323" s="176" t="s">
        <v>21163</v>
      </c>
      <c r="C4323" s="176" t="s">
        <v>24774</v>
      </c>
      <c r="D4323" s="208">
        <v>23.68</v>
      </c>
    </row>
    <row r="4324" spans="1:4">
      <c r="A4324" s="176">
        <v>20183</v>
      </c>
      <c r="B4324" s="176" t="s">
        <v>21164</v>
      </c>
      <c r="C4324" s="176" t="s">
        <v>24774</v>
      </c>
      <c r="D4324" s="208">
        <v>31.17</v>
      </c>
    </row>
    <row r="4325" spans="1:4">
      <c r="A4325" s="176">
        <v>38448</v>
      </c>
      <c r="B4325" s="176" t="s">
        <v>21166</v>
      </c>
      <c r="C4325" s="176" t="s">
        <v>24774</v>
      </c>
      <c r="D4325" s="208">
        <v>146.47999999999999</v>
      </c>
    </row>
    <row r="4326" spans="1:4">
      <c r="A4326" s="176">
        <v>20182</v>
      </c>
      <c r="B4326" s="176" t="s">
        <v>21167</v>
      </c>
      <c r="C4326" s="176" t="s">
        <v>24774</v>
      </c>
      <c r="D4326" s="208">
        <v>17.79</v>
      </c>
    </row>
    <row r="4327" spans="1:4">
      <c r="A4327" s="176">
        <v>7119</v>
      </c>
      <c r="B4327" s="176" t="s">
        <v>21168</v>
      </c>
      <c r="C4327" s="176" t="s">
        <v>24774</v>
      </c>
      <c r="D4327" s="208">
        <v>6.78</v>
      </c>
    </row>
    <row r="4328" spans="1:4">
      <c r="A4328" s="176">
        <v>7120</v>
      </c>
      <c r="B4328" s="176" t="s">
        <v>21169</v>
      </c>
      <c r="C4328" s="176" t="s">
        <v>24774</v>
      </c>
      <c r="D4328" s="208">
        <v>4.6500000000000004</v>
      </c>
    </row>
    <row r="4329" spans="1:4">
      <c r="A4329" s="176">
        <v>6319</v>
      </c>
      <c r="B4329" s="176" t="s">
        <v>21170</v>
      </c>
      <c r="C4329" s="176" t="s">
        <v>24774</v>
      </c>
      <c r="D4329" s="208">
        <v>29.55</v>
      </c>
    </row>
    <row r="4330" spans="1:4">
      <c r="A4330" s="176">
        <v>6304</v>
      </c>
      <c r="B4330" s="176" t="s">
        <v>21171</v>
      </c>
      <c r="C4330" s="176" t="s">
        <v>24774</v>
      </c>
      <c r="D4330" s="208">
        <v>29.55</v>
      </c>
    </row>
    <row r="4331" spans="1:4">
      <c r="A4331" s="176">
        <v>21116</v>
      </c>
      <c r="B4331" s="176" t="s">
        <v>21172</v>
      </c>
      <c r="C4331" s="176" t="s">
        <v>24774</v>
      </c>
      <c r="D4331" s="208">
        <v>22.38</v>
      </c>
    </row>
    <row r="4332" spans="1:4">
      <c r="A4332" s="176">
        <v>6320</v>
      </c>
      <c r="B4332" s="176" t="s">
        <v>21173</v>
      </c>
      <c r="C4332" s="176" t="s">
        <v>24774</v>
      </c>
      <c r="D4332" s="208">
        <v>15.22</v>
      </c>
    </row>
    <row r="4333" spans="1:4">
      <c r="A4333" s="176">
        <v>6303</v>
      </c>
      <c r="B4333" s="176" t="s">
        <v>21174</v>
      </c>
      <c r="C4333" s="176" t="s">
        <v>24774</v>
      </c>
      <c r="D4333" s="208">
        <v>15.22</v>
      </c>
    </row>
    <row r="4334" spans="1:4">
      <c r="A4334" s="176">
        <v>6308</v>
      </c>
      <c r="B4334" s="176" t="s">
        <v>21175</v>
      </c>
      <c r="C4334" s="176" t="s">
        <v>24774</v>
      </c>
      <c r="D4334" s="208">
        <v>81.77</v>
      </c>
    </row>
    <row r="4335" spans="1:4">
      <c r="A4335" s="176">
        <v>6317</v>
      </c>
      <c r="B4335" s="176" t="s">
        <v>21176</v>
      </c>
      <c r="C4335" s="176" t="s">
        <v>24774</v>
      </c>
      <c r="D4335" s="208">
        <v>81.77</v>
      </c>
    </row>
    <row r="4336" spans="1:4">
      <c r="A4336" s="176">
        <v>6307</v>
      </c>
      <c r="B4336" s="176" t="s">
        <v>21177</v>
      </c>
      <c r="C4336" s="176" t="s">
        <v>24774</v>
      </c>
      <c r="D4336" s="208">
        <v>81.77</v>
      </c>
    </row>
    <row r="4337" spans="1:4">
      <c r="A4337" s="176">
        <v>6309</v>
      </c>
      <c r="B4337" s="176" t="s">
        <v>21178</v>
      </c>
      <c r="C4337" s="176" t="s">
        <v>24774</v>
      </c>
      <c r="D4337" s="208">
        <v>84.15</v>
      </c>
    </row>
    <row r="4338" spans="1:4">
      <c r="A4338" s="176">
        <v>6318</v>
      </c>
      <c r="B4338" s="176" t="s">
        <v>21179</v>
      </c>
      <c r="C4338" s="176" t="s">
        <v>24774</v>
      </c>
      <c r="D4338" s="208">
        <v>44.11</v>
      </c>
    </row>
    <row r="4339" spans="1:4">
      <c r="A4339" s="176">
        <v>6306</v>
      </c>
      <c r="B4339" s="176" t="s">
        <v>21180</v>
      </c>
      <c r="C4339" s="176" t="s">
        <v>24774</v>
      </c>
      <c r="D4339" s="208">
        <v>44.11</v>
      </c>
    </row>
    <row r="4340" spans="1:4">
      <c r="A4340" s="176">
        <v>6305</v>
      </c>
      <c r="B4340" s="176" t="s">
        <v>21181</v>
      </c>
      <c r="C4340" s="176" t="s">
        <v>24774</v>
      </c>
      <c r="D4340" s="208">
        <v>44.11</v>
      </c>
    </row>
    <row r="4341" spans="1:4">
      <c r="A4341" s="176">
        <v>6302</v>
      </c>
      <c r="B4341" s="176" t="s">
        <v>21182</v>
      </c>
      <c r="C4341" s="176" t="s">
        <v>24774</v>
      </c>
      <c r="D4341" s="208">
        <v>9.35</v>
      </c>
    </row>
    <row r="4342" spans="1:4">
      <c r="A4342" s="176">
        <v>6312</v>
      </c>
      <c r="B4342" s="176" t="s">
        <v>21183</v>
      </c>
      <c r="C4342" s="176" t="s">
        <v>24774</v>
      </c>
      <c r="D4342" s="208">
        <v>117.63</v>
      </c>
    </row>
    <row r="4343" spans="1:4">
      <c r="A4343" s="176">
        <v>6311</v>
      </c>
      <c r="B4343" s="176" t="s">
        <v>21184</v>
      </c>
      <c r="C4343" s="176" t="s">
        <v>24774</v>
      </c>
      <c r="D4343" s="208">
        <v>117.63</v>
      </c>
    </row>
    <row r="4344" spans="1:4">
      <c r="A4344" s="176">
        <v>6310</v>
      </c>
      <c r="B4344" s="176" t="s">
        <v>21185</v>
      </c>
      <c r="C4344" s="176" t="s">
        <v>24774</v>
      </c>
      <c r="D4344" s="208">
        <v>117.63</v>
      </c>
    </row>
    <row r="4345" spans="1:4">
      <c r="A4345" s="176">
        <v>6314</v>
      </c>
      <c r="B4345" s="176" t="s">
        <v>21186</v>
      </c>
      <c r="C4345" s="176" t="s">
        <v>24774</v>
      </c>
      <c r="D4345" s="208">
        <v>117.63</v>
      </c>
    </row>
    <row r="4346" spans="1:4">
      <c r="A4346" s="176">
        <v>6313</v>
      </c>
      <c r="B4346" s="176" t="s">
        <v>21187</v>
      </c>
      <c r="C4346" s="176" t="s">
        <v>24774</v>
      </c>
      <c r="D4346" s="208">
        <v>117.63</v>
      </c>
    </row>
    <row r="4347" spans="1:4">
      <c r="A4347" s="176">
        <v>6315</v>
      </c>
      <c r="B4347" s="176" t="s">
        <v>21188</v>
      </c>
      <c r="C4347" s="176" t="s">
        <v>24774</v>
      </c>
      <c r="D4347" s="208">
        <v>222.72</v>
      </c>
    </row>
    <row r="4348" spans="1:4">
      <c r="A4348" s="176">
        <v>6316</v>
      </c>
      <c r="B4348" s="176" t="s">
        <v>21189</v>
      </c>
      <c r="C4348" s="176" t="s">
        <v>24774</v>
      </c>
      <c r="D4348" s="208">
        <v>222.72</v>
      </c>
    </row>
    <row r="4349" spans="1:4">
      <c r="A4349" s="176">
        <v>38878</v>
      </c>
      <c r="B4349" s="176" t="s">
        <v>26745</v>
      </c>
      <c r="C4349" s="176" t="s">
        <v>24774</v>
      </c>
      <c r="D4349" s="208">
        <v>14.42</v>
      </c>
    </row>
    <row r="4350" spans="1:4">
      <c r="A4350" s="176">
        <v>38879</v>
      </c>
      <c r="B4350" s="176" t="s">
        <v>26746</v>
      </c>
      <c r="C4350" s="176" t="s">
        <v>24774</v>
      </c>
      <c r="D4350" s="208">
        <v>27.04</v>
      </c>
    </row>
    <row r="4351" spans="1:4">
      <c r="A4351" s="176">
        <v>38881</v>
      </c>
      <c r="B4351" s="176" t="s">
        <v>26747</v>
      </c>
      <c r="C4351" s="176" t="s">
        <v>24774</v>
      </c>
      <c r="D4351" s="208">
        <v>14.15</v>
      </c>
    </row>
    <row r="4352" spans="1:4">
      <c r="A4352" s="176">
        <v>38880</v>
      </c>
      <c r="B4352" s="176" t="s">
        <v>26748</v>
      </c>
      <c r="C4352" s="176" t="s">
        <v>24774</v>
      </c>
      <c r="D4352" s="208">
        <v>14.83</v>
      </c>
    </row>
    <row r="4353" spans="1:4">
      <c r="A4353" s="176">
        <v>38882</v>
      </c>
      <c r="B4353" s="176" t="s">
        <v>26749</v>
      </c>
      <c r="C4353" s="176" t="s">
        <v>24774</v>
      </c>
      <c r="D4353" s="208">
        <v>15.35</v>
      </c>
    </row>
    <row r="4354" spans="1:4">
      <c r="A4354" s="176">
        <v>38883</v>
      </c>
      <c r="B4354" s="176" t="s">
        <v>26750</v>
      </c>
      <c r="C4354" s="176" t="s">
        <v>24774</v>
      </c>
      <c r="D4354" s="208">
        <v>22.71</v>
      </c>
    </row>
    <row r="4355" spans="1:4">
      <c r="A4355" s="176">
        <v>38884</v>
      </c>
      <c r="B4355" s="176" t="s">
        <v>26751</v>
      </c>
      <c r="C4355" s="176" t="s">
        <v>24774</v>
      </c>
      <c r="D4355" s="208">
        <v>24.65</v>
      </c>
    </row>
    <row r="4356" spans="1:4">
      <c r="A4356" s="176">
        <v>38885</v>
      </c>
      <c r="B4356" s="176" t="s">
        <v>26752</v>
      </c>
      <c r="C4356" s="176" t="s">
        <v>24774</v>
      </c>
      <c r="D4356" s="208">
        <v>23.85</v>
      </c>
    </row>
    <row r="4357" spans="1:4">
      <c r="A4357" s="176">
        <v>38886</v>
      </c>
      <c r="B4357" s="176" t="s">
        <v>26753</v>
      </c>
      <c r="C4357" s="176" t="s">
        <v>24774</v>
      </c>
      <c r="D4357" s="208">
        <v>25.74</v>
      </c>
    </row>
    <row r="4358" spans="1:4">
      <c r="A4358" s="176">
        <v>38887</v>
      </c>
      <c r="B4358" s="176" t="s">
        <v>26754</v>
      </c>
      <c r="C4358" s="176" t="s">
        <v>24774</v>
      </c>
      <c r="D4358" s="208">
        <v>23.12</v>
      </c>
    </row>
    <row r="4359" spans="1:4">
      <c r="A4359" s="176">
        <v>38888</v>
      </c>
      <c r="B4359" s="176" t="s">
        <v>26755</v>
      </c>
      <c r="C4359" s="176" t="s">
        <v>24774</v>
      </c>
      <c r="D4359" s="208">
        <v>27.48</v>
      </c>
    </row>
    <row r="4360" spans="1:4">
      <c r="A4360" s="176">
        <v>38890</v>
      </c>
      <c r="B4360" s="176" t="s">
        <v>26756</v>
      </c>
      <c r="C4360" s="176" t="s">
        <v>24774</v>
      </c>
      <c r="D4360" s="208">
        <v>40.85</v>
      </c>
    </row>
    <row r="4361" spans="1:4">
      <c r="A4361" s="176">
        <v>38893</v>
      </c>
      <c r="B4361" s="176" t="s">
        <v>26757</v>
      </c>
      <c r="C4361" s="176" t="s">
        <v>24774</v>
      </c>
      <c r="D4361" s="208">
        <v>32.85</v>
      </c>
    </row>
    <row r="4362" spans="1:4">
      <c r="A4362" s="176">
        <v>38894</v>
      </c>
      <c r="B4362" s="176" t="s">
        <v>26758</v>
      </c>
      <c r="C4362" s="176" t="s">
        <v>24774</v>
      </c>
      <c r="D4362" s="208">
        <v>41.72</v>
      </c>
    </row>
    <row r="4363" spans="1:4">
      <c r="A4363" s="176">
        <v>38896</v>
      </c>
      <c r="B4363" s="176" t="s">
        <v>26759</v>
      </c>
      <c r="C4363" s="176" t="s">
        <v>24774</v>
      </c>
      <c r="D4363" s="208">
        <v>42.55</v>
      </c>
    </row>
    <row r="4364" spans="1:4">
      <c r="A4364" s="176">
        <v>39324</v>
      </c>
      <c r="B4364" s="176" t="s">
        <v>21190</v>
      </c>
      <c r="C4364" s="176" t="s">
        <v>24774</v>
      </c>
      <c r="D4364" s="208">
        <v>5.43</v>
      </c>
    </row>
    <row r="4365" spans="1:4">
      <c r="A4365" s="176">
        <v>39325</v>
      </c>
      <c r="B4365" s="176" t="s">
        <v>21191</v>
      </c>
      <c r="C4365" s="176" t="s">
        <v>24774</v>
      </c>
      <c r="D4365" s="208">
        <v>8.2200000000000006</v>
      </c>
    </row>
    <row r="4366" spans="1:4">
      <c r="A4366" s="176">
        <v>39326</v>
      </c>
      <c r="B4366" s="176" t="s">
        <v>21192</v>
      </c>
      <c r="C4366" s="176" t="s">
        <v>24774</v>
      </c>
      <c r="D4366" s="208">
        <v>21.16</v>
      </c>
    </row>
    <row r="4367" spans="1:4">
      <c r="A4367" s="176">
        <v>39327</v>
      </c>
      <c r="B4367" s="176" t="s">
        <v>21193</v>
      </c>
      <c r="C4367" s="176" t="s">
        <v>24774</v>
      </c>
      <c r="D4367" s="208">
        <v>32.06</v>
      </c>
    </row>
    <row r="4368" spans="1:4">
      <c r="A4368" s="176">
        <v>20176</v>
      </c>
      <c r="B4368" s="176" t="s">
        <v>26760</v>
      </c>
      <c r="C4368" s="176" t="s">
        <v>24774</v>
      </c>
      <c r="D4368" s="208">
        <v>26.86</v>
      </c>
    </row>
    <row r="4369" spans="1:4">
      <c r="A4369" s="176">
        <v>11378</v>
      </c>
      <c r="B4369" s="176" t="s">
        <v>26761</v>
      </c>
      <c r="C4369" s="176" t="s">
        <v>24774</v>
      </c>
      <c r="D4369" s="208">
        <v>69.2</v>
      </c>
    </row>
    <row r="4370" spans="1:4">
      <c r="A4370" s="176">
        <v>11379</v>
      </c>
      <c r="B4370" s="176" t="s">
        <v>26762</v>
      </c>
      <c r="C4370" s="176" t="s">
        <v>24774</v>
      </c>
      <c r="D4370" s="208">
        <v>58.47</v>
      </c>
    </row>
    <row r="4371" spans="1:4">
      <c r="A4371" s="176">
        <v>11493</v>
      </c>
      <c r="B4371" s="176" t="s">
        <v>26763</v>
      </c>
      <c r="C4371" s="176" t="s">
        <v>24774</v>
      </c>
      <c r="D4371" s="208">
        <v>33.72</v>
      </c>
    </row>
    <row r="4372" spans="1:4">
      <c r="A4372" s="176">
        <v>42717</v>
      </c>
      <c r="B4372" s="176" t="s">
        <v>26764</v>
      </c>
      <c r="C4372" s="176" t="s">
        <v>24774</v>
      </c>
      <c r="D4372" s="208">
        <v>305.87</v>
      </c>
    </row>
    <row r="4373" spans="1:4">
      <c r="A4373" s="176">
        <v>42718</v>
      </c>
      <c r="B4373" s="176" t="s">
        <v>26765</v>
      </c>
      <c r="C4373" s="176" t="s">
        <v>24774</v>
      </c>
      <c r="D4373" s="208">
        <v>339.58</v>
      </c>
    </row>
    <row r="4374" spans="1:4">
      <c r="A4374" s="176">
        <v>7106</v>
      </c>
      <c r="B4374" s="176" t="s">
        <v>21194</v>
      </c>
      <c r="C4374" s="176" t="s">
        <v>24774</v>
      </c>
      <c r="D4374" s="208">
        <v>110.37</v>
      </c>
    </row>
    <row r="4375" spans="1:4">
      <c r="A4375" s="176">
        <v>7104</v>
      </c>
      <c r="B4375" s="176" t="s">
        <v>21196</v>
      </c>
      <c r="C4375" s="176" t="s">
        <v>24774</v>
      </c>
      <c r="D4375" s="208">
        <v>2.2999999999999998</v>
      </c>
    </row>
    <row r="4376" spans="1:4">
      <c r="A4376" s="176">
        <v>7136</v>
      </c>
      <c r="B4376" s="176" t="s">
        <v>21197</v>
      </c>
      <c r="C4376" s="176" t="s">
        <v>24774</v>
      </c>
      <c r="D4376" s="208">
        <v>4.32</v>
      </c>
    </row>
    <row r="4377" spans="1:4">
      <c r="A4377" s="176">
        <v>7128</v>
      </c>
      <c r="B4377" s="176" t="s">
        <v>21198</v>
      </c>
      <c r="C4377" s="176" t="s">
        <v>24774</v>
      </c>
      <c r="D4377" s="208">
        <v>7.09</v>
      </c>
    </row>
    <row r="4378" spans="1:4">
      <c r="A4378" s="176">
        <v>7108</v>
      </c>
      <c r="B4378" s="176" t="s">
        <v>21199</v>
      </c>
      <c r="C4378" s="176" t="s">
        <v>24774</v>
      </c>
      <c r="D4378" s="208">
        <v>7.58</v>
      </c>
    </row>
    <row r="4379" spans="1:4">
      <c r="A4379" s="176">
        <v>7129</v>
      </c>
      <c r="B4379" s="176" t="s">
        <v>21200</v>
      </c>
      <c r="C4379" s="176" t="s">
        <v>24774</v>
      </c>
      <c r="D4379" s="208">
        <v>6.3</v>
      </c>
    </row>
    <row r="4380" spans="1:4">
      <c r="A4380" s="176">
        <v>7130</v>
      </c>
      <c r="B4380" s="176" t="s">
        <v>21201</v>
      </c>
      <c r="C4380" s="176" t="s">
        <v>24774</v>
      </c>
      <c r="D4380" s="208">
        <v>10.28</v>
      </c>
    </row>
    <row r="4381" spans="1:4">
      <c r="A4381" s="176">
        <v>7131</v>
      </c>
      <c r="B4381" s="176" t="s">
        <v>21202</v>
      </c>
      <c r="C4381" s="176" t="s">
        <v>24774</v>
      </c>
      <c r="D4381" s="208">
        <v>12.61</v>
      </c>
    </row>
    <row r="4382" spans="1:4">
      <c r="A4382" s="176">
        <v>7132</v>
      </c>
      <c r="B4382" s="176" t="s">
        <v>21203</v>
      </c>
      <c r="C4382" s="176" t="s">
        <v>24774</v>
      </c>
      <c r="D4382" s="208">
        <v>35.020000000000003</v>
      </c>
    </row>
    <row r="4383" spans="1:4">
      <c r="A4383" s="176">
        <v>7133</v>
      </c>
      <c r="B4383" s="176" t="s">
        <v>21204</v>
      </c>
      <c r="C4383" s="176" t="s">
        <v>24774</v>
      </c>
      <c r="D4383" s="208">
        <v>54.4</v>
      </c>
    </row>
    <row r="4384" spans="1:4">
      <c r="A4384" s="176">
        <v>37420</v>
      </c>
      <c r="B4384" s="176" t="s">
        <v>26766</v>
      </c>
      <c r="C4384" s="176" t="s">
        <v>24774</v>
      </c>
      <c r="D4384" s="208">
        <v>36.49</v>
      </c>
    </row>
    <row r="4385" spans="1:4">
      <c r="A4385" s="176">
        <v>37421</v>
      </c>
      <c r="B4385" s="176" t="s">
        <v>26767</v>
      </c>
      <c r="C4385" s="176" t="s">
        <v>24774</v>
      </c>
      <c r="D4385" s="208">
        <v>49.87</v>
      </c>
    </row>
    <row r="4386" spans="1:4">
      <c r="A4386" s="176">
        <v>37422</v>
      </c>
      <c r="B4386" s="176" t="s">
        <v>26768</v>
      </c>
      <c r="C4386" s="176" t="s">
        <v>24774</v>
      </c>
      <c r="D4386" s="208">
        <v>46.68</v>
      </c>
    </row>
    <row r="4387" spans="1:4">
      <c r="A4387" s="176">
        <v>37443</v>
      </c>
      <c r="B4387" s="176" t="s">
        <v>21206</v>
      </c>
      <c r="C4387" s="176" t="s">
        <v>24774</v>
      </c>
      <c r="D4387" s="208">
        <v>135.46</v>
      </c>
    </row>
    <row r="4388" spans="1:4">
      <c r="A4388" s="176">
        <v>37444</v>
      </c>
      <c r="B4388" s="176" t="s">
        <v>21207</v>
      </c>
      <c r="C4388" s="176" t="s">
        <v>24774</v>
      </c>
      <c r="D4388" s="208">
        <v>137.75</v>
      </c>
    </row>
    <row r="4389" spans="1:4">
      <c r="A4389" s="176">
        <v>37445</v>
      </c>
      <c r="B4389" s="176" t="s">
        <v>21208</v>
      </c>
      <c r="C4389" s="176" t="s">
        <v>24774</v>
      </c>
      <c r="D4389" s="208">
        <v>208.8</v>
      </c>
    </row>
    <row r="4390" spans="1:4">
      <c r="A4390" s="176">
        <v>37446</v>
      </c>
      <c r="B4390" s="176" t="s">
        <v>21209</v>
      </c>
      <c r="C4390" s="176" t="s">
        <v>24774</v>
      </c>
      <c r="D4390" s="208">
        <v>227.62</v>
      </c>
    </row>
    <row r="4391" spans="1:4">
      <c r="A4391" s="176">
        <v>37447</v>
      </c>
      <c r="B4391" s="176" t="s">
        <v>21210</v>
      </c>
      <c r="C4391" s="176" t="s">
        <v>24774</v>
      </c>
      <c r="D4391" s="208">
        <v>231.19</v>
      </c>
    </row>
    <row r="4392" spans="1:4">
      <c r="A4392" s="176">
        <v>37448</v>
      </c>
      <c r="B4392" s="176" t="s">
        <v>21211</v>
      </c>
      <c r="C4392" s="176" t="s">
        <v>24774</v>
      </c>
      <c r="D4392" s="208">
        <v>317.11</v>
      </c>
    </row>
    <row r="4393" spans="1:4">
      <c r="A4393" s="176">
        <v>37440</v>
      </c>
      <c r="B4393" s="176" t="s">
        <v>21212</v>
      </c>
      <c r="C4393" s="176" t="s">
        <v>24774</v>
      </c>
      <c r="D4393" s="208">
        <v>107.51</v>
      </c>
    </row>
    <row r="4394" spans="1:4">
      <c r="A4394" s="176">
        <v>37441</v>
      </c>
      <c r="B4394" s="176" t="s">
        <v>21213</v>
      </c>
      <c r="C4394" s="176" t="s">
        <v>24774</v>
      </c>
      <c r="D4394" s="208">
        <v>107.51</v>
      </c>
    </row>
    <row r="4395" spans="1:4">
      <c r="A4395" s="176">
        <v>37442</v>
      </c>
      <c r="B4395" s="176" t="s">
        <v>21214</v>
      </c>
      <c r="C4395" s="176" t="s">
        <v>24774</v>
      </c>
      <c r="D4395" s="208">
        <v>129.49</v>
      </c>
    </row>
    <row r="4396" spans="1:4">
      <c r="A4396" s="176">
        <v>38017</v>
      </c>
      <c r="B4396" s="176" t="s">
        <v>21215</v>
      </c>
      <c r="C4396" s="176" t="s">
        <v>24774</v>
      </c>
      <c r="D4396" s="208">
        <v>7.72</v>
      </c>
    </row>
    <row r="4397" spans="1:4">
      <c r="A4397" s="176">
        <v>38018</v>
      </c>
      <c r="B4397" s="176" t="s">
        <v>21216</v>
      </c>
      <c r="C4397" s="176" t="s">
        <v>24774</v>
      </c>
      <c r="D4397" s="208">
        <v>8.52</v>
      </c>
    </row>
    <row r="4398" spans="1:4">
      <c r="A4398" s="176">
        <v>39895</v>
      </c>
      <c r="B4398" s="176" t="s">
        <v>26769</v>
      </c>
      <c r="C4398" s="176" t="s">
        <v>24774</v>
      </c>
      <c r="D4398" s="208">
        <v>33.11</v>
      </c>
    </row>
    <row r="4399" spans="1:4">
      <c r="A4399" s="176">
        <v>39896</v>
      </c>
      <c r="B4399" s="176" t="s">
        <v>26770</v>
      </c>
      <c r="C4399" s="176" t="s">
        <v>24774</v>
      </c>
      <c r="D4399" s="208">
        <v>48.53</v>
      </c>
    </row>
    <row r="4400" spans="1:4">
      <c r="A4400" s="176">
        <v>38873</v>
      </c>
      <c r="B4400" s="176" t="s">
        <v>24451</v>
      </c>
      <c r="C4400" s="176" t="s">
        <v>24774</v>
      </c>
      <c r="D4400" s="208">
        <v>12.79</v>
      </c>
    </row>
    <row r="4401" spans="1:4">
      <c r="A4401" s="176">
        <v>38874</v>
      </c>
      <c r="B4401" s="176" t="s">
        <v>24452</v>
      </c>
      <c r="C4401" s="176" t="s">
        <v>24774</v>
      </c>
      <c r="D4401" s="208">
        <v>15.56</v>
      </c>
    </row>
    <row r="4402" spans="1:4">
      <c r="A4402" s="176">
        <v>38875</v>
      </c>
      <c r="B4402" s="176" t="s">
        <v>24453</v>
      </c>
      <c r="C4402" s="176" t="s">
        <v>24774</v>
      </c>
      <c r="D4402" s="208">
        <v>27.5</v>
      </c>
    </row>
    <row r="4403" spans="1:4">
      <c r="A4403" s="176">
        <v>38876</v>
      </c>
      <c r="B4403" s="176" t="s">
        <v>24454</v>
      </c>
      <c r="C4403" s="176" t="s">
        <v>24774</v>
      </c>
      <c r="D4403" s="208">
        <v>37</v>
      </c>
    </row>
    <row r="4404" spans="1:4">
      <c r="A4404" s="176">
        <v>39000</v>
      </c>
      <c r="B4404" s="176" t="s">
        <v>26771</v>
      </c>
      <c r="C4404" s="176" t="s">
        <v>24774</v>
      </c>
      <c r="D4404" s="208">
        <v>26.85</v>
      </c>
    </row>
    <row r="4405" spans="1:4">
      <c r="A4405" s="176">
        <v>38674</v>
      </c>
      <c r="B4405" s="176" t="s">
        <v>21218</v>
      </c>
      <c r="C4405" s="176" t="s">
        <v>24774</v>
      </c>
      <c r="D4405" s="208">
        <v>26.85</v>
      </c>
    </row>
    <row r="4406" spans="1:4">
      <c r="A4406" s="176">
        <v>38911</v>
      </c>
      <c r="B4406" s="176" t="s">
        <v>26772</v>
      </c>
      <c r="C4406" s="176" t="s">
        <v>24774</v>
      </c>
      <c r="D4406" s="208">
        <v>45.88</v>
      </c>
    </row>
    <row r="4407" spans="1:4">
      <c r="A4407" s="176">
        <v>38912</v>
      </c>
      <c r="B4407" s="176" t="s">
        <v>26773</v>
      </c>
      <c r="C4407" s="176" t="s">
        <v>24774</v>
      </c>
      <c r="D4407" s="208">
        <v>58.31</v>
      </c>
    </row>
    <row r="4408" spans="1:4">
      <c r="A4408" s="176">
        <v>38019</v>
      </c>
      <c r="B4408" s="176" t="s">
        <v>21219</v>
      </c>
      <c r="C4408" s="176" t="s">
        <v>24774</v>
      </c>
      <c r="D4408" s="208">
        <v>6.73</v>
      </c>
    </row>
    <row r="4409" spans="1:4">
      <c r="A4409" s="176">
        <v>38020</v>
      </c>
      <c r="B4409" s="176" t="s">
        <v>21220</v>
      </c>
      <c r="C4409" s="176" t="s">
        <v>24774</v>
      </c>
      <c r="D4409" s="208">
        <v>8.52</v>
      </c>
    </row>
    <row r="4410" spans="1:4">
      <c r="A4410" s="176">
        <v>38454</v>
      </c>
      <c r="B4410" s="176" t="s">
        <v>24455</v>
      </c>
      <c r="C4410" s="176" t="s">
        <v>24774</v>
      </c>
      <c r="D4410" s="208">
        <v>4.9000000000000004</v>
      </c>
    </row>
    <row r="4411" spans="1:4">
      <c r="A4411" s="176">
        <v>38455</v>
      </c>
      <c r="B4411" s="176" t="s">
        <v>24456</v>
      </c>
      <c r="C4411" s="176" t="s">
        <v>24774</v>
      </c>
      <c r="D4411" s="208">
        <v>4.4800000000000004</v>
      </c>
    </row>
    <row r="4412" spans="1:4">
      <c r="A4412" s="176">
        <v>38462</v>
      </c>
      <c r="B4412" s="176" t="s">
        <v>26774</v>
      </c>
      <c r="C4412" s="176" t="s">
        <v>24774</v>
      </c>
      <c r="D4412" s="208">
        <v>126.61</v>
      </c>
    </row>
    <row r="4413" spans="1:4">
      <c r="A4413" s="176">
        <v>36362</v>
      </c>
      <c r="B4413" s="176" t="s">
        <v>24457</v>
      </c>
      <c r="C4413" s="176" t="s">
        <v>24774</v>
      </c>
      <c r="D4413" s="208">
        <v>1.93</v>
      </c>
    </row>
    <row r="4414" spans="1:4">
      <c r="A4414" s="176">
        <v>36298</v>
      </c>
      <c r="B4414" s="176" t="s">
        <v>24458</v>
      </c>
      <c r="C4414" s="176" t="s">
        <v>24774</v>
      </c>
      <c r="D4414" s="208">
        <v>2.86</v>
      </c>
    </row>
    <row r="4415" spans="1:4">
      <c r="A4415" s="176">
        <v>38456</v>
      </c>
      <c r="B4415" s="176" t="s">
        <v>24459</v>
      </c>
      <c r="C4415" s="176" t="s">
        <v>24774</v>
      </c>
      <c r="D4415" s="208">
        <v>4.66</v>
      </c>
    </row>
    <row r="4416" spans="1:4">
      <c r="A4416" s="176">
        <v>38457</v>
      </c>
      <c r="B4416" s="176" t="s">
        <v>24460</v>
      </c>
      <c r="C4416" s="176" t="s">
        <v>24774</v>
      </c>
      <c r="D4416" s="208">
        <v>10.5</v>
      </c>
    </row>
    <row r="4417" spans="1:4">
      <c r="A4417" s="176">
        <v>38458</v>
      </c>
      <c r="B4417" s="176" t="s">
        <v>24461</v>
      </c>
      <c r="C4417" s="176" t="s">
        <v>24774</v>
      </c>
      <c r="D4417" s="208">
        <v>14.07</v>
      </c>
    </row>
    <row r="4418" spans="1:4">
      <c r="A4418" s="176">
        <v>38459</v>
      </c>
      <c r="B4418" s="176" t="s">
        <v>24462</v>
      </c>
      <c r="C4418" s="176" t="s">
        <v>24774</v>
      </c>
      <c r="D4418" s="208">
        <v>24.83</v>
      </c>
    </row>
    <row r="4419" spans="1:4">
      <c r="A4419" s="176">
        <v>38460</v>
      </c>
      <c r="B4419" s="176" t="s">
        <v>24463</v>
      </c>
      <c r="C4419" s="176" t="s">
        <v>24774</v>
      </c>
      <c r="D4419" s="208">
        <v>51.87</v>
      </c>
    </row>
    <row r="4420" spans="1:4">
      <c r="A4420" s="176">
        <v>38461</v>
      </c>
      <c r="B4420" s="176" t="s">
        <v>24464</v>
      </c>
      <c r="C4420" s="176" t="s">
        <v>24774</v>
      </c>
      <c r="D4420" s="208">
        <v>79.12</v>
      </c>
    </row>
    <row r="4421" spans="1:4">
      <c r="A4421" s="176">
        <v>7094</v>
      </c>
      <c r="B4421" s="176" t="s">
        <v>21221</v>
      </c>
      <c r="C4421" s="176" t="s">
        <v>24774</v>
      </c>
      <c r="D4421" s="208">
        <v>7.95</v>
      </c>
    </row>
    <row r="4422" spans="1:4">
      <c r="A4422" s="176">
        <v>7116</v>
      </c>
      <c r="B4422" s="176" t="s">
        <v>21222</v>
      </c>
      <c r="C4422" s="176" t="s">
        <v>24774</v>
      </c>
      <c r="D4422" s="208">
        <v>2.0099999999999998</v>
      </c>
    </row>
    <row r="4423" spans="1:4">
      <c r="A4423" s="176">
        <v>7118</v>
      </c>
      <c r="B4423" s="176" t="s">
        <v>21223</v>
      </c>
      <c r="C4423" s="176" t="s">
        <v>24774</v>
      </c>
      <c r="D4423" s="208">
        <v>17.55</v>
      </c>
    </row>
    <row r="4424" spans="1:4">
      <c r="A4424" s="176">
        <v>7117</v>
      </c>
      <c r="B4424" s="176" t="s">
        <v>21224</v>
      </c>
      <c r="C4424" s="176" t="s">
        <v>24774</v>
      </c>
      <c r="D4424" s="208">
        <v>15.6</v>
      </c>
    </row>
    <row r="4425" spans="1:4">
      <c r="A4425" s="176">
        <v>7098</v>
      </c>
      <c r="B4425" s="176" t="s">
        <v>21225</v>
      </c>
      <c r="C4425" s="176" t="s">
        <v>24774</v>
      </c>
      <c r="D4425" s="208">
        <v>2.17</v>
      </c>
    </row>
    <row r="4426" spans="1:4">
      <c r="A4426" s="176">
        <v>7110</v>
      </c>
      <c r="B4426" s="176" t="s">
        <v>21226</v>
      </c>
      <c r="C4426" s="176" t="s">
        <v>24774</v>
      </c>
      <c r="D4426" s="208">
        <v>38.159999999999997</v>
      </c>
    </row>
    <row r="4427" spans="1:4">
      <c r="A4427" s="176">
        <v>7123</v>
      </c>
      <c r="B4427" s="176" t="s">
        <v>21227</v>
      </c>
      <c r="C4427" s="176" t="s">
        <v>24774</v>
      </c>
      <c r="D4427" s="208">
        <v>2.8</v>
      </c>
    </row>
    <row r="4428" spans="1:4">
      <c r="A4428" s="176">
        <v>7121</v>
      </c>
      <c r="B4428" s="176" t="s">
        <v>26775</v>
      </c>
      <c r="C4428" s="176" t="s">
        <v>24774</v>
      </c>
      <c r="D4428" s="208">
        <v>6.89</v>
      </c>
    </row>
    <row r="4429" spans="1:4">
      <c r="A4429" s="176">
        <v>7137</v>
      </c>
      <c r="B4429" s="176" t="s">
        <v>26776</v>
      </c>
      <c r="C4429" s="176" t="s">
        <v>24774</v>
      </c>
      <c r="D4429" s="208">
        <v>6.2</v>
      </c>
    </row>
    <row r="4430" spans="1:4">
      <c r="A4430" s="176">
        <v>7122</v>
      </c>
      <c r="B4430" s="176" t="s">
        <v>26777</v>
      </c>
      <c r="C4430" s="176" t="s">
        <v>24774</v>
      </c>
      <c r="D4430" s="208">
        <v>7.76</v>
      </c>
    </row>
    <row r="4431" spans="1:4">
      <c r="A4431" s="176">
        <v>7114</v>
      </c>
      <c r="B4431" s="176" t="s">
        <v>26778</v>
      </c>
      <c r="C4431" s="176" t="s">
        <v>24774</v>
      </c>
      <c r="D4431" s="208">
        <v>11.96</v>
      </c>
    </row>
    <row r="4432" spans="1:4">
      <c r="A4432" s="176">
        <v>7109</v>
      </c>
      <c r="B4432" s="176" t="s">
        <v>26779</v>
      </c>
      <c r="C4432" s="176" t="s">
        <v>24774</v>
      </c>
      <c r="D4432" s="208">
        <v>2.09</v>
      </c>
    </row>
    <row r="4433" spans="1:4">
      <c r="A4433" s="176">
        <v>7135</v>
      </c>
      <c r="B4433" s="176" t="s">
        <v>26780</v>
      </c>
      <c r="C4433" s="176" t="s">
        <v>24774</v>
      </c>
      <c r="D4433" s="208">
        <v>3.27</v>
      </c>
    </row>
    <row r="4434" spans="1:4">
      <c r="A4434" s="176">
        <v>37947</v>
      </c>
      <c r="B4434" s="176" t="s">
        <v>26781</v>
      </c>
      <c r="C4434" s="176" t="s">
        <v>24774</v>
      </c>
      <c r="D4434" s="208">
        <v>3.31</v>
      </c>
    </row>
    <row r="4435" spans="1:4">
      <c r="A4435" s="176">
        <v>7103</v>
      </c>
      <c r="B4435" s="176" t="s">
        <v>26782</v>
      </c>
      <c r="C4435" s="176" t="s">
        <v>24774</v>
      </c>
      <c r="D4435" s="208">
        <v>7.59</v>
      </c>
    </row>
    <row r="4436" spans="1:4">
      <c r="A4436" s="176">
        <v>40419</v>
      </c>
      <c r="B4436" s="176" t="s">
        <v>21922</v>
      </c>
      <c r="C4436" s="176" t="s">
        <v>24774</v>
      </c>
      <c r="D4436" s="208">
        <v>31.64</v>
      </c>
    </row>
    <row r="4437" spans="1:4">
      <c r="A4437" s="176">
        <v>40420</v>
      </c>
      <c r="B4437" s="176" t="s">
        <v>21923</v>
      </c>
      <c r="C4437" s="176" t="s">
        <v>24774</v>
      </c>
      <c r="D4437" s="208">
        <v>46.16</v>
      </c>
    </row>
    <row r="4438" spans="1:4">
      <c r="A4438" s="176">
        <v>40421</v>
      </c>
      <c r="B4438" s="176" t="s">
        <v>21924</v>
      </c>
      <c r="C4438" s="176" t="s">
        <v>24774</v>
      </c>
      <c r="D4438" s="208">
        <v>49.14</v>
      </c>
    </row>
    <row r="4439" spans="1:4">
      <c r="A4439" s="176">
        <v>7126</v>
      </c>
      <c r="B4439" s="176" t="s">
        <v>21228</v>
      </c>
      <c r="C4439" s="176" t="s">
        <v>24774</v>
      </c>
      <c r="D4439" s="208">
        <v>15.92</v>
      </c>
    </row>
    <row r="4440" spans="1:4">
      <c r="A4440" s="176">
        <v>38905</v>
      </c>
      <c r="B4440" s="176" t="s">
        <v>26783</v>
      </c>
      <c r="C4440" s="176" t="s">
        <v>24774</v>
      </c>
      <c r="D4440" s="208">
        <v>14.38</v>
      </c>
    </row>
    <row r="4441" spans="1:4">
      <c r="A4441" s="176">
        <v>38907</v>
      </c>
      <c r="B4441" s="176" t="s">
        <v>26784</v>
      </c>
      <c r="C4441" s="176" t="s">
        <v>24774</v>
      </c>
      <c r="D4441" s="208">
        <v>15.29</v>
      </c>
    </row>
    <row r="4442" spans="1:4">
      <c r="A4442" s="176">
        <v>38908</v>
      </c>
      <c r="B4442" s="176" t="s">
        <v>26785</v>
      </c>
      <c r="C4442" s="176" t="s">
        <v>24774</v>
      </c>
      <c r="D4442" s="208">
        <v>17.21</v>
      </c>
    </row>
    <row r="4443" spans="1:4">
      <c r="A4443" s="176">
        <v>38909</v>
      </c>
      <c r="B4443" s="176" t="s">
        <v>26786</v>
      </c>
      <c r="C4443" s="176" t="s">
        <v>24774</v>
      </c>
      <c r="D4443" s="208">
        <v>24.75</v>
      </c>
    </row>
    <row r="4444" spans="1:4">
      <c r="A4444" s="176">
        <v>38910</v>
      </c>
      <c r="B4444" s="176" t="s">
        <v>26787</v>
      </c>
      <c r="C4444" s="176" t="s">
        <v>24774</v>
      </c>
      <c r="D4444" s="208">
        <v>26.73</v>
      </c>
    </row>
    <row r="4445" spans="1:4">
      <c r="A4445" s="176">
        <v>38897</v>
      </c>
      <c r="B4445" s="176" t="s">
        <v>26788</v>
      </c>
      <c r="C4445" s="176" t="s">
        <v>24774</v>
      </c>
      <c r="D4445" s="208">
        <v>14.44</v>
      </c>
    </row>
    <row r="4446" spans="1:4">
      <c r="A4446" s="176">
        <v>38899</v>
      </c>
      <c r="B4446" s="176" t="s">
        <v>26789</v>
      </c>
      <c r="C4446" s="176" t="s">
        <v>24774</v>
      </c>
      <c r="D4446" s="208">
        <v>16.239999999999998</v>
      </c>
    </row>
    <row r="4447" spans="1:4">
      <c r="A4447" s="176">
        <v>38900</v>
      </c>
      <c r="B4447" s="176" t="s">
        <v>26790</v>
      </c>
      <c r="C4447" s="176" t="s">
        <v>24774</v>
      </c>
      <c r="D4447" s="208">
        <v>16.93</v>
      </c>
    </row>
    <row r="4448" spans="1:4">
      <c r="A4448" s="176">
        <v>38901</v>
      </c>
      <c r="B4448" s="176" t="s">
        <v>26791</v>
      </c>
      <c r="C4448" s="176" t="s">
        <v>24774</v>
      </c>
      <c r="D4448" s="208">
        <v>27.7</v>
      </c>
    </row>
    <row r="4449" spans="1:4">
      <c r="A4449" s="176">
        <v>38904</v>
      </c>
      <c r="B4449" s="176" t="s">
        <v>26792</v>
      </c>
      <c r="C4449" s="176" t="s">
        <v>24774</v>
      </c>
      <c r="D4449" s="208">
        <v>45</v>
      </c>
    </row>
    <row r="4450" spans="1:4">
      <c r="A4450" s="176">
        <v>38903</v>
      </c>
      <c r="B4450" s="176" t="s">
        <v>26793</v>
      </c>
      <c r="C4450" s="176" t="s">
        <v>24774</v>
      </c>
      <c r="D4450" s="208">
        <v>44.71</v>
      </c>
    </row>
    <row r="4451" spans="1:4">
      <c r="A4451" s="176">
        <v>7091</v>
      </c>
      <c r="B4451" s="176" t="s">
        <v>21229</v>
      </c>
      <c r="C4451" s="176" t="s">
        <v>24774</v>
      </c>
      <c r="D4451" s="208">
        <v>9.4499999999999993</v>
      </c>
    </row>
    <row r="4452" spans="1:4">
      <c r="A4452" s="176">
        <v>11655</v>
      </c>
      <c r="B4452" s="176" t="s">
        <v>21230</v>
      </c>
      <c r="C4452" s="176" t="s">
        <v>24774</v>
      </c>
      <c r="D4452" s="208">
        <v>9.0299999999999994</v>
      </c>
    </row>
    <row r="4453" spans="1:4">
      <c r="A4453" s="176">
        <v>11656</v>
      </c>
      <c r="B4453" s="176" t="s">
        <v>21231</v>
      </c>
      <c r="C4453" s="176" t="s">
        <v>24774</v>
      </c>
      <c r="D4453" s="208">
        <v>9.44</v>
      </c>
    </row>
    <row r="4454" spans="1:4">
      <c r="A4454" s="176">
        <v>37948</v>
      </c>
      <c r="B4454" s="176" t="s">
        <v>21232</v>
      </c>
      <c r="C4454" s="176" t="s">
        <v>24774</v>
      </c>
      <c r="D4454" s="208">
        <v>1.91</v>
      </c>
    </row>
    <row r="4455" spans="1:4">
      <c r="A4455" s="176">
        <v>7097</v>
      </c>
      <c r="B4455" s="176" t="s">
        <v>21233</v>
      </c>
      <c r="C4455" s="176" t="s">
        <v>24774</v>
      </c>
      <c r="D4455" s="208">
        <v>4.2</v>
      </c>
    </row>
    <row r="4456" spans="1:4">
      <c r="A4456" s="176">
        <v>11657</v>
      </c>
      <c r="B4456" s="176" t="s">
        <v>21234</v>
      </c>
      <c r="C4456" s="176" t="s">
        <v>24774</v>
      </c>
      <c r="D4456" s="208">
        <v>8.23</v>
      </c>
    </row>
    <row r="4457" spans="1:4">
      <c r="A4457" s="176">
        <v>11658</v>
      </c>
      <c r="B4457" s="176" t="s">
        <v>21235</v>
      </c>
      <c r="C4457" s="176" t="s">
        <v>24774</v>
      </c>
      <c r="D4457" s="208">
        <v>8.3800000000000008</v>
      </c>
    </row>
    <row r="4458" spans="1:4">
      <c r="A4458" s="176">
        <v>7146</v>
      </c>
      <c r="B4458" s="176" t="s">
        <v>21236</v>
      </c>
      <c r="C4458" s="176" t="s">
        <v>24774</v>
      </c>
      <c r="D4458" s="208">
        <v>118.19</v>
      </c>
    </row>
    <row r="4459" spans="1:4">
      <c r="A4459" s="176">
        <v>7138</v>
      </c>
      <c r="B4459" s="176" t="s">
        <v>21237</v>
      </c>
      <c r="C4459" s="176" t="s">
        <v>24774</v>
      </c>
      <c r="D4459" s="208">
        <v>0.67</v>
      </c>
    </row>
    <row r="4460" spans="1:4">
      <c r="A4460" s="176">
        <v>7139</v>
      </c>
      <c r="B4460" s="176" t="s">
        <v>21238</v>
      </c>
      <c r="C4460" s="176" t="s">
        <v>24774</v>
      </c>
      <c r="D4460" s="208">
        <v>0.87</v>
      </c>
    </row>
    <row r="4461" spans="1:4">
      <c r="A4461" s="176">
        <v>7140</v>
      </c>
      <c r="B4461" s="176" t="s">
        <v>21239</v>
      </c>
      <c r="C4461" s="176" t="s">
        <v>24774</v>
      </c>
      <c r="D4461" s="208">
        <v>2.91</v>
      </c>
    </row>
    <row r="4462" spans="1:4">
      <c r="A4462" s="176">
        <v>7141</v>
      </c>
      <c r="B4462" s="176" t="s">
        <v>21240</v>
      </c>
      <c r="C4462" s="176" t="s">
        <v>24774</v>
      </c>
      <c r="D4462" s="208">
        <v>6.37</v>
      </c>
    </row>
    <row r="4463" spans="1:4">
      <c r="A4463" s="176">
        <v>7143</v>
      </c>
      <c r="B4463" s="176" t="s">
        <v>21241</v>
      </c>
      <c r="C4463" s="176" t="s">
        <v>24774</v>
      </c>
      <c r="D4463" s="208">
        <v>21.24</v>
      </c>
    </row>
    <row r="4464" spans="1:4">
      <c r="A4464" s="176">
        <v>7144</v>
      </c>
      <c r="B4464" s="176" t="s">
        <v>21242</v>
      </c>
      <c r="C4464" s="176" t="s">
        <v>24774</v>
      </c>
      <c r="D4464" s="208">
        <v>42.49</v>
      </c>
    </row>
    <row r="4465" spans="1:4">
      <c r="A4465" s="176">
        <v>7145</v>
      </c>
      <c r="B4465" s="176" t="s">
        <v>21243</v>
      </c>
      <c r="C4465" s="176" t="s">
        <v>24774</v>
      </c>
      <c r="D4465" s="208">
        <v>69.69</v>
      </c>
    </row>
    <row r="4466" spans="1:4">
      <c r="A4466" s="176">
        <v>7142</v>
      </c>
      <c r="B4466" s="176" t="s">
        <v>21244</v>
      </c>
      <c r="C4466" s="176" t="s">
        <v>24774</v>
      </c>
      <c r="D4466" s="208">
        <v>7.13</v>
      </c>
    </row>
    <row r="4467" spans="1:4">
      <c r="A4467" s="176">
        <v>3593</v>
      </c>
      <c r="B4467" s="176" t="s">
        <v>21245</v>
      </c>
      <c r="C4467" s="176" t="s">
        <v>24774</v>
      </c>
      <c r="D4467" s="208">
        <v>54.59</v>
      </c>
    </row>
    <row r="4468" spans="1:4">
      <c r="A4468" s="176">
        <v>3588</v>
      </c>
      <c r="B4468" s="176" t="s">
        <v>21246</v>
      </c>
      <c r="C4468" s="176" t="s">
        <v>24774</v>
      </c>
      <c r="D4468" s="208">
        <v>42.08</v>
      </c>
    </row>
    <row r="4469" spans="1:4">
      <c r="A4469" s="176">
        <v>3585</v>
      </c>
      <c r="B4469" s="176" t="s">
        <v>21247</v>
      </c>
      <c r="C4469" s="176" t="s">
        <v>24774</v>
      </c>
      <c r="D4469" s="208">
        <v>12.99</v>
      </c>
    </row>
    <row r="4470" spans="1:4">
      <c r="A4470" s="176">
        <v>3587</v>
      </c>
      <c r="B4470" s="176" t="s">
        <v>21248</v>
      </c>
      <c r="C4470" s="176" t="s">
        <v>24774</v>
      </c>
      <c r="D4470" s="208">
        <v>26.11</v>
      </c>
    </row>
    <row r="4471" spans="1:4">
      <c r="A4471" s="176">
        <v>3590</v>
      </c>
      <c r="B4471" s="176" t="s">
        <v>21249</v>
      </c>
      <c r="C4471" s="176" t="s">
        <v>24774</v>
      </c>
      <c r="D4471" s="208">
        <v>155.01</v>
      </c>
    </row>
    <row r="4472" spans="1:4">
      <c r="A4472" s="176">
        <v>3589</v>
      </c>
      <c r="B4472" s="176" t="s">
        <v>21250</v>
      </c>
      <c r="C4472" s="176" t="s">
        <v>24774</v>
      </c>
      <c r="D4472" s="208">
        <v>83.2</v>
      </c>
    </row>
    <row r="4473" spans="1:4">
      <c r="A4473" s="176">
        <v>3586</v>
      </c>
      <c r="B4473" s="176" t="s">
        <v>21251</v>
      </c>
      <c r="C4473" s="176" t="s">
        <v>24774</v>
      </c>
      <c r="D4473" s="208">
        <v>17.02</v>
      </c>
    </row>
    <row r="4474" spans="1:4">
      <c r="A4474" s="176">
        <v>3592</v>
      </c>
      <c r="B4474" s="176" t="s">
        <v>21252</v>
      </c>
      <c r="C4474" s="176" t="s">
        <v>24774</v>
      </c>
      <c r="D4474" s="208">
        <v>245.03</v>
      </c>
    </row>
    <row r="4475" spans="1:4">
      <c r="A4475" s="176">
        <v>3591</v>
      </c>
      <c r="B4475" s="176" t="s">
        <v>21253</v>
      </c>
      <c r="C4475" s="176" t="s">
        <v>24774</v>
      </c>
      <c r="D4475" s="208">
        <v>392.8</v>
      </c>
    </row>
    <row r="4476" spans="1:4">
      <c r="A4476" s="176">
        <v>40396</v>
      </c>
      <c r="B4476" s="176" t="s">
        <v>24465</v>
      </c>
      <c r="C4476" s="176" t="s">
        <v>24774</v>
      </c>
      <c r="D4476" s="208">
        <v>77.709999999999994</v>
      </c>
    </row>
    <row r="4477" spans="1:4">
      <c r="A4477" s="176">
        <v>40395</v>
      </c>
      <c r="B4477" s="176" t="s">
        <v>24466</v>
      </c>
      <c r="C4477" s="176" t="s">
        <v>24774</v>
      </c>
      <c r="D4477" s="208">
        <v>59.64</v>
      </c>
    </row>
    <row r="4478" spans="1:4">
      <c r="A4478" s="176">
        <v>40392</v>
      </c>
      <c r="B4478" s="176" t="s">
        <v>24467</v>
      </c>
      <c r="C4478" s="176" t="s">
        <v>24774</v>
      </c>
      <c r="D4478" s="208">
        <v>19.190000000000001</v>
      </c>
    </row>
    <row r="4479" spans="1:4">
      <c r="A4479" s="176">
        <v>40394</v>
      </c>
      <c r="B4479" s="176" t="s">
        <v>24468</v>
      </c>
      <c r="C4479" s="176" t="s">
        <v>24774</v>
      </c>
      <c r="D4479" s="208">
        <v>38.83</v>
      </c>
    </row>
    <row r="4480" spans="1:4">
      <c r="A4480" s="176">
        <v>40398</v>
      </c>
      <c r="B4480" s="176" t="s">
        <v>24469</v>
      </c>
      <c r="C4480" s="176" t="s">
        <v>24774</v>
      </c>
      <c r="D4480" s="208">
        <v>249.32</v>
      </c>
    </row>
    <row r="4481" spans="1:4">
      <c r="A4481" s="176">
        <v>40397</v>
      </c>
      <c r="B4481" s="176" t="s">
        <v>24470</v>
      </c>
      <c r="C4481" s="176" t="s">
        <v>24774</v>
      </c>
      <c r="D4481" s="208">
        <v>127.68</v>
      </c>
    </row>
    <row r="4482" spans="1:4">
      <c r="A4482" s="176">
        <v>40393</v>
      </c>
      <c r="B4482" s="176" t="s">
        <v>24471</v>
      </c>
      <c r="C4482" s="176" t="s">
        <v>24774</v>
      </c>
      <c r="D4482" s="208">
        <v>24.72</v>
      </c>
    </row>
    <row r="4483" spans="1:4">
      <c r="A4483" s="176">
        <v>40399</v>
      </c>
      <c r="B4483" s="176" t="s">
        <v>24472</v>
      </c>
      <c r="C4483" s="176" t="s">
        <v>24774</v>
      </c>
      <c r="D4483" s="208">
        <v>407.89</v>
      </c>
    </row>
    <row r="4484" spans="1:4">
      <c r="A4484" s="176">
        <v>39322</v>
      </c>
      <c r="B4484" s="176" t="s">
        <v>24473</v>
      </c>
      <c r="C4484" s="176" t="s">
        <v>24774</v>
      </c>
      <c r="D4484" s="208">
        <v>17.440000000000001</v>
      </c>
    </row>
    <row r="4485" spans="1:4">
      <c r="A4485" s="176">
        <v>39289</v>
      </c>
      <c r="B4485" s="176" t="s">
        <v>24474</v>
      </c>
      <c r="C4485" s="176" t="s">
        <v>24774</v>
      </c>
      <c r="D4485" s="208">
        <v>20.89</v>
      </c>
    </row>
    <row r="4486" spans="1:4">
      <c r="A4486" s="176">
        <v>39290</v>
      </c>
      <c r="B4486" s="176" t="s">
        <v>24475</v>
      </c>
      <c r="C4486" s="176" t="s">
        <v>24774</v>
      </c>
      <c r="D4486" s="208">
        <v>35.46</v>
      </c>
    </row>
    <row r="4487" spans="1:4">
      <c r="A4487" s="176">
        <v>39291</v>
      </c>
      <c r="B4487" s="176" t="s">
        <v>24476</v>
      </c>
      <c r="C4487" s="176" t="s">
        <v>24774</v>
      </c>
      <c r="D4487" s="208">
        <v>53.09</v>
      </c>
    </row>
    <row r="4488" spans="1:4">
      <c r="A4488" s="176">
        <v>20174</v>
      </c>
      <c r="B4488" s="176" t="s">
        <v>21254</v>
      </c>
      <c r="C4488" s="176" t="s">
        <v>24774</v>
      </c>
      <c r="D4488" s="208">
        <v>23.04</v>
      </c>
    </row>
    <row r="4489" spans="1:4">
      <c r="A4489" s="176">
        <v>41892</v>
      </c>
      <c r="B4489" s="176" t="s">
        <v>21255</v>
      </c>
      <c r="C4489" s="176" t="s">
        <v>24774</v>
      </c>
      <c r="D4489" s="208">
        <v>87.08</v>
      </c>
    </row>
    <row r="4490" spans="1:4">
      <c r="A4490" s="176">
        <v>7048</v>
      </c>
      <c r="B4490" s="176" t="s">
        <v>21256</v>
      </c>
      <c r="C4490" s="176" t="s">
        <v>24774</v>
      </c>
      <c r="D4490" s="208">
        <v>18.79</v>
      </c>
    </row>
    <row r="4491" spans="1:4">
      <c r="A4491" s="176">
        <v>7088</v>
      </c>
      <c r="B4491" s="176" t="s">
        <v>21257</v>
      </c>
      <c r="C4491" s="176" t="s">
        <v>24774</v>
      </c>
      <c r="D4491" s="208">
        <v>41.1</v>
      </c>
    </row>
    <row r="4492" spans="1:4">
      <c r="A4492" s="176">
        <v>20179</v>
      </c>
      <c r="B4492" s="176" t="s">
        <v>21258</v>
      </c>
      <c r="C4492" s="176" t="s">
        <v>24774</v>
      </c>
      <c r="D4492" s="208">
        <v>31.02</v>
      </c>
    </row>
    <row r="4493" spans="1:4">
      <c r="A4493" s="176">
        <v>20178</v>
      </c>
      <c r="B4493" s="176" t="s">
        <v>21259</v>
      </c>
      <c r="C4493" s="176" t="s">
        <v>24774</v>
      </c>
      <c r="D4493" s="208">
        <v>27.41</v>
      </c>
    </row>
    <row r="4494" spans="1:4">
      <c r="A4494" s="176">
        <v>20180</v>
      </c>
      <c r="B4494" s="176" t="s">
        <v>21260</v>
      </c>
      <c r="C4494" s="176" t="s">
        <v>24774</v>
      </c>
      <c r="D4494" s="208">
        <v>50.37</v>
      </c>
    </row>
    <row r="4495" spans="1:4">
      <c r="A4495" s="176">
        <v>20181</v>
      </c>
      <c r="B4495" s="176" t="s">
        <v>21261</v>
      </c>
      <c r="C4495" s="176" t="s">
        <v>24774</v>
      </c>
      <c r="D4495" s="208">
        <v>74.72</v>
      </c>
    </row>
    <row r="4496" spans="1:4">
      <c r="A4496" s="176">
        <v>20177</v>
      </c>
      <c r="B4496" s="176" t="s">
        <v>21262</v>
      </c>
      <c r="C4496" s="176" t="s">
        <v>24774</v>
      </c>
      <c r="D4496" s="208">
        <v>17.96</v>
      </c>
    </row>
    <row r="4497" spans="1:4">
      <c r="A4497" s="176">
        <v>7082</v>
      </c>
      <c r="B4497" s="176" t="s">
        <v>21263</v>
      </c>
      <c r="C4497" s="176" t="s">
        <v>24774</v>
      </c>
      <c r="D4497" s="208">
        <v>32.950000000000003</v>
      </c>
    </row>
    <row r="4498" spans="1:4">
      <c r="A4498" s="176">
        <v>42707</v>
      </c>
      <c r="B4498" s="176" t="s">
        <v>26794</v>
      </c>
      <c r="C4498" s="176" t="s">
        <v>24774</v>
      </c>
      <c r="D4498" s="208">
        <v>89.48</v>
      </c>
    </row>
    <row r="4499" spans="1:4">
      <c r="A4499" s="176">
        <v>7069</v>
      </c>
      <c r="B4499" s="176" t="s">
        <v>21264</v>
      </c>
      <c r="C4499" s="176" t="s">
        <v>24774</v>
      </c>
      <c r="D4499" s="208">
        <v>73.12</v>
      </c>
    </row>
    <row r="4500" spans="1:4">
      <c r="A4500" s="176">
        <v>42708</v>
      </c>
      <c r="B4500" s="176" t="s">
        <v>26795</v>
      </c>
      <c r="C4500" s="176" t="s">
        <v>24774</v>
      </c>
      <c r="D4500" s="208">
        <v>234.86</v>
      </c>
    </row>
    <row r="4501" spans="1:4">
      <c r="A4501" s="176">
        <v>7070</v>
      </c>
      <c r="B4501" s="176" t="s">
        <v>21265</v>
      </c>
      <c r="C4501" s="176" t="s">
        <v>24774</v>
      </c>
      <c r="D4501" s="208">
        <v>104.71</v>
      </c>
    </row>
    <row r="4502" spans="1:4">
      <c r="A4502" s="176">
        <v>42709</v>
      </c>
      <c r="B4502" s="176" t="s">
        <v>26796</v>
      </c>
      <c r="C4502" s="176" t="s">
        <v>24774</v>
      </c>
      <c r="D4502" s="208">
        <v>351.25</v>
      </c>
    </row>
    <row r="4503" spans="1:4">
      <c r="A4503" s="176">
        <v>42710</v>
      </c>
      <c r="B4503" s="176" t="s">
        <v>26797</v>
      </c>
      <c r="C4503" s="176" t="s">
        <v>24774</v>
      </c>
      <c r="D4503" s="209">
        <v>1009.67</v>
      </c>
    </row>
    <row r="4504" spans="1:4">
      <c r="A4504" s="176">
        <v>42716</v>
      </c>
      <c r="B4504" s="176" t="s">
        <v>26798</v>
      </c>
      <c r="C4504" s="176" t="s">
        <v>24774</v>
      </c>
      <c r="D4504" s="209">
        <v>1256.71</v>
      </c>
    </row>
    <row r="4505" spans="1:4">
      <c r="A4505" s="176">
        <v>20172</v>
      </c>
      <c r="B4505" s="176" t="s">
        <v>21266</v>
      </c>
      <c r="C4505" s="176" t="s">
        <v>24774</v>
      </c>
      <c r="D4505" s="208">
        <v>24.16</v>
      </c>
    </row>
    <row r="4506" spans="1:4">
      <c r="A4506" s="176">
        <v>40945</v>
      </c>
      <c r="B4506" s="176" t="s">
        <v>24477</v>
      </c>
      <c r="C4506" s="176" t="s">
        <v>24789</v>
      </c>
      <c r="D4506" s="208">
        <v>27.31</v>
      </c>
    </row>
    <row r="4507" spans="1:4">
      <c r="A4507" s="176">
        <v>40946</v>
      </c>
      <c r="B4507" s="176" t="s">
        <v>24478</v>
      </c>
      <c r="C4507" s="176" t="s">
        <v>24911</v>
      </c>
      <c r="D4507" s="209">
        <v>4786.6000000000004</v>
      </c>
    </row>
    <row r="4508" spans="1:4">
      <c r="A4508" s="176">
        <v>7153</v>
      </c>
      <c r="B4508" s="176" t="s">
        <v>21268</v>
      </c>
      <c r="C4508" s="176" t="s">
        <v>24789</v>
      </c>
      <c r="D4508" s="208">
        <v>22.66</v>
      </c>
    </row>
    <row r="4509" spans="1:4">
      <c r="A4509" s="176">
        <v>41089</v>
      </c>
      <c r="B4509" s="176" t="s">
        <v>21269</v>
      </c>
      <c r="C4509" s="176" t="s">
        <v>24911</v>
      </c>
      <c r="D4509" s="209">
        <v>3972.07</v>
      </c>
    </row>
    <row r="4510" spans="1:4">
      <c r="A4510" s="176">
        <v>40943</v>
      </c>
      <c r="B4510" s="176" t="s">
        <v>24479</v>
      </c>
      <c r="C4510" s="176" t="s">
        <v>24789</v>
      </c>
      <c r="D4510" s="208">
        <v>19.62</v>
      </c>
    </row>
    <row r="4511" spans="1:4">
      <c r="A4511" s="176">
        <v>40944</v>
      </c>
      <c r="B4511" s="176" t="s">
        <v>24480</v>
      </c>
      <c r="C4511" s="176" t="s">
        <v>24911</v>
      </c>
      <c r="D4511" s="209">
        <v>3439.33</v>
      </c>
    </row>
    <row r="4512" spans="1:4">
      <c r="A4512" s="176">
        <v>6175</v>
      </c>
      <c r="B4512" s="176" t="s">
        <v>21270</v>
      </c>
      <c r="C4512" s="176" t="s">
        <v>24789</v>
      </c>
      <c r="D4512" s="208">
        <v>16.350000000000001</v>
      </c>
    </row>
    <row r="4513" spans="1:4">
      <c r="A4513" s="176">
        <v>41092</v>
      </c>
      <c r="B4513" s="176" t="s">
        <v>21271</v>
      </c>
      <c r="C4513" s="176" t="s">
        <v>24911</v>
      </c>
      <c r="D4513" s="209">
        <v>2867.54</v>
      </c>
    </row>
    <row r="4514" spans="1:4">
      <c r="A4514" s="176">
        <v>37712</v>
      </c>
      <c r="B4514" s="176" t="s">
        <v>26799</v>
      </c>
      <c r="C4514" s="176" t="s">
        <v>24776</v>
      </c>
      <c r="D4514" s="208">
        <v>61.49</v>
      </c>
    </row>
    <row r="4515" spans="1:4">
      <c r="A4515" s="176">
        <v>34547</v>
      </c>
      <c r="B4515" s="176" t="s">
        <v>26800</v>
      </c>
      <c r="C4515" s="176" t="s">
        <v>24808</v>
      </c>
      <c r="D4515" s="208">
        <v>2.67</v>
      </c>
    </row>
    <row r="4516" spans="1:4">
      <c r="A4516" s="176">
        <v>34548</v>
      </c>
      <c r="B4516" s="176" t="s">
        <v>26801</v>
      </c>
      <c r="C4516" s="176" t="s">
        <v>24808</v>
      </c>
      <c r="D4516" s="208">
        <v>4.38</v>
      </c>
    </row>
    <row r="4517" spans="1:4">
      <c r="A4517" s="176">
        <v>34558</v>
      </c>
      <c r="B4517" s="176" t="s">
        <v>26802</v>
      </c>
      <c r="C4517" s="176" t="s">
        <v>24808</v>
      </c>
      <c r="D4517" s="208">
        <v>2.17</v>
      </c>
    </row>
    <row r="4518" spans="1:4">
      <c r="A4518" s="176">
        <v>34550</v>
      </c>
      <c r="B4518" s="176" t="s">
        <v>26803</v>
      </c>
      <c r="C4518" s="176" t="s">
        <v>24808</v>
      </c>
      <c r="D4518" s="208">
        <v>1.1499999999999999</v>
      </c>
    </row>
    <row r="4519" spans="1:4">
      <c r="A4519" s="176">
        <v>34557</v>
      </c>
      <c r="B4519" s="176" t="s">
        <v>26804</v>
      </c>
      <c r="C4519" s="176" t="s">
        <v>24808</v>
      </c>
      <c r="D4519" s="208">
        <v>1.69</v>
      </c>
    </row>
    <row r="4520" spans="1:4">
      <c r="A4520" s="176">
        <v>37411</v>
      </c>
      <c r="B4520" s="176" t="s">
        <v>26805</v>
      </c>
      <c r="C4520" s="176" t="s">
        <v>24776</v>
      </c>
      <c r="D4520" s="208">
        <v>12.37</v>
      </c>
    </row>
    <row r="4521" spans="1:4">
      <c r="A4521" s="176">
        <v>39508</v>
      </c>
      <c r="B4521" s="176" t="s">
        <v>26806</v>
      </c>
      <c r="C4521" s="176" t="s">
        <v>24776</v>
      </c>
      <c r="D4521" s="208">
        <v>6.95</v>
      </c>
    </row>
    <row r="4522" spans="1:4">
      <c r="A4522" s="176">
        <v>39507</v>
      </c>
      <c r="B4522" s="176" t="s">
        <v>26807</v>
      </c>
      <c r="C4522" s="176" t="s">
        <v>24776</v>
      </c>
      <c r="D4522" s="208">
        <v>10.37</v>
      </c>
    </row>
    <row r="4523" spans="1:4">
      <c r="A4523" s="176">
        <v>7155</v>
      </c>
      <c r="B4523" s="176" t="s">
        <v>26808</v>
      </c>
      <c r="C4523" s="176" t="s">
        <v>24776</v>
      </c>
      <c r="D4523" s="208">
        <v>13.31</v>
      </c>
    </row>
    <row r="4524" spans="1:4">
      <c r="A4524" s="176">
        <v>42406</v>
      </c>
      <c r="B4524" s="176" t="s">
        <v>26809</v>
      </c>
      <c r="C4524" s="176" t="s">
        <v>24776</v>
      </c>
      <c r="D4524" s="208">
        <v>15.26</v>
      </c>
    </row>
    <row r="4525" spans="1:4">
      <c r="A4525" s="176">
        <v>7156</v>
      </c>
      <c r="B4525" s="176" t="s">
        <v>26810</v>
      </c>
      <c r="C4525" s="176" t="s">
        <v>24776</v>
      </c>
      <c r="D4525" s="208">
        <v>19.100000000000001</v>
      </c>
    </row>
    <row r="4526" spans="1:4">
      <c r="A4526" s="176">
        <v>43127</v>
      </c>
      <c r="B4526" s="176" t="s">
        <v>26811</v>
      </c>
      <c r="C4526" s="176" t="s">
        <v>24776</v>
      </c>
      <c r="D4526" s="208">
        <v>27.33</v>
      </c>
    </row>
    <row r="4527" spans="1:4">
      <c r="A4527" s="176">
        <v>10917</v>
      </c>
      <c r="B4527" s="176" t="s">
        <v>26812</v>
      </c>
      <c r="C4527" s="176" t="s">
        <v>24776</v>
      </c>
      <c r="D4527" s="208">
        <v>5.77</v>
      </c>
    </row>
    <row r="4528" spans="1:4">
      <c r="A4528" s="176">
        <v>21141</v>
      </c>
      <c r="B4528" s="176" t="s">
        <v>26813</v>
      </c>
      <c r="C4528" s="176" t="s">
        <v>24776</v>
      </c>
      <c r="D4528" s="208">
        <v>8.93</v>
      </c>
    </row>
    <row r="4529" spans="1:4">
      <c r="A4529" s="176">
        <v>39509</v>
      </c>
      <c r="B4529" s="176" t="s">
        <v>26814</v>
      </c>
      <c r="C4529" s="176" t="s">
        <v>24776</v>
      </c>
      <c r="D4529" s="208">
        <v>8.59</v>
      </c>
    </row>
    <row r="4530" spans="1:4">
      <c r="A4530" s="176">
        <v>25988</v>
      </c>
      <c r="B4530" s="176" t="s">
        <v>21272</v>
      </c>
      <c r="C4530" s="176" t="s">
        <v>24776</v>
      </c>
      <c r="D4530" s="208">
        <v>11.22</v>
      </c>
    </row>
    <row r="4531" spans="1:4">
      <c r="A4531" s="176">
        <v>7167</v>
      </c>
      <c r="B4531" s="176" t="s">
        <v>26815</v>
      </c>
      <c r="C4531" s="176" t="s">
        <v>24776</v>
      </c>
      <c r="D4531" s="208">
        <v>16.899999999999999</v>
      </c>
    </row>
    <row r="4532" spans="1:4">
      <c r="A4532" s="176">
        <v>10928</v>
      </c>
      <c r="B4532" s="176" t="s">
        <v>26816</v>
      </c>
      <c r="C4532" s="176" t="s">
        <v>24776</v>
      </c>
      <c r="D4532" s="208">
        <v>9.7100000000000009</v>
      </c>
    </row>
    <row r="4533" spans="1:4">
      <c r="A4533" s="176">
        <v>10933</v>
      </c>
      <c r="B4533" s="176" t="s">
        <v>26817</v>
      </c>
      <c r="C4533" s="176" t="s">
        <v>24776</v>
      </c>
      <c r="D4533" s="208">
        <v>14.65</v>
      </c>
    </row>
    <row r="4534" spans="1:4">
      <c r="A4534" s="176">
        <v>7158</v>
      </c>
      <c r="B4534" s="176" t="s">
        <v>26818</v>
      </c>
      <c r="C4534" s="176" t="s">
        <v>24776</v>
      </c>
      <c r="D4534" s="208">
        <v>24.85</v>
      </c>
    </row>
    <row r="4535" spans="1:4">
      <c r="A4535" s="176">
        <v>10927</v>
      </c>
      <c r="B4535" s="176" t="s">
        <v>26819</v>
      </c>
      <c r="C4535" s="176" t="s">
        <v>24776</v>
      </c>
      <c r="D4535" s="208">
        <v>15.89</v>
      </c>
    </row>
    <row r="4536" spans="1:4">
      <c r="A4536" s="176">
        <v>7162</v>
      </c>
      <c r="B4536" s="176" t="s">
        <v>26820</v>
      </c>
      <c r="C4536" s="176" t="s">
        <v>24776</v>
      </c>
      <c r="D4536" s="208">
        <v>38.880000000000003</v>
      </c>
    </row>
    <row r="4537" spans="1:4">
      <c r="A4537" s="176">
        <v>10932</v>
      </c>
      <c r="B4537" s="176" t="s">
        <v>26821</v>
      </c>
      <c r="C4537" s="176" t="s">
        <v>24776</v>
      </c>
      <c r="D4537" s="208">
        <v>67.64</v>
      </c>
    </row>
    <row r="4538" spans="1:4">
      <c r="A4538" s="176">
        <v>10937</v>
      </c>
      <c r="B4538" s="176" t="s">
        <v>26822</v>
      </c>
      <c r="C4538" s="176" t="s">
        <v>24776</v>
      </c>
      <c r="D4538" s="208">
        <v>17.38</v>
      </c>
    </row>
    <row r="4539" spans="1:4">
      <c r="A4539" s="176">
        <v>10935</v>
      </c>
      <c r="B4539" s="176" t="s">
        <v>26823</v>
      </c>
      <c r="C4539" s="176" t="s">
        <v>24776</v>
      </c>
      <c r="D4539" s="208">
        <v>30.15</v>
      </c>
    </row>
    <row r="4540" spans="1:4">
      <c r="A4540" s="176">
        <v>10931</v>
      </c>
      <c r="B4540" s="176" t="s">
        <v>26824</v>
      </c>
      <c r="C4540" s="176" t="s">
        <v>24776</v>
      </c>
      <c r="D4540" s="208">
        <v>8.48</v>
      </c>
    </row>
    <row r="4541" spans="1:4">
      <c r="A4541" s="176">
        <v>7164</v>
      </c>
      <c r="B4541" s="176" t="s">
        <v>24481</v>
      </c>
      <c r="C4541" s="176" t="s">
        <v>24776</v>
      </c>
      <c r="D4541" s="208">
        <v>28.06</v>
      </c>
    </row>
    <row r="4542" spans="1:4">
      <c r="A4542" s="176">
        <v>36887</v>
      </c>
      <c r="B4542" s="176" t="s">
        <v>21275</v>
      </c>
      <c r="C4542" s="176" t="s">
        <v>24776</v>
      </c>
      <c r="D4542" s="208">
        <v>18.29</v>
      </c>
    </row>
    <row r="4543" spans="1:4">
      <c r="A4543" s="176">
        <v>34630</v>
      </c>
      <c r="B4543" s="176" t="s">
        <v>26825</v>
      </c>
      <c r="C4543" s="176" t="s">
        <v>24774</v>
      </c>
      <c r="D4543" s="208">
        <v>999.44</v>
      </c>
    </row>
    <row r="4544" spans="1:4">
      <c r="A4544" s="176">
        <v>7161</v>
      </c>
      <c r="B4544" s="176" t="s">
        <v>21276</v>
      </c>
      <c r="C4544" s="176" t="s">
        <v>24776</v>
      </c>
      <c r="D4544" s="208">
        <v>3.49</v>
      </c>
    </row>
    <row r="4545" spans="1:4">
      <c r="A4545" s="176">
        <v>7170</v>
      </c>
      <c r="B4545" s="176" t="s">
        <v>26826</v>
      </c>
      <c r="C4545" s="176" t="s">
        <v>24776</v>
      </c>
      <c r="D4545" s="208">
        <v>2.6</v>
      </c>
    </row>
    <row r="4546" spans="1:4">
      <c r="A4546" s="176">
        <v>37524</v>
      </c>
      <c r="B4546" s="176" t="s">
        <v>26827</v>
      </c>
      <c r="C4546" s="176" t="s">
        <v>24808</v>
      </c>
      <c r="D4546" s="208">
        <v>2.48</v>
      </c>
    </row>
    <row r="4547" spans="1:4">
      <c r="A4547" s="176">
        <v>37525</v>
      </c>
      <c r="B4547" s="176" t="s">
        <v>26828</v>
      </c>
      <c r="C4547" s="176" t="s">
        <v>24808</v>
      </c>
      <c r="D4547" s="208">
        <v>2.97</v>
      </c>
    </row>
    <row r="4548" spans="1:4">
      <c r="A4548" s="176">
        <v>36789</v>
      </c>
      <c r="B4548" s="176" t="s">
        <v>26829</v>
      </c>
      <c r="C4548" s="176" t="s">
        <v>24774</v>
      </c>
      <c r="D4548" s="208">
        <v>0.86</v>
      </c>
    </row>
    <row r="4549" spans="1:4">
      <c r="A4549" s="176">
        <v>7173</v>
      </c>
      <c r="B4549" s="176" t="s">
        <v>26830</v>
      </c>
      <c r="C4549" s="176" t="s">
        <v>25031</v>
      </c>
      <c r="D4549" s="208">
        <v>560.4</v>
      </c>
    </row>
    <row r="4550" spans="1:4">
      <c r="A4550" s="176">
        <v>7175</v>
      </c>
      <c r="B4550" s="176" t="s">
        <v>26831</v>
      </c>
      <c r="C4550" s="176" t="s">
        <v>24774</v>
      </c>
      <c r="D4550" s="208">
        <v>0.63</v>
      </c>
    </row>
    <row r="4551" spans="1:4">
      <c r="A4551" s="176">
        <v>40741</v>
      </c>
      <c r="B4551" s="176" t="s">
        <v>33312</v>
      </c>
      <c r="C4551" s="176" t="s">
        <v>24774</v>
      </c>
      <c r="D4551" s="208">
        <v>1.5</v>
      </c>
    </row>
    <row r="4552" spans="1:4">
      <c r="A4552" s="176">
        <v>7184</v>
      </c>
      <c r="B4552" s="176" t="s">
        <v>21278</v>
      </c>
      <c r="C4552" s="176" t="s">
        <v>24776</v>
      </c>
      <c r="D4552" s="208">
        <v>28</v>
      </c>
    </row>
    <row r="4553" spans="1:4">
      <c r="A4553" s="176">
        <v>34458</v>
      </c>
      <c r="B4553" s="176" t="s">
        <v>21279</v>
      </c>
      <c r="C4553" s="176" t="s">
        <v>24774</v>
      </c>
      <c r="D4553" s="208">
        <v>118.71</v>
      </c>
    </row>
    <row r="4554" spans="1:4">
      <c r="A4554" s="176">
        <v>34464</v>
      </c>
      <c r="B4554" s="176" t="s">
        <v>21280</v>
      </c>
      <c r="C4554" s="176" t="s">
        <v>24774</v>
      </c>
      <c r="D4554" s="208">
        <v>159.26</v>
      </c>
    </row>
    <row r="4555" spans="1:4">
      <c r="A4555" s="176">
        <v>34468</v>
      </c>
      <c r="B4555" s="176" t="s">
        <v>21281</v>
      </c>
      <c r="C4555" s="176" t="s">
        <v>24774</v>
      </c>
      <c r="D4555" s="208">
        <v>183.8</v>
      </c>
    </row>
    <row r="4556" spans="1:4">
      <c r="A4556" s="176">
        <v>34473</v>
      </c>
      <c r="B4556" s="176" t="s">
        <v>21282</v>
      </c>
      <c r="C4556" s="176" t="s">
        <v>24774</v>
      </c>
      <c r="D4556" s="208">
        <v>150.32</v>
      </c>
    </row>
    <row r="4557" spans="1:4">
      <c r="A4557" s="176">
        <v>34480</v>
      </c>
      <c r="B4557" s="176" t="s">
        <v>21283</v>
      </c>
      <c r="C4557" s="176" t="s">
        <v>24774</v>
      </c>
      <c r="D4557" s="208">
        <v>204.99</v>
      </c>
    </row>
    <row r="4558" spans="1:4">
      <c r="A4558" s="176">
        <v>34486</v>
      </c>
      <c r="B4558" s="176" t="s">
        <v>21284</v>
      </c>
      <c r="C4558" s="176" t="s">
        <v>24774</v>
      </c>
      <c r="D4558" s="208">
        <v>229.59</v>
      </c>
    </row>
    <row r="4559" spans="1:4">
      <c r="A4559" s="176">
        <v>7202</v>
      </c>
      <c r="B4559" s="176" t="s">
        <v>21285</v>
      </c>
      <c r="C4559" s="176" t="s">
        <v>24776</v>
      </c>
      <c r="D4559" s="208">
        <v>47.05</v>
      </c>
    </row>
    <row r="4560" spans="1:4">
      <c r="A4560" s="176">
        <v>7190</v>
      </c>
      <c r="B4560" s="176" t="s">
        <v>21286</v>
      </c>
      <c r="C4560" s="176" t="s">
        <v>24774</v>
      </c>
      <c r="D4560" s="208">
        <v>8.07</v>
      </c>
    </row>
    <row r="4561" spans="1:4">
      <c r="A4561" s="176">
        <v>34417</v>
      </c>
      <c r="B4561" s="176" t="s">
        <v>21287</v>
      </c>
      <c r="C4561" s="176" t="s">
        <v>24774</v>
      </c>
      <c r="D4561" s="208">
        <v>14.03</v>
      </c>
    </row>
    <row r="4562" spans="1:4">
      <c r="A4562" s="176">
        <v>7191</v>
      </c>
      <c r="B4562" s="176" t="s">
        <v>21288</v>
      </c>
      <c r="C4562" s="176" t="s">
        <v>24774</v>
      </c>
      <c r="D4562" s="208">
        <v>16.260000000000002</v>
      </c>
    </row>
    <row r="4563" spans="1:4">
      <c r="A4563" s="176">
        <v>7213</v>
      </c>
      <c r="B4563" s="176" t="s">
        <v>21288</v>
      </c>
      <c r="C4563" s="176" t="s">
        <v>24776</v>
      </c>
      <c r="D4563" s="208">
        <v>13.32</v>
      </c>
    </row>
    <row r="4564" spans="1:4">
      <c r="A4564" s="176">
        <v>7195</v>
      </c>
      <c r="B4564" s="176" t="s">
        <v>21290</v>
      </c>
      <c r="C4564" s="176" t="s">
        <v>24774</v>
      </c>
      <c r="D4564" s="208">
        <v>38.74</v>
      </c>
    </row>
    <row r="4565" spans="1:4">
      <c r="A4565" s="176">
        <v>7186</v>
      </c>
      <c r="B4565" s="176" t="s">
        <v>21291</v>
      </c>
      <c r="C4565" s="176" t="s">
        <v>24774</v>
      </c>
      <c r="D4565" s="208">
        <v>46.35</v>
      </c>
    </row>
    <row r="4566" spans="1:4">
      <c r="A4566" s="176">
        <v>7194</v>
      </c>
      <c r="B4566" s="176" t="s">
        <v>21292</v>
      </c>
      <c r="C4566" s="176" t="s">
        <v>24776</v>
      </c>
      <c r="D4566" s="208">
        <v>22.98</v>
      </c>
    </row>
    <row r="4567" spans="1:4">
      <c r="A4567" s="176">
        <v>7207</v>
      </c>
      <c r="B4567" s="176" t="s">
        <v>21292</v>
      </c>
      <c r="C4567" s="176" t="s">
        <v>24774</v>
      </c>
      <c r="D4567" s="208">
        <v>61.69</v>
      </c>
    </row>
    <row r="4568" spans="1:4">
      <c r="A4568" s="176">
        <v>7197</v>
      </c>
      <c r="B4568" s="176" t="s">
        <v>21293</v>
      </c>
      <c r="C4568" s="176" t="s">
        <v>24774</v>
      </c>
      <c r="D4568" s="208">
        <v>92.68</v>
      </c>
    </row>
    <row r="4569" spans="1:4">
      <c r="A4569" s="176">
        <v>7192</v>
      </c>
      <c r="B4569" s="176" t="s">
        <v>21294</v>
      </c>
      <c r="C4569" s="176" t="s">
        <v>24774</v>
      </c>
      <c r="D4569" s="208">
        <v>50.97</v>
      </c>
    </row>
    <row r="4570" spans="1:4">
      <c r="A4570" s="176">
        <v>7193</v>
      </c>
      <c r="B4570" s="176" t="s">
        <v>21295</v>
      </c>
      <c r="C4570" s="176" t="s">
        <v>24774</v>
      </c>
      <c r="D4570" s="208">
        <v>60.85</v>
      </c>
    </row>
    <row r="4571" spans="1:4">
      <c r="A4571" s="176">
        <v>7189</v>
      </c>
      <c r="B4571" s="176" t="s">
        <v>21297</v>
      </c>
      <c r="C4571" s="176" t="s">
        <v>24774</v>
      </c>
      <c r="D4571" s="208">
        <v>85.46</v>
      </c>
    </row>
    <row r="4572" spans="1:4">
      <c r="A4572" s="176">
        <v>7198</v>
      </c>
      <c r="B4572" s="176" t="s">
        <v>21298</v>
      </c>
      <c r="C4572" s="176" t="s">
        <v>24776</v>
      </c>
      <c r="D4572" s="208">
        <v>31.81</v>
      </c>
    </row>
    <row r="4573" spans="1:4">
      <c r="A4573" s="176">
        <v>34402</v>
      </c>
      <c r="B4573" s="176" t="s">
        <v>21298</v>
      </c>
      <c r="C4573" s="176" t="s">
        <v>24774</v>
      </c>
      <c r="D4573" s="208">
        <v>128.1</v>
      </c>
    </row>
    <row r="4574" spans="1:4">
      <c r="A4574" s="176">
        <v>7245</v>
      </c>
      <c r="B4574" s="176" t="s">
        <v>21299</v>
      </c>
      <c r="C4574" s="176" t="s">
        <v>24774</v>
      </c>
      <c r="D4574" s="208">
        <v>36.72</v>
      </c>
    </row>
    <row r="4575" spans="1:4">
      <c r="A4575" s="176">
        <v>34425</v>
      </c>
      <c r="B4575" s="176" t="s">
        <v>21300</v>
      </c>
      <c r="C4575" s="176" t="s">
        <v>24774</v>
      </c>
      <c r="D4575" s="208">
        <v>79.22</v>
      </c>
    </row>
    <row r="4576" spans="1:4">
      <c r="A4576" s="176">
        <v>7223</v>
      </c>
      <c r="B4576" s="176" t="s">
        <v>21301</v>
      </c>
      <c r="C4576" s="176" t="s">
        <v>24774</v>
      </c>
      <c r="D4576" s="208">
        <v>92.32</v>
      </c>
    </row>
    <row r="4577" spans="1:4">
      <c r="A4577" s="176">
        <v>7234</v>
      </c>
      <c r="B4577" s="176" t="s">
        <v>21302</v>
      </c>
      <c r="C4577" s="176" t="s">
        <v>24774</v>
      </c>
      <c r="D4577" s="208">
        <v>133.16</v>
      </c>
    </row>
    <row r="4578" spans="1:4">
      <c r="A4578" s="176">
        <v>7224</v>
      </c>
      <c r="B4578" s="176" t="s">
        <v>21303</v>
      </c>
      <c r="C4578" s="176" t="s">
        <v>24774</v>
      </c>
      <c r="D4578" s="208">
        <v>147.08000000000001</v>
      </c>
    </row>
    <row r="4579" spans="1:4">
      <c r="A4579" s="176">
        <v>7221</v>
      </c>
      <c r="B4579" s="176" t="s">
        <v>21304</v>
      </c>
      <c r="C4579" s="176" t="s">
        <v>24776</v>
      </c>
      <c r="D4579" s="208">
        <v>71.52</v>
      </c>
    </row>
    <row r="4580" spans="1:4">
      <c r="A4580" s="176">
        <v>7210</v>
      </c>
      <c r="B4580" s="176" t="s">
        <v>21304</v>
      </c>
      <c r="C4580" s="176" t="s">
        <v>24774</v>
      </c>
      <c r="D4580" s="208">
        <v>167.35</v>
      </c>
    </row>
    <row r="4581" spans="1:4">
      <c r="A4581" s="176">
        <v>7225</v>
      </c>
      <c r="B4581" s="176" t="s">
        <v>21305</v>
      </c>
      <c r="C4581" s="176" t="s">
        <v>24774</v>
      </c>
      <c r="D4581" s="208">
        <v>185.96</v>
      </c>
    </row>
    <row r="4582" spans="1:4">
      <c r="A4582" s="176">
        <v>7226</v>
      </c>
      <c r="B4582" s="176" t="s">
        <v>21306</v>
      </c>
      <c r="C4582" s="176" t="s">
        <v>24774</v>
      </c>
      <c r="D4582" s="208">
        <v>204.64</v>
      </c>
    </row>
    <row r="4583" spans="1:4">
      <c r="A4583" s="176">
        <v>7236</v>
      </c>
      <c r="B4583" s="176" t="s">
        <v>21307</v>
      </c>
      <c r="C4583" s="176" t="s">
        <v>24774</v>
      </c>
      <c r="D4583" s="208">
        <v>223.18</v>
      </c>
    </row>
    <row r="4584" spans="1:4">
      <c r="A4584" s="176">
        <v>7227</v>
      </c>
      <c r="B4584" s="176" t="s">
        <v>21308</v>
      </c>
      <c r="C4584" s="176" t="s">
        <v>24774</v>
      </c>
      <c r="D4584" s="208">
        <v>241.79</v>
      </c>
    </row>
    <row r="4585" spans="1:4">
      <c r="A4585" s="176">
        <v>7212</v>
      </c>
      <c r="B4585" s="176" t="s">
        <v>21309</v>
      </c>
      <c r="C4585" s="176" t="s">
        <v>24774</v>
      </c>
      <c r="D4585" s="208">
        <v>267.72000000000003</v>
      </c>
    </row>
    <row r="4586" spans="1:4">
      <c r="A4586" s="176">
        <v>7229</v>
      </c>
      <c r="B4586" s="176" t="s">
        <v>21310</v>
      </c>
      <c r="C4586" s="176" t="s">
        <v>24774</v>
      </c>
      <c r="D4586" s="208">
        <v>177.04</v>
      </c>
    </row>
    <row r="4587" spans="1:4">
      <c r="A4587" s="176">
        <v>7230</v>
      </c>
      <c r="B4587" s="176" t="s">
        <v>21311</v>
      </c>
      <c r="C4587" s="176" t="s">
        <v>24774</v>
      </c>
      <c r="D4587" s="208">
        <v>282.12</v>
      </c>
    </row>
    <row r="4588" spans="1:4">
      <c r="A4588" s="176">
        <v>7231</v>
      </c>
      <c r="B4588" s="176" t="s">
        <v>21312</v>
      </c>
      <c r="C4588" s="176" t="s">
        <v>24774</v>
      </c>
      <c r="D4588" s="208">
        <v>370.51</v>
      </c>
    </row>
    <row r="4589" spans="1:4">
      <c r="A4589" s="176">
        <v>7220</v>
      </c>
      <c r="B4589" s="176" t="s">
        <v>21313</v>
      </c>
      <c r="C4589" s="176" t="s">
        <v>24774</v>
      </c>
      <c r="D4589" s="208">
        <v>455.51</v>
      </c>
    </row>
    <row r="4590" spans="1:4">
      <c r="A4590" s="176">
        <v>34447</v>
      </c>
      <c r="B4590" s="176" t="s">
        <v>21314</v>
      </c>
      <c r="C4590" s="176" t="s">
        <v>24774</v>
      </c>
      <c r="D4590" s="208">
        <v>507</v>
      </c>
    </row>
    <row r="4591" spans="1:4">
      <c r="A4591" s="176">
        <v>7233</v>
      </c>
      <c r="B4591" s="176" t="s">
        <v>21315</v>
      </c>
      <c r="C4591" s="176" t="s">
        <v>24774</v>
      </c>
      <c r="D4591" s="208">
        <v>567.6</v>
      </c>
    </row>
    <row r="4592" spans="1:4">
      <c r="A4592" s="176">
        <v>40740</v>
      </c>
      <c r="B4592" s="176" t="s">
        <v>33318</v>
      </c>
      <c r="C4592" s="176" t="s">
        <v>24776</v>
      </c>
      <c r="D4592" s="208">
        <v>114.45</v>
      </c>
    </row>
    <row r="4593" spans="1:4">
      <c r="A4593" s="176">
        <v>25007</v>
      </c>
      <c r="B4593" s="176" t="s">
        <v>26832</v>
      </c>
      <c r="C4593" s="176" t="s">
        <v>24776</v>
      </c>
      <c r="D4593" s="208">
        <v>32.75</v>
      </c>
    </row>
    <row r="4594" spans="1:4">
      <c r="A4594" s="176">
        <v>43071</v>
      </c>
      <c r="B4594" s="176" t="s">
        <v>26833</v>
      </c>
      <c r="C4594" s="176" t="s">
        <v>24776</v>
      </c>
      <c r="D4594" s="208">
        <v>128.87</v>
      </c>
    </row>
    <row r="4595" spans="1:4">
      <c r="A4595" s="176">
        <v>39520</v>
      </c>
      <c r="B4595" s="176" t="s">
        <v>26834</v>
      </c>
      <c r="C4595" s="176" t="s">
        <v>24776</v>
      </c>
      <c r="D4595" s="208">
        <v>105.14</v>
      </c>
    </row>
    <row r="4596" spans="1:4">
      <c r="A4596" s="176">
        <v>39521</v>
      </c>
      <c r="B4596" s="176" t="s">
        <v>26835</v>
      </c>
      <c r="C4596" s="176" t="s">
        <v>24776</v>
      </c>
      <c r="D4596" s="208">
        <v>108.57</v>
      </c>
    </row>
    <row r="4597" spans="1:4">
      <c r="A4597" s="176">
        <v>39522</v>
      </c>
      <c r="B4597" s="176" t="s">
        <v>26836</v>
      </c>
      <c r="C4597" s="176" t="s">
        <v>24776</v>
      </c>
      <c r="D4597" s="208">
        <v>112.11</v>
      </c>
    </row>
    <row r="4598" spans="1:4">
      <c r="A4598" s="176">
        <v>7243</v>
      </c>
      <c r="B4598" s="176" t="s">
        <v>26837</v>
      </c>
      <c r="C4598" s="176" t="s">
        <v>24776</v>
      </c>
      <c r="D4598" s="208">
        <v>34.22</v>
      </c>
    </row>
    <row r="4599" spans="1:4">
      <c r="A4599" s="176">
        <v>11067</v>
      </c>
      <c r="B4599" s="176" t="s">
        <v>26838</v>
      </c>
      <c r="C4599" s="176" t="s">
        <v>24774</v>
      </c>
      <c r="D4599" s="208">
        <v>327.7</v>
      </c>
    </row>
    <row r="4600" spans="1:4">
      <c r="A4600" s="176">
        <v>11068</v>
      </c>
      <c r="B4600" s="176" t="s">
        <v>26839</v>
      </c>
      <c r="C4600" s="176" t="s">
        <v>24774</v>
      </c>
      <c r="D4600" s="208">
        <v>414</v>
      </c>
    </row>
    <row r="4601" spans="1:4">
      <c r="A4601" s="176">
        <v>7246</v>
      </c>
      <c r="B4601" s="176" t="s">
        <v>21316</v>
      </c>
      <c r="C4601" s="176" t="s">
        <v>24774</v>
      </c>
      <c r="D4601" s="208">
        <v>34.159999999999997</v>
      </c>
    </row>
    <row r="4602" spans="1:4">
      <c r="A4602" s="176">
        <v>12869</v>
      </c>
      <c r="B4602" s="176" t="s">
        <v>24482</v>
      </c>
      <c r="C4602" s="176" t="s">
        <v>24789</v>
      </c>
      <c r="D4602" s="208">
        <v>18.13</v>
      </c>
    </row>
    <row r="4603" spans="1:4">
      <c r="A4603" s="176">
        <v>41097</v>
      </c>
      <c r="B4603" s="176" t="s">
        <v>26840</v>
      </c>
      <c r="C4603" s="176" t="s">
        <v>24911</v>
      </c>
      <c r="D4603" s="209">
        <v>3176.14</v>
      </c>
    </row>
    <row r="4604" spans="1:4">
      <c r="A4604" s="176">
        <v>1574</v>
      </c>
      <c r="B4604" s="176" t="s">
        <v>26841</v>
      </c>
      <c r="C4604" s="176" t="s">
        <v>24774</v>
      </c>
      <c r="D4604" s="208">
        <v>0.97</v>
      </c>
    </row>
    <row r="4605" spans="1:4">
      <c r="A4605" s="176">
        <v>1581</v>
      </c>
      <c r="B4605" s="176" t="s">
        <v>26842</v>
      </c>
      <c r="C4605" s="176" t="s">
        <v>24774</v>
      </c>
      <c r="D4605" s="208">
        <v>6.76</v>
      </c>
    </row>
    <row r="4606" spans="1:4">
      <c r="A4606" s="176">
        <v>1575</v>
      </c>
      <c r="B4606" s="176" t="s">
        <v>26843</v>
      </c>
      <c r="C4606" s="176" t="s">
        <v>24774</v>
      </c>
      <c r="D4606" s="208">
        <v>1.1499999999999999</v>
      </c>
    </row>
    <row r="4607" spans="1:4">
      <c r="A4607" s="176">
        <v>1570</v>
      </c>
      <c r="B4607" s="176" t="s">
        <v>26844</v>
      </c>
      <c r="C4607" s="176" t="s">
        <v>24774</v>
      </c>
      <c r="D4607" s="208">
        <v>0.57999999999999996</v>
      </c>
    </row>
    <row r="4608" spans="1:4">
      <c r="A4608" s="176">
        <v>1576</v>
      </c>
      <c r="B4608" s="176" t="s">
        <v>26845</v>
      </c>
      <c r="C4608" s="176" t="s">
        <v>24774</v>
      </c>
      <c r="D4608" s="208">
        <v>1.6</v>
      </c>
    </row>
    <row r="4609" spans="1:4">
      <c r="A4609" s="176">
        <v>1577</v>
      </c>
      <c r="B4609" s="176" t="s">
        <v>26846</v>
      </c>
      <c r="C4609" s="176" t="s">
        <v>24774</v>
      </c>
      <c r="D4609" s="208">
        <v>1.8</v>
      </c>
    </row>
    <row r="4610" spans="1:4">
      <c r="A4610" s="176">
        <v>1571</v>
      </c>
      <c r="B4610" s="176" t="s">
        <v>26847</v>
      </c>
      <c r="C4610" s="176" t="s">
        <v>24774</v>
      </c>
      <c r="D4610" s="208">
        <v>0.75</v>
      </c>
    </row>
    <row r="4611" spans="1:4">
      <c r="A4611" s="176">
        <v>1578</v>
      </c>
      <c r="B4611" s="176" t="s">
        <v>26848</v>
      </c>
      <c r="C4611" s="176" t="s">
        <v>24774</v>
      </c>
      <c r="D4611" s="208">
        <v>3.13</v>
      </c>
    </row>
    <row r="4612" spans="1:4">
      <c r="A4612" s="176">
        <v>1573</v>
      </c>
      <c r="B4612" s="176" t="s">
        <v>26849</v>
      </c>
      <c r="C4612" s="176" t="s">
        <v>24774</v>
      </c>
      <c r="D4612" s="208">
        <v>0.9</v>
      </c>
    </row>
    <row r="4613" spans="1:4">
      <c r="A4613" s="176">
        <v>1579</v>
      </c>
      <c r="B4613" s="176" t="s">
        <v>26850</v>
      </c>
      <c r="C4613" s="176" t="s">
        <v>24774</v>
      </c>
      <c r="D4613" s="208">
        <v>3.9</v>
      </c>
    </row>
    <row r="4614" spans="1:4">
      <c r="A4614" s="176">
        <v>1580</v>
      </c>
      <c r="B4614" s="176" t="s">
        <v>26851</v>
      </c>
      <c r="C4614" s="176" t="s">
        <v>24774</v>
      </c>
      <c r="D4614" s="208">
        <v>4.8099999999999996</v>
      </c>
    </row>
    <row r="4615" spans="1:4">
      <c r="A4615" s="176">
        <v>7571</v>
      </c>
      <c r="B4615" s="176" t="s">
        <v>26852</v>
      </c>
      <c r="C4615" s="176" t="s">
        <v>24774</v>
      </c>
      <c r="D4615" s="208">
        <v>10.32</v>
      </c>
    </row>
    <row r="4616" spans="1:4">
      <c r="A4616" s="176">
        <v>39321</v>
      </c>
      <c r="B4616" s="176" t="s">
        <v>21317</v>
      </c>
      <c r="C4616" s="176" t="s">
        <v>24774</v>
      </c>
      <c r="D4616" s="208">
        <v>10.41</v>
      </c>
    </row>
    <row r="4617" spans="1:4">
      <c r="A4617" s="176">
        <v>39319</v>
      </c>
      <c r="B4617" s="176" t="s">
        <v>21318</v>
      </c>
      <c r="C4617" s="176" t="s">
        <v>24774</v>
      </c>
      <c r="D4617" s="208">
        <v>4.0599999999999996</v>
      </c>
    </row>
    <row r="4618" spans="1:4">
      <c r="A4618" s="176">
        <v>39320</v>
      </c>
      <c r="B4618" s="176" t="s">
        <v>21319</v>
      </c>
      <c r="C4618" s="176" t="s">
        <v>24774</v>
      </c>
      <c r="D4618" s="208">
        <v>6.75</v>
      </c>
    </row>
    <row r="4619" spans="1:4">
      <c r="A4619" s="176">
        <v>1591</v>
      </c>
      <c r="B4619" s="176" t="s">
        <v>21320</v>
      </c>
      <c r="C4619" s="176" t="s">
        <v>24774</v>
      </c>
      <c r="D4619" s="208">
        <v>14.91</v>
      </c>
    </row>
    <row r="4620" spans="1:4">
      <c r="A4620" s="176">
        <v>1547</v>
      </c>
      <c r="B4620" s="176" t="s">
        <v>26853</v>
      </c>
      <c r="C4620" s="176" t="s">
        <v>24774</v>
      </c>
      <c r="D4620" s="208">
        <v>78.14</v>
      </c>
    </row>
    <row r="4621" spans="1:4">
      <c r="A4621" s="176">
        <v>38196</v>
      </c>
      <c r="B4621" s="176" t="s">
        <v>21321</v>
      </c>
      <c r="C4621" s="176" t="s">
        <v>24774</v>
      </c>
      <c r="D4621" s="208">
        <v>15.22</v>
      </c>
    </row>
    <row r="4622" spans="1:4">
      <c r="A4622" s="176">
        <v>1543</v>
      </c>
      <c r="B4622" s="176" t="s">
        <v>26854</v>
      </c>
      <c r="C4622" s="176" t="s">
        <v>24774</v>
      </c>
      <c r="D4622" s="208">
        <v>16.170000000000002</v>
      </c>
    </row>
    <row r="4623" spans="1:4">
      <c r="A4623" s="176">
        <v>1585</v>
      </c>
      <c r="B4623" s="176" t="s">
        <v>21322</v>
      </c>
      <c r="C4623" s="176" t="s">
        <v>24774</v>
      </c>
      <c r="D4623" s="208">
        <v>3.13</v>
      </c>
    </row>
    <row r="4624" spans="1:4">
      <c r="A4624" s="176">
        <v>1593</v>
      </c>
      <c r="B4624" s="176" t="s">
        <v>21323</v>
      </c>
      <c r="C4624" s="176" t="s">
        <v>24774</v>
      </c>
      <c r="D4624" s="208">
        <v>16.63</v>
      </c>
    </row>
    <row r="4625" spans="1:4">
      <c r="A4625" s="176">
        <v>11838</v>
      </c>
      <c r="B4625" s="176" t="s">
        <v>21324</v>
      </c>
      <c r="C4625" s="176" t="s">
        <v>24774</v>
      </c>
      <c r="D4625" s="208">
        <v>21.95</v>
      </c>
    </row>
    <row r="4626" spans="1:4">
      <c r="A4626" s="176">
        <v>1594</v>
      </c>
      <c r="B4626" s="176" t="s">
        <v>26855</v>
      </c>
      <c r="C4626" s="176" t="s">
        <v>24774</v>
      </c>
      <c r="D4626" s="208">
        <v>22.19</v>
      </c>
    </row>
    <row r="4627" spans="1:4">
      <c r="A4627" s="176">
        <v>1586</v>
      </c>
      <c r="B4627" s="176" t="s">
        <v>21325</v>
      </c>
      <c r="C4627" s="176" t="s">
        <v>24774</v>
      </c>
      <c r="D4627" s="208">
        <v>3.96</v>
      </c>
    </row>
    <row r="4628" spans="1:4">
      <c r="A4628" s="176">
        <v>11839</v>
      </c>
      <c r="B4628" s="176" t="s">
        <v>21326</v>
      </c>
      <c r="C4628" s="176" t="s">
        <v>24774</v>
      </c>
      <c r="D4628" s="208">
        <v>31.93</v>
      </c>
    </row>
    <row r="4629" spans="1:4">
      <c r="A4629" s="176">
        <v>1587</v>
      </c>
      <c r="B4629" s="176" t="s">
        <v>21327</v>
      </c>
      <c r="C4629" s="176" t="s">
        <v>24774</v>
      </c>
      <c r="D4629" s="208">
        <v>4.03</v>
      </c>
    </row>
    <row r="4630" spans="1:4">
      <c r="A4630" s="176">
        <v>1545</v>
      </c>
      <c r="B4630" s="176" t="s">
        <v>26856</v>
      </c>
      <c r="C4630" s="176" t="s">
        <v>24774</v>
      </c>
      <c r="D4630" s="208">
        <v>38.32</v>
      </c>
    </row>
    <row r="4631" spans="1:4">
      <c r="A4631" s="176">
        <v>1588</v>
      </c>
      <c r="B4631" s="176" t="s">
        <v>21328</v>
      </c>
      <c r="C4631" s="176" t="s">
        <v>24774</v>
      </c>
      <c r="D4631" s="208">
        <v>5.54</v>
      </c>
    </row>
    <row r="4632" spans="1:4">
      <c r="A4632" s="176">
        <v>1535</v>
      </c>
      <c r="B4632" s="176" t="s">
        <v>21329</v>
      </c>
      <c r="C4632" s="176" t="s">
        <v>24774</v>
      </c>
      <c r="D4632" s="208">
        <v>3.19</v>
      </c>
    </row>
    <row r="4633" spans="1:4">
      <c r="A4633" s="176">
        <v>1589</v>
      </c>
      <c r="B4633" s="176" t="s">
        <v>21330</v>
      </c>
      <c r="C4633" s="176" t="s">
        <v>24774</v>
      </c>
      <c r="D4633" s="208">
        <v>5.71</v>
      </c>
    </row>
    <row r="4634" spans="1:4">
      <c r="A4634" s="176">
        <v>1546</v>
      </c>
      <c r="B4634" s="176" t="s">
        <v>26857</v>
      </c>
      <c r="C4634" s="176" t="s">
        <v>24774</v>
      </c>
      <c r="D4634" s="208">
        <v>64.67</v>
      </c>
    </row>
    <row r="4635" spans="1:4">
      <c r="A4635" s="176">
        <v>1590</v>
      </c>
      <c r="B4635" s="176" t="s">
        <v>21331</v>
      </c>
      <c r="C4635" s="176" t="s">
        <v>24774</v>
      </c>
      <c r="D4635" s="208">
        <v>10.06</v>
      </c>
    </row>
    <row r="4636" spans="1:4">
      <c r="A4636" s="176">
        <v>1542</v>
      </c>
      <c r="B4636" s="176" t="s">
        <v>26858</v>
      </c>
      <c r="C4636" s="176" t="s">
        <v>24774</v>
      </c>
      <c r="D4636" s="208">
        <v>13.32</v>
      </c>
    </row>
    <row r="4637" spans="1:4">
      <c r="A4637" s="176">
        <v>38415</v>
      </c>
      <c r="B4637" s="176" t="s">
        <v>26859</v>
      </c>
      <c r="C4637" s="176" t="s">
        <v>24774</v>
      </c>
      <c r="D4637" s="208">
        <v>714.12</v>
      </c>
    </row>
    <row r="4638" spans="1:4">
      <c r="A4638" s="176">
        <v>38414</v>
      </c>
      <c r="B4638" s="176" t="s">
        <v>26860</v>
      </c>
      <c r="C4638" s="176" t="s">
        <v>24774</v>
      </c>
      <c r="D4638" s="209">
        <v>1002.28</v>
      </c>
    </row>
    <row r="4639" spans="1:4">
      <c r="A4639" s="176">
        <v>38128</v>
      </c>
      <c r="B4639" s="176" t="s">
        <v>21332</v>
      </c>
      <c r="C4639" s="176" t="s">
        <v>24830</v>
      </c>
      <c r="D4639" s="208">
        <v>0.27</v>
      </c>
    </row>
    <row r="4640" spans="1:4">
      <c r="A4640" s="176">
        <v>7253</v>
      </c>
      <c r="B4640" s="176" t="s">
        <v>21333</v>
      </c>
      <c r="C4640" s="176" t="s">
        <v>24910</v>
      </c>
      <c r="D4640" s="208">
        <v>57.85</v>
      </c>
    </row>
    <row r="4641" spans="1:4">
      <c r="A4641" s="176">
        <v>4806</v>
      </c>
      <c r="B4641" s="176" t="s">
        <v>21334</v>
      </c>
      <c r="C4641" s="176" t="s">
        <v>24808</v>
      </c>
      <c r="D4641" s="208">
        <v>11.54</v>
      </c>
    </row>
    <row r="4642" spans="1:4">
      <c r="A4642" s="176">
        <v>34401</v>
      </c>
      <c r="B4642" s="176" t="s">
        <v>21335</v>
      </c>
      <c r="C4642" s="176" t="s">
        <v>24774</v>
      </c>
      <c r="D4642" s="208">
        <v>0.95</v>
      </c>
    </row>
    <row r="4643" spans="1:4">
      <c r="A4643" s="176">
        <v>7258</v>
      </c>
      <c r="B4643" s="176" t="s">
        <v>21336</v>
      </c>
      <c r="C4643" s="176" t="s">
        <v>24774</v>
      </c>
      <c r="D4643" s="208">
        <v>0.3</v>
      </c>
    </row>
    <row r="4644" spans="1:4">
      <c r="A4644" s="176">
        <v>7260</v>
      </c>
      <c r="B4644" s="176" t="s">
        <v>21337</v>
      </c>
      <c r="C4644" s="176" t="s">
        <v>24774</v>
      </c>
      <c r="D4644" s="208">
        <v>0.92</v>
      </c>
    </row>
    <row r="4645" spans="1:4">
      <c r="A4645" s="176">
        <v>7256</v>
      </c>
      <c r="B4645" s="176" t="s">
        <v>21338</v>
      </c>
      <c r="C4645" s="176" t="s">
        <v>24774</v>
      </c>
      <c r="D4645" s="208">
        <v>0.53</v>
      </c>
    </row>
    <row r="4646" spans="1:4">
      <c r="A4646" s="176">
        <v>34400</v>
      </c>
      <c r="B4646" s="176" t="s">
        <v>21339</v>
      </c>
      <c r="C4646" s="176" t="s">
        <v>24774</v>
      </c>
      <c r="D4646" s="208">
        <v>2.3199999999999998</v>
      </c>
    </row>
    <row r="4647" spans="1:4">
      <c r="A4647" s="176">
        <v>10617</v>
      </c>
      <c r="B4647" s="176" t="s">
        <v>21340</v>
      </c>
      <c r="C4647" s="176" t="s">
        <v>24774</v>
      </c>
      <c r="D4647" s="208">
        <v>3.23</v>
      </c>
    </row>
    <row r="4648" spans="1:4">
      <c r="A4648" s="176">
        <v>7274</v>
      </c>
      <c r="B4648" s="176" t="s">
        <v>26861</v>
      </c>
      <c r="C4648" s="176" t="s">
        <v>24774</v>
      </c>
      <c r="D4648" s="208">
        <v>29.08</v>
      </c>
    </row>
    <row r="4649" spans="1:4">
      <c r="A4649" s="176">
        <v>11663</v>
      </c>
      <c r="B4649" s="176" t="s">
        <v>26862</v>
      </c>
      <c r="C4649" s="176" t="s">
        <v>24774</v>
      </c>
      <c r="D4649" s="208">
        <v>239.19</v>
      </c>
    </row>
    <row r="4650" spans="1:4">
      <c r="A4650" s="176">
        <v>154</v>
      </c>
      <c r="B4650" s="176" t="s">
        <v>26863</v>
      </c>
      <c r="C4650" s="176" t="s">
        <v>24820</v>
      </c>
      <c r="D4650" s="208">
        <v>56.17</v>
      </c>
    </row>
    <row r="4651" spans="1:4">
      <c r="A4651" s="176">
        <v>38121</v>
      </c>
      <c r="B4651" s="176" t="s">
        <v>26864</v>
      </c>
      <c r="C4651" s="176" t="s">
        <v>24820</v>
      </c>
      <c r="D4651" s="208">
        <v>9.65</v>
      </c>
    </row>
    <row r="4652" spans="1:4">
      <c r="A4652" s="176">
        <v>7343</v>
      </c>
      <c r="B4652" s="176" t="s">
        <v>21342</v>
      </c>
      <c r="C4652" s="176" t="s">
        <v>24820</v>
      </c>
      <c r="D4652" s="208">
        <v>9.77</v>
      </c>
    </row>
    <row r="4653" spans="1:4">
      <c r="A4653" s="176">
        <v>7350</v>
      </c>
      <c r="B4653" s="176" t="s">
        <v>21343</v>
      </c>
      <c r="C4653" s="176" t="s">
        <v>24820</v>
      </c>
      <c r="D4653" s="208">
        <v>23.15</v>
      </c>
    </row>
    <row r="4654" spans="1:4">
      <c r="A4654" s="176">
        <v>7348</v>
      </c>
      <c r="B4654" s="176" t="s">
        <v>21344</v>
      </c>
      <c r="C4654" s="176" t="s">
        <v>24820</v>
      </c>
      <c r="D4654" s="208">
        <v>12.98</v>
      </c>
    </row>
    <row r="4655" spans="1:4">
      <c r="A4655" s="176">
        <v>7356</v>
      </c>
      <c r="B4655" s="176" t="s">
        <v>21345</v>
      </c>
      <c r="C4655" s="176" t="s">
        <v>24820</v>
      </c>
      <c r="D4655" s="208">
        <v>19.46</v>
      </c>
    </row>
    <row r="4656" spans="1:4">
      <c r="A4656" s="176">
        <v>7313</v>
      </c>
      <c r="B4656" s="176" t="s">
        <v>26865</v>
      </c>
      <c r="C4656" s="176" t="s">
        <v>24820</v>
      </c>
      <c r="D4656" s="208">
        <v>17.75</v>
      </c>
    </row>
    <row r="4657" spans="1:4">
      <c r="A4657" s="176">
        <v>7319</v>
      </c>
      <c r="B4657" s="176" t="s">
        <v>21347</v>
      </c>
      <c r="C4657" s="176" t="s">
        <v>24820</v>
      </c>
      <c r="D4657" s="208">
        <v>10.16</v>
      </c>
    </row>
    <row r="4658" spans="1:4">
      <c r="A4658" s="176">
        <v>38119</v>
      </c>
      <c r="B4658" s="176" t="s">
        <v>21348</v>
      </c>
      <c r="C4658" s="176" t="s">
        <v>24820</v>
      </c>
      <c r="D4658" s="208">
        <v>79.3</v>
      </c>
    </row>
    <row r="4659" spans="1:4">
      <c r="A4659" s="176">
        <v>7314</v>
      </c>
      <c r="B4659" s="176" t="s">
        <v>21349</v>
      </c>
      <c r="C4659" s="176" t="s">
        <v>24820</v>
      </c>
      <c r="D4659" s="208">
        <v>85.46</v>
      </c>
    </row>
    <row r="4660" spans="1:4">
      <c r="A4660" s="176">
        <v>38131</v>
      </c>
      <c r="B4660" s="176" t="s">
        <v>21350</v>
      </c>
      <c r="C4660" s="176" t="s">
        <v>24820</v>
      </c>
      <c r="D4660" s="208">
        <v>80.010000000000005</v>
      </c>
    </row>
    <row r="4661" spans="1:4">
      <c r="A4661" s="176">
        <v>7304</v>
      </c>
      <c r="B4661" s="176" t="s">
        <v>21351</v>
      </c>
      <c r="C4661" s="176" t="s">
        <v>24820</v>
      </c>
      <c r="D4661" s="208">
        <v>52.48</v>
      </c>
    </row>
    <row r="4662" spans="1:4">
      <c r="A4662" s="176">
        <v>7293</v>
      </c>
      <c r="B4662" s="176" t="s">
        <v>21352</v>
      </c>
      <c r="C4662" s="176" t="s">
        <v>24820</v>
      </c>
      <c r="D4662" s="208">
        <v>23.53</v>
      </c>
    </row>
    <row r="4663" spans="1:4">
      <c r="A4663" s="176">
        <v>7311</v>
      </c>
      <c r="B4663" s="176" t="s">
        <v>21353</v>
      </c>
      <c r="C4663" s="176" t="s">
        <v>24820</v>
      </c>
      <c r="D4663" s="208">
        <v>22.76</v>
      </c>
    </row>
    <row r="4664" spans="1:4">
      <c r="A4664" s="176">
        <v>7292</v>
      </c>
      <c r="B4664" s="176" t="s">
        <v>21354</v>
      </c>
      <c r="C4664" s="176" t="s">
        <v>24820</v>
      </c>
      <c r="D4664" s="208">
        <v>22.1</v>
      </c>
    </row>
    <row r="4665" spans="1:4">
      <c r="A4665" s="176">
        <v>7288</v>
      </c>
      <c r="B4665" s="176" t="s">
        <v>21355</v>
      </c>
      <c r="C4665" s="176" t="s">
        <v>24820</v>
      </c>
      <c r="D4665" s="208">
        <v>25.04</v>
      </c>
    </row>
    <row r="4666" spans="1:4">
      <c r="A4666" s="176">
        <v>35693</v>
      </c>
      <c r="B4666" s="176" t="s">
        <v>21356</v>
      </c>
      <c r="C4666" s="176" t="s">
        <v>24820</v>
      </c>
      <c r="D4666" s="208">
        <v>8.93</v>
      </c>
    </row>
    <row r="4667" spans="1:4">
      <c r="A4667" s="176">
        <v>35692</v>
      </c>
      <c r="B4667" s="176" t="s">
        <v>21357</v>
      </c>
      <c r="C4667" s="176" t="s">
        <v>24820</v>
      </c>
      <c r="D4667" s="208">
        <v>47.87</v>
      </c>
    </row>
    <row r="4668" spans="1:4">
      <c r="A4668" s="176">
        <v>7342</v>
      </c>
      <c r="B4668" s="176" t="s">
        <v>21359</v>
      </c>
      <c r="C4668" s="176" t="s">
        <v>24830</v>
      </c>
      <c r="D4668" s="208">
        <v>1.94</v>
      </c>
    </row>
    <row r="4669" spans="1:4">
      <c r="A4669" s="176">
        <v>7306</v>
      </c>
      <c r="B4669" s="176" t="s">
        <v>21360</v>
      </c>
      <c r="C4669" s="176" t="s">
        <v>24820</v>
      </c>
      <c r="D4669" s="208">
        <v>26.98</v>
      </c>
    </row>
    <row r="4670" spans="1:4">
      <c r="A4670" s="176">
        <v>39574</v>
      </c>
      <c r="B4670" s="176" t="s">
        <v>26866</v>
      </c>
      <c r="C4670" s="176" t="s">
        <v>24774</v>
      </c>
      <c r="D4670" s="208">
        <v>3.93</v>
      </c>
    </row>
    <row r="4671" spans="1:4">
      <c r="A4671" s="176">
        <v>11060</v>
      </c>
      <c r="B4671" s="176" t="s">
        <v>26867</v>
      </c>
      <c r="C4671" s="176" t="s">
        <v>24774</v>
      </c>
      <c r="D4671" s="208">
        <v>31.03</v>
      </c>
    </row>
    <row r="4672" spans="1:4">
      <c r="A4672" s="176">
        <v>37401</v>
      </c>
      <c r="B4672" s="176" t="s">
        <v>21361</v>
      </c>
      <c r="C4672" s="176" t="s">
        <v>24774</v>
      </c>
      <c r="D4672" s="208">
        <v>64.489999999999995</v>
      </c>
    </row>
    <row r="4673" spans="1:4">
      <c r="A4673" s="176">
        <v>7525</v>
      </c>
      <c r="B4673" s="176" t="s">
        <v>21362</v>
      </c>
      <c r="C4673" s="176" t="s">
        <v>24774</v>
      </c>
      <c r="D4673" s="208">
        <v>42.1</v>
      </c>
    </row>
    <row r="4674" spans="1:4">
      <c r="A4674" s="176">
        <v>7524</v>
      </c>
      <c r="B4674" s="176" t="s">
        <v>21363</v>
      </c>
      <c r="C4674" s="176" t="s">
        <v>24774</v>
      </c>
      <c r="D4674" s="208">
        <v>39.67</v>
      </c>
    </row>
    <row r="4675" spans="1:4">
      <c r="A4675" s="176">
        <v>38105</v>
      </c>
      <c r="B4675" s="176" t="s">
        <v>21364</v>
      </c>
      <c r="C4675" s="176" t="s">
        <v>24774</v>
      </c>
      <c r="D4675" s="208">
        <v>10.19</v>
      </c>
    </row>
    <row r="4676" spans="1:4">
      <c r="A4676" s="176">
        <v>38084</v>
      </c>
      <c r="B4676" s="176" t="s">
        <v>26868</v>
      </c>
      <c r="C4676" s="176" t="s">
        <v>24774</v>
      </c>
      <c r="D4676" s="208">
        <v>14.47</v>
      </c>
    </row>
    <row r="4677" spans="1:4">
      <c r="A4677" s="176">
        <v>38103</v>
      </c>
      <c r="B4677" s="176" t="s">
        <v>21365</v>
      </c>
      <c r="C4677" s="176" t="s">
        <v>24774</v>
      </c>
      <c r="D4677" s="208">
        <v>15.3</v>
      </c>
    </row>
    <row r="4678" spans="1:4">
      <c r="A4678" s="176">
        <v>38082</v>
      </c>
      <c r="B4678" s="176" t="s">
        <v>26869</v>
      </c>
      <c r="C4678" s="176" t="s">
        <v>24774</v>
      </c>
      <c r="D4678" s="208">
        <v>18.84</v>
      </c>
    </row>
    <row r="4679" spans="1:4">
      <c r="A4679" s="176">
        <v>38104</v>
      </c>
      <c r="B4679" s="176" t="s">
        <v>21366</v>
      </c>
      <c r="C4679" s="176" t="s">
        <v>24774</v>
      </c>
      <c r="D4679" s="208">
        <v>29.95</v>
      </c>
    </row>
    <row r="4680" spans="1:4">
      <c r="A4680" s="176">
        <v>38083</v>
      </c>
      <c r="B4680" s="176" t="s">
        <v>26870</v>
      </c>
      <c r="C4680" s="176" t="s">
        <v>24774</v>
      </c>
      <c r="D4680" s="208">
        <v>33.26</v>
      </c>
    </row>
    <row r="4681" spans="1:4">
      <c r="A4681" s="176">
        <v>38101</v>
      </c>
      <c r="B4681" s="176" t="s">
        <v>21367</v>
      </c>
      <c r="C4681" s="176" t="s">
        <v>24774</v>
      </c>
      <c r="D4681" s="208">
        <v>7.27</v>
      </c>
    </row>
    <row r="4682" spans="1:4">
      <c r="A4682" s="176">
        <v>7528</v>
      </c>
      <c r="B4682" s="176" t="s">
        <v>26871</v>
      </c>
      <c r="C4682" s="176" t="s">
        <v>24774</v>
      </c>
      <c r="D4682" s="208">
        <v>8.5500000000000007</v>
      </c>
    </row>
    <row r="4683" spans="1:4">
      <c r="A4683" s="176">
        <v>12147</v>
      </c>
      <c r="B4683" s="176" t="s">
        <v>21368</v>
      </c>
      <c r="C4683" s="176" t="s">
        <v>24774</v>
      </c>
      <c r="D4683" s="208">
        <v>13.03</v>
      </c>
    </row>
    <row r="4684" spans="1:4">
      <c r="A4684" s="176">
        <v>38075</v>
      </c>
      <c r="B4684" s="176" t="s">
        <v>26872</v>
      </c>
      <c r="C4684" s="176" t="s">
        <v>24774</v>
      </c>
      <c r="D4684" s="208">
        <v>14.81</v>
      </c>
    </row>
    <row r="4685" spans="1:4">
      <c r="A4685" s="176">
        <v>38102</v>
      </c>
      <c r="B4685" s="176" t="s">
        <v>21369</v>
      </c>
      <c r="C4685" s="176" t="s">
        <v>24774</v>
      </c>
      <c r="D4685" s="208">
        <v>9.31</v>
      </c>
    </row>
    <row r="4686" spans="1:4">
      <c r="A4686" s="176">
        <v>38076</v>
      </c>
      <c r="B4686" s="176" t="s">
        <v>26873</v>
      </c>
      <c r="C4686" s="176" t="s">
        <v>24774</v>
      </c>
      <c r="D4686" s="208">
        <v>16.600000000000001</v>
      </c>
    </row>
    <row r="4687" spans="1:4">
      <c r="A4687" s="176">
        <v>7592</v>
      </c>
      <c r="B4687" s="176" t="s">
        <v>54</v>
      </c>
      <c r="C4687" s="176" t="s">
        <v>24789</v>
      </c>
      <c r="D4687" s="208">
        <v>28.65</v>
      </c>
    </row>
    <row r="4688" spans="1:4">
      <c r="A4688" s="176">
        <v>40820</v>
      </c>
      <c r="B4688" s="176" t="s">
        <v>21371</v>
      </c>
      <c r="C4688" s="176" t="s">
        <v>24911</v>
      </c>
      <c r="D4688" s="209">
        <v>5017.87</v>
      </c>
    </row>
    <row r="4689" spans="1:4">
      <c r="A4689" s="176">
        <v>11762</v>
      </c>
      <c r="B4689" s="176" t="s">
        <v>21372</v>
      </c>
      <c r="C4689" s="176" t="s">
        <v>24774</v>
      </c>
      <c r="D4689" s="208">
        <v>50.43</v>
      </c>
    </row>
    <row r="4690" spans="1:4">
      <c r="A4690" s="176">
        <v>13418</v>
      </c>
      <c r="B4690" s="176" t="s">
        <v>26874</v>
      </c>
      <c r="C4690" s="176" t="s">
        <v>24774</v>
      </c>
      <c r="D4690" s="208">
        <v>14.09</v>
      </c>
    </row>
    <row r="4691" spans="1:4">
      <c r="A4691" s="176">
        <v>13984</v>
      </c>
      <c r="B4691" s="176" t="s">
        <v>21373</v>
      </c>
      <c r="C4691" s="176" t="s">
        <v>24774</v>
      </c>
      <c r="D4691" s="208">
        <v>35.24</v>
      </c>
    </row>
    <row r="4692" spans="1:4">
      <c r="A4692" s="176">
        <v>11772</v>
      </c>
      <c r="B4692" s="176" t="s">
        <v>26875</v>
      </c>
      <c r="C4692" s="176" t="s">
        <v>24774</v>
      </c>
      <c r="D4692" s="208">
        <v>85.59</v>
      </c>
    </row>
    <row r="4693" spans="1:4">
      <c r="A4693" s="176">
        <v>36795</v>
      </c>
      <c r="B4693" s="176" t="s">
        <v>21374</v>
      </c>
      <c r="C4693" s="176" t="s">
        <v>24774</v>
      </c>
      <c r="D4693" s="208">
        <v>550.51</v>
      </c>
    </row>
    <row r="4694" spans="1:4">
      <c r="A4694" s="176">
        <v>36796</v>
      </c>
      <c r="B4694" s="176" t="s">
        <v>21375</v>
      </c>
      <c r="C4694" s="176" t="s">
        <v>24774</v>
      </c>
      <c r="D4694" s="208">
        <v>141.74</v>
      </c>
    </row>
    <row r="4695" spans="1:4">
      <c r="A4695" s="176">
        <v>36791</v>
      </c>
      <c r="B4695" s="176" t="s">
        <v>21377</v>
      </c>
      <c r="C4695" s="176" t="s">
        <v>24774</v>
      </c>
      <c r="D4695" s="208">
        <v>73.03</v>
      </c>
    </row>
    <row r="4696" spans="1:4">
      <c r="A4696" s="176">
        <v>13415</v>
      </c>
      <c r="B4696" s="176" t="s">
        <v>26876</v>
      </c>
      <c r="C4696" s="176" t="s">
        <v>24774</v>
      </c>
      <c r="D4696" s="208">
        <v>42.45</v>
      </c>
    </row>
    <row r="4697" spans="1:4">
      <c r="A4697" s="176">
        <v>36792</v>
      </c>
      <c r="B4697" s="176" t="s">
        <v>21378</v>
      </c>
      <c r="C4697" s="176" t="s">
        <v>24774</v>
      </c>
      <c r="D4697" s="208">
        <v>139.6</v>
      </c>
    </row>
    <row r="4698" spans="1:4">
      <c r="A4698" s="176">
        <v>11773</v>
      </c>
      <c r="B4698" s="176" t="s">
        <v>26877</v>
      </c>
      <c r="C4698" s="176" t="s">
        <v>24774</v>
      </c>
      <c r="D4698" s="208">
        <v>81.709999999999994</v>
      </c>
    </row>
    <row r="4699" spans="1:4">
      <c r="A4699" s="176">
        <v>11775</v>
      </c>
      <c r="B4699" s="176" t="s">
        <v>21379</v>
      </c>
      <c r="C4699" s="176" t="s">
        <v>24774</v>
      </c>
      <c r="D4699" s="208">
        <v>85.32</v>
      </c>
    </row>
    <row r="4700" spans="1:4">
      <c r="A4700" s="176">
        <v>13983</v>
      </c>
      <c r="B4700" s="176" t="s">
        <v>26878</v>
      </c>
      <c r="C4700" s="176" t="s">
        <v>24774</v>
      </c>
      <c r="D4700" s="208">
        <v>43.59</v>
      </c>
    </row>
    <row r="4701" spans="1:4">
      <c r="A4701" s="176">
        <v>13416</v>
      </c>
      <c r="B4701" s="176" t="s">
        <v>26879</v>
      </c>
      <c r="C4701" s="176" t="s">
        <v>24774</v>
      </c>
      <c r="D4701" s="208">
        <v>35.15</v>
      </c>
    </row>
    <row r="4702" spans="1:4">
      <c r="A4702" s="176">
        <v>13417</v>
      </c>
      <c r="B4702" s="176" t="s">
        <v>21380</v>
      </c>
      <c r="C4702" s="176" t="s">
        <v>24774</v>
      </c>
      <c r="D4702" s="208">
        <v>31.01</v>
      </c>
    </row>
    <row r="4703" spans="1:4">
      <c r="A4703" s="176">
        <v>7604</v>
      </c>
      <c r="B4703" s="176" t="s">
        <v>21381</v>
      </c>
      <c r="C4703" s="176" t="s">
        <v>24774</v>
      </c>
      <c r="D4703" s="208">
        <v>13.43</v>
      </c>
    </row>
    <row r="4704" spans="1:4">
      <c r="A4704" s="176">
        <v>11763</v>
      </c>
      <c r="B4704" s="176" t="s">
        <v>26880</v>
      </c>
      <c r="C4704" s="176" t="s">
        <v>24774</v>
      </c>
      <c r="D4704" s="208">
        <v>38.43</v>
      </c>
    </row>
    <row r="4705" spans="1:4">
      <c r="A4705" s="176">
        <v>11764</v>
      </c>
      <c r="B4705" s="176" t="s">
        <v>26881</v>
      </c>
      <c r="C4705" s="176" t="s">
        <v>24774</v>
      </c>
      <c r="D4705" s="208">
        <v>41.05</v>
      </c>
    </row>
    <row r="4706" spans="1:4">
      <c r="A4706" s="176">
        <v>11829</v>
      </c>
      <c r="B4706" s="176" t="s">
        <v>26882</v>
      </c>
      <c r="C4706" s="176" t="s">
        <v>24774</v>
      </c>
      <c r="D4706" s="208">
        <v>9.83</v>
      </c>
    </row>
    <row r="4707" spans="1:4">
      <c r="A4707" s="176">
        <v>11825</v>
      </c>
      <c r="B4707" s="176" t="s">
        <v>26883</v>
      </c>
      <c r="C4707" s="176" t="s">
        <v>24774</v>
      </c>
      <c r="D4707" s="208">
        <v>16.86</v>
      </c>
    </row>
    <row r="4708" spans="1:4">
      <c r="A4708" s="176">
        <v>11767</v>
      </c>
      <c r="B4708" s="176" t="s">
        <v>26884</v>
      </c>
      <c r="C4708" s="176" t="s">
        <v>24774</v>
      </c>
      <c r="D4708" s="208">
        <v>68.13</v>
      </c>
    </row>
    <row r="4709" spans="1:4">
      <c r="A4709" s="176">
        <v>11830</v>
      </c>
      <c r="B4709" s="176" t="s">
        <v>26885</v>
      </c>
      <c r="C4709" s="176" t="s">
        <v>24774</v>
      </c>
      <c r="D4709" s="208">
        <v>10.63</v>
      </c>
    </row>
    <row r="4710" spans="1:4">
      <c r="A4710" s="176">
        <v>11766</v>
      </c>
      <c r="B4710" s="176" t="s">
        <v>26886</v>
      </c>
      <c r="C4710" s="176" t="s">
        <v>24774</v>
      </c>
      <c r="D4710" s="208">
        <v>18.89</v>
      </c>
    </row>
    <row r="4711" spans="1:4">
      <c r="A4711" s="176">
        <v>11765</v>
      </c>
      <c r="B4711" s="176" t="s">
        <v>26887</v>
      </c>
      <c r="C4711" s="176" t="s">
        <v>24774</v>
      </c>
      <c r="D4711" s="208">
        <v>25.73</v>
      </c>
    </row>
    <row r="4712" spans="1:4">
      <c r="A4712" s="176">
        <v>11824</v>
      </c>
      <c r="B4712" s="176" t="s">
        <v>26888</v>
      </c>
      <c r="C4712" s="176" t="s">
        <v>24774</v>
      </c>
      <c r="D4712" s="208">
        <v>19.489999999999998</v>
      </c>
    </row>
    <row r="4713" spans="1:4">
      <c r="A4713" s="176">
        <v>11777</v>
      </c>
      <c r="B4713" s="176" t="s">
        <v>21382</v>
      </c>
      <c r="C4713" s="176" t="s">
        <v>24774</v>
      </c>
      <c r="D4713" s="208">
        <v>136.56</v>
      </c>
    </row>
    <row r="4714" spans="1:4">
      <c r="A4714" s="176">
        <v>7602</v>
      </c>
      <c r="B4714" s="176" t="s">
        <v>26889</v>
      </c>
      <c r="C4714" s="176" t="s">
        <v>24774</v>
      </c>
      <c r="D4714" s="208">
        <v>13.31</v>
      </c>
    </row>
    <row r="4715" spans="1:4">
      <c r="A4715" s="176">
        <v>7603</v>
      </c>
      <c r="B4715" s="176" t="s">
        <v>26890</v>
      </c>
      <c r="C4715" s="176" t="s">
        <v>24774</v>
      </c>
      <c r="D4715" s="208">
        <v>12.91</v>
      </c>
    </row>
    <row r="4716" spans="1:4">
      <c r="A4716" s="176">
        <v>11826</v>
      </c>
      <c r="B4716" s="176" t="s">
        <v>26891</v>
      </c>
      <c r="C4716" s="176" t="s">
        <v>24774</v>
      </c>
      <c r="D4716" s="208">
        <v>16.37</v>
      </c>
    </row>
    <row r="4717" spans="1:4">
      <c r="A4717" s="176">
        <v>7606</v>
      </c>
      <c r="B4717" s="176" t="s">
        <v>26892</v>
      </c>
      <c r="C4717" s="176" t="s">
        <v>24774</v>
      </c>
      <c r="D4717" s="208">
        <v>17.05</v>
      </c>
    </row>
    <row r="4718" spans="1:4">
      <c r="A4718" s="176">
        <v>40329</v>
      </c>
      <c r="B4718" s="176" t="s">
        <v>26893</v>
      </c>
      <c r="C4718" s="176" t="s">
        <v>24774</v>
      </c>
      <c r="D4718" s="208">
        <v>8.25</v>
      </c>
    </row>
    <row r="4719" spans="1:4">
      <c r="A4719" s="176">
        <v>11823</v>
      </c>
      <c r="B4719" s="176" t="s">
        <v>26894</v>
      </c>
      <c r="C4719" s="176" t="s">
        <v>24774</v>
      </c>
      <c r="D4719" s="208">
        <v>3.56</v>
      </c>
    </row>
    <row r="4720" spans="1:4">
      <c r="A4720" s="176">
        <v>11822</v>
      </c>
      <c r="B4720" s="176" t="s">
        <v>21384</v>
      </c>
      <c r="C4720" s="176" t="s">
        <v>24774</v>
      </c>
      <c r="D4720" s="208">
        <v>25.79</v>
      </c>
    </row>
    <row r="4721" spans="1:4">
      <c r="A4721" s="176">
        <v>11831</v>
      </c>
      <c r="B4721" s="176" t="s">
        <v>21385</v>
      </c>
      <c r="C4721" s="176" t="s">
        <v>24774</v>
      </c>
      <c r="D4721" s="208">
        <v>19.57</v>
      </c>
    </row>
    <row r="4722" spans="1:4">
      <c r="A4722" s="176">
        <v>7613</v>
      </c>
      <c r="B4722" s="176" t="s">
        <v>26895</v>
      </c>
      <c r="C4722" s="176" t="s">
        <v>24774</v>
      </c>
      <c r="D4722" s="209">
        <v>63308.69</v>
      </c>
    </row>
    <row r="4723" spans="1:4">
      <c r="A4723" s="176">
        <v>7619</v>
      </c>
      <c r="B4723" s="176" t="s">
        <v>26896</v>
      </c>
      <c r="C4723" s="176" t="s">
        <v>24774</v>
      </c>
      <c r="D4723" s="209">
        <v>9786.16</v>
      </c>
    </row>
    <row r="4724" spans="1:4">
      <c r="A4724" s="176">
        <v>12076</v>
      </c>
      <c r="B4724" s="176" t="s">
        <v>26897</v>
      </c>
      <c r="C4724" s="176" t="s">
        <v>24774</v>
      </c>
      <c r="D4724" s="209">
        <v>4489.0600000000004</v>
      </c>
    </row>
    <row r="4725" spans="1:4">
      <c r="A4725" s="176">
        <v>7614</v>
      </c>
      <c r="B4725" s="176" t="s">
        <v>26898</v>
      </c>
      <c r="C4725" s="176" t="s">
        <v>24774</v>
      </c>
      <c r="D4725" s="209">
        <v>12342.69</v>
      </c>
    </row>
    <row r="4726" spans="1:4">
      <c r="A4726" s="176">
        <v>7618</v>
      </c>
      <c r="B4726" s="176" t="s">
        <v>26899</v>
      </c>
      <c r="C4726" s="176" t="s">
        <v>24774</v>
      </c>
      <c r="D4726" s="209">
        <v>80051.63</v>
      </c>
    </row>
    <row r="4727" spans="1:4">
      <c r="A4727" s="176">
        <v>7620</v>
      </c>
      <c r="B4727" s="176" t="s">
        <v>26900</v>
      </c>
      <c r="C4727" s="176" t="s">
        <v>24774</v>
      </c>
      <c r="D4727" s="209">
        <v>17314.97</v>
      </c>
    </row>
    <row r="4728" spans="1:4">
      <c r="A4728" s="176">
        <v>7610</v>
      </c>
      <c r="B4728" s="176" t="s">
        <v>26901</v>
      </c>
      <c r="C4728" s="176" t="s">
        <v>24774</v>
      </c>
      <c r="D4728" s="209">
        <v>5483.07</v>
      </c>
    </row>
    <row r="4729" spans="1:4">
      <c r="A4729" s="176">
        <v>7615</v>
      </c>
      <c r="B4729" s="176" t="s">
        <v>26902</v>
      </c>
      <c r="C4729" s="176" t="s">
        <v>24774</v>
      </c>
      <c r="D4729" s="209">
        <v>20200.8</v>
      </c>
    </row>
    <row r="4730" spans="1:4">
      <c r="A4730" s="176">
        <v>7617</v>
      </c>
      <c r="B4730" s="176" t="s">
        <v>26903</v>
      </c>
      <c r="C4730" s="176" t="s">
        <v>24774</v>
      </c>
      <c r="D4730" s="209">
        <v>6124.37</v>
      </c>
    </row>
    <row r="4731" spans="1:4">
      <c r="A4731" s="176">
        <v>7616</v>
      </c>
      <c r="B4731" s="176" t="s">
        <v>26904</v>
      </c>
      <c r="C4731" s="176" t="s">
        <v>24774</v>
      </c>
      <c r="D4731" s="209">
        <v>32964.51</v>
      </c>
    </row>
    <row r="4732" spans="1:4">
      <c r="A4732" s="176">
        <v>7611</v>
      </c>
      <c r="B4732" s="176" t="s">
        <v>26905</v>
      </c>
      <c r="C4732" s="176" t="s">
        <v>24774</v>
      </c>
      <c r="D4732" s="209">
        <v>7920</v>
      </c>
    </row>
    <row r="4733" spans="1:4">
      <c r="A4733" s="176">
        <v>7612</v>
      </c>
      <c r="B4733" s="176" t="s">
        <v>26906</v>
      </c>
      <c r="C4733" s="176" t="s">
        <v>24774</v>
      </c>
      <c r="D4733" s="209">
        <v>45216.46</v>
      </c>
    </row>
    <row r="4734" spans="1:4">
      <c r="A4734" s="176">
        <v>37371</v>
      </c>
      <c r="B4734" s="176" t="s">
        <v>24483</v>
      </c>
      <c r="C4734" s="176" t="s">
        <v>24789</v>
      </c>
      <c r="D4734" s="208">
        <v>0.62</v>
      </c>
    </row>
    <row r="4735" spans="1:4">
      <c r="A4735" s="176">
        <v>40861</v>
      </c>
      <c r="B4735" s="176" t="s">
        <v>24484</v>
      </c>
      <c r="C4735" s="176" t="s">
        <v>24911</v>
      </c>
      <c r="D4735" s="208">
        <v>116.59</v>
      </c>
    </row>
    <row r="4736" spans="1:4">
      <c r="A4736" s="176">
        <v>36510</v>
      </c>
      <c r="B4736" s="176" t="s">
        <v>26907</v>
      </c>
      <c r="C4736" s="176" t="s">
        <v>24774</v>
      </c>
      <c r="D4736" s="209">
        <v>548623.82999999996</v>
      </c>
    </row>
    <row r="4737" spans="1:4">
      <c r="A4737" s="176">
        <v>25020</v>
      </c>
      <c r="B4737" s="176" t="s">
        <v>26908</v>
      </c>
      <c r="C4737" s="176" t="s">
        <v>24774</v>
      </c>
      <c r="D4737" s="209">
        <v>2260137.15</v>
      </c>
    </row>
    <row r="4738" spans="1:4">
      <c r="A4738" s="176">
        <v>7622</v>
      </c>
      <c r="B4738" s="176" t="s">
        <v>26909</v>
      </c>
      <c r="C4738" s="176" t="s">
        <v>24774</v>
      </c>
      <c r="D4738" s="209">
        <v>532245.30000000005</v>
      </c>
    </row>
    <row r="4739" spans="1:4">
      <c r="A4739" s="176">
        <v>7624</v>
      </c>
      <c r="B4739" s="176" t="s">
        <v>26910</v>
      </c>
      <c r="C4739" s="176" t="s">
        <v>24774</v>
      </c>
      <c r="D4739" s="209">
        <v>690000</v>
      </c>
    </row>
    <row r="4740" spans="1:4">
      <c r="A4740" s="176">
        <v>7625</v>
      </c>
      <c r="B4740" s="176" t="s">
        <v>26911</v>
      </c>
      <c r="C4740" s="176" t="s">
        <v>24774</v>
      </c>
      <c r="D4740" s="209">
        <v>685779.75</v>
      </c>
    </row>
    <row r="4741" spans="1:4">
      <c r="A4741" s="176">
        <v>7623</v>
      </c>
      <c r="B4741" s="176" t="s">
        <v>26912</v>
      </c>
      <c r="C4741" s="176" t="s">
        <v>24774</v>
      </c>
      <c r="D4741" s="209">
        <v>2260137.15</v>
      </c>
    </row>
    <row r="4742" spans="1:4">
      <c r="A4742" s="176">
        <v>36508</v>
      </c>
      <c r="B4742" s="176" t="s">
        <v>26913</v>
      </c>
      <c r="C4742" s="176" t="s">
        <v>24774</v>
      </c>
      <c r="D4742" s="209">
        <v>1016473.36</v>
      </c>
    </row>
    <row r="4743" spans="1:4">
      <c r="A4743" s="176">
        <v>36509</v>
      </c>
      <c r="B4743" s="176" t="s">
        <v>26914</v>
      </c>
      <c r="C4743" s="176" t="s">
        <v>24774</v>
      </c>
      <c r="D4743" s="209">
        <v>557064.18000000005</v>
      </c>
    </row>
    <row r="4744" spans="1:4">
      <c r="A4744" s="176">
        <v>13238</v>
      </c>
      <c r="B4744" s="176" t="s">
        <v>26915</v>
      </c>
      <c r="C4744" s="176" t="s">
        <v>24774</v>
      </c>
      <c r="D4744" s="209">
        <v>164859.79999999999</v>
      </c>
    </row>
    <row r="4745" spans="1:4">
      <c r="A4745" s="176">
        <v>36511</v>
      </c>
      <c r="B4745" s="176" t="s">
        <v>26916</v>
      </c>
      <c r="C4745" s="176" t="s">
        <v>24774</v>
      </c>
      <c r="D4745" s="209">
        <v>191028.02</v>
      </c>
    </row>
    <row r="4746" spans="1:4">
      <c r="A4746" s="176">
        <v>36515</v>
      </c>
      <c r="B4746" s="176" t="s">
        <v>21386</v>
      </c>
      <c r="C4746" s="176" t="s">
        <v>24774</v>
      </c>
      <c r="D4746" s="209">
        <v>56261.67</v>
      </c>
    </row>
    <row r="4747" spans="1:4">
      <c r="A4747" s="176">
        <v>10598</v>
      </c>
      <c r="B4747" s="176" t="s">
        <v>21387</v>
      </c>
      <c r="C4747" s="176" t="s">
        <v>24774</v>
      </c>
      <c r="D4747" s="209">
        <v>91236.81</v>
      </c>
    </row>
    <row r="4748" spans="1:4">
      <c r="A4748" s="176">
        <v>7640</v>
      </c>
      <c r="B4748" s="176" t="s">
        <v>21388</v>
      </c>
      <c r="C4748" s="176" t="s">
        <v>24774</v>
      </c>
      <c r="D4748" s="209">
        <v>140000</v>
      </c>
    </row>
    <row r="4749" spans="1:4">
      <c r="A4749" s="176">
        <v>36513</v>
      </c>
      <c r="B4749" s="176" t="s">
        <v>21389</v>
      </c>
      <c r="C4749" s="176" t="s">
        <v>24774</v>
      </c>
      <c r="D4749" s="209">
        <v>134864.47</v>
      </c>
    </row>
    <row r="4750" spans="1:4">
      <c r="A4750" s="176">
        <v>36514</v>
      </c>
      <c r="B4750" s="176" t="s">
        <v>21390</v>
      </c>
      <c r="C4750" s="176" t="s">
        <v>24774</v>
      </c>
      <c r="D4750" s="209">
        <v>150467.28</v>
      </c>
    </row>
    <row r="4751" spans="1:4">
      <c r="A4751" s="176">
        <v>36149</v>
      </c>
      <c r="B4751" s="176" t="s">
        <v>26917</v>
      </c>
      <c r="C4751" s="176" t="s">
        <v>24774</v>
      </c>
      <c r="D4751" s="208">
        <v>140.29</v>
      </c>
    </row>
    <row r="4752" spans="1:4">
      <c r="A4752" s="176">
        <v>42407</v>
      </c>
      <c r="B4752" s="176" t="s">
        <v>26918</v>
      </c>
      <c r="C4752" s="176" t="s">
        <v>24808</v>
      </c>
      <c r="D4752" s="208">
        <v>4.3600000000000003</v>
      </c>
    </row>
    <row r="4753" spans="1:4">
      <c r="A4753" s="176">
        <v>11581</v>
      </c>
      <c r="B4753" s="176" t="s">
        <v>26919</v>
      </c>
      <c r="C4753" s="176" t="s">
        <v>24808</v>
      </c>
      <c r="D4753" s="208">
        <v>22.93</v>
      </c>
    </row>
    <row r="4754" spans="1:4">
      <c r="A4754" s="176">
        <v>11580</v>
      </c>
      <c r="B4754" s="176" t="s">
        <v>21391</v>
      </c>
      <c r="C4754" s="176" t="s">
        <v>24808</v>
      </c>
      <c r="D4754" s="208">
        <v>10.44</v>
      </c>
    </row>
    <row r="4755" spans="1:4">
      <c r="A4755" s="176">
        <v>38177</v>
      </c>
      <c r="B4755" s="176" t="s">
        <v>26920</v>
      </c>
      <c r="C4755" s="176" t="s">
        <v>24774</v>
      </c>
      <c r="D4755" s="208">
        <v>7.08</v>
      </c>
    </row>
    <row r="4756" spans="1:4">
      <c r="A4756" s="176">
        <v>10743</v>
      </c>
      <c r="B4756" s="176" t="s">
        <v>21392</v>
      </c>
      <c r="C4756" s="176" t="s">
        <v>24774</v>
      </c>
      <c r="D4756" s="208">
        <v>547.79</v>
      </c>
    </row>
    <row r="4757" spans="1:4">
      <c r="A4757" s="176">
        <v>39848</v>
      </c>
      <c r="B4757" s="176" t="s">
        <v>26921</v>
      </c>
      <c r="C4757" s="176" t="s">
        <v>24808</v>
      </c>
      <c r="D4757" s="208">
        <v>1.28</v>
      </c>
    </row>
    <row r="4758" spans="1:4">
      <c r="A4758" s="176">
        <v>20999</v>
      </c>
      <c r="B4758" s="176" t="s">
        <v>26922</v>
      </c>
      <c r="C4758" s="176" t="s">
        <v>24808</v>
      </c>
      <c r="D4758" s="208">
        <v>6.79</v>
      </c>
    </row>
    <row r="4759" spans="1:4">
      <c r="A4759" s="176">
        <v>21001</v>
      </c>
      <c r="B4759" s="176" t="s">
        <v>26923</v>
      </c>
      <c r="C4759" s="176" t="s">
        <v>24808</v>
      </c>
      <c r="D4759" s="208">
        <v>12.68</v>
      </c>
    </row>
    <row r="4760" spans="1:4">
      <c r="A4760" s="176">
        <v>21003</v>
      </c>
      <c r="B4760" s="176" t="s">
        <v>26924</v>
      </c>
      <c r="C4760" s="176" t="s">
        <v>24808</v>
      </c>
      <c r="D4760" s="208">
        <v>20.83</v>
      </c>
    </row>
    <row r="4761" spans="1:4">
      <c r="A4761" s="176">
        <v>21006</v>
      </c>
      <c r="B4761" s="176" t="s">
        <v>26925</v>
      </c>
      <c r="C4761" s="176" t="s">
        <v>24808</v>
      </c>
      <c r="D4761" s="208">
        <v>44.22</v>
      </c>
    </row>
    <row r="4762" spans="1:4">
      <c r="A4762" s="176">
        <v>21019</v>
      </c>
      <c r="B4762" s="176" t="s">
        <v>26926</v>
      </c>
      <c r="C4762" s="176" t="s">
        <v>24808</v>
      </c>
      <c r="D4762" s="208">
        <v>15.37</v>
      </c>
    </row>
    <row r="4763" spans="1:4">
      <c r="A4763" s="176">
        <v>21021</v>
      </c>
      <c r="B4763" s="176" t="s">
        <v>26927</v>
      </c>
      <c r="C4763" s="176" t="s">
        <v>24808</v>
      </c>
      <c r="D4763" s="208">
        <v>24.3</v>
      </c>
    </row>
    <row r="4764" spans="1:4">
      <c r="A4764" s="176">
        <v>21024</v>
      </c>
      <c r="B4764" s="176" t="s">
        <v>26928</v>
      </c>
      <c r="C4764" s="176" t="s">
        <v>24808</v>
      </c>
      <c r="D4764" s="208">
        <v>52.06</v>
      </c>
    </row>
    <row r="4765" spans="1:4">
      <c r="A4765" s="176">
        <v>40624</v>
      </c>
      <c r="B4765" s="176" t="s">
        <v>24485</v>
      </c>
      <c r="C4765" s="176" t="s">
        <v>24808</v>
      </c>
      <c r="D4765" s="208">
        <v>42.26</v>
      </c>
    </row>
    <row r="4766" spans="1:4">
      <c r="A4766" s="176">
        <v>13127</v>
      </c>
      <c r="B4766" s="176" t="s">
        <v>24486</v>
      </c>
      <c r="C4766" s="176" t="s">
        <v>24808</v>
      </c>
      <c r="D4766" s="208">
        <v>18.850000000000001</v>
      </c>
    </row>
    <row r="4767" spans="1:4">
      <c r="A4767" s="176">
        <v>13137</v>
      </c>
      <c r="B4767" s="176" t="s">
        <v>24487</v>
      </c>
      <c r="C4767" s="176" t="s">
        <v>24808</v>
      </c>
      <c r="D4767" s="208">
        <v>25.01</v>
      </c>
    </row>
    <row r="4768" spans="1:4">
      <c r="A4768" s="176">
        <v>20989</v>
      </c>
      <c r="B4768" s="176" t="s">
        <v>24488</v>
      </c>
      <c r="C4768" s="176" t="s">
        <v>24808</v>
      </c>
      <c r="D4768" s="208">
        <v>896.15</v>
      </c>
    </row>
    <row r="4769" spans="1:4">
      <c r="A4769" s="176">
        <v>21147</v>
      </c>
      <c r="B4769" s="176" t="s">
        <v>24489</v>
      </c>
      <c r="C4769" s="176" t="s">
        <v>24808</v>
      </c>
      <c r="D4769" s="208">
        <v>84.02</v>
      </c>
    </row>
    <row r="4770" spans="1:4">
      <c r="A4770" s="176">
        <v>21148</v>
      </c>
      <c r="B4770" s="176" t="s">
        <v>24490</v>
      </c>
      <c r="C4770" s="176" t="s">
        <v>24808</v>
      </c>
      <c r="D4770" s="208">
        <v>51.86</v>
      </c>
    </row>
    <row r="4771" spans="1:4">
      <c r="A4771" s="176">
        <v>20984</v>
      </c>
      <c r="B4771" s="176" t="s">
        <v>24491</v>
      </c>
      <c r="C4771" s="176" t="s">
        <v>24808</v>
      </c>
      <c r="D4771" s="209">
        <v>1719.54</v>
      </c>
    </row>
    <row r="4772" spans="1:4">
      <c r="A4772" s="176">
        <v>13042</v>
      </c>
      <c r="B4772" s="176" t="s">
        <v>24492</v>
      </c>
      <c r="C4772" s="176" t="s">
        <v>24808</v>
      </c>
      <c r="D4772" s="208">
        <v>952.88</v>
      </c>
    </row>
    <row r="4773" spans="1:4">
      <c r="A4773" s="176">
        <v>21150</v>
      </c>
      <c r="B4773" s="176" t="s">
        <v>24493</v>
      </c>
      <c r="C4773" s="176" t="s">
        <v>24808</v>
      </c>
      <c r="D4773" s="208">
        <v>25.71</v>
      </c>
    </row>
    <row r="4774" spans="1:4">
      <c r="A4774" s="176">
        <v>13141</v>
      </c>
      <c r="B4774" s="176" t="s">
        <v>24494</v>
      </c>
      <c r="C4774" s="176" t="s">
        <v>24808</v>
      </c>
      <c r="D4774" s="208">
        <v>32.4</v>
      </c>
    </row>
    <row r="4775" spans="1:4">
      <c r="A4775" s="176">
        <v>21151</v>
      </c>
      <c r="B4775" s="176" t="s">
        <v>24495</v>
      </c>
      <c r="C4775" s="176" t="s">
        <v>24808</v>
      </c>
      <c r="D4775" s="208">
        <v>153.91999999999999</v>
      </c>
    </row>
    <row r="4776" spans="1:4">
      <c r="A4776" s="176">
        <v>13142</v>
      </c>
      <c r="B4776" s="176" t="s">
        <v>24496</v>
      </c>
      <c r="C4776" s="176" t="s">
        <v>24808</v>
      </c>
      <c r="D4776" s="208">
        <v>220.04</v>
      </c>
    </row>
    <row r="4777" spans="1:4">
      <c r="A4777" s="176">
        <v>20994</v>
      </c>
      <c r="B4777" s="176" t="s">
        <v>24497</v>
      </c>
      <c r="C4777" s="176" t="s">
        <v>24808</v>
      </c>
      <c r="D4777" s="208">
        <v>414.87</v>
      </c>
    </row>
    <row r="4778" spans="1:4">
      <c r="A4778" s="176">
        <v>7672</v>
      </c>
      <c r="B4778" s="176" t="s">
        <v>24498</v>
      </c>
      <c r="C4778" s="176" t="s">
        <v>24808</v>
      </c>
      <c r="D4778" s="208">
        <v>271.77999999999997</v>
      </c>
    </row>
    <row r="4779" spans="1:4">
      <c r="A4779" s="176">
        <v>20995</v>
      </c>
      <c r="B4779" s="176" t="s">
        <v>24499</v>
      </c>
      <c r="C4779" s="176" t="s">
        <v>24808</v>
      </c>
      <c r="D4779" s="208">
        <v>545.22</v>
      </c>
    </row>
    <row r="4780" spans="1:4">
      <c r="A4780" s="176">
        <v>7690</v>
      </c>
      <c r="B4780" s="176" t="s">
        <v>24500</v>
      </c>
      <c r="C4780" s="176" t="s">
        <v>24808</v>
      </c>
      <c r="D4780" s="208">
        <v>315.33</v>
      </c>
    </row>
    <row r="4781" spans="1:4">
      <c r="A4781" s="176">
        <v>20980</v>
      </c>
      <c r="B4781" s="176" t="s">
        <v>24501</v>
      </c>
      <c r="C4781" s="176" t="s">
        <v>24808</v>
      </c>
      <c r="D4781" s="208">
        <v>344</v>
      </c>
    </row>
    <row r="4782" spans="1:4">
      <c r="A4782" s="176">
        <v>7661</v>
      </c>
      <c r="B4782" s="176" t="s">
        <v>24502</v>
      </c>
      <c r="C4782" s="176" t="s">
        <v>24808</v>
      </c>
      <c r="D4782" s="208">
        <v>409.22</v>
      </c>
    </row>
    <row r="4783" spans="1:4">
      <c r="A4783" s="176">
        <v>21016</v>
      </c>
      <c r="B4783" s="176" t="s">
        <v>26929</v>
      </c>
      <c r="C4783" s="176" t="s">
        <v>24808</v>
      </c>
      <c r="D4783" s="208">
        <v>91.71</v>
      </c>
    </row>
    <row r="4784" spans="1:4">
      <c r="A4784" s="176">
        <v>21008</v>
      </c>
      <c r="B4784" s="176" t="s">
        <v>26930</v>
      </c>
      <c r="C4784" s="176" t="s">
        <v>24808</v>
      </c>
      <c r="D4784" s="208">
        <v>10.71</v>
      </c>
    </row>
    <row r="4785" spans="1:4">
      <c r="A4785" s="176">
        <v>21009</v>
      </c>
      <c r="B4785" s="176" t="s">
        <v>26931</v>
      </c>
      <c r="C4785" s="176" t="s">
        <v>24808</v>
      </c>
      <c r="D4785" s="208">
        <v>13.95</v>
      </c>
    </row>
    <row r="4786" spans="1:4">
      <c r="A4786" s="176">
        <v>21010</v>
      </c>
      <c r="B4786" s="176" t="s">
        <v>26932</v>
      </c>
      <c r="C4786" s="176" t="s">
        <v>24808</v>
      </c>
      <c r="D4786" s="208">
        <v>18.73</v>
      </c>
    </row>
    <row r="4787" spans="1:4">
      <c r="A4787" s="176">
        <v>21011</v>
      </c>
      <c r="B4787" s="176" t="s">
        <v>26933</v>
      </c>
      <c r="C4787" s="176" t="s">
        <v>24808</v>
      </c>
      <c r="D4787" s="208">
        <v>27.3</v>
      </c>
    </row>
    <row r="4788" spans="1:4">
      <c r="A4788" s="176">
        <v>21012</v>
      </c>
      <c r="B4788" s="176" t="s">
        <v>26934</v>
      </c>
      <c r="C4788" s="176" t="s">
        <v>24808</v>
      </c>
      <c r="D4788" s="208">
        <v>30.16</v>
      </c>
    </row>
    <row r="4789" spans="1:4">
      <c r="A4789" s="176">
        <v>21013</v>
      </c>
      <c r="B4789" s="176" t="s">
        <v>26935</v>
      </c>
      <c r="C4789" s="176" t="s">
        <v>24808</v>
      </c>
      <c r="D4789" s="208">
        <v>39.36</v>
      </c>
    </row>
    <row r="4790" spans="1:4">
      <c r="A4790" s="176">
        <v>21014</v>
      </c>
      <c r="B4790" s="176" t="s">
        <v>26936</v>
      </c>
      <c r="C4790" s="176" t="s">
        <v>24808</v>
      </c>
      <c r="D4790" s="208">
        <v>55.08</v>
      </c>
    </row>
    <row r="4791" spans="1:4">
      <c r="A4791" s="176">
        <v>21015</v>
      </c>
      <c r="B4791" s="176" t="s">
        <v>26937</v>
      </c>
      <c r="C4791" s="176" t="s">
        <v>24808</v>
      </c>
      <c r="D4791" s="208">
        <v>63.28</v>
      </c>
    </row>
    <row r="4792" spans="1:4">
      <c r="A4792" s="176">
        <v>7697</v>
      </c>
      <c r="B4792" s="176" t="s">
        <v>26938</v>
      </c>
      <c r="C4792" s="176" t="s">
        <v>24808</v>
      </c>
      <c r="D4792" s="208">
        <v>30.19</v>
      </c>
    </row>
    <row r="4793" spans="1:4">
      <c r="A4793" s="176">
        <v>7698</v>
      </c>
      <c r="B4793" s="176" t="s">
        <v>26939</v>
      </c>
      <c r="C4793" s="176" t="s">
        <v>24808</v>
      </c>
      <c r="D4793" s="208">
        <v>25.99</v>
      </c>
    </row>
    <row r="4794" spans="1:4">
      <c r="A4794" s="176">
        <v>7691</v>
      </c>
      <c r="B4794" s="176" t="s">
        <v>26940</v>
      </c>
      <c r="C4794" s="176" t="s">
        <v>24808</v>
      </c>
      <c r="D4794" s="208">
        <v>10.98</v>
      </c>
    </row>
    <row r="4795" spans="1:4">
      <c r="A4795" s="176">
        <v>40626</v>
      </c>
      <c r="B4795" s="176" t="s">
        <v>26941</v>
      </c>
      <c r="C4795" s="176" t="s">
        <v>24808</v>
      </c>
      <c r="D4795" s="208">
        <v>20.61</v>
      </c>
    </row>
    <row r="4796" spans="1:4">
      <c r="A4796" s="176">
        <v>7701</v>
      </c>
      <c r="B4796" s="176" t="s">
        <v>26942</v>
      </c>
      <c r="C4796" s="176" t="s">
        <v>24808</v>
      </c>
      <c r="D4796" s="208">
        <v>54.04</v>
      </c>
    </row>
    <row r="4797" spans="1:4">
      <c r="A4797" s="176">
        <v>7696</v>
      </c>
      <c r="B4797" s="176" t="s">
        <v>26943</v>
      </c>
      <c r="C4797" s="176" t="s">
        <v>24808</v>
      </c>
      <c r="D4797" s="208">
        <v>43.54</v>
      </c>
    </row>
    <row r="4798" spans="1:4">
      <c r="A4798" s="176">
        <v>7700</v>
      </c>
      <c r="B4798" s="176" t="s">
        <v>26944</v>
      </c>
      <c r="C4798" s="176" t="s">
        <v>24808</v>
      </c>
      <c r="D4798" s="208">
        <v>13.89</v>
      </c>
    </row>
    <row r="4799" spans="1:4">
      <c r="A4799" s="176">
        <v>7694</v>
      </c>
      <c r="B4799" s="176" t="s">
        <v>26945</v>
      </c>
      <c r="C4799" s="176" t="s">
        <v>24808</v>
      </c>
      <c r="D4799" s="208">
        <v>72.72</v>
      </c>
    </row>
    <row r="4800" spans="1:4">
      <c r="A4800" s="176">
        <v>7693</v>
      </c>
      <c r="B4800" s="176" t="s">
        <v>26946</v>
      </c>
      <c r="C4800" s="176" t="s">
        <v>24808</v>
      </c>
      <c r="D4800" s="208">
        <v>100.15</v>
      </c>
    </row>
    <row r="4801" spans="1:4">
      <c r="A4801" s="176">
        <v>7692</v>
      </c>
      <c r="B4801" s="176" t="s">
        <v>26947</v>
      </c>
      <c r="C4801" s="176" t="s">
        <v>24808</v>
      </c>
      <c r="D4801" s="208">
        <v>149.94</v>
      </c>
    </row>
    <row r="4802" spans="1:4">
      <c r="A4802" s="176">
        <v>7695</v>
      </c>
      <c r="B4802" s="176" t="s">
        <v>26948</v>
      </c>
      <c r="C4802" s="176" t="s">
        <v>24808</v>
      </c>
      <c r="D4802" s="208">
        <v>162.61000000000001</v>
      </c>
    </row>
    <row r="4803" spans="1:4">
      <c r="A4803" s="176">
        <v>13356</v>
      </c>
      <c r="B4803" s="176" t="s">
        <v>21393</v>
      </c>
      <c r="C4803" s="176" t="s">
        <v>24808</v>
      </c>
      <c r="D4803" s="208">
        <v>11.79</v>
      </c>
    </row>
    <row r="4804" spans="1:4">
      <c r="A4804" s="176">
        <v>36365</v>
      </c>
      <c r="B4804" s="176" t="s">
        <v>21395</v>
      </c>
      <c r="C4804" s="176" t="s">
        <v>24808</v>
      </c>
      <c r="D4804" s="208">
        <v>17.79</v>
      </c>
    </row>
    <row r="4805" spans="1:4">
      <c r="A4805" s="176">
        <v>41930</v>
      </c>
      <c r="B4805" s="176" t="s">
        <v>21396</v>
      </c>
      <c r="C4805" s="176" t="s">
        <v>24808</v>
      </c>
      <c r="D4805" s="208">
        <v>57.59</v>
      </c>
    </row>
    <row r="4806" spans="1:4">
      <c r="A4806" s="176">
        <v>41931</v>
      </c>
      <c r="B4806" s="176" t="s">
        <v>21397</v>
      </c>
      <c r="C4806" s="176" t="s">
        <v>24808</v>
      </c>
      <c r="D4806" s="208">
        <v>98.2</v>
      </c>
    </row>
    <row r="4807" spans="1:4">
      <c r="A4807" s="176">
        <v>41932</v>
      </c>
      <c r="B4807" s="176" t="s">
        <v>21398</v>
      </c>
      <c r="C4807" s="176" t="s">
        <v>24808</v>
      </c>
      <c r="D4807" s="208">
        <v>158.61000000000001</v>
      </c>
    </row>
    <row r="4808" spans="1:4">
      <c r="A4808" s="176">
        <v>41933</v>
      </c>
      <c r="B4808" s="176" t="s">
        <v>21399</v>
      </c>
      <c r="C4808" s="176" t="s">
        <v>24808</v>
      </c>
      <c r="D4808" s="208">
        <v>196.44</v>
      </c>
    </row>
    <row r="4809" spans="1:4">
      <c r="A4809" s="176">
        <v>41934</v>
      </c>
      <c r="B4809" s="176" t="s">
        <v>21400</v>
      </c>
      <c r="C4809" s="176" t="s">
        <v>24808</v>
      </c>
      <c r="D4809" s="208">
        <v>254.44</v>
      </c>
    </row>
    <row r="4810" spans="1:4">
      <c r="A4810" s="176">
        <v>41936</v>
      </c>
      <c r="B4810" s="176" t="s">
        <v>21401</v>
      </c>
      <c r="C4810" s="176" t="s">
        <v>24808</v>
      </c>
      <c r="D4810" s="208">
        <v>38.36</v>
      </c>
    </row>
    <row r="4811" spans="1:4">
      <c r="A4811" s="176">
        <v>7720</v>
      </c>
      <c r="B4811" s="176" t="s">
        <v>26949</v>
      </c>
      <c r="C4811" s="176" t="s">
        <v>24808</v>
      </c>
      <c r="D4811" s="208">
        <v>377.12</v>
      </c>
    </row>
    <row r="4812" spans="1:4">
      <c r="A4812" s="176">
        <v>40335</v>
      </c>
      <c r="B4812" s="176" t="s">
        <v>26950</v>
      </c>
      <c r="C4812" s="176" t="s">
        <v>24808</v>
      </c>
      <c r="D4812" s="208">
        <v>76.81</v>
      </c>
    </row>
    <row r="4813" spans="1:4">
      <c r="A4813" s="176">
        <v>7740</v>
      </c>
      <c r="B4813" s="176" t="s">
        <v>26951</v>
      </c>
      <c r="C4813" s="176" t="s">
        <v>24808</v>
      </c>
      <c r="D4813" s="208">
        <v>104.8</v>
      </c>
    </row>
    <row r="4814" spans="1:4">
      <c r="A4814" s="176">
        <v>7741</v>
      </c>
      <c r="B4814" s="176" t="s">
        <v>26952</v>
      </c>
      <c r="C4814" s="176" t="s">
        <v>24808</v>
      </c>
      <c r="D4814" s="208">
        <v>132.26</v>
      </c>
    </row>
    <row r="4815" spans="1:4">
      <c r="A4815" s="176">
        <v>7774</v>
      </c>
      <c r="B4815" s="176" t="s">
        <v>26953</v>
      </c>
      <c r="C4815" s="176" t="s">
        <v>24808</v>
      </c>
      <c r="D4815" s="208">
        <v>178.04</v>
      </c>
    </row>
    <row r="4816" spans="1:4">
      <c r="A4816" s="176">
        <v>7744</v>
      </c>
      <c r="B4816" s="176" t="s">
        <v>26954</v>
      </c>
      <c r="C4816" s="176" t="s">
        <v>24808</v>
      </c>
      <c r="D4816" s="208">
        <v>205.24</v>
      </c>
    </row>
    <row r="4817" spans="1:4">
      <c r="A4817" s="176">
        <v>7773</v>
      </c>
      <c r="B4817" s="176" t="s">
        <v>26955</v>
      </c>
      <c r="C4817" s="176" t="s">
        <v>24808</v>
      </c>
      <c r="D4817" s="208">
        <v>255.6</v>
      </c>
    </row>
    <row r="4818" spans="1:4">
      <c r="A4818" s="176">
        <v>7754</v>
      </c>
      <c r="B4818" s="176" t="s">
        <v>26956</v>
      </c>
      <c r="C4818" s="176" t="s">
        <v>24808</v>
      </c>
      <c r="D4818" s="208">
        <v>347.34</v>
      </c>
    </row>
    <row r="4819" spans="1:4">
      <c r="A4819" s="176">
        <v>7735</v>
      </c>
      <c r="B4819" s="176" t="s">
        <v>26957</v>
      </c>
      <c r="C4819" s="176" t="s">
        <v>24808</v>
      </c>
      <c r="D4819" s="208">
        <v>476.08</v>
      </c>
    </row>
    <row r="4820" spans="1:4">
      <c r="A4820" s="176">
        <v>7755</v>
      </c>
      <c r="B4820" s="176" t="s">
        <v>26958</v>
      </c>
      <c r="C4820" s="176" t="s">
        <v>24808</v>
      </c>
      <c r="D4820" s="208">
        <v>127.67</v>
      </c>
    </row>
    <row r="4821" spans="1:4">
      <c r="A4821" s="176">
        <v>7776</v>
      </c>
      <c r="B4821" s="176" t="s">
        <v>26959</v>
      </c>
      <c r="C4821" s="176" t="s">
        <v>24808</v>
      </c>
      <c r="D4821" s="208">
        <v>166.17</v>
      </c>
    </row>
    <row r="4822" spans="1:4">
      <c r="A4822" s="176">
        <v>7743</v>
      </c>
      <c r="B4822" s="176" t="s">
        <v>26960</v>
      </c>
      <c r="C4822" s="176" t="s">
        <v>24808</v>
      </c>
      <c r="D4822" s="208">
        <v>219.44</v>
      </c>
    </row>
    <row r="4823" spans="1:4">
      <c r="A4823" s="176">
        <v>7733</v>
      </c>
      <c r="B4823" s="176" t="s">
        <v>26961</v>
      </c>
      <c r="C4823" s="176" t="s">
        <v>24808</v>
      </c>
      <c r="D4823" s="208">
        <v>244.69</v>
      </c>
    </row>
    <row r="4824" spans="1:4">
      <c r="A4824" s="176">
        <v>7775</v>
      </c>
      <c r="B4824" s="176" t="s">
        <v>26962</v>
      </c>
      <c r="C4824" s="176" t="s">
        <v>24808</v>
      </c>
      <c r="D4824" s="208">
        <v>301.05</v>
      </c>
    </row>
    <row r="4825" spans="1:4">
      <c r="A4825" s="176">
        <v>7734</v>
      </c>
      <c r="B4825" s="176" t="s">
        <v>26963</v>
      </c>
      <c r="C4825" s="176" t="s">
        <v>24808</v>
      </c>
      <c r="D4825" s="208">
        <v>435.23</v>
      </c>
    </row>
    <row r="4826" spans="1:4">
      <c r="A4826" s="176">
        <v>7753</v>
      </c>
      <c r="B4826" s="176" t="s">
        <v>26964</v>
      </c>
      <c r="C4826" s="176" t="s">
        <v>24808</v>
      </c>
      <c r="D4826" s="208">
        <v>220.67</v>
      </c>
    </row>
    <row r="4827" spans="1:4">
      <c r="A4827" s="176">
        <v>13256</v>
      </c>
      <c r="B4827" s="176" t="s">
        <v>26965</v>
      </c>
      <c r="C4827" s="176" t="s">
        <v>24808</v>
      </c>
      <c r="D4827" s="208">
        <v>257.58999999999997</v>
      </c>
    </row>
    <row r="4828" spans="1:4">
      <c r="A4828" s="176">
        <v>7757</v>
      </c>
      <c r="B4828" s="176" t="s">
        <v>26966</v>
      </c>
      <c r="C4828" s="176" t="s">
        <v>24808</v>
      </c>
      <c r="D4828" s="208">
        <v>312.72000000000003</v>
      </c>
    </row>
    <row r="4829" spans="1:4">
      <c r="A4829" s="176">
        <v>7758</v>
      </c>
      <c r="B4829" s="176" t="s">
        <v>26967</v>
      </c>
      <c r="C4829" s="176" t="s">
        <v>24808</v>
      </c>
      <c r="D4829" s="208">
        <v>465.15</v>
      </c>
    </row>
    <row r="4830" spans="1:4">
      <c r="A4830" s="176">
        <v>7759</v>
      </c>
      <c r="B4830" s="176" t="s">
        <v>26968</v>
      </c>
      <c r="C4830" s="176" t="s">
        <v>24808</v>
      </c>
      <c r="D4830" s="209">
        <v>1013.4</v>
      </c>
    </row>
    <row r="4831" spans="1:4">
      <c r="A4831" s="176">
        <v>40334</v>
      </c>
      <c r="B4831" s="176" t="s">
        <v>21402</v>
      </c>
      <c r="C4831" s="176" t="s">
        <v>24808</v>
      </c>
      <c r="D4831" s="208">
        <v>54.71</v>
      </c>
    </row>
    <row r="4832" spans="1:4">
      <c r="A4832" s="176">
        <v>7745</v>
      </c>
      <c r="B4832" s="176" t="s">
        <v>21403</v>
      </c>
      <c r="C4832" s="176" t="s">
        <v>24808</v>
      </c>
      <c r="D4832" s="208">
        <v>57.82</v>
      </c>
    </row>
    <row r="4833" spans="1:4">
      <c r="A4833" s="176">
        <v>7714</v>
      </c>
      <c r="B4833" s="176" t="s">
        <v>21404</v>
      </c>
      <c r="C4833" s="176" t="s">
        <v>24808</v>
      </c>
      <c r="D4833" s="208">
        <v>76.349999999999994</v>
      </c>
    </row>
    <row r="4834" spans="1:4">
      <c r="A4834" s="176">
        <v>7725</v>
      </c>
      <c r="B4834" s="176" t="s">
        <v>21405</v>
      </c>
      <c r="C4834" s="176" t="s">
        <v>24808</v>
      </c>
      <c r="D4834" s="208">
        <v>101</v>
      </c>
    </row>
    <row r="4835" spans="1:4">
      <c r="A4835" s="176">
        <v>7742</v>
      </c>
      <c r="B4835" s="176" t="s">
        <v>21406</v>
      </c>
      <c r="C4835" s="176" t="s">
        <v>24808</v>
      </c>
      <c r="D4835" s="208">
        <v>141.77000000000001</v>
      </c>
    </row>
    <row r="4836" spans="1:4">
      <c r="A4836" s="176">
        <v>7750</v>
      </c>
      <c r="B4836" s="176" t="s">
        <v>21407</v>
      </c>
      <c r="C4836" s="176" t="s">
        <v>24808</v>
      </c>
      <c r="D4836" s="208">
        <v>160.76</v>
      </c>
    </row>
    <row r="4837" spans="1:4">
      <c r="A4837" s="176">
        <v>7756</v>
      </c>
      <c r="B4837" s="176" t="s">
        <v>21408</v>
      </c>
      <c r="C4837" s="176" t="s">
        <v>24808</v>
      </c>
      <c r="D4837" s="208">
        <v>198.47</v>
      </c>
    </row>
    <row r="4838" spans="1:4">
      <c r="A4838" s="176">
        <v>7765</v>
      </c>
      <c r="B4838" s="176" t="s">
        <v>26969</v>
      </c>
      <c r="C4838" s="176" t="s">
        <v>24808</v>
      </c>
      <c r="D4838" s="208">
        <v>243.69</v>
      </c>
    </row>
    <row r="4839" spans="1:4">
      <c r="A4839" s="176">
        <v>12569</v>
      </c>
      <c r="B4839" s="176" t="s">
        <v>26970</v>
      </c>
      <c r="C4839" s="176" t="s">
        <v>24808</v>
      </c>
      <c r="D4839" s="208">
        <v>262.22000000000003</v>
      </c>
    </row>
    <row r="4840" spans="1:4">
      <c r="A4840" s="176">
        <v>7766</v>
      </c>
      <c r="B4840" s="176" t="s">
        <v>26971</v>
      </c>
      <c r="C4840" s="176" t="s">
        <v>24808</v>
      </c>
      <c r="D4840" s="208">
        <v>354.42</v>
      </c>
    </row>
    <row r="4841" spans="1:4">
      <c r="A4841" s="176">
        <v>7767</v>
      </c>
      <c r="B4841" s="176" t="s">
        <v>26972</v>
      </c>
      <c r="C4841" s="176" t="s">
        <v>24808</v>
      </c>
      <c r="D4841" s="208">
        <v>546.15</v>
      </c>
    </row>
    <row r="4842" spans="1:4">
      <c r="A4842" s="176">
        <v>7727</v>
      </c>
      <c r="B4842" s="176" t="s">
        <v>26973</v>
      </c>
      <c r="C4842" s="176" t="s">
        <v>24808</v>
      </c>
      <c r="D4842" s="209">
        <v>1186.05</v>
      </c>
    </row>
    <row r="4843" spans="1:4">
      <c r="A4843" s="176">
        <v>7760</v>
      </c>
      <c r="B4843" s="176" t="s">
        <v>21409</v>
      </c>
      <c r="C4843" s="176" t="s">
        <v>24808</v>
      </c>
      <c r="D4843" s="208">
        <v>57.54</v>
      </c>
    </row>
    <row r="4844" spans="1:4">
      <c r="A4844" s="176">
        <v>7761</v>
      </c>
      <c r="B4844" s="176" t="s">
        <v>21411</v>
      </c>
      <c r="C4844" s="176" t="s">
        <v>24808</v>
      </c>
      <c r="D4844" s="208">
        <v>61.15</v>
      </c>
    </row>
    <row r="4845" spans="1:4">
      <c r="A4845" s="176">
        <v>7752</v>
      </c>
      <c r="B4845" s="176" t="s">
        <v>21413</v>
      </c>
      <c r="C4845" s="176" t="s">
        <v>24808</v>
      </c>
      <c r="D4845" s="208">
        <v>74.08</v>
      </c>
    </row>
    <row r="4846" spans="1:4">
      <c r="A4846" s="176">
        <v>7762</v>
      </c>
      <c r="B4846" s="176" t="s">
        <v>21414</v>
      </c>
      <c r="C4846" s="176" t="s">
        <v>24808</v>
      </c>
      <c r="D4846" s="208">
        <v>96.92</v>
      </c>
    </row>
    <row r="4847" spans="1:4">
      <c r="A4847" s="176">
        <v>7722</v>
      </c>
      <c r="B4847" s="176" t="s">
        <v>21415</v>
      </c>
      <c r="C4847" s="176" t="s">
        <v>24808</v>
      </c>
      <c r="D4847" s="208">
        <v>149.44999999999999</v>
      </c>
    </row>
    <row r="4848" spans="1:4">
      <c r="A4848" s="176">
        <v>7763</v>
      </c>
      <c r="B4848" s="176" t="s">
        <v>21416</v>
      </c>
      <c r="C4848" s="176" t="s">
        <v>24808</v>
      </c>
      <c r="D4848" s="208">
        <v>166.55</v>
      </c>
    </row>
    <row r="4849" spans="1:4">
      <c r="A4849" s="176">
        <v>7764</v>
      </c>
      <c r="B4849" s="176" t="s">
        <v>21417</v>
      </c>
      <c r="C4849" s="176" t="s">
        <v>24808</v>
      </c>
      <c r="D4849" s="208">
        <v>250.18</v>
      </c>
    </row>
    <row r="4850" spans="1:4">
      <c r="A4850" s="176">
        <v>12572</v>
      </c>
      <c r="B4850" s="176" t="s">
        <v>26974</v>
      </c>
      <c r="C4850" s="176" t="s">
        <v>24808</v>
      </c>
      <c r="D4850" s="208">
        <v>328.01</v>
      </c>
    </row>
    <row r="4851" spans="1:4">
      <c r="A4851" s="176">
        <v>12573</v>
      </c>
      <c r="B4851" s="176" t="s">
        <v>26975</v>
      </c>
      <c r="C4851" s="176" t="s">
        <v>24808</v>
      </c>
      <c r="D4851" s="208">
        <v>344.69</v>
      </c>
    </row>
    <row r="4852" spans="1:4">
      <c r="A4852" s="176">
        <v>12574</v>
      </c>
      <c r="B4852" s="176" t="s">
        <v>26976</v>
      </c>
      <c r="C4852" s="176" t="s">
        <v>24808</v>
      </c>
      <c r="D4852" s="208">
        <v>447.9</v>
      </c>
    </row>
    <row r="4853" spans="1:4">
      <c r="A4853" s="176">
        <v>12575</v>
      </c>
      <c r="B4853" s="176" t="s">
        <v>26977</v>
      </c>
      <c r="C4853" s="176" t="s">
        <v>24808</v>
      </c>
      <c r="D4853" s="208">
        <v>657.42</v>
      </c>
    </row>
    <row r="4854" spans="1:4">
      <c r="A4854" s="176">
        <v>12576</v>
      </c>
      <c r="B4854" s="176" t="s">
        <v>21418</v>
      </c>
      <c r="C4854" s="176" t="s">
        <v>24808</v>
      </c>
      <c r="D4854" s="208">
        <v>69.489999999999995</v>
      </c>
    </row>
    <row r="4855" spans="1:4">
      <c r="A4855" s="176">
        <v>12577</v>
      </c>
      <c r="B4855" s="176" t="s">
        <v>21419</v>
      </c>
      <c r="C4855" s="176" t="s">
        <v>24808</v>
      </c>
      <c r="D4855" s="208">
        <v>89.88</v>
      </c>
    </row>
    <row r="4856" spans="1:4">
      <c r="A4856" s="176">
        <v>12578</v>
      </c>
      <c r="B4856" s="176" t="s">
        <v>21420</v>
      </c>
      <c r="C4856" s="176" t="s">
        <v>24808</v>
      </c>
      <c r="D4856" s="208">
        <v>120.55</v>
      </c>
    </row>
    <row r="4857" spans="1:4">
      <c r="A4857" s="176">
        <v>12579</v>
      </c>
      <c r="B4857" s="176" t="s">
        <v>21421</v>
      </c>
      <c r="C4857" s="176" t="s">
        <v>24808</v>
      </c>
      <c r="D4857" s="208">
        <v>176.52</v>
      </c>
    </row>
    <row r="4858" spans="1:4">
      <c r="A4858" s="176">
        <v>12580</v>
      </c>
      <c r="B4858" s="176" t="s">
        <v>21422</v>
      </c>
      <c r="C4858" s="176" t="s">
        <v>24808</v>
      </c>
      <c r="D4858" s="208">
        <v>227.87</v>
      </c>
    </row>
    <row r="4859" spans="1:4">
      <c r="A4859" s="176">
        <v>12581</v>
      </c>
      <c r="B4859" s="176" t="s">
        <v>21423</v>
      </c>
      <c r="C4859" s="176" t="s">
        <v>24808</v>
      </c>
      <c r="D4859" s="208">
        <v>311.8</v>
      </c>
    </row>
    <row r="4860" spans="1:4">
      <c r="A4860" s="176">
        <v>41785</v>
      </c>
      <c r="B4860" s="176" t="s">
        <v>26978</v>
      </c>
      <c r="C4860" s="176" t="s">
        <v>24808</v>
      </c>
      <c r="D4860" s="209">
        <v>1014.28</v>
      </c>
    </row>
    <row r="4861" spans="1:4">
      <c r="A4861" s="176">
        <v>41781</v>
      </c>
      <c r="B4861" s="176" t="s">
        <v>26979</v>
      </c>
      <c r="C4861" s="176" t="s">
        <v>24808</v>
      </c>
      <c r="D4861" s="208">
        <v>289.17</v>
      </c>
    </row>
    <row r="4862" spans="1:4">
      <c r="A4862" s="176">
        <v>41783</v>
      </c>
      <c r="B4862" s="176" t="s">
        <v>26980</v>
      </c>
      <c r="C4862" s="176" t="s">
        <v>24808</v>
      </c>
      <c r="D4862" s="208">
        <v>763.09</v>
      </c>
    </row>
    <row r="4863" spans="1:4">
      <c r="A4863" s="176">
        <v>41786</v>
      </c>
      <c r="B4863" s="176" t="s">
        <v>26981</v>
      </c>
      <c r="C4863" s="176" t="s">
        <v>24808</v>
      </c>
      <c r="D4863" s="209">
        <v>1591.9</v>
      </c>
    </row>
    <row r="4864" spans="1:4">
      <c r="A4864" s="176">
        <v>41779</v>
      </c>
      <c r="B4864" s="176" t="s">
        <v>26982</v>
      </c>
      <c r="C4864" s="176" t="s">
        <v>24808</v>
      </c>
      <c r="D4864" s="208">
        <v>110.91</v>
      </c>
    </row>
    <row r="4865" spans="1:4">
      <c r="A4865" s="176">
        <v>41780</v>
      </c>
      <c r="B4865" s="176" t="s">
        <v>26983</v>
      </c>
      <c r="C4865" s="176" t="s">
        <v>24808</v>
      </c>
      <c r="D4865" s="208">
        <v>131.16999999999999</v>
      </c>
    </row>
    <row r="4866" spans="1:4">
      <c r="A4866" s="176">
        <v>41782</v>
      </c>
      <c r="B4866" s="176" t="s">
        <v>26984</v>
      </c>
      <c r="C4866" s="176" t="s">
        <v>24808</v>
      </c>
      <c r="D4866" s="208">
        <v>540.74</v>
      </c>
    </row>
    <row r="4867" spans="1:4">
      <c r="A4867" s="176">
        <v>38130</v>
      </c>
      <c r="B4867" s="176" t="s">
        <v>21424</v>
      </c>
      <c r="C4867" s="176" t="s">
        <v>24808</v>
      </c>
      <c r="D4867" s="208">
        <v>25.72</v>
      </c>
    </row>
    <row r="4868" spans="1:4">
      <c r="A4868" s="176">
        <v>21123</v>
      </c>
      <c r="B4868" s="176" t="s">
        <v>21425</v>
      </c>
      <c r="C4868" s="176" t="s">
        <v>24808</v>
      </c>
      <c r="D4868" s="208">
        <v>7.3</v>
      </c>
    </row>
    <row r="4869" spans="1:4">
      <c r="A4869" s="176">
        <v>21124</v>
      </c>
      <c r="B4869" s="176" t="s">
        <v>21426</v>
      </c>
      <c r="C4869" s="176" t="s">
        <v>24808</v>
      </c>
      <c r="D4869" s="208">
        <v>12.94</v>
      </c>
    </row>
    <row r="4870" spans="1:4">
      <c r="A4870" s="176">
        <v>21125</v>
      </c>
      <c r="B4870" s="176" t="s">
        <v>21427</v>
      </c>
      <c r="C4870" s="176" t="s">
        <v>24808</v>
      </c>
      <c r="D4870" s="208">
        <v>20.77</v>
      </c>
    </row>
    <row r="4871" spans="1:4">
      <c r="A4871" s="176">
        <v>38028</v>
      </c>
      <c r="B4871" s="176" t="s">
        <v>21428</v>
      </c>
      <c r="C4871" s="176" t="s">
        <v>24808</v>
      </c>
      <c r="D4871" s="208">
        <v>35.25</v>
      </c>
    </row>
    <row r="4872" spans="1:4">
      <c r="A4872" s="176">
        <v>38029</v>
      </c>
      <c r="B4872" s="176" t="s">
        <v>21429</v>
      </c>
      <c r="C4872" s="176" t="s">
        <v>24808</v>
      </c>
      <c r="D4872" s="208">
        <v>53.74</v>
      </c>
    </row>
    <row r="4873" spans="1:4">
      <c r="A4873" s="176">
        <v>38030</v>
      </c>
      <c r="B4873" s="176" t="s">
        <v>21430</v>
      </c>
      <c r="C4873" s="176" t="s">
        <v>24808</v>
      </c>
      <c r="D4873" s="208">
        <v>82.54</v>
      </c>
    </row>
    <row r="4874" spans="1:4">
      <c r="A4874" s="176">
        <v>38031</v>
      </c>
      <c r="B4874" s="176" t="s">
        <v>21431</v>
      </c>
      <c r="C4874" s="176" t="s">
        <v>24808</v>
      </c>
      <c r="D4874" s="208">
        <v>130.80000000000001</v>
      </c>
    </row>
    <row r="4875" spans="1:4">
      <c r="A4875" s="176">
        <v>39735</v>
      </c>
      <c r="B4875" s="176" t="s">
        <v>26985</v>
      </c>
      <c r="C4875" s="176" t="s">
        <v>24808</v>
      </c>
      <c r="D4875" s="208">
        <v>69.89</v>
      </c>
    </row>
    <row r="4876" spans="1:4">
      <c r="A4876" s="176">
        <v>39734</v>
      </c>
      <c r="B4876" s="176" t="s">
        <v>26986</v>
      </c>
      <c r="C4876" s="176" t="s">
        <v>24808</v>
      </c>
      <c r="D4876" s="208">
        <v>82.9</v>
      </c>
    </row>
    <row r="4877" spans="1:4">
      <c r="A4877" s="176">
        <v>39736</v>
      </c>
      <c r="B4877" s="176" t="s">
        <v>26987</v>
      </c>
      <c r="C4877" s="176" t="s">
        <v>24808</v>
      </c>
      <c r="D4877" s="208">
        <v>94.61</v>
      </c>
    </row>
    <row r="4878" spans="1:4">
      <c r="A4878" s="176">
        <v>39737</v>
      </c>
      <c r="B4878" s="176" t="s">
        <v>26988</v>
      </c>
      <c r="C4878" s="176" t="s">
        <v>24808</v>
      </c>
      <c r="D4878" s="208">
        <v>12.72</v>
      </c>
    </row>
    <row r="4879" spans="1:4">
      <c r="A4879" s="176">
        <v>39738</v>
      </c>
      <c r="B4879" s="176" t="s">
        <v>26989</v>
      </c>
      <c r="C4879" s="176" t="s">
        <v>24808</v>
      </c>
      <c r="D4879" s="208">
        <v>4.5999999999999996</v>
      </c>
    </row>
    <row r="4880" spans="1:4">
      <c r="A4880" s="176">
        <v>39739</v>
      </c>
      <c r="B4880" s="176" t="s">
        <v>26990</v>
      </c>
      <c r="C4880" s="176" t="s">
        <v>24808</v>
      </c>
      <c r="D4880" s="208">
        <v>65.430000000000007</v>
      </c>
    </row>
    <row r="4881" spans="1:4">
      <c r="A4881" s="176">
        <v>39733</v>
      </c>
      <c r="B4881" s="176" t="s">
        <v>26991</v>
      </c>
      <c r="C4881" s="176" t="s">
        <v>24808</v>
      </c>
      <c r="D4881" s="208">
        <v>113.23</v>
      </c>
    </row>
    <row r="4882" spans="1:4">
      <c r="A4882" s="176">
        <v>39854</v>
      </c>
      <c r="B4882" s="176" t="s">
        <v>26992</v>
      </c>
      <c r="C4882" s="176" t="s">
        <v>24808</v>
      </c>
      <c r="D4882" s="208">
        <v>114.83</v>
      </c>
    </row>
    <row r="4883" spans="1:4">
      <c r="A4883" s="176">
        <v>39740</v>
      </c>
      <c r="B4883" s="176" t="s">
        <v>26993</v>
      </c>
      <c r="C4883" s="176" t="s">
        <v>24808</v>
      </c>
      <c r="D4883" s="208">
        <v>62.83</v>
      </c>
    </row>
    <row r="4884" spans="1:4">
      <c r="A4884" s="176">
        <v>39741</v>
      </c>
      <c r="B4884" s="176" t="s">
        <v>26994</v>
      </c>
      <c r="C4884" s="176" t="s">
        <v>24808</v>
      </c>
      <c r="D4884" s="208">
        <v>11.58</v>
      </c>
    </row>
    <row r="4885" spans="1:4">
      <c r="A4885" s="176">
        <v>39853</v>
      </c>
      <c r="B4885" s="176" t="s">
        <v>26995</v>
      </c>
      <c r="C4885" s="176" t="s">
        <v>24808</v>
      </c>
      <c r="D4885" s="208">
        <v>15.21</v>
      </c>
    </row>
    <row r="4886" spans="1:4">
      <c r="A4886" s="176">
        <v>39742</v>
      </c>
      <c r="B4886" s="176" t="s">
        <v>26996</v>
      </c>
      <c r="C4886" s="176" t="s">
        <v>24808</v>
      </c>
      <c r="D4886" s="208">
        <v>50.5</v>
      </c>
    </row>
    <row r="4887" spans="1:4">
      <c r="A4887" s="176">
        <v>39749</v>
      </c>
      <c r="B4887" s="176" t="s">
        <v>26997</v>
      </c>
      <c r="C4887" s="176" t="s">
        <v>24808</v>
      </c>
      <c r="D4887" s="208">
        <v>63.99</v>
      </c>
    </row>
    <row r="4888" spans="1:4">
      <c r="A4888" s="176">
        <v>39751</v>
      </c>
      <c r="B4888" s="176" t="s">
        <v>26998</v>
      </c>
      <c r="C4888" s="176" t="s">
        <v>24808</v>
      </c>
      <c r="D4888" s="208">
        <v>116.28</v>
      </c>
    </row>
    <row r="4889" spans="1:4">
      <c r="A4889" s="176">
        <v>39750</v>
      </c>
      <c r="B4889" s="176" t="s">
        <v>26999</v>
      </c>
      <c r="C4889" s="176" t="s">
        <v>24808</v>
      </c>
      <c r="D4889" s="208">
        <v>96.65</v>
      </c>
    </row>
    <row r="4890" spans="1:4">
      <c r="A4890" s="176">
        <v>39747</v>
      </c>
      <c r="B4890" s="176" t="s">
        <v>27000</v>
      </c>
      <c r="C4890" s="176" t="s">
        <v>24808</v>
      </c>
      <c r="D4890" s="208">
        <v>31.09</v>
      </c>
    </row>
    <row r="4891" spans="1:4">
      <c r="A4891" s="176">
        <v>39753</v>
      </c>
      <c r="B4891" s="176" t="s">
        <v>27001</v>
      </c>
      <c r="C4891" s="176" t="s">
        <v>24808</v>
      </c>
      <c r="D4891" s="208">
        <v>214.05</v>
      </c>
    </row>
    <row r="4892" spans="1:4">
      <c r="A4892" s="176">
        <v>39754</v>
      </c>
      <c r="B4892" s="176" t="s">
        <v>27002</v>
      </c>
      <c r="C4892" s="176" t="s">
        <v>24808</v>
      </c>
      <c r="D4892" s="208">
        <v>315.35000000000002</v>
      </c>
    </row>
    <row r="4893" spans="1:4">
      <c r="A4893" s="176">
        <v>39748</v>
      </c>
      <c r="B4893" s="176" t="s">
        <v>27003</v>
      </c>
      <c r="C4893" s="176" t="s">
        <v>24808</v>
      </c>
      <c r="D4893" s="208">
        <v>50.3</v>
      </c>
    </row>
    <row r="4894" spans="1:4">
      <c r="A4894" s="176">
        <v>39755</v>
      </c>
      <c r="B4894" s="176" t="s">
        <v>27004</v>
      </c>
      <c r="C4894" s="176" t="s">
        <v>24808</v>
      </c>
      <c r="D4894" s="208">
        <v>478.14</v>
      </c>
    </row>
    <row r="4895" spans="1:4">
      <c r="A4895" s="176">
        <v>12742</v>
      </c>
      <c r="B4895" s="176" t="s">
        <v>21432</v>
      </c>
      <c r="C4895" s="176" t="s">
        <v>24808</v>
      </c>
      <c r="D4895" s="208">
        <v>378.61</v>
      </c>
    </row>
    <row r="4896" spans="1:4">
      <c r="A4896" s="176">
        <v>12713</v>
      </c>
      <c r="B4896" s="176" t="s">
        <v>21433</v>
      </c>
      <c r="C4896" s="176" t="s">
        <v>24808</v>
      </c>
      <c r="D4896" s="208">
        <v>20.079999999999998</v>
      </c>
    </row>
    <row r="4897" spans="1:4">
      <c r="A4897" s="176">
        <v>12743</v>
      </c>
      <c r="B4897" s="176" t="s">
        <v>21434</v>
      </c>
      <c r="C4897" s="176" t="s">
        <v>24808</v>
      </c>
      <c r="D4897" s="208">
        <v>34.54</v>
      </c>
    </row>
    <row r="4898" spans="1:4">
      <c r="A4898" s="176">
        <v>12744</v>
      </c>
      <c r="B4898" s="176" t="s">
        <v>21435</v>
      </c>
      <c r="C4898" s="176" t="s">
        <v>24808</v>
      </c>
      <c r="D4898" s="208">
        <v>43.84</v>
      </c>
    </row>
    <row r="4899" spans="1:4">
      <c r="A4899" s="176">
        <v>12745</v>
      </c>
      <c r="B4899" s="176" t="s">
        <v>21436</v>
      </c>
      <c r="C4899" s="176" t="s">
        <v>24808</v>
      </c>
      <c r="D4899" s="208">
        <v>63.66</v>
      </c>
    </row>
    <row r="4900" spans="1:4">
      <c r="A4900" s="176">
        <v>12746</v>
      </c>
      <c r="B4900" s="176" t="s">
        <v>21437</v>
      </c>
      <c r="C4900" s="176" t="s">
        <v>24808</v>
      </c>
      <c r="D4900" s="208">
        <v>85.97</v>
      </c>
    </row>
    <row r="4901" spans="1:4">
      <c r="A4901" s="176">
        <v>12747</v>
      </c>
      <c r="B4901" s="176" t="s">
        <v>21438</v>
      </c>
      <c r="C4901" s="176" t="s">
        <v>24808</v>
      </c>
      <c r="D4901" s="208">
        <v>124.67</v>
      </c>
    </row>
    <row r="4902" spans="1:4">
      <c r="A4902" s="176">
        <v>12748</v>
      </c>
      <c r="B4902" s="176" t="s">
        <v>21439</v>
      </c>
      <c r="C4902" s="176" t="s">
        <v>24808</v>
      </c>
      <c r="D4902" s="208">
        <v>175.64</v>
      </c>
    </row>
    <row r="4903" spans="1:4">
      <c r="A4903" s="176">
        <v>12749</v>
      </c>
      <c r="B4903" s="176" t="s">
        <v>21440</v>
      </c>
      <c r="C4903" s="176" t="s">
        <v>24808</v>
      </c>
      <c r="D4903" s="208">
        <v>256.76</v>
      </c>
    </row>
    <row r="4904" spans="1:4">
      <c r="A4904" s="176">
        <v>39726</v>
      </c>
      <c r="B4904" s="176" t="s">
        <v>27005</v>
      </c>
      <c r="C4904" s="176" t="s">
        <v>24808</v>
      </c>
      <c r="D4904" s="208">
        <v>84.33</v>
      </c>
    </row>
    <row r="4905" spans="1:4">
      <c r="A4905" s="176">
        <v>39728</v>
      </c>
      <c r="B4905" s="176" t="s">
        <v>27006</v>
      </c>
      <c r="C4905" s="176" t="s">
        <v>24808</v>
      </c>
      <c r="D4905" s="208">
        <v>148.22</v>
      </c>
    </row>
    <row r="4906" spans="1:4">
      <c r="A4906" s="176">
        <v>39727</v>
      </c>
      <c r="B4906" s="176" t="s">
        <v>27007</v>
      </c>
      <c r="C4906" s="176" t="s">
        <v>24808</v>
      </c>
      <c r="D4906" s="208">
        <v>121.97</v>
      </c>
    </row>
    <row r="4907" spans="1:4">
      <c r="A4907" s="176">
        <v>39724</v>
      </c>
      <c r="B4907" s="176" t="s">
        <v>27008</v>
      </c>
      <c r="C4907" s="176" t="s">
        <v>24808</v>
      </c>
      <c r="D4907" s="208">
        <v>37.340000000000003</v>
      </c>
    </row>
    <row r="4908" spans="1:4">
      <c r="A4908" s="176">
        <v>39729</v>
      </c>
      <c r="B4908" s="176" t="s">
        <v>27009</v>
      </c>
      <c r="C4908" s="176" t="s">
        <v>24808</v>
      </c>
      <c r="D4908" s="208">
        <v>205.26</v>
      </c>
    </row>
    <row r="4909" spans="1:4">
      <c r="A4909" s="176">
        <v>39730</v>
      </c>
      <c r="B4909" s="176" t="s">
        <v>27010</v>
      </c>
      <c r="C4909" s="176" t="s">
        <v>24808</v>
      </c>
      <c r="D4909" s="208">
        <v>266.31</v>
      </c>
    </row>
    <row r="4910" spans="1:4">
      <c r="A4910" s="176">
        <v>39731</v>
      </c>
      <c r="B4910" s="176" t="s">
        <v>27011</v>
      </c>
      <c r="C4910" s="176" t="s">
        <v>24808</v>
      </c>
      <c r="D4910" s="208">
        <v>394.43</v>
      </c>
    </row>
    <row r="4911" spans="1:4">
      <c r="A4911" s="176">
        <v>39725</v>
      </c>
      <c r="B4911" s="176" t="s">
        <v>27012</v>
      </c>
      <c r="C4911" s="176" t="s">
        <v>24808</v>
      </c>
      <c r="D4911" s="208">
        <v>60.87</v>
      </c>
    </row>
    <row r="4912" spans="1:4">
      <c r="A4912" s="176">
        <v>39732</v>
      </c>
      <c r="B4912" s="176" t="s">
        <v>27013</v>
      </c>
      <c r="C4912" s="176" t="s">
        <v>24808</v>
      </c>
      <c r="D4912" s="208">
        <v>580.58000000000004</v>
      </c>
    </row>
    <row r="4913" spans="1:4">
      <c r="A4913" s="176">
        <v>39660</v>
      </c>
      <c r="B4913" s="176" t="s">
        <v>27014</v>
      </c>
      <c r="C4913" s="176" t="s">
        <v>24808</v>
      </c>
      <c r="D4913" s="208">
        <v>26.45</v>
      </c>
    </row>
    <row r="4914" spans="1:4">
      <c r="A4914" s="176">
        <v>39662</v>
      </c>
      <c r="B4914" s="176" t="s">
        <v>27015</v>
      </c>
      <c r="C4914" s="176" t="s">
        <v>24808</v>
      </c>
      <c r="D4914" s="208">
        <v>12.68</v>
      </c>
    </row>
    <row r="4915" spans="1:4">
      <c r="A4915" s="176">
        <v>39661</v>
      </c>
      <c r="B4915" s="176" t="s">
        <v>27016</v>
      </c>
      <c r="C4915" s="176" t="s">
        <v>24808</v>
      </c>
      <c r="D4915" s="208">
        <v>8.64</v>
      </c>
    </row>
    <row r="4916" spans="1:4">
      <c r="A4916" s="176">
        <v>39666</v>
      </c>
      <c r="B4916" s="176" t="s">
        <v>27017</v>
      </c>
      <c r="C4916" s="176" t="s">
        <v>24808</v>
      </c>
      <c r="D4916" s="208">
        <v>39.799999999999997</v>
      </c>
    </row>
    <row r="4917" spans="1:4">
      <c r="A4917" s="176">
        <v>39664</v>
      </c>
      <c r="B4917" s="176" t="s">
        <v>27018</v>
      </c>
      <c r="C4917" s="176" t="s">
        <v>24808</v>
      </c>
      <c r="D4917" s="208">
        <v>19.5</v>
      </c>
    </row>
    <row r="4918" spans="1:4">
      <c r="A4918" s="176">
        <v>39663</v>
      </c>
      <c r="B4918" s="176" t="s">
        <v>27019</v>
      </c>
      <c r="C4918" s="176" t="s">
        <v>24808</v>
      </c>
      <c r="D4918" s="208">
        <v>15.59</v>
      </c>
    </row>
    <row r="4919" spans="1:4">
      <c r="A4919" s="176">
        <v>39665</v>
      </c>
      <c r="B4919" s="176" t="s">
        <v>27020</v>
      </c>
      <c r="C4919" s="176" t="s">
        <v>24808</v>
      </c>
      <c r="D4919" s="208">
        <v>32.9</v>
      </c>
    </row>
    <row r="4920" spans="1:4">
      <c r="A4920" s="176">
        <v>39752</v>
      </c>
      <c r="B4920" s="176" t="s">
        <v>27021</v>
      </c>
      <c r="C4920" s="176" t="s">
        <v>24808</v>
      </c>
      <c r="D4920" s="208">
        <v>165.46</v>
      </c>
    </row>
    <row r="4921" spans="1:4">
      <c r="A4921" s="176">
        <v>12583</v>
      </c>
      <c r="B4921" s="176" t="s">
        <v>21443</v>
      </c>
      <c r="C4921" s="176" t="s">
        <v>24808</v>
      </c>
      <c r="D4921" s="208">
        <v>23.89</v>
      </c>
    </row>
    <row r="4922" spans="1:4">
      <c r="A4922" s="176">
        <v>12584</v>
      </c>
      <c r="B4922" s="176" t="s">
        <v>24503</v>
      </c>
      <c r="C4922" s="176" t="s">
        <v>24808</v>
      </c>
      <c r="D4922" s="208">
        <v>22.99</v>
      </c>
    </row>
    <row r="4923" spans="1:4">
      <c r="A4923" s="176">
        <v>13159</v>
      </c>
      <c r="B4923" s="176" t="s">
        <v>27022</v>
      </c>
      <c r="C4923" s="176" t="s">
        <v>24808</v>
      </c>
      <c r="D4923" s="208">
        <v>69.66</v>
      </c>
    </row>
    <row r="4924" spans="1:4">
      <c r="A4924" s="176">
        <v>13168</v>
      </c>
      <c r="B4924" s="176" t="s">
        <v>27023</v>
      </c>
      <c r="C4924" s="176" t="s">
        <v>24808</v>
      </c>
      <c r="D4924" s="208">
        <v>104.74</v>
      </c>
    </row>
    <row r="4925" spans="1:4">
      <c r="A4925" s="176">
        <v>13173</v>
      </c>
      <c r="B4925" s="176" t="s">
        <v>27024</v>
      </c>
      <c r="C4925" s="176" t="s">
        <v>24808</v>
      </c>
      <c r="D4925" s="208">
        <v>129.15</v>
      </c>
    </row>
    <row r="4926" spans="1:4">
      <c r="A4926" s="176">
        <v>37449</v>
      </c>
      <c r="B4926" s="176" t="s">
        <v>27025</v>
      </c>
      <c r="C4926" s="176" t="s">
        <v>24808</v>
      </c>
      <c r="D4926" s="208">
        <v>21.35</v>
      </c>
    </row>
    <row r="4927" spans="1:4">
      <c r="A4927" s="176">
        <v>37450</v>
      </c>
      <c r="B4927" s="176" t="s">
        <v>27026</v>
      </c>
      <c r="C4927" s="176" t="s">
        <v>24808</v>
      </c>
      <c r="D4927" s="208">
        <v>26.03</v>
      </c>
    </row>
    <row r="4928" spans="1:4">
      <c r="A4928" s="176">
        <v>37451</v>
      </c>
      <c r="B4928" s="176" t="s">
        <v>27027</v>
      </c>
      <c r="C4928" s="176" t="s">
        <v>24808</v>
      </c>
      <c r="D4928" s="208">
        <v>39.86</v>
      </c>
    </row>
    <row r="4929" spans="1:4">
      <c r="A4929" s="176">
        <v>37452</v>
      </c>
      <c r="B4929" s="176" t="s">
        <v>27028</v>
      </c>
      <c r="C4929" s="176" t="s">
        <v>24808</v>
      </c>
      <c r="D4929" s="208">
        <v>52.88</v>
      </c>
    </row>
    <row r="4930" spans="1:4">
      <c r="A4930" s="176">
        <v>37453</v>
      </c>
      <c r="B4930" s="176" t="s">
        <v>27029</v>
      </c>
      <c r="C4930" s="176" t="s">
        <v>24808</v>
      </c>
      <c r="D4930" s="208">
        <v>66.349999999999994</v>
      </c>
    </row>
    <row r="4931" spans="1:4">
      <c r="A4931" s="176">
        <v>7778</v>
      </c>
      <c r="B4931" s="176" t="s">
        <v>27030</v>
      </c>
      <c r="C4931" s="176" t="s">
        <v>24808</v>
      </c>
      <c r="D4931" s="208">
        <v>24.91</v>
      </c>
    </row>
    <row r="4932" spans="1:4">
      <c r="A4932" s="176">
        <v>7796</v>
      </c>
      <c r="B4932" s="176" t="s">
        <v>27031</v>
      </c>
      <c r="C4932" s="176" t="s">
        <v>24808</v>
      </c>
      <c r="D4932" s="208">
        <v>30</v>
      </c>
    </row>
    <row r="4933" spans="1:4">
      <c r="A4933" s="176">
        <v>7781</v>
      </c>
      <c r="B4933" s="176" t="s">
        <v>27032</v>
      </c>
      <c r="C4933" s="176" t="s">
        <v>24808</v>
      </c>
      <c r="D4933" s="208">
        <v>39.659999999999997</v>
      </c>
    </row>
    <row r="4934" spans="1:4">
      <c r="A4934" s="176">
        <v>7795</v>
      </c>
      <c r="B4934" s="176" t="s">
        <v>27033</v>
      </c>
      <c r="C4934" s="176" t="s">
        <v>24808</v>
      </c>
      <c r="D4934" s="208">
        <v>57.45</v>
      </c>
    </row>
    <row r="4935" spans="1:4">
      <c r="A4935" s="176">
        <v>7791</v>
      </c>
      <c r="B4935" s="176" t="s">
        <v>27034</v>
      </c>
      <c r="C4935" s="176" t="s">
        <v>24808</v>
      </c>
      <c r="D4935" s="208">
        <v>73.22</v>
      </c>
    </row>
    <row r="4936" spans="1:4">
      <c r="A4936" s="176">
        <v>7783</v>
      </c>
      <c r="B4936" s="176" t="s">
        <v>27035</v>
      </c>
      <c r="C4936" s="176" t="s">
        <v>24808</v>
      </c>
      <c r="D4936" s="208">
        <v>27.96</v>
      </c>
    </row>
    <row r="4937" spans="1:4">
      <c r="A4937" s="176">
        <v>7790</v>
      </c>
      <c r="B4937" s="176" t="s">
        <v>27036</v>
      </c>
      <c r="C4937" s="176" t="s">
        <v>24808</v>
      </c>
      <c r="D4937" s="208">
        <v>32.54</v>
      </c>
    </row>
    <row r="4938" spans="1:4">
      <c r="A4938" s="176">
        <v>7785</v>
      </c>
      <c r="B4938" s="176" t="s">
        <v>27037</v>
      </c>
      <c r="C4938" s="176" t="s">
        <v>24808</v>
      </c>
      <c r="D4938" s="208">
        <v>42.71</v>
      </c>
    </row>
    <row r="4939" spans="1:4">
      <c r="A4939" s="176">
        <v>7792</v>
      </c>
      <c r="B4939" s="176" t="s">
        <v>27038</v>
      </c>
      <c r="C4939" s="176" t="s">
        <v>24808</v>
      </c>
      <c r="D4939" s="208">
        <v>62.03</v>
      </c>
    </row>
    <row r="4940" spans="1:4">
      <c r="A4940" s="176">
        <v>7793</v>
      </c>
      <c r="B4940" s="176" t="s">
        <v>27039</v>
      </c>
      <c r="C4940" s="176" t="s">
        <v>24808</v>
      </c>
      <c r="D4940" s="208">
        <v>80.05</v>
      </c>
    </row>
    <row r="4941" spans="1:4">
      <c r="A4941" s="176">
        <v>12613</v>
      </c>
      <c r="B4941" s="176" t="s">
        <v>21446</v>
      </c>
      <c r="C4941" s="176" t="s">
        <v>24774</v>
      </c>
      <c r="D4941" s="208">
        <v>9.83</v>
      </c>
    </row>
    <row r="4942" spans="1:4">
      <c r="A4942" s="176">
        <v>1031</v>
      </c>
      <c r="B4942" s="176" t="s">
        <v>27040</v>
      </c>
      <c r="C4942" s="176" t="s">
        <v>24774</v>
      </c>
      <c r="D4942" s="208">
        <v>8.1300000000000008</v>
      </c>
    </row>
    <row r="4943" spans="1:4">
      <c r="A4943" s="176">
        <v>39707</v>
      </c>
      <c r="B4943" s="176" t="s">
        <v>27041</v>
      </c>
      <c r="C4943" s="176" t="s">
        <v>24808</v>
      </c>
      <c r="D4943" s="208">
        <v>2.79</v>
      </c>
    </row>
    <row r="4944" spans="1:4">
      <c r="A4944" s="176">
        <v>39708</v>
      </c>
      <c r="B4944" s="176" t="s">
        <v>27042</v>
      </c>
      <c r="C4944" s="176" t="s">
        <v>24808</v>
      </c>
      <c r="D4944" s="208">
        <v>2.7</v>
      </c>
    </row>
    <row r="4945" spans="1:4">
      <c r="A4945" s="176">
        <v>39710</v>
      </c>
      <c r="B4945" s="176" t="s">
        <v>27043</v>
      </c>
      <c r="C4945" s="176" t="s">
        <v>24808</v>
      </c>
      <c r="D4945" s="208">
        <v>1.9</v>
      </c>
    </row>
    <row r="4946" spans="1:4">
      <c r="A4946" s="176">
        <v>39709</v>
      </c>
      <c r="B4946" s="176" t="s">
        <v>27044</v>
      </c>
      <c r="C4946" s="176" t="s">
        <v>24808</v>
      </c>
      <c r="D4946" s="208">
        <v>2.64</v>
      </c>
    </row>
    <row r="4947" spans="1:4">
      <c r="A4947" s="176">
        <v>39711</v>
      </c>
      <c r="B4947" s="176" t="s">
        <v>27045</v>
      </c>
      <c r="C4947" s="176" t="s">
        <v>24808</v>
      </c>
      <c r="D4947" s="208">
        <v>2.96</v>
      </c>
    </row>
    <row r="4948" spans="1:4">
      <c r="A4948" s="176">
        <v>39712</v>
      </c>
      <c r="B4948" s="176" t="s">
        <v>27046</v>
      </c>
      <c r="C4948" s="176" t="s">
        <v>24808</v>
      </c>
      <c r="D4948" s="208">
        <v>1.04</v>
      </c>
    </row>
    <row r="4949" spans="1:4">
      <c r="A4949" s="176">
        <v>39713</v>
      </c>
      <c r="B4949" s="176" t="s">
        <v>27047</v>
      </c>
      <c r="C4949" s="176" t="s">
        <v>24808</v>
      </c>
      <c r="D4949" s="208">
        <v>0.82</v>
      </c>
    </row>
    <row r="4950" spans="1:4">
      <c r="A4950" s="176">
        <v>39714</v>
      </c>
      <c r="B4950" s="176" t="s">
        <v>27048</v>
      </c>
      <c r="C4950" s="176" t="s">
        <v>24808</v>
      </c>
      <c r="D4950" s="208">
        <v>1.88</v>
      </c>
    </row>
    <row r="4951" spans="1:4">
      <c r="A4951" s="176">
        <v>39715</v>
      </c>
      <c r="B4951" s="176" t="s">
        <v>27049</v>
      </c>
      <c r="C4951" s="176" t="s">
        <v>24808</v>
      </c>
      <c r="D4951" s="208">
        <v>1.34</v>
      </c>
    </row>
    <row r="4952" spans="1:4">
      <c r="A4952" s="176">
        <v>39716</v>
      </c>
      <c r="B4952" s="176" t="s">
        <v>27050</v>
      </c>
      <c r="C4952" s="176" t="s">
        <v>24808</v>
      </c>
      <c r="D4952" s="208">
        <v>1.01</v>
      </c>
    </row>
    <row r="4953" spans="1:4">
      <c r="A4953" s="176">
        <v>39718</v>
      </c>
      <c r="B4953" s="176" t="s">
        <v>27051</v>
      </c>
      <c r="C4953" s="176" t="s">
        <v>24808</v>
      </c>
      <c r="D4953" s="208">
        <v>1.73</v>
      </c>
    </row>
    <row r="4954" spans="1:4">
      <c r="A4954" s="176">
        <v>9813</v>
      </c>
      <c r="B4954" s="176" t="s">
        <v>27052</v>
      </c>
      <c r="C4954" s="176" t="s">
        <v>24808</v>
      </c>
      <c r="D4954" s="208">
        <v>3.68</v>
      </c>
    </row>
    <row r="4955" spans="1:4">
      <c r="A4955" s="176">
        <v>9815</v>
      </c>
      <c r="B4955" s="176" t="s">
        <v>27053</v>
      </c>
      <c r="C4955" s="176" t="s">
        <v>24808</v>
      </c>
      <c r="D4955" s="208">
        <v>7.26</v>
      </c>
    </row>
    <row r="4956" spans="1:4">
      <c r="A4956" s="176">
        <v>25876</v>
      </c>
      <c r="B4956" s="176" t="s">
        <v>27054</v>
      </c>
      <c r="C4956" s="176" t="s">
        <v>24808</v>
      </c>
      <c r="D4956" s="209">
        <v>3616.21</v>
      </c>
    </row>
    <row r="4957" spans="1:4">
      <c r="A4957" s="176">
        <v>25888</v>
      </c>
      <c r="B4957" s="176" t="s">
        <v>27055</v>
      </c>
      <c r="C4957" s="176" t="s">
        <v>24808</v>
      </c>
      <c r="D4957" s="208">
        <v>88.63</v>
      </c>
    </row>
    <row r="4958" spans="1:4">
      <c r="A4958" s="176">
        <v>25874</v>
      </c>
      <c r="B4958" s="176" t="s">
        <v>27056</v>
      </c>
      <c r="C4958" s="176" t="s">
        <v>24808</v>
      </c>
      <c r="D4958" s="209">
        <v>6342.29</v>
      </c>
    </row>
    <row r="4959" spans="1:4">
      <c r="A4959" s="176">
        <v>25877</v>
      </c>
      <c r="B4959" s="176" t="s">
        <v>27057</v>
      </c>
      <c r="C4959" s="176" t="s">
        <v>24808</v>
      </c>
      <c r="D4959" s="209">
        <v>8654.2900000000009</v>
      </c>
    </row>
    <row r="4960" spans="1:4">
      <c r="A4960" s="176">
        <v>25878</v>
      </c>
      <c r="B4960" s="176" t="s">
        <v>27058</v>
      </c>
      <c r="C4960" s="176" t="s">
        <v>24808</v>
      </c>
      <c r="D4960" s="208">
        <v>190.24</v>
      </c>
    </row>
    <row r="4961" spans="1:4">
      <c r="A4961" s="176">
        <v>25879</v>
      </c>
      <c r="B4961" s="176" t="s">
        <v>27059</v>
      </c>
      <c r="C4961" s="176" t="s">
        <v>24808</v>
      </c>
      <c r="D4961" s="209">
        <v>8209.6299999999992</v>
      </c>
    </row>
    <row r="4962" spans="1:4">
      <c r="A4962" s="176">
        <v>25887</v>
      </c>
      <c r="B4962" s="176" t="s">
        <v>27060</v>
      </c>
      <c r="C4962" s="176" t="s">
        <v>24808</v>
      </c>
      <c r="D4962" s="209">
        <v>3279.88</v>
      </c>
    </row>
    <row r="4963" spans="1:4">
      <c r="A4963" s="176">
        <v>25880</v>
      </c>
      <c r="B4963" s="176" t="s">
        <v>27061</v>
      </c>
      <c r="C4963" s="176" t="s">
        <v>24808</v>
      </c>
      <c r="D4963" s="208">
        <v>296.56</v>
      </c>
    </row>
    <row r="4964" spans="1:4">
      <c r="A4964" s="176">
        <v>25881</v>
      </c>
      <c r="B4964" s="176" t="s">
        <v>27062</v>
      </c>
      <c r="C4964" s="176" t="s">
        <v>24808</v>
      </c>
      <c r="D4964" s="208">
        <v>726.65</v>
      </c>
    </row>
    <row r="4965" spans="1:4">
      <c r="A4965" s="176">
        <v>25882</v>
      </c>
      <c r="B4965" s="176" t="s">
        <v>27063</v>
      </c>
      <c r="C4965" s="176" t="s">
        <v>24808</v>
      </c>
      <c r="D4965" s="209">
        <v>1170.3800000000001</v>
      </c>
    </row>
    <row r="4966" spans="1:4">
      <c r="A4966" s="176">
        <v>25883</v>
      </c>
      <c r="B4966" s="176" t="s">
        <v>27064</v>
      </c>
      <c r="C4966" s="176" t="s">
        <v>24808</v>
      </c>
      <c r="D4966" s="208">
        <v>18.88</v>
      </c>
    </row>
    <row r="4967" spans="1:4">
      <c r="A4967" s="176">
        <v>25884</v>
      </c>
      <c r="B4967" s="176" t="s">
        <v>27065</v>
      </c>
      <c r="C4967" s="176" t="s">
        <v>24808</v>
      </c>
      <c r="D4967" s="209">
        <v>2054.75</v>
      </c>
    </row>
    <row r="4968" spans="1:4">
      <c r="A4968" s="176">
        <v>25885</v>
      </c>
      <c r="B4968" s="176" t="s">
        <v>27066</v>
      </c>
      <c r="C4968" s="176" t="s">
        <v>24808</v>
      </c>
      <c r="D4968" s="209">
        <v>3056</v>
      </c>
    </row>
    <row r="4969" spans="1:4">
      <c r="A4969" s="176">
        <v>25889</v>
      </c>
      <c r="B4969" s="176" t="s">
        <v>27067</v>
      </c>
      <c r="C4969" s="176" t="s">
        <v>24808</v>
      </c>
      <c r="D4969" s="209">
        <v>1532.5</v>
      </c>
    </row>
    <row r="4970" spans="1:4">
      <c r="A4970" s="176">
        <v>25886</v>
      </c>
      <c r="B4970" s="176" t="s">
        <v>27068</v>
      </c>
      <c r="C4970" s="176" t="s">
        <v>24808</v>
      </c>
      <c r="D4970" s="208">
        <v>42.22</v>
      </c>
    </row>
    <row r="4971" spans="1:4">
      <c r="A4971" s="176">
        <v>25875</v>
      </c>
      <c r="B4971" s="176" t="s">
        <v>27069</v>
      </c>
      <c r="C4971" s="176" t="s">
        <v>24808</v>
      </c>
      <c r="D4971" s="209">
        <v>1999.4</v>
      </c>
    </row>
    <row r="4972" spans="1:4">
      <c r="A4972" s="176">
        <v>9876</v>
      </c>
      <c r="B4972" s="176" t="s">
        <v>21447</v>
      </c>
      <c r="C4972" s="176" t="s">
        <v>24808</v>
      </c>
      <c r="D4972" s="208">
        <v>13.28</v>
      </c>
    </row>
    <row r="4973" spans="1:4">
      <c r="A4973" s="176">
        <v>9877</v>
      </c>
      <c r="B4973" s="176" t="s">
        <v>21448</v>
      </c>
      <c r="C4973" s="176" t="s">
        <v>24808</v>
      </c>
      <c r="D4973" s="208">
        <v>46.52</v>
      </c>
    </row>
    <row r="4974" spans="1:4">
      <c r="A4974" s="176">
        <v>9878</v>
      </c>
      <c r="B4974" s="176" t="s">
        <v>21449</v>
      </c>
      <c r="C4974" s="176" t="s">
        <v>24808</v>
      </c>
      <c r="D4974" s="208">
        <v>60.59</v>
      </c>
    </row>
    <row r="4975" spans="1:4">
      <c r="A4975" s="176">
        <v>9879</v>
      </c>
      <c r="B4975" s="176" t="s">
        <v>21450</v>
      </c>
      <c r="C4975" s="176" t="s">
        <v>24808</v>
      </c>
      <c r="D4975" s="208">
        <v>144.62</v>
      </c>
    </row>
    <row r="4976" spans="1:4">
      <c r="A4976" s="176">
        <v>42001</v>
      </c>
      <c r="B4976" s="176" t="s">
        <v>27070</v>
      </c>
      <c r="C4976" s="176" t="s">
        <v>24808</v>
      </c>
      <c r="D4976" s="208">
        <v>362.16</v>
      </c>
    </row>
    <row r="4977" spans="1:4">
      <c r="A4977" s="176">
        <v>41998</v>
      </c>
      <c r="B4977" s="176" t="s">
        <v>27071</v>
      </c>
      <c r="C4977" s="176" t="s">
        <v>24808</v>
      </c>
      <c r="D4977" s="208">
        <v>892.48</v>
      </c>
    </row>
    <row r="4978" spans="1:4">
      <c r="A4978" s="176">
        <v>41999</v>
      </c>
      <c r="B4978" s="176" t="s">
        <v>27072</v>
      </c>
      <c r="C4978" s="176" t="s">
        <v>24808</v>
      </c>
      <c r="D4978" s="209">
        <v>1637.15</v>
      </c>
    </row>
    <row r="4979" spans="1:4">
      <c r="A4979" s="176">
        <v>42000</v>
      </c>
      <c r="B4979" s="176" t="s">
        <v>27073</v>
      </c>
      <c r="C4979" s="176" t="s">
        <v>24808</v>
      </c>
      <c r="D4979" s="209">
        <v>2795.75</v>
      </c>
    </row>
    <row r="4980" spans="1:4">
      <c r="A4980" s="176">
        <v>38053</v>
      </c>
      <c r="B4980" s="176" t="s">
        <v>27074</v>
      </c>
      <c r="C4980" s="176" t="s">
        <v>24808</v>
      </c>
      <c r="D4980" s="208">
        <v>9.85</v>
      </c>
    </row>
    <row r="4981" spans="1:4">
      <c r="A4981" s="176">
        <v>38054</v>
      </c>
      <c r="B4981" s="176" t="s">
        <v>27075</v>
      </c>
      <c r="C4981" s="176" t="s">
        <v>24808</v>
      </c>
      <c r="D4981" s="208">
        <v>16.93</v>
      </c>
    </row>
    <row r="4982" spans="1:4">
      <c r="A4982" s="176">
        <v>38052</v>
      </c>
      <c r="B4982" s="176" t="s">
        <v>27076</v>
      </c>
      <c r="C4982" s="176" t="s">
        <v>24808</v>
      </c>
      <c r="D4982" s="208">
        <v>4.7699999999999996</v>
      </c>
    </row>
    <row r="4983" spans="1:4">
      <c r="A4983" s="176">
        <v>38051</v>
      </c>
      <c r="B4983" s="176" t="s">
        <v>27077</v>
      </c>
      <c r="C4983" s="176" t="s">
        <v>24808</v>
      </c>
      <c r="D4983" s="208">
        <v>2.97</v>
      </c>
    </row>
    <row r="4984" spans="1:4">
      <c r="A4984" s="176">
        <v>38787</v>
      </c>
      <c r="B4984" s="176" t="s">
        <v>24504</v>
      </c>
      <c r="C4984" s="176" t="s">
        <v>24808</v>
      </c>
      <c r="D4984" s="208">
        <v>4.21</v>
      </c>
    </row>
    <row r="4985" spans="1:4">
      <c r="A4985" s="176">
        <v>38825</v>
      </c>
      <c r="B4985" s="176" t="s">
        <v>24505</v>
      </c>
      <c r="C4985" s="176" t="s">
        <v>24808</v>
      </c>
      <c r="D4985" s="208">
        <v>5.51</v>
      </c>
    </row>
    <row r="4986" spans="1:4">
      <c r="A4986" s="176">
        <v>38826</v>
      </c>
      <c r="B4986" s="176" t="s">
        <v>24506</v>
      </c>
      <c r="C4986" s="176" t="s">
        <v>24808</v>
      </c>
      <c r="D4986" s="208">
        <v>8.17</v>
      </c>
    </row>
    <row r="4987" spans="1:4">
      <c r="A4987" s="176">
        <v>38827</v>
      </c>
      <c r="B4987" s="176" t="s">
        <v>24507</v>
      </c>
      <c r="C4987" s="176" t="s">
        <v>24808</v>
      </c>
      <c r="D4987" s="208">
        <v>13.13</v>
      </c>
    </row>
    <row r="4988" spans="1:4">
      <c r="A4988" s="176">
        <v>38830</v>
      </c>
      <c r="B4988" s="176" t="s">
        <v>24508</v>
      </c>
      <c r="C4988" s="176" t="s">
        <v>24808</v>
      </c>
      <c r="D4988" s="208">
        <v>18.39</v>
      </c>
    </row>
    <row r="4989" spans="1:4">
      <c r="A4989" s="176">
        <v>38828</v>
      </c>
      <c r="B4989" s="176" t="s">
        <v>24509</v>
      </c>
      <c r="C4989" s="176" t="s">
        <v>24808</v>
      </c>
      <c r="D4989" s="208">
        <v>8.11</v>
      </c>
    </row>
    <row r="4990" spans="1:4">
      <c r="A4990" s="176">
        <v>38829</v>
      </c>
      <c r="B4990" s="176" t="s">
        <v>24510</v>
      </c>
      <c r="C4990" s="176" t="s">
        <v>24808</v>
      </c>
      <c r="D4990" s="208">
        <v>13.28</v>
      </c>
    </row>
    <row r="4991" spans="1:4">
      <c r="A4991" s="176">
        <v>38831</v>
      </c>
      <c r="B4991" s="176" t="s">
        <v>24511</v>
      </c>
      <c r="C4991" s="176" t="s">
        <v>24808</v>
      </c>
      <c r="D4991" s="208">
        <v>25.64</v>
      </c>
    </row>
    <row r="4992" spans="1:4">
      <c r="A4992" s="176">
        <v>36274</v>
      </c>
      <c r="B4992" s="176" t="s">
        <v>24512</v>
      </c>
      <c r="C4992" s="176" t="s">
        <v>24808</v>
      </c>
      <c r="D4992" s="208">
        <v>5.98</v>
      </c>
    </row>
    <row r="4993" spans="1:4">
      <c r="A4993" s="176">
        <v>36278</v>
      </c>
      <c r="B4993" s="176" t="s">
        <v>24513</v>
      </c>
      <c r="C4993" s="176" t="s">
        <v>24808</v>
      </c>
      <c r="D4993" s="208">
        <v>8.11</v>
      </c>
    </row>
    <row r="4994" spans="1:4">
      <c r="A4994" s="176">
        <v>38977</v>
      </c>
      <c r="B4994" s="176" t="s">
        <v>24514</v>
      </c>
      <c r="C4994" s="176" t="s">
        <v>24808</v>
      </c>
      <c r="D4994" s="208">
        <v>123.44</v>
      </c>
    </row>
    <row r="4995" spans="1:4">
      <c r="A4995" s="176">
        <v>38971</v>
      </c>
      <c r="B4995" s="176" t="s">
        <v>24515</v>
      </c>
      <c r="C4995" s="176" t="s">
        <v>24808</v>
      </c>
      <c r="D4995" s="208">
        <v>10.17</v>
      </c>
    </row>
    <row r="4996" spans="1:4">
      <c r="A4996" s="176">
        <v>38972</v>
      </c>
      <c r="B4996" s="176" t="s">
        <v>24516</v>
      </c>
      <c r="C4996" s="176" t="s">
        <v>24808</v>
      </c>
      <c r="D4996" s="208">
        <v>15.49</v>
      </c>
    </row>
    <row r="4997" spans="1:4">
      <c r="A4997" s="176">
        <v>38973</v>
      </c>
      <c r="B4997" s="176" t="s">
        <v>24517</v>
      </c>
      <c r="C4997" s="176" t="s">
        <v>24808</v>
      </c>
      <c r="D4997" s="208">
        <v>20.49</v>
      </c>
    </row>
    <row r="4998" spans="1:4">
      <c r="A4998" s="176">
        <v>38974</v>
      </c>
      <c r="B4998" s="176" t="s">
        <v>24518</v>
      </c>
      <c r="C4998" s="176" t="s">
        <v>24808</v>
      </c>
      <c r="D4998" s="208">
        <v>29.88</v>
      </c>
    </row>
    <row r="4999" spans="1:4">
      <c r="A4999" s="176">
        <v>38975</v>
      </c>
      <c r="B4999" s="176" t="s">
        <v>24519</v>
      </c>
      <c r="C4999" s="176" t="s">
        <v>24808</v>
      </c>
      <c r="D4999" s="208">
        <v>49.79</v>
      </c>
    </row>
    <row r="5000" spans="1:4">
      <c r="A5000" s="176">
        <v>38976</v>
      </c>
      <c r="B5000" s="176" t="s">
        <v>24520</v>
      </c>
      <c r="C5000" s="176" t="s">
        <v>24808</v>
      </c>
      <c r="D5000" s="208">
        <v>69.83</v>
      </c>
    </row>
    <row r="5001" spans="1:4">
      <c r="A5001" s="176">
        <v>38986</v>
      </c>
      <c r="B5001" s="176" t="s">
        <v>24521</v>
      </c>
      <c r="C5001" s="176" t="s">
        <v>24808</v>
      </c>
      <c r="D5001" s="208">
        <v>140.53</v>
      </c>
    </row>
    <row r="5002" spans="1:4">
      <c r="A5002" s="176">
        <v>38978</v>
      </c>
      <c r="B5002" s="176" t="s">
        <v>24522</v>
      </c>
      <c r="C5002" s="176" t="s">
        <v>24808</v>
      </c>
      <c r="D5002" s="208">
        <v>5.98</v>
      </c>
    </row>
    <row r="5003" spans="1:4">
      <c r="A5003" s="176">
        <v>38979</v>
      </c>
      <c r="B5003" s="176" t="s">
        <v>24523</v>
      </c>
      <c r="C5003" s="176" t="s">
        <v>24808</v>
      </c>
      <c r="D5003" s="208">
        <v>8.11</v>
      </c>
    </row>
    <row r="5004" spans="1:4">
      <c r="A5004" s="176">
        <v>38980</v>
      </c>
      <c r="B5004" s="176" t="s">
        <v>24524</v>
      </c>
      <c r="C5004" s="176" t="s">
        <v>24808</v>
      </c>
      <c r="D5004" s="208">
        <v>13.56</v>
      </c>
    </row>
    <row r="5005" spans="1:4">
      <c r="A5005" s="176">
        <v>38981</v>
      </c>
      <c r="B5005" s="176" t="s">
        <v>24525</v>
      </c>
      <c r="C5005" s="176" t="s">
        <v>24808</v>
      </c>
      <c r="D5005" s="208">
        <v>18.78</v>
      </c>
    </row>
    <row r="5006" spans="1:4">
      <c r="A5006" s="176">
        <v>38982</v>
      </c>
      <c r="B5006" s="176" t="s">
        <v>24526</v>
      </c>
      <c r="C5006" s="176" t="s">
        <v>24808</v>
      </c>
      <c r="D5006" s="208">
        <v>27.33</v>
      </c>
    </row>
    <row r="5007" spans="1:4">
      <c r="A5007" s="176">
        <v>38983</v>
      </c>
      <c r="B5007" s="176" t="s">
        <v>24527</v>
      </c>
      <c r="C5007" s="176" t="s">
        <v>24808</v>
      </c>
      <c r="D5007" s="208">
        <v>36.229999999999997</v>
      </c>
    </row>
    <row r="5008" spans="1:4">
      <c r="A5008" s="176">
        <v>38984</v>
      </c>
      <c r="B5008" s="176" t="s">
        <v>24528</v>
      </c>
      <c r="C5008" s="176" t="s">
        <v>24808</v>
      </c>
      <c r="D5008" s="208">
        <v>69.88</v>
      </c>
    </row>
    <row r="5009" spans="1:4">
      <c r="A5009" s="176">
        <v>38985</v>
      </c>
      <c r="B5009" s="176" t="s">
        <v>24529</v>
      </c>
      <c r="C5009" s="176" t="s">
        <v>24808</v>
      </c>
      <c r="D5009" s="208">
        <v>103.45</v>
      </c>
    </row>
    <row r="5010" spans="1:4">
      <c r="A5010" s="176">
        <v>9836</v>
      </c>
      <c r="B5010" s="176" t="s">
        <v>21451</v>
      </c>
      <c r="C5010" s="176" t="s">
        <v>24808</v>
      </c>
      <c r="D5010" s="208">
        <v>8.66</v>
      </c>
    </row>
    <row r="5011" spans="1:4">
      <c r="A5011" s="176">
        <v>20065</v>
      </c>
      <c r="B5011" s="176" t="s">
        <v>21452</v>
      </c>
      <c r="C5011" s="176" t="s">
        <v>24808</v>
      </c>
      <c r="D5011" s="208">
        <v>22.15</v>
      </c>
    </row>
    <row r="5012" spans="1:4">
      <c r="A5012" s="176">
        <v>9835</v>
      </c>
      <c r="B5012" s="176" t="s">
        <v>21453</v>
      </c>
      <c r="C5012" s="176" t="s">
        <v>24808</v>
      </c>
      <c r="D5012" s="208">
        <v>3.12</v>
      </c>
    </row>
    <row r="5013" spans="1:4">
      <c r="A5013" s="176">
        <v>38032</v>
      </c>
      <c r="B5013" s="176" t="s">
        <v>21454</v>
      </c>
      <c r="C5013" s="176" t="s">
        <v>24808</v>
      </c>
      <c r="D5013" s="208">
        <v>29.74</v>
      </c>
    </row>
    <row r="5014" spans="1:4">
      <c r="A5014" s="176">
        <v>38033</v>
      </c>
      <c r="B5014" s="176" t="s">
        <v>21455</v>
      </c>
      <c r="C5014" s="176" t="s">
        <v>24808</v>
      </c>
      <c r="D5014" s="208">
        <v>48.67</v>
      </c>
    </row>
    <row r="5015" spans="1:4">
      <c r="A5015" s="176">
        <v>38034</v>
      </c>
      <c r="B5015" s="176" t="s">
        <v>21456</v>
      </c>
      <c r="C5015" s="176" t="s">
        <v>24808</v>
      </c>
      <c r="D5015" s="208">
        <v>80.52</v>
      </c>
    </row>
    <row r="5016" spans="1:4">
      <c r="A5016" s="176">
        <v>38035</v>
      </c>
      <c r="B5016" s="176" t="s">
        <v>21457</v>
      </c>
      <c r="C5016" s="176" t="s">
        <v>24808</v>
      </c>
      <c r="D5016" s="208">
        <v>112.2</v>
      </c>
    </row>
    <row r="5017" spans="1:4">
      <c r="A5017" s="176">
        <v>38036</v>
      </c>
      <c r="B5017" s="176" t="s">
        <v>21458</v>
      </c>
      <c r="C5017" s="176" t="s">
        <v>24808</v>
      </c>
      <c r="D5017" s="208">
        <v>158.32</v>
      </c>
    </row>
    <row r="5018" spans="1:4">
      <c r="A5018" s="176">
        <v>38037</v>
      </c>
      <c r="B5018" s="176" t="s">
        <v>21459</v>
      </c>
      <c r="C5018" s="176" t="s">
        <v>24808</v>
      </c>
      <c r="D5018" s="208">
        <v>183.57</v>
      </c>
    </row>
    <row r="5019" spans="1:4">
      <c r="A5019" s="176">
        <v>9850</v>
      </c>
      <c r="B5019" s="176" t="s">
        <v>27078</v>
      </c>
      <c r="C5019" s="176" t="s">
        <v>24808</v>
      </c>
      <c r="D5019" s="208">
        <v>95.5</v>
      </c>
    </row>
    <row r="5020" spans="1:4">
      <c r="A5020" s="176">
        <v>9853</v>
      </c>
      <c r="B5020" s="176" t="s">
        <v>27079</v>
      </c>
      <c r="C5020" s="176" t="s">
        <v>24808</v>
      </c>
      <c r="D5020" s="208">
        <v>169.83</v>
      </c>
    </row>
    <row r="5021" spans="1:4">
      <c r="A5021" s="176">
        <v>9854</v>
      </c>
      <c r="B5021" s="176" t="s">
        <v>27080</v>
      </c>
      <c r="C5021" s="176" t="s">
        <v>24808</v>
      </c>
      <c r="D5021" s="208">
        <v>74.41</v>
      </c>
    </row>
    <row r="5022" spans="1:4">
      <c r="A5022" s="176">
        <v>9851</v>
      </c>
      <c r="B5022" s="176" t="s">
        <v>27081</v>
      </c>
      <c r="C5022" s="176" t="s">
        <v>24808</v>
      </c>
      <c r="D5022" s="208">
        <v>129.03</v>
      </c>
    </row>
    <row r="5023" spans="1:4">
      <c r="A5023" s="176">
        <v>9855</v>
      </c>
      <c r="B5023" s="176" t="s">
        <v>27082</v>
      </c>
      <c r="C5023" s="176" t="s">
        <v>24808</v>
      </c>
      <c r="D5023" s="208">
        <v>215.81</v>
      </c>
    </row>
    <row r="5024" spans="1:4">
      <c r="A5024" s="176">
        <v>9825</v>
      </c>
      <c r="B5024" s="176" t="s">
        <v>21460</v>
      </c>
      <c r="C5024" s="176" t="s">
        <v>24808</v>
      </c>
      <c r="D5024" s="208">
        <v>35.29</v>
      </c>
    </row>
    <row r="5025" spans="1:4">
      <c r="A5025" s="176">
        <v>9828</v>
      </c>
      <c r="B5025" s="176" t="s">
        <v>24530</v>
      </c>
      <c r="C5025" s="176" t="s">
        <v>24808</v>
      </c>
      <c r="D5025" s="208">
        <v>94.97</v>
      </c>
    </row>
    <row r="5026" spans="1:4">
      <c r="A5026" s="176">
        <v>9829</v>
      </c>
      <c r="B5026" s="176" t="s">
        <v>21461</v>
      </c>
      <c r="C5026" s="176" t="s">
        <v>24808</v>
      </c>
      <c r="D5026" s="208">
        <v>160.94999999999999</v>
      </c>
    </row>
    <row r="5027" spans="1:4">
      <c r="A5027" s="176">
        <v>9826</v>
      </c>
      <c r="B5027" s="176" t="s">
        <v>21462</v>
      </c>
      <c r="C5027" s="176" t="s">
        <v>24808</v>
      </c>
      <c r="D5027" s="208">
        <v>245.02</v>
      </c>
    </row>
    <row r="5028" spans="1:4">
      <c r="A5028" s="176">
        <v>9827</v>
      </c>
      <c r="B5028" s="176" t="s">
        <v>21463</v>
      </c>
      <c r="C5028" s="176" t="s">
        <v>24808</v>
      </c>
      <c r="D5028" s="208">
        <v>347.93</v>
      </c>
    </row>
    <row r="5029" spans="1:4">
      <c r="A5029" s="176">
        <v>36374</v>
      </c>
      <c r="B5029" s="176" t="s">
        <v>21464</v>
      </c>
      <c r="C5029" s="176" t="s">
        <v>24808</v>
      </c>
      <c r="D5029" s="208">
        <v>42.29</v>
      </c>
    </row>
    <row r="5030" spans="1:4">
      <c r="A5030" s="176">
        <v>36084</v>
      </c>
      <c r="B5030" s="176" t="s">
        <v>21465</v>
      </c>
      <c r="C5030" s="176" t="s">
        <v>24808</v>
      </c>
      <c r="D5030" s="208">
        <v>12.53</v>
      </c>
    </row>
    <row r="5031" spans="1:4">
      <c r="A5031" s="176">
        <v>36373</v>
      </c>
      <c r="B5031" s="176" t="s">
        <v>21466</v>
      </c>
      <c r="C5031" s="176" t="s">
        <v>24808</v>
      </c>
      <c r="D5031" s="208">
        <v>26.02</v>
      </c>
    </row>
    <row r="5032" spans="1:4">
      <c r="A5032" s="176">
        <v>36377</v>
      </c>
      <c r="B5032" s="176" t="s">
        <v>21467</v>
      </c>
      <c r="C5032" s="176" t="s">
        <v>24808</v>
      </c>
      <c r="D5032" s="208">
        <v>50.73</v>
      </c>
    </row>
    <row r="5033" spans="1:4">
      <c r="A5033" s="176">
        <v>36375</v>
      </c>
      <c r="B5033" s="176" t="s">
        <v>21468</v>
      </c>
      <c r="C5033" s="176" t="s">
        <v>24808</v>
      </c>
      <c r="D5033" s="208">
        <v>15.46</v>
      </c>
    </row>
    <row r="5034" spans="1:4">
      <c r="A5034" s="176">
        <v>36376</v>
      </c>
      <c r="B5034" s="176" t="s">
        <v>21469</v>
      </c>
      <c r="C5034" s="176" t="s">
        <v>24808</v>
      </c>
      <c r="D5034" s="208">
        <v>30.36</v>
      </c>
    </row>
    <row r="5035" spans="1:4">
      <c r="A5035" s="176">
        <v>36380</v>
      </c>
      <c r="B5035" s="176" t="s">
        <v>21471</v>
      </c>
      <c r="C5035" s="176" t="s">
        <v>24808</v>
      </c>
      <c r="D5035" s="208">
        <v>63.44</v>
      </c>
    </row>
    <row r="5036" spans="1:4">
      <c r="A5036" s="176">
        <v>36378</v>
      </c>
      <c r="B5036" s="176" t="s">
        <v>21472</v>
      </c>
      <c r="C5036" s="176" t="s">
        <v>24808</v>
      </c>
      <c r="D5036" s="208">
        <v>19.010000000000002</v>
      </c>
    </row>
    <row r="5037" spans="1:4">
      <c r="A5037" s="176">
        <v>36379</v>
      </c>
      <c r="B5037" s="176" t="s">
        <v>21473</v>
      </c>
      <c r="C5037" s="176" t="s">
        <v>24808</v>
      </c>
      <c r="D5037" s="208">
        <v>38.32</v>
      </c>
    </row>
    <row r="5038" spans="1:4">
      <c r="A5038" s="176">
        <v>9859</v>
      </c>
      <c r="B5038" s="176" t="s">
        <v>21474</v>
      </c>
      <c r="C5038" s="176" t="s">
        <v>24808</v>
      </c>
      <c r="D5038" s="208">
        <v>7.06</v>
      </c>
    </row>
    <row r="5039" spans="1:4">
      <c r="A5039" s="176">
        <v>9838</v>
      </c>
      <c r="B5039" s="176" t="s">
        <v>21475</v>
      </c>
      <c r="C5039" s="176" t="s">
        <v>24808</v>
      </c>
      <c r="D5039" s="208">
        <v>5.31</v>
      </c>
    </row>
    <row r="5040" spans="1:4">
      <c r="A5040" s="176">
        <v>9837</v>
      </c>
      <c r="B5040" s="176" t="s">
        <v>21476</v>
      </c>
      <c r="C5040" s="176" t="s">
        <v>24808</v>
      </c>
      <c r="D5040" s="208">
        <v>7.67</v>
      </c>
    </row>
    <row r="5041" spans="1:4">
      <c r="A5041" s="176">
        <v>9833</v>
      </c>
      <c r="B5041" s="176" t="s">
        <v>27083</v>
      </c>
      <c r="C5041" s="176" t="s">
        <v>24808</v>
      </c>
      <c r="D5041" s="208">
        <v>8.91</v>
      </c>
    </row>
    <row r="5042" spans="1:4">
      <c r="A5042" s="176">
        <v>9830</v>
      </c>
      <c r="B5042" s="176" t="s">
        <v>27084</v>
      </c>
      <c r="C5042" s="176" t="s">
        <v>24808</v>
      </c>
      <c r="D5042" s="208">
        <v>4.7699999999999996</v>
      </c>
    </row>
    <row r="5043" spans="1:4">
      <c r="A5043" s="176">
        <v>9834</v>
      </c>
      <c r="B5043" s="176" t="s">
        <v>27085</v>
      </c>
      <c r="C5043" s="176" t="s">
        <v>24808</v>
      </c>
      <c r="D5043" s="208">
        <v>24.81</v>
      </c>
    </row>
    <row r="5044" spans="1:4">
      <c r="A5044" s="176">
        <v>9863</v>
      </c>
      <c r="B5044" s="176" t="s">
        <v>21478</v>
      </c>
      <c r="C5044" s="176" t="s">
        <v>24808</v>
      </c>
      <c r="D5044" s="208">
        <v>50.97</v>
      </c>
    </row>
    <row r="5045" spans="1:4">
      <c r="A5045" s="176">
        <v>9860</v>
      </c>
      <c r="B5045" s="176" t="s">
        <v>21479</v>
      </c>
      <c r="C5045" s="176" t="s">
        <v>24808</v>
      </c>
      <c r="D5045" s="208">
        <v>32.72</v>
      </c>
    </row>
    <row r="5046" spans="1:4">
      <c r="A5046" s="176">
        <v>9862</v>
      </c>
      <c r="B5046" s="176" t="s">
        <v>21480</v>
      </c>
      <c r="C5046" s="176" t="s">
        <v>24808</v>
      </c>
      <c r="D5046" s="208">
        <v>23.09</v>
      </c>
    </row>
    <row r="5047" spans="1:4">
      <c r="A5047" s="176">
        <v>9861</v>
      </c>
      <c r="B5047" s="176" t="s">
        <v>21481</v>
      </c>
      <c r="C5047" s="176" t="s">
        <v>24808</v>
      </c>
      <c r="D5047" s="208">
        <v>18.559999999999999</v>
      </c>
    </row>
    <row r="5048" spans="1:4">
      <c r="A5048" s="176">
        <v>9856</v>
      </c>
      <c r="B5048" s="176" t="s">
        <v>21482</v>
      </c>
      <c r="C5048" s="176" t="s">
        <v>24808</v>
      </c>
      <c r="D5048" s="208">
        <v>4.9800000000000004</v>
      </c>
    </row>
    <row r="5049" spans="1:4">
      <c r="A5049" s="176">
        <v>9866</v>
      </c>
      <c r="B5049" s="176" t="s">
        <v>21483</v>
      </c>
      <c r="C5049" s="176" t="s">
        <v>24808</v>
      </c>
      <c r="D5049" s="208">
        <v>13.7</v>
      </c>
    </row>
    <row r="5050" spans="1:4">
      <c r="A5050" s="176">
        <v>9857</v>
      </c>
      <c r="B5050" s="176" t="s">
        <v>21484</v>
      </c>
      <c r="C5050" s="176" t="s">
        <v>24808</v>
      </c>
      <c r="D5050" s="208">
        <v>65.92</v>
      </c>
    </row>
    <row r="5051" spans="1:4">
      <c r="A5051" s="176">
        <v>9864</v>
      </c>
      <c r="B5051" s="176" t="s">
        <v>21485</v>
      </c>
      <c r="C5051" s="176" t="s">
        <v>24808</v>
      </c>
      <c r="D5051" s="208">
        <v>79.59</v>
      </c>
    </row>
    <row r="5052" spans="1:4">
      <c r="A5052" s="176">
        <v>9865</v>
      </c>
      <c r="B5052" s="176" t="s">
        <v>21486</v>
      </c>
      <c r="C5052" s="176" t="s">
        <v>24808</v>
      </c>
      <c r="D5052" s="208">
        <v>114.46</v>
      </c>
    </row>
    <row r="5053" spans="1:4">
      <c r="A5053" s="176">
        <v>9858</v>
      </c>
      <c r="B5053" s="176" t="s">
        <v>21487</v>
      </c>
      <c r="C5053" s="176" t="s">
        <v>24808</v>
      </c>
      <c r="D5053" s="208">
        <v>119.99</v>
      </c>
    </row>
    <row r="5054" spans="1:4">
      <c r="A5054" s="176">
        <v>9841</v>
      </c>
      <c r="B5054" s="176" t="s">
        <v>24531</v>
      </c>
      <c r="C5054" s="176" t="s">
        <v>24808</v>
      </c>
      <c r="D5054" s="208">
        <v>21.37</v>
      </c>
    </row>
    <row r="5055" spans="1:4">
      <c r="A5055" s="176">
        <v>9840</v>
      </c>
      <c r="B5055" s="176" t="s">
        <v>24532</v>
      </c>
      <c r="C5055" s="176" t="s">
        <v>24808</v>
      </c>
      <c r="D5055" s="208">
        <v>43.44</v>
      </c>
    </row>
    <row r="5056" spans="1:4">
      <c r="A5056" s="176">
        <v>20067</v>
      </c>
      <c r="B5056" s="176" t="s">
        <v>24533</v>
      </c>
      <c r="C5056" s="176" t="s">
        <v>24808</v>
      </c>
      <c r="D5056" s="208">
        <v>7.46</v>
      </c>
    </row>
    <row r="5057" spans="1:4">
      <c r="A5057" s="176">
        <v>20068</v>
      </c>
      <c r="B5057" s="176" t="s">
        <v>24534</v>
      </c>
      <c r="C5057" s="176" t="s">
        <v>24808</v>
      </c>
      <c r="D5057" s="208">
        <v>9.31</v>
      </c>
    </row>
    <row r="5058" spans="1:4">
      <c r="A5058" s="176">
        <v>9839</v>
      </c>
      <c r="B5058" s="176" t="s">
        <v>24535</v>
      </c>
      <c r="C5058" s="176" t="s">
        <v>24808</v>
      </c>
      <c r="D5058" s="208">
        <v>12.2</v>
      </c>
    </row>
    <row r="5059" spans="1:4">
      <c r="A5059" s="176">
        <v>9870</v>
      </c>
      <c r="B5059" s="176" t="s">
        <v>21488</v>
      </c>
      <c r="C5059" s="176" t="s">
        <v>24808</v>
      </c>
      <c r="D5059" s="208">
        <v>55.58</v>
      </c>
    </row>
    <row r="5060" spans="1:4">
      <c r="A5060" s="176">
        <v>9867</v>
      </c>
      <c r="B5060" s="176" t="s">
        <v>21489</v>
      </c>
      <c r="C5060" s="176" t="s">
        <v>24808</v>
      </c>
      <c r="D5060" s="208">
        <v>2.04</v>
      </c>
    </row>
    <row r="5061" spans="1:4">
      <c r="A5061" s="176">
        <v>9868</v>
      </c>
      <c r="B5061" s="176" t="s">
        <v>21490</v>
      </c>
      <c r="C5061" s="176" t="s">
        <v>24808</v>
      </c>
      <c r="D5061" s="208">
        <v>2.62</v>
      </c>
    </row>
    <row r="5062" spans="1:4">
      <c r="A5062" s="176">
        <v>9869</v>
      </c>
      <c r="B5062" s="176" t="s">
        <v>21491</v>
      </c>
      <c r="C5062" s="176" t="s">
        <v>24808</v>
      </c>
      <c r="D5062" s="208">
        <v>5.88</v>
      </c>
    </row>
    <row r="5063" spans="1:4">
      <c r="A5063" s="176">
        <v>9874</v>
      </c>
      <c r="B5063" s="176" t="s">
        <v>21492</v>
      </c>
      <c r="C5063" s="176" t="s">
        <v>24808</v>
      </c>
      <c r="D5063" s="208">
        <v>8.56</v>
      </c>
    </row>
    <row r="5064" spans="1:4">
      <c r="A5064" s="176">
        <v>9875</v>
      </c>
      <c r="B5064" s="176" t="s">
        <v>21493</v>
      </c>
      <c r="C5064" s="176" t="s">
        <v>24808</v>
      </c>
      <c r="D5064" s="208">
        <v>9.81</v>
      </c>
    </row>
    <row r="5065" spans="1:4">
      <c r="A5065" s="176">
        <v>9873</v>
      </c>
      <c r="B5065" s="176" t="s">
        <v>21494</v>
      </c>
      <c r="C5065" s="176" t="s">
        <v>24808</v>
      </c>
      <c r="D5065" s="208">
        <v>16.55</v>
      </c>
    </row>
    <row r="5066" spans="1:4">
      <c r="A5066" s="176">
        <v>9871</v>
      </c>
      <c r="B5066" s="176" t="s">
        <v>21495</v>
      </c>
      <c r="C5066" s="176" t="s">
        <v>24808</v>
      </c>
      <c r="D5066" s="208">
        <v>27.73</v>
      </c>
    </row>
    <row r="5067" spans="1:4">
      <c r="A5067" s="176">
        <v>9872</v>
      </c>
      <c r="B5067" s="176" t="s">
        <v>21496</v>
      </c>
      <c r="C5067" s="176" t="s">
        <v>24808</v>
      </c>
      <c r="D5067" s="208">
        <v>34.64</v>
      </c>
    </row>
    <row r="5068" spans="1:4">
      <c r="A5068" s="176">
        <v>7667</v>
      </c>
      <c r="B5068" s="176" t="s">
        <v>24536</v>
      </c>
      <c r="C5068" s="176" t="s">
        <v>24808</v>
      </c>
      <c r="D5068" s="209">
        <v>1530.77</v>
      </c>
    </row>
    <row r="5069" spans="1:4">
      <c r="A5069" s="176">
        <v>7660</v>
      </c>
      <c r="B5069" s="176" t="s">
        <v>24537</v>
      </c>
      <c r="C5069" s="176" t="s">
        <v>24808</v>
      </c>
      <c r="D5069" s="209">
        <v>1951.37</v>
      </c>
    </row>
    <row r="5070" spans="1:4">
      <c r="A5070" s="176">
        <v>7676</v>
      </c>
      <c r="B5070" s="176" t="s">
        <v>24538</v>
      </c>
      <c r="C5070" s="176" t="s">
        <v>24808</v>
      </c>
      <c r="D5070" s="209">
        <v>1973.67</v>
      </c>
    </row>
    <row r="5071" spans="1:4">
      <c r="A5071" s="176">
        <v>12426</v>
      </c>
      <c r="B5071" s="176" t="s">
        <v>21497</v>
      </c>
      <c r="C5071" s="176" t="s">
        <v>24774</v>
      </c>
      <c r="D5071" s="208">
        <v>27.28</v>
      </c>
    </row>
    <row r="5072" spans="1:4">
      <c r="A5072" s="176">
        <v>12425</v>
      </c>
      <c r="B5072" s="176" t="s">
        <v>21498</v>
      </c>
      <c r="C5072" s="176" t="s">
        <v>24774</v>
      </c>
      <c r="D5072" s="208">
        <v>37.47</v>
      </c>
    </row>
    <row r="5073" spans="1:4">
      <c r="A5073" s="176">
        <v>12427</v>
      </c>
      <c r="B5073" s="176" t="s">
        <v>21499</v>
      </c>
      <c r="C5073" s="176" t="s">
        <v>24774</v>
      </c>
      <c r="D5073" s="208">
        <v>155.55000000000001</v>
      </c>
    </row>
    <row r="5074" spans="1:4">
      <c r="A5074" s="176">
        <v>12428</v>
      </c>
      <c r="B5074" s="176" t="s">
        <v>21500</v>
      </c>
      <c r="C5074" s="176" t="s">
        <v>24774</v>
      </c>
      <c r="D5074" s="208">
        <v>99.84</v>
      </c>
    </row>
    <row r="5075" spans="1:4">
      <c r="A5075" s="176">
        <v>12430</v>
      </c>
      <c r="B5075" s="176" t="s">
        <v>21501</v>
      </c>
      <c r="C5075" s="176" t="s">
        <v>24774</v>
      </c>
      <c r="D5075" s="208">
        <v>33.44</v>
      </c>
    </row>
    <row r="5076" spans="1:4">
      <c r="A5076" s="176">
        <v>12429</v>
      </c>
      <c r="B5076" s="176" t="s">
        <v>21502</v>
      </c>
      <c r="C5076" s="176" t="s">
        <v>24774</v>
      </c>
      <c r="D5076" s="208">
        <v>251.54</v>
      </c>
    </row>
    <row r="5077" spans="1:4">
      <c r="A5077" s="176">
        <v>12431</v>
      </c>
      <c r="B5077" s="176" t="s">
        <v>21503</v>
      </c>
      <c r="C5077" s="176" t="s">
        <v>24774</v>
      </c>
      <c r="D5077" s="208">
        <v>428.07</v>
      </c>
    </row>
    <row r="5078" spans="1:4">
      <c r="A5078" s="176">
        <v>12432</v>
      </c>
      <c r="B5078" s="176" t="s">
        <v>21504</v>
      </c>
      <c r="C5078" s="176" t="s">
        <v>24774</v>
      </c>
      <c r="D5078" s="208">
        <v>88.04</v>
      </c>
    </row>
    <row r="5079" spans="1:4">
      <c r="A5079" s="176">
        <v>12434</v>
      </c>
      <c r="B5079" s="176" t="s">
        <v>21505</v>
      </c>
      <c r="C5079" s="176" t="s">
        <v>24774</v>
      </c>
      <c r="D5079" s="208">
        <v>28.69</v>
      </c>
    </row>
    <row r="5080" spans="1:4">
      <c r="A5080" s="176">
        <v>12433</v>
      </c>
      <c r="B5080" s="176" t="s">
        <v>21506</v>
      </c>
      <c r="C5080" s="176" t="s">
        <v>24774</v>
      </c>
      <c r="D5080" s="208">
        <v>56.04</v>
      </c>
    </row>
    <row r="5081" spans="1:4">
      <c r="A5081" s="176">
        <v>12435</v>
      </c>
      <c r="B5081" s="176" t="s">
        <v>21507</v>
      </c>
      <c r="C5081" s="176" t="s">
        <v>24774</v>
      </c>
      <c r="D5081" s="208">
        <v>173.45</v>
      </c>
    </row>
    <row r="5082" spans="1:4">
      <c r="A5082" s="176">
        <v>12437</v>
      </c>
      <c r="B5082" s="176" t="s">
        <v>21508</v>
      </c>
      <c r="C5082" s="176" t="s">
        <v>24774</v>
      </c>
      <c r="D5082" s="208">
        <v>140.08000000000001</v>
      </c>
    </row>
    <row r="5083" spans="1:4">
      <c r="A5083" s="176">
        <v>12439</v>
      </c>
      <c r="B5083" s="176" t="s">
        <v>21509</v>
      </c>
      <c r="C5083" s="176" t="s">
        <v>24774</v>
      </c>
      <c r="D5083" s="208">
        <v>44.96</v>
      </c>
    </row>
    <row r="5084" spans="1:4">
      <c r="A5084" s="176">
        <v>12438</v>
      </c>
      <c r="B5084" s="176" t="s">
        <v>21510</v>
      </c>
      <c r="C5084" s="176" t="s">
        <v>24774</v>
      </c>
      <c r="D5084" s="208">
        <v>253.51</v>
      </c>
    </row>
    <row r="5085" spans="1:4">
      <c r="A5085" s="176">
        <v>12436</v>
      </c>
      <c r="B5085" s="176" t="s">
        <v>21511</v>
      </c>
      <c r="C5085" s="176" t="s">
        <v>24774</v>
      </c>
      <c r="D5085" s="208">
        <v>320.24</v>
      </c>
    </row>
    <row r="5086" spans="1:4">
      <c r="A5086" s="176">
        <v>36357</v>
      </c>
      <c r="B5086" s="176" t="s">
        <v>24539</v>
      </c>
      <c r="C5086" s="176" t="s">
        <v>24774</v>
      </c>
      <c r="D5086" s="208">
        <v>106.38</v>
      </c>
    </row>
    <row r="5087" spans="1:4">
      <c r="A5087" s="176">
        <v>12424</v>
      </c>
      <c r="B5087" s="176" t="s">
        <v>21512</v>
      </c>
      <c r="C5087" s="176" t="s">
        <v>24774</v>
      </c>
      <c r="D5087" s="208">
        <v>57.7</v>
      </c>
    </row>
    <row r="5088" spans="1:4">
      <c r="A5088" s="176">
        <v>12440</v>
      </c>
      <c r="B5088" s="176" t="s">
        <v>21513</v>
      </c>
      <c r="C5088" s="176" t="s">
        <v>24774</v>
      </c>
      <c r="D5088" s="208">
        <v>55.77</v>
      </c>
    </row>
    <row r="5089" spans="1:4">
      <c r="A5089" s="176">
        <v>9884</v>
      </c>
      <c r="B5089" s="176" t="s">
        <v>21514</v>
      </c>
      <c r="C5089" s="176" t="s">
        <v>24774</v>
      </c>
      <c r="D5089" s="208">
        <v>41.6</v>
      </c>
    </row>
    <row r="5090" spans="1:4">
      <c r="A5090" s="176">
        <v>9888</v>
      </c>
      <c r="B5090" s="176" t="s">
        <v>21515</v>
      </c>
      <c r="C5090" s="176" t="s">
        <v>24774</v>
      </c>
      <c r="D5090" s="208">
        <v>33.42</v>
      </c>
    </row>
    <row r="5091" spans="1:4">
      <c r="A5091" s="176">
        <v>9883</v>
      </c>
      <c r="B5091" s="176" t="s">
        <v>21517</v>
      </c>
      <c r="C5091" s="176" t="s">
        <v>24774</v>
      </c>
      <c r="D5091" s="208">
        <v>14.58</v>
      </c>
    </row>
    <row r="5092" spans="1:4">
      <c r="A5092" s="176">
        <v>9886</v>
      </c>
      <c r="B5092" s="176" t="s">
        <v>21518</v>
      </c>
      <c r="C5092" s="176" t="s">
        <v>24774</v>
      </c>
      <c r="D5092" s="208">
        <v>19.98</v>
      </c>
    </row>
    <row r="5093" spans="1:4">
      <c r="A5093" s="176">
        <v>9889</v>
      </c>
      <c r="B5093" s="176" t="s">
        <v>21519</v>
      </c>
      <c r="C5093" s="176" t="s">
        <v>24774</v>
      </c>
      <c r="D5093" s="208">
        <v>101.22</v>
      </c>
    </row>
    <row r="5094" spans="1:4">
      <c r="A5094" s="176">
        <v>9887</v>
      </c>
      <c r="B5094" s="176" t="s">
        <v>21520</v>
      </c>
      <c r="C5094" s="176" t="s">
        <v>24774</v>
      </c>
      <c r="D5094" s="208">
        <v>61.18</v>
      </c>
    </row>
    <row r="5095" spans="1:4">
      <c r="A5095" s="176">
        <v>9885</v>
      </c>
      <c r="B5095" s="176" t="s">
        <v>21522</v>
      </c>
      <c r="C5095" s="176" t="s">
        <v>24774</v>
      </c>
      <c r="D5095" s="208">
        <v>19.309999999999999</v>
      </c>
    </row>
    <row r="5096" spans="1:4">
      <c r="A5096" s="176">
        <v>9890</v>
      </c>
      <c r="B5096" s="176" t="s">
        <v>21523</v>
      </c>
      <c r="C5096" s="176" t="s">
        <v>24774</v>
      </c>
      <c r="D5096" s="208">
        <v>156.81</v>
      </c>
    </row>
    <row r="5097" spans="1:4">
      <c r="A5097" s="176">
        <v>9891</v>
      </c>
      <c r="B5097" s="176" t="s">
        <v>21525</v>
      </c>
      <c r="C5097" s="176" t="s">
        <v>24774</v>
      </c>
      <c r="D5097" s="208">
        <v>220.14</v>
      </c>
    </row>
    <row r="5098" spans="1:4">
      <c r="A5098" s="176">
        <v>39292</v>
      </c>
      <c r="B5098" s="176" t="s">
        <v>27086</v>
      </c>
      <c r="C5098" s="176" t="s">
        <v>24774</v>
      </c>
      <c r="D5098" s="208">
        <v>8.08</v>
      </c>
    </row>
    <row r="5099" spans="1:4">
      <c r="A5099" s="176">
        <v>39293</v>
      </c>
      <c r="B5099" s="176" t="s">
        <v>27087</v>
      </c>
      <c r="C5099" s="176" t="s">
        <v>24774</v>
      </c>
      <c r="D5099" s="208">
        <v>13.04</v>
      </c>
    </row>
    <row r="5100" spans="1:4">
      <c r="A5100" s="176">
        <v>39294</v>
      </c>
      <c r="B5100" s="176" t="s">
        <v>27088</v>
      </c>
      <c r="C5100" s="176" t="s">
        <v>24774</v>
      </c>
      <c r="D5100" s="208">
        <v>13.04</v>
      </c>
    </row>
    <row r="5101" spans="1:4">
      <c r="A5101" s="176">
        <v>39295</v>
      </c>
      <c r="B5101" s="176" t="s">
        <v>27089</v>
      </c>
      <c r="C5101" s="176" t="s">
        <v>24774</v>
      </c>
      <c r="D5101" s="208">
        <v>22.24</v>
      </c>
    </row>
    <row r="5102" spans="1:4">
      <c r="A5102" s="176">
        <v>36313</v>
      </c>
      <c r="B5102" s="176" t="s">
        <v>24540</v>
      </c>
      <c r="C5102" s="176" t="s">
        <v>24774</v>
      </c>
      <c r="D5102" s="208">
        <v>25.22</v>
      </c>
    </row>
    <row r="5103" spans="1:4">
      <c r="A5103" s="176">
        <v>36316</v>
      </c>
      <c r="B5103" s="176" t="s">
        <v>24541</v>
      </c>
      <c r="C5103" s="176" t="s">
        <v>24774</v>
      </c>
      <c r="D5103" s="208">
        <v>30.58</v>
      </c>
    </row>
    <row r="5104" spans="1:4">
      <c r="A5104" s="176">
        <v>64</v>
      </c>
      <c r="B5104" s="176" t="s">
        <v>21526</v>
      </c>
      <c r="C5104" s="176" t="s">
        <v>24774</v>
      </c>
      <c r="D5104" s="208">
        <v>4.34</v>
      </c>
    </row>
    <row r="5105" spans="1:4">
      <c r="A5105" s="176">
        <v>37423</v>
      </c>
      <c r="B5105" s="176" t="s">
        <v>21527</v>
      </c>
      <c r="C5105" s="176" t="s">
        <v>24774</v>
      </c>
      <c r="D5105" s="208">
        <v>10.72</v>
      </c>
    </row>
    <row r="5106" spans="1:4">
      <c r="A5106" s="176">
        <v>39296</v>
      </c>
      <c r="B5106" s="176" t="s">
        <v>24542</v>
      </c>
      <c r="C5106" s="176" t="s">
        <v>24774</v>
      </c>
      <c r="D5106" s="208">
        <v>6.24</v>
      </c>
    </row>
    <row r="5107" spans="1:4">
      <c r="A5107" s="176">
        <v>39297</v>
      </c>
      <c r="B5107" s="176" t="s">
        <v>24543</v>
      </c>
      <c r="C5107" s="176" t="s">
        <v>24774</v>
      </c>
      <c r="D5107" s="208">
        <v>8.93</v>
      </c>
    </row>
    <row r="5108" spans="1:4">
      <c r="A5108" s="176">
        <v>39298</v>
      </c>
      <c r="B5108" s="176" t="s">
        <v>24544</v>
      </c>
      <c r="C5108" s="176" t="s">
        <v>24774</v>
      </c>
      <c r="D5108" s="208">
        <v>15.72</v>
      </c>
    </row>
    <row r="5109" spans="1:4">
      <c r="A5109" s="176">
        <v>39299</v>
      </c>
      <c r="B5109" s="176" t="s">
        <v>24545</v>
      </c>
      <c r="C5109" s="176" t="s">
        <v>24774</v>
      </c>
      <c r="D5109" s="208">
        <v>26.76</v>
      </c>
    </row>
    <row r="5110" spans="1:4">
      <c r="A5110" s="176">
        <v>9892</v>
      </c>
      <c r="B5110" s="176" t="s">
        <v>21528</v>
      </c>
      <c r="C5110" s="176" t="s">
        <v>24774</v>
      </c>
      <c r="D5110" s="208">
        <v>4.45</v>
      </c>
    </row>
    <row r="5111" spans="1:4">
      <c r="A5111" s="176">
        <v>9893</v>
      </c>
      <c r="B5111" s="176" t="s">
        <v>21529</v>
      </c>
      <c r="C5111" s="176" t="s">
        <v>24774</v>
      </c>
      <c r="D5111" s="208">
        <v>60.46</v>
      </c>
    </row>
    <row r="5112" spans="1:4">
      <c r="A5112" s="176">
        <v>9901</v>
      </c>
      <c r="B5112" s="176" t="s">
        <v>21530</v>
      </c>
      <c r="C5112" s="176" t="s">
        <v>24774</v>
      </c>
      <c r="D5112" s="208">
        <v>26.83</v>
      </c>
    </row>
    <row r="5113" spans="1:4">
      <c r="A5113" s="176">
        <v>9896</v>
      </c>
      <c r="B5113" s="176" t="s">
        <v>21531</v>
      </c>
      <c r="C5113" s="176" t="s">
        <v>24774</v>
      </c>
      <c r="D5113" s="208">
        <v>24.18</v>
      </c>
    </row>
    <row r="5114" spans="1:4">
      <c r="A5114" s="176">
        <v>9900</v>
      </c>
      <c r="B5114" s="176" t="s">
        <v>21532</v>
      </c>
      <c r="C5114" s="176" t="s">
        <v>24774</v>
      </c>
      <c r="D5114" s="208">
        <v>14.67</v>
      </c>
    </row>
    <row r="5115" spans="1:4">
      <c r="A5115" s="176">
        <v>9898</v>
      </c>
      <c r="B5115" s="176" t="s">
        <v>21533</v>
      </c>
      <c r="C5115" s="176" t="s">
        <v>24774</v>
      </c>
      <c r="D5115" s="208">
        <v>124.32</v>
      </c>
    </row>
    <row r="5116" spans="1:4">
      <c r="A5116" s="176">
        <v>9899</v>
      </c>
      <c r="B5116" s="176" t="s">
        <v>21534</v>
      </c>
      <c r="C5116" s="176" t="s">
        <v>24774</v>
      </c>
      <c r="D5116" s="208">
        <v>8.01</v>
      </c>
    </row>
    <row r="5117" spans="1:4">
      <c r="A5117" s="176">
        <v>9902</v>
      </c>
      <c r="B5117" s="176" t="s">
        <v>21535</v>
      </c>
      <c r="C5117" s="176" t="s">
        <v>24774</v>
      </c>
      <c r="D5117" s="208">
        <v>157.43</v>
      </c>
    </row>
    <row r="5118" spans="1:4">
      <c r="A5118" s="176">
        <v>9908</v>
      </c>
      <c r="B5118" s="176" t="s">
        <v>21536</v>
      </c>
      <c r="C5118" s="176" t="s">
        <v>24774</v>
      </c>
      <c r="D5118" s="208">
        <v>313.89</v>
      </c>
    </row>
    <row r="5119" spans="1:4">
      <c r="A5119" s="176">
        <v>9905</v>
      </c>
      <c r="B5119" s="176" t="s">
        <v>21537</v>
      </c>
      <c r="C5119" s="176" t="s">
        <v>24774</v>
      </c>
      <c r="D5119" s="208">
        <v>5.24</v>
      </c>
    </row>
    <row r="5120" spans="1:4">
      <c r="A5120" s="176">
        <v>9906</v>
      </c>
      <c r="B5120" s="176" t="s">
        <v>21538</v>
      </c>
      <c r="C5120" s="176" t="s">
        <v>24774</v>
      </c>
      <c r="D5120" s="208">
        <v>6.28</v>
      </c>
    </row>
    <row r="5121" spans="1:4">
      <c r="A5121" s="176">
        <v>9895</v>
      </c>
      <c r="B5121" s="176" t="s">
        <v>21539</v>
      </c>
      <c r="C5121" s="176" t="s">
        <v>24774</v>
      </c>
      <c r="D5121" s="208">
        <v>10.31</v>
      </c>
    </row>
    <row r="5122" spans="1:4">
      <c r="A5122" s="176">
        <v>9894</v>
      </c>
      <c r="B5122" s="176" t="s">
        <v>21540</v>
      </c>
      <c r="C5122" s="176" t="s">
        <v>24774</v>
      </c>
      <c r="D5122" s="208">
        <v>20.079999999999998</v>
      </c>
    </row>
    <row r="5123" spans="1:4">
      <c r="A5123" s="176">
        <v>9897</v>
      </c>
      <c r="B5123" s="176" t="s">
        <v>21541</v>
      </c>
      <c r="C5123" s="176" t="s">
        <v>24774</v>
      </c>
      <c r="D5123" s="208">
        <v>21.75</v>
      </c>
    </row>
    <row r="5124" spans="1:4">
      <c r="A5124" s="176">
        <v>9910</v>
      </c>
      <c r="B5124" s="176" t="s">
        <v>21542</v>
      </c>
      <c r="C5124" s="176" t="s">
        <v>24774</v>
      </c>
      <c r="D5124" s="208">
        <v>54.74</v>
      </c>
    </row>
    <row r="5125" spans="1:4">
      <c r="A5125" s="176">
        <v>9909</v>
      </c>
      <c r="B5125" s="176" t="s">
        <v>21543</v>
      </c>
      <c r="C5125" s="176" t="s">
        <v>24774</v>
      </c>
      <c r="D5125" s="208">
        <v>110.46</v>
      </c>
    </row>
    <row r="5126" spans="1:4">
      <c r="A5126" s="176">
        <v>9907</v>
      </c>
      <c r="B5126" s="176" t="s">
        <v>21544</v>
      </c>
      <c r="C5126" s="176" t="s">
        <v>24774</v>
      </c>
      <c r="D5126" s="208">
        <v>169.84</v>
      </c>
    </row>
    <row r="5127" spans="1:4">
      <c r="A5127" s="176">
        <v>20973</v>
      </c>
      <c r="B5127" s="176" t="s">
        <v>27090</v>
      </c>
      <c r="C5127" s="176" t="s">
        <v>24774</v>
      </c>
      <c r="D5127" s="208">
        <v>104.11</v>
      </c>
    </row>
    <row r="5128" spans="1:4">
      <c r="A5128" s="176">
        <v>20974</v>
      </c>
      <c r="B5128" s="176" t="s">
        <v>27091</v>
      </c>
      <c r="C5128" s="176" t="s">
        <v>24774</v>
      </c>
      <c r="D5128" s="208">
        <v>148.94999999999999</v>
      </c>
    </row>
    <row r="5129" spans="1:4">
      <c r="A5129" s="176">
        <v>37989</v>
      </c>
      <c r="B5129" s="176" t="s">
        <v>21546</v>
      </c>
      <c r="C5129" s="176" t="s">
        <v>24774</v>
      </c>
      <c r="D5129" s="208">
        <v>8.77</v>
      </c>
    </row>
    <row r="5130" spans="1:4">
      <c r="A5130" s="176">
        <v>37990</v>
      </c>
      <c r="B5130" s="176" t="s">
        <v>21547</v>
      </c>
      <c r="C5130" s="176" t="s">
        <v>24774</v>
      </c>
      <c r="D5130" s="208">
        <v>10.19</v>
      </c>
    </row>
    <row r="5131" spans="1:4">
      <c r="A5131" s="176">
        <v>37991</v>
      </c>
      <c r="B5131" s="176" t="s">
        <v>21548</v>
      </c>
      <c r="C5131" s="176" t="s">
        <v>24774</v>
      </c>
      <c r="D5131" s="208">
        <v>16.13</v>
      </c>
    </row>
    <row r="5132" spans="1:4">
      <c r="A5132" s="176">
        <v>37992</v>
      </c>
      <c r="B5132" s="176" t="s">
        <v>21549</v>
      </c>
      <c r="C5132" s="176" t="s">
        <v>24774</v>
      </c>
      <c r="D5132" s="208">
        <v>24.63</v>
      </c>
    </row>
    <row r="5133" spans="1:4">
      <c r="A5133" s="176">
        <v>37993</v>
      </c>
      <c r="B5133" s="176" t="s">
        <v>21550</v>
      </c>
      <c r="C5133" s="176" t="s">
        <v>24774</v>
      </c>
      <c r="D5133" s="208">
        <v>36.56</v>
      </c>
    </row>
    <row r="5134" spans="1:4">
      <c r="A5134" s="176">
        <v>37994</v>
      </c>
      <c r="B5134" s="176" t="s">
        <v>21551</v>
      </c>
      <c r="C5134" s="176" t="s">
        <v>24774</v>
      </c>
      <c r="D5134" s="208">
        <v>87.85</v>
      </c>
    </row>
    <row r="5135" spans="1:4">
      <c r="A5135" s="176">
        <v>37995</v>
      </c>
      <c r="B5135" s="176" t="s">
        <v>21552</v>
      </c>
      <c r="C5135" s="176" t="s">
        <v>24774</v>
      </c>
      <c r="D5135" s="208">
        <v>127.51</v>
      </c>
    </row>
    <row r="5136" spans="1:4">
      <c r="A5136" s="176">
        <v>37996</v>
      </c>
      <c r="B5136" s="176" t="s">
        <v>21553</v>
      </c>
      <c r="C5136" s="176" t="s">
        <v>24774</v>
      </c>
      <c r="D5136" s="208">
        <v>188.01</v>
      </c>
    </row>
    <row r="5137" spans="1:4">
      <c r="A5137" s="176">
        <v>13883</v>
      </c>
      <c r="B5137" s="176" t="s">
        <v>21554</v>
      </c>
      <c r="C5137" s="176" t="s">
        <v>24774</v>
      </c>
      <c r="D5137" s="209">
        <v>83655.820000000007</v>
      </c>
    </row>
    <row r="5138" spans="1:4">
      <c r="A5138" s="176">
        <v>38604</v>
      </c>
      <c r="B5138" s="176" t="s">
        <v>21555</v>
      </c>
      <c r="C5138" s="176" t="s">
        <v>24774</v>
      </c>
      <c r="D5138" s="209">
        <v>104192.22</v>
      </c>
    </row>
    <row r="5139" spans="1:4">
      <c r="A5139" s="176">
        <v>10601</v>
      </c>
      <c r="B5139" s="176" t="s">
        <v>27092</v>
      </c>
      <c r="C5139" s="176" t="s">
        <v>24774</v>
      </c>
      <c r="D5139" s="209">
        <v>2026746.48</v>
      </c>
    </row>
    <row r="5140" spans="1:4">
      <c r="A5140" s="176">
        <v>26034</v>
      </c>
      <c r="B5140" s="176" t="s">
        <v>21556</v>
      </c>
      <c r="C5140" s="176" t="s">
        <v>24774</v>
      </c>
      <c r="D5140" s="209">
        <v>5336351.95</v>
      </c>
    </row>
    <row r="5141" spans="1:4">
      <c r="A5141" s="176">
        <v>13894</v>
      </c>
      <c r="B5141" s="176" t="s">
        <v>21557</v>
      </c>
      <c r="C5141" s="176" t="s">
        <v>24774</v>
      </c>
      <c r="D5141" s="209">
        <v>392649.25</v>
      </c>
    </row>
    <row r="5142" spans="1:4">
      <c r="A5142" s="176">
        <v>13895</v>
      </c>
      <c r="B5142" s="176" t="s">
        <v>21558</v>
      </c>
      <c r="C5142" s="176" t="s">
        <v>24774</v>
      </c>
      <c r="D5142" s="209">
        <v>527982.35</v>
      </c>
    </row>
    <row r="5143" spans="1:4">
      <c r="A5143" s="176">
        <v>13892</v>
      </c>
      <c r="B5143" s="176" t="s">
        <v>21559</v>
      </c>
      <c r="C5143" s="176" t="s">
        <v>24774</v>
      </c>
      <c r="D5143" s="209">
        <v>647029.46</v>
      </c>
    </row>
    <row r="5144" spans="1:4">
      <c r="A5144" s="176">
        <v>9914</v>
      </c>
      <c r="B5144" s="176" t="s">
        <v>21560</v>
      </c>
      <c r="C5144" s="176" t="s">
        <v>24774</v>
      </c>
      <c r="D5144" s="209">
        <v>700000</v>
      </c>
    </row>
    <row r="5145" spans="1:4">
      <c r="A5145" s="176">
        <v>36485</v>
      </c>
      <c r="B5145" s="176" t="s">
        <v>27093</v>
      </c>
      <c r="C5145" s="176" t="s">
        <v>24774</v>
      </c>
      <c r="D5145" s="209">
        <v>424438.89</v>
      </c>
    </row>
    <row r="5146" spans="1:4">
      <c r="A5146" s="176">
        <v>9912</v>
      </c>
      <c r="B5146" s="176" t="s">
        <v>27094</v>
      </c>
      <c r="C5146" s="176" t="s">
        <v>24774</v>
      </c>
      <c r="D5146" s="209">
        <v>1650000</v>
      </c>
    </row>
    <row r="5147" spans="1:4">
      <c r="A5147" s="176">
        <v>9921</v>
      </c>
      <c r="B5147" s="176" t="s">
        <v>27095</v>
      </c>
      <c r="C5147" s="176" t="s">
        <v>24774</v>
      </c>
      <c r="D5147" s="209">
        <v>851148.04</v>
      </c>
    </row>
    <row r="5148" spans="1:4">
      <c r="A5148" s="176">
        <v>21112</v>
      </c>
      <c r="B5148" s="176" t="s">
        <v>27096</v>
      </c>
      <c r="C5148" s="176" t="s">
        <v>24774</v>
      </c>
      <c r="D5148" s="208">
        <v>148.74</v>
      </c>
    </row>
    <row r="5149" spans="1:4">
      <c r="A5149" s="176">
        <v>10228</v>
      </c>
      <c r="B5149" s="176" t="s">
        <v>21561</v>
      </c>
      <c r="C5149" s="176" t="s">
        <v>24774</v>
      </c>
      <c r="D5149" s="208">
        <v>172.8</v>
      </c>
    </row>
    <row r="5150" spans="1:4">
      <c r="A5150" s="176">
        <v>11781</v>
      </c>
      <c r="B5150" s="176" t="s">
        <v>21562</v>
      </c>
      <c r="C5150" s="176" t="s">
        <v>24774</v>
      </c>
      <c r="D5150" s="208">
        <v>139.99</v>
      </c>
    </row>
    <row r="5151" spans="1:4">
      <c r="A5151" s="176">
        <v>11746</v>
      </c>
      <c r="B5151" s="176" t="s">
        <v>21563</v>
      </c>
      <c r="C5151" s="176" t="s">
        <v>24774</v>
      </c>
      <c r="D5151" s="208">
        <v>50.29</v>
      </c>
    </row>
    <row r="5152" spans="1:4">
      <c r="A5152" s="176">
        <v>11751</v>
      </c>
      <c r="B5152" s="176" t="s">
        <v>21564</v>
      </c>
      <c r="C5152" s="176" t="s">
        <v>24774</v>
      </c>
      <c r="D5152" s="208">
        <v>90.32</v>
      </c>
    </row>
    <row r="5153" spans="1:4">
      <c r="A5153" s="176">
        <v>11750</v>
      </c>
      <c r="B5153" s="176" t="s">
        <v>21565</v>
      </c>
      <c r="C5153" s="176" t="s">
        <v>24774</v>
      </c>
      <c r="D5153" s="208">
        <v>74.95</v>
      </c>
    </row>
    <row r="5154" spans="1:4">
      <c r="A5154" s="176">
        <v>11748</v>
      </c>
      <c r="B5154" s="176" t="s">
        <v>21566</v>
      </c>
      <c r="C5154" s="176" t="s">
        <v>24774</v>
      </c>
      <c r="D5154" s="208">
        <v>32.270000000000003</v>
      </c>
    </row>
    <row r="5155" spans="1:4">
      <c r="A5155" s="176">
        <v>11747</v>
      </c>
      <c r="B5155" s="176" t="s">
        <v>21567</v>
      </c>
      <c r="C5155" s="176" t="s">
        <v>24774</v>
      </c>
      <c r="D5155" s="208">
        <v>139.28</v>
      </c>
    </row>
    <row r="5156" spans="1:4">
      <c r="A5156" s="176">
        <v>11749</v>
      </c>
      <c r="B5156" s="176" t="s">
        <v>21568</v>
      </c>
      <c r="C5156" s="176" t="s">
        <v>24774</v>
      </c>
      <c r="D5156" s="208">
        <v>37.25</v>
      </c>
    </row>
    <row r="5157" spans="1:4">
      <c r="A5157" s="176">
        <v>10236</v>
      </c>
      <c r="B5157" s="176" t="s">
        <v>27097</v>
      </c>
      <c r="C5157" s="176" t="s">
        <v>24774</v>
      </c>
      <c r="D5157" s="208">
        <v>62.04</v>
      </c>
    </row>
    <row r="5158" spans="1:4">
      <c r="A5158" s="176">
        <v>10233</v>
      </c>
      <c r="B5158" s="176" t="s">
        <v>27098</v>
      </c>
      <c r="C5158" s="176" t="s">
        <v>24774</v>
      </c>
      <c r="D5158" s="208">
        <v>58.13</v>
      </c>
    </row>
    <row r="5159" spans="1:4">
      <c r="A5159" s="176">
        <v>10234</v>
      </c>
      <c r="B5159" s="176" t="s">
        <v>27099</v>
      </c>
      <c r="C5159" s="176" t="s">
        <v>24774</v>
      </c>
      <c r="D5159" s="208">
        <v>36.619999999999997</v>
      </c>
    </row>
    <row r="5160" spans="1:4">
      <c r="A5160" s="176">
        <v>10231</v>
      </c>
      <c r="B5160" s="176" t="s">
        <v>27100</v>
      </c>
      <c r="C5160" s="176" t="s">
        <v>24774</v>
      </c>
      <c r="D5160" s="208">
        <v>167.93</v>
      </c>
    </row>
    <row r="5161" spans="1:4">
      <c r="A5161" s="176">
        <v>10232</v>
      </c>
      <c r="B5161" s="176" t="s">
        <v>27101</v>
      </c>
      <c r="C5161" s="176" t="s">
        <v>24774</v>
      </c>
      <c r="D5161" s="208">
        <v>93.97</v>
      </c>
    </row>
    <row r="5162" spans="1:4">
      <c r="A5162" s="176">
        <v>10229</v>
      </c>
      <c r="B5162" s="176" t="s">
        <v>27102</v>
      </c>
      <c r="C5162" s="176" t="s">
        <v>24774</v>
      </c>
      <c r="D5162" s="208">
        <v>33.119999999999997</v>
      </c>
    </row>
    <row r="5163" spans="1:4">
      <c r="A5163" s="176">
        <v>10235</v>
      </c>
      <c r="B5163" s="176" t="s">
        <v>27103</v>
      </c>
      <c r="C5163" s="176" t="s">
        <v>24774</v>
      </c>
      <c r="D5163" s="208">
        <v>230.22</v>
      </c>
    </row>
    <row r="5164" spans="1:4">
      <c r="A5164" s="176">
        <v>10230</v>
      </c>
      <c r="B5164" s="176" t="s">
        <v>27104</v>
      </c>
      <c r="C5164" s="176" t="s">
        <v>24774</v>
      </c>
      <c r="D5164" s="208">
        <v>405.17</v>
      </c>
    </row>
    <row r="5165" spans="1:4">
      <c r="A5165" s="176">
        <v>10409</v>
      </c>
      <c r="B5165" s="176" t="s">
        <v>27105</v>
      </c>
      <c r="C5165" s="176" t="s">
        <v>24774</v>
      </c>
      <c r="D5165" s="208">
        <v>120.37</v>
      </c>
    </row>
    <row r="5166" spans="1:4">
      <c r="A5166" s="176">
        <v>10411</v>
      </c>
      <c r="B5166" s="176" t="s">
        <v>27106</v>
      </c>
      <c r="C5166" s="176" t="s">
        <v>24774</v>
      </c>
      <c r="D5166" s="208">
        <v>107.71</v>
      </c>
    </row>
    <row r="5167" spans="1:4">
      <c r="A5167" s="176">
        <v>10404</v>
      </c>
      <c r="B5167" s="176" t="s">
        <v>27107</v>
      </c>
      <c r="C5167" s="176" t="s">
        <v>24774</v>
      </c>
      <c r="D5167" s="208">
        <v>43.68</v>
      </c>
    </row>
    <row r="5168" spans="1:4">
      <c r="A5168" s="176">
        <v>10410</v>
      </c>
      <c r="B5168" s="176" t="s">
        <v>27108</v>
      </c>
      <c r="C5168" s="176" t="s">
        <v>24774</v>
      </c>
      <c r="D5168" s="208">
        <v>71.95</v>
      </c>
    </row>
    <row r="5169" spans="1:4">
      <c r="A5169" s="176">
        <v>10405</v>
      </c>
      <c r="B5169" s="176" t="s">
        <v>27109</v>
      </c>
      <c r="C5169" s="176" t="s">
        <v>24774</v>
      </c>
      <c r="D5169" s="208">
        <v>241.16</v>
      </c>
    </row>
    <row r="5170" spans="1:4">
      <c r="A5170" s="176">
        <v>10408</v>
      </c>
      <c r="B5170" s="176" t="s">
        <v>27110</v>
      </c>
      <c r="C5170" s="176" t="s">
        <v>24774</v>
      </c>
      <c r="D5170" s="208">
        <v>168.64</v>
      </c>
    </row>
    <row r="5171" spans="1:4">
      <c r="A5171" s="176">
        <v>10412</v>
      </c>
      <c r="B5171" s="176" t="s">
        <v>27111</v>
      </c>
      <c r="C5171" s="176" t="s">
        <v>24774</v>
      </c>
      <c r="D5171" s="208">
        <v>52.93</v>
      </c>
    </row>
    <row r="5172" spans="1:4">
      <c r="A5172" s="176">
        <v>10406</v>
      </c>
      <c r="B5172" s="176" t="s">
        <v>27112</v>
      </c>
      <c r="C5172" s="176" t="s">
        <v>24774</v>
      </c>
      <c r="D5172" s="208">
        <v>333.1</v>
      </c>
    </row>
    <row r="5173" spans="1:4">
      <c r="A5173" s="176">
        <v>10407</v>
      </c>
      <c r="B5173" s="176" t="s">
        <v>27113</v>
      </c>
      <c r="C5173" s="176" t="s">
        <v>24774</v>
      </c>
      <c r="D5173" s="208">
        <v>516.63</v>
      </c>
    </row>
    <row r="5174" spans="1:4">
      <c r="A5174" s="176">
        <v>10416</v>
      </c>
      <c r="B5174" s="176" t="s">
        <v>27114</v>
      </c>
      <c r="C5174" s="176" t="s">
        <v>24774</v>
      </c>
      <c r="D5174" s="208">
        <v>64.08</v>
      </c>
    </row>
    <row r="5175" spans="1:4">
      <c r="A5175" s="176">
        <v>10419</v>
      </c>
      <c r="B5175" s="176" t="s">
        <v>27115</v>
      </c>
      <c r="C5175" s="176" t="s">
        <v>24774</v>
      </c>
      <c r="D5175" s="208">
        <v>55.62</v>
      </c>
    </row>
    <row r="5176" spans="1:4">
      <c r="A5176" s="176">
        <v>21092</v>
      </c>
      <c r="B5176" s="176" t="s">
        <v>27116</v>
      </c>
      <c r="C5176" s="176" t="s">
        <v>24774</v>
      </c>
      <c r="D5176" s="208">
        <v>31.8</v>
      </c>
    </row>
    <row r="5177" spans="1:4">
      <c r="A5177" s="176">
        <v>10418</v>
      </c>
      <c r="B5177" s="176" t="s">
        <v>27117</v>
      </c>
      <c r="C5177" s="176" t="s">
        <v>24774</v>
      </c>
      <c r="D5177" s="208">
        <v>37.07</v>
      </c>
    </row>
    <row r="5178" spans="1:4">
      <c r="A5178" s="176">
        <v>12657</v>
      </c>
      <c r="B5178" s="176" t="s">
        <v>27118</v>
      </c>
      <c r="C5178" s="176" t="s">
        <v>24774</v>
      </c>
      <c r="D5178" s="208">
        <v>149.62</v>
      </c>
    </row>
    <row r="5179" spans="1:4">
      <c r="A5179" s="176">
        <v>10417</v>
      </c>
      <c r="B5179" s="176" t="s">
        <v>27119</v>
      </c>
      <c r="C5179" s="176" t="s">
        <v>24774</v>
      </c>
      <c r="D5179" s="208">
        <v>93.37</v>
      </c>
    </row>
    <row r="5180" spans="1:4">
      <c r="A5180" s="176">
        <v>10413</v>
      </c>
      <c r="B5180" s="176" t="s">
        <v>27120</v>
      </c>
      <c r="C5180" s="176" t="s">
        <v>24774</v>
      </c>
      <c r="D5180" s="208">
        <v>33.93</v>
      </c>
    </row>
    <row r="5181" spans="1:4">
      <c r="A5181" s="176">
        <v>10414</v>
      </c>
      <c r="B5181" s="176" t="s">
        <v>27121</v>
      </c>
      <c r="C5181" s="176" t="s">
        <v>24774</v>
      </c>
      <c r="D5181" s="208">
        <v>204.31</v>
      </c>
    </row>
    <row r="5182" spans="1:4">
      <c r="A5182" s="176">
        <v>10415</v>
      </c>
      <c r="B5182" s="176" t="s">
        <v>27122</v>
      </c>
      <c r="C5182" s="176" t="s">
        <v>24774</v>
      </c>
      <c r="D5182" s="208">
        <v>354.6</v>
      </c>
    </row>
    <row r="5183" spans="1:4">
      <c r="A5183" s="176">
        <v>38643</v>
      </c>
      <c r="B5183" s="176" t="s">
        <v>21573</v>
      </c>
      <c r="C5183" s="176" t="s">
        <v>24774</v>
      </c>
      <c r="D5183" s="208">
        <v>33.75</v>
      </c>
    </row>
    <row r="5184" spans="1:4">
      <c r="A5184" s="176">
        <v>6157</v>
      </c>
      <c r="B5184" s="176" t="s">
        <v>21574</v>
      </c>
      <c r="C5184" s="176" t="s">
        <v>24774</v>
      </c>
      <c r="D5184" s="208">
        <v>46.1</v>
      </c>
    </row>
    <row r="5185" spans="1:4">
      <c r="A5185" s="176">
        <v>37588</v>
      </c>
      <c r="B5185" s="176" t="s">
        <v>21575</v>
      </c>
      <c r="C5185" s="176" t="s">
        <v>24774</v>
      </c>
      <c r="D5185" s="208">
        <v>19.18</v>
      </c>
    </row>
    <row r="5186" spans="1:4">
      <c r="A5186" s="176">
        <v>6152</v>
      </c>
      <c r="B5186" s="176" t="s">
        <v>21576</v>
      </c>
      <c r="C5186" s="176" t="s">
        <v>24774</v>
      </c>
      <c r="D5186" s="208">
        <v>2.68</v>
      </c>
    </row>
    <row r="5187" spans="1:4">
      <c r="A5187" s="176">
        <v>6158</v>
      </c>
      <c r="B5187" s="176" t="s">
        <v>21577</v>
      </c>
      <c r="C5187" s="176" t="s">
        <v>24774</v>
      </c>
      <c r="D5187" s="208">
        <v>3.25</v>
      </c>
    </row>
    <row r="5188" spans="1:4">
      <c r="A5188" s="176">
        <v>6153</v>
      </c>
      <c r="B5188" s="176" t="s">
        <v>27123</v>
      </c>
      <c r="C5188" s="176" t="s">
        <v>24774</v>
      </c>
      <c r="D5188" s="208">
        <v>2.52</v>
      </c>
    </row>
    <row r="5189" spans="1:4">
      <c r="A5189" s="176">
        <v>6156</v>
      </c>
      <c r="B5189" s="176" t="s">
        <v>21578</v>
      </c>
      <c r="C5189" s="176" t="s">
        <v>24774</v>
      </c>
      <c r="D5189" s="208">
        <v>3.19</v>
      </c>
    </row>
    <row r="5190" spans="1:4">
      <c r="A5190" s="176">
        <v>6154</v>
      </c>
      <c r="B5190" s="176" t="s">
        <v>21579</v>
      </c>
      <c r="C5190" s="176" t="s">
        <v>24774</v>
      </c>
      <c r="D5190" s="208">
        <v>6.02</v>
      </c>
    </row>
    <row r="5191" spans="1:4">
      <c r="A5191" s="176">
        <v>6155</v>
      </c>
      <c r="B5191" s="176" t="s">
        <v>27124</v>
      </c>
      <c r="C5191" s="176" t="s">
        <v>24774</v>
      </c>
      <c r="D5191" s="208">
        <v>12.46</v>
      </c>
    </row>
    <row r="5192" spans="1:4">
      <c r="A5192" s="176">
        <v>38108</v>
      </c>
      <c r="B5192" s="176" t="s">
        <v>21580</v>
      </c>
      <c r="C5192" s="176" t="s">
        <v>24774</v>
      </c>
      <c r="D5192" s="208">
        <v>44.53</v>
      </c>
    </row>
    <row r="5193" spans="1:4">
      <c r="A5193" s="176">
        <v>38087</v>
      </c>
      <c r="B5193" s="176" t="s">
        <v>27125</v>
      </c>
      <c r="C5193" s="176" t="s">
        <v>24774</v>
      </c>
      <c r="D5193" s="208">
        <v>57.27</v>
      </c>
    </row>
    <row r="5194" spans="1:4">
      <c r="A5194" s="176">
        <v>38109</v>
      </c>
      <c r="B5194" s="176" t="s">
        <v>21581</v>
      </c>
      <c r="C5194" s="176" t="s">
        <v>24774</v>
      </c>
      <c r="D5194" s="208">
        <v>71.16</v>
      </c>
    </row>
    <row r="5195" spans="1:4">
      <c r="A5195" s="176">
        <v>38088</v>
      </c>
      <c r="B5195" s="176" t="s">
        <v>27126</v>
      </c>
      <c r="C5195" s="176" t="s">
        <v>24774</v>
      </c>
      <c r="D5195" s="208">
        <v>74.83</v>
      </c>
    </row>
    <row r="5196" spans="1:4">
      <c r="A5196" s="176">
        <v>38110</v>
      </c>
      <c r="B5196" s="176" t="s">
        <v>21582</v>
      </c>
      <c r="C5196" s="176" t="s">
        <v>24774</v>
      </c>
      <c r="D5196" s="208">
        <v>27.37</v>
      </c>
    </row>
    <row r="5197" spans="1:4">
      <c r="A5197" s="176">
        <v>38089</v>
      </c>
      <c r="B5197" s="176" t="s">
        <v>27127</v>
      </c>
      <c r="C5197" s="176" t="s">
        <v>24774</v>
      </c>
      <c r="D5197" s="208">
        <v>47.7</v>
      </c>
    </row>
    <row r="5198" spans="1:4">
      <c r="A5198" s="176">
        <v>38111</v>
      </c>
      <c r="B5198" s="176" t="s">
        <v>21584</v>
      </c>
      <c r="C5198" s="176" t="s">
        <v>24774</v>
      </c>
      <c r="D5198" s="208">
        <v>30.61</v>
      </c>
    </row>
    <row r="5199" spans="1:4">
      <c r="A5199" s="176">
        <v>38090</v>
      </c>
      <c r="B5199" s="176" t="s">
        <v>27128</v>
      </c>
      <c r="C5199" s="176" t="s">
        <v>24774</v>
      </c>
      <c r="D5199" s="208">
        <v>49.3</v>
      </c>
    </row>
    <row r="5200" spans="1:4">
      <c r="A5200" s="176">
        <v>11786</v>
      </c>
      <c r="B5200" s="176" t="s">
        <v>21585</v>
      </c>
      <c r="C5200" s="176" t="s">
        <v>24774</v>
      </c>
      <c r="D5200" s="208">
        <v>247.76</v>
      </c>
    </row>
    <row r="5201" spans="1:4">
      <c r="A5201" s="176">
        <v>13726</v>
      </c>
      <c r="B5201" s="176" t="s">
        <v>27129</v>
      </c>
      <c r="C5201" s="176" t="s">
        <v>24774</v>
      </c>
      <c r="D5201" s="209">
        <v>35941.47</v>
      </c>
    </row>
    <row r="5202" spans="1:4">
      <c r="A5202" s="176">
        <v>38400</v>
      </c>
      <c r="B5202" s="176" t="s">
        <v>21586</v>
      </c>
      <c r="C5202" s="176" t="s">
        <v>24774</v>
      </c>
      <c r="D5202" s="208">
        <v>7.33</v>
      </c>
    </row>
    <row r="5203" spans="1:4">
      <c r="A5203" s="176">
        <v>12627</v>
      </c>
      <c r="B5203" s="176" t="s">
        <v>27130</v>
      </c>
      <c r="C5203" s="176" t="s">
        <v>24774</v>
      </c>
      <c r="D5203" s="208">
        <v>0.36</v>
      </c>
    </row>
    <row r="5204" spans="1:4">
      <c r="A5204" s="176">
        <v>6138</v>
      </c>
      <c r="B5204" s="176" t="s">
        <v>21587</v>
      </c>
      <c r="C5204" s="176" t="s">
        <v>24774</v>
      </c>
      <c r="D5204" s="208">
        <v>1.22</v>
      </c>
    </row>
    <row r="5205" spans="1:4">
      <c r="A5205" s="176">
        <v>39996</v>
      </c>
      <c r="B5205" s="176" t="s">
        <v>24546</v>
      </c>
      <c r="C5205" s="176" t="s">
        <v>24808</v>
      </c>
      <c r="D5205" s="208">
        <v>2.95</v>
      </c>
    </row>
    <row r="5206" spans="1:4">
      <c r="A5206" s="176">
        <v>10478</v>
      </c>
      <c r="B5206" s="176" t="s">
        <v>27131</v>
      </c>
      <c r="C5206" s="176" t="s">
        <v>24820</v>
      </c>
      <c r="D5206" s="208">
        <v>28.21</v>
      </c>
    </row>
    <row r="5207" spans="1:4">
      <c r="A5207" s="176">
        <v>10475</v>
      </c>
      <c r="B5207" s="176" t="s">
        <v>21588</v>
      </c>
      <c r="C5207" s="176" t="s">
        <v>24820</v>
      </c>
      <c r="D5207" s="208">
        <v>24.82</v>
      </c>
    </row>
    <row r="5208" spans="1:4">
      <c r="A5208" s="176">
        <v>10481</v>
      </c>
      <c r="B5208" s="176" t="s">
        <v>27132</v>
      </c>
      <c r="C5208" s="176" t="s">
        <v>24820</v>
      </c>
      <c r="D5208" s="208">
        <v>27.07</v>
      </c>
    </row>
    <row r="5209" spans="1:4">
      <c r="A5209" s="176">
        <v>4031</v>
      </c>
      <c r="B5209" s="176" t="s">
        <v>21589</v>
      </c>
      <c r="C5209" s="176" t="s">
        <v>24776</v>
      </c>
      <c r="D5209" s="208">
        <v>24.44</v>
      </c>
    </row>
    <row r="5210" spans="1:4">
      <c r="A5210" s="176">
        <v>4030</v>
      </c>
      <c r="B5210" s="176" t="s">
        <v>21590</v>
      </c>
      <c r="C5210" s="176" t="s">
        <v>24776</v>
      </c>
      <c r="D5210" s="208">
        <v>5.2</v>
      </c>
    </row>
    <row r="5211" spans="1:4">
      <c r="A5211" s="176">
        <v>39399</v>
      </c>
      <c r="B5211" s="176" t="s">
        <v>21591</v>
      </c>
      <c r="C5211" s="176" t="s">
        <v>24774</v>
      </c>
      <c r="D5211" s="208">
        <v>918.72</v>
      </c>
    </row>
    <row r="5212" spans="1:4">
      <c r="A5212" s="176">
        <v>39400</v>
      </c>
      <c r="B5212" s="176" t="s">
        <v>21592</v>
      </c>
      <c r="C5212" s="176" t="s">
        <v>24774</v>
      </c>
      <c r="D5212" s="208">
        <v>998.61</v>
      </c>
    </row>
    <row r="5213" spans="1:4">
      <c r="A5213" s="176">
        <v>39401</v>
      </c>
      <c r="B5213" s="176" t="s">
        <v>21593</v>
      </c>
      <c r="C5213" s="176" t="s">
        <v>24774</v>
      </c>
      <c r="D5213" s="209">
        <v>1120.21</v>
      </c>
    </row>
    <row r="5214" spans="1:4">
      <c r="A5214" s="176">
        <v>11652</v>
      </c>
      <c r="B5214" s="176" t="s">
        <v>27133</v>
      </c>
      <c r="C5214" s="176" t="s">
        <v>24774</v>
      </c>
      <c r="D5214" s="209">
        <v>2410</v>
      </c>
    </row>
    <row r="5215" spans="1:4">
      <c r="A5215" s="176">
        <v>13896</v>
      </c>
      <c r="B5215" s="176" t="s">
        <v>27134</v>
      </c>
      <c r="C5215" s="176" t="s">
        <v>24774</v>
      </c>
      <c r="D5215" s="209">
        <v>2161.98</v>
      </c>
    </row>
    <row r="5216" spans="1:4">
      <c r="A5216" s="176">
        <v>13475</v>
      </c>
      <c r="B5216" s="176" t="s">
        <v>27135</v>
      </c>
      <c r="C5216" s="176" t="s">
        <v>24774</v>
      </c>
      <c r="D5216" s="209">
        <v>2633.55</v>
      </c>
    </row>
    <row r="5217" spans="1:4">
      <c r="A5217" s="176">
        <v>25971</v>
      </c>
      <c r="B5217" s="176" t="s">
        <v>27136</v>
      </c>
      <c r="C5217" s="176" t="s">
        <v>24774</v>
      </c>
      <c r="D5217" s="209">
        <v>3134544.27</v>
      </c>
    </row>
    <row r="5218" spans="1:4">
      <c r="A5218" s="176">
        <v>25970</v>
      </c>
      <c r="B5218" s="176" t="s">
        <v>27137</v>
      </c>
      <c r="C5218" s="176" t="s">
        <v>24774</v>
      </c>
      <c r="D5218" s="209">
        <v>1319606.75</v>
      </c>
    </row>
    <row r="5219" spans="1:4">
      <c r="A5219" s="176">
        <v>13476</v>
      </c>
      <c r="B5219" s="176" t="s">
        <v>27138</v>
      </c>
      <c r="C5219" s="176" t="s">
        <v>24774</v>
      </c>
      <c r="D5219" s="209">
        <v>1329169.22</v>
      </c>
    </row>
    <row r="5220" spans="1:4">
      <c r="A5220" s="176">
        <v>10488</v>
      </c>
      <c r="B5220" s="176" t="s">
        <v>27139</v>
      </c>
      <c r="C5220" s="176" t="s">
        <v>24774</v>
      </c>
      <c r="D5220" s="209">
        <v>1610302.81</v>
      </c>
    </row>
    <row r="5221" spans="1:4">
      <c r="A5221" s="176">
        <v>13606</v>
      </c>
      <c r="B5221" s="176" t="s">
        <v>27140</v>
      </c>
      <c r="C5221" s="176" t="s">
        <v>24774</v>
      </c>
      <c r="D5221" s="209">
        <v>1426705.26</v>
      </c>
    </row>
    <row r="5222" spans="1:4">
      <c r="A5222" s="176">
        <v>10489</v>
      </c>
      <c r="B5222" s="176" t="s">
        <v>21594</v>
      </c>
      <c r="C5222" s="176" t="s">
        <v>24789</v>
      </c>
      <c r="D5222" s="208">
        <v>11.56</v>
      </c>
    </row>
    <row r="5223" spans="1:4">
      <c r="A5223" s="176">
        <v>41073</v>
      </c>
      <c r="B5223" s="176" t="s">
        <v>21595</v>
      </c>
      <c r="C5223" s="176" t="s">
        <v>24911</v>
      </c>
      <c r="D5223" s="209">
        <v>2027.32</v>
      </c>
    </row>
    <row r="5224" spans="1:4">
      <c r="A5224" s="176">
        <v>34391</v>
      </c>
      <c r="B5224" s="176" t="s">
        <v>27141</v>
      </c>
      <c r="C5224" s="176" t="s">
        <v>24776</v>
      </c>
      <c r="D5224" s="208">
        <v>574.38</v>
      </c>
    </row>
    <row r="5225" spans="1:4">
      <c r="A5225" s="176">
        <v>10496</v>
      </c>
      <c r="B5225" s="176" t="s">
        <v>27142</v>
      </c>
      <c r="C5225" s="176" t="s">
        <v>24776</v>
      </c>
      <c r="D5225" s="208">
        <v>500</v>
      </c>
    </row>
    <row r="5226" spans="1:4">
      <c r="A5226" s="176">
        <v>10497</v>
      </c>
      <c r="B5226" s="176" t="s">
        <v>27143</v>
      </c>
      <c r="C5226" s="176" t="s">
        <v>24776</v>
      </c>
      <c r="D5226" s="209">
        <v>1299.99</v>
      </c>
    </row>
    <row r="5227" spans="1:4">
      <c r="A5227" s="176">
        <v>10504</v>
      </c>
      <c r="B5227" s="176" t="s">
        <v>27144</v>
      </c>
      <c r="C5227" s="176" t="s">
        <v>24776</v>
      </c>
      <c r="D5227" s="209">
        <v>1520</v>
      </c>
    </row>
    <row r="5228" spans="1:4">
      <c r="A5228" s="176">
        <v>34390</v>
      </c>
      <c r="B5228" s="176" t="s">
        <v>21596</v>
      </c>
      <c r="C5228" s="176" t="s">
        <v>24776</v>
      </c>
      <c r="D5228" s="208">
        <v>448</v>
      </c>
    </row>
    <row r="5229" spans="1:4">
      <c r="A5229" s="176">
        <v>34389</v>
      </c>
      <c r="B5229" s="176" t="s">
        <v>21597</v>
      </c>
      <c r="C5229" s="176" t="s">
        <v>24776</v>
      </c>
      <c r="D5229" s="208">
        <v>140</v>
      </c>
    </row>
    <row r="5230" spans="1:4">
      <c r="A5230" s="176">
        <v>34388</v>
      </c>
      <c r="B5230" s="176" t="s">
        <v>21598</v>
      </c>
      <c r="C5230" s="176" t="s">
        <v>24776</v>
      </c>
      <c r="D5230" s="208">
        <v>198.97</v>
      </c>
    </row>
    <row r="5231" spans="1:4">
      <c r="A5231" s="176">
        <v>34387</v>
      </c>
      <c r="B5231" s="176" t="s">
        <v>21599</v>
      </c>
      <c r="C5231" s="176" t="s">
        <v>24776</v>
      </c>
      <c r="D5231" s="208">
        <v>323</v>
      </c>
    </row>
    <row r="5232" spans="1:4">
      <c r="A5232" s="176">
        <v>11188</v>
      </c>
      <c r="B5232" s="176" t="s">
        <v>21600</v>
      </c>
      <c r="C5232" s="176" t="s">
        <v>24776</v>
      </c>
      <c r="D5232" s="208">
        <v>160</v>
      </c>
    </row>
    <row r="5233" spans="1:4">
      <c r="A5233" s="176">
        <v>11189</v>
      </c>
      <c r="B5233" s="176" t="s">
        <v>21601</v>
      </c>
      <c r="C5233" s="176" t="s">
        <v>24776</v>
      </c>
      <c r="D5233" s="208">
        <v>240</v>
      </c>
    </row>
    <row r="5234" spans="1:4">
      <c r="A5234" s="176">
        <v>21107</v>
      </c>
      <c r="B5234" s="176" t="s">
        <v>21602</v>
      </c>
      <c r="C5234" s="176" t="s">
        <v>24776</v>
      </c>
      <c r="D5234" s="208">
        <v>172.71</v>
      </c>
    </row>
    <row r="5235" spans="1:4">
      <c r="A5235" s="176">
        <v>34386</v>
      </c>
      <c r="B5235" s="176" t="s">
        <v>21603</v>
      </c>
      <c r="C5235" s="176" t="s">
        <v>24776</v>
      </c>
      <c r="D5235" s="208">
        <v>299.99</v>
      </c>
    </row>
    <row r="5236" spans="1:4">
      <c r="A5236" s="176">
        <v>10490</v>
      </c>
      <c r="B5236" s="176" t="s">
        <v>21604</v>
      </c>
      <c r="C5236" s="176" t="s">
        <v>24776</v>
      </c>
      <c r="D5236" s="208">
        <v>90</v>
      </c>
    </row>
    <row r="5237" spans="1:4">
      <c r="A5237" s="176">
        <v>10492</v>
      </c>
      <c r="B5237" s="176" t="s">
        <v>21605</v>
      </c>
      <c r="C5237" s="176" t="s">
        <v>24776</v>
      </c>
      <c r="D5237" s="208">
        <v>119.99</v>
      </c>
    </row>
    <row r="5238" spans="1:4">
      <c r="A5238" s="176">
        <v>10493</v>
      </c>
      <c r="B5238" s="176" t="s">
        <v>21606</v>
      </c>
      <c r="C5238" s="176" t="s">
        <v>24776</v>
      </c>
      <c r="D5238" s="208">
        <v>140</v>
      </c>
    </row>
    <row r="5239" spans="1:4">
      <c r="A5239" s="176">
        <v>10491</v>
      </c>
      <c r="B5239" s="176" t="s">
        <v>21607</v>
      </c>
      <c r="C5239" s="176" t="s">
        <v>24776</v>
      </c>
      <c r="D5239" s="208">
        <v>170</v>
      </c>
    </row>
    <row r="5240" spans="1:4">
      <c r="A5240" s="176">
        <v>34385</v>
      </c>
      <c r="B5240" s="176" t="s">
        <v>21608</v>
      </c>
      <c r="C5240" s="176" t="s">
        <v>24776</v>
      </c>
      <c r="D5240" s="208">
        <v>248</v>
      </c>
    </row>
    <row r="5241" spans="1:4">
      <c r="A5241" s="176">
        <v>10499</v>
      </c>
      <c r="B5241" s="176" t="s">
        <v>21609</v>
      </c>
      <c r="C5241" s="176" t="s">
        <v>24776</v>
      </c>
      <c r="D5241" s="208">
        <v>99.99</v>
      </c>
    </row>
    <row r="5242" spans="1:4">
      <c r="A5242" s="176">
        <v>34384</v>
      </c>
      <c r="B5242" s="176" t="s">
        <v>21610</v>
      </c>
      <c r="C5242" s="176" t="s">
        <v>24776</v>
      </c>
      <c r="D5242" s="208">
        <v>299.99</v>
      </c>
    </row>
    <row r="5243" spans="1:4">
      <c r="A5243" s="176">
        <v>11185</v>
      </c>
      <c r="B5243" s="176" t="s">
        <v>21611</v>
      </c>
      <c r="C5243" s="176" t="s">
        <v>24776</v>
      </c>
      <c r="D5243" s="208">
        <v>309.99</v>
      </c>
    </row>
    <row r="5244" spans="1:4">
      <c r="A5244" s="176">
        <v>10507</v>
      </c>
      <c r="B5244" s="176" t="s">
        <v>21612</v>
      </c>
      <c r="C5244" s="176" t="s">
        <v>24776</v>
      </c>
      <c r="D5244" s="208">
        <v>268.12</v>
      </c>
    </row>
    <row r="5245" spans="1:4">
      <c r="A5245" s="176">
        <v>10505</v>
      </c>
      <c r="B5245" s="176" t="s">
        <v>21613</v>
      </c>
      <c r="C5245" s="176" t="s">
        <v>24776</v>
      </c>
      <c r="D5245" s="208">
        <v>158.21</v>
      </c>
    </row>
    <row r="5246" spans="1:4">
      <c r="A5246" s="176">
        <v>10506</v>
      </c>
      <c r="B5246" s="176" t="s">
        <v>21614</v>
      </c>
      <c r="C5246" s="176" t="s">
        <v>24776</v>
      </c>
      <c r="D5246" s="208">
        <v>206.53</v>
      </c>
    </row>
    <row r="5247" spans="1:4">
      <c r="A5247" s="176">
        <v>5031</v>
      </c>
      <c r="B5247" s="176" t="s">
        <v>27145</v>
      </c>
      <c r="C5247" s="176" t="s">
        <v>24776</v>
      </c>
      <c r="D5247" s="208">
        <v>290</v>
      </c>
    </row>
    <row r="5248" spans="1:4">
      <c r="A5248" s="176">
        <v>10502</v>
      </c>
      <c r="B5248" s="176" t="s">
        <v>21615</v>
      </c>
      <c r="C5248" s="176" t="s">
        <v>24776</v>
      </c>
      <c r="D5248" s="208">
        <v>337.91</v>
      </c>
    </row>
    <row r="5249" spans="1:4">
      <c r="A5249" s="176">
        <v>10501</v>
      </c>
      <c r="B5249" s="176" t="s">
        <v>21616</v>
      </c>
      <c r="C5249" s="176" t="s">
        <v>24776</v>
      </c>
      <c r="D5249" s="208">
        <v>190.91</v>
      </c>
    </row>
    <row r="5250" spans="1:4">
      <c r="A5250" s="176">
        <v>10503</v>
      </c>
      <c r="B5250" s="176" t="s">
        <v>21617</v>
      </c>
      <c r="C5250" s="176" t="s">
        <v>24776</v>
      </c>
      <c r="D5250" s="208">
        <v>257.92</v>
      </c>
    </row>
    <row r="5251" spans="1:4">
      <c r="A5251" s="176">
        <v>40270</v>
      </c>
      <c r="B5251" s="176" t="s">
        <v>27146</v>
      </c>
      <c r="C5251" s="176" t="s">
        <v>24808</v>
      </c>
      <c r="D5251" s="208">
        <v>49.28</v>
      </c>
    </row>
    <row r="5252" spans="1:4">
      <c r="A5252" s="176">
        <v>20213</v>
      </c>
      <c r="B5252" s="176" t="s">
        <v>27147</v>
      </c>
      <c r="C5252" s="176" t="s">
        <v>24808</v>
      </c>
      <c r="D5252" s="208">
        <v>18.37</v>
      </c>
    </row>
    <row r="5253" spans="1:4">
      <c r="A5253" s="176">
        <v>20211</v>
      </c>
      <c r="B5253" s="176" t="s">
        <v>27148</v>
      </c>
      <c r="C5253" s="176" t="s">
        <v>24808</v>
      </c>
      <c r="D5253" s="208">
        <v>27.14</v>
      </c>
    </row>
    <row r="5254" spans="1:4">
      <c r="A5254" s="176">
        <v>4472</v>
      </c>
      <c r="B5254" s="176" t="s">
        <v>27149</v>
      </c>
      <c r="C5254" s="176" t="s">
        <v>24808</v>
      </c>
      <c r="D5254" s="208">
        <v>23.73</v>
      </c>
    </row>
    <row r="5255" spans="1:4">
      <c r="A5255" s="176">
        <v>35272</v>
      </c>
      <c r="B5255" s="176" t="s">
        <v>27150</v>
      </c>
      <c r="C5255" s="176" t="s">
        <v>24808</v>
      </c>
      <c r="D5255" s="208">
        <v>31.16</v>
      </c>
    </row>
    <row r="5256" spans="1:4">
      <c r="A5256" s="176">
        <v>4448</v>
      </c>
      <c r="B5256" s="176" t="s">
        <v>27151</v>
      </c>
      <c r="C5256" s="176" t="s">
        <v>24808</v>
      </c>
      <c r="D5256" s="208">
        <v>39.950000000000003</v>
      </c>
    </row>
    <row r="5257" spans="1:4">
      <c r="A5257" s="176">
        <v>4425</v>
      </c>
      <c r="B5257" s="176" t="s">
        <v>27152</v>
      </c>
      <c r="C5257" s="176" t="s">
        <v>24808</v>
      </c>
      <c r="D5257" s="208">
        <v>17.43</v>
      </c>
    </row>
    <row r="5258" spans="1:4">
      <c r="A5258" s="176">
        <v>4481</v>
      </c>
      <c r="B5258" s="176" t="s">
        <v>27153</v>
      </c>
      <c r="C5258" s="176" t="s">
        <v>24808</v>
      </c>
      <c r="D5258" s="208">
        <v>32.11</v>
      </c>
    </row>
    <row r="5259" spans="1:4">
      <c r="A5259" s="176">
        <v>34345</v>
      </c>
      <c r="B5259" s="176" t="s">
        <v>21619</v>
      </c>
      <c r="C5259" s="176" t="s">
        <v>24789</v>
      </c>
      <c r="D5259" s="208">
        <v>10.69</v>
      </c>
    </row>
    <row r="5260" spans="1:4">
      <c r="A5260" s="176">
        <v>41096</v>
      </c>
      <c r="B5260" s="176" t="s">
        <v>21620</v>
      </c>
      <c r="C5260" s="176" t="s">
        <v>24911</v>
      </c>
      <c r="D5260" s="209">
        <v>1873.98</v>
      </c>
    </row>
    <row r="5261" spans="1:4">
      <c r="A5261" s="176">
        <v>41776</v>
      </c>
      <c r="B5261" s="176" t="s">
        <v>27154</v>
      </c>
      <c r="C5261" s="176" t="s">
        <v>24789</v>
      </c>
      <c r="D5261" s="208">
        <v>14.65</v>
      </c>
    </row>
    <row r="5262" spans="1:4">
      <c r="A5262" s="176">
        <v>11157</v>
      </c>
      <c r="B5262" s="176" t="s">
        <v>21621</v>
      </c>
      <c r="C5262" s="176" t="s">
        <v>24792</v>
      </c>
      <c r="D5262" s="208">
        <v>151.35</v>
      </c>
    </row>
    <row r="5263" spans="1:4">
      <c r="A5263" s="210" t="s">
        <v>24767</v>
      </c>
      <c r="B5263" s="210"/>
      <c r="C5263" s="210"/>
      <c r="D5263" s="210"/>
    </row>
    <row r="5264" spans="1:4">
      <c r="A5264" s="210" t="s">
        <v>33377</v>
      </c>
      <c r="B5264" s="210"/>
      <c r="C5264" s="210"/>
      <c r="D5264" s="210"/>
    </row>
    <row r="5265" spans="1:5">
      <c r="A5265" s="210"/>
      <c r="B5265" s="210"/>
      <c r="C5265" s="210"/>
      <c r="D5265" s="210"/>
    </row>
    <row r="5266" spans="1:5">
      <c r="A5266" s="210"/>
      <c r="B5266" s="210"/>
      <c r="C5266" s="210"/>
      <c r="D5266" s="210"/>
    </row>
    <row r="5267" spans="1:5">
      <c r="A5267" s="210"/>
      <c r="B5267" s="210"/>
      <c r="C5267" s="210"/>
      <c r="D5267" s="210"/>
    </row>
    <row r="5268" spans="1:5">
      <c r="A5268" s="210"/>
      <c r="B5268" s="210"/>
      <c r="C5268" s="210"/>
      <c r="D5268" s="210"/>
    </row>
    <row r="5269" spans="1:5">
      <c r="A5269" s="210"/>
      <c r="B5269" s="210"/>
      <c r="C5269" s="210"/>
      <c r="D5269" s="210"/>
      <c r="E5269" s="177"/>
    </row>
    <row r="5270" spans="1:5">
      <c r="A5270" s="210"/>
      <c r="B5270" s="210"/>
      <c r="C5270" s="210"/>
      <c r="D5270" s="210"/>
    </row>
    <row r="5271" spans="1:5">
      <c r="A5271" s="210"/>
      <c r="B5271" s="210"/>
      <c r="C5271" s="210"/>
      <c r="D5271" s="210"/>
      <c r="E5271" s="177"/>
    </row>
    <row r="5272" spans="1:5">
      <c r="A5272" s="210"/>
      <c r="B5272" s="210"/>
      <c r="C5272" s="210"/>
      <c r="D5272" s="210"/>
      <c r="E5272" s="177"/>
    </row>
    <row r="5273" spans="1:5">
      <c r="A5273" s="210"/>
      <c r="B5273" s="210"/>
      <c r="C5273" s="210"/>
      <c r="D5273" s="210"/>
      <c r="E5273" s="177"/>
    </row>
    <row r="5274" spans="1:5">
      <c r="A5274" s="210"/>
      <c r="B5274" s="210"/>
      <c r="C5274" s="210"/>
      <c r="D5274" s="210"/>
      <c r="E5274" s="177"/>
    </row>
    <row r="5275" spans="1:5">
      <c r="A5275" s="210"/>
      <c r="B5275" s="210"/>
      <c r="C5275" s="210"/>
      <c r="D5275" s="210"/>
      <c r="E5275" s="177"/>
    </row>
    <row r="5276" spans="1:5">
      <c r="A5276" s="210"/>
      <c r="B5276" s="210"/>
      <c r="C5276" s="210"/>
      <c r="D5276" s="210"/>
      <c r="E5276" s="177"/>
    </row>
    <row r="5277" spans="1:5">
      <c r="A5277" s="210"/>
      <c r="B5277" s="210"/>
      <c r="C5277" s="210"/>
      <c r="D5277" s="210"/>
      <c r="E5277" s="177"/>
    </row>
    <row r="5278" spans="1:5">
      <c r="A5278" s="210"/>
      <c r="B5278" s="210"/>
      <c r="C5278" s="210"/>
      <c r="D5278" s="210"/>
      <c r="E5278" s="177"/>
    </row>
    <row r="5279" spans="1:5">
      <c r="A5279" s="211"/>
      <c r="B5279" s="212"/>
      <c r="C5279" s="213"/>
      <c r="D5279" s="214"/>
      <c r="E5279" s="177"/>
    </row>
    <row r="5280" spans="1:5">
      <c r="A5280" s="215" t="s">
        <v>33378</v>
      </c>
      <c r="B5280" s="215" t="s">
        <v>27155</v>
      </c>
      <c r="C5280" s="215" t="s">
        <v>85</v>
      </c>
      <c r="D5280" s="215" t="s">
        <v>27156</v>
      </c>
      <c r="E5280" s="177"/>
    </row>
    <row r="5281" spans="1:5">
      <c r="A5281" s="211"/>
      <c r="B5281" s="212"/>
      <c r="C5281" s="213"/>
      <c r="D5281" s="214"/>
      <c r="E5281" s="177"/>
    </row>
    <row r="5282" spans="1:5">
      <c r="A5282" s="215" t="s">
        <v>53338</v>
      </c>
      <c r="B5282" s="215" t="s">
        <v>27157</v>
      </c>
      <c r="C5282" s="215" t="s">
        <v>3</v>
      </c>
      <c r="D5282" s="216">
        <v>5.32</v>
      </c>
      <c r="E5282" s="177"/>
    </row>
    <row r="5283" spans="1:5">
      <c r="A5283" s="211">
        <v>97142</v>
      </c>
      <c r="B5283" s="215" t="s">
        <v>27158</v>
      </c>
      <c r="C5283" s="215" t="s">
        <v>3</v>
      </c>
      <c r="D5283" s="216">
        <v>5.94</v>
      </c>
      <c r="E5283" s="177"/>
    </row>
    <row r="5284" spans="1:5">
      <c r="A5284" s="211">
        <v>97143</v>
      </c>
      <c r="B5284" s="215" t="s">
        <v>27159</v>
      </c>
      <c r="C5284" s="215" t="s">
        <v>3</v>
      </c>
      <c r="D5284" s="216">
        <v>7.48</v>
      </c>
      <c r="E5284" s="177"/>
    </row>
    <row r="5285" spans="1:5">
      <c r="A5285" s="211">
        <v>97144</v>
      </c>
      <c r="B5285" s="215" t="s">
        <v>27160</v>
      </c>
      <c r="C5285" s="215" t="s">
        <v>3</v>
      </c>
      <c r="D5285" s="216">
        <v>9.02</v>
      </c>
      <c r="E5285" s="177"/>
    </row>
    <row r="5286" spans="1:5">
      <c r="A5286" s="211">
        <v>97145</v>
      </c>
      <c r="B5286" s="215" t="s">
        <v>27161</v>
      </c>
      <c r="C5286" s="215" t="s">
        <v>3</v>
      </c>
      <c r="D5286" s="216">
        <v>10.55</v>
      </c>
      <c r="E5286" s="177"/>
    </row>
    <row r="5287" spans="1:5">
      <c r="A5287" s="211">
        <v>97146</v>
      </c>
      <c r="B5287" s="215" t="s">
        <v>27162</v>
      </c>
      <c r="C5287" s="215" t="s">
        <v>3</v>
      </c>
      <c r="D5287" s="216">
        <v>12.12</v>
      </c>
      <c r="E5287" s="177"/>
    </row>
    <row r="5288" spans="1:5">
      <c r="A5288" s="211">
        <v>97147</v>
      </c>
      <c r="B5288" s="215" t="s">
        <v>27163</v>
      </c>
      <c r="C5288" s="215" t="s">
        <v>3</v>
      </c>
      <c r="D5288" s="216">
        <v>13.67</v>
      </c>
      <c r="E5288" s="177"/>
    </row>
    <row r="5289" spans="1:5">
      <c r="A5289" s="211">
        <v>97148</v>
      </c>
      <c r="B5289" s="215" t="s">
        <v>27164</v>
      </c>
      <c r="C5289" s="215" t="s">
        <v>3</v>
      </c>
      <c r="D5289" s="216">
        <v>15.22</v>
      </c>
      <c r="E5289" s="177"/>
    </row>
    <row r="5290" spans="1:5">
      <c r="A5290" s="211">
        <v>97149</v>
      </c>
      <c r="B5290" s="215" t="s">
        <v>27165</v>
      </c>
      <c r="C5290" s="215" t="s">
        <v>3</v>
      </c>
      <c r="D5290" s="216">
        <v>16.79</v>
      </c>
      <c r="E5290" s="177"/>
    </row>
    <row r="5291" spans="1:5">
      <c r="A5291" s="211">
        <v>97150</v>
      </c>
      <c r="B5291" s="215" t="s">
        <v>27166</v>
      </c>
      <c r="C5291" s="215" t="s">
        <v>3</v>
      </c>
      <c r="D5291" s="216">
        <v>20.59</v>
      </c>
      <c r="E5291" s="177"/>
    </row>
    <row r="5292" spans="1:5">
      <c r="A5292" s="211">
        <v>97151</v>
      </c>
      <c r="B5292" s="215" t="s">
        <v>27167</v>
      </c>
      <c r="C5292" s="215" t="s">
        <v>3</v>
      </c>
      <c r="D5292" s="216">
        <v>24.05</v>
      </c>
      <c r="E5292" s="177"/>
    </row>
    <row r="5293" spans="1:5">
      <c r="A5293" s="211">
        <v>97152</v>
      </c>
      <c r="B5293" s="215" t="s">
        <v>27168</v>
      </c>
      <c r="C5293" s="215" t="s">
        <v>3</v>
      </c>
      <c r="D5293" s="216">
        <v>27.37</v>
      </c>
      <c r="E5293" s="177"/>
    </row>
    <row r="5294" spans="1:5">
      <c r="A5294" s="211">
        <v>97153</v>
      </c>
      <c r="B5294" s="215" t="s">
        <v>27169</v>
      </c>
      <c r="C5294" s="215" t="s">
        <v>3</v>
      </c>
      <c r="D5294" s="216">
        <v>30.76</v>
      </c>
      <c r="E5294" s="177"/>
    </row>
    <row r="5295" spans="1:5">
      <c r="A5295" s="211">
        <v>97154</v>
      </c>
      <c r="B5295" s="215" t="s">
        <v>27170</v>
      </c>
      <c r="C5295" s="215" t="s">
        <v>3</v>
      </c>
      <c r="D5295" s="216">
        <v>34.18</v>
      </c>
      <c r="E5295" s="177"/>
    </row>
    <row r="5296" spans="1:5">
      <c r="A5296" s="211">
        <v>97155</v>
      </c>
      <c r="B5296" s="215" t="s">
        <v>27171</v>
      </c>
      <c r="C5296" s="215" t="s">
        <v>3</v>
      </c>
      <c r="D5296" s="216">
        <v>37.590000000000003</v>
      </c>
      <c r="E5296" s="177"/>
    </row>
    <row r="5297" spans="1:5">
      <c r="A5297" s="211">
        <v>97156</v>
      </c>
      <c r="B5297" s="215" t="s">
        <v>27172</v>
      </c>
      <c r="C5297" s="215" t="s">
        <v>3</v>
      </c>
      <c r="D5297" s="216">
        <v>44.63</v>
      </c>
      <c r="E5297" s="177"/>
    </row>
    <row r="5298" spans="1:5">
      <c r="A5298" s="211">
        <v>97157</v>
      </c>
      <c r="B5298" s="215" t="s">
        <v>27173</v>
      </c>
      <c r="C5298" s="215" t="s">
        <v>3</v>
      </c>
      <c r="D5298" s="216">
        <v>3.2</v>
      </c>
      <c r="E5298" s="177"/>
    </row>
    <row r="5299" spans="1:5">
      <c r="A5299" s="211">
        <v>97158</v>
      </c>
      <c r="B5299" s="215" t="s">
        <v>27174</v>
      </c>
      <c r="C5299" s="215" t="s">
        <v>3</v>
      </c>
      <c r="D5299" s="216">
        <v>3.58</v>
      </c>
      <c r="E5299" s="177"/>
    </row>
    <row r="5300" spans="1:5">
      <c r="A5300" s="211">
        <v>97159</v>
      </c>
      <c r="B5300" s="215" t="s">
        <v>27175</v>
      </c>
      <c r="C5300" s="215" t="s">
        <v>3</v>
      </c>
      <c r="D5300" s="216">
        <v>4.5199999999999996</v>
      </c>
      <c r="E5300" s="177"/>
    </row>
    <row r="5301" spans="1:5">
      <c r="A5301" s="211">
        <v>97160</v>
      </c>
      <c r="B5301" s="215" t="s">
        <v>27176</v>
      </c>
      <c r="C5301" s="215" t="s">
        <v>3</v>
      </c>
      <c r="D5301" s="216">
        <v>5.46</v>
      </c>
      <c r="E5301" s="177"/>
    </row>
    <row r="5302" spans="1:5">
      <c r="A5302" s="211">
        <v>97161</v>
      </c>
      <c r="B5302" s="215" t="s">
        <v>27177</v>
      </c>
      <c r="C5302" s="215" t="s">
        <v>3</v>
      </c>
      <c r="D5302" s="216">
        <v>6.4</v>
      </c>
      <c r="E5302" s="177"/>
    </row>
    <row r="5303" spans="1:5">
      <c r="A5303" s="211">
        <v>97162</v>
      </c>
      <c r="B5303" s="215" t="s">
        <v>27178</v>
      </c>
      <c r="C5303" s="215" t="s">
        <v>3</v>
      </c>
      <c r="D5303" s="216">
        <v>7.33</v>
      </c>
      <c r="E5303" s="177"/>
    </row>
    <row r="5304" spans="1:5">
      <c r="A5304" s="211">
        <v>97163</v>
      </c>
      <c r="B5304" s="215" t="s">
        <v>27179</v>
      </c>
      <c r="C5304" s="215" t="s">
        <v>3</v>
      </c>
      <c r="D5304" s="216">
        <v>8.2899999999999991</v>
      </c>
      <c r="E5304" s="177"/>
    </row>
    <row r="5305" spans="1:5">
      <c r="A5305" s="211">
        <v>97164</v>
      </c>
      <c r="B5305" s="215" t="s">
        <v>27180</v>
      </c>
      <c r="C5305" s="215" t="s">
        <v>3</v>
      </c>
      <c r="D5305" s="216">
        <v>9.23</v>
      </c>
      <c r="E5305" s="177"/>
    </row>
    <row r="5306" spans="1:5">
      <c r="A5306" s="211">
        <v>97165</v>
      </c>
      <c r="B5306" s="215" t="s">
        <v>27181</v>
      </c>
      <c r="C5306" s="215" t="s">
        <v>3</v>
      </c>
      <c r="D5306" s="216">
        <v>10.210000000000001</v>
      </c>
      <c r="E5306" s="177"/>
    </row>
    <row r="5307" spans="1:5">
      <c r="A5307" s="211">
        <v>97166</v>
      </c>
      <c r="B5307" s="215" t="s">
        <v>27182</v>
      </c>
      <c r="C5307" s="215" t="s">
        <v>3</v>
      </c>
      <c r="D5307" s="216">
        <v>12.52</v>
      </c>
      <c r="E5307" s="177"/>
    </row>
    <row r="5308" spans="1:5">
      <c r="A5308" s="211">
        <v>97167</v>
      </c>
      <c r="B5308" s="215" t="s">
        <v>27183</v>
      </c>
      <c r="C5308" s="215" t="s">
        <v>3</v>
      </c>
      <c r="D5308" s="216">
        <v>14.63</v>
      </c>
      <c r="E5308" s="177"/>
    </row>
    <row r="5309" spans="1:5">
      <c r="A5309" s="211">
        <v>97168</v>
      </c>
      <c r="B5309" s="215" t="s">
        <v>27184</v>
      </c>
      <c r="C5309" s="215" t="s">
        <v>3</v>
      </c>
      <c r="D5309" s="216">
        <v>16.61</v>
      </c>
      <c r="E5309" s="177"/>
    </row>
    <row r="5310" spans="1:5">
      <c r="A5310" s="211">
        <v>97169</v>
      </c>
      <c r="B5310" s="215" t="s">
        <v>27185</v>
      </c>
      <c r="C5310" s="215" t="s">
        <v>3</v>
      </c>
      <c r="D5310" s="216">
        <v>18.670000000000002</v>
      </c>
      <c r="E5310" s="177"/>
    </row>
    <row r="5311" spans="1:5">
      <c r="A5311" s="211">
        <v>97170</v>
      </c>
      <c r="B5311" s="215" t="s">
        <v>27186</v>
      </c>
      <c r="C5311" s="215" t="s">
        <v>3</v>
      </c>
      <c r="D5311" s="216">
        <v>20.75</v>
      </c>
      <c r="E5311" s="177"/>
    </row>
    <row r="5312" spans="1:5">
      <c r="A5312" s="211">
        <v>97171</v>
      </c>
      <c r="B5312" s="215" t="s">
        <v>27187</v>
      </c>
      <c r="C5312" s="215" t="s">
        <v>3</v>
      </c>
      <c r="D5312" s="216">
        <v>22.85</v>
      </c>
      <c r="E5312" s="177"/>
    </row>
    <row r="5313" spans="1:5">
      <c r="A5313" s="211">
        <v>97172</v>
      </c>
      <c r="B5313" s="215" t="s">
        <v>27188</v>
      </c>
      <c r="C5313" s="215" t="s">
        <v>3</v>
      </c>
      <c r="D5313" s="216">
        <v>27.21</v>
      </c>
      <c r="E5313" s="177"/>
    </row>
    <row r="5314" spans="1:5">
      <c r="A5314" s="211">
        <v>97173</v>
      </c>
      <c r="B5314" s="215" t="s">
        <v>27189</v>
      </c>
      <c r="C5314" s="215" t="s">
        <v>3</v>
      </c>
      <c r="D5314" s="216">
        <v>24.81</v>
      </c>
      <c r="E5314" s="177"/>
    </row>
    <row r="5315" spans="1:5">
      <c r="A5315" s="211">
        <v>97174</v>
      </c>
      <c r="B5315" s="215" t="s">
        <v>27190</v>
      </c>
      <c r="C5315" s="215" t="s">
        <v>3</v>
      </c>
      <c r="D5315" s="216">
        <v>28.72</v>
      </c>
      <c r="E5315" s="177"/>
    </row>
    <row r="5316" spans="1:5">
      <c r="A5316" s="211">
        <v>97175</v>
      </c>
      <c r="B5316" s="215" t="s">
        <v>27191</v>
      </c>
      <c r="C5316" s="215" t="s">
        <v>3</v>
      </c>
      <c r="D5316" s="216">
        <v>32.630000000000003</v>
      </c>
      <c r="E5316" s="177"/>
    </row>
    <row r="5317" spans="1:5">
      <c r="A5317" s="211">
        <v>97176</v>
      </c>
      <c r="B5317" s="215" t="s">
        <v>27192</v>
      </c>
      <c r="C5317" s="215" t="s">
        <v>3</v>
      </c>
      <c r="D5317" s="216">
        <v>36.53</v>
      </c>
      <c r="E5317" s="177"/>
    </row>
    <row r="5318" spans="1:5">
      <c r="A5318" s="211">
        <v>97177</v>
      </c>
      <c r="B5318" s="215" t="s">
        <v>27193</v>
      </c>
      <c r="C5318" s="215" t="s">
        <v>3</v>
      </c>
      <c r="D5318" s="216">
        <v>44.35</v>
      </c>
      <c r="E5318" s="177"/>
    </row>
    <row r="5319" spans="1:5">
      <c r="A5319" s="211">
        <v>97178</v>
      </c>
      <c r="B5319" s="215" t="s">
        <v>27194</v>
      </c>
      <c r="C5319" s="215" t="s">
        <v>3</v>
      </c>
      <c r="D5319" s="216">
        <v>52.15</v>
      </c>
      <c r="E5319" s="177"/>
    </row>
    <row r="5320" spans="1:5">
      <c r="A5320" s="211">
        <v>97179</v>
      </c>
      <c r="B5320" s="215" t="s">
        <v>27195</v>
      </c>
      <c r="C5320" s="215" t="s">
        <v>3</v>
      </c>
      <c r="D5320" s="216">
        <v>59.98</v>
      </c>
      <c r="E5320" s="177"/>
    </row>
    <row r="5321" spans="1:5">
      <c r="A5321" s="211">
        <v>97180</v>
      </c>
      <c r="B5321" s="215" t="s">
        <v>27196</v>
      </c>
      <c r="C5321" s="215" t="s">
        <v>3</v>
      </c>
      <c r="D5321" s="216">
        <v>67.78</v>
      </c>
      <c r="E5321" s="177"/>
    </row>
    <row r="5322" spans="1:5">
      <c r="A5322" s="211">
        <v>97181</v>
      </c>
      <c r="B5322" s="215" t="s">
        <v>27197</v>
      </c>
      <c r="C5322" s="215" t="s">
        <v>3</v>
      </c>
      <c r="D5322" s="216">
        <v>77.97</v>
      </c>
      <c r="E5322" s="177"/>
    </row>
    <row r="5323" spans="1:5">
      <c r="A5323" s="211">
        <v>97182</v>
      </c>
      <c r="B5323" s="215" t="s">
        <v>27198</v>
      </c>
      <c r="C5323" s="215" t="s">
        <v>3</v>
      </c>
      <c r="D5323" s="216">
        <v>86.04</v>
      </c>
      <c r="E5323" s="177"/>
    </row>
    <row r="5324" spans="1:5">
      <c r="A5324" s="211">
        <v>97183</v>
      </c>
      <c r="B5324" s="215" t="s">
        <v>27199</v>
      </c>
      <c r="C5324" s="215" t="s">
        <v>3</v>
      </c>
      <c r="D5324" s="216">
        <v>20.58</v>
      </c>
      <c r="E5324" s="177"/>
    </row>
    <row r="5325" spans="1:5">
      <c r="A5325" s="211">
        <v>97184</v>
      </c>
      <c r="B5325" s="215" t="s">
        <v>27200</v>
      </c>
      <c r="C5325" s="215" t="s">
        <v>3</v>
      </c>
      <c r="D5325" s="216">
        <v>23.87</v>
      </c>
      <c r="E5325" s="177"/>
    </row>
    <row r="5326" spans="1:5">
      <c r="A5326" s="211">
        <v>97185</v>
      </c>
      <c r="B5326" s="215" t="s">
        <v>27201</v>
      </c>
      <c r="C5326" s="215" t="s">
        <v>3</v>
      </c>
      <c r="D5326" s="216">
        <v>27.17</v>
      </c>
      <c r="E5326" s="177"/>
    </row>
    <row r="5327" spans="1:5">
      <c r="A5327" s="211">
        <v>97186</v>
      </c>
      <c r="B5327" s="215" t="s">
        <v>27202</v>
      </c>
      <c r="C5327" s="215" t="s">
        <v>3</v>
      </c>
      <c r="D5327" s="216">
        <v>30.46</v>
      </c>
      <c r="E5327" s="177"/>
    </row>
    <row r="5328" spans="1:5">
      <c r="A5328" s="211">
        <v>97187</v>
      </c>
      <c r="B5328" s="215" t="s">
        <v>27203</v>
      </c>
      <c r="C5328" s="215" t="s">
        <v>3</v>
      </c>
      <c r="D5328" s="216">
        <v>37.049999999999997</v>
      </c>
      <c r="E5328" s="177"/>
    </row>
    <row r="5329" spans="1:5">
      <c r="A5329" s="211">
        <v>97188</v>
      </c>
      <c r="B5329" s="215" t="s">
        <v>27204</v>
      </c>
      <c r="C5329" s="215" t="s">
        <v>3</v>
      </c>
      <c r="D5329" s="216">
        <v>43.62</v>
      </c>
      <c r="E5329" s="177"/>
    </row>
    <row r="5330" spans="1:5">
      <c r="A5330" s="211">
        <v>97189</v>
      </c>
      <c r="B5330" s="215" t="s">
        <v>27205</v>
      </c>
      <c r="C5330" s="215" t="s">
        <v>3</v>
      </c>
      <c r="D5330" s="216">
        <v>50.23</v>
      </c>
      <c r="E5330" s="177"/>
    </row>
    <row r="5331" spans="1:5">
      <c r="A5331" s="211">
        <v>97190</v>
      </c>
      <c r="B5331" s="215" t="s">
        <v>27206</v>
      </c>
      <c r="C5331" s="215" t="s">
        <v>3</v>
      </c>
      <c r="D5331" s="216">
        <v>56.81</v>
      </c>
      <c r="E5331" s="177"/>
    </row>
    <row r="5332" spans="1:5">
      <c r="A5332" s="211">
        <v>97191</v>
      </c>
      <c r="B5332" s="215" t="s">
        <v>27207</v>
      </c>
      <c r="C5332" s="215" t="s">
        <v>3</v>
      </c>
      <c r="D5332" s="216">
        <v>65.150000000000006</v>
      </c>
      <c r="E5332" s="177"/>
    </row>
    <row r="5333" spans="1:5">
      <c r="A5333" s="211">
        <v>97192</v>
      </c>
      <c r="B5333" s="215" t="s">
        <v>27208</v>
      </c>
      <c r="C5333" s="215" t="s">
        <v>3</v>
      </c>
      <c r="D5333" s="216">
        <v>71.930000000000007</v>
      </c>
      <c r="E5333" s="177"/>
    </row>
    <row r="5334" spans="1:5">
      <c r="A5334" s="211">
        <v>90694</v>
      </c>
      <c r="B5334" s="215" t="s">
        <v>27209</v>
      </c>
      <c r="C5334" s="215" t="s">
        <v>3</v>
      </c>
      <c r="D5334" s="216">
        <v>20.63</v>
      </c>
      <c r="E5334" s="177"/>
    </row>
    <row r="5335" spans="1:5">
      <c r="A5335" s="211">
        <v>90695</v>
      </c>
      <c r="B5335" s="215" t="s">
        <v>27210</v>
      </c>
      <c r="C5335" s="215" t="s">
        <v>3</v>
      </c>
      <c r="D5335" s="216">
        <v>42.69</v>
      </c>
      <c r="E5335" s="177"/>
    </row>
    <row r="5336" spans="1:5">
      <c r="A5336" s="211">
        <v>90696</v>
      </c>
      <c r="B5336" s="215" t="s">
        <v>27211</v>
      </c>
      <c r="C5336" s="215" t="s">
        <v>3</v>
      </c>
      <c r="D5336" s="216">
        <v>63.33</v>
      </c>
      <c r="E5336" s="177"/>
    </row>
    <row r="5337" spans="1:5">
      <c r="A5337" s="211">
        <v>90697</v>
      </c>
      <c r="B5337" s="215" t="s">
        <v>27212</v>
      </c>
      <c r="C5337" s="215" t="s">
        <v>3</v>
      </c>
      <c r="D5337" s="216">
        <v>106.44</v>
      </c>
      <c r="E5337" s="177"/>
    </row>
    <row r="5338" spans="1:5">
      <c r="A5338" s="211">
        <v>90698</v>
      </c>
      <c r="B5338" s="215" t="s">
        <v>27213</v>
      </c>
      <c r="C5338" s="215" t="s">
        <v>3</v>
      </c>
      <c r="D5338" s="216">
        <v>170.34</v>
      </c>
      <c r="E5338" s="177"/>
    </row>
    <row r="5339" spans="1:5">
      <c r="A5339" s="211">
        <v>90699</v>
      </c>
      <c r="B5339" s="215" t="s">
        <v>27214</v>
      </c>
      <c r="C5339" s="215" t="s">
        <v>3</v>
      </c>
      <c r="D5339" s="216">
        <v>210.52</v>
      </c>
      <c r="E5339" s="177"/>
    </row>
    <row r="5340" spans="1:5">
      <c r="A5340" s="211">
        <v>90700</v>
      </c>
      <c r="B5340" s="215" t="s">
        <v>27215</v>
      </c>
      <c r="C5340" s="215" t="s">
        <v>3</v>
      </c>
      <c r="D5340" s="216">
        <v>276.58999999999997</v>
      </c>
      <c r="E5340" s="177"/>
    </row>
    <row r="5341" spans="1:5">
      <c r="A5341" s="211">
        <v>90701</v>
      </c>
      <c r="B5341" s="215" t="s">
        <v>27216</v>
      </c>
      <c r="C5341" s="215" t="s">
        <v>3</v>
      </c>
      <c r="D5341" s="216">
        <v>36.67</v>
      </c>
      <c r="E5341" s="177"/>
    </row>
    <row r="5342" spans="1:5">
      <c r="A5342" s="211">
        <v>90702</v>
      </c>
      <c r="B5342" s="215" t="s">
        <v>27217</v>
      </c>
      <c r="C5342" s="215" t="s">
        <v>3</v>
      </c>
      <c r="D5342" s="216">
        <v>57.24</v>
      </c>
      <c r="E5342" s="177"/>
    </row>
    <row r="5343" spans="1:5">
      <c r="A5343" s="211">
        <v>90703</v>
      </c>
      <c r="B5343" s="215" t="s">
        <v>27218</v>
      </c>
      <c r="C5343" s="215" t="s">
        <v>3</v>
      </c>
      <c r="D5343" s="216">
        <v>92.5</v>
      </c>
      <c r="E5343" s="177"/>
    </row>
    <row r="5344" spans="1:5">
      <c r="A5344" s="211">
        <v>90704</v>
      </c>
      <c r="B5344" s="215" t="s">
        <v>27219</v>
      </c>
      <c r="C5344" s="215" t="s">
        <v>3</v>
      </c>
      <c r="D5344" s="216">
        <v>127.15</v>
      </c>
      <c r="E5344" s="177"/>
    </row>
    <row r="5345" spans="1:5">
      <c r="A5345" s="211">
        <v>90705</v>
      </c>
      <c r="B5345" s="215" t="s">
        <v>27220</v>
      </c>
      <c r="C5345" s="215" t="s">
        <v>3</v>
      </c>
      <c r="D5345" s="216">
        <v>178.02</v>
      </c>
      <c r="E5345" s="177"/>
    </row>
    <row r="5346" spans="1:5">
      <c r="A5346" s="211">
        <v>90706</v>
      </c>
      <c r="B5346" s="215" t="s">
        <v>27221</v>
      </c>
      <c r="C5346" s="215" t="s">
        <v>3</v>
      </c>
      <c r="D5346" s="216">
        <v>213.24</v>
      </c>
      <c r="E5346" s="177"/>
    </row>
    <row r="5347" spans="1:5">
      <c r="A5347" s="211">
        <v>90708</v>
      </c>
      <c r="B5347" s="215" t="s">
        <v>27222</v>
      </c>
      <c r="C5347" s="215" t="s">
        <v>3</v>
      </c>
      <c r="D5347" s="216">
        <v>578.72</v>
      </c>
      <c r="E5347" s="177"/>
    </row>
    <row r="5348" spans="1:5">
      <c r="A5348" s="211">
        <v>90709</v>
      </c>
      <c r="B5348" s="215" t="s">
        <v>27223</v>
      </c>
      <c r="C5348" s="215" t="s">
        <v>3</v>
      </c>
      <c r="D5348" s="216">
        <v>22.09</v>
      </c>
      <c r="E5348" s="177"/>
    </row>
    <row r="5349" spans="1:5">
      <c r="A5349" s="211">
        <v>90710</v>
      </c>
      <c r="B5349" s="215" t="s">
        <v>27224</v>
      </c>
      <c r="C5349" s="215" t="s">
        <v>3</v>
      </c>
      <c r="D5349" s="216">
        <v>44.15</v>
      </c>
      <c r="E5349" s="177"/>
    </row>
    <row r="5350" spans="1:5">
      <c r="A5350" s="211">
        <v>90711</v>
      </c>
      <c r="B5350" s="215" t="s">
        <v>27225</v>
      </c>
      <c r="C5350" s="215" t="s">
        <v>3</v>
      </c>
      <c r="D5350" s="216">
        <v>64.78</v>
      </c>
      <c r="E5350" s="177"/>
    </row>
    <row r="5351" spans="1:5">
      <c r="A5351" s="211">
        <v>90712</v>
      </c>
      <c r="B5351" s="215" t="s">
        <v>27226</v>
      </c>
      <c r="C5351" s="215" t="s">
        <v>3</v>
      </c>
      <c r="D5351" s="216">
        <v>107.89</v>
      </c>
      <c r="E5351" s="177"/>
    </row>
    <row r="5352" spans="1:5">
      <c r="A5352" s="211">
        <v>90713</v>
      </c>
      <c r="B5352" s="215" t="s">
        <v>27227</v>
      </c>
      <c r="C5352" s="215" t="s">
        <v>3</v>
      </c>
      <c r="D5352" s="216">
        <v>171.79</v>
      </c>
      <c r="E5352" s="177"/>
    </row>
    <row r="5353" spans="1:5">
      <c r="A5353" s="211">
        <v>90714</v>
      </c>
      <c r="B5353" s="215" t="s">
        <v>27228</v>
      </c>
      <c r="C5353" s="215" t="s">
        <v>3</v>
      </c>
      <c r="D5353" s="216">
        <v>211.97</v>
      </c>
      <c r="E5353" s="177"/>
    </row>
    <row r="5354" spans="1:5">
      <c r="A5354" s="211">
        <v>90715</v>
      </c>
      <c r="B5354" s="215" t="s">
        <v>27229</v>
      </c>
      <c r="C5354" s="215" t="s">
        <v>3</v>
      </c>
      <c r="D5354" s="216">
        <v>279.64</v>
      </c>
      <c r="E5354" s="177"/>
    </row>
    <row r="5355" spans="1:5">
      <c r="A5355" s="211">
        <v>90716</v>
      </c>
      <c r="B5355" s="215" t="s">
        <v>27230</v>
      </c>
      <c r="C5355" s="215" t="s">
        <v>3</v>
      </c>
      <c r="D5355" s="216">
        <v>38.130000000000003</v>
      </c>
      <c r="E5355" s="177"/>
    </row>
    <row r="5356" spans="1:5">
      <c r="A5356" s="211">
        <v>90717</v>
      </c>
      <c r="B5356" s="215" t="s">
        <v>27231</v>
      </c>
      <c r="C5356" s="215" t="s">
        <v>3</v>
      </c>
      <c r="D5356" s="216">
        <v>58.69</v>
      </c>
      <c r="E5356" s="177"/>
    </row>
    <row r="5357" spans="1:5">
      <c r="A5357" s="211">
        <v>90718</v>
      </c>
      <c r="B5357" s="215" t="s">
        <v>27232</v>
      </c>
      <c r="C5357" s="215" t="s">
        <v>3</v>
      </c>
      <c r="D5357" s="216">
        <v>93.95</v>
      </c>
      <c r="E5357" s="177"/>
    </row>
    <row r="5358" spans="1:5">
      <c r="A5358" s="211">
        <v>90719</v>
      </c>
      <c r="B5358" s="215" t="s">
        <v>27233</v>
      </c>
      <c r="C5358" s="215" t="s">
        <v>3</v>
      </c>
      <c r="D5358" s="216">
        <v>128.6</v>
      </c>
      <c r="E5358" s="177"/>
    </row>
    <row r="5359" spans="1:5">
      <c r="A5359" s="211">
        <v>90720</v>
      </c>
      <c r="B5359" s="215" t="s">
        <v>27234</v>
      </c>
      <c r="C5359" s="215" t="s">
        <v>3</v>
      </c>
      <c r="D5359" s="216">
        <v>179.46</v>
      </c>
      <c r="E5359" s="177"/>
    </row>
    <row r="5360" spans="1:5">
      <c r="A5360" s="211">
        <v>90721</v>
      </c>
      <c r="B5360" s="215" t="s">
        <v>27235</v>
      </c>
      <c r="C5360" s="215" t="s">
        <v>3</v>
      </c>
      <c r="D5360" s="216">
        <v>216.29</v>
      </c>
      <c r="E5360" s="177"/>
    </row>
    <row r="5361" spans="1:5">
      <c r="A5361" s="211">
        <v>90723</v>
      </c>
      <c r="B5361" s="215" t="s">
        <v>27236</v>
      </c>
      <c r="C5361" s="215" t="s">
        <v>3</v>
      </c>
      <c r="D5361" s="216">
        <v>580.62</v>
      </c>
      <c r="E5361" s="177"/>
    </row>
    <row r="5362" spans="1:5">
      <c r="A5362" s="211">
        <v>90724</v>
      </c>
      <c r="B5362" s="215" t="s">
        <v>27237</v>
      </c>
      <c r="C5362" s="215" t="s">
        <v>107</v>
      </c>
      <c r="D5362" s="216">
        <v>17.18</v>
      </c>
      <c r="E5362" s="177"/>
    </row>
    <row r="5363" spans="1:5">
      <c r="A5363" s="211">
        <v>90725</v>
      </c>
      <c r="B5363" s="215" t="s">
        <v>27238</v>
      </c>
      <c r="C5363" s="215" t="s">
        <v>107</v>
      </c>
      <c r="D5363" s="216">
        <v>21.25</v>
      </c>
      <c r="E5363" s="177"/>
    </row>
    <row r="5364" spans="1:5">
      <c r="A5364" s="211">
        <v>90726</v>
      </c>
      <c r="B5364" s="215" t="s">
        <v>27239</v>
      </c>
      <c r="C5364" s="215" t="s">
        <v>107</v>
      </c>
      <c r="D5364" s="216">
        <v>25.33</v>
      </c>
      <c r="E5364" s="177"/>
    </row>
    <row r="5365" spans="1:5">
      <c r="A5365" s="211">
        <v>90727</v>
      </c>
      <c r="B5365" s="215" t="s">
        <v>27240</v>
      </c>
      <c r="C5365" s="215" t="s">
        <v>107</v>
      </c>
      <c r="D5365" s="216">
        <v>29.4</v>
      </c>
      <c r="E5365" s="177"/>
    </row>
    <row r="5366" spans="1:5">
      <c r="A5366" s="211">
        <v>90728</v>
      </c>
      <c r="B5366" s="215" t="s">
        <v>27241</v>
      </c>
      <c r="C5366" s="215" t="s">
        <v>107</v>
      </c>
      <c r="D5366" s="216">
        <v>33.479999999999997</v>
      </c>
      <c r="E5366" s="177"/>
    </row>
    <row r="5367" spans="1:5">
      <c r="A5367" s="211">
        <v>90729</v>
      </c>
      <c r="B5367" s="215" t="s">
        <v>27242</v>
      </c>
      <c r="C5367" s="215" t="s">
        <v>107</v>
      </c>
      <c r="D5367" s="216">
        <v>37.54</v>
      </c>
      <c r="E5367" s="177"/>
    </row>
    <row r="5368" spans="1:5">
      <c r="A5368" s="211">
        <v>90730</v>
      </c>
      <c r="B5368" s="215" t="s">
        <v>27243</v>
      </c>
      <c r="C5368" s="215" t="s">
        <v>107</v>
      </c>
      <c r="D5368" s="216">
        <v>41.65</v>
      </c>
      <c r="E5368" s="177"/>
    </row>
    <row r="5369" spans="1:5">
      <c r="A5369" s="211">
        <v>90731</v>
      </c>
      <c r="B5369" s="215" t="s">
        <v>27244</v>
      </c>
      <c r="C5369" s="215" t="s">
        <v>107</v>
      </c>
      <c r="D5369" s="216">
        <v>45.73</v>
      </c>
      <c r="E5369" s="177"/>
    </row>
    <row r="5370" spans="1:5">
      <c r="A5370" s="211">
        <v>90732</v>
      </c>
      <c r="B5370" s="215" t="s">
        <v>27245</v>
      </c>
      <c r="C5370" s="215" t="s">
        <v>107</v>
      </c>
      <c r="D5370" s="216">
        <v>57.95</v>
      </c>
      <c r="E5370" s="177"/>
    </row>
    <row r="5371" spans="1:5">
      <c r="A5371" s="211">
        <v>90733</v>
      </c>
      <c r="B5371" s="215" t="s">
        <v>27246</v>
      </c>
      <c r="C5371" s="215" t="s">
        <v>3</v>
      </c>
      <c r="D5371" s="216">
        <v>1.83</v>
      </c>
      <c r="E5371" s="177"/>
    </row>
    <row r="5372" spans="1:5">
      <c r="A5372" s="211">
        <v>90734</v>
      </c>
      <c r="B5372" s="215" t="s">
        <v>27247</v>
      </c>
      <c r="C5372" s="215" t="s">
        <v>3</v>
      </c>
      <c r="D5372" s="216">
        <v>2.23</v>
      </c>
      <c r="E5372" s="177"/>
    </row>
    <row r="5373" spans="1:5">
      <c r="A5373" s="211">
        <v>90735</v>
      </c>
      <c r="B5373" s="215" t="s">
        <v>27248</v>
      </c>
      <c r="C5373" s="215" t="s">
        <v>3</v>
      </c>
      <c r="D5373" s="216">
        <v>2.65</v>
      </c>
      <c r="E5373" s="177"/>
    </row>
    <row r="5374" spans="1:5">
      <c r="A5374" s="211">
        <v>90736</v>
      </c>
      <c r="B5374" s="215" t="s">
        <v>27249</v>
      </c>
      <c r="C5374" s="215" t="s">
        <v>3</v>
      </c>
      <c r="D5374" s="216">
        <v>3.06</v>
      </c>
      <c r="E5374" s="177"/>
    </row>
    <row r="5375" spans="1:5">
      <c r="A5375" s="211">
        <v>90737</v>
      </c>
      <c r="B5375" s="215" t="s">
        <v>27250</v>
      </c>
      <c r="C5375" s="215" t="s">
        <v>3</v>
      </c>
      <c r="D5375" s="216">
        <v>3.47</v>
      </c>
      <c r="E5375" s="177"/>
    </row>
    <row r="5376" spans="1:5">
      <c r="A5376" s="211">
        <v>90738</v>
      </c>
      <c r="B5376" s="215" t="s">
        <v>27251</v>
      </c>
      <c r="C5376" s="215" t="s">
        <v>3</v>
      </c>
      <c r="D5376" s="216">
        <v>3.88</v>
      </c>
      <c r="E5376" s="177"/>
    </row>
    <row r="5377" spans="1:5">
      <c r="A5377" s="211">
        <v>90739</v>
      </c>
      <c r="B5377" s="215" t="s">
        <v>27252</v>
      </c>
      <c r="C5377" s="215" t="s">
        <v>3</v>
      </c>
      <c r="D5377" s="216">
        <v>8.99</v>
      </c>
      <c r="E5377" s="177"/>
    </row>
    <row r="5378" spans="1:5">
      <c r="A5378" s="211">
        <v>90740</v>
      </c>
      <c r="B5378" s="215" t="s">
        <v>27253</v>
      </c>
      <c r="C5378" s="215" t="s">
        <v>3</v>
      </c>
      <c r="D5378" s="216">
        <v>4.08</v>
      </c>
      <c r="E5378" s="177"/>
    </row>
    <row r="5379" spans="1:5">
      <c r="A5379" s="211">
        <v>90741</v>
      </c>
      <c r="B5379" s="215" t="s">
        <v>27254</v>
      </c>
      <c r="C5379" s="215" t="s">
        <v>3</v>
      </c>
      <c r="D5379" s="216">
        <v>4.5</v>
      </c>
      <c r="E5379" s="177"/>
    </row>
    <row r="5380" spans="1:5">
      <c r="A5380" s="211">
        <v>90742</v>
      </c>
      <c r="B5380" s="215" t="s">
        <v>27255</v>
      </c>
      <c r="C5380" s="215" t="s">
        <v>3</v>
      </c>
      <c r="D5380" s="216">
        <v>4.91</v>
      </c>
      <c r="E5380" s="177"/>
    </row>
    <row r="5381" spans="1:5">
      <c r="A5381" s="211">
        <v>90743</v>
      </c>
      <c r="B5381" s="215" t="s">
        <v>27256</v>
      </c>
      <c r="C5381" s="215" t="s">
        <v>3</v>
      </c>
      <c r="D5381" s="216">
        <v>5.32</v>
      </c>
      <c r="E5381" s="177"/>
    </row>
    <row r="5382" spans="1:5">
      <c r="A5382" s="211">
        <v>90744</v>
      </c>
      <c r="B5382" s="215" t="s">
        <v>27257</v>
      </c>
      <c r="C5382" s="215" t="s">
        <v>3</v>
      </c>
      <c r="D5382" s="216">
        <v>5.73</v>
      </c>
      <c r="E5382" s="177"/>
    </row>
    <row r="5383" spans="1:5">
      <c r="A5383" s="211">
        <v>90745</v>
      </c>
      <c r="B5383" s="215" t="s">
        <v>27258</v>
      </c>
      <c r="C5383" s="215" t="s">
        <v>3</v>
      </c>
      <c r="D5383" s="216">
        <v>12.87</v>
      </c>
      <c r="E5383" s="177"/>
    </row>
    <row r="5384" spans="1:5">
      <c r="A5384" s="211">
        <v>90746</v>
      </c>
      <c r="B5384" s="215" t="s">
        <v>27259</v>
      </c>
      <c r="C5384" s="215" t="s">
        <v>3</v>
      </c>
      <c r="D5384" s="216">
        <v>2.4900000000000002</v>
      </c>
      <c r="E5384" s="177"/>
    </row>
    <row r="5385" spans="1:5">
      <c r="A5385" s="211">
        <v>90747</v>
      </c>
      <c r="B5385" s="215" t="s">
        <v>27260</v>
      </c>
      <c r="C5385" s="215" t="s">
        <v>3</v>
      </c>
      <c r="D5385" s="216">
        <v>10.039999999999999</v>
      </c>
      <c r="E5385" s="177"/>
    </row>
    <row r="5386" spans="1:5">
      <c r="A5386" s="211">
        <v>90748</v>
      </c>
      <c r="B5386" s="215" t="s">
        <v>27261</v>
      </c>
      <c r="C5386" s="215" t="s">
        <v>3</v>
      </c>
      <c r="D5386" s="216">
        <v>3.29</v>
      </c>
      <c r="E5386" s="177"/>
    </row>
    <row r="5387" spans="1:5">
      <c r="A5387" s="211">
        <v>90749</v>
      </c>
      <c r="B5387" s="215" t="s">
        <v>27262</v>
      </c>
      <c r="C5387" s="215" t="s">
        <v>3</v>
      </c>
      <c r="D5387" s="216">
        <v>3.69</v>
      </c>
      <c r="E5387" s="177"/>
    </row>
    <row r="5388" spans="1:5">
      <c r="A5388" s="211">
        <v>90750</v>
      </c>
      <c r="B5388" s="215" t="s">
        <v>27263</v>
      </c>
      <c r="C5388" s="215" t="s">
        <v>3</v>
      </c>
      <c r="D5388" s="216">
        <v>4.0999999999999996</v>
      </c>
      <c r="E5388" s="177"/>
    </row>
    <row r="5389" spans="1:5">
      <c r="A5389" s="211">
        <v>90751</v>
      </c>
      <c r="B5389" s="215" t="s">
        <v>27264</v>
      </c>
      <c r="C5389" s="215" t="s">
        <v>3</v>
      </c>
      <c r="D5389" s="216">
        <v>4.51</v>
      </c>
      <c r="E5389" s="177"/>
    </row>
    <row r="5390" spans="1:5">
      <c r="A5390" s="211">
        <v>90752</v>
      </c>
      <c r="B5390" s="215" t="s">
        <v>27265</v>
      </c>
      <c r="C5390" s="215" t="s">
        <v>3</v>
      </c>
      <c r="D5390" s="216">
        <v>4.92</v>
      </c>
      <c r="E5390" s="177"/>
    </row>
    <row r="5391" spans="1:5">
      <c r="A5391" s="211">
        <v>90753</v>
      </c>
      <c r="B5391" s="215" t="s">
        <v>27266</v>
      </c>
      <c r="C5391" s="215" t="s">
        <v>3</v>
      </c>
      <c r="D5391" s="216">
        <v>5.33</v>
      </c>
      <c r="E5391" s="177"/>
    </row>
    <row r="5392" spans="1:5">
      <c r="A5392" s="211">
        <v>90754</v>
      </c>
      <c r="B5392" s="215" t="s">
        <v>27267</v>
      </c>
      <c r="C5392" s="215" t="s">
        <v>3</v>
      </c>
      <c r="D5392" s="216">
        <v>12.04</v>
      </c>
      <c r="E5392" s="177"/>
    </row>
    <row r="5393" spans="1:5">
      <c r="A5393" s="211">
        <v>90755</v>
      </c>
      <c r="B5393" s="215" t="s">
        <v>27268</v>
      </c>
      <c r="C5393" s="215" t="s">
        <v>3</v>
      </c>
      <c r="D5393" s="216">
        <v>5.54</v>
      </c>
      <c r="E5393" s="177"/>
    </row>
    <row r="5394" spans="1:5">
      <c r="A5394" s="211">
        <v>90756</v>
      </c>
      <c r="B5394" s="215" t="s">
        <v>27269</v>
      </c>
      <c r="C5394" s="215" t="s">
        <v>3</v>
      </c>
      <c r="D5394" s="216">
        <v>5.95</v>
      </c>
      <c r="E5394" s="177"/>
    </row>
    <row r="5395" spans="1:5">
      <c r="A5395" s="211">
        <v>90757</v>
      </c>
      <c r="B5395" s="215" t="s">
        <v>27270</v>
      </c>
      <c r="C5395" s="215" t="s">
        <v>3</v>
      </c>
      <c r="D5395" s="216">
        <v>6.36</v>
      </c>
      <c r="E5395" s="177"/>
    </row>
    <row r="5396" spans="1:5">
      <c r="A5396" s="211">
        <v>90758</v>
      </c>
      <c r="B5396" s="215" t="s">
        <v>27271</v>
      </c>
      <c r="C5396" s="215" t="s">
        <v>3</v>
      </c>
      <c r="D5396" s="216">
        <v>6.77</v>
      </c>
      <c r="E5396" s="177"/>
    </row>
    <row r="5397" spans="1:5">
      <c r="A5397" s="211">
        <v>90759</v>
      </c>
      <c r="B5397" s="215" t="s">
        <v>27272</v>
      </c>
      <c r="C5397" s="215" t="s">
        <v>3</v>
      </c>
      <c r="D5397" s="216">
        <v>7.17</v>
      </c>
      <c r="E5397" s="177"/>
    </row>
    <row r="5398" spans="1:5">
      <c r="A5398" s="211">
        <v>90760</v>
      </c>
      <c r="B5398" s="215" t="s">
        <v>27273</v>
      </c>
      <c r="C5398" s="215" t="s">
        <v>3</v>
      </c>
      <c r="D5398" s="216">
        <v>15.92</v>
      </c>
      <c r="E5398" s="177"/>
    </row>
    <row r="5399" spans="1:5">
      <c r="A5399" s="211">
        <v>90761</v>
      </c>
      <c r="B5399" s="215" t="s">
        <v>27274</v>
      </c>
      <c r="C5399" s="215" t="s">
        <v>3</v>
      </c>
      <c r="D5399" s="216">
        <v>3.05</v>
      </c>
      <c r="E5399" s="177"/>
    </row>
    <row r="5400" spans="1:5">
      <c r="A5400" s="211">
        <v>90762</v>
      </c>
      <c r="B5400" s="215" t="s">
        <v>27275</v>
      </c>
      <c r="C5400" s="215" t="s">
        <v>3</v>
      </c>
      <c r="D5400" s="216">
        <v>11.94</v>
      </c>
      <c r="E5400" s="177"/>
    </row>
    <row r="5401" spans="1:5">
      <c r="A5401" s="211">
        <v>94869</v>
      </c>
      <c r="B5401" s="215" t="s">
        <v>27276</v>
      </c>
      <c r="C5401" s="215" t="s">
        <v>3</v>
      </c>
      <c r="D5401" s="216">
        <v>117.55</v>
      </c>
      <c r="E5401" s="177"/>
    </row>
    <row r="5402" spans="1:5">
      <c r="A5402" s="211">
        <v>94870</v>
      </c>
      <c r="B5402" s="215" t="s">
        <v>27277</v>
      </c>
      <c r="C5402" s="215" t="s">
        <v>3</v>
      </c>
      <c r="D5402" s="216">
        <v>0.6</v>
      </c>
      <c r="E5402" s="177"/>
    </row>
    <row r="5403" spans="1:5">
      <c r="A5403" s="211">
        <v>94871</v>
      </c>
      <c r="B5403" s="215" t="s">
        <v>27278</v>
      </c>
      <c r="C5403" s="215" t="s">
        <v>3</v>
      </c>
      <c r="D5403" s="216">
        <v>139.33000000000001</v>
      </c>
      <c r="E5403" s="177"/>
    </row>
    <row r="5404" spans="1:5">
      <c r="A5404" s="211">
        <v>94872</v>
      </c>
      <c r="B5404" s="215" t="s">
        <v>27279</v>
      </c>
      <c r="C5404" s="215" t="s">
        <v>3</v>
      </c>
      <c r="D5404" s="216">
        <v>1.06</v>
      </c>
      <c r="E5404" s="177"/>
    </row>
    <row r="5405" spans="1:5">
      <c r="A5405" s="211">
        <v>94875</v>
      </c>
      <c r="B5405" s="215" t="s">
        <v>27280</v>
      </c>
      <c r="C5405" s="215" t="s">
        <v>3</v>
      </c>
      <c r="D5405" s="216">
        <v>817.79</v>
      </c>
      <c r="E5405" s="177"/>
    </row>
    <row r="5406" spans="1:5">
      <c r="A5406" s="211">
        <v>94876</v>
      </c>
      <c r="B5406" s="215" t="s">
        <v>27281</v>
      </c>
      <c r="C5406" s="215" t="s">
        <v>3</v>
      </c>
      <c r="D5406" s="216">
        <v>15.18</v>
      </c>
      <c r="E5406" s="177"/>
    </row>
    <row r="5407" spans="1:5">
      <c r="A5407" s="211">
        <v>94878</v>
      </c>
      <c r="B5407" s="215" t="s">
        <v>27282</v>
      </c>
      <c r="C5407" s="215" t="s">
        <v>3</v>
      </c>
      <c r="D5407" s="216">
        <v>17.829999999999998</v>
      </c>
      <c r="E5407" s="177"/>
    </row>
    <row r="5408" spans="1:5">
      <c r="A5408" s="211">
        <v>94879</v>
      </c>
      <c r="B5408" s="215" t="s">
        <v>27283</v>
      </c>
      <c r="C5408" s="215" t="s">
        <v>3</v>
      </c>
      <c r="D5408" s="217">
        <v>1089.57</v>
      </c>
      <c r="E5408" s="177"/>
    </row>
    <row r="5409" spans="1:5">
      <c r="A5409" s="211">
        <v>94880</v>
      </c>
      <c r="B5409" s="215" t="s">
        <v>27284</v>
      </c>
      <c r="C5409" s="215" t="s">
        <v>3</v>
      </c>
      <c r="D5409" s="216">
        <v>21.83</v>
      </c>
      <c r="E5409" s="177"/>
    </row>
    <row r="5410" spans="1:5">
      <c r="A5410" s="211">
        <v>94881</v>
      </c>
      <c r="B5410" s="215" t="s">
        <v>27285</v>
      </c>
      <c r="C5410" s="215" t="s">
        <v>3</v>
      </c>
      <c r="D5410" s="217">
        <v>1700.13</v>
      </c>
      <c r="E5410" s="177"/>
    </row>
    <row r="5411" spans="1:5">
      <c r="A5411" s="211">
        <v>94882</v>
      </c>
      <c r="B5411" s="215" t="s">
        <v>27286</v>
      </c>
      <c r="C5411" s="215" t="s">
        <v>3</v>
      </c>
      <c r="D5411" s="216">
        <v>25.89</v>
      </c>
      <c r="E5411" s="177"/>
    </row>
    <row r="5412" spans="1:5">
      <c r="A5412" s="211">
        <v>94884</v>
      </c>
      <c r="B5412" s="215" t="s">
        <v>27287</v>
      </c>
      <c r="C5412" s="215" t="s">
        <v>3</v>
      </c>
      <c r="D5412" s="216">
        <v>34.15</v>
      </c>
      <c r="E5412" s="177"/>
    </row>
    <row r="5413" spans="1:5">
      <c r="A5413" s="211">
        <v>94885</v>
      </c>
      <c r="B5413" s="215" t="s">
        <v>27288</v>
      </c>
      <c r="C5413" s="215" t="s">
        <v>3</v>
      </c>
      <c r="D5413" s="216">
        <v>117.73</v>
      </c>
      <c r="E5413" s="177"/>
    </row>
    <row r="5414" spans="1:5">
      <c r="A5414" s="211">
        <v>94886</v>
      </c>
      <c r="B5414" s="215" t="s">
        <v>27289</v>
      </c>
      <c r="C5414" s="215" t="s">
        <v>3</v>
      </c>
      <c r="D5414" s="216">
        <v>0.78</v>
      </c>
      <c r="E5414" s="177"/>
    </row>
    <row r="5415" spans="1:5">
      <c r="A5415" s="211">
        <v>94887</v>
      </c>
      <c r="B5415" s="215" t="s">
        <v>27290</v>
      </c>
      <c r="C5415" s="215" t="s">
        <v>3</v>
      </c>
      <c r="D5415" s="216">
        <v>139.62</v>
      </c>
      <c r="E5415" s="177"/>
    </row>
    <row r="5416" spans="1:5">
      <c r="A5416" s="211">
        <v>94888</v>
      </c>
      <c r="B5416" s="215" t="s">
        <v>27291</v>
      </c>
      <c r="C5416" s="215" t="s">
        <v>3</v>
      </c>
      <c r="D5416" s="216">
        <v>1.35</v>
      </c>
      <c r="E5416" s="177"/>
    </row>
    <row r="5417" spans="1:5">
      <c r="A5417" s="211">
        <v>94891</v>
      </c>
      <c r="B5417" s="215" t="s">
        <v>27292</v>
      </c>
      <c r="C5417" s="215" t="s">
        <v>3</v>
      </c>
      <c r="D5417" s="216">
        <v>820.25</v>
      </c>
      <c r="E5417" s="177"/>
    </row>
    <row r="5418" spans="1:5">
      <c r="A5418" s="211">
        <v>94892</v>
      </c>
      <c r="B5418" s="215" t="s">
        <v>27293</v>
      </c>
      <c r="C5418" s="215" t="s">
        <v>3</v>
      </c>
      <c r="D5418" s="216">
        <v>17.64</v>
      </c>
      <c r="E5418" s="177"/>
    </row>
    <row r="5419" spans="1:5">
      <c r="A5419" s="211">
        <v>94894</v>
      </c>
      <c r="B5419" s="215" t="s">
        <v>27294</v>
      </c>
      <c r="C5419" s="215" t="s">
        <v>3</v>
      </c>
      <c r="D5419" s="216">
        <v>20.49</v>
      </c>
      <c r="E5419" s="177"/>
    </row>
    <row r="5420" spans="1:5">
      <c r="A5420" s="211">
        <v>94895</v>
      </c>
      <c r="B5420" s="215" t="s">
        <v>27295</v>
      </c>
      <c r="C5420" s="215" t="s">
        <v>3</v>
      </c>
      <c r="D5420" s="217">
        <v>1092.5</v>
      </c>
      <c r="E5420" s="177"/>
    </row>
    <row r="5421" spans="1:5">
      <c r="A5421" s="211">
        <v>94896</v>
      </c>
      <c r="B5421" s="215" t="s">
        <v>27296</v>
      </c>
      <c r="C5421" s="215" t="s">
        <v>3</v>
      </c>
      <c r="D5421" s="216">
        <v>24.76</v>
      </c>
      <c r="E5421" s="177"/>
    </row>
    <row r="5422" spans="1:5">
      <c r="A5422" s="211">
        <v>94897</v>
      </c>
      <c r="B5422" s="215" t="s">
        <v>27297</v>
      </c>
      <c r="C5422" s="215" t="s">
        <v>3</v>
      </c>
      <c r="D5422" s="217">
        <v>1703.27</v>
      </c>
      <c r="E5422" s="177"/>
    </row>
    <row r="5423" spans="1:5">
      <c r="A5423" s="211">
        <v>94898</v>
      </c>
      <c r="B5423" s="215" t="s">
        <v>27298</v>
      </c>
      <c r="C5423" s="215" t="s">
        <v>3</v>
      </c>
      <c r="D5423" s="216">
        <v>29.03</v>
      </c>
      <c r="E5423" s="177"/>
    </row>
    <row r="5424" spans="1:5">
      <c r="A5424" s="211">
        <v>94900</v>
      </c>
      <c r="B5424" s="215" t="s">
        <v>27299</v>
      </c>
      <c r="C5424" s="215" t="s">
        <v>3</v>
      </c>
      <c r="D5424" s="216">
        <v>37.58</v>
      </c>
      <c r="E5424" s="177"/>
    </row>
    <row r="5425" spans="1:5">
      <c r="A5425" s="211">
        <v>97121</v>
      </c>
      <c r="B5425" s="215" t="s">
        <v>27300</v>
      </c>
      <c r="C5425" s="215" t="s">
        <v>3</v>
      </c>
      <c r="D5425" s="216">
        <v>1.34</v>
      </c>
      <c r="E5425" s="177"/>
    </row>
    <row r="5426" spans="1:5">
      <c r="A5426" s="211">
        <v>97122</v>
      </c>
      <c r="B5426" s="215" t="s">
        <v>27301</v>
      </c>
      <c r="C5426" s="215" t="s">
        <v>3</v>
      </c>
      <c r="D5426" s="216">
        <v>1.87</v>
      </c>
      <c r="E5426" s="177"/>
    </row>
    <row r="5427" spans="1:5">
      <c r="A5427" s="211">
        <v>97123</v>
      </c>
      <c r="B5427" s="215" t="s">
        <v>27302</v>
      </c>
      <c r="C5427" s="215" t="s">
        <v>3</v>
      </c>
      <c r="D5427" s="216">
        <v>2.37</v>
      </c>
      <c r="E5427" s="177"/>
    </row>
    <row r="5428" spans="1:5">
      <c r="A5428" s="211">
        <v>97124</v>
      </c>
      <c r="B5428" s="215" t="s">
        <v>27303</v>
      </c>
      <c r="C5428" s="215" t="s">
        <v>3</v>
      </c>
      <c r="D5428" s="216">
        <v>0.57999999999999996</v>
      </c>
      <c r="E5428" s="177"/>
    </row>
    <row r="5429" spans="1:5">
      <c r="A5429" s="211">
        <v>97125</v>
      </c>
      <c r="B5429" s="215" t="s">
        <v>27304</v>
      </c>
      <c r="C5429" s="215" t="s">
        <v>3</v>
      </c>
      <c r="D5429" s="216">
        <v>0.82</v>
      </c>
      <c r="E5429" s="177"/>
    </row>
    <row r="5430" spans="1:5">
      <c r="A5430" s="211">
        <v>97126</v>
      </c>
      <c r="B5430" s="215" t="s">
        <v>27305</v>
      </c>
      <c r="C5430" s="215" t="s">
        <v>3</v>
      </c>
      <c r="D5430" s="216">
        <v>1.04</v>
      </c>
      <c r="E5430" s="177"/>
    </row>
    <row r="5431" spans="1:5">
      <c r="A5431" s="211">
        <v>92833</v>
      </c>
      <c r="B5431" s="215" t="s">
        <v>27306</v>
      </c>
      <c r="C5431" s="215" t="s">
        <v>3</v>
      </c>
      <c r="D5431" s="216">
        <v>111.6</v>
      </c>
      <c r="E5431" s="177"/>
    </row>
    <row r="5432" spans="1:5">
      <c r="A5432" s="211">
        <v>92834</v>
      </c>
      <c r="B5432" s="215" t="s">
        <v>27307</v>
      </c>
      <c r="C5432" s="215" t="s">
        <v>3</v>
      </c>
      <c r="D5432" s="216">
        <v>5.55</v>
      </c>
      <c r="E5432" s="177"/>
    </row>
    <row r="5433" spans="1:5">
      <c r="A5433" s="211">
        <v>92835</v>
      </c>
      <c r="B5433" s="215" t="s">
        <v>27308</v>
      </c>
      <c r="C5433" s="215" t="s">
        <v>3</v>
      </c>
      <c r="D5433" s="216">
        <v>146.99</v>
      </c>
      <c r="E5433" s="177"/>
    </row>
    <row r="5434" spans="1:5">
      <c r="A5434" s="211">
        <v>92836</v>
      </c>
      <c r="B5434" s="215" t="s">
        <v>27309</v>
      </c>
      <c r="C5434" s="215" t="s">
        <v>3</v>
      </c>
      <c r="D5434" s="216">
        <v>7.11</v>
      </c>
      <c r="E5434" s="177"/>
    </row>
    <row r="5435" spans="1:5">
      <c r="A5435" s="211">
        <v>92837</v>
      </c>
      <c r="B5435" s="215" t="s">
        <v>27310</v>
      </c>
      <c r="C5435" s="215" t="s">
        <v>3</v>
      </c>
      <c r="D5435" s="216">
        <v>185.21</v>
      </c>
      <c r="E5435" s="177"/>
    </row>
    <row r="5436" spans="1:5">
      <c r="A5436" s="211">
        <v>92838</v>
      </c>
      <c r="B5436" s="215" t="s">
        <v>27311</v>
      </c>
      <c r="C5436" s="215" t="s">
        <v>3</v>
      </c>
      <c r="D5436" s="216">
        <v>8.5299999999999994</v>
      </c>
      <c r="E5436" s="177"/>
    </row>
    <row r="5437" spans="1:5">
      <c r="A5437" s="211">
        <v>92839</v>
      </c>
      <c r="B5437" s="215" t="s">
        <v>27312</v>
      </c>
      <c r="C5437" s="215" t="s">
        <v>3</v>
      </c>
      <c r="D5437" s="216">
        <v>243.09</v>
      </c>
      <c r="E5437" s="177"/>
    </row>
    <row r="5438" spans="1:5">
      <c r="A5438" s="211">
        <v>92840</v>
      </c>
      <c r="B5438" s="215" t="s">
        <v>27313</v>
      </c>
      <c r="C5438" s="215" t="s">
        <v>3</v>
      </c>
      <c r="D5438" s="216">
        <v>10.11</v>
      </c>
      <c r="E5438" s="177"/>
    </row>
    <row r="5439" spans="1:5">
      <c r="A5439" s="211">
        <v>92841</v>
      </c>
      <c r="B5439" s="215" t="s">
        <v>27314</v>
      </c>
      <c r="C5439" s="215" t="s">
        <v>3</v>
      </c>
      <c r="D5439" s="216">
        <v>275.45999999999998</v>
      </c>
      <c r="E5439" s="177"/>
    </row>
    <row r="5440" spans="1:5">
      <c r="A5440" s="211">
        <v>92842</v>
      </c>
      <c r="B5440" s="215" t="s">
        <v>27315</v>
      </c>
      <c r="C5440" s="215" t="s">
        <v>3</v>
      </c>
      <c r="D5440" s="216">
        <v>11.55</v>
      </c>
      <c r="E5440" s="177"/>
    </row>
    <row r="5441" spans="1:5">
      <c r="A5441" s="211">
        <v>92844</v>
      </c>
      <c r="B5441" s="215" t="s">
        <v>27316</v>
      </c>
      <c r="C5441" s="215" t="s">
        <v>3</v>
      </c>
      <c r="D5441" s="216">
        <v>13.13</v>
      </c>
      <c r="E5441" s="177"/>
    </row>
    <row r="5442" spans="1:5">
      <c r="A5442" s="211">
        <v>92846</v>
      </c>
      <c r="B5442" s="215" t="s">
        <v>27317</v>
      </c>
      <c r="C5442" s="215" t="s">
        <v>3</v>
      </c>
      <c r="D5442" s="216">
        <v>14.54</v>
      </c>
      <c r="E5442" s="177"/>
    </row>
    <row r="5443" spans="1:5">
      <c r="A5443" s="211">
        <v>92847</v>
      </c>
      <c r="B5443" s="215" t="s">
        <v>27318</v>
      </c>
      <c r="C5443" s="215" t="s">
        <v>3</v>
      </c>
      <c r="D5443" s="216">
        <v>480.78</v>
      </c>
      <c r="E5443" s="177"/>
    </row>
    <row r="5444" spans="1:5">
      <c r="A5444" s="211">
        <v>92848</v>
      </c>
      <c r="B5444" s="215" t="s">
        <v>27319</v>
      </c>
      <c r="C5444" s="215" t="s">
        <v>3</v>
      </c>
      <c r="D5444" s="216">
        <v>16.14</v>
      </c>
      <c r="E5444" s="177"/>
    </row>
    <row r="5445" spans="1:5">
      <c r="A5445" s="211">
        <v>92849</v>
      </c>
      <c r="B5445" s="215" t="s">
        <v>27320</v>
      </c>
      <c r="C5445" s="215" t="s">
        <v>3</v>
      </c>
      <c r="D5445" s="216">
        <v>116.98</v>
      </c>
      <c r="E5445" s="177"/>
    </row>
    <row r="5446" spans="1:5">
      <c r="A5446" s="211">
        <v>92850</v>
      </c>
      <c r="B5446" s="215" t="s">
        <v>27321</v>
      </c>
      <c r="C5446" s="215" t="s">
        <v>3</v>
      </c>
      <c r="D5446" s="216">
        <v>10.53</v>
      </c>
      <c r="E5446" s="177"/>
    </row>
    <row r="5447" spans="1:5">
      <c r="A5447" s="211">
        <v>92851</v>
      </c>
      <c r="B5447" s="215" t="s">
        <v>27322</v>
      </c>
      <c r="C5447" s="215" t="s">
        <v>3</v>
      </c>
      <c r="D5447" s="216">
        <v>153.68</v>
      </c>
      <c r="E5447" s="177"/>
    </row>
    <row r="5448" spans="1:5">
      <c r="A5448" s="211">
        <v>92852</v>
      </c>
      <c r="B5448" s="215" t="s">
        <v>27323</v>
      </c>
      <c r="C5448" s="215" t="s">
        <v>3</v>
      </c>
      <c r="D5448" s="216">
        <v>13.29</v>
      </c>
      <c r="E5448" s="177"/>
    </row>
    <row r="5449" spans="1:5">
      <c r="A5449" s="211">
        <v>92853</v>
      </c>
      <c r="B5449" s="215" t="s">
        <v>27324</v>
      </c>
      <c r="C5449" s="215" t="s">
        <v>3</v>
      </c>
      <c r="D5449" s="216">
        <v>193.5</v>
      </c>
      <c r="E5449" s="177"/>
    </row>
    <row r="5450" spans="1:5">
      <c r="A5450" s="211">
        <v>92854</v>
      </c>
      <c r="B5450" s="215" t="s">
        <v>27325</v>
      </c>
      <c r="C5450" s="215" t="s">
        <v>3</v>
      </c>
      <c r="D5450" s="216">
        <v>16.2</v>
      </c>
      <c r="E5450" s="177"/>
    </row>
    <row r="5451" spans="1:5">
      <c r="A5451" s="211">
        <v>92855</v>
      </c>
      <c r="B5451" s="215" t="s">
        <v>27326</v>
      </c>
      <c r="C5451" s="215" t="s">
        <v>3</v>
      </c>
      <c r="D5451" s="216">
        <v>252.82</v>
      </c>
      <c r="E5451" s="177"/>
    </row>
    <row r="5452" spans="1:5">
      <c r="A5452" s="211">
        <v>92856</v>
      </c>
      <c r="B5452" s="215" t="s">
        <v>27327</v>
      </c>
      <c r="C5452" s="215" t="s">
        <v>3</v>
      </c>
      <c r="D5452" s="216">
        <v>19.09</v>
      </c>
      <c r="E5452" s="177"/>
    </row>
    <row r="5453" spans="1:5">
      <c r="A5453" s="211">
        <v>92857</v>
      </c>
      <c r="B5453" s="215" t="s">
        <v>27328</v>
      </c>
      <c r="C5453" s="215" t="s">
        <v>3</v>
      </c>
      <c r="D5453" s="216">
        <v>286.62</v>
      </c>
      <c r="E5453" s="177"/>
    </row>
    <row r="5454" spans="1:5">
      <c r="A5454" s="211">
        <v>92858</v>
      </c>
      <c r="B5454" s="215" t="s">
        <v>27329</v>
      </c>
      <c r="C5454" s="215" t="s">
        <v>3</v>
      </c>
      <c r="D5454" s="216">
        <v>21.86</v>
      </c>
      <c r="E5454" s="177"/>
    </row>
    <row r="5455" spans="1:5">
      <c r="A5455" s="211">
        <v>92860</v>
      </c>
      <c r="B5455" s="215" t="s">
        <v>27330</v>
      </c>
      <c r="C5455" s="215" t="s">
        <v>3</v>
      </c>
      <c r="D5455" s="216">
        <v>24.81</v>
      </c>
      <c r="E5455" s="177"/>
    </row>
    <row r="5456" spans="1:5">
      <c r="A5456" s="211">
        <v>92862</v>
      </c>
      <c r="B5456" s="215" t="s">
        <v>27331</v>
      </c>
      <c r="C5456" s="215" t="s">
        <v>3</v>
      </c>
      <c r="D5456" s="216">
        <v>27.69</v>
      </c>
      <c r="E5456" s="177"/>
    </row>
    <row r="5457" spans="1:5">
      <c r="A5457" s="211">
        <v>92863</v>
      </c>
      <c r="B5457" s="215" t="s">
        <v>27332</v>
      </c>
      <c r="C5457" s="215" t="s">
        <v>3</v>
      </c>
      <c r="D5457" s="216">
        <v>496.41</v>
      </c>
      <c r="E5457" s="177"/>
    </row>
    <row r="5458" spans="1:5">
      <c r="A5458" s="211">
        <v>92864</v>
      </c>
      <c r="B5458" s="215" t="s">
        <v>27333</v>
      </c>
      <c r="C5458" s="215" t="s">
        <v>3</v>
      </c>
      <c r="D5458" s="216">
        <v>30.59</v>
      </c>
      <c r="E5458" s="177"/>
    </row>
    <row r="5459" spans="1:5">
      <c r="A5459" s="211">
        <v>92210</v>
      </c>
      <c r="B5459" s="215" t="s">
        <v>27334</v>
      </c>
      <c r="C5459" s="215" t="s">
        <v>3</v>
      </c>
      <c r="D5459" s="216">
        <v>91.81</v>
      </c>
      <c r="E5459" s="177"/>
    </row>
    <row r="5460" spans="1:5">
      <c r="A5460" s="211">
        <v>92211</v>
      </c>
      <c r="B5460" s="215" t="s">
        <v>27335</v>
      </c>
      <c r="C5460" s="215" t="s">
        <v>3</v>
      </c>
      <c r="D5460" s="216">
        <v>117.93</v>
      </c>
      <c r="E5460" s="177"/>
    </row>
    <row r="5461" spans="1:5">
      <c r="A5461" s="211">
        <v>92212</v>
      </c>
      <c r="B5461" s="215" t="s">
        <v>27336</v>
      </c>
      <c r="C5461" s="215" t="s">
        <v>3</v>
      </c>
      <c r="D5461" s="216">
        <v>150.88999999999999</v>
      </c>
      <c r="E5461" s="177"/>
    </row>
    <row r="5462" spans="1:5">
      <c r="A5462" s="211">
        <v>92213</v>
      </c>
      <c r="B5462" s="215" t="s">
        <v>27337</v>
      </c>
      <c r="C5462" s="215" t="s">
        <v>3</v>
      </c>
      <c r="D5462" s="216">
        <v>200.35</v>
      </c>
      <c r="E5462" s="177"/>
    </row>
    <row r="5463" spans="1:5">
      <c r="A5463" s="211">
        <v>92214</v>
      </c>
      <c r="B5463" s="215" t="s">
        <v>27338</v>
      </c>
      <c r="C5463" s="215" t="s">
        <v>3</v>
      </c>
      <c r="D5463" s="216">
        <v>228.76</v>
      </c>
      <c r="E5463" s="177"/>
    </row>
    <row r="5464" spans="1:5">
      <c r="A5464" s="211">
        <v>92215</v>
      </c>
      <c r="B5464" s="215" t="s">
        <v>27339</v>
      </c>
      <c r="C5464" s="215" t="s">
        <v>3</v>
      </c>
      <c r="D5464" s="216">
        <v>276.89</v>
      </c>
      <c r="E5464" s="177"/>
    </row>
    <row r="5465" spans="1:5">
      <c r="A5465" s="211">
        <v>92216</v>
      </c>
      <c r="B5465" s="215" t="s">
        <v>27340</v>
      </c>
      <c r="C5465" s="215" t="s">
        <v>3</v>
      </c>
      <c r="D5465" s="216">
        <v>310.58</v>
      </c>
      <c r="E5465" s="177"/>
    </row>
    <row r="5466" spans="1:5">
      <c r="A5466" s="211">
        <v>92219</v>
      </c>
      <c r="B5466" s="215" t="s">
        <v>27341</v>
      </c>
      <c r="C5466" s="215" t="s">
        <v>3</v>
      </c>
      <c r="D5466" s="216">
        <v>98.02</v>
      </c>
      <c r="E5466" s="177"/>
    </row>
    <row r="5467" spans="1:5">
      <c r="A5467" s="211">
        <v>92220</v>
      </c>
      <c r="B5467" s="215" t="s">
        <v>27342</v>
      </c>
      <c r="C5467" s="215" t="s">
        <v>3</v>
      </c>
      <c r="D5467" s="216">
        <v>125.61</v>
      </c>
      <c r="E5467" s="177"/>
    </row>
    <row r="5468" spans="1:5">
      <c r="A5468" s="211">
        <v>92221</v>
      </c>
      <c r="B5468" s="215" t="s">
        <v>27343</v>
      </c>
      <c r="C5468" s="215" t="s">
        <v>3</v>
      </c>
      <c r="D5468" s="216">
        <v>159.87</v>
      </c>
      <c r="E5468" s="177"/>
    </row>
    <row r="5469" spans="1:5">
      <c r="A5469" s="211">
        <v>92222</v>
      </c>
      <c r="B5469" s="215" t="s">
        <v>27344</v>
      </c>
      <c r="C5469" s="215" t="s">
        <v>3</v>
      </c>
      <c r="D5469" s="216">
        <v>210.78</v>
      </c>
      <c r="E5469" s="177"/>
    </row>
    <row r="5470" spans="1:5">
      <c r="A5470" s="211">
        <v>92223</v>
      </c>
      <c r="B5470" s="215" t="s">
        <v>27345</v>
      </c>
      <c r="C5470" s="215" t="s">
        <v>3</v>
      </c>
      <c r="D5470" s="216">
        <v>240.46</v>
      </c>
      <c r="E5470" s="177"/>
    </row>
    <row r="5471" spans="1:5">
      <c r="A5471" s="211">
        <v>92224</v>
      </c>
      <c r="B5471" s="215" t="s">
        <v>27346</v>
      </c>
      <c r="C5471" s="215" t="s">
        <v>3</v>
      </c>
      <c r="D5471" s="216">
        <v>289.87</v>
      </c>
      <c r="E5471" s="177"/>
    </row>
    <row r="5472" spans="1:5">
      <c r="A5472" s="211">
        <v>92226</v>
      </c>
      <c r="B5472" s="215" t="s">
        <v>27347</v>
      </c>
      <c r="C5472" s="215" t="s">
        <v>3</v>
      </c>
      <c r="D5472" s="216">
        <v>325.10000000000002</v>
      </c>
      <c r="E5472" s="177"/>
    </row>
    <row r="5473" spans="1:5">
      <c r="A5473" s="211">
        <v>92808</v>
      </c>
      <c r="B5473" s="215" t="s">
        <v>27348</v>
      </c>
      <c r="C5473" s="215" t="s">
        <v>3</v>
      </c>
      <c r="D5473" s="216">
        <v>25.12</v>
      </c>
      <c r="E5473" s="177"/>
    </row>
    <row r="5474" spans="1:5">
      <c r="A5474" s="211">
        <v>92809</v>
      </c>
      <c r="B5474" s="215" t="s">
        <v>27349</v>
      </c>
      <c r="C5474" s="215" t="s">
        <v>3</v>
      </c>
      <c r="D5474" s="216">
        <v>32.26</v>
      </c>
      <c r="E5474" s="177"/>
    </row>
    <row r="5475" spans="1:5">
      <c r="A5475" s="211">
        <v>92810</v>
      </c>
      <c r="B5475" s="215" t="s">
        <v>27350</v>
      </c>
      <c r="C5475" s="215" t="s">
        <v>3</v>
      </c>
      <c r="D5475" s="216">
        <v>39.29</v>
      </c>
      <c r="E5475" s="177"/>
    </row>
    <row r="5476" spans="1:5">
      <c r="A5476" s="211">
        <v>92811</v>
      </c>
      <c r="B5476" s="215" t="s">
        <v>27351</v>
      </c>
      <c r="C5476" s="215" t="s">
        <v>3</v>
      </c>
      <c r="D5476" s="216">
        <v>46.86</v>
      </c>
      <c r="E5476" s="177"/>
    </row>
    <row r="5477" spans="1:5">
      <c r="A5477" s="211">
        <v>92812</v>
      </c>
      <c r="B5477" s="215" t="s">
        <v>27352</v>
      </c>
      <c r="C5477" s="215" t="s">
        <v>3</v>
      </c>
      <c r="D5477" s="216">
        <v>54.33</v>
      </c>
      <c r="E5477" s="177"/>
    </row>
    <row r="5478" spans="1:5">
      <c r="A5478" s="211">
        <v>92813</v>
      </c>
      <c r="B5478" s="215" t="s">
        <v>27353</v>
      </c>
      <c r="C5478" s="215" t="s">
        <v>3</v>
      </c>
      <c r="D5478" s="216">
        <v>63.18</v>
      </c>
      <c r="E5478" s="177"/>
    </row>
    <row r="5479" spans="1:5">
      <c r="A5479" s="211">
        <v>92814</v>
      </c>
      <c r="B5479" s="215" t="s">
        <v>27354</v>
      </c>
      <c r="C5479" s="215" t="s">
        <v>3</v>
      </c>
      <c r="D5479" s="216">
        <v>72.47</v>
      </c>
      <c r="E5479" s="177"/>
    </row>
    <row r="5480" spans="1:5">
      <c r="A5480" s="211">
        <v>92815</v>
      </c>
      <c r="B5480" s="215" t="s">
        <v>27355</v>
      </c>
      <c r="C5480" s="215" t="s">
        <v>3</v>
      </c>
      <c r="D5480" s="216">
        <v>83.29</v>
      </c>
      <c r="E5480" s="177"/>
    </row>
    <row r="5481" spans="1:5">
      <c r="A5481" s="211">
        <v>92816</v>
      </c>
      <c r="B5481" s="215" t="s">
        <v>27356</v>
      </c>
      <c r="C5481" s="215" t="s">
        <v>3</v>
      </c>
      <c r="D5481" s="216">
        <v>426.34</v>
      </c>
      <c r="E5481" s="177"/>
    </row>
    <row r="5482" spans="1:5">
      <c r="A5482" s="211">
        <v>92817</v>
      </c>
      <c r="B5482" s="215" t="s">
        <v>27357</v>
      </c>
      <c r="C5482" s="215" t="s">
        <v>3</v>
      </c>
      <c r="D5482" s="216">
        <v>104.24</v>
      </c>
      <c r="E5482" s="177"/>
    </row>
    <row r="5483" spans="1:5">
      <c r="A5483" s="211">
        <v>92818</v>
      </c>
      <c r="B5483" s="215" t="s">
        <v>27358</v>
      </c>
      <c r="C5483" s="215" t="s">
        <v>3</v>
      </c>
      <c r="D5483" s="216">
        <v>619.44000000000005</v>
      </c>
      <c r="E5483" s="177"/>
    </row>
    <row r="5484" spans="1:5">
      <c r="A5484" s="211">
        <v>92819</v>
      </c>
      <c r="B5484" s="215" t="s">
        <v>27359</v>
      </c>
      <c r="C5484" s="215" t="s">
        <v>3</v>
      </c>
      <c r="D5484" s="216">
        <v>140.34</v>
      </c>
      <c r="E5484" s="177"/>
    </row>
    <row r="5485" spans="1:5">
      <c r="A5485" s="211">
        <v>92820</v>
      </c>
      <c r="B5485" s="215" t="s">
        <v>27360</v>
      </c>
      <c r="C5485" s="215" t="s">
        <v>3</v>
      </c>
      <c r="D5485" s="216">
        <v>29.98</v>
      </c>
      <c r="E5485" s="177"/>
    </row>
    <row r="5486" spans="1:5">
      <c r="A5486" s="211">
        <v>92821</v>
      </c>
      <c r="B5486" s="215" t="s">
        <v>27361</v>
      </c>
      <c r="C5486" s="215" t="s">
        <v>3</v>
      </c>
      <c r="D5486" s="216">
        <v>38.47</v>
      </c>
      <c r="E5486" s="177"/>
    </row>
    <row r="5487" spans="1:5">
      <c r="A5487" s="211">
        <v>92822</v>
      </c>
      <c r="B5487" s="215" t="s">
        <v>27362</v>
      </c>
      <c r="C5487" s="215" t="s">
        <v>3</v>
      </c>
      <c r="D5487" s="216">
        <v>46.97</v>
      </c>
      <c r="E5487" s="177"/>
    </row>
    <row r="5488" spans="1:5">
      <c r="A5488" s="211">
        <v>92824</v>
      </c>
      <c r="B5488" s="215" t="s">
        <v>27363</v>
      </c>
      <c r="C5488" s="215" t="s">
        <v>3</v>
      </c>
      <c r="D5488" s="216">
        <v>55.84</v>
      </c>
      <c r="E5488" s="177"/>
    </row>
    <row r="5489" spans="1:5">
      <c r="A5489" s="211">
        <v>92825</v>
      </c>
      <c r="B5489" s="215" t="s">
        <v>27364</v>
      </c>
      <c r="C5489" s="215" t="s">
        <v>3</v>
      </c>
      <c r="D5489" s="216">
        <v>64.760000000000005</v>
      </c>
      <c r="E5489" s="177"/>
    </row>
    <row r="5490" spans="1:5">
      <c r="A5490" s="211">
        <v>92826</v>
      </c>
      <c r="B5490" s="215" t="s">
        <v>27365</v>
      </c>
      <c r="C5490" s="215" t="s">
        <v>3</v>
      </c>
      <c r="D5490" s="216">
        <v>74.88</v>
      </c>
      <c r="E5490" s="177"/>
    </row>
    <row r="5491" spans="1:5">
      <c r="A5491" s="211">
        <v>92827</v>
      </c>
      <c r="B5491" s="215" t="s">
        <v>27366</v>
      </c>
      <c r="C5491" s="215" t="s">
        <v>3</v>
      </c>
      <c r="D5491" s="216">
        <v>85.45</v>
      </c>
      <c r="E5491" s="177"/>
    </row>
    <row r="5492" spans="1:5">
      <c r="A5492" s="211">
        <v>92828</v>
      </c>
      <c r="B5492" s="215" t="s">
        <v>27367</v>
      </c>
      <c r="C5492" s="215" t="s">
        <v>3</v>
      </c>
      <c r="D5492" s="216">
        <v>97.81</v>
      </c>
      <c r="E5492" s="177"/>
    </row>
    <row r="5493" spans="1:5">
      <c r="A5493" s="211">
        <v>92829</v>
      </c>
      <c r="B5493" s="215" t="s">
        <v>27368</v>
      </c>
      <c r="C5493" s="215" t="s">
        <v>3</v>
      </c>
      <c r="D5493" s="216">
        <v>443.45</v>
      </c>
      <c r="E5493" s="177"/>
    </row>
    <row r="5494" spans="1:5">
      <c r="A5494" s="211">
        <v>92830</v>
      </c>
      <c r="B5494" s="215" t="s">
        <v>27369</v>
      </c>
      <c r="C5494" s="215" t="s">
        <v>3</v>
      </c>
      <c r="D5494" s="216">
        <v>121.35</v>
      </c>
      <c r="E5494" s="177"/>
    </row>
    <row r="5495" spans="1:5">
      <c r="A5495" s="211">
        <v>92831</v>
      </c>
      <c r="B5495" s="215" t="s">
        <v>27370</v>
      </c>
      <c r="C5495" s="215" t="s">
        <v>3</v>
      </c>
      <c r="D5495" s="216">
        <v>640.41999999999996</v>
      </c>
      <c r="E5495" s="177"/>
    </row>
    <row r="5496" spans="1:5">
      <c r="A5496" s="211">
        <v>92832</v>
      </c>
      <c r="B5496" s="215" t="s">
        <v>27371</v>
      </c>
      <c r="C5496" s="215" t="s">
        <v>3</v>
      </c>
      <c r="D5496" s="216">
        <v>161.32</v>
      </c>
      <c r="E5496" s="177"/>
    </row>
    <row r="5497" spans="1:5">
      <c r="A5497" s="211">
        <v>95565</v>
      </c>
      <c r="B5497" s="215" t="s">
        <v>27372</v>
      </c>
      <c r="C5497" s="215" t="s">
        <v>3</v>
      </c>
      <c r="D5497" s="216">
        <v>83.51</v>
      </c>
      <c r="E5497" s="177"/>
    </row>
    <row r="5498" spans="1:5">
      <c r="A5498" s="211">
        <v>95566</v>
      </c>
      <c r="B5498" s="215" t="s">
        <v>27373</v>
      </c>
      <c r="C5498" s="215" t="s">
        <v>3</v>
      </c>
      <c r="D5498" s="216">
        <v>88.77</v>
      </c>
      <c r="E5498" s="177"/>
    </row>
    <row r="5499" spans="1:5">
      <c r="A5499" s="211">
        <v>95567</v>
      </c>
      <c r="B5499" s="215" t="s">
        <v>27374</v>
      </c>
      <c r="C5499" s="215" t="s">
        <v>3</v>
      </c>
      <c r="D5499" s="216">
        <v>58.06</v>
      </c>
      <c r="E5499" s="177"/>
    </row>
    <row r="5500" spans="1:5">
      <c r="A5500" s="211">
        <v>95568</v>
      </c>
      <c r="B5500" s="215" t="s">
        <v>27375</v>
      </c>
      <c r="C5500" s="215" t="s">
        <v>3</v>
      </c>
      <c r="D5500" s="216">
        <v>75.680000000000007</v>
      </c>
      <c r="E5500" s="177"/>
    </row>
    <row r="5501" spans="1:5">
      <c r="A5501" s="211">
        <v>95569</v>
      </c>
      <c r="B5501" s="215" t="s">
        <v>27376</v>
      </c>
      <c r="C5501" s="215" t="s">
        <v>3</v>
      </c>
      <c r="D5501" s="216">
        <v>101.59</v>
      </c>
      <c r="E5501" s="177"/>
    </row>
    <row r="5502" spans="1:5">
      <c r="A5502" s="211">
        <v>95570</v>
      </c>
      <c r="B5502" s="215" t="s">
        <v>27377</v>
      </c>
      <c r="C5502" s="215" t="s">
        <v>3</v>
      </c>
      <c r="D5502" s="216">
        <v>63.32</v>
      </c>
      <c r="E5502" s="177"/>
    </row>
    <row r="5503" spans="1:5">
      <c r="A5503" s="211">
        <v>95571</v>
      </c>
      <c r="B5503" s="215" t="s">
        <v>27378</v>
      </c>
      <c r="C5503" s="215" t="s">
        <v>3</v>
      </c>
      <c r="D5503" s="216">
        <v>82.4</v>
      </c>
      <c r="E5503" s="177"/>
    </row>
    <row r="5504" spans="1:5">
      <c r="A5504" s="211">
        <v>95572</v>
      </c>
      <c r="B5504" s="215" t="s">
        <v>27379</v>
      </c>
      <c r="C5504" s="215" t="s">
        <v>3</v>
      </c>
      <c r="D5504" s="216">
        <v>109.9</v>
      </c>
      <c r="E5504" s="177"/>
    </row>
    <row r="5505" spans="1:5">
      <c r="A5505" s="211">
        <v>97127</v>
      </c>
      <c r="B5505" s="215" t="s">
        <v>27380</v>
      </c>
      <c r="C5505" s="215" t="s">
        <v>3</v>
      </c>
      <c r="D5505" s="216">
        <v>3.39</v>
      </c>
      <c r="E5505" s="177"/>
    </row>
    <row r="5506" spans="1:5">
      <c r="A5506" s="211">
        <v>97128</v>
      </c>
      <c r="B5506" s="215" t="s">
        <v>27381</v>
      </c>
      <c r="C5506" s="215" t="s">
        <v>3</v>
      </c>
      <c r="D5506" s="216">
        <v>6.58</v>
      </c>
      <c r="E5506" s="177"/>
    </row>
    <row r="5507" spans="1:5">
      <c r="A5507" s="211">
        <v>97129</v>
      </c>
      <c r="B5507" s="215" t="s">
        <v>27382</v>
      </c>
      <c r="C5507" s="215" t="s">
        <v>3</v>
      </c>
      <c r="D5507" s="216">
        <v>8.09</v>
      </c>
      <c r="E5507" s="177"/>
    </row>
    <row r="5508" spans="1:5">
      <c r="A5508" s="211">
        <v>97130</v>
      </c>
      <c r="B5508" s="215" t="s">
        <v>27383</v>
      </c>
      <c r="C5508" s="215" t="s">
        <v>3</v>
      </c>
      <c r="D5508" s="216">
        <v>9.6</v>
      </c>
      <c r="E5508" s="177"/>
    </row>
    <row r="5509" spans="1:5">
      <c r="A5509" s="211">
        <v>97131</v>
      </c>
      <c r="B5509" s="215" t="s">
        <v>27384</v>
      </c>
      <c r="C5509" s="215" t="s">
        <v>3</v>
      </c>
      <c r="D5509" s="216">
        <v>11.12</v>
      </c>
      <c r="E5509" s="177"/>
    </row>
    <row r="5510" spans="1:5">
      <c r="A5510" s="211">
        <v>97132</v>
      </c>
      <c r="B5510" s="215" t="s">
        <v>27385</v>
      </c>
      <c r="C5510" s="215" t="s">
        <v>3</v>
      </c>
      <c r="D5510" s="216">
        <v>12.62</v>
      </c>
      <c r="E5510" s="177"/>
    </row>
    <row r="5511" spans="1:5">
      <c r="A5511" s="211">
        <v>97133</v>
      </c>
      <c r="B5511" s="215" t="s">
        <v>27386</v>
      </c>
      <c r="C5511" s="215" t="s">
        <v>3</v>
      </c>
      <c r="D5511" s="216">
        <v>15.66</v>
      </c>
      <c r="E5511" s="177"/>
    </row>
    <row r="5512" spans="1:5">
      <c r="A5512" s="211">
        <v>97134</v>
      </c>
      <c r="B5512" s="215" t="s">
        <v>27387</v>
      </c>
      <c r="C5512" s="215" t="s">
        <v>3</v>
      </c>
      <c r="D5512" s="216">
        <v>1.5</v>
      </c>
      <c r="E5512" s="177"/>
    </row>
    <row r="5513" spans="1:5">
      <c r="A5513" s="211">
        <v>97135</v>
      </c>
      <c r="B5513" s="215" t="s">
        <v>27388</v>
      </c>
      <c r="C5513" s="215" t="s">
        <v>3</v>
      </c>
      <c r="D5513" s="216">
        <v>3.25</v>
      </c>
      <c r="E5513" s="177"/>
    </row>
    <row r="5514" spans="1:5">
      <c r="A5514" s="211">
        <v>97136</v>
      </c>
      <c r="B5514" s="215" t="s">
        <v>27389</v>
      </c>
      <c r="C5514" s="215" t="s">
        <v>3</v>
      </c>
      <c r="D5514" s="216">
        <v>4</v>
      </c>
      <c r="E5514" s="177"/>
    </row>
    <row r="5515" spans="1:5">
      <c r="A5515" s="211">
        <v>97137</v>
      </c>
      <c r="B5515" s="215" t="s">
        <v>27390</v>
      </c>
      <c r="C5515" s="215" t="s">
        <v>3</v>
      </c>
      <c r="D5515" s="216">
        <v>4.75</v>
      </c>
      <c r="E5515" s="177"/>
    </row>
    <row r="5516" spans="1:5">
      <c r="A5516" s="211">
        <v>97138</v>
      </c>
      <c r="B5516" s="215" t="s">
        <v>27391</v>
      </c>
      <c r="C5516" s="215" t="s">
        <v>3</v>
      </c>
      <c r="D5516" s="216">
        <v>5.5</v>
      </c>
      <c r="E5516" s="177"/>
    </row>
    <row r="5517" spans="1:5">
      <c r="A5517" s="211">
        <v>97139</v>
      </c>
      <c r="B5517" s="215" t="s">
        <v>27392</v>
      </c>
      <c r="C5517" s="215" t="s">
        <v>3</v>
      </c>
      <c r="D5517" s="216">
        <v>6.24</v>
      </c>
      <c r="E5517" s="177"/>
    </row>
    <row r="5518" spans="1:5">
      <c r="A5518" s="211">
        <v>97140</v>
      </c>
      <c r="B5518" s="215" t="s">
        <v>27393</v>
      </c>
      <c r="C5518" s="215" t="s">
        <v>3</v>
      </c>
      <c r="D5518" s="216">
        <v>7.75</v>
      </c>
      <c r="E5518" s="177"/>
    </row>
    <row r="5519" spans="1:5">
      <c r="A5519" s="211">
        <v>93206</v>
      </c>
      <c r="B5519" s="215" t="s">
        <v>27394</v>
      </c>
      <c r="C5519" s="215" t="s">
        <v>13243</v>
      </c>
      <c r="D5519" s="216">
        <v>762.62</v>
      </c>
      <c r="E5519" s="177"/>
    </row>
    <row r="5520" spans="1:5">
      <c r="A5520" s="211">
        <v>93207</v>
      </c>
      <c r="B5520" s="215" t="s">
        <v>27395</v>
      </c>
      <c r="C5520" s="215" t="s">
        <v>13243</v>
      </c>
      <c r="D5520" s="216">
        <v>730.3</v>
      </c>
      <c r="E5520" s="177"/>
    </row>
    <row r="5521" spans="1:5">
      <c r="A5521" s="211">
        <v>93208</v>
      </c>
      <c r="B5521" s="215" t="s">
        <v>27396</v>
      </c>
      <c r="C5521" s="215" t="s">
        <v>13243</v>
      </c>
      <c r="D5521" s="216">
        <v>600.73</v>
      </c>
      <c r="E5521" s="177"/>
    </row>
    <row r="5522" spans="1:5">
      <c r="A5522" s="211">
        <v>93209</v>
      </c>
      <c r="B5522" s="215" t="s">
        <v>27397</v>
      </c>
      <c r="C5522" s="215" t="s">
        <v>13243</v>
      </c>
      <c r="D5522" s="216">
        <v>637.1</v>
      </c>
      <c r="E5522" s="177"/>
    </row>
    <row r="5523" spans="1:5">
      <c r="A5523" s="211">
        <v>93210</v>
      </c>
      <c r="B5523" s="215" t="s">
        <v>27398</v>
      </c>
      <c r="C5523" s="215" t="s">
        <v>13243</v>
      </c>
      <c r="D5523" s="216">
        <v>400.45</v>
      </c>
      <c r="E5523" s="177"/>
    </row>
    <row r="5524" spans="1:5">
      <c r="A5524" s="211">
        <v>93211</v>
      </c>
      <c r="B5524" s="215" t="s">
        <v>27399</v>
      </c>
      <c r="C5524" s="215" t="s">
        <v>13243</v>
      </c>
      <c r="D5524" s="216">
        <v>397.13</v>
      </c>
      <c r="E5524" s="177"/>
    </row>
    <row r="5525" spans="1:5">
      <c r="A5525" s="211">
        <v>93212</v>
      </c>
      <c r="B5525" s="215" t="s">
        <v>27400</v>
      </c>
      <c r="C5525" s="215" t="s">
        <v>13243</v>
      </c>
      <c r="D5525" s="216">
        <v>672.33</v>
      </c>
      <c r="E5525" s="177"/>
    </row>
    <row r="5526" spans="1:5">
      <c r="A5526" s="211">
        <v>93213</v>
      </c>
      <c r="B5526" s="215" t="s">
        <v>27401</v>
      </c>
      <c r="C5526" s="215" t="s">
        <v>13243</v>
      </c>
      <c r="D5526" s="216">
        <v>698.01</v>
      </c>
      <c r="E5526" s="177"/>
    </row>
    <row r="5527" spans="1:5">
      <c r="A5527" s="211">
        <v>93214</v>
      </c>
      <c r="B5527" s="215" t="s">
        <v>27402</v>
      </c>
      <c r="C5527" s="215" t="s">
        <v>107</v>
      </c>
      <c r="D5527" s="217">
        <v>4238.92</v>
      </c>
      <c r="E5527" s="177"/>
    </row>
    <row r="5528" spans="1:5">
      <c r="A5528" s="211">
        <v>93243</v>
      </c>
      <c r="B5528" s="215" t="s">
        <v>27403</v>
      </c>
      <c r="C5528" s="215" t="s">
        <v>107</v>
      </c>
      <c r="D5528" s="217">
        <v>6419.74</v>
      </c>
      <c r="E5528" s="177"/>
    </row>
    <row r="5529" spans="1:5">
      <c r="A5529" s="211">
        <v>93582</v>
      </c>
      <c r="B5529" s="215" t="s">
        <v>27404</v>
      </c>
      <c r="C5529" s="215" t="s">
        <v>13243</v>
      </c>
      <c r="D5529" s="216">
        <v>190.51</v>
      </c>
      <c r="E5529" s="177"/>
    </row>
    <row r="5530" spans="1:5">
      <c r="A5530" s="211">
        <v>93583</v>
      </c>
      <c r="B5530" s="215" t="s">
        <v>27405</v>
      </c>
      <c r="C5530" s="215" t="s">
        <v>13243</v>
      </c>
      <c r="D5530" s="216">
        <v>319.68</v>
      </c>
      <c r="E5530" s="177"/>
    </row>
    <row r="5531" spans="1:5">
      <c r="A5531" s="211">
        <v>93584</v>
      </c>
      <c r="B5531" s="215" t="s">
        <v>27406</v>
      </c>
      <c r="C5531" s="215" t="s">
        <v>13243</v>
      </c>
      <c r="D5531" s="216">
        <v>594.16</v>
      </c>
      <c r="E5531" s="177"/>
    </row>
    <row r="5532" spans="1:5">
      <c r="A5532" s="211">
        <v>93585</v>
      </c>
      <c r="B5532" s="215" t="s">
        <v>27407</v>
      </c>
      <c r="C5532" s="215" t="s">
        <v>13243</v>
      </c>
      <c r="D5532" s="216">
        <v>757.97</v>
      </c>
      <c r="E5532" s="177"/>
    </row>
    <row r="5533" spans="1:5">
      <c r="A5533" s="211">
        <v>98441</v>
      </c>
      <c r="B5533" s="215" t="s">
        <v>27408</v>
      </c>
      <c r="C5533" s="215" t="s">
        <v>13243</v>
      </c>
      <c r="D5533" s="216">
        <v>95.34</v>
      </c>
      <c r="E5533" s="177"/>
    </row>
    <row r="5534" spans="1:5">
      <c r="A5534" s="211">
        <v>98442</v>
      </c>
      <c r="B5534" s="215" t="s">
        <v>27409</v>
      </c>
      <c r="C5534" s="215" t="s">
        <v>13243</v>
      </c>
      <c r="D5534" s="216">
        <v>97.61</v>
      </c>
      <c r="E5534" s="177"/>
    </row>
    <row r="5535" spans="1:5">
      <c r="A5535" s="211">
        <v>98443</v>
      </c>
      <c r="B5535" s="215" t="s">
        <v>27410</v>
      </c>
      <c r="C5535" s="215" t="s">
        <v>13243</v>
      </c>
      <c r="D5535" s="216">
        <v>83.92</v>
      </c>
      <c r="E5535" s="177"/>
    </row>
    <row r="5536" spans="1:5">
      <c r="A5536" s="211">
        <v>98444</v>
      </c>
      <c r="B5536" s="215" t="s">
        <v>27411</v>
      </c>
      <c r="C5536" s="215" t="s">
        <v>13243</v>
      </c>
      <c r="D5536" s="216">
        <v>85.54</v>
      </c>
      <c r="E5536" s="177"/>
    </row>
    <row r="5537" spans="1:5">
      <c r="A5537" s="211">
        <v>98445</v>
      </c>
      <c r="B5537" s="215" t="s">
        <v>27412</v>
      </c>
      <c r="C5537" s="215" t="s">
        <v>13243</v>
      </c>
      <c r="D5537" s="216">
        <v>112.89</v>
      </c>
      <c r="E5537" s="177"/>
    </row>
    <row r="5538" spans="1:5">
      <c r="A5538" s="211">
        <v>98446</v>
      </c>
      <c r="B5538" s="215" t="s">
        <v>27413</v>
      </c>
      <c r="C5538" s="215" t="s">
        <v>13243</v>
      </c>
      <c r="D5538" s="216">
        <v>143.08000000000001</v>
      </c>
      <c r="E5538" s="177"/>
    </row>
    <row r="5539" spans="1:5">
      <c r="A5539" s="211">
        <v>98447</v>
      </c>
      <c r="B5539" s="215" t="s">
        <v>27414</v>
      </c>
      <c r="C5539" s="215" t="s">
        <v>13243</v>
      </c>
      <c r="D5539" s="216">
        <v>97.09</v>
      </c>
      <c r="E5539" s="177"/>
    </row>
    <row r="5540" spans="1:5">
      <c r="A5540" s="211">
        <v>98448</v>
      </c>
      <c r="B5540" s="215" t="s">
        <v>27415</v>
      </c>
      <c r="C5540" s="215" t="s">
        <v>13243</v>
      </c>
      <c r="D5540" s="216">
        <v>120.39</v>
      </c>
      <c r="E5540" s="177"/>
    </row>
    <row r="5541" spans="1:5">
      <c r="A5541" s="211">
        <v>98449</v>
      </c>
      <c r="B5541" s="215" t="s">
        <v>27416</v>
      </c>
      <c r="C5541" s="215" t="s">
        <v>13243</v>
      </c>
      <c r="D5541" s="216">
        <v>120.92</v>
      </c>
      <c r="E5541" s="177"/>
    </row>
    <row r="5542" spans="1:5">
      <c r="A5542" s="211">
        <v>98450</v>
      </c>
      <c r="B5542" s="215" t="s">
        <v>27417</v>
      </c>
      <c r="C5542" s="215" t="s">
        <v>13243</v>
      </c>
      <c r="D5542" s="216">
        <v>124.22</v>
      </c>
      <c r="E5542" s="177"/>
    </row>
    <row r="5543" spans="1:5">
      <c r="A5543" s="211">
        <v>98451</v>
      </c>
      <c r="B5543" s="215" t="s">
        <v>27418</v>
      </c>
      <c r="C5543" s="215" t="s">
        <v>13243</v>
      </c>
      <c r="D5543" s="216">
        <v>107.56</v>
      </c>
      <c r="E5543" s="177"/>
    </row>
    <row r="5544" spans="1:5">
      <c r="A5544" s="211">
        <v>98452</v>
      </c>
      <c r="B5544" s="215" t="s">
        <v>27419</v>
      </c>
      <c r="C5544" s="215" t="s">
        <v>13243</v>
      </c>
      <c r="D5544" s="216">
        <v>109.56</v>
      </c>
      <c r="E5544" s="177"/>
    </row>
    <row r="5545" spans="1:5">
      <c r="A5545" s="211">
        <v>98453</v>
      </c>
      <c r="B5545" s="215" t="s">
        <v>27420</v>
      </c>
      <c r="C5545" s="215" t="s">
        <v>13243</v>
      </c>
      <c r="D5545" s="216">
        <v>142.33000000000001</v>
      </c>
      <c r="E5545" s="177"/>
    </row>
    <row r="5546" spans="1:5">
      <c r="A5546" s="211">
        <v>98454</v>
      </c>
      <c r="B5546" s="215" t="s">
        <v>27421</v>
      </c>
      <c r="C5546" s="215" t="s">
        <v>13243</v>
      </c>
      <c r="D5546" s="216">
        <v>181.95</v>
      </c>
      <c r="E5546" s="177"/>
    </row>
    <row r="5547" spans="1:5">
      <c r="A5547" s="211">
        <v>98455</v>
      </c>
      <c r="B5547" s="215" t="s">
        <v>27422</v>
      </c>
      <c r="C5547" s="215" t="s">
        <v>13243</v>
      </c>
      <c r="D5547" s="216">
        <v>124.6</v>
      </c>
      <c r="E5547" s="177"/>
    </row>
    <row r="5548" spans="1:5">
      <c r="A5548" s="211">
        <v>98456</v>
      </c>
      <c r="B5548" s="215" t="s">
        <v>27423</v>
      </c>
      <c r="C5548" s="215" t="s">
        <v>13243</v>
      </c>
      <c r="D5548" s="216">
        <v>156.66999999999999</v>
      </c>
      <c r="E5548" s="177"/>
    </row>
    <row r="5549" spans="1:5">
      <c r="A5549" s="211">
        <v>98458</v>
      </c>
      <c r="B5549" s="215" t="s">
        <v>24547</v>
      </c>
      <c r="C5549" s="215" t="s">
        <v>13243</v>
      </c>
      <c r="D5549" s="216">
        <v>91.54</v>
      </c>
      <c r="E5549" s="177"/>
    </row>
    <row r="5550" spans="1:5">
      <c r="A5550" s="211">
        <v>98459</v>
      </c>
      <c r="B5550" s="215" t="s">
        <v>24548</v>
      </c>
      <c r="C5550" s="215" t="s">
        <v>13243</v>
      </c>
      <c r="D5550" s="216">
        <v>72.08</v>
      </c>
      <c r="E5550" s="177"/>
    </row>
    <row r="5551" spans="1:5">
      <c r="A5551" s="211">
        <v>98460</v>
      </c>
      <c r="B5551" s="215" t="s">
        <v>27424</v>
      </c>
      <c r="C5551" s="215" t="s">
        <v>13243</v>
      </c>
      <c r="D5551" s="216">
        <v>86.27</v>
      </c>
      <c r="E5551" s="177"/>
    </row>
    <row r="5552" spans="1:5">
      <c r="A5552" s="211">
        <v>98461</v>
      </c>
      <c r="B5552" s="215" t="s">
        <v>33395</v>
      </c>
      <c r="C5552" s="215" t="s">
        <v>107</v>
      </c>
      <c r="D5552" s="217">
        <v>3669.09</v>
      </c>
      <c r="E5552" s="177"/>
    </row>
    <row r="5553" spans="1:5">
      <c r="A5553" s="211">
        <v>98462</v>
      </c>
      <c r="B5553" s="215" t="s">
        <v>33396</v>
      </c>
      <c r="C5553" s="215" t="s">
        <v>107</v>
      </c>
      <c r="D5553" s="217">
        <v>5432.17</v>
      </c>
      <c r="E5553" s="177"/>
    </row>
    <row r="5554" spans="1:5">
      <c r="A5554" s="211">
        <v>5631</v>
      </c>
      <c r="B5554" s="215" t="s">
        <v>27425</v>
      </c>
      <c r="C5554" s="215" t="s">
        <v>21630</v>
      </c>
      <c r="D5554" s="216">
        <v>113.77</v>
      </c>
      <c r="E5554" s="177"/>
    </row>
    <row r="5555" spans="1:5">
      <c r="A5555" s="211">
        <v>5678</v>
      </c>
      <c r="B5555" s="215" t="s">
        <v>53339</v>
      </c>
      <c r="C5555" s="215" t="s">
        <v>21630</v>
      </c>
      <c r="D5555" s="216">
        <v>81.7</v>
      </c>
      <c r="E5555" s="177"/>
    </row>
    <row r="5556" spans="1:5">
      <c r="A5556" s="211">
        <v>5680</v>
      </c>
      <c r="B5556" s="215" t="s">
        <v>53340</v>
      </c>
      <c r="C5556" s="215" t="s">
        <v>21630</v>
      </c>
      <c r="D5556" s="216">
        <v>75.790000000000006</v>
      </c>
      <c r="E5556" s="177"/>
    </row>
    <row r="5557" spans="1:5">
      <c r="A5557" s="211">
        <v>5684</v>
      </c>
      <c r="B5557" s="215" t="s">
        <v>27426</v>
      </c>
      <c r="C5557" s="215" t="s">
        <v>21630</v>
      </c>
      <c r="D5557" s="216">
        <v>88.49</v>
      </c>
      <c r="E5557" s="177"/>
    </row>
    <row r="5558" spans="1:5">
      <c r="A5558" s="211">
        <v>5689</v>
      </c>
      <c r="B5558" s="215" t="s">
        <v>27427</v>
      </c>
      <c r="C5558" s="215" t="s">
        <v>21630</v>
      </c>
      <c r="D5558" s="216">
        <v>3.19</v>
      </c>
      <c r="E5558" s="177"/>
    </row>
    <row r="5559" spans="1:5">
      <c r="A5559" s="211">
        <v>5795</v>
      </c>
      <c r="B5559" s="215" t="s">
        <v>27428</v>
      </c>
      <c r="C5559" s="215" t="s">
        <v>21630</v>
      </c>
      <c r="D5559" s="216">
        <v>18.55</v>
      </c>
      <c r="E5559" s="177"/>
    </row>
    <row r="5560" spans="1:5">
      <c r="A5560" s="211">
        <v>5811</v>
      </c>
      <c r="B5560" s="215" t="s">
        <v>27429</v>
      </c>
      <c r="C5560" s="215" t="s">
        <v>21630</v>
      </c>
      <c r="D5560" s="216">
        <v>110.19</v>
      </c>
      <c r="E5560" s="177"/>
    </row>
    <row r="5561" spans="1:5">
      <c r="A5561" s="211">
        <v>5823</v>
      </c>
      <c r="B5561" s="215" t="s">
        <v>27430</v>
      </c>
      <c r="C5561" s="215" t="s">
        <v>21630</v>
      </c>
      <c r="D5561" s="216">
        <v>164.29</v>
      </c>
      <c r="E5561" s="177"/>
    </row>
    <row r="5562" spans="1:5">
      <c r="A5562" s="211">
        <v>5824</v>
      </c>
      <c r="B5562" s="215" t="s">
        <v>27431</v>
      </c>
      <c r="C5562" s="215" t="s">
        <v>21630</v>
      </c>
      <c r="D5562" s="216">
        <v>103.92</v>
      </c>
      <c r="E5562" s="177"/>
    </row>
    <row r="5563" spans="1:5">
      <c r="A5563" s="211">
        <v>5835</v>
      </c>
      <c r="B5563" s="215" t="s">
        <v>27432</v>
      </c>
      <c r="C5563" s="215" t="s">
        <v>21630</v>
      </c>
      <c r="D5563" s="216">
        <v>245.55</v>
      </c>
      <c r="E5563" s="177"/>
    </row>
    <row r="5564" spans="1:5">
      <c r="A5564" s="211">
        <v>5839</v>
      </c>
      <c r="B5564" s="215" t="s">
        <v>27433</v>
      </c>
      <c r="C5564" s="215" t="s">
        <v>21630</v>
      </c>
      <c r="D5564" s="216">
        <v>4.79</v>
      </c>
      <c r="E5564" s="177"/>
    </row>
    <row r="5565" spans="1:5">
      <c r="A5565" s="211">
        <v>5843</v>
      </c>
      <c r="B5565" s="215" t="s">
        <v>27434</v>
      </c>
      <c r="C5565" s="215" t="s">
        <v>21630</v>
      </c>
      <c r="D5565" s="216">
        <v>132.88</v>
      </c>
      <c r="E5565" s="177"/>
    </row>
    <row r="5566" spans="1:5">
      <c r="A5566" s="211">
        <v>5847</v>
      </c>
      <c r="B5566" s="215" t="s">
        <v>27435</v>
      </c>
      <c r="C5566" s="215" t="s">
        <v>21630</v>
      </c>
      <c r="D5566" s="216">
        <v>139.51</v>
      </c>
      <c r="E5566" s="177"/>
    </row>
    <row r="5567" spans="1:5">
      <c r="A5567" s="211">
        <v>5851</v>
      </c>
      <c r="B5567" s="215" t="s">
        <v>27436</v>
      </c>
      <c r="C5567" s="215" t="s">
        <v>21630</v>
      </c>
      <c r="D5567" s="216">
        <v>133.27000000000001</v>
      </c>
      <c r="E5567" s="177"/>
    </row>
    <row r="5568" spans="1:5">
      <c r="A5568" s="211">
        <v>5855</v>
      </c>
      <c r="B5568" s="215" t="s">
        <v>27437</v>
      </c>
      <c r="C5568" s="215" t="s">
        <v>21630</v>
      </c>
      <c r="D5568" s="216">
        <v>345.81</v>
      </c>
      <c r="E5568" s="177"/>
    </row>
    <row r="5569" spans="1:5">
      <c r="A5569" s="211">
        <v>5863</v>
      </c>
      <c r="B5569" s="215" t="s">
        <v>27438</v>
      </c>
      <c r="C5569" s="215" t="s">
        <v>21630</v>
      </c>
      <c r="D5569" s="216">
        <v>11.47</v>
      </c>
      <c r="E5569" s="177"/>
    </row>
    <row r="5570" spans="1:5">
      <c r="A5570" s="211">
        <v>5867</v>
      </c>
      <c r="B5570" s="215" t="s">
        <v>27439</v>
      </c>
      <c r="C5570" s="215" t="s">
        <v>21630</v>
      </c>
      <c r="D5570" s="216">
        <v>88.8</v>
      </c>
      <c r="E5570" s="177"/>
    </row>
    <row r="5571" spans="1:5">
      <c r="A5571" s="211">
        <v>5875</v>
      </c>
      <c r="B5571" s="215" t="s">
        <v>53341</v>
      </c>
      <c r="C5571" s="215" t="s">
        <v>21630</v>
      </c>
      <c r="D5571" s="216">
        <v>76.180000000000007</v>
      </c>
      <c r="E5571" s="177"/>
    </row>
    <row r="5572" spans="1:5">
      <c r="A5572" s="211">
        <v>5879</v>
      </c>
      <c r="B5572" s="215" t="s">
        <v>27440</v>
      </c>
      <c r="C5572" s="215" t="s">
        <v>21630</v>
      </c>
      <c r="D5572" s="216">
        <v>78.42</v>
      </c>
      <c r="E5572" s="177"/>
    </row>
    <row r="5573" spans="1:5">
      <c r="A5573" s="211">
        <v>5882</v>
      </c>
      <c r="B5573" s="215" t="s">
        <v>27441</v>
      </c>
      <c r="C5573" s="215" t="s">
        <v>21630</v>
      </c>
      <c r="D5573" s="216">
        <v>73.84</v>
      </c>
      <c r="E5573" s="177"/>
    </row>
    <row r="5574" spans="1:5">
      <c r="A5574" s="211">
        <v>5890</v>
      </c>
      <c r="B5574" s="215" t="s">
        <v>27442</v>
      </c>
      <c r="C5574" s="215" t="s">
        <v>21630</v>
      </c>
      <c r="D5574" s="216">
        <v>105.14</v>
      </c>
      <c r="E5574" s="177"/>
    </row>
    <row r="5575" spans="1:5">
      <c r="A5575" s="211">
        <v>5894</v>
      </c>
      <c r="B5575" s="215" t="s">
        <v>27443</v>
      </c>
      <c r="C5575" s="215" t="s">
        <v>21630</v>
      </c>
      <c r="D5575" s="216">
        <v>102.01</v>
      </c>
      <c r="E5575" s="177"/>
    </row>
    <row r="5576" spans="1:5">
      <c r="A5576" s="211">
        <v>5901</v>
      </c>
      <c r="B5576" s="215" t="s">
        <v>27444</v>
      </c>
      <c r="C5576" s="215" t="s">
        <v>21630</v>
      </c>
      <c r="D5576" s="216">
        <v>159.58000000000001</v>
      </c>
      <c r="E5576" s="177"/>
    </row>
    <row r="5577" spans="1:5">
      <c r="A5577" s="211">
        <v>5909</v>
      </c>
      <c r="B5577" s="215" t="s">
        <v>27445</v>
      </c>
      <c r="C5577" s="215" t="s">
        <v>21630</v>
      </c>
      <c r="D5577" s="216">
        <v>22.02</v>
      </c>
      <c r="E5577" s="177"/>
    </row>
    <row r="5578" spans="1:5">
      <c r="A5578" s="211">
        <v>5921</v>
      </c>
      <c r="B5578" s="215" t="s">
        <v>27446</v>
      </c>
      <c r="C5578" s="215" t="s">
        <v>21630</v>
      </c>
      <c r="D5578" s="216">
        <v>2.4900000000000002</v>
      </c>
      <c r="E5578" s="177"/>
    </row>
    <row r="5579" spans="1:5">
      <c r="A5579" s="211">
        <v>5928</v>
      </c>
      <c r="B5579" s="215" t="s">
        <v>111</v>
      </c>
      <c r="C5579" s="215" t="s">
        <v>21630</v>
      </c>
      <c r="D5579" s="216">
        <v>132.01</v>
      </c>
      <c r="E5579" s="177"/>
    </row>
    <row r="5580" spans="1:5">
      <c r="A5580" s="211">
        <v>5932</v>
      </c>
      <c r="B5580" s="215" t="s">
        <v>27447</v>
      </c>
      <c r="C5580" s="215" t="s">
        <v>21630</v>
      </c>
      <c r="D5580" s="216">
        <v>126.52</v>
      </c>
      <c r="E5580" s="177"/>
    </row>
    <row r="5581" spans="1:5">
      <c r="A5581" s="211">
        <v>5940</v>
      </c>
      <c r="B5581" s="215" t="s">
        <v>27448</v>
      </c>
      <c r="C5581" s="215" t="s">
        <v>21630</v>
      </c>
      <c r="D5581" s="216">
        <v>110.6</v>
      </c>
      <c r="E5581" s="177"/>
    </row>
    <row r="5582" spans="1:5">
      <c r="A5582" s="211">
        <v>5944</v>
      </c>
      <c r="B5582" s="215" t="s">
        <v>27449</v>
      </c>
      <c r="C5582" s="215" t="s">
        <v>21630</v>
      </c>
      <c r="D5582" s="216">
        <v>125.37</v>
      </c>
      <c r="E5582" s="177"/>
    </row>
    <row r="5583" spans="1:5">
      <c r="A5583" s="211">
        <v>5953</v>
      </c>
      <c r="B5583" s="215" t="s">
        <v>27450</v>
      </c>
      <c r="C5583" s="215" t="s">
        <v>21630</v>
      </c>
      <c r="D5583" s="216">
        <v>30.62</v>
      </c>
      <c r="E5583" s="177"/>
    </row>
    <row r="5584" spans="1:5">
      <c r="A5584" s="211">
        <v>6259</v>
      </c>
      <c r="B5584" s="215" t="s">
        <v>27451</v>
      </c>
      <c r="C5584" s="215" t="s">
        <v>21630</v>
      </c>
      <c r="D5584" s="216">
        <v>132.34</v>
      </c>
      <c r="E5584" s="177"/>
    </row>
    <row r="5585" spans="1:5">
      <c r="A5585" s="211">
        <v>6879</v>
      </c>
      <c r="B5585" s="215" t="s">
        <v>27452</v>
      </c>
      <c r="C5585" s="215" t="s">
        <v>21630</v>
      </c>
      <c r="D5585" s="216">
        <v>113.78</v>
      </c>
      <c r="E5585" s="177"/>
    </row>
    <row r="5586" spans="1:5">
      <c r="A5586" s="211">
        <v>7030</v>
      </c>
      <c r="B5586" s="215" t="s">
        <v>27453</v>
      </c>
      <c r="C5586" s="215" t="s">
        <v>21630</v>
      </c>
      <c r="D5586" s="216">
        <v>123.36</v>
      </c>
      <c r="E5586" s="177"/>
    </row>
    <row r="5587" spans="1:5">
      <c r="A5587" s="211">
        <v>7042</v>
      </c>
      <c r="B5587" s="215" t="s">
        <v>27454</v>
      </c>
      <c r="C5587" s="215" t="s">
        <v>21630</v>
      </c>
      <c r="D5587" s="216">
        <v>7.04</v>
      </c>
      <c r="E5587" s="177"/>
    </row>
    <row r="5588" spans="1:5">
      <c r="A5588" s="211">
        <v>7049</v>
      </c>
      <c r="B5588" s="215" t="s">
        <v>27455</v>
      </c>
      <c r="C5588" s="215" t="s">
        <v>21630</v>
      </c>
      <c r="D5588" s="216">
        <v>120.26</v>
      </c>
      <c r="E5588" s="177"/>
    </row>
    <row r="5589" spans="1:5">
      <c r="A5589" s="211">
        <v>67826</v>
      </c>
      <c r="B5589" s="215" t="s">
        <v>27456</v>
      </c>
      <c r="C5589" s="215" t="s">
        <v>21630</v>
      </c>
      <c r="D5589" s="216">
        <v>97.83</v>
      </c>
      <c r="E5589" s="177"/>
    </row>
    <row r="5590" spans="1:5">
      <c r="A5590" s="211">
        <v>73417</v>
      </c>
      <c r="B5590" s="215" t="s">
        <v>27457</v>
      </c>
      <c r="C5590" s="215" t="s">
        <v>21630</v>
      </c>
      <c r="D5590" s="216">
        <v>102.96</v>
      </c>
      <c r="E5590" s="177"/>
    </row>
    <row r="5591" spans="1:5">
      <c r="A5591" s="211">
        <v>73436</v>
      </c>
      <c r="B5591" s="215" t="s">
        <v>27458</v>
      </c>
      <c r="C5591" s="215" t="s">
        <v>21630</v>
      </c>
      <c r="D5591" s="216">
        <v>130.18</v>
      </c>
      <c r="E5591" s="177"/>
    </row>
    <row r="5592" spans="1:5">
      <c r="A5592" s="211">
        <v>73467</v>
      </c>
      <c r="B5592" s="215" t="s">
        <v>27459</v>
      </c>
      <c r="C5592" s="215" t="s">
        <v>21630</v>
      </c>
      <c r="D5592" s="216">
        <v>90.14</v>
      </c>
      <c r="E5592" s="177"/>
    </row>
    <row r="5593" spans="1:5">
      <c r="A5593" s="211">
        <v>73536</v>
      </c>
      <c r="B5593" s="215" t="s">
        <v>27460</v>
      </c>
      <c r="C5593" s="215" t="s">
        <v>21630</v>
      </c>
      <c r="D5593" s="216">
        <v>5.97</v>
      </c>
      <c r="E5593" s="177"/>
    </row>
    <row r="5594" spans="1:5">
      <c r="A5594" s="211">
        <v>83362</v>
      </c>
      <c r="B5594" s="215" t="s">
        <v>27461</v>
      </c>
      <c r="C5594" s="215" t="s">
        <v>21630</v>
      </c>
      <c r="D5594" s="216">
        <v>159.09</v>
      </c>
      <c r="E5594" s="177"/>
    </row>
    <row r="5595" spans="1:5">
      <c r="A5595" s="211">
        <v>83765</v>
      </c>
      <c r="B5595" s="215" t="s">
        <v>27462</v>
      </c>
      <c r="C5595" s="215" t="s">
        <v>21630</v>
      </c>
      <c r="D5595" s="216">
        <v>69.75</v>
      </c>
      <c r="E5595" s="177"/>
    </row>
    <row r="5596" spans="1:5">
      <c r="A5596" s="211">
        <v>87445</v>
      </c>
      <c r="B5596" s="215" t="s">
        <v>27463</v>
      </c>
      <c r="C5596" s="215" t="s">
        <v>21630</v>
      </c>
      <c r="D5596" s="216">
        <v>2.84</v>
      </c>
      <c r="E5596" s="177"/>
    </row>
    <row r="5597" spans="1:5">
      <c r="A5597" s="211">
        <v>88386</v>
      </c>
      <c r="B5597" s="215" t="s">
        <v>27464</v>
      </c>
      <c r="C5597" s="215" t="s">
        <v>21630</v>
      </c>
      <c r="D5597" s="216">
        <v>3.8</v>
      </c>
      <c r="E5597" s="177"/>
    </row>
    <row r="5598" spans="1:5">
      <c r="A5598" s="211">
        <v>88393</v>
      </c>
      <c r="B5598" s="215" t="s">
        <v>27465</v>
      </c>
      <c r="C5598" s="215" t="s">
        <v>21630</v>
      </c>
      <c r="D5598" s="216">
        <v>5.28</v>
      </c>
      <c r="E5598" s="177"/>
    </row>
    <row r="5599" spans="1:5">
      <c r="A5599" s="211">
        <v>88399</v>
      </c>
      <c r="B5599" s="215" t="s">
        <v>27466</v>
      </c>
      <c r="C5599" s="215" t="s">
        <v>21630</v>
      </c>
      <c r="D5599" s="216">
        <v>2.74</v>
      </c>
      <c r="E5599" s="177"/>
    </row>
    <row r="5600" spans="1:5">
      <c r="A5600" s="211">
        <v>88418</v>
      </c>
      <c r="B5600" s="215" t="s">
        <v>27467</v>
      </c>
      <c r="C5600" s="215" t="s">
        <v>21630</v>
      </c>
      <c r="D5600" s="216">
        <v>11.59</v>
      </c>
      <c r="E5600" s="177"/>
    </row>
    <row r="5601" spans="1:5">
      <c r="A5601" s="211">
        <v>88433</v>
      </c>
      <c r="B5601" s="215" t="s">
        <v>27468</v>
      </c>
      <c r="C5601" s="215" t="s">
        <v>21630</v>
      </c>
      <c r="D5601" s="216">
        <v>14.17</v>
      </c>
      <c r="E5601" s="177"/>
    </row>
    <row r="5602" spans="1:5">
      <c r="A5602" s="211">
        <v>88830</v>
      </c>
      <c r="B5602" s="215" t="s">
        <v>27469</v>
      </c>
      <c r="C5602" s="215" t="s">
        <v>21630</v>
      </c>
      <c r="D5602" s="216">
        <v>1.4</v>
      </c>
      <c r="E5602" s="177"/>
    </row>
    <row r="5603" spans="1:5">
      <c r="A5603" s="211">
        <v>88843</v>
      </c>
      <c r="B5603" s="215" t="s">
        <v>27470</v>
      </c>
      <c r="C5603" s="215" t="s">
        <v>21630</v>
      </c>
      <c r="D5603" s="216">
        <v>112.51</v>
      </c>
      <c r="E5603" s="177"/>
    </row>
    <row r="5604" spans="1:5">
      <c r="A5604" s="211">
        <v>88907</v>
      </c>
      <c r="B5604" s="215" t="s">
        <v>27471</v>
      </c>
      <c r="C5604" s="215" t="s">
        <v>21630</v>
      </c>
      <c r="D5604" s="216">
        <v>134.07</v>
      </c>
      <c r="E5604" s="177"/>
    </row>
    <row r="5605" spans="1:5">
      <c r="A5605" s="211">
        <v>89021</v>
      </c>
      <c r="B5605" s="215" t="s">
        <v>27472</v>
      </c>
      <c r="C5605" s="215" t="s">
        <v>21630</v>
      </c>
      <c r="D5605" s="216">
        <v>2.1</v>
      </c>
      <c r="E5605" s="177"/>
    </row>
    <row r="5606" spans="1:5">
      <c r="A5606" s="211">
        <v>89028</v>
      </c>
      <c r="B5606" s="215" t="s">
        <v>27473</v>
      </c>
      <c r="C5606" s="215" t="s">
        <v>21630</v>
      </c>
      <c r="D5606" s="216">
        <v>113.79</v>
      </c>
      <c r="E5606" s="177"/>
    </row>
    <row r="5607" spans="1:5">
      <c r="A5607" s="211">
        <v>89032</v>
      </c>
      <c r="B5607" s="215" t="s">
        <v>27474</v>
      </c>
      <c r="C5607" s="215" t="s">
        <v>21630</v>
      </c>
      <c r="D5607" s="216">
        <v>101.85</v>
      </c>
      <c r="E5607" s="177"/>
    </row>
    <row r="5608" spans="1:5">
      <c r="A5608" s="211">
        <v>89035</v>
      </c>
      <c r="B5608" s="215" t="s">
        <v>27475</v>
      </c>
      <c r="C5608" s="215" t="s">
        <v>21630</v>
      </c>
      <c r="D5608" s="216">
        <v>99.11</v>
      </c>
      <c r="E5608" s="177"/>
    </row>
    <row r="5609" spans="1:5">
      <c r="A5609" s="211">
        <v>89225</v>
      </c>
      <c r="B5609" s="215" t="s">
        <v>27476</v>
      </c>
      <c r="C5609" s="215" t="s">
        <v>21630</v>
      </c>
      <c r="D5609" s="216">
        <v>3.77</v>
      </c>
      <c r="E5609" s="177"/>
    </row>
    <row r="5610" spans="1:5">
      <c r="A5610" s="211">
        <v>89234</v>
      </c>
      <c r="B5610" s="215" t="s">
        <v>27477</v>
      </c>
      <c r="C5610" s="215" t="s">
        <v>21630</v>
      </c>
      <c r="D5610" s="216">
        <v>371.84</v>
      </c>
      <c r="E5610" s="177"/>
    </row>
    <row r="5611" spans="1:5">
      <c r="A5611" s="211">
        <v>89242</v>
      </c>
      <c r="B5611" s="215" t="s">
        <v>27478</v>
      </c>
      <c r="C5611" s="215" t="s">
        <v>21630</v>
      </c>
      <c r="D5611" s="216">
        <v>871.07</v>
      </c>
      <c r="E5611" s="177"/>
    </row>
    <row r="5612" spans="1:5">
      <c r="A5612" s="211">
        <v>89250</v>
      </c>
      <c r="B5612" s="215" t="s">
        <v>27479</v>
      </c>
      <c r="C5612" s="215" t="s">
        <v>21630</v>
      </c>
      <c r="D5612" s="216">
        <v>755.47</v>
      </c>
      <c r="E5612" s="177"/>
    </row>
    <row r="5613" spans="1:5">
      <c r="A5613" s="211">
        <v>89257</v>
      </c>
      <c r="B5613" s="215" t="s">
        <v>27480</v>
      </c>
      <c r="C5613" s="215" t="s">
        <v>21630</v>
      </c>
      <c r="D5613" s="216">
        <v>210.89</v>
      </c>
      <c r="E5613" s="177"/>
    </row>
    <row r="5614" spans="1:5">
      <c r="A5614" s="211">
        <v>89272</v>
      </c>
      <c r="B5614" s="215" t="s">
        <v>112</v>
      </c>
      <c r="C5614" s="215" t="s">
        <v>21630</v>
      </c>
      <c r="D5614" s="216">
        <v>104.96</v>
      </c>
      <c r="E5614" s="177"/>
    </row>
    <row r="5615" spans="1:5">
      <c r="A5615" s="211">
        <v>89278</v>
      </c>
      <c r="B5615" s="215" t="s">
        <v>27481</v>
      </c>
      <c r="C5615" s="215" t="s">
        <v>21630</v>
      </c>
      <c r="D5615" s="216">
        <v>6.72</v>
      </c>
      <c r="E5615" s="177"/>
    </row>
    <row r="5616" spans="1:5">
      <c r="A5616" s="211">
        <v>89843</v>
      </c>
      <c r="B5616" s="215" t="s">
        <v>27482</v>
      </c>
      <c r="C5616" s="215" t="s">
        <v>21630</v>
      </c>
      <c r="D5616" s="216">
        <v>119.93</v>
      </c>
      <c r="E5616" s="177"/>
    </row>
    <row r="5617" spans="1:5">
      <c r="A5617" s="211">
        <v>89876</v>
      </c>
      <c r="B5617" s="215" t="s">
        <v>27483</v>
      </c>
      <c r="C5617" s="215" t="s">
        <v>21630</v>
      </c>
      <c r="D5617" s="216">
        <v>167.26</v>
      </c>
      <c r="E5617" s="177"/>
    </row>
    <row r="5618" spans="1:5">
      <c r="A5618" s="211">
        <v>89883</v>
      </c>
      <c r="B5618" s="215" t="s">
        <v>27484</v>
      </c>
      <c r="C5618" s="215" t="s">
        <v>21630</v>
      </c>
      <c r="D5618" s="216">
        <v>185.07</v>
      </c>
      <c r="E5618" s="177"/>
    </row>
    <row r="5619" spans="1:5">
      <c r="A5619" s="211">
        <v>90586</v>
      </c>
      <c r="B5619" s="215" t="s">
        <v>27485</v>
      </c>
      <c r="C5619" s="215" t="s">
        <v>21630</v>
      </c>
      <c r="D5619" s="216">
        <v>1.48</v>
      </c>
      <c r="E5619" s="177"/>
    </row>
    <row r="5620" spans="1:5">
      <c r="A5620" s="211">
        <v>90625</v>
      </c>
      <c r="B5620" s="215" t="s">
        <v>27486</v>
      </c>
      <c r="C5620" s="215" t="s">
        <v>21630</v>
      </c>
      <c r="D5620" s="216">
        <v>5.92</v>
      </c>
      <c r="E5620" s="177"/>
    </row>
    <row r="5621" spans="1:5">
      <c r="A5621" s="211">
        <v>90631</v>
      </c>
      <c r="B5621" s="215" t="s">
        <v>27487</v>
      </c>
      <c r="C5621" s="215" t="s">
        <v>21630</v>
      </c>
      <c r="D5621" s="216">
        <v>89.01</v>
      </c>
      <c r="E5621" s="177"/>
    </row>
    <row r="5622" spans="1:5">
      <c r="A5622" s="211">
        <v>90637</v>
      </c>
      <c r="B5622" s="215" t="s">
        <v>27488</v>
      </c>
      <c r="C5622" s="215" t="s">
        <v>21630</v>
      </c>
      <c r="D5622" s="216">
        <v>10.94</v>
      </c>
      <c r="E5622" s="177"/>
    </row>
    <row r="5623" spans="1:5">
      <c r="A5623" s="211">
        <v>90643</v>
      </c>
      <c r="B5623" s="215" t="s">
        <v>27489</v>
      </c>
      <c r="C5623" s="215" t="s">
        <v>21630</v>
      </c>
      <c r="D5623" s="216">
        <v>13.94</v>
      </c>
      <c r="E5623" s="177"/>
    </row>
    <row r="5624" spans="1:5">
      <c r="A5624" s="211">
        <v>90650</v>
      </c>
      <c r="B5624" s="215" t="s">
        <v>27490</v>
      </c>
      <c r="C5624" s="215" t="s">
        <v>21630</v>
      </c>
      <c r="D5624" s="216">
        <v>8.84</v>
      </c>
      <c r="E5624" s="177"/>
    </row>
    <row r="5625" spans="1:5">
      <c r="A5625" s="211">
        <v>90656</v>
      </c>
      <c r="B5625" s="215" t="s">
        <v>27491</v>
      </c>
      <c r="C5625" s="215" t="s">
        <v>21630</v>
      </c>
      <c r="D5625" s="216">
        <v>10.88</v>
      </c>
      <c r="E5625" s="177"/>
    </row>
    <row r="5626" spans="1:5">
      <c r="A5626" s="211">
        <v>90662</v>
      </c>
      <c r="B5626" s="215" t="s">
        <v>27492</v>
      </c>
      <c r="C5626" s="215" t="s">
        <v>21630</v>
      </c>
      <c r="D5626" s="216">
        <v>11.3</v>
      </c>
      <c r="E5626" s="177"/>
    </row>
    <row r="5627" spans="1:5">
      <c r="A5627" s="211">
        <v>90668</v>
      </c>
      <c r="B5627" s="215" t="s">
        <v>27493</v>
      </c>
      <c r="C5627" s="215" t="s">
        <v>21630</v>
      </c>
      <c r="D5627" s="216">
        <v>16.260000000000002</v>
      </c>
      <c r="E5627" s="177"/>
    </row>
    <row r="5628" spans="1:5">
      <c r="A5628" s="211">
        <v>90674</v>
      </c>
      <c r="B5628" s="215" t="s">
        <v>53342</v>
      </c>
      <c r="C5628" s="215" t="s">
        <v>21630</v>
      </c>
      <c r="D5628" s="216">
        <v>362.69</v>
      </c>
      <c r="E5628" s="177"/>
    </row>
    <row r="5629" spans="1:5">
      <c r="A5629" s="211">
        <v>90680</v>
      </c>
      <c r="B5629" s="215" t="s">
        <v>53343</v>
      </c>
      <c r="C5629" s="215" t="s">
        <v>21630</v>
      </c>
      <c r="D5629" s="216">
        <v>217.25</v>
      </c>
      <c r="E5629" s="177"/>
    </row>
    <row r="5630" spans="1:5">
      <c r="A5630" s="211">
        <v>90686</v>
      </c>
      <c r="B5630" s="215" t="s">
        <v>27494</v>
      </c>
      <c r="C5630" s="215" t="s">
        <v>21630</v>
      </c>
      <c r="D5630" s="216">
        <v>99.62</v>
      </c>
      <c r="E5630" s="177"/>
    </row>
    <row r="5631" spans="1:5">
      <c r="A5631" s="211">
        <v>90692</v>
      </c>
      <c r="B5631" s="215" t="s">
        <v>27495</v>
      </c>
      <c r="C5631" s="215" t="s">
        <v>21630</v>
      </c>
      <c r="D5631" s="216">
        <v>76.180000000000007</v>
      </c>
      <c r="E5631" s="177"/>
    </row>
    <row r="5632" spans="1:5">
      <c r="A5632" s="211">
        <v>90964</v>
      </c>
      <c r="B5632" s="215" t="s">
        <v>27496</v>
      </c>
      <c r="C5632" s="215" t="s">
        <v>21630</v>
      </c>
      <c r="D5632" s="216">
        <v>15.38</v>
      </c>
      <c r="E5632" s="177"/>
    </row>
    <row r="5633" spans="1:5">
      <c r="A5633" s="211">
        <v>90972</v>
      </c>
      <c r="B5633" s="215" t="s">
        <v>27497</v>
      </c>
      <c r="C5633" s="215" t="s">
        <v>21630</v>
      </c>
      <c r="D5633" s="216">
        <v>39.67</v>
      </c>
      <c r="E5633" s="177"/>
    </row>
    <row r="5634" spans="1:5">
      <c r="A5634" s="211">
        <v>90979</v>
      </c>
      <c r="B5634" s="215" t="s">
        <v>27498</v>
      </c>
      <c r="C5634" s="215" t="s">
        <v>21630</v>
      </c>
      <c r="D5634" s="216">
        <v>102.52</v>
      </c>
      <c r="E5634" s="177"/>
    </row>
    <row r="5635" spans="1:5">
      <c r="A5635" s="211">
        <v>90991</v>
      </c>
      <c r="B5635" s="215" t="s">
        <v>27499</v>
      </c>
      <c r="C5635" s="215" t="s">
        <v>21630</v>
      </c>
      <c r="D5635" s="216">
        <v>110.69</v>
      </c>
      <c r="E5635" s="177"/>
    </row>
    <row r="5636" spans="1:5">
      <c r="A5636" s="211">
        <v>90999</v>
      </c>
      <c r="B5636" s="215" t="s">
        <v>27500</v>
      </c>
      <c r="C5636" s="215" t="s">
        <v>21630</v>
      </c>
      <c r="D5636" s="216">
        <v>52.59</v>
      </c>
      <c r="E5636" s="177"/>
    </row>
    <row r="5637" spans="1:5">
      <c r="A5637" s="211">
        <v>91031</v>
      </c>
      <c r="B5637" s="215" t="s">
        <v>27501</v>
      </c>
      <c r="C5637" s="215" t="s">
        <v>21630</v>
      </c>
      <c r="D5637" s="216">
        <v>128.31</v>
      </c>
      <c r="E5637" s="177"/>
    </row>
    <row r="5638" spans="1:5">
      <c r="A5638" s="211">
        <v>91277</v>
      </c>
      <c r="B5638" s="215" t="s">
        <v>27502</v>
      </c>
      <c r="C5638" s="215" t="s">
        <v>21630</v>
      </c>
      <c r="D5638" s="216">
        <v>6.44</v>
      </c>
      <c r="E5638" s="177"/>
    </row>
    <row r="5639" spans="1:5">
      <c r="A5639" s="211">
        <v>91283</v>
      </c>
      <c r="B5639" s="215" t="s">
        <v>27503</v>
      </c>
      <c r="C5639" s="215" t="s">
        <v>21630</v>
      </c>
      <c r="D5639" s="216">
        <v>14.84</v>
      </c>
      <c r="E5639" s="177"/>
    </row>
    <row r="5640" spans="1:5">
      <c r="A5640" s="211">
        <v>91386</v>
      </c>
      <c r="B5640" s="215" t="s">
        <v>27504</v>
      </c>
      <c r="C5640" s="215" t="s">
        <v>21630</v>
      </c>
      <c r="D5640" s="216">
        <v>137</v>
      </c>
      <c r="E5640" s="177"/>
    </row>
    <row r="5641" spans="1:5">
      <c r="A5641" s="211">
        <v>91533</v>
      </c>
      <c r="B5641" s="215" t="s">
        <v>27505</v>
      </c>
      <c r="C5641" s="215" t="s">
        <v>21630</v>
      </c>
      <c r="D5641" s="216">
        <v>23.03</v>
      </c>
      <c r="E5641" s="177"/>
    </row>
    <row r="5642" spans="1:5">
      <c r="A5642" s="211">
        <v>91634</v>
      </c>
      <c r="B5642" s="215" t="s">
        <v>27506</v>
      </c>
      <c r="C5642" s="215" t="s">
        <v>21630</v>
      </c>
      <c r="D5642" s="216">
        <v>116.8</v>
      </c>
      <c r="E5642" s="177"/>
    </row>
    <row r="5643" spans="1:5">
      <c r="A5643" s="211">
        <v>91645</v>
      </c>
      <c r="B5643" s="215" t="s">
        <v>27507</v>
      </c>
      <c r="C5643" s="215" t="s">
        <v>21630</v>
      </c>
      <c r="D5643" s="216">
        <v>241.78</v>
      </c>
      <c r="E5643" s="177"/>
    </row>
    <row r="5644" spans="1:5">
      <c r="A5644" s="211">
        <v>91692</v>
      </c>
      <c r="B5644" s="215" t="s">
        <v>27508</v>
      </c>
      <c r="C5644" s="215" t="s">
        <v>21630</v>
      </c>
      <c r="D5644" s="216">
        <v>20.309999999999999</v>
      </c>
      <c r="E5644" s="177"/>
    </row>
    <row r="5645" spans="1:5">
      <c r="A5645" s="211">
        <v>92043</v>
      </c>
      <c r="B5645" s="215" t="s">
        <v>27509</v>
      </c>
      <c r="C5645" s="215" t="s">
        <v>21630</v>
      </c>
      <c r="D5645" s="216">
        <v>8</v>
      </c>
      <c r="E5645" s="177"/>
    </row>
    <row r="5646" spans="1:5">
      <c r="A5646" s="211">
        <v>92106</v>
      </c>
      <c r="B5646" s="215" t="s">
        <v>27510</v>
      </c>
      <c r="C5646" s="215" t="s">
        <v>21630</v>
      </c>
      <c r="D5646" s="216">
        <v>164.3</v>
      </c>
      <c r="E5646" s="177"/>
    </row>
    <row r="5647" spans="1:5">
      <c r="A5647" s="211">
        <v>92112</v>
      </c>
      <c r="B5647" s="215" t="s">
        <v>27511</v>
      </c>
      <c r="C5647" s="215" t="s">
        <v>21630</v>
      </c>
      <c r="D5647" s="216">
        <v>2.1800000000000002</v>
      </c>
      <c r="E5647" s="177"/>
    </row>
    <row r="5648" spans="1:5">
      <c r="A5648" s="211">
        <v>92118</v>
      </c>
      <c r="B5648" s="215" t="s">
        <v>21629</v>
      </c>
      <c r="C5648" s="215" t="s">
        <v>21630</v>
      </c>
      <c r="D5648" s="216">
        <v>0.16</v>
      </c>
      <c r="E5648" s="177"/>
    </row>
    <row r="5649" spans="1:5">
      <c r="A5649" s="211">
        <v>92138</v>
      </c>
      <c r="B5649" s="215" t="s">
        <v>27512</v>
      </c>
      <c r="C5649" s="215" t="s">
        <v>21630</v>
      </c>
      <c r="D5649" s="216">
        <v>56.56</v>
      </c>
      <c r="E5649" s="177"/>
    </row>
    <row r="5650" spans="1:5">
      <c r="A5650" s="211">
        <v>92145</v>
      </c>
      <c r="B5650" s="215" t="s">
        <v>27513</v>
      </c>
      <c r="C5650" s="215" t="s">
        <v>21630</v>
      </c>
      <c r="D5650" s="216">
        <v>48.96</v>
      </c>
      <c r="E5650" s="177"/>
    </row>
    <row r="5651" spans="1:5">
      <c r="A5651" s="211">
        <v>92242</v>
      </c>
      <c r="B5651" s="215" t="s">
        <v>27514</v>
      </c>
      <c r="C5651" s="215" t="s">
        <v>21630</v>
      </c>
      <c r="D5651" s="216">
        <v>212.24</v>
      </c>
      <c r="E5651" s="177"/>
    </row>
    <row r="5652" spans="1:5">
      <c r="A5652" s="211">
        <v>92716</v>
      </c>
      <c r="B5652" s="215" t="s">
        <v>27515</v>
      </c>
      <c r="C5652" s="215" t="s">
        <v>21630</v>
      </c>
      <c r="D5652" s="216">
        <v>18.16</v>
      </c>
      <c r="E5652" s="177"/>
    </row>
    <row r="5653" spans="1:5">
      <c r="A5653" s="211">
        <v>92960</v>
      </c>
      <c r="B5653" s="215" t="s">
        <v>27516</v>
      </c>
      <c r="C5653" s="215" t="s">
        <v>21630</v>
      </c>
      <c r="D5653" s="216">
        <v>13.22</v>
      </c>
      <c r="E5653" s="177"/>
    </row>
    <row r="5654" spans="1:5">
      <c r="A5654" s="211">
        <v>92966</v>
      </c>
      <c r="B5654" s="215" t="s">
        <v>27517</v>
      </c>
      <c r="C5654" s="215" t="s">
        <v>21630</v>
      </c>
      <c r="D5654" s="216">
        <v>18.63</v>
      </c>
      <c r="E5654" s="177"/>
    </row>
    <row r="5655" spans="1:5">
      <c r="A5655" s="211">
        <v>93224</v>
      </c>
      <c r="B5655" s="215" t="s">
        <v>53344</v>
      </c>
      <c r="C5655" s="215" t="s">
        <v>21630</v>
      </c>
      <c r="D5655" s="216">
        <v>538.29999999999995</v>
      </c>
      <c r="E5655" s="177"/>
    </row>
    <row r="5656" spans="1:5">
      <c r="A5656" s="211">
        <v>93233</v>
      </c>
      <c r="B5656" s="215" t="s">
        <v>27518</v>
      </c>
      <c r="C5656" s="215" t="s">
        <v>21630</v>
      </c>
      <c r="D5656" s="216">
        <v>6.26</v>
      </c>
      <c r="E5656" s="177"/>
    </row>
    <row r="5657" spans="1:5">
      <c r="A5657" s="211">
        <v>93272</v>
      </c>
      <c r="B5657" s="215" t="s">
        <v>27519</v>
      </c>
      <c r="C5657" s="215" t="s">
        <v>21630</v>
      </c>
      <c r="D5657" s="216">
        <v>74.819999999999993</v>
      </c>
      <c r="E5657" s="177"/>
    </row>
    <row r="5658" spans="1:5">
      <c r="A5658" s="211">
        <v>93281</v>
      </c>
      <c r="B5658" s="215" t="s">
        <v>27520</v>
      </c>
      <c r="C5658" s="215" t="s">
        <v>21630</v>
      </c>
      <c r="D5658" s="216">
        <v>15.73</v>
      </c>
      <c r="E5658" s="177"/>
    </row>
    <row r="5659" spans="1:5">
      <c r="A5659" s="211">
        <v>93287</v>
      </c>
      <c r="B5659" s="215" t="s">
        <v>27521</v>
      </c>
      <c r="C5659" s="215" t="s">
        <v>21630</v>
      </c>
      <c r="D5659" s="216">
        <v>332.13</v>
      </c>
      <c r="E5659" s="177"/>
    </row>
    <row r="5660" spans="1:5">
      <c r="A5660" s="211">
        <v>93402</v>
      </c>
      <c r="B5660" s="215" t="s">
        <v>27522</v>
      </c>
      <c r="C5660" s="215" t="s">
        <v>21630</v>
      </c>
      <c r="D5660" s="216">
        <v>129.71</v>
      </c>
      <c r="E5660" s="177"/>
    </row>
    <row r="5661" spans="1:5">
      <c r="A5661" s="211">
        <v>93408</v>
      </c>
      <c r="B5661" s="215" t="s">
        <v>27523</v>
      </c>
      <c r="C5661" s="215" t="s">
        <v>21630</v>
      </c>
      <c r="D5661" s="216">
        <v>53.06</v>
      </c>
      <c r="E5661" s="177"/>
    </row>
    <row r="5662" spans="1:5">
      <c r="A5662" s="211">
        <v>93415</v>
      </c>
      <c r="B5662" s="215" t="s">
        <v>27524</v>
      </c>
      <c r="C5662" s="215" t="s">
        <v>21630</v>
      </c>
      <c r="D5662" s="216">
        <v>10.27</v>
      </c>
      <c r="E5662" s="177"/>
    </row>
    <row r="5663" spans="1:5">
      <c r="A5663" s="211">
        <v>93421</v>
      </c>
      <c r="B5663" s="215" t="s">
        <v>27525</v>
      </c>
      <c r="C5663" s="215" t="s">
        <v>21630</v>
      </c>
      <c r="D5663" s="216">
        <v>41.35</v>
      </c>
      <c r="E5663" s="177"/>
    </row>
    <row r="5664" spans="1:5">
      <c r="A5664" s="211">
        <v>93427</v>
      </c>
      <c r="B5664" s="215" t="s">
        <v>27526</v>
      </c>
      <c r="C5664" s="215" t="s">
        <v>21630</v>
      </c>
      <c r="D5664" s="216">
        <v>93.28</v>
      </c>
      <c r="E5664" s="177"/>
    </row>
    <row r="5665" spans="1:5">
      <c r="A5665" s="211">
        <v>93433</v>
      </c>
      <c r="B5665" s="215" t="s">
        <v>27527</v>
      </c>
      <c r="C5665" s="215" t="s">
        <v>21630</v>
      </c>
      <c r="D5665" s="217">
        <v>1784.07</v>
      </c>
      <c r="E5665" s="177"/>
    </row>
    <row r="5666" spans="1:5">
      <c r="A5666" s="211">
        <v>93439</v>
      </c>
      <c r="B5666" s="215" t="s">
        <v>27528</v>
      </c>
      <c r="C5666" s="215" t="s">
        <v>21630</v>
      </c>
      <c r="D5666" s="216">
        <v>100.48</v>
      </c>
      <c r="E5666" s="177"/>
    </row>
    <row r="5667" spans="1:5">
      <c r="A5667" s="211">
        <v>95121</v>
      </c>
      <c r="B5667" s="215" t="s">
        <v>27529</v>
      </c>
      <c r="C5667" s="215" t="s">
        <v>21630</v>
      </c>
      <c r="D5667" s="216">
        <v>206.13</v>
      </c>
      <c r="E5667" s="177"/>
    </row>
    <row r="5668" spans="1:5">
      <c r="A5668" s="211">
        <v>95127</v>
      </c>
      <c r="B5668" s="215" t="s">
        <v>27530</v>
      </c>
      <c r="C5668" s="215" t="s">
        <v>21630</v>
      </c>
      <c r="D5668" s="216">
        <v>121.64</v>
      </c>
      <c r="E5668" s="177"/>
    </row>
    <row r="5669" spans="1:5">
      <c r="A5669" s="211">
        <v>95133</v>
      </c>
      <c r="B5669" s="215" t="s">
        <v>27531</v>
      </c>
      <c r="C5669" s="215" t="s">
        <v>21630</v>
      </c>
      <c r="D5669" s="216">
        <v>96.89</v>
      </c>
      <c r="E5669" s="177"/>
    </row>
    <row r="5670" spans="1:5">
      <c r="A5670" s="211">
        <v>95139</v>
      </c>
      <c r="B5670" s="215" t="s">
        <v>27532</v>
      </c>
      <c r="C5670" s="215" t="s">
        <v>21630</v>
      </c>
      <c r="D5670" s="216">
        <v>0.06</v>
      </c>
      <c r="E5670" s="177"/>
    </row>
    <row r="5671" spans="1:5">
      <c r="A5671" s="211">
        <v>95212</v>
      </c>
      <c r="B5671" s="215" t="s">
        <v>27533</v>
      </c>
      <c r="C5671" s="215" t="s">
        <v>21630</v>
      </c>
      <c r="D5671" s="216">
        <v>81.94</v>
      </c>
      <c r="E5671" s="177"/>
    </row>
    <row r="5672" spans="1:5">
      <c r="A5672" s="211">
        <v>95218</v>
      </c>
      <c r="B5672" s="215" t="s">
        <v>27534</v>
      </c>
      <c r="C5672" s="215" t="s">
        <v>21630</v>
      </c>
      <c r="D5672" s="216">
        <v>20.43</v>
      </c>
      <c r="E5672" s="177"/>
    </row>
    <row r="5673" spans="1:5">
      <c r="A5673" s="211">
        <v>95258</v>
      </c>
      <c r="B5673" s="215" t="s">
        <v>21632</v>
      </c>
      <c r="C5673" s="215" t="s">
        <v>21630</v>
      </c>
      <c r="D5673" s="216">
        <v>18.260000000000002</v>
      </c>
      <c r="E5673" s="177"/>
    </row>
    <row r="5674" spans="1:5">
      <c r="A5674" s="211">
        <v>95264</v>
      </c>
      <c r="B5674" s="215" t="s">
        <v>27535</v>
      </c>
      <c r="C5674" s="215" t="s">
        <v>21630</v>
      </c>
      <c r="D5674" s="216">
        <v>4.59</v>
      </c>
      <c r="E5674" s="177"/>
    </row>
    <row r="5675" spans="1:5">
      <c r="A5675" s="211">
        <v>95270</v>
      </c>
      <c r="B5675" s="215" t="s">
        <v>27536</v>
      </c>
      <c r="C5675" s="215" t="s">
        <v>21630</v>
      </c>
      <c r="D5675" s="216">
        <v>6.58</v>
      </c>
      <c r="E5675" s="177"/>
    </row>
    <row r="5676" spans="1:5">
      <c r="A5676" s="211">
        <v>95276</v>
      </c>
      <c r="B5676" s="215" t="s">
        <v>27537</v>
      </c>
      <c r="C5676" s="215" t="s">
        <v>21630</v>
      </c>
      <c r="D5676" s="216">
        <v>2.75</v>
      </c>
      <c r="E5676" s="177"/>
    </row>
    <row r="5677" spans="1:5">
      <c r="A5677" s="211">
        <v>95282</v>
      </c>
      <c r="B5677" s="215" t="s">
        <v>27538</v>
      </c>
      <c r="C5677" s="215" t="s">
        <v>21630</v>
      </c>
      <c r="D5677" s="216">
        <v>6.56</v>
      </c>
      <c r="E5677" s="177"/>
    </row>
    <row r="5678" spans="1:5">
      <c r="A5678" s="211">
        <v>95620</v>
      </c>
      <c r="B5678" s="215" t="s">
        <v>27539</v>
      </c>
      <c r="C5678" s="215" t="s">
        <v>21630</v>
      </c>
      <c r="D5678" s="216">
        <v>17.84</v>
      </c>
      <c r="E5678" s="177"/>
    </row>
    <row r="5679" spans="1:5">
      <c r="A5679" s="211">
        <v>95631</v>
      </c>
      <c r="B5679" s="215" t="s">
        <v>27540</v>
      </c>
      <c r="C5679" s="215" t="s">
        <v>21630</v>
      </c>
      <c r="D5679" s="216">
        <v>124.43</v>
      </c>
      <c r="E5679" s="177"/>
    </row>
    <row r="5680" spans="1:5">
      <c r="A5680" s="211">
        <v>95702</v>
      </c>
      <c r="B5680" s="215" t="s">
        <v>27541</v>
      </c>
      <c r="C5680" s="215" t="s">
        <v>21630</v>
      </c>
      <c r="D5680" s="216">
        <v>27.91</v>
      </c>
      <c r="E5680" s="177"/>
    </row>
    <row r="5681" spans="1:5">
      <c r="A5681" s="211">
        <v>95708</v>
      </c>
      <c r="B5681" s="215" t="s">
        <v>27542</v>
      </c>
      <c r="C5681" s="215" t="s">
        <v>21630</v>
      </c>
      <c r="D5681" s="216">
        <v>103.77</v>
      </c>
      <c r="E5681" s="177"/>
    </row>
    <row r="5682" spans="1:5">
      <c r="A5682" s="211">
        <v>95714</v>
      </c>
      <c r="B5682" s="215" t="s">
        <v>27543</v>
      </c>
      <c r="C5682" s="215" t="s">
        <v>21630</v>
      </c>
      <c r="D5682" s="216">
        <v>137.68</v>
      </c>
      <c r="E5682" s="177"/>
    </row>
    <row r="5683" spans="1:5">
      <c r="A5683" s="211">
        <v>95720</v>
      </c>
      <c r="B5683" s="215" t="s">
        <v>27544</v>
      </c>
      <c r="C5683" s="215" t="s">
        <v>21630</v>
      </c>
      <c r="D5683" s="216">
        <v>135.05000000000001</v>
      </c>
      <c r="E5683" s="177"/>
    </row>
    <row r="5684" spans="1:5">
      <c r="A5684" s="211">
        <v>95872</v>
      </c>
      <c r="B5684" s="215" t="s">
        <v>27545</v>
      </c>
      <c r="C5684" s="215" t="s">
        <v>21630</v>
      </c>
      <c r="D5684" s="216">
        <v>158.06</v>
      </c>
      <c r="E5684" s="177"/>
    </row>
    <row r="5685" spans="1:5">
      <c r="A5685" s="211">
        <v>96013</v>
      </c>
      <c r="B5685" s="215" t="s">
        <v>27546</v>
      </c>
      <c r="C5685" s="215" t="s">
        <v>21630</v>
      </c>
      <c r="D5685" s="216">
        <v>137.13999999999999</v>
      </c>
      <c r="E5685" s="177"/>
    </row>
    <row r="5686" spans="1:5">
      <c r="A5686" s="211">
        <v>96020</v>
      </c>
      <c r="B5686" s="215" t="s">
        <v>27547</v>
      </c>
      <c r="C5686" s="215" t="s">
        <v>21630</v>
      </c>
      <c r="D5686" s="216">
        <v>136.9</v>
      </c>
      <c r="E5686" s="177"/>
    </row>
    <row r="5687" spans="1:5">
      <c r="A5687" s="211">
        <v>96028</v>
      </c>
      <c r="B5687" s="215" t="s">
        <v>27548</v>
      </c>
      <c r="C5687" s="215" t="s">
        <v>21630</v>
      </c>
      <c r="D5687" s="216">
        <v>103.13</v>
      </c>
      <c r="E5687" s="177"/>
    </row>
    <row r="5688" spans="1:5">
      <c r="A5688" s="211">
        <v>96035</v>
      </c>
      <c r="B5688" s="215" t="s">
        <v>27549</v>
      </c>
      <c r="C5688" s="215" t="s">
        <v>21630</v>
      </c>
      <c r="D5688" s="216">
        <v>144.16999999999999</v>
      </c>
      <c r="E5688" s="177"/>
    </row>
    <row r="5689" spans="1:5">
      <c r="A5689" s="211">
        <v>96157</v>
      </c>
      <c r="B5689" s="215" t="s">
        <v>27550</v>
      </c>
      <c r="C5689" s="215" t="s">
        <v>21630</v>
      </c>
      <c r="D5689" s="216">
        <v>103.37</v>
      </c>
      <c r="E5689" s="177"/>
    </row>
    <row r="5690" spans="1:5">
      <c r="A5690" s="211">
        <v>96158</v>
      </c>
      <c r="B5690" s="215" t="s">
        <v>27551</v>
      </c>
      <c r="C5690" s="215" t="s">
        <v>21630</v>
      </c>
      <c r="D5690" s="216">
        <v>82.93</v>
      </c>
      <c r="E5690" s="177"/>
    </row>
    <row r="5691" spans="1:5">
      <c r="A5691" s="211">
        <v>96245</v>
      </c>
      <c r="B5691" s="215" t="s">
        <v>27552</v>
      </c>
      <c r="C5691" s="215" t="s">
        <v>21630</v>
      </c>
      <c r="D5691" s="216">
        <v>62.8</v>
      </c>
      <c r="E5691" s="177"/>
    </row>
    <row r="5692" spans="1:5">
      <c r="A5692" s="211">
        <v>96303</v>
      </c>
      <c r="B5692" s="215" t="s">
        <v>27553</v>
      </c>
      <c r="C5692" s="215" t="s">
        <v>21630</v>
      </c>
      <c r="D5692" s="216">
        <v>135.56</v>
      </c>
      <c r="E5692" s="177"/>
    </row>
    <row r="5693" spans="1:5">
      <c r="A5693" s="211">
        <v>96309</v>
      </c>
      <c r="B5693" s="215" t="s">
        <v>27554</v>
      </c>
      <c r="C5693" s="215" t="s">
        <v>21630</v>
      </c>
      <c r="D5693" s="216">
        <v>1.25</v>
      </c>
      <c r="E5693" s="177"/>
    </row>
    <row r="5694" spans="1:5">
      <c r="A5694" s="211">
        <v>96463</v>
      </c>
      <c r="B5694" s="215" t="s">
        <v>27555</v>
      </c>
      <c r="C5694" s="215" t="s">
        <v>21630</v>
      </c>
      <c r="D5694" s="216">
        <v>117.12</v>
      </c>
      <c r="E5694" s="177"/>
    </row>
    <row r="5695" spans="1:5">
      <c r="A5695" s="211">
        <v>98764</v>
      </c>
      <c r="B5695" s="215" t="s">
        <v>27556</v>
      </c>
      <c r="C5695" s="215" t="s">
        <v>21630</v>
      </c>
      <c r="D5695" s="216">
        <v>3.71</v>
      </c>
      <c r="E5695" s="177"/>
    </row>
    <row r="5696" spans="1:5">
      <c r="A5696" s="211">
        <v>99833</v>
      </c>
      <c r="B5696" s="215" t="s">
        <v>27557</v>
      </c>
      <c r="C5696" s="215" t="s">
        <v>21630</v>
      </c>
      <c r="D5696" s="216">
        <v>1.31</v>
      </c>
      <c r="E5696" s="177"/>
    </row>
    <row r="5697" spans="1:5">
      <c r="A5697" s="211">
        <v>100641</v>
      </c>
      <c r="B5697" s="215" t="s">
        <v>27558</v>
      </c>
      <c r="C5697" s="215" t="s">
        <v>21630</v>
      </c>
      <c r="D5697" s="216">
        <v>428.1</v>
      </c>
      <c r="E5697" s="177"/>
    </row>
    <row r="5698" spans="1:5">
      <c r="A5698" s="211">
        <v>100647</v>
      </c>
      <c r="B5698" s="215" t="s">
        <v>27559</v>
      </c>
      <c r="C5698" s="215" t="s">
        <v>21630</v>
      </c>
      <c r="D5698" s="216">
        <v>876.69</v>
      </c>
      <c r="E5698" s="177"/>
    </row>
    <row r="5699" spans="1:5">
      <c r="A5699" s="211">
        <v>5632</v>
      </c>
      <c r="B5699" s="215" t="s">
        <v>27560</v>
      </c>
      <c r="C5699" s="215" t="s">
        <v>21641</v>
      </c>
      <c r="D5699" s="216">
        <v>48.03</v>
      </c>
      <c r="E5699" s="177"/>
    </row>
    <row r="5700" spans="1:5">
      <c r="A5700" s="211">
        <v>5679</v>
      </c>
      <c r="B5700" s="215" t="s">
        <v>53345</v>
      </c>
      <c r="C5700" s="215" t="s">
        <v>21641</v>
      </c>
      <c r="D5700" s="216">
        <v>35.56</v>
      </c>
      <c r="E5700" s="177"/>
    </row>
    <row r="5701" spans="1:5">
      <c r="A5701" s="211">
        <v>5681</v>
      </c>
      <c r="B5701" s="215" t="s">
        <v>53346</v>
      </c>
      <c r="C5701" s="215" t="s">
        <v>21641</v>
      </c>
      <c r="D5701" s="216">
        <v>33.770000000000003</v>
      </c>
      <c r="E5701" s="177"/>
    </row>
    <row r="5702" spans="1:5">
      <c r="A5702" s="211">
        <v>5685</v>
      </c>
      <c r="B5702" s="215" t="s">
        <v>27561</v>
      </c>
      <c r="C5702" s="215" t="s">
        <v>21641</v>
      </c>
      <c r="D5702" s="216">
        <v>38.21</v>
      </c>
      <c r="E5702" s="177"/>
    </row>
    <row r="5703" spans="1:5">
      <c r="A5703" s="211">
        <v>5690</v>
      </c>
      <c r="B5703" s="215" t="s">
        <v>27562</v>
      </c>
      <c r="C5703" s="215" t="s">
        <v>21641</v>
      </c>
      <c r="D5703" s="216">
        <v>1.98</v>
      </c>
      <c r="E5703" s="177"/>
    </row>
    <row r="5704" spans="1:5">
      <c r="A5704" s="211">
        <v>5806</v>
      </c>
      <c r="B5704" s="215" t="s">
        <v>27563</v>
      </c>
      <c r="C5704" s="215" t="s">
        <v>21641</v>
      </c>
      <c r="D5704" s="216">
        <v>0.17</v>
      </c>
      <c r="E5704" s="177"/>
    </row>
    <row r="5705" spans="1:5">
      <c r="A5705" s="211">
        <v>5826</v>
      </c>
      <c r="B5705" s="215" t="s">
        <v>27564</v>
      </c>
      <c r="C5705" s="215" t="s">
        <v>21641</v>
      </c>
      <c r="D5705" s="216">
        <v>26.86</v>
      </c>
      <c r="E5705" s="177"/>
    </row>
    <row r="5706" spans="1:5">
      <c r="A5706" s="211">
        <v>5829</v>
      </c>
      <c r="B5706" s="215" t="s">
        <v>27565</v>
      </c>
      <c r="C5706" s="215" t="s">
        <v>21641</v>
      </c>
      <c r="D5706" s="216">
        <v>110.73</v>
      </c>
      <c r="E5706" s="177"/>
    </row>
    <row r="5707" spans="1:5">
      <c r="A5707" s="211">
        <v>5837</v>
      </c>
      <c r="B5707" s="215" t="s">
        <v>27566</v>
      </c>
      <c r="C5707" s="215" t="s">
        <v>21641</v>
      </c>
      <c r="D5707" s="216">
        <v>94.7</v>
      </c>
      <c r="E5707" s="177"/>
    </row>
    <row r="5708" spans="1:5">
      <c r="A5708" s="211">
        <v>5841</v>
      </c>
      <c r="B5708" s="215" t="s">
        <v>27567</v>
      </c>
      <c r="C5708" s="215" t="s">
        <v>21641</v>
      </c>
      <c r="D5708" s="216">
        <v>2.2799999999999998</v>
      </c>
      <c r="E5708" s="177"/>
    </row>
    <row r="5709" spans="1:5">
      <c r="A5709" s="211">
        <v>5845</v>
      </c>
      <c r="B5709" s="215" t="s">
        <v>27568</v>
      </c>
      <c r="C5709" s="215" t="s">
        <v>21641</v>
      </c>
      <c r="D5709" s="216">
        <v>30.39</v>
      </c>
      <c r="E5709" s="177"/>
    </row>
    <row r="5710" spans="1:5">
      <c r="A5710" s="211">
        <v>5849</v>
      </c>
      <c r="B5710" s="215" t="s">
        <v>27569</v>
      </c>
      <c r="C5710" s="215" t="s">
        <v>21641</v>
      </c>
      <c r="D5710" s="216">
        <v>44.92</v>
      </c>
      <c r="E5710" s="177"/>
    </row>
    <row r="5711" spans="1:5">
      <c r="A5711" s="211">
        <v>5853</v>
      </c>
      <c r="B5711" s="215" t="s">
        <v>27570</v>
      </c>
      <c r="C5711" s="215" t="s">
        <v>21641</v>
      </c>
      <c r="D5711" s="216">
        <v>45.08</v>
      </c>
      <c r="E5711" s="177"/>
    </row>
    <row r="5712" spans="1:5">
      <c r="A5712" s="211">
        <v>5857</v>
      </c>
      <c r="B5712" s="215" t="s">
        <v>27571</v>
      </c>
      <c r="C5712" s="215" t="s">
        <v>21641</v>
      </c>
      <c r="D5712" s="216">
        <v>104.91</v>
      </c>
      <c r="E5712" s="177"/>
    </row>
    <row r="5713" spans="1:5">
      <c r="A5713" s="211">
        <v>5865</v>
      </c>
      <c r="B5713" s="215" t="s">
        <v>27572</v>
      </c>
      <c r="C5713" s="215" t="s">
        <v>21641</v>
      </c>
      <c r="D5713" s="216">
        <v>5.46</v>
      </c>
      <c r="E5713" s="177"/>
    </row>
    <row r="5714" spans="1:5">
      <c r="A5714" s="211">
        <v>5869</v>
      </c>
      <c r="B5714" s="215" t="s">
        <v>27573</v>
      </c>
      <c r="C5714" s="215" t="s">
        <v>21641</v>
      </c>
      <c r="D5714" s="216">
        <v>42.34</v>
      </c>
      <c r="E5714" s="177"/>
    </row>
    <row r="5715" spans="1:5">
      <c r="A5715" s="211">
        <v>5877</v>
      </c>
      <c r="B5715" s="215" t="s">
        <v>53347</v>
      </c>
      <c r="C5715" s="215" t="s">
        <v>21641</v>
      </c>
      <c r="D5715" s="216">
        <v>34.99</v>
      </c>
      <c r="E5715" s="177"/>
    </row>
    <row r="5716" spans="1:5">
      <c r="A5716" s="211">
        <v>5881</v>
      </c>
      <c r="B5716" s="215" t="s">
        <v>27574</v>
      </c>
      <c r="C5716" s="215" t="s">
        <v>21641</v>
      </c>
      <c r="D5716" s="216">
        <v>44.85</v>
      </c>
      <c r="E5716" s="177"/>
    </row>
    <row r="5717" spans="1:5">
      <c r="A5717" s="211">
        <v>5884</v>
      </c>
      <c r="B5717" s="215" t="s">
        <v>27575</v>
      </c>
      <c r="C5717" s="215" t="s">
        <v>21641</v>
      </c>
      <c r="D5717" s="216">
        <v>31.9</v>
      </c>
      <c r="E5717" s="177"/>
    </row>
    <row r="5718" spans="1:5">
      <c r="A5718" s="211">
        <v>5892</v>
      </c>
      <c r="B5718" s="215" t="s">
        <v>27576</v>
      </c>
      <c r="C5718" s="215" t="s">
        <v>21641</v>
      </c>
      <c r="D5718" s="216">
        <v>27.9</v>
      </c>
      <c r="E5718" s="177"/>
    </row>
    <row r="5719" spans="1:5">
      <c r="A5719" s="211">
        <v>5896</v>
      </c>
      <c r="B5719" s="215" t="s">
        <v>27577</v>
      </c>
      <c r="C5719" s="215" t="s">
        <v>21641</v>
      </c>
      <c r="D5719" s="216">
        <v>26.09</v>
      </c>
      <c r="E5719" s="177"/>
    </row>
    <row r="5720" spans="1:5">
      <c r="A5720" s="211">
        <v>5903</v>
      </c>
      <c r="B5720" s="215" t="s">
        <v>27578</v>
      </c>
      <c r="C5720" s="215" t="s">
        <v>21641</v>
      </c>
      <c r="D5720" s="216">
        <v>33.11</v>
      </c>
      <c r="E5720" s="177"/>
    </row>
    <row r="5721" spans="1:5">
      <c r="A5721" s="211">
        <v>5911</v>
      </c>
      <c r="B5721" s="215" t="s">
        <v>27579</v>
      </c>
      <c r="C5721" s="215" t="s">
        <v>21641</v>
      </c>
      <c r="D5721" s="216">
        <v>17.29</v>
      </c>
      <c r="E5721" s="177"/>
    </row>
    <row r="5722" spans="1:5">
      <c r="A5722" s="211">
        <v>5923</v>
      </c>
      <c r="B5722" s="215" t="s">
        <v>27580</v>
      </c>
      <c r="C5722" s="215" t="s">
        <v>21641</v>
      </c>
      <c r="D5722" s="216">
        <v>1.55</v>
      </c>
      <c r="E5722" s="177"/>
    </row>
    <row r="5723" spans="1:5">
      <c r="A5723" s="211">
        <v>5930</v>
      </c>
      <c r="B5723" s="215" t="s">
        <v>27581</v>
      </c>
      <c r="C5723" s="215" t="s">
        <v>21641</v>
      </c>
      <c r="D5723" s="216">
        <v>29.25</v>
      </c>
      <c r="E5723" s="177"/>
    </row>
    <row r="5724" spans="1:5">
      <c r="A5724" s="211">
        <v>5934</v>
      </c>
      <c r="B5724" s="215" t="s">
        <v>27582</v>
      </c>
      <c r="C5724" s="215" t="s">
        <v>21641</v>
      </c>
      <c r="D5724" s="216">
        <v>47.19</v>
      </c>
      <c r="E5724" s="177"/>
    </row>
    <row r="5725" spans="1:5">
      <c r="A5725" s="211">
        <v>5942</v>
      </c>
      <c r="B5725" s="215" t="s">
        <v>27583</v>
      </c>
      <c r="C5725" s="215" t="s">
        <v>21641</v>
      </c>
      <c r="D5725" s="216">
        <v>41.15</v>
      </c>
      <c r="E5725" s="177"/>
    </row>
    <row r="5726" spans="1:5">
      <c r="A5726" s="211">
        <v>5946</v>
      </c>
      <c r="B5726" s="215" t="s">
        <v>27584</v>
      </c>
      <c r="C5726" s="215" t="s">
        <v>21641</v>
      </c>
      <c r="D5726" s="216">
        <v>50.62</v>
      </c>
      <c r="E5726" s="177"/>
    </row>
    <row r="5727" spans="1:5">
      <c r="A5727" s="211">
        <v>5952</v>
      </c>
      <c r="B5727" s="215" t="s">
        <v>27585</v>
      </c>
      <c r="C5727" s="215" t="s">
        <v>21641</v>
      </c>
      <c r="D5727" s="216">
        <v>17.170000000000002</v>
      </c>
      <c r="E5727" s="177"/>
    </row>
    <row r="5728" spans="1:5">
      <c r="A5728" s="211">
        <v>5954</v>
      </c>
      <c r="B5728" s="215" t="s">
        <v>27586</v>
      </c>
      <c r="C5728" s="215" t="s">
        <v>21641</v>
      </c>
      <c r="D5728" s="216">
        <v>2.65</v>
      </c>
      <c r="E5728" s="177"/>
    </row>
    <row r="5729" spans="1:5">
      <c r="A5729" s="211">
        <v>5961</v>
      </c>
      <c r="B5729" s="215" t="s">
        <v>27587</v>
      </c>
      <c r="C5729" s="215" t="s">
        <v>21641</v>
      </c>
      <c r="D5729" s="216">
        <v>32.01</v>
      </c>
      <c r="E5729" s="177"/>
    </row>
    <row r="5730" spans="1:5">
      <c r="A5730" s="211">
        <v>6260</v>
      </c>
      <c r="B5730" s="215" t="s">
        <v>27588</v>
      </c>
      <c r="C5730" s="215" t="s">
        <v>21641</v>
      </c>
      <c r="D5730" s="216">
        <v>29.43</v>
      </c>
      <c r="E5730" s="177"/>
    </row>
    <row r="5731" spans="1:5">
      <c r="A5731" s="211">
        <v>6880</v>
      </c>
      <c r="B5731" s="215" t="s">
        <v>27589</v>
      </c>
      <c r="C5731" s="215" t="s">
        <v>21641</v>
      </c>
      <c r="D5731" s="216">
        <v>48.41</v>
      </c>
      <c r="E5731" s="177"/>
    </row>
    <row r="5732" spans="1:5">
      <c r="A5732" s="211">
        <v>7031</v>
      </c>
      <c r="B5732" s="215" t="s">
        <v>27590</v>
      </c>
      <c r="C5732" s="215" t="s">
        <v>21641</v>
      </c>
      <c r="D5732" s="216">
        <v>3.75</v>
      </c>
      <c r="E5732" s="177"/>
    </row>
    <row r="5733" spans="1:5">
      <c r="A5733" s="211">
        <v>7043</v>
      </c>
      <c r="B5733" s="215" t="s">
        <v>27591</v>
      </c>
      <c r="C5733" s="215" t="s">
        <v>21641</v>
      </c>
      <c r="D5733" s="216">
        <v>0.21</v>
      </c>
      <c r="E5733" s="177"/>
    </row>
    <row r="5734" spans="1:5">
      <c r="A5734" s="211">
        <v>7050</v>
      </c>
      <c r="B5734" s="215" t="s">
        <v>27592</v>
      </c>
      <c r="C5734" s="215" t="s">
        <v>21641</v>
      </c>
      <c r="D5734" s="216">
        <v>45.21</v>
      </c>
      <c r="E5734" s="177"/>
    </row>
    <row r="5735" spans="1:5">
      <c r="A5735" s="211">
        <v>67827</v>
      </c>
      <c r="B5735" s="215" t="s">
        <v>27593</v>
      </c>
      <c r="C5735" s="215" t="s">
        <v>21641</v>
      </c>
      <c r="D5735" s="216">
        <v>31.27</v>
      </c>
      <c r="E5735" s="177"/>
    </row>
    <row r="5736" spans="1:5">
      <c r="A5736" s="211">
        <v>73395</v>
      </c>
      <c r="B5736" s="215" t="s">
        <v>27594</v>
      </c>
      <c r="C5736" s="215" t="s">
        <v>21641</v>
      </c>
      <c r="D5736" s="216">
        <v>5.18</v>
      </c>
      <c r="E5736" s="177"/>
    </row>
    <row r="5737" spans="1:5">
      <c r="A5737" s="211">
        <v>83766</v>
      </c>
      <c r="B5737" s="215" t="s">
        <v>27595</v>
      </c>
      <c r="C5737" s="215" t="s">
        <v>21641</v>
      </c>
      <c r="D5737" s="216">
        <v>31.37</v>
      </c>
      <c r="E5737" s="177"/>
    </row>
    <row r="5738" spans="1:5">
      <c r="A5738" s="211">
        <v>84013</v>
      </c>
      <c r="B5738" s="215" t="s">
        <v>27596</v>
      </c>
      <c r="C5738" s="215" t="s">
        <v>21641</v>
      </c>
      <c r="D5738" s="216">
        <v>46.71</v>
      </c>
      <c r="E5738" s="177"/>
    </row>
    <row r="5739" spans="1:5">
      <c r="A5739" s="211">
        <v>87446</v>
      </c>
      <c r="B5739" s="215" t="s">
        <v>27597</v>
      </c>
      <c r="C5739" s="215" t="s">
        <v>21641</v>
      </c>
      <c r="D5739" s="216">
        <v>0.32</v>
      </c>
      <c r="E5739" s="177"/>
    </row>
    <row r="5740" spans="1:5">
      <c r="A5740" s="211">
        <v>88392</v>
      </c>
      <c r="B5740" s="215" t="s">
        <v>27598</v>
      </c>
      <c r="C5740" s="215" t="s">
        <v>21641</v>
      </c>
      <c r="D5740" s="216">
        <v>0.64</v>
      </c>
      <c r="E5740" s="177"/>
    </row>
    <row r="5741" spans="1:5">
      <c r="A5741" s="211">
        <v>88398</v>
      </c>
      <c r="B5741" s="215" t="s">
        <v>27599</v>
      </c>
      <c r="C5741" s="215" t="s">
        <v>21641</v>
      </c>
      <c r="D5741" s="216">
        <v>0.77</v>
      </c>
      <c r="E5741" s="177"/>
    </row>
    <row r="5742" spans="1:5">
      <c r="A5742" s="211">
        <v>88404</v>
      </c>
      <c r="B5742" s="215" t="s">
        <v>27600</v>
      </c>
      <c r="C5742" s="215" t="s">
        <v>21641</v>
      </c>
      <c r="D5742" s="216">
        <v>0.6</v>
      </c>
      <c r="E5742" s="177"/>
    </row>
    <row r="5743" spans="1:5">
      <c r="A5743" s="211">
        <v>88430</v>
      </c>
      <c r="B5743" s="215" t="s">
        <v>27601</v>
      </c>
      <c r="C5743" s="215" t="s">
        <v>21641</v>
      </c>
      <c r="D5743" s="216">
        <v>3.98</v>
      </c>
      <c r="E5743" s="177"/>
    </row>
    <row r="5744" spans="1:5">
      <c r="A5744" s="211">
        <v>88438</v>
      </c>
      <c r="B5744" s="215" t="s">
        <v>27602</v>
      </c>
      <c r="C5744" s="215" t="s">
        <v>21641</v>
      </c>
      <c r="D5744" s="216">
        <v>5.29</v>
      </c>
      <c r="E5744" s="177"/>
    </row>
    <row r="5745" spans="1:5">
      <c r="A5745" s="211">
        <v>88831</v>
      </c>
      <c r="B5745" s="215" t="s">
        <v>27603</v>
      </c>
      <c r="C5745" s="215" t="s">
        <v>21641</v>
      </c>
      <c r="D5745" s="216">
        <v>0.23</v>
      </c>
      <c r="E5745" s="177"/>
    </row>
    <row r="5746" spans="1:5">
      <c r="A5746" s="211">
        <v>88844</v>
      </c>
      <c r="B5746" s="215" t="s">
        <v>27604</v>
      </c>
      <c r="C5746" s="215" t="s">
        <v>21641</v>
      </c>
      <c r="D5746" s="216">
        <v>40.01</v>
      </c>
      <c r="E5746" s="177"/>
    </row>
    <row r="5747" spans="1:5">
      <c r="A5747" s="211">
        <v>88908</v>
      </c>
      <c r="B5747" s="215" t="s">
        <v>27605</v>
      </c>
      <c r="C5747" s="215" t="s">
        <v>21641</v>
      </c>
      <c r="D5747" s="216">
        <v>51.24</v>
      </c>
      <c r="E5747" s="177"/>
    </row>
    <row r="5748" spans="1:5">
      <c r="A5748" s="211">
        <v>89022</v>
      </c>
      <c r="B5748" s="215" t="s">
        <v>27606</v>
      </c>
      <c r="C5748" s="215" t="s">
        <v>21641</v>
      </c>
      <c r="D5748" s="216">
        <v>0.3</v>
      </c>
      <c r="E5748" s="177"/>
    </row>
    <row r="5749" spans="1:5">
      <c r="A5749" s="211">
        <v>89027</v>
      </c>
      <c r="B5749" s="215" t="s">
        <v>27607</v>
      </c>
      <c r="C5749" s="215" t="s">
        <v>21641</v>
      </c>
      <c r="D5749" s="216">
        <v>3.05</v>
      </c>
      <c r="E5749" s="177"/>
    </row>
    <row r="5750" spans="1:5">
      <c r="A5750" s="211">
        <v>89031</v>
      </c>
      <c r="B5750" s="215" t="s">
        <v>27608</v>
      </c>
      <c r="C5750" s="215" t="s">
        <v>21641</v>
      </c>
      <c r="D5750" s="216">
        <v>39.07</v>
      </c>
      <c r="E5750" s="177"/>
    </row>
    <row r="5751" spans="1:5">
      <c r="A5751" s="211">
        <v>89036</v>
      </c>
      <c r="B5751" s="215" t="s">
        <v>27609</v>
      </c>
      <c r="C5751" s="215" t="s">
        <v>21641</v>
      </c>
      <c r="D5751" s="216">
        <v>27.29</v>
      </c>
      <c r="E5751" s="177"/>
    </row>
    <row r="5752" spans="1:5">
      <c r="A5752" s="211">
        <v>89218</v>
      </c>
      <c r="B5752" s="215" t="s">
        <v>27610</v>
      </c>
      <c r="C5752" s="215" t="s">
        <v>21641</v>
      </c>
      <c r="D5752" s="216">
        <v>56.33</v>
      </c>
      <c r="E5752" s="177"/>
    </row>
    <row r="5753" spans="1:5">
      <c r="A5753" s="211">
        <v>89226</v>
      </c>
      <c r="B5753" s="215" t="s">
        <v>27611</v>
      </c>
      <c r="C5753" s="215" t="s">
        <v>21641</v>
      </c>
      <c r="D5753" s="216">
        <v>0.99</v>
      </c>
      <c r="E5753" s="177"/>
    </row>
    <row r="5754" spans="1:5">
      <c r="A5754" s="211">
        <v>89235</v>
      </c>
      <c r="B5754" s="215" t="s">
        <v>27612</v>
      </c>
      <c r="C5754" s="215" t="s">
        <v>21641</v>
      </c>
      <c r="D5754" s="216">
        <v>122.77</v>
      </c>
      <c r="E5754" s="177"/>
    </row>
    <row r="5755" spans="1:5">
      <c r="A5755" s="211">
        <v>89243</v>
      </c>
      <c r="B5755" s="215" t="s">
        <v>27613</v>
      </c>
      <c r="C5755" s="215" t="s">
        <v>21641</v>
      </c>
      <c r="D5755" s="216">
        <v>261.83</v>
      </c>
      <c r="E5755" s="177"/>
    </row>
    <row r="5756" spans="1:5">
      <c r="A5756" s="211">
        <v>89251</v>
      </c>
      <c r="B5756" s="215" t="s">
        <v>27614</v>
      </c>
      <c r="C5756" s="215" t="s">
        <v>21641</v>
      </c>
      <c r="D5756" s="216">
        <v>229.96</v>
      </c>
      <c r="E5756" s="177"/>
    </row>
    <row r="5757" spans="1:5">
      <c r="A5757" s="211">
        <v>89258</v>
      </c>
      <c r="B5757" s="215" t="s">
        <v>27615</v>
      </c>
      <c r="C5757" s="215" t="s">
        <v>21641</v>
      </c>
      <c r="D5757" s="216">
        <v>80.98</v>
      </c>
      <c r="E5757" s="177"/>
    </row>
    <row r="5758" spans="1:5">
      <c r="A5758" s="211">
        <v>89273</v>
      </c>
      <c r="B5758" s="215" t="s">
        <v>27616</v>
      </c>
      <c r="C5758" s="215" t="s">
        <v>21641</v>
      </c>
      <c r="D5758" s="216">
        <v>47.06</v>
      </c>
      <c r="E5758" s="177"/>
    </row>
    <row r="5759" spans="1:5">
      <c r="A5759" s="211">
        <v>89279</v>
      </c>
      <c r="B5759" s="215" t="s">
        <v>27617</v>
      </c>
      <c r="C5759" s="215" t="s">
        <v>21641</v>
      </c>
      <c r="D5759" s="216">
        <v>1.2</v>
      </c>
      <c r="E5759" s="177"/>
    </row>
    <row r="5760" spans="1:5">
      <c r="A5760" s="211">
        <v>89877</v>
      </c>
      <c r="B5760" s="215" t="s">
        <v>27618</v>
      </c>
      <c r="C5760" s="215" t="s">
        <v>21641</v>
      </c>
      <c r="D5760" s="216">
        <v>38.909999999999997</v>
      </c>
      <c r="E5760" s="177"/>
    </row>
    <row r="5761" spans="1:5">
      <c r="A5761" s="211">
        <v>89884</v>
      </c>
      <c r="B5761" s="215" t="s">
        <v>27619</v>
      </c>
      <c r="C5761" s="215" t="s">
        <v>21641</v>
      </c>
      <c r="D5761" s="216">
        <v>40.270000000000003</v>
      </c>
      <c r="E5761" s="177"/>
    </row>
    <row r="5762" spans="1:5">
      <c r="A5762" s="211">
        <v>90587</v>
      </c>
      <c r="B5762" s="215" t="s">
        <v>27620</v>
      </c>
      <c r="C5762" s="215" t="s">
        <v>21641</v>
      </c>
      <c r="D5762" s="216">
        <v>0.3</v>
      </c>
      <c r="E5762" s="177"/>
    </row>
    <row r="5763" spans="1:5">
      <c r="A5763" s="211">
        <v>90626</v>
      </c>
      <c r="B5763" s="215" t="s">
        <v>27621</v>
      </c>
      <c r="C5763" s="215" t="s">
        <v>21641</v>
      </c>
      <c r="D5763" s="216">
        <v>1.64</v>
      </c>
      <c r="E5763" s="177"/>
    </row>
    <row r="5764" spans="1:5">
      <c r="A5764" s="211">
        <v>90632</v>
      </c>
      <c r="B5764" s="215" t="s">
        <v>27622</v>
      </c>
      <c r="C5764" s="215" t="s">
        <v>21641</v>
      </c>
      <c r="D5764" s="216">
        <v>47.03</v>
      </c>
      <c r="E5764" s="177"/>
    </row>
    <row r="5765" spans="1:5">
      <c r="A5765" s="211">
        <v>90638</v>
      </c>
      <c r="B5765" s="215" t="s">
        <v>27623</v>
      </c>
      <c r="C5765" s="215" t="s">
        <v>21641</v>
      </c>
      <c r="D5765" s="216">
        <v>3.06</v>
      </c>
      <c r="E5765" s="177"/>
    </row>
    <row r="5766" spans="1:5">
      <c r="A5766" s="211">
        <v>90644</v>
      </c>
      <c r="B5766" s="215" t="s">
        <v>27624</v>
      </c>
      <c r="C5766" s="215" t="s">
        <v>21641</v>
      </c>
      <c r="D5766" s="216">
        <v>4.57</v>
      </c>
      <c r="E5766" s="177"/>
    </row>
    <row r="5767" spans="1:5">
      <c r="A5767" s="211">
        <v>90651</v>
      </c>
      <c r="B5767" s="215" t="s">
        <v>27625</v>
      </c>
      <c r="C5767" s="215" t="s">
        <v>21641</v>
      </c>
      <c r="D5767" s="216">
        <v>0.62</v>
      </c>
      <c r="E5767" s="177"/>
    </row>
    <row r="5768" spans="1:5">
      <c r="A5768" s="211">
        <v>90657</v>
      </c>
      <c r="B5768" s="215" t="s">
        <v>27626</v>
      </c>
      <c r="C5768" s="215" t="s">
        <v>21641</v>
      </c>
      <c r="D5768" s="216">
        <v>2.97</v>
      </c>
      <c r="E5768" s="177"/>
    </row>
    <row r="5769" spans="1:5">
      <c r="A5769" s="211">
        <v>90663</v>
      </c>
      <c r="B5769" s="215" t="s">
        <v>27627</v>
      </c>
      <c r="C5769" s="215" t="s">
        <v>21641</v>
      </c>
      <c r="D5769" s="216">
        <v>3.18</v>
      </c>
      <c r="E5769" s="177"/>
    </row>
    <row r="5770" spans="1:5">
      <c r="A5770" s="211">
        <v>90669</v>
      </c>
      <c r="B5770" s="215" t="s">
        <v>27628</v>
      </c>
      <c r="C5770" s="215" t="s">
        <v>21641</v>
      </c>
      <c r="D5770" s="216">
        <v>4.1900000000000004</v>
      </c>
      <c r="E5770" s="177"/>
    </row>
    <row r="5771" spans="1:5">
      <c r="A5771" s="211">
        <v>90675</v>
      </c>
      <c r="B5771" s="215" t="s">
        <v>53348</v>
      </c>
      <c r="C5771" s="215" t="s">
        <v>21641</v>
      </c>
      <c r="D5771" s="216">
        <v>151.78</v>
      </c>
      <c r="E5771" s="177"/>
    </row>
    <row r="5772" spans="1:5">
      <c r="A5772" s="211">
        <v>90681</v>
      </c>
      <c r="B5772" s="215" t="s">
        <v>53349</v>
      </c>
      <c r="C5772" s="215" t="s">
        <v>21641</v>
      </c>
      <c r="D5772" s="216">
        <v>91.31</v>
      </c>
      <c r="E5772" s="177"/>
    </row>
    <row r="5773" spans="1:5">
      <c r="A5773" s="211">
        <v>90687</v>
      </c>
      <c r="B5773" s="215" t="s">
        <v>27629</v>
      </c>
      <c r="C5773" s="215" t="s">
        <v>21641</v>
      </c>
      <c r="D5773" s="216">
        <v>43.32</v>
      </c>
      <c r="E5773" s="177"/>
    </row>
    <row r="5774" spans="1:5">
      <c r="A5774" s="211">
        <v>90693</v>
      </c>
      <c r="B5774" s="215" t="s">
        <v>27630</v>
      </c>
      <c r="C5774" s="215" t="s">
        <v>21641</v>
      </c>
      <c r="D5774" s="216">
        <v>31.5</v>
      </c>
      <c r="E5774" s="177"/>
    </row>
    <row r="5775" spans="1:5">
      <c r="A5775" s="211">
        <v>90965</v>
      </c>
      <c r="B5775" s="215" t="s">
        <v>27631</v>
      </c>
      <c r="C5775" s="215" t="s">
        <v>21641</v>
      </c>
      <c r="D5775" s="216">
        <v>3.54</v>
      </c>
      <c r="E5775" s="177"/>
    </row>
    <row r="5776" spans="1:5">
      <c r="A5776" s="211">
        <v>90973</v>
      </c>
      <c r="B5776" s="215" t="s">
        <v>27632</v>
      </c>
      <c r="C5776" s="215" t="s">
        <v>21641</v>
      </c>
      <c r="D5776" s="216">
        <v>3.55</v>
      </c>
      <c r="E5776" s="177"/>
    </row>
    <row r="5777" spans="1:5">
      <c r="A5777" s="211">
        <v>90982</v>
      </c>
      <c r="B5777" s="215" t="s">
        <v>27633</v>
      </c>
      <c r="C5777" s="215" t="s">
        <v>21641</v>
      </c>
      <c r="D5777" s="216">
        <v>9.0299999999999994</v>
      </c>
      <c r="E5777" s="177"/>
    </row>
    <row r="5778" spans="1:5">
      <c r="A5778" s="211">
        <v>91001</v>
      </c>
      <c r="B5778" s="215" t="s">
        <v>27634</v>
      </c>
      <c r="C5778" s="215" t="s">
        <v>21641</v>
      </c>
      <c r="D5778" s="216">
        <v>4.21</v>
      </c>
      <c r="E5778" s="177"/>
    </row>
    <row r="5779" spans="1:5">
      <c r="A5779" s="211">
        <v>91032</v>
      </c>
      <c r="B5779" s="215" t="s">
        <v>27635</v>
      </c>
      <c r="C5779" s="215" t="s">
        <v>21641</v>
      </c>
      <c r="D5779" s="216">
        <v>31.2</v>
      </c>
      <c r="E5779" s="177"/>
    </row>
    <row r="5780" spans="1:5">
      <c r="A5780" s="211">
        <v>91278</v>
      </c>
      <c r="B5780" s="215" t="s">
        <v>27636</v>
      </c>
      <c r="C5780" s="215" t="s">
        <v>21641</v>
      </c>
      <c r="D5780" s="216">
        <v>0.38</v>
      </c>
      <c r="E5780" s="177"/>
    </row>
    <row r="5781" spans="1:5">
      <c r="A5781" s="211">
        <v>91285</v>
      </c>
      <c r="B5781" s="215" t="s">
        <v>27637</v>
      </c>
      <c r="C5781" s="215" t="s">
        <v>21641</v>
      </c>
      <c r="D5781" s="216">
        <v>0.64</v>
      </c>
      <c r="E5781" s="177"/>
    </row>
    <row r="5782" spans="1:5">
      <c r="A5782" s="211">
        <v>91387</v>
      </c>
      <c r="B5782" s="215" t="s">
        <v>27638</v>
      </c>
      <c r="C5782" s="215" t="s">
        <v>21641</v>
      </c>
      <c r="D5782" s="216">
        <v>34.130000000000003</v>
      </c>
      <c r="E5782" s="177"/>
    </row>
    <row r="5783" spans="1:5">
      <c r="A5783" s="211">
        <v>91395</v>
      </c>
      <c r="B5783" s="215" t="s">
        <v>27639</v>
      </c>
      <c r="C5783" s="215" t="s">
        <v>21641</v>
      </c>
      <c r="D5783" s="216">
        <v>28.83</v>
      </c>
      <c r="E5783" s="177"/>
    </row>
    <row r="5784" spans="1:5">
      <c r="A5784" s="211">
        <v>91486</v>
      </c>
      <c r="B5784" s="215" t="s">
        <v>27640</v>
      </c>
      <c r="C5784" s="215" t="s">
        <v>21641</v>
      </c>
      <c r="D5784" s="216">
        <v>34.229999999999997</v>
      </c>
      <c r="E5784" s="177"/>
    </row>
    <row r="5785" spans="1:5">
      <c r="A5785" s="211">
        <v>91534</v>
      </c>
      <c r="B5785" s="215" t="s">
        <v>27641</v>
      </c>
      <c r="C5785" s="215" t="s">
        <v>21641</v>
      </c>
      <c r="D5785" s="216">
        <v>18.309999999999999</v>
      </c>
      <c r="E5785" s="177"/>
    </row>
    <row r="5786" spans="1:5">
      <c r="A5786" s="211">
        <v>91635</v>
      </c>
      <c r="B5786" s="215" t="s">
        <v>27642</v>
      </c>
      <c r="C5786" s="215" t="s">
        <v>21641</v>
      </c>
      <c r="D5786" s="216">
        <v>28.31</v>
      </c>
      <c r="E5786" s="177"/>
    </row>
    <row r="5787" spans="1:5">
      <c r="A5787" s="211">
        <v>91646</v>
      </c>
      <c r="B5787" s="215" t="s">
        <v>27643</v>
      </c>
      <c r="C5787" s="215" t="s">
        <v>21641</v>
      </c>
      <c r="D5787" s="216">
        <v>45.7</v>
      </c>
      <c r="E5787" s="177"/>
    </row>
    <row r="5788" spans="1:5">
      <c r="A5788" s="211">
        <v>91693</v>
      </c>
      <c r="B5788" s="215" t="s">
        <v>27644</v>
      </c>
      <c r="C5788" s="215" t="s">
        <v>21641</v>
      </c>
      <c r="D5788" s="216">
        <v>17.8</v>
      </c>
      <c r="E5788" s="177"/>
    </row>
    <row r="5789" spans="1:5">
      <c r="A5789" s="211">
        <v>92044</v>
      </c>
      <c r="B5789" s="215" t="s">
        <v>27645</v>
      </c>
      <c r="C5789" s="215" t="s">
        <v>21641</v>
      </c>
      <c r="D5789" s="216">
        <v>4.5599999999999996</v>
      </c>
      <c r="E5789" s="177"/>
    </row>
    <row r="5790" spans="1:5">
      <c r="A5790" s="211">
        <v>92107</v>
      </c>
      <c r="B5790" s="215" t="s">
        <v>27646</v>
      </c>
      <c r="C5790" s="215" t="s">
        <v>21641</v>
      </c>
      <c r="D5790" s="216">
        <v>35.03</v>
      </c>
      <c r="E5790" s="177"/>
    </row>
    <row r="5791" spans="1:5">
      <c r="A5791" s="211">
        <v>92113</v>
      </c>
      <c r="B5791" s="215" t="s">
        <v>27647</v>
      </c>
      <c r="C5791" s="215" t="s">
        <v>21641</v>
      </c>
      <c r="D5791" s="216">
        <v>0.71</v>
      </c>
      <c r="E5791" s="177"/>
    </row>
    <row r="5792" spans="1:5">
      <c r="A5792" s="211">
        <v>92119</v>
      </c>
      <c r="B5792" s="215" t="s">
        <v>21640</v>
      </c>
      <c r="C5792" s="215" t="s">
        <v>21641</v>
      </c>
      <c r="D5792" s="216">
        <v>7.0000000000000007E-2</v>
      </c>
      <c r="E5792" s="177"/>
    </row>
    <row r="5793" spans="1:5">
      <c r="A5793" s="211">
        <v>92139</v>
      </c>
      <c r="B5793" s="215" t="s">
        <v>27648</v>
      </c>
      <c r="C5793" s="215" t="s">
        <v>21641</v>
      </c>
      <c r="D5793" s="216">
        <v>25.98</v>
      </c>
      <c r="E5793" s="177"/>
    </row>
    <row r="5794" spans="1:5">
      <c r="A5794" s="211">
        <v>92146</v>
      </c>
      <c r="B5794" s="215" t="s">
        <v>27649</v>
      </c>
      <c r="C5794" s="215" t="s">
        <v>21641</v>
      </c>
      <c r="D5794" s="216">
        <v>19.510000000000002</v>
      </c>
      <c r="E5794" s="177"/>
    </row>
    <row r="5795" spans="1:5">
      <c r="A5795" s="211">
        <v>92243</v>
      </c>
      <c r="B5795" s="215" t="s">
        <v>27650</v>
      </c>
      <c r="C5795" s="215" t="s">
        <v>21641</v>
      </c>
      <c r="D5795" s="216">
        <v>39.090000000000003</v>
      </c>
      <c r="E5795" s="177"/>
    </row>
    <row r="5796" spans="1:5">
      <c r="A5796" s="211">
        <v>92717</v>
      </c>
      <c r="B5796" s="215" t="s">
        <v>27651</v>
      </c>
      <c r="C5796" s="215" t="s">
        <v>21641</v>
      </c>
      <c r="D5796" s="216">
        <v>0.16</v>
      </c>
      <c r="E5796" s="177"/>
    </row>
    <row r="5797" spans="1:5">
      <c r="A5797" s="211">
        <v>92961</v>
      </c>
      <c r="B5797" s="215" t="s">
        <v>27652</v>
      </c>
      <c r="C5797" s="215" t="s">
        <v>21641</v>
      </c>
      <c r="D5797" s="216">
        <v>4.1900000000000004</v>
      </c>
      <c r="E5797" s="177"/>
    </row>
    <row r="5798" spans="1:5">
      <c r="A5798" s="211">
        <v>92967</v>
      </c>
      <c r="B5798" s="215" t="s">
        <v>27653</v>
      </c>
      <c r="C5798" s="215" t="s">
        <v>21641</v>
      </c>
      <c r="D5798" s="216">
        <v>17.21</v>
      </c>
      <c r="E5798" s="177"/>
    </row>
    <row r="5799" spans="1:5">
      <c r="A5799" s="211">
        <v>93225</v>
      </c>
      <c r="B5799" s="215" t="s">
        <v>53350</v>
      </c>
      <c r="C5799" s="215" t="s">
        <v>21641</v>
      </c>
      <c r="D5799" s="216">
        <v>226.18</v>
      </c>
      <c r="E5799" s="177"/>
    </row>
    <row r="5800" spans="1:5">
      <c r="A5800" s="211">
        <v>93234</v>
      </c>
      <c r="B5800" s="215" t="s">
        <v>27654</v>
      </c>
      <c r="C5800" s="215" t="s">
        <v>21641</v>
      </c>
      <c r="D5800" s="216">
        <v>0.3</v>
      </c>
      <c r="E5800" s="177"/>
    </row>
    <row r="5801" spans="1:5">
      <c r="A5801" s="211">
        <v>93244</v>
      </c>
      <c r="B5801" s="215" t="s">
        <v>27655</v>
      </c>
      <c r="C5801" s="215" t="s">
        <v>21641</v>
      </c>
      <c r="D5801" s="216">
        <v>38.93</v>
      </c>
      <c r="E5801" s="177"/>
    </row>
    <row r="5802" spans="1:5">
      <c r="A5802" s="211">
        <v>93274</v>
      </c>
      <c r="B5802" s="215" t="s">
        <v>27656</v>
      </c>
      <c r="C5802" s="215" t="s">
        <v>21641</v>
      </c>
      <c r="D5802" s="216">
        <v>41.09</v>
      </c>
      <c r="E5802" s="177"/>
    </row>
    <row r="5803" spans="1:5">
      <c r="A5803" s="211">
        <v>93282</v>
      </c>
      <c r="B5803" s="215" t="s">
        <v>27657</v>
      </c>
      <c r="C5803" s="215" t="s">
        <v>21641</v>
      </c>
      <c r="D5803" s="216">
        <v>14.88</v>
      </c>
      <c r="E5803" s="177"/>
    </row>
    <row r="5804" spans="1:5">
      <c r="A5804" s="211">
        <v>93288</v>
      </c>
      <c r="B5804" s="215" t="s">
        <v>27658</v>
      </c>
      <c r="C5804" s="215" t="s">
        <v>21641</v>
      </c>
      <c r="D5804" s="216">
        <v>78.06</v>
      </c>
      <c r="E5804" s="177"/>
    </row>
    <row r="5805" spans="1:5">
      <c r="A5805" s="211">
        <v>93403</v>
      </c>
      <c r="B5805" s="215" t="s">
        <v>27659</v>
      </c>
      <c r="C5805" s="215" t="s">
        <v>21641</v>
      </c>
      <c r="D5805" s="216">
        <v>28.31</v>
      </c>
      <c r="E5805" s="177"/>
    </row>
    <row r="5806" spans="1:5">
      <c r="A5806" s="211">
        <v>93409</v>
      </c>
      <c r="B5806" s="215" t="s">
        <v>27660</v>
      </c>
      <c r="C5806" s="215" t="s">
        <v>21641</v>
      </c>
      <c r="D5806" s="216">
        <v>22.52</v>
      </c>
      <c r="E5806" s="177"/>
    </row>
    <row r="5807" spans="1:5">
      <c r="A5807" s="211">
        <v>93416</v>
      </c>
      <c r="B5807" s="215" t="s">
        <v>27661</v>
      </c>
      <c r="C5807" s="215" t="s">
        <v>21641</v>
      </c>
      <c r="D5807" s="216">
        <v>0.24</v>
      </c>
      <c r="E5807" s="177"/>
    </row>
    <row r="5808" spans="1:5">
      <c r="A5808" s="211">
        <v>93422</v>
      </c>
      <c r="B5808" s="215" t="s">
        <v>27662</v>
      </c>
      <c r="C5808" s="215" t="s">
        <v>21641</v>
      </c>
      <c r="D5808" s="216">
        <v>3.25</v>
      </c>
      <c r="E5808" s="177"/>
    </row>
    <row r="5809" spans="1:5">
      <c r="A5809" s="211">
        <v>93428</v>
      </c>
      <c r="B5809" s="215" t="s">
        <v>27663</v>
      </c>
      <c r="C5809" s="215" t="s">
        <v>21641</v>
      </c>
      <c r="D5809" s="216">
        <v>4.6100000000000003</v>
      </c>
      <c r="E5809" s="177"/>
    </row>
    <row r="5810" spans="1:5">
      <c r="A5810" s="211">
        <v>93434</v>
      </c>
      <c r="B5810" s="215" t="s">
        <v>27664</v>
      </c>
      <c r="C5810" s="215" t="s">
        <v>21641</v>
      </c>
      <c r="D5810" s="216">
        <v>151.58000000000001</v>
      </c>
      <c r="E5810" s="177"/>
    </row>
    <row r="5811" spans="1:5">
      <c r="A5811" s="211">
        <v>93440</v>
      </c>
      <c r="B5811" s="215" t="s">
        <v>27665</v>
      </c>
      <c r="C5811" s="215" t="s">
        <v>21641</v>
      </c>
      <c r="D5811" s="216">
        <v>78.02</v>
      </c>
      <c r="E5811" s="177"/>
    </row>
    <row r="5812" spans="1:5">
      <c r="A5812" s="211">
        <v>95122</v>
      </c>
      <c r="B5812" s="215" t="s">
        <v>27666</v>
      </c>
      <c r="C5812" s="215" t="s">
        <v>21641</v>
      </c>
      <c r="D5812" s="216">
        <v>113.86</v>
      </c>
      <c r="E5812" s="177"/>
    </row>
    <row r="5813" spans="1:5">
      <c r="A5813" s="211">
        <v>95128</v>
      </c>
      <c r="B5813" s="215" t="s">
        <v>27667</v>
      </c>
      <c r="C5813" s="215" t="s">
        <v>21641</v>
      </c>
      <c r="D5813" s="216">
        <v>30.92</v>
      </c>
      <c r="E5813" s="177"/>
    </row>
    <row r="5814" spans="1:5">
      <c r="A5814" s="211">
        <v>95140</v>
      </c>
      <c r="B5814" s="215" t="s">
        <v>27668</v>
      </c>
      <c r="C5814" s="215" t="s">
        <v>21641</v>
      </c>
      <c r="D5814" s="216">
        <v>0.04</v>
      </c>
      <c r="E5814" s="177"/>
    </row>
    <row r="5815" spans="1:5">
      <c r="A5815" s="211">
        <v>95213</v>
      </c>
      <c r="B5815" s="215" t="s">
        <v>27669</v>
      </c>
      <c r="C5815" s="215" t="s">
        <v>21641</v>
      </c>
      <c r="D5815" s="216">
        <v>44.69</v>
      </c>
      <c r="E5815" s="177"/>
    </row>
    <row r="5816" spans="1:5">
      <c r="A5816" s="211">
        <v>95219</v>
      </c>
      <c r="B5816" s="215" t="s">
        <v>27670</v>
      </c>
      <c r="C5816" s="215" t="s">
        <v>21641</v>
      </c>
      <c r="D5816" s="216">
        <v>19.739999999999998</v>
      </c>
      <c r="E5816" s="177"/>
    </row>
    <row r="5817" spans="1:5">
      <c r="A5817" s="211">
        <v>95259</v>
      </c>
      <c r="B5817" s="215" t="s">
        <v>21642</v>
      </c>
      <c r="C5817" s="215" t="s">
        <v>21641</v>
      </c>
      <c r="D5817" s="216">
        <v>17.03</v>
      </c>
      <c r="E5817" s="177"/>
    </row>
    <row r="5818" spans="1:5">
      <c r="A5818" s="211">
        <v>95265</v>
      </c>
      <c r="B5818" s="215" t="s">
        <v>27671</v>
      </c>
      <c r="C5818" s="215" t="s">
        <v>21641</v>
      </c>
      <c r="D5818" s="216">
        <v>0.52</v>
      </c>
      <c r="E5818" s="177"/>
    </row>
    <row r="5819" spans="1:5">
      <c r="A5819" s="211">
        <v>95271</v>
      </c>
      <c r="B5819" s="215" t="s">
        <v>27672</v>
      </c>
      <c r="C5819" s="215" t="s">
        <v>21641</v>
      </c>
      <c r="D5819" s="216">
        <v>0.46</v>
      </c>
      <c r="E5819" s="177"/>
    </row>
    <row r="5820" spans="1:5">
      <c r="A5820" s="211">
        <v>95277</v>
      </c>
      <c r="B5820" s="215" t="s">
        <v>27673</v>
      </c>
      <c r="C5820" s="215" t="s">
        <v>21641</v>
      </c>
      <c r="D5820" s="216">
        <v>0.45</v>
      </c>
      <c r="E5820" s="177"/>
    </row>
    <row r="5821" spans="1:5">
      <c r="A5821" s="211">
        <v>95283</v>
      </c>
      <c r="B5821" s="215" t="s">
        <v>27674</v>
      </c>
      <c r="C5821" s="215" t="s">
        <v>21641</v>
      </c>
      <c r="D5821" s="216">
        <v>0.5</v>
      </c>
      <c r="E5821" s="177"/>
    </row>
    <row r="5822" spans="1:5">
      <c r="A5822" s="211">
        <v>95621</v>
      </c>
      <c r="B5822" s="215" t="s">
        <v>27675</v>
      </c>
      <c r="C5822" s="215" t="s">
        <v>21641</v>
      </c>
      <c r="D5822" s="216">
        <v>16.829999999999998</v>
      </c>
      <c r="E5822" s="177"/>
    </row>
    <row r="5823" spans="1:5">
      <c r="A5823" s="211">
        <v>95632</v>
      </c>
      <c r="B5823" s="215" t="s">
        <v>27676</v>
      </c>
      <c r="C5823" s="215" t="s">
        <v>21641</v>
      </c>
      <c r="D5823" s="216">
        <v>47.2</v>
      </c>
      <c r="E5823" s="177"/>
    </row>
    <row r="5824" spans="1:5">
      <c r="A5824" s="211">
        <v>95703</v>
      </c>
      <c r="B5824" s="215" t="s">
        <v>27677</v>
      </c>
      <c r="C5824" s="215" t="s">
        <v>21641</v>
      </c>
      <c r="D5824" s="216">
        <v>21.38</v>
      </c>
      <c r="E5824" s="177"/>
    </row>
    <row r="5825" spans="1:5">
      <c r="A5825" s="211">
        <v>95709</v>
      </c>
      <c r="B5825" s="215" t="s">
        <v>27678</v>
      </c>
      <c r="C5825" s="215" t="s">
        <v>21641</v>
      </c>
      <c r="D5825" s="216">
        <v>45.81</v>
      </c>
      <c r="E5825" s="177"/>
    </row>
    <row r="5826" spans="1:5">
      <c r="A5826" s="211">
        <v>95715</v>
      </c>
      <c r="B5826" s="215" t="s">
        <v>27679</v>
      </c>
      <c r="C5826" s="215" t="s">
        <v>21641</v>
      </c>
      <c r="D5826" s="216">
        <v>52.96</v>
      </c>
      <c r="E5826" s="177"/>
    </row>
    <row r="5827" spans="1:5">
      <c r="A5827" s="211">
        <v>95721</v>
      </c>
      <c r="B5827" s="215" t="s">
        <v>27680</v>
      </c>
      <c r="C5827" s="215" t="s">
        <v>21641</v>
      </c>
      <c r="D5827" s="216">
        <v>51.71</v>
      </c>
      <c r="E5827" s="177"/>
    </row>
    <row r="5828" spans="1:5">
      <c r="A5828" s="211">
        <v>95873</v>
      </c>
      <c r="B5828" s="215" t="s">
        <v>27681</v>
      </c>
      <c r="C5828" s="215" t="s">
        <v>21641</v>
      </c>
      <c r="D5828" s="216">
        <v>7.36</v>
      </c>
      <c r="E5828" s="177"/>
    </row>
    <row r="5829" spans="1:5">
      <c r="A5829" s="211">
        <v>96014</v>
      </c>
      <c r="B5829" s="215" t="s">
        <v>27682</v>
      </c>
      <c r="C5829" s="215" t="s">
        <v>21641</v>
      </c>
      <c r="D5829" s="216">
        <v>32.56</v>
      </c>
      <c r="E5829" s="177"/>
    </row>
    <row r="5830" spans="1:5">
      <c r="A5830" s="211">
        <v>96021</v>
      </c>
      <c r="B5830" s="215" t="s">
        <v>27683</v>
      </c>
      <c r="C5830" s="215" t="s">
        <v>21641</v>
      </c>
      <c r="D5830" s="216">
        <v>32.44</v>
      </c>
      <c r="E5830" s="177"/>
    </row>
    <row r="5831" spans="1:5">
      <c r="A5831" s="211">
        <v>96029</v>
      </c>
      <c r="B5831" s="215" t="s">
        <v>27684</v>
      </c>
      <c r="C5831" s="215" t="s">
        <v>21641</v>
      </c>
      <c r="D5831" s="216">
        <v>29.34</v>
      </c>
      <c r="E5831" s="177"/>
    </row>
    <row r="5832" spans="1:5">
      <c r="A5832" s="211">
        <v>96036</v>
      </c>
      <c r="B5832" s="215" t="s">
        <v>27685</v>
      </c>
      <c r="C5832" s="215" t="s">
        <v>21641</v>
      </c>
      <c r="D5832" s="216">
        <v>37</v>
      </c>
      <c r="E5832" s="177"/>
    </row>
    <row r="5833" spans="1:5">
      <c r="A5833" s="211">
        <v>96155</v>
      </c>
      <c r="B5833" s="215" t="s">
        <v>27686</v>
      </c>
      <c r="C5833" s="215" t="s">
        <v>21641</v>
      </c>
      <c r="D5833" s="216">
        <v>29.46</v>
      </c>
      <c r="E5833" s="177"/>
    </row>
    <row r="5834" spans="1:5">
      <c r="A5834" s="211">
        <v>96156</v>
      </c>
      <c r="B5834" s="215" t="s">
        <v>27687</v>
      </c>
      <c r="C5834" s="215" t="s">
        <v>21641</v>
      </c>
      <c r="D5834" s="216">
        <v>34.659999999999997</v>
      </c>
      <c r="E5834" s="177"/>
    </row>
    <row r="5835" spans="1:5">
      <c r="A5835" s="211">
        <v>96159</v>
      </c>
      <c r="B5835" s="215" t="s">
        <v>27688</v>
      </c>
      <c r="C5835" s="215" t="s">
        <v>21641</v>
      </c>
      <c r="D5835" s="216">
        <v>41.81</v>
      </c>
      <c r="E5835" s="177"/>
    </row>
    <row r="5836" spans="1:5">
      <c r="A5836" s="211">
        <v>96246</v>
      </c>
      <c r="B5836" s="215" t="s">
        <v>27689</v>
      </c>
      <c r="C5836" s="215" t="s">
        <v>21641</v>
      </c>
      <c r="D5836" s="216">
        <v>35.659999999999997</v>
      </c>
      <c r="E5836" s="177"/>
    </row>
    <row r="5837" spans="1:5">
      <c r="A5837" s="211">
        <v>96302</v>
      </c>
      <c r="B5837" s="215" t="s">
        <v>27690</v>
      </c>
      <c r="C5837" s="215" t="s">
        <v>21641</v>
      </c>
      <c r="D5837" s="216">
        <v>61.43</v>
      </c>
      <c r="E5837" s="177"/>
    </row>
    <row r="5838" spans="1:5">
      <c r="A5838" s="211">
        <v>96308</v>
      </c>
      <c r="B5838" s="215" t="s">
        <v>27691</v>
      </c>
      <c r="C5838" s="215" t="s">
        <v>21641</v>
      </c>
      <c r="D5838" s="216">
        <v>0.12</v>
      </c>
      <c r="E5838" s="177"/>
    </row>
    <row r="5839" spans="1:5">
      <c r="A5839" s="211">
        <v>96464</v>
      </c>
      <c r="B5839" s="215" t="s">
        <v>27692</v>
      </c>
      <c r="C5839" s="215" t="s">
        <v>21641</v>
      </c>
      <c r="D5839" s="216">
        <v>50.15</v>
      </c>
      <c r="E5839" s="177"/>
    </row>
    <row r="5840" spans="1:5">
      <c r="A5840" s="211">
        <v>98765</v>
      </c>
      <c r="B5840" s="215" t="s">
        <v>27693</v>
      </c>
      <c r="C5840" s="215" t="s">
        <v>21641</v>
      </c>
      <c r="D5840" s="216">
        <v>0.06</v>
      </c>
      <c r="E5840" s="177"/>
    </row>
    <row r="5841" spans="1:5">
      <c r="A5841" s="211">
        <v>99834</v>
      </c>
      <c r="B5841" s="215" t="s">
        <v>27694</v>
      </c>
      <c r="C5841" s="215" t="s">
        <v>21641</v>
      </c>
      <c r="D5841" s="216">
        <v>0.17</v>
      </c>
      <c r="E5841" s="177"/>
    </row>
    <row r="5842" spans="1:5">
      <c r="A5842" s="211">
        <v>100642</v>
      </c>
      <c r="B5842" s="215" t="s">
        <v>27695</v>
      </c>
      <c r="C5842" s="215" t="s">
        <v>21641</v>
      </c>
      <c r="D5842" s="216">
        <v>112.15</v>
      </c>
      <c r="E5842" s="177"/>
    </row>
    <row r="5843" spans="1:5">
      <c r="A5843" s="211">
        <v>100648</v>
      </c>
      <c r="B5843" s="215" t="s">
        <v>27696</v>
      </c>
      <c r="C5843" s="215" t="s">
        <v>21641</v>
      </c>
      <c r="D5843" s="216">
        <v>268.37</v>
      </c>
      <c r="E5843" s="177"/>
    </row>
    <row r="5844" spans="1:5">
      <c r="A5844" s="211">
        <v>5089</v>
      </c>
      <c r="B5844" s="215" t="s">
        <v>27697</v>
      </c>
      <c r="C5844" s="215" t="s">
        <v>27</v>
      </c>
      <c r="D5844" s="216">
        <v>20.71</v>
      </c>
      <c r="E5844" s="177"/>
    </row>
    <row r="5845" spans="1:5">
      <c r="A5845" s="211">
        <v>5627</v>
      </c>
      <c r="B5845" s="215" t="s">
        <v>27698</v>
      </c>
      <c r="C5845" s="215" t="s">
        <v>27</v>
      </c>
      <c r="D5845" s="216">
        <v>25.2</v>
      </c>
      <c r="E5845" s="177"/>
    </row>
    <row r="5846" spans="1:5">
      <c r="A5846" s="211">
        <v>5628</v>
      </c>
      <c r="B5846" s="215" t="s">
        <v>27699</v>
      </c>
      <c r="C5846" s="215" t="s">
        <v>27</v>
      </c>
      <c r="D5846" s="216">
        <v>3.42</v>
      </c>
      <c r="E5846" s="177"/>
    </row>
    <row r="5847" spans="1:5">
      <c r="A5847" s="211">
        <v>5629</v>
      </c>
      <c r="B5847" s="215" t="s">
        <v>27700</v>
      </c>
      <c r="C5847" s="215" t="s">
        <v>27</v>
      </c>
      <c r="D5847" s="216">
        <v>31.5</v>
      </c>
      <c r="E5847" s="177"/>
    </row>
    <row r="5848" spans="1:5">
      <c r="A5848" s="211">
        <v>5630</v>
      </c>
      <c r="B5848" s="215" t="s">
        <v>27701</v>
      </c>
      <c r="C5848" s="215" t="s">
        <v>27</v>
      </c>
      <c r="D5848" s="216">
        <v>34.24</v>
      </c>
      <c r="E5848" s="177"/>
    </row>
    <row r="5849" spans="1:5">
      <c r="A5849" s="211">
        <v>5658</v>
      </c>
      <c r="B5849" s="215" t="s">
        <v>27702</v>
      </c>
      <c r="C5849" s="215" t="s">
        <v>27</v>
      </c>
      <c r="D5849" s="216">
        <v>1.21</v>
      </c>
      <c r="E5849" s="177"/>
    </row>
    <row r="5850" spans="1:5">
      <c r="A5850" s="211">
        <v>5664</v>
      </c>
      <c r="B5850" s="215" t="s">
        <v>53351</v>
      </c>
      <c r="C5850" s="215" t="s">
        <v>27</v>
      </c>
      <c r="D5850" s="216">
        <v>17.78</v>
      </c>
      <c r="E5850" s="177"/>
    </row>
    <row r="5851" spans="1:5">
      <c r="A5851" s="211">
        <v>5667</v>
      </c>
      <c r="B5851" s="215" t="s">
        <v>53352</v>
      </c>
      <c r="C5851" s="215" t="s">
        <v>27</v>
      </c>
      <c r="D5851" s="216">
        <v>15.82</v>
      </c>
      <c r="E5851" s="177"/>
    </row>
    <row r="5852" spans="1:5">
      <c r="A5852" s="211">
        <v>5668</v>
      </c>
      <c r="B5852" s="215" t="s">
        <v>53353</v>
      </c>
      <c r="C5852" s="215" t="s">
        <v>27</v>
      </c>
      <c r="D5852" s="216">
        <v>26.2</v>
      </c>
      <c r="E5852" s="177"/>
    </row>
    <row r="5853" spans="1:5">
      <c r="A5853" s="211">
        <v>5674</v>
      </c>
      <c r="B5853" s="215" t="s">
        <v>27703</v>
      </c>
      <c r="C5853" s="215" t="s">
        <v>27</v>
      </c>
      <c r="D5853" s="216">
        <v>19.920000000000002</v>
      </c>
      <c r="E5853" s="177"/>
    </row>
    <row r="5854" spans="1:5">
      <c r="A5854" s="211">
        <v>5692</v>
      </c>
      <c r="B5854" s="215" t="s">
        <v>27704</v>
      </c>
      <c r="C5854" s="215" t="s">
        <v>27</v>
      </c>
      <c r="D5854" s="216">
        <v>0.17</v>
      </c>
      <c r="E5854" s="177"/>
    </row>
    <row r="5855" spans="1:5">
      <c r="A5855" s="211">
        <v>5693</v>
      </c>
      <c r="B5855" s="215" t="s">
        <v>27705</v>
      </c>
      <c r="C5855" s="215" t="s">
        <v>27</v>
      </c>
      <c r="D5855" s="216">
        <v>5.63</v>
      </c>
      <c r="E5855" s="177"/>
    </row>
    <row r="5856" spans="1:5">
      <c r="A5856" s="211">
        <v>5695</v>
      </c>
      <c r="B5856" s="215" t="s">
        <v>27706</v>
      </c>
      <c r="C5856" s="215" t="s">
        <v>27</v>
      </c>
      <c r="D5856" s="216">
        <v>24.35</v>
      </c>
      <c r="E5856" s="177"/>
    </row>
    <row r="5857" spans="1:5">
      <c r="A5857" s="211">
        <v>5703</v>
      </c>
      <c r="B5857" s="215" t="s">
        <v>27707</v>
      </c>
      <c r="C5857" s="215" t="s">
        <v>27</v>
      </c>
      <c r="D5857" s="216">
        <v>18.559999999999999</v>
      </c>
      <c r="E5857" s="177"/>
    </row>
    <row r="5858" spans="1:5">
      <c r="A5858" s="211">
        <v>5705</v>
      </c>
      <c r="B5858" s="215" t="s">
        <v>27708</v>
      </c>
      <c r="C5858" s="215" t="s">
        <v>27</v>
      </c>
      <c r="D5858" s="216">
        <v>15.15</v>
      </c>
      <c r="E5858" s="177"/>
    </row>
    <row r="5859" spans="1:5">
      <c r="A5859" s="211">
        <v>5707</v>
      </c>
      <c r="B5859" s="215" t="s">
        <v>27709</v>
      </c>
      <c r="C5859" s="215" t="s">
        <v>27</v>
      </c>
      <c r="D5859" s="216">
        <v>42.55</v>
      </c>
      <c r="E5859" s="177"/>
    </row>
    <row r="5860" spans="1:5">
      <c r="A5860" s="211">
        <v>5710</v>
      </c>
      <c r="B5860" s="215" t="s">
        <v>27710</v>
      </c>
      <c r="C5860" s="215" t="s">
        <v>27</v>
      </c>
      <c r="D5860" s="216">
        <v>103.54</v>
      </c>
      <c r="E5860" s="177"/>
    </row>
    <row r="5861" spans="1:5">
      <c r="A5861" s="211">
        <v>5711</v>
      </c>
      <c r="B5861" s="215" t="s">
        <v>27711</v>
      </c>
      <c r="C5861" s="215" t="s">
        <v>27</v>
      </c>
      <c r="D5861" s="216">
        <v>47.31</v>
      </c>
      <c r="E5861" s="177"/>
    </row>
    <row r="5862" spans="1:5">
      <c r="A5862" s="211">
        <v>5714</v>
      </c>
      <c r="B5862" s="215" t="s">
        <v>27712</v>
      </c>
      <c r="C5862" s="215" t="s">
        <v>27</v>
      </c>
      <c r="D5862" s="216">
        <v>8.16</v>
      </c>
      <c r="E5862" s="177"/>
    </row>
    <row r="5863" spans="1:5">
      <c r="A5863" s="211">
        <v>5715</v>
      </c>
      <c r="B5863" s="215" t="s">
        <v>27713</v>
      </c>
      <c r="C5863" s="215" t="s">
        <v>27</v>
      </c>
      <c r="D5863" s="216">
        <v>63.66</v>
      </c>
      <c r="E5863" s="177"/>
    </row>
    <row r="5864" spans="1:5">
      <c r="A5864" s="211">
        <v>5718</v>
      </c>
      <c r="B5864" s="215" t="s">
        <v>27714</v>
      </c>
      <c r="C5864" s="215" t="s">
        <v>27</v>
      </c>
      <c r="D5864" s="216">
        <v>56.47</v>
      </c>
      <c r="E5864" s="177"/>
    </row>
    <row r="5865" spans="1:5">
      <c r="A5865" s="211">
        <v>5721</v>
      </c>
      <c r="B5865" s="215" t="s">
        <v>27715</v>
      </c>
      <c r="C5865" s="215" t="s">
        <v>27</v>
      </c>
      <c r="D5865" s="216">
        <v>49.83</v>
      </c>
      <c r="E5865" s="177"/>
    </row>
    <row r="5866" spans="1:5">
      <c r="A5866" s="211">
        <v>5722</v>
      </c>
      <c r="B5866" s="215" t="s">
        <v>27716</v>
      </c>
      <c r="C5866" s="215" t="s">
        <v>27</v>
      </c>
      <c r="D5866" s="216">
        <v>115.24</v>
      </c>
      <c r="E5866" s="177"/>
    </row>
    <row r="5867" spans="1:5">
      <c r="A5867" s="211">
        <v>5724</v>
      </c>
      <c r="B5867" s="215" t="s">
        <v>27717</v>
      </c>
      <c r="C5867" s="215" t="s">
        <v>27</v>
      </c>
      <c r="D5867" s="216">
        <v>29.59</v>
      </c>
      <c r="E5867" s="177"/>
    </row>
    <row r="5868" spans="1:5">
      <c r="A5868" s="211">
        <v>5727</v>
      </c>
      <c r="B5868" s="215" t="s">
        <v>27718</v>
      </c>
      <c r="C5868" s="215" t="s">
        <v>27</v>
      </c>
      <c r="D5868" s="216">
        <v>6.01</v>
      </c>
      <c r="E5868" s="177"/>
    </row>
    <row r="5869" spans="1:5">
      <c r="A5869" s="211">
        <v>5729</v>
      </c>
      <c r="B5869" s="215" t="s">
        <v>27719</v>
      </c>
      <c r="C5869" s="215" t="s">
        <v>27</v>
      </c>
      <c r="D5869" s="216">
        <v>24.46</v>
      </c>
      <c r="E5869" s="177"/>
    </row>
    <row r="5870" spans="1:5">
      <c r="A5870" s="211">
        <v>5730</v>
      </c>
      <c r="B5870" s="215" t="s">
        <v>27720</v>
      </c>
      <c r="C5870" s="215" t="s">
        <v>27</v>
      </c>
      <c r="D5870" s="216">
        <v>22</v>
      </c>
      <c r="E5870" s="177"/>
    </row>
    <row r="5871" spans="1:5">
      <c r="A5871" s="211">
        <v>5735</v>
      </c>
      <c r="B5871" s="215" t="s">
        <v>53354</v>
      </c>
      <c r="C5871" s="215" t="s">
        <v>27</v>
      </c>
      <c r="D5871" s="216">
        <v>17.149999999999999</v>
      </c>
      <c r="E5871" s="177"/>
    </row>
    <row r="5872" spans="1:5">
      <c r="A5872" s="211">
        <v>5736</v>
      </c>
      <c r="B5872" s="215" t="s">
        <v>53355</v>
      </c>
      <c r="C5872" s="215" t="s">
        <v>27</v>
      </c>
      <c r="D5872" s="216">
        <v>24.04</v>
      </c>
      <c r="E5872" s="177"/>
    </row>
    <row r="5873" spans="1:5">
      <c r="A5873" s="211">
        <v>5738</v>
      </c>
      <c r="B5873" s="215" t="s">
        <v>27721</v>
      </c>
      <c r="C5873" s="215" t="s">
        <v>27</v>
      </c>
      <c r="D5873" s="216">
        <v>21.75</v>
      </c>
      <c r="E5873" s="177"/>
    </row>
    <row r="5874" spans="1:5">
      <c r="A5874" s="211">
        <v>5739</v>
      </c>
      <c r="B5874" s="215" t="s">
        <v>27722</v>
      </c>
      <c r="C5874" s="215" t="s">
        <v>27</v>
      </c>
      <c r="D5874" s="216">
        <v>27.21</v>
      </c>
      <c r="E5874" s="177"/>
    </row>
    <row r="5875" spans="1:5">
      <c r="A5875" s="211">
        <v>5741</v>
      </c>
      <c r="B5875" s="215" t="s">
        <v>27723</v>
      </c>
      <c r="C5875" s="215" t="s">
        <v>27</v>
      </c>
      <c r="D5875" s="216">
        <v>27.29</v>
      </c>
      <c r="E5875" s="177"/>
    </row>
    <row r="5876" spans="1:5">
      <c r="A5876" s="211">
        <v>5742</v>
      </c>
      <c r="B5876" s="215" t="s">
        <v>27724</v>
      </c>
      <c r="C5876" s="215" t="s">
        <v>27</v>
      </c>
      <c r="D5876" s="216">
        <v>14.65</v>
      </c>
      <c r="E5876" s="177"/>
    </row>
    <row r="5877" spans="1:5">
      <c r="A5877" s="211">
        <v>5747</v>
      </c>
      <c r="B5877" s="215" t="s">
        <v>27725</v>
      </c>
      <c r="C5877" s="215" t="s">
        <v>27</v>
      </c>
      <c r="D5877" s="216">
        <v>84.04</v>
      </c>
      <c r="E5877" s="177"/>
    </row>
    <row r="5878" spans="1:5">
      <c r="A5878" s="211">
        <v>5751</v>
      </c>
      <c r="B5878" s="215" t="s">
        <v>27726</v>
      </c>
      <c r="C5878" s="215" t="s">
        <v>27</v>
      </c>
      <c r="D5878" s="216">
        <v>16.63</v>
      </c>
      <c r="E5878" s="177"/>
    </row>
    <row r="5879" spans="1:5">
      <c r="A5879" s="211">
        <v>5754</v>
      </c>
      <c r="B5879" s="215" t="s">
        <v>27727</v>
      </c>
      <c r="C5879" s="215" t="s">
        <v>27</v>
      </c>
      <c r="D5879" s="216">
        <v>14.01</v>
      </c>
      <c r="E5879" s="177"/>
    </row>
    <row r="5880" spans="1:5">
      <c r="A5880" s="211">
        <v>5763</v>
      </c>
      <c r="B5880" s="215" t="s">
        <v>27728</v>
      </c>
      <c r="C5880" s="215" t="s">
        <v>27</v>
      </c>
      <c r="D5880" s="216">
        <v>24.21</v>
      </c>
      <c r="E5880" s="177"/>
    </row>
    <row r="5881" spans="1:5">
      <c r="A5881" s="211">
        <v>5765</v>
      </c>
      <c r="B5881" s="215" t="s">
        <v>27729</v>
      </c>
      <c r="C5881" s="215" t="s">
        <v>27</v>
      </c>
      <c r="D5881" s="216">
        <v>1.92</v>
      </c>
      <c r="E5881" s="177"/>
    </row>
    <row r="5882" spans="1:5">
      <c r="A5882" s="211">
        <v>5766</v>
      </c>
      <c r="B5882" s="215" t="s">
        <v>27730</v>
      </c>
      <c r="C5882" s="215" t="s">
        <v>27</v>
      </c>
      <c r="D5882" s="216">
        <v>2.81</v>
      </c>
      <c r="E5882" s="177"/>
    </row>
    <row r="5883" spans="1:5">
      <c r="A5883" s="211">
        <v>5779</v>
      </c>
      <c r="B5883" s="215" t="s">
        <v>27731</v>
      </c>
      <c r="C5883" s="215" t="s">
        <v>27</v>
      </c>
      <c r="D5883" s="216">
        <v>34.85</v>
      </c>
      <c r="E5883" s="177"/>
    </row>
    <row r="5884" spans="1:5">
      <c r="A5884" s="211">
        <v>5787</v>
      </c>
      <c r="B5884" s="215" t="s">
        <v>27732</v>
      </c>
      <c r="C5884" s="215" t="s">
        <v>27</v>
      </c>
      <c r="D5884" s="216">
        <v>37.39</v>
      </c>
      <c r="E5884" s="177"/>
    </row>
    <row r="5885" spans="1:5">
      <c r="A5885" s="211">
        <v>5797</v>
      </c>
      <c r="B5885" s="215" t="s">
        <v>27733</v>
      </c>
      <c r="C5885" s="215" t="s">
        <v>27</v>
      </c>
      <c r="D5885" s="216">
        <v>2.92</v>
      </c>
      <c r="E5885" s="177"/>
    </row>
    <row r="5886" spans="1:5">
      <c r="A5886" s="211">
        <v>5800</v>
      </c>
      <c r="B5886" s="215" t="s">
        <v>27734</v>
      </c>
      <c r="C5886" s="215" t="s">
        <v>27</v>
      </c>
      <c r="D5886" s="216">
        <v>0.3</v>
      </c>
      <c r="E5886" s="177"/>
    </row>
    <row r="5887" spans="1:5">
      <c r="A5887" s="211">
        <v>7032</v>
      </c>
      <c r="B5887" s="215" t="s">
        <v>27735</v>
      </c>
      <c r="C5887" s="215" t="s">
        <v>27</v>
      </c>
      <c r="D5887" s="216">
        <v>3.22</v>
      </c>
      <c r="E5887" s="177"/>
    </row>
    <row r="5888" spans="1:5">
      <c r="A5888" s="211">
        <v>7033</v>
      </c>
      <c r="B5888" s="215" t="s">
        <v>27736</v>
      </c>
      <c r="C5888" s="215" t="s">
        <v>27</v>
      </c>
      <c r="D5888" s="216">
        <v>0.53</v>
      </c>
      <c r="E5888" s="177"/>
    </row>
    <row r="5889" spans="1:5">
      <c r="A5889" s="211">
        <v>7034</v>
      </c>
      <c r="B5889" s="215" t="s">
        <v>27737</v>
      </c>
      <c r="C5889" s="215" t="s">
        <v>27</v>
      </c>
      <c r="D5889" s="216">
        <v>6.04</v>
      </c>
      <c r="E5889" s="177"/>
    </row>
    <row r="5890" spans="1:5">
      <c r="A5890" s="211">
        <v>7035</v>
      </c>
      <c r="B5890" s="215" t="s">
        <v>27738</v>
      </c>
      <c r="C5890" s="215" t="s">
        <v>27</v>
      </c>
      <c r="D5890" s="216">
        <v>113.57</v>
      </c>
      <c r="E5890" s="177"/>
    </row>
    <row r="5891" spans="1:5">
      <c r="A5891" s="211">
        <v>7038</v>
      </c>
      <c r="B5891" s="215" t="s">
        <v>27739</v>
      </c>
      <c r="C5891" s="215" t="s">
        <v>27</v>
      </c>
      <c r="D5891" s="216">
        <v>24.87</v>
      </c>
      <c r="E5891" s="177"/>
    </row>
    <row r="5892" spans="1:5">
      <c r="A5892" s="211">
        <v>7039</v>
      </c>
      <c r="B5892" s="215" t="s">
        <v>27740</v>
      </c>
      <c r="C5892" s="215" t="s">
        <v>27</v>
      </c>
      <c r="D5892" s="216">
        <v>3.45</v>
      </c>
      <c r="E5892" s="177"/>
    </row>
    <row r="5893" spans="1:5">
      <c r="A5893" s="211">
        <v>7040</v>
      </c>
      <c r="B5893" s="215" t="s">
        <v>27741</v>
      </c>
      <c r="C5893" s="215" t="s">
        <v>27</v>
      </c>
      <c r="D5893" s="216">
        <v>31.13</v>
      </c>
      <c r="E5893" s="177"/>
    </row>
    <row r="5894" spans="1:5">
      <c r="A5894" s="211">
        <v>7044</v>
      </c>
      <c r="B5894" s="215" t="s">
        <v>27742</v>
      </c>
      <c r="C5894" s="215" t="s">
        <v>27</v>
      </c>
      <c r="D5894" s="216">
        <v>0.19</v>
      </c>
      <c r="E5894" s="177"/>
    </row>
    <row r="5895" spans="1:5">
      <c r="A5895" s="211">
        <v>7045</v>
      </c>
      <c r="B5895" s="215" t="s">
        <v>27743</v>
      </c>
      <c r="C5895" s="215" t="s">
        <v>27</v>
      </c>
      <c r="D5895" s="216">
        <v>0.02</v>
      </c>
      <c r="E5895" s="177"/>
    </row>
    <row r="5896" spans="1:5">
      <c r="A5896" s="211">
        <v>7046</v>
      </c>
      <c r="B5896" s="215" t="s">
        <v>27744</v>
      </c>
      <c r="C5896" s="215" t="s">
        <v>27</v>
      </c>
      <c r="D5896" s="216">
        <v>0.21</v>
      </c>
      <c r="E5896" s="177"/>
    </row>
    <row r="5897" spans="1:5">
      <c r="A5897" s="211">
        <v>7047</v>
      </c>
      <c r="B5897" s="215" t="s">
        <v>27745</v>
      </c>
      <c r="C5897" s="215" t="s">
        <v>27</v>
      </c>
      <c r="D5897" s="216">
        <v>6.62</v>
      </c>
      <c r="E5897" s="177"/>
    </row>
    <row r="5898" spans="1:5">
      <c r="A5898" s="211">
        <v>7051</v>
      </c>
      <c r="B5898" s="215" t="s">
        <v>27746</v>
      </c>
      <c r="C5898" s="215" t="s">
        <v>27</v>
      </c>
      <c r="D5898" s="216">
        <v>22.06</v>
      </c>
      <c r="E5898" s="177"/>
    </row>
    <row r="5899" spans="1:5">
      <c r="A5899" s="211">
        <v>7052</v>
      </c>
      <c r="B5899" s="215" t="s">
        <v>27747</v>
      </c>
      <c r="C5899" s="215" t="s">
        <v>27</v>
      </c>
      <c r="D5899" s="216">
        <v>3.06</v>
      </c>
      <c r="E5899" s="177"/>
    </row>
    <row r="5900" spans="1:5">
      <c r="A5900" s="211">
        <v>7053</v>
      </c>
      <c r="B5900" s="215" t="s">
        <v>27748</v>
      </c>
      <c r="C5900" s="215" t="s">
        <v>27</v>
      </c>
      <c r="D5900" s="216">
        <v>27.61</v>
      </c>
      <c r="E5900" s="177"/>
    </row>
    <row r="5901" spans="1:5">
      <c r="A5901" s="211">
        <v>7054</v>
      </c>
      <c r="B5901" s="215" t="s">
        <v>27749</v>
      </c>
      <c r="C5901" s="215" t="s">
        <v>27</v>
      </c>
      <c r="D5901" s="216">
        <v>47.44</v>
      </c>
      <c r="E5901" s="177"/>
    </row>
    <row r="5902" spans="1:5">
      <c r="A5902" s="211">
        <v>7058</v>
      </c>
      <c r="B5902" s="215" t="s">
        <v>27750</v>
      </c>
      <c r="C5902" s="215" t="s">
        <v>27</v>
      </c>
      <c r="D5902" s="216">
        <v>12.39</v>
      </c>
      <c r="E5902" s="177"/>
    </row>
    <row r="5903" spans="1:5">
      <c r="A5903" s="211">
        <v>7059</v>
      </c>
      <c r="B5903" s="215" t="s">
        <v>27751</v>
      </c>
      <c r="C5903" s="215" t="s">
        <v>27</v>
      </c>
      <c r="D5903" s="216">
        <v>2.29</v>
      </c>
      <c r="E5903" s="177"/>
    </row>
    <row r="5904" spans="1:5">
      <c r="A5904" s="211">
        <v>7060</v>
      </c>
      <c r="B5904" s="215" t="s">
        <v>27752</v>
      </c>
      <c r="C5904" s="215" t="s">
        <v>27</v>
      </c>
      <c r="D5904" s="216">
        <v>23.25</v>
      </c>
      <c r="E5904" s="177"/>
    </row>
    <row r="5905" spans="1:5">
      <c r="A5905" s="211">
        <v>7061</v>
      </c>
      <c r="B5905" s="215" t="s">
        <v>27753</v>
      </c>
      <c r="C5905" s="215" t="s">
        <v>27</v>
      </c>
      <c r="D5905" s="216">
        <v>43.31</v>
      </c>
      <c r="E5905" s="177"/>
    </row>
    <row r="5906" spans="1:5">
      <c r="A5906" s="211">
        <v>7063</v>
      </c>
      <c r="B5906" s="215" t="s">
        <v>27754</v>
      </c>
      <c r="C5906" s="215" t="s">
        <v>27</v>
      </c>
      <c r="D5906" s="216">
        <v>10.18</v>
      </c>
      <c r="E5906" s="177"/>
    </row>
    <row r="5907" spans="1:5">
      <c r="A5907" s="211">
        <v>7064</v>
      </c>
      <c r="B5907" s="215" t="s">
        <v>27755</v>
      </c>
      <c r="C5907" s="215" t="s">
        <v>27</v>
      </c>
      <c r="D5907" s="216">
        <v>1.41</v>
      </c>
      <c r="E5907" s="177"/>
    </row>
    <row r="5908" spans="1:5">
      <c r="A5908" s="211">
        <v>7065</v>
      </c>
      <c r="B5908" s="215" t="s">
        <v>27756</v>
      </c>
      <c r="C5908" s="215" t="s">
        <v>27</v>
      </c>
      <c r="D5908" s="216">
        <v>11.13</v>
      </c>
      <c r="E5908" s="177"/>
    </row>
    <row r="5909" spans="1:5">
      <c r="A5909" s="211">
        <v>7066</v>
      </c>
      <c r="B5909" s="215" t="s">
        <v>27757</v>
      </c>
      <c r="C5909" s="215" t="s">
        <v>27</v>
      </c>
      <c r="D5909" s="216">
        <v>91.36</v>
      </c>
      <c r="E5909" s="177"/>
    </row>
    <row r="5910" spans="1:5">
      <c r="A5910" s="211">
        <v>53786</v>
      </c>
      <c r="B5910" s="215" t="s">
        <v>53356</v>
      </c>
      <c r="C5910" s="215" t="s">
        <v>27</v>
      </c>
      <c r="D5910" s="216">
        <v>28.36</v>
      </c>
      <c r="E5910" s="177"/>
    </row>
    <row r="5911" spans="1:5">
      <c r="A5911" s="211">
        <v>53788</v>
      </c>
      <c r="B5911" s="215" t="s">
        <v>27758</v>
      </c>
      <c r="C5911" s="215" t="s">
        <v>27</v>
      </c>
      <c r="D5911" s="216">
        <v>30.36</v>
      </c>
      <c r="E5911" s="177"/>
    </row>
    <row r="5912" spans="1:5">
      <c r="A5912" s="211">
        <v>53792</v>
      </c>
      <c r="B5912" s="215" t="s">
        <v>27759</v>
      </c>
      <c r="C5912" s="215" t="s">
        <v>27</v>
      </c>
      <c r="D5912" s="216">
        <v>53.83</v>
      </c>
      <c r="E5912" s="177"/>
    </row>
    <row r="5913" spans="1:5">
      <c r="A5913" s="211">
        <v>53794</v>
      </c>
      <c r="B5913" s="215" t="s">
        <v>27760</v>
      </c>
      <c r="C5913" s="215" t="s">
        <v>27</v>
      </c>
      <c r="D5913" s="216">
        <v>35</v>
      </c>
      <c r="E5913" s="177"/>
    </row>
    <row r="5914" spans="1:5">
      <c r="A5914" s="211">
        <v>53797</v>
      </c>
      <c r="B5914" s="215" t="s">
        <v>27761</v>
      </c>
      <c r="C5914" s="215" t="s">
        <v>27</v>
      </c>
      <c r="D5914" s="216">
        <v>61.91</v>
      </c>
      <c r="E5914" s="177"/>
    </row>
    <row r="5915" spans="1:5">
      <c r="A5915" s="211">
        <v>53804</v>
      </c>
      <c r="B5915" s="215" t="s">
        <v>27762</v>
      </c>
      <c r="C5915" s="215" t="s">
        <v>27</v>
      </c>
      <c r="D5915" s="216">
        <v>2.5099999999999998</v>
      </c>
      <c r="E5915" s="177"/>
    </row>
    <row r="5916" spans="1:5">
      <c r="A5916" s="211">
        <v>53806</v>
      </c>
      <c r="B5916" s="215" t="s">
        <v>27763</v>
      </c>
      <c r="C5916" s="215" t="s">
        <v>27</v>
      </c>
      <c r="D5916" s="216">
        <v>38.119999999999997</v>
      </c>
      <c r="E5916" s="177"/>
    </row>
    <row r="5917" spans="1:5">
      <c r="A5917" s="211">
        <v>53810</v>
      </c>
      <c r="B5917" s="215" t="s">
        <v>27764</v>
      </c>
      <c r="C5917" s="215" t="s">
        <v>27</v>
      </c>
      <c r="D5917" s="216">
        <v>38.36</v>
      </c>
      <c r="E5917" s="177"/>
    </row>
    <row r="5918" spans="1:5">
      <c r="A5918" s="211">
        <v>53814</v>
      </c>
      <c r="B5918" s="215" t="s">
        <v>27765</v>
      </c>
      <c r="C5918" s="215" t="s">
        <v>27</v>
      </c>
      <c r="D5918" s="216">
        <v>125.66</v>
      </c>
      <c r="E5918" s="177"/>
    </row>
    <row r="5919" spans="1:5">
      <c r="A5919" s="211">
        <v>53817</v>
      </c>
      <c r="B5919" s="215" t="s">
        <v>27766</v>
      </c>
      <c r="C5919" s="215" t="s">
        <v>27</v>
      </c>
      <c r="D5919" s="216">
        <v>33.19</v>
      </c>
      <c r="E5919" s="177"/>
    </row>
    <row r="5920" spans="1:5">
      <c r="A5920" s="211">
        <v>53818</v>
      </c>
      <c r="B5920" s="215" t="s">
        <v>27767</v>
      </c>
      <c r="C5920" s="215" t="s">
        <v>27</v>
      </c>
      <c r="D5920" s="216">
        <v>4.8</v>
      </c>
      <c r="E5920" s="177"/>
    </row>
    <row r="5921" spans="1:5">
      <c r="A5921" s="211">
        <v>53827</v>
      </c>
      <c r="B5921" s="215" t="s">
        <v>27768</v>
      </c>
      <c r="C5921" s="215" t="s">
        <v>27</v>
      </c>
      <c r="D5921" s="216">
        <v>60.61</v>
      </c>
      <c r="E5921" s="177"/>
    </row>
    <row r="5922" spans="1:5">
      <c r="A5922" s="211">
        <v>53829</v>
      </c>
      <c r="B5922" s="215" t="s">
        <v>27769</v>
      </c>
      <c r="C5922" s="215" t="s">
        <v>27</v>
      </c>
      <c r="D5922" s="216">
        <v>61.91</v>
      </c>
      <c r="E5922" s="177"/>
    </row>
    <row r="5923" spans="1:5">
      <c r="A5923" s="211">
        <v>53831</v>
      </c>
      <c r="B5923" s="215" t="s">
        <v>27770</v>
      </c>
      <c r="C5923" s="215" t="s">
        <v>27</v>
      </c>
      <c r="D5923" s="216">
        <v>102.26</v>
      </c>
      <c r="E5923" s="177"/>
    </row>
    <row r="5924" spans="1:5">
      <c r="A5924" s="211">
        <v>53840</v>
      </c>
      <c r="B5924" s="215" t="s">
        <v>27771</v>
      </c>
      <c r="C5924" s="215" t="s">
        <v>27</v>
      </c>
      <c r="D5924" s="216">
        <v>1.36</v>
      </c>
      <c r="E5924" s="177"/>
    </row>
    <row r="5925" spans="1:5">
      <c r="A5925" s="211">
        <v>53841</v>
      </c>
      <c r="B5925" s="215" t="s">
        <v>27772</v>
      </c>
      <c r="C5925" s="215" t="s">
        <v>27</v>
      </c>
      <c r="D5925" s="216">
        <v>0.94</v>
      </c>
      <c r="E5925" s="177"/>
    </row>
    <row r="5926" spans="1:5">
      <c r="A5926" s="211">
        <v>53849</v>
      </c>
      <c r="B5926" s="215" t="s">
        <v>27773</v>
      </c>
      <c r="C5926" s="215" t="s">
        <v>27</v>
      </c>
      <c r="D5926" s="216">
        <v>44.48</v>
      </c>
      <c r="E5926" s="177"/>
    </row>
    <row r="5927" spans="1:5">
      <c r="A5927" s="211">
        <v>53857</v>
      </c>
      <c r="B5927" s="215" t="s">
        <v>27774</v>
      </c>
      <c r="C5927" s="215" t="s">
        <v>27</v>
      </c>
      <c r="D5927" s="216">
        <v>26.94</v>
      </c>
      <c r="E5927" s="177"/>
    </row>
    <row r="5928" spans="1:5">
      <c r="A5928" s="211">
        <v>53858</v>
      </c>
      <c r="B5928" s="215" t="s">
        <v>27775</v>
      </c>
      <c r="C5928" s="215" t="s">
        <v>27</v>
      </c>
      <c r="D5928" s="216">
        <v>42.51</v>
      </c>
      <c r="E5928" s="177"/>
    </row>
    <row r="5929" spans="1:5">
      <c r="A5929" s="211">
        <v>53861</v>
      </c>
      <c r="B5929" s="215" t="s">
        <v>27776</v>
      </c>
      <c r="C5929" s="215" t="s">
        <v>27</v>
      </c>
      <c r="D5929" s="216">
        <v>37.36</v>
      </c>
      <c r="E5929" s="177"/>
    </row>
    <row r="5930" spans="1:5">
      <c r="A5930" s="211">
        <v>53863</v>
      </c>
      <c r="B5930" s="215" t="s">
        <v>27777</v>
      </c>
      <c r="C5930" s="215" t="s">
        <v>27</v>
      </c>
      <c r="D5930" s="216">
        <v>1.38</v>
      </c>
      <c r="E5930" s="177"/>
    </row>
    <row r="5931" spans="1:5">
      <c r="A5931" s="211">
        <v>53865</v>
      </c>
      <c r="B5931" s="215" t="s">
        <v>27778</v>
      </c>
      <c r="C5931" s="215" t="s">
        <v>27</v>
      </c>
      <c r="D5931" s="216">
        <v>25.05</v>
      </c>
      <c r="E5931" s="177"/>
    </row>
    <row r="5932" spans="1:5">
      <c r="A5932" s="211">
        <v>53866</v>
      </c>
      <c r="B5932" s="215" t="s">
        <v>27779</v>
      </c>
      <c r="C5932" s="215" t="s">
        <v>27</v>
      </c>
      <c r="D5932" s="216">
        <v>1.5</v>
      </c>
      <c r="E5932" s="177"/>
    </row>
    <row r="5933" spans="1:5">
      <c r="A5933" s="211">
        <v>53882</v>
      </c>
      <c r="B5933" s="215" t="s">
        <v>27780</v>
      </c>
      <c r="C5933" s="215" t="s">
        <v>27</v>
      </c>
      <c r="D5933" s="216">
        <v>18.87</v>
      </c>
      <c r="E5933" s="177"/>
    </row>
    <row r="5934" spans="1:5">
      <c r="A5934" s="211">
        <v>55263</v>
      </c>
      <c r="B5934" s="215" t="s">
        <v>27781</v>
      </c>
      <c r="C5934" s="215" t="s">
        <v>27</v>
      </c>
      <c r="D5934" s="216">
        <v>34.24</v>
      </c>
      <c r="E5934" s="177"/>
    </row>
    <row r="5935" spans="1:5">
      <c r="A5935" s="211">
        <v>73303</v>
      </c>
      <c r="B5935" s="215" t="s">
        <v>27782</v>
      </c>
      <c r="C5935" s="215" t="s">
        <v>27</v>
      </c>
      <c r="D5935" s="216">
        <v>4.3899999999999997</v>
      </c>
      <c r="E5935" s="177"/>
    </row>
    <row r="5936" spans="1:5">
      <c r="A5936" s="211">
        <v>73307</v>
      </c>
      <c r="B5936" s="215" t="s">
        <v>27783</v>
      </c>
      <c r="C5936" s="215" t="s">
        <v>27</v>
      </c>
      <c r="D5936" s="216">
        <v>3.91</v>
      </c>
      <c r="E5936" s="177"/>
    </row>
    <row r="5937" spans="1:5">
      <c r="A5937" s="211">
        <v>73309</v>
      </c>
      <c r="B5937" s="215" t="s">
        <v>27784</v>
      </c>
      <c r="C5937" s="215" t="s">
        <v>27</v>
      </c>
      <c r="D5937" s="216">
        <v>16.55</v>
      </c>
      <c r="E5937" s="177"/>
    </row>
    <row r="5938" spans="1:5">
      <c r="A5938" s="211">
        <v>73311</v>
      </c>
      <c r="B5938" s="215" t="s">
        <v>27785</v>
      </c>
      <c r="C5938" s="215" t="s">
        <v>27</v>
      </c>
      <c r="D5938" s="216">
        <v>94.66</v>
      </c>
      <c r="E5938" s="177"/>
    </row>
    <row r="5939" spans="1:5">
      <c r="A5939" s="211">
        <v>73313</v>
      </c>
      <c r="B5939" s="215" t="s">
        <v>27786</v>
      </c>
      <c r="C5939" s="215" t="s">
        <v>27</v>
      </c>
      <c r="D5939" s="216">
        <v>2.29</v>
      </c>
      <c r="E5939" s="177"/>
    </row>
    <row r="5940" spans="1:5">
      <c r="A5940" s="211">
        <v>73315</v>
      </c>
      <c r="B5940" s="215" t="s">
        <v>27787</v>
      </c>
      <c r="C5940" s="215" t="s">
        <v>27</v>
      </c>
      <c r="D5940" s="216">
        <v>30.36</v>
      </c>
      <c r="E5940" s="177"/>
    </row>
    <row r="5941" spans="1:5">
      <c r="A5941" s="211">
        <v>73335</v>
      </c>
      <c r="B5941" s="215" t="s">
        <v>27788</v>
      </c>
      <c r="C5941" s="215" t="s">
        <v>27</v>
      </c>
      <c r="D5941" s="216">
        <v>18</v>
      </c>
      <c r="E5941" s="177"/>
    </row>
    <row r="5942" spans="1:5">
      <c r="A5942" s="211">
        <v>73340</v>
      </c>
      <c r="B5942" s="215" t="s">
        <v>27789</v>
      </c>
      <c r="C5942" s="215" t="s">
        <v>27</v>
      </c>
      <c r="D5942" s="216">
        <v>43.31</v>
      </c>
      <c r="E5942" s="177"/>
    </row>
    <row r="5943" spans="1:5">
      <c r="A5943" s="211">
        <v>83361</v>
      </c>
      <c r="B5943" s="215" t="s">
        <v>27790</v>
      </c>
      <c r="C5943" s="215" t="s">
        <v>27</v>
      </c>
      <c r="D5943" s="216">
        <v>10.8</v>
      </c>
      <c r="E5943" s="177"/>
    </row>
    <row r="5944" spans="1:5">
      <c r="A5944" s="211">
        <v>83761</v>
      </c>
      <c r="B5944" s="215" t="s">
        <v>27791</v>
      </c>
      <c r="C5944" s="215" t="s">
        <v>27</v>
      </c>
      <c r="D5944" s="216">
        <v>9.36</v>
      </c>
      <c r="E5944" s="177"/>
    </row>
    <row r="5945" spans="1:5">
      <c r="A5945" s="211">
        <v>83762</v>
      </c>
      <c r="B5945" s="215" t="s">
        <v>27792</v>
      </c>
      <c r="C5945" s="215" t="s">
        <v>27</v>
      </c>
      <c r="D5945" s="216">
        <v>11.7</v>
      </c>
      <c r="E5945" s="177"/>
    </row>
    <row r="5946" spans="1:5">
      <c r="A5946" s="211">
        <v>83763</v>
      </c>
      <c r="B5946" s="215" t="s">
        <v>27793</v>
      </c>
      <c r="C5946" s="215" t="s">
        <v>27</v>
      </c>
      <c r="D5946" s="216">
        <v>26.68</v>
      </c>
      <c r="E5946" s="177"/>
    </row>
    <row r="5947" spans="1:5">
      <c r="A5947" s="211">
        <v>83764</v>
      </c>
      <c r="B5947" s="215" t="s">
        <v>27794</v>
      </c>
      <c r="C5947" s="215" t="s">
        <v>27</v>
      </c>
      <c r="D5947" s="216">
        <v>1.05</v>
      </c>
      <c r="E5947" s="177"/>
    </row>
    <row r="5948" spans="1:5">
      <c r="A5948" s="211">
        <v>87026</v>
      </c>
      <c r="B5948" s="215" t="s">
        <v>27795</v>
      </c>
      <c r="C5948" s="215" t="s">
        <v>27</v>
      </c>
      <c r="D5948" s="216">
        <v>0.19</v>
      </c>
      <c r="E5948" s="177"/>
    </row>
    <row r="5949" spans="1:5">
      <c r="A5949" s="211">
        <v>87441</v>
      </c>
      <c r="B5949" s="215" t="s">
        <v>27796</v>
      </c>
      <c r="C5949" s="215" t="s">
        <v>27</v>
      </c>
      <c r="D5949" s="216">
        <v>0.28999999999999998</v>
      </c>
      <c r="E5949" s="177"/>
    </row>
    <row r="5950" spans="1:5">
      <c r="A5950" s="211">
        <v>87442</v>
      </c>
      <c r="B5950" s="215" t="s">
        <v>27797</v>
      </c>
      <c r="C5950" s="215" t="s">
        <v>27</v>
      </c>
      <c r="D5950" s="216">
        <v>0.03</v>
      </c>
      <c r="E5950" s="177"/>
    </row>
    <row r="5951" spans="1:5">
      <c r="A5951" s="211">
        <v>87443</v>
      </c>
      <c r="B5951" s="215" t="s">
        <v>27798</v>
      </c>
      <c r="C5951" s="215" t="s">
        <v>27</v>
      </c>
      <c r="D5951" s="216">
        <v>0.27</v>
      </c>
      <c r="E5951" s="177"/>
    </row>
    <row r="5952" spans="1:5">
      <c r="A5952" s="211">
        <v>87444</v>
      </c>
      <c r="B5952" s="215" t="s">
        <v>27799</v>
      </c>
      <c r="C5952" s="215" t="s">
        <v>27</v>
      </c>
      <c r="D5952" s="216">
        <v>2.25</v>
      </c>
      <c r="E5952" s="177"/>
    </row>
    <row r="5953" spans="1:5">
      <c r="A5953" s="211">
        <v>88387</v>
      </c>
      <c r="B5953" s="215" t="s">
        <v>27800</v>
      </c>
      <c r="C5953" s="215" t="s">
        <v>27</v>
      </c>
      <c r="D5953" s="216">
        <v>0.57999999999999996</v>
      </c>
      <c r="E5953" s="177"/>
    </row>
    <row r="5954" spans="1:5">
      <c r="A5954" s="211">
        <v>88389</v>
      </c>
      <c r="B5954" s="215" t="s">
        <v>27801</v>
      </c>
      <c r="C5954" s="215" t="s">
        <v>27</v>
      </c>
      <c r="D5954" s="216">
        <v>0.06</v>
      </c>
      <c r="E5954" s="177"/>
    </row>
    <row r="5955" spans="1:5">
      <c r="A5955" s="211">
        <v>88390</v>
      </c>
      <c r="B5955" s="215" t="s">
        <v>27802</v>
      </c>
      <c r="C5955" s="215" t="s">
        <v>27</v>
      </c>
      <c r="D5955" s="216">
        <v>0.72</v>
      </c>
      <c r="E5955" s="177"/>
    </row>
    <row r="5956" spans="1:5">
      <c r="A5956" s="211">
        <v>88391</v>
      </c>
      <c r="B5956" s="215" t="s">
        <v>27803</v>
      </c>
      <c r="C5956" s="215" t="s">
        <v>27</v>
      </c>
      <c r="D5956" s="216">
        <v>2.44</v>
      </c>
      <c r="E5956" s="177"/>
    </row>
    <row r="5957" spans="1:5">
      <c r="A5957" s="211">
        <v>88394</v>
      </c>
      <c r="B5957" s="215" t="s">
        <v>27804</v>
      </c>
      <c r="C5957" s="215" t="s">
        <v>27</v>
      </c>
      <c r="D5957" s="216">
        <v>0.69</v>
      </c>
      <c r="E5957" s="177"/>
    </row>
    <row r="5958" spans="1:5">
      <c r="A5958" s="211">
        <v>88395</v>
      </c>
      <c r="B5958" s="215" t="s">
        <v>27805</v>
      </c>
      <c r="C5958" s="215" t="s">
        <v>27</v>
      </c>
      <c r="D5958" s="216">
        <v>0.08</v>
      </c>
      <c r="E5958" s="177"/>
    </row>
    <row r="5959" spans="1:5">
      <c r="A5959" s="211">
        <v>88396</v>
      </c>
      <c r="B5959" s="215" t="s">
        <v>27806</v>
      </c>
      <c r="C5959" s="215" t="s">
        <v>27</v>
      </c>
      <c r="D5959" s="216">
        <v>0.86</v>
      </c>
      <c r="E5959" s="177"/>
    </row>
    <row r="5960" spans="1:5">
      <c r="A5960" s="211">
        <v>88397</v>
      </c>
      <c r="B5960" s="215" t="s">
        <v>27807</v>
      </c>
      <c r="C5960" s="215" t="s">
        <v>27</v>
      </c>
      <c r="D5960" s="216">
        <v>3.65</v>
      </c>
      <c r="E5960" s="177"/>
    </row>
    <row r="5961" spans="1:5">
      <c r="A5961" s="211">
        <v>88400</v>
      </c>
      <c r="B5961" s="215" t="s">
        <v>27808</v>
      </c>
      <c r="C5961" s="215" t="s">
        <v>27</v>
      </c>
      <c r="D5961" s="216">
        <v>0.54</v>
      </c>
      <c r="E5961" s="177"/>
    </row>
    <row r="5962" spans="1:5">
      <c r="A5962" s="211">
        <v>88401</v>
      </c>
      <c r="B5962" s="215" t="s">
        <v>27809</v>
      </c>
      <c r="C5962" s="215" t="s">
        <v>27</v>
      </c>
      <c r="D5962" s="216">
        <v>0.06</v>
      </c>
      <c r="E5962" s="177"/>
    </row>
    <row r="5963" spans="1:5">
      <c r="A5963" s="211">
        <v>88402</v>
      </c>
      <c r="B5963" s="215" t="s">
        <v>27810</v>
      </c>
      <c r="C5963" s="215" t="s">
        <v>27</v>
      </c>
      <c r="D5963" s="216">
        <v>0.68</v>
      </c>
      <c r="E5963" s="177"/>
    </row>
    <row r="5964" spans="1:5">
      <c r="A5964" s="211">
        <v>88403</v>
      </c>
      <c r="B5964" s="215" t="s">
        <v>27811</v>
      </c>
      <c r="C5964" s="215" t="s">
        <v>27</v>
      </c>
      <c r="D5964" s="216">
        <v>1.46</v>
      </c>
      <c r="E5964" s="177"/>
    </row>
    <row r="5965" spans="1:5">
      <c r="A5965" s="211">
        <v>88419</v>
      </c>
      <c r="B5965" s="215" t="s">
        <v>27812</v>
      </c>
      <c r="C5965" s="215" t="s">
        <v>27</v>
      </c>
      <c r="D5965" s="216">
        <v>3.56</v>
      </c>
      <c r="E5965" s="177"/>
    </row>
    <row r="5966" spans="1:5">
      <c r="A5966" s="211">
        <v>88422</v>
      </c>
      <c r="B5966" s="215" t="s">
        <v>27813</v>
      </c>
      <c r="C5966" s="215" t="s">
        <v>27</v>
      </c>
      <c r="D5966" s="216">
        <v>0.42</v>
      </c>
      <c r="E5966" s="177"/>
    </row>
    <row r="5967" spans="1:5">
      <c r="A5967" s="211">
        <v>88425</v>
      </c>
      <c r="B5967" s="215" t="s">
        <v>27814</v>
      </c>
      <c r="C5967" s="215" t="s">
        <v>27</v>
      </c>
      <c r="D5967" s="216">
        <v>3.9</v>
      </c>
      <c r="E5967" s="177"/>
    </row>
    <row r="5968" spans="1:5">
      <c r="A5968" s="211">
        <v>88427</v>
      </c>
      <c r="B5968" s="215" t="s">
        <v>27815</v>
      </c>
      <c r="C5968" s="215" t="s">
        <v>27</v>
      </c>
      <c r="D5968" s="216">
        <v>3.71</v>
      </c>
      <c r="E5968" s="177"/>
    </row>
    <row r="5969" spans="1:5">
      <c r="A5969" s="211">
        <v>88434</v>
      </c>
      <c r="B5969" s="215" t="s">
        <v>27816</v>
      </c>
      <c r="C5969" s="215" t="s">
        <v>27</v>
      </c>
      <c r="D5969" s="216">
        <v>4.7300000000000004</v>
      </c>
      <c r="E5969" s="177"/>
    </row>
    <row r="5970" spans="1:5">
      <c r="A5970" s="211">
        <v>88435</v>
      </c>
      <c r="B5970" s="215" t="s">
        <v>27817</v>
      </c>
      <c r="C5970" s="215" t="s">
        <v>27</v>
      </c>
      <c r="D5970" s="216">
        <v>0.56000000000000005</v>
      </c>
      <c r="E5970" s="177"/>
    </row>
    <row r="5971" spans="1:5">
      <c r="A5971" s="211">
        <v>88436</v>
      </c>
      <c r="B5971" s="215" t="s">
        <v>27818</v>
      </c>
      <c r="C5971" s="215" t="s">
        <v>27</v>
      </c>
      <c r="D5971" s="216">
        <v>5.17</v>
      </c>
      <c r="E5971" s="177"/>
    </row>
    <row r="5972" spans="1:5">
      <c r="A5972" s="211">
        <v>88437</v>
      </c>
      <c r="B5972" s="215" t="s">
        <v>27819</v>
      </c>
      <c r="C5972" s="215" t="s">
        <v>27</v>
      </c>
      <c r="D5972" s="216">
        <v>3.71</v>
      </c>
      <c r="E5972" s="177"/>
    </row>
    <row r="5973" spans="1:5">
      <c r="A5973" s="211">
        <v>88569</v>
      </c>
      <c r="B5973" s="215" t="s">
        <v>27820</v>
      </c>
      <c r="C5973" s="215" t="s">
        <v>27</v>
      </c>
      <c r="D5973" s="216">
        <v>2.46</v>
      </c>
      <c r="E5973" s="177"/>
    </row>
    <row r="5974" spans="1:5">
      <c r="A5974" s="211">
        <v>88570</v>
      </c>
      <c r="B5974" s="215" t="s">
        <v>27821</v>
      </c>
      <c r="C5974" s="215" t="s">
        <v>27</v>
      </c>
      <c r="D5974" s="216">
        <v>0.53</v>
      </c>
      <c r="E5974" s="177"/>
    </row>
    <row r="5975" spans="1:5">
      <c r="A5975" s="211">
        <v>88826</v>
      </c>
      <c r="B5975" s="215" t="s">
        <v>27822</v>
      </c>
      <c r="C5975" s="215" t="s">
        <v>27</v>
      </c>
      <c r="D5975" s="216">
        <v>0.21</v>
      </c>
      <c r="E5975" s="177"/>
    </row>
    <row r="5976" spans="1:5">
      <c r="A5976" s="211">
        <v>88827</v>
      </c>
      <c r="B5976" s="215" t="s">
        <v>27823</v>
      </c>
      <c r="C5976" s="215" t="s">
        <v>27</v>
      </c>
      <c r="D5976" s="216">
        <v>0.02</v>
      </c>
      <c r="E5976" s="177"/>
    </row>
    <row r="5977" spans="1:5">
      <c r="A5977" s="211">
        <v>88828</v>
      </c>
      <c r="B5977" s="215" t="s">
        <v>27824</v>
      </c>
      <c r="C5977" s="215" t="s">
        <v>27</v>
      </c>
      <c r="D5977" s="216">
        <v>0.2</v>
      </c>
      <c r="E5977" s="177"/>
    </row>
    <row r="5978" spans="1:5">
      <c r="A5978" s="211">
        <v>88829</v>
      </c>
      <c r="B5978" s="215" t="s">
        <v>27825</v>
      </c>
      <c r="C5978" s="215" t="s">
        <v>27</v>
      </c>
      <c r="D5978" s="216">
        <v>0.97</v>
      </c>
      <c r="E5978" s="177"/>
    </row>
    <row r="5979" spans="1:5">
      <c r="A5979" s="211">
        <v>88832</v>
      </c>
      <c r="B5979" s="215" t="s">
        <v>27826</v>
      </c>
      <c r="C5979" s="215" t="s">
        <v>27</v>
      </c>
      <c r="D5979" s="216">
        <v>24.04</v>
      </c>
      <c r="E5979" s="177"/>
    </row>
    <row r="5980" spans="1:5">
      <c r="A5980" s="211">
        <v>88834</v>
      </c>
      <c r="B5980" s="215" t="s">
        <v>27827</v>
      </c>
      <c r="C5980" s="215" t="s">
        <v>27</v>
      </c>
      <c r="D5980" s="216">
        <v>3.26</v>
      </c>
      <c r="E5980" s="177"/>
    </row>
    <row r="5981" spans="1:5">
      <c r="A5981" s="211">
        <v>88835</v>
      </c>
      <c r="B5981" s="215" t="s">
        <v>27828</v>
      </c>
      <c r="C5981" s="215" t="s">
        <v>27</v>
      </c>
      <c r="D5981" s="216">
        <v>30.05</v>
      </c>
      <c r="E5981" s="177"/>
    </row>
    <row r="5982" spans="1:5">
      <c r="A5982" s="211">
        <v>88836</v>
      </c>
      <c r="B5982" s="215" t="s">
        <v>27829</v>
      </c>
      <c r="C5982" s="215" t="s">
        <v>27</v>
      </c>
      <c r="D5982" s="216">
        <v>33.93</v>
      </c>
      <c r="E5982" s="177"/>
    </row>
    <row r="5983" spans="1:5">
      <c r="A5983" s="211">
        <v>88839</v>
      </c>
      <c r="B5983" s="215" t="s">
        <v>27830</v>
      </c>
      <c r="C5983" s="215" t="s">
        <v>27</v>
      </c>
      <c r="D5983" s="216">
        <v>17.32</v>
      </c>
      <c r="E5983" s="177"/>
    </row>
    <row r="5984" spans="1:5">
      <c r="A5984" s="211">
        <v>88840</v>
      </c>
      <c r="B5984" s="215" t="s">
        <v>27831</v>
      </c>
      <c r="C5984" s="215" t="s">
        <v>27</v>
      </c>
      <c r="D5984" s="216">
        <v>3.89</v>
      </c>
      <c r="E5984" s="177"/>
    </row>
    <row r="5985" spans="1:5">
      <c r="A5985" s="211">
        <v>88841</v>
      </c>
      <c r="B5985" s="215" t="s">
        <v>27832</v>
      </c>
      <c r="C5985" s="215" t="s">
        <v>27</v>
      </c>
      <c r="D5985" s="216">
        <v>30.97</v>
      </c>
      <c r="E5985" s="177"/>
    </row>
    <row r="5986" spans="1:5">
      <c r="A5986" s="211">
        <v>88842</v>
      </c>
      <c r="B5986" s="215" t="s">
        <v>27833</v>
      </c>
      <c r="C5986" s="215" t="s">
        <v>27</v>
      </c>
      <c r="D5986" s="216">
        <v>41.53</v>
      </c>
      <c r="E5986" s="177"/>
    </row>
    <row r="5987" spans="1:5">
      <c r="A5987" s="211">
        <v>88847</v>
      </c>
      <c r="B5987" s="215" t="s">
        <v>27834</v>
      </c>
      <c r="C5987" s="215" t="s">
        <v>27</v>
      </c>
      <c r="D5987" s="216">
        <v>14.55</v>
      </c>
      <c r="E5987" s="177"/>
    </row>
    <row r="5988" spans="1:5">
      <c r="A5988" s="211">
        <v>88848</v>
      </c>
      <c r="B5988" s="215" t="s">
        <v>27835</v>
      </c>
      <c r="C5988" s="215" t="s">
        <v>27</v>
      </c>
      <c r="D5988" s="216">
        <v>3.05</v>
      </c>
      <c r="E5988" s="177"/>
    </row>
    <row r="5989" spans="1:5">
      <c r="A5989" s="211">
        <v>88853</v>
      </c>
      <c r="B5989" s="215" t="s">
        <v>27836</v>
      </c>
      <c r="C5989" s="215" t="s">
        <v>27</v>
      </c>
      <c r="D5989" s="216">
        <v>0.16</v>
      </c>
      <c r="E5989" s="177"/>
    </row>
    <row r="5990" spans="1:5">
      <c r="A5990" s="211">
        <v>88854</v>
      </c>
      <c r="B5990" s="215" t="s">
        <v>27837</v>
      </c>
      <c r="C5990" s="215" t="s">
        <v>27</v>
      </c>
      <c r="D5990" s="216">
        <v>0.01</v>
      </c>
      <c r="E5990" s="177"/>
    </row>
    <row r="5991" spans="1:5">
      <c r="A5991" s="211">
        <v>88855</v>
      </c>
      <c r="B5991" s="215" t="s">
        <v>27838</v>
      </c>
      <c r="C5991" s="215" t="s">
        <v>27</v>
      </c>
      <c r="D5991" s="216">
        <v>1.74</v>
      </c>
      <c r="E5991" s="177"/>
    </row>
    <row r="5992" spans="1:5">
      <c r="A5992" s="211">
        <v>88856</v>
      </c>
      <c r="B5992" s="215" t="s">
        <v>27839</v>
      </c>
      <c r="C5992" s="215" t="s">
        <v>27</v>
      </c>
      <c r="D5992" s="216">
        <v>0.24</v>
      </c>
      <c r="E5992" s="177"/>
    </row>
    <row r="5993" spans="1:5">
      <c r="A5993" s="211">
        <v>88857</v>
      </c>
      <c r="B5993" s="215" t="s">
        <v>53357</v>
      </c>
      <c r="C5993" s="215" t="s">
        <v>27</v>
      </c>
      <c r="D5993" s="216">
        <v>14.22</v>
      </c>
      <c r="E5993" s="177"/>
    </row>
    <row r="5994" spans="1:5">
      <c r="A5994" s="211">
        <v>88858</v>
      </c>
      <c r="B5994" s="215" t="s">
        <v>53358</v>
      </c>
      <c r="C5994" s="215" t="s">
        <v>27</v>
      </c>
      <c r="D5994" s="216">
        <v>1.93</v>
      </c>
      <c r="E5994" s="177"/>
    </row>
    <row r="5995" spans="1:5">
      <c r="A5995" s="211">
        <v>88859</v>
      </c>
      <c r="B5995" s="215" t="s">
        <v>53359</v>
      </c>
      <c r="C5995" s="215" t="s">
        <v>27</v>
      </c>
      <c r="D5995" s="216">
        <v>12.65</v>
      </c>
      <c r="E5995" s="177"/>
    </row>
    <row r="5996" spans="1:5">
      <c r="A5996" s="211">
        <v>88860</v>
      </c>
      <c r="B5996" s="215" t="s">
        <v>53360</v>
      </c>
      <c r="C5996" s="215" t="s">
        <v>27</v>
      </c>
      <c r="D5996" s="216">
        <v>1.71</v>
      </c>
      <c r="E5996" s="177"/>
    </row>
    <row r="5997" spans="1:5">
      <c r="A5997" s="211">
        <v>88900</v>
      </c>
      <c r="B5997" s="215" t="s">
        <v>27840</v>
      </c>
      <c r="C5997" s="215" t="s">
        <v>27</v>
      </c>
      <c r="D5997" s="216">
        <v>28.03</v>
      </c>
      <c r="E5997" s="177"/>
    </row>
    <row r="5998" spans="1:5">
      <c r="A5998" s="211">
        <v>88902</v>
      </c>
      <c r="B5998" s="215" t="s">
        <v>27841</v>
      </c>
      <c r="C5998" s="215" t="s">
        <v>27</v>
      </c>
      <c r="D5998" s="216">
        <v>3.8</v>
      </c>
      <c r="E5998" s="177"/>
    </row>
    <row r="5999" spans="1:5">
      <c r="A5999" s="211">
        <v>88903</v>
      </c>
      <c r="B5999" s="215" t="s">
        <v>27842</v>
      </c>
      <c r="C5999" s="215" t="s">
        <v>27</v>
      </c>
      <c r="D5999" s="216">
        <v>35.04</v>
      </c>
      <c r="E5999" s="177"/>
    </row>
    <row r="6000" spans="1:5">
      <c r="A6000" s="211">
        <v>88904</v>
      </c>
      <c r="B6000" s="215" t="s">
        <v>27843</v>
      </c>
      <c r="C6000" s="215" t="s">
        <v>27</v>
      </c>
      <c r="D6000" s="216">
        <v>47.79</v>
      </c>
      <c r="E6000" s="177"/>
    </row>
    <row r="6001" spans="1:5">
      <c r="A6001" s="211">
        <v>89009</v>
      </c>
      <c r="B6001" s="215" t="s">
        <v>27844</v>
      </c>
      <c r="C6001" s="215" t="s">
        <v>27</v>
      </c>
      <c r="D6001" s="216">
        <v>21.45</v>
      </c>
      <c r="E6001" s="177"/>
    </row>
    <row r="6002" spans="1:5">
      <c r="A6002" s="211">
        <v>89010</v>
      </c>
      <c r="B6002" s="215" t="s">
        <v>27845</v>
      </c>
      <c r="C6002" s="215" t="s">
        <v>27</v>
      </c>
      <c r="D6002" s="216">
        <v>4.83</v>
      </c>
      <c r="E6002" s="177"/>
    </row>
    <row r="6003" spans="1:5">
      <c r="A6003" s="211">
        <v>89011</v>
      </c>
      <c r="B6003" s="215" t="s">
        <v>53361</v>
      </c>
      <c r="C6003" s="215" t="s">
        <v>27</v>
      </c>
      <c r="D6003" s="216">
        <v>13.72</v>
      </c>
      <c r="E6003" s="177"/>
    </row>
    <row r="6004" spans="1:5">
      <c r="A6004" s="211">
        <v>89012</v>
      </c>
      <c r="B6004" s="215" t="s">
        <v>53362</v>
      </c>
      <c r="C6004" s="215" t="s">
        <v>27</v>
      </c>
      <c r="D6004" s="216">
        <v>1.86</v>
      </c>
      <c r="E6004" s="177"/>
    </row>
    <row r="6005" spans="1:5">
      <c r="A6005" s="211">
        <v>89013</v>
      </c>
      <c r="B6005" s="215" t="s">
        <v>27846</v>
      </c>
      <c r="C6005" s="215" t="s">
        <v>27</v>
      </c>
      <c r="D6005" s="216">
        <v>70.290000000000006</v>
      </c>
      <c r="E6005" s="177"/>
    </row>
    <row r="6006" spans="1:5">
      <c r="A6006" s="211">
        <v>89014</v>
      </c>
      <c r="B6006" s="215" t="s">
        <v>27847</v>
      </c>
      <c r="C6006" s="215" t="s">
        <v>27</v>
      </c>
      <c r="D6006" s="216">
        <v>15.82</v>
      </c>
      <c r="E6006" s="177"/>
    </row>
    <row r="6007" spans="1:5">
      <c r="A6007" s="211">
        <v>89015</v>
      </c>
      <c r="B6007" s="215" t="s">
        <v>27848</v>
      </c>
      <c r="C6007" s="215" t="s">
        <v>27</v>
      </c>
      <c r="D6007" s="216">
        <v>2.0099999999999998</v>
      </c>
      <c r="E6007" s="177"/>
    </row>
    <row r="6008" spans="1:5">
      <c r="A6008" s="211">
        <v>89016</v>
      </c>
      <c r="B6008" s="215" t="s">
        <v>27849</v>
      </c>
      <c r="C6008" s="215" t="s">
        <v>27</v>
      </c>
      <c r="D6008" s="216">
        <v>0.27</v>
      </c>
      <c r="E6008" s="177"/>
    </row>
    <row r="6009" spans="1:5">
      <c r="A6009" s="211">
        <v>89017</v>
      </c>
      <c r="B6009" s="215" t="s">
        <v>27850</v>
      </c>
      <c r="C6009" s="215" t="s">
        <v>27</v>
      </c>
      <c r="D6009" s="216">
        <v>21.32</v>
      </c>
      <c r="E6009" s="177"/>
    </row>
    <row r="6010" spans="1:5">
      <c r="A6010" s="211">
        <v>89018</v>
      </c>
      <c r="B6010" s="215" t="s">
        <v>27851</v>
      </c>
      <c r="C6010" s="215" t="s">
        <v>27</v>
      </c>
      <c r="D6010" s="216">
        <v>4.8</v>
      </c>
      <c r="E6010" s="177"/>
    </row>
    <row r="6011" spans="1:5">
      <c r="A6011" s="211">
        <v>89019</v>
      </c>
      <c r="B6011" s="215" t="s">
        <v>27852</v>
      </c>
      <c r="C6011" s="215" t="s">
        <v>27</v>
      </c>
      <c r="D6011" s="216">
        <v>0.27</v>
      </c>
      <c r="E6011" s="177"/>
    </row>
    <row r="6012" spans="1:5">
      <c r="A6012" s="211">
        <v>89020</v>
      </c>
      <c r="B6012" s="215" t="s">
        <v>27853</v>
      </c>
      <c r="C6012" s="215" t="s">
        <v>27</v>
      </c>
      <c r="D6012" s="216">
        <v>0.03</v>
      </c>
      <c r="E6012" s="177"/>
    </row>
    <row r="6013" spans="1:5">
      <c r="A6013" s="211">
        <v>89023</v>
      </c>
      <c r="B6013" s="215" t="s">
        <v>27854</v>
      </c>
      <c r="C6013" s="215" t="s">
        <v>27</v>
      </c>
      <c r="D6013" s="216">
        <v>2.62</v>
      </c>
      <c r="E6013" s="177"/>
    </row>
    <row r="6014" spans="1:5">
      <c r="A6014" s="211">
        <v>89024</v>
      </c>
      <c r="B6014" s="215" t="s">
        <v>27855</v>
      </c>
      <c r="C6014" s="215" t="s">
        <v>27</v>
      </c>
      <c r="D6014" s="216">
        <v>0.43</v>
      </c>
      <c r="E6014" s="177"/>
    </row>
    <row r="6015" spans="1:5">
      <c r="A6015" s="211">
        <v>89025</v>
      </c>
      <c r="B6015" s="215" t="s">
        <v>27856</v>
      </c>
      <c r="C6015" s="215" t="s">
        <v>27</v>
      </c>
      <c r="D6015" s="216">
        <v>4.91</v>
      </c>
      <c r="E6015" s="177"/>
    </row>
    <row r="6016" spans="1:5">
      <c r="A6016" s="211">
        <v>89026</v>
      </c>
      <c r="B6016" s="215" t="s">
        <v>27857</v>
      </c>
      <c r="C6016" s="215" t="s">
        <v>27</v>
      </c>
      <c r="D6016" s="216">
        <v>105.83</v>
      </c>
      <c r="E6016" s="177"/>
    </row>
    <row r="6017" spans="1:5">
      <c r="A6017" s="211">
        <v>89029</v>
      </c>
      <c r="B6017" s="215" t="s">
        <v>27858</v>
      </c>
      <c r="C6017" s="215" t="s">
        <v>27</v>
      </c>
      <c r="D6017" s="216">
        <v>16.55</v>
      </c>
      <c r="E6017" s="177"/>
    </row>
    <row r="6018" spans="1:5">
      <c r="A6018" s="211">
        <v>89030</v>
      </c>
      <c r="B6018" s="215" t="s">
        <v>27859</v>
      </c>
      <c r="C6018" s="215" t="s">
        <v>27</v>
      </c>
      <c r="D6018" s="216">
        <v>3.72</v>
      </c>
      <c r="E6018" s="177"/>
    </row>
    <row r="6019" spans="1:5">
      <c r="A6019" s="211">
        <v>89033</v>
      </c>
      <c r="B6019" s="215" t="s">
        <v>27860</v>
      </c>
      <c r="C6019" s="215" t="s">
        <v>27</v>
      </c>
      <c r="D6019" s="216">
        <v>7.46</v>
      </c>
      <c r="E6019" s="177"/>
    </row>
    <row r="6020" spans="1:5">
      <c r="A6020" s="211">
        <v>89034</v>
      </c>
      <c r="B6020" s="215" t="s">
        <v>27861</v>
      </c>
      <c r="C6020" s="215" t="s">
        <v>27</v>
      </c>
      <c r="D6020" s="216">
        <v>1.03</v>
      </c>
      <c r="E6020" s="177"/>
    </row>
    <row r="6021" spans="1:5">
      <c r="A6021" s="211">
        <v>89128</v>
      </c>
      <c r="B6021" s="215" t="s">
        <v>27862</v>
      </c>
      <c r="C6021" s="215" t="s">
        <v>27</v>
      </c>
      <c r="D6021" s="216">
        <v>21.55</v>
      </c>
      <c r="E6021" s="177"/>
    </row>
    <row r="6022" spans="1:5">
      <c r="A6022" s="211">
        <v>89129</v>
      </c>
      <c r="B6022" s="215" t="s">
        <v>27863</v>
      </c>
      <c r="C6022" s="215" t="s">
        <v>27</v>
      </c>
      <c r="D6022" s="216">
        <v>2.92</v>
      </c>
      <c r="E6022" s="177"/>
    </row>
    <row r="6023" spans="1:5">
      <c r="A6023" s="211">
        <v>89130</v>
      </c>
      <c r="B6023" s="215" t="s">
        <v>27864</v>
      </c>
      <c r="C6023" s="215" t="s">
        <v>27</v>
      </c>
      <c r="D6023" s="216">
        <v>29.89</v>
      </c>
      <c r="E6023" s="177"/>
    </row>
    <row r="6024" spans="1:5">
      <c r="A6024" s="211">
        <v>89131</v>
      </c>
      <c r="B6024" s="215" t="s">
        <v>27865</v>
      </c>
      <c r="C6024" s="215" t="s">
        <v>27</v>
      </c>
      <c r="D6024" s="216">
        <v>4.05</v>
      </c>
      <c r="E6024" s="177"/>
    </row>
    <row r="6025" spans="1:5">
      <c r="A6025" s="211">
        <v>89210</v>
      </c>
      <c r="B6025" s="215" t="s">
        <v>27866</v>
      </c>
      <c r="C6025" s="215" t="s">
        <v>27</v>
      </c>
      <c r="D6025" s="216">
        <v>15.91</v>
      </c>
      <c r="E6025" s="177"/>
    </row>
    <row r="6026" spans="1:5">
      <c r="A6026" s="211">
        <v>89211</v>
      </c>
      <c r="B6026" s="215" t="s">
        <v>27867</v>
      </c>
      <c r="C6026" s="215" t="s">
        <v>27</v>
      </c>
      <c r="D6026" s="216">
        <v>2.21</v>
      </c>
      <c r="E6026" s="177"/>
    </row>
    <row r="6027" spans="1:5">
      <c r="A6027" s="211">
        <v>89212</v>
      </c>
      <c r="B6027" s="215" t="s">
        <v>27868</v>
      </c>
      <c r="C6027" s="215" t="s">
        <v>27</v>
      </c>
      <c r="D6027" s="216">
        <v>15.18</v>
      </c>
      <c r="E6027" s="177"/>
    </row>
    <row r="6028" spans="1:5">
      <c r="A6028" s="211">
        <v>89213</v>
      </c>
      <c r="B6028" s="215" t="s">
        <v>27869</v>
      </c>
      <c r="C6028" s="215" t="s">
        <v>27</v>
      </c>
      <c r="D6028" s="216">
        <v>2.39</v>
      </c>
      <c r="E6028" s="177"/>
    </row>
    <row r="6029" spans="1:5">
      <c r="A6029" s="211">
        <v>89214</v>
      </c>
      <c r="B6029" s="215" t="s">
        <v>27870</v>
      </c>
      <c r="C6029" s="215" t="s">
        <v>27</v>
      </c>
      <c r="D6029" s="216">
        <v>14.25</v>
      </c>
      <c r="E6029" s="177"/>
    </row>
    <row r="6030" spans="1:5">
      <c r="A6030" s="211">
        <v>89215</v>
      </c>
      <c r="B6030" s="215" t="s">
        <v>27871</v>
      </c>
      <c r="C6030" s="215" t="s">
        <v>27</v>
      </c>
      <c r="D6030" s="216">
        <v>49.35</v>
      </c>
      <c r="E6030" s="177"/>
    </row>
    <row r="6031" spans="1:5">
      <c r="A6031" s="211">
        <v>89221</v>
      </c>
      <c r="B6031" s="215" t="s">
        <v>27872</v>
      </c>
      <c r="C6031" s="215" t="s">
        <v>27</v>
      </c>
      <c r="D6031" s="216">
        <v>0.89</v>
      </c>
      <c r="E6031" s="177"/>
    </row>
    <row r="6032" spans="1:5">
      <c r="A6032" s="211">
        <v>89222</v>
      </c>
      <c r="B6032" s="215" t="s">
        <v>27873</v>
      </c>
      <c r="C6032" s="215" t="s">
        <v>27</v>
      </c>
      <c r="D6032" s="216">
        <v>0.1</v>
      </c>
      <c r="E6032" s="177"/>
    </row>
    <row r="6033" spans="1:5">
      <c r="A6033" s="211">
        <v>89223</v>
      </c>
      <c r="B6033" s="215" t="s">
        <v>27874</v>
      </c>
      <c r="C6033" s="215" t="s">
        <v>27</v>
      </c>
      <c r="D6033" s="216">
        <v>0.83</v>
      </c>
      <c r="E6033" s="177"/>
    </row>
    <row r="6034" spans="1:5">
      <c r="A6034" s="211">
        <v>89224</v>
      </c>
      <c r="B6034" s="215" t="s">
        <v>27875</v>
      </c>
      <c r="C6034" s="215" t="s">
        <v>27</v>
      </c>
      <c r="D6034" s="216">
        <v>1.95</v>
      </c>
      <c r="E6034" s="177"/>
    </row>
    <row r="6035" spans="1:5">
      <c r="A6035" s="211">
        <v>89228</v>
      </c>
      <c r="B6035" s="215" t="s">
        <v>27876</v>
      </c>
      <c r="C6035" s="215" t="s">
        <v>27</v>
      </c>
      <c r="D6035" s="216">
        <v>21.68</v>
      </c>
      <c r="E6035" s="177"/>
    </row>
    <row r="6036" spans="1:5">
      <c r="A6036" s="211">
        <v>89229</v>
      </c>
      <c r="B6036" s="215" t="s">
        <v>27877</v>
      </c>
      <c r="C6036" s="215" t="s">
        <v>27</v>
      </c>
      <c r="D6036" s="216">
        <v>3.9</v>
      </c>
      <c r="E6036" s="177"/>
    </row>
    <row r="6037" spans="1:5">
      <c r="A6037" s="211">
        <v>89230</v>
      </c>
      <c r="B6037" s="215" t="s">
        <v>27878</v>
      </c>
      <c r="C6037" s="215" t="s">
        <v>27</v>
      </c>
      <c r="D6037" s="216">
        <v>89.84</v>
      </c>
      <c r="E6037" s="177"/>
    </row>
    <row r="6038" spans="1:5">
      <c r="A6038" s="211">
        <v>89231</v>
      </c>
      <c r="B6038" s="215" t="s">
        <v>27879</v>
      </c>
      <c r="C6038" s="215" t="s">
        <v>27</v>
      </c>
      <c r="D6038" s="216">
        <v>14.23</v>
      </c>
      <c r="E6038" s="177"/>
    </row>
    <row r="6039" spans="1:5">
      <c r="A6039" s="211">
        <v>89232</v>
      </c>
      <c r="B6039" s="215" t="s">
        <v>27880</v>
      </c>
      <c r="C6039" s="215" t="s">
        <v>27</v>
      </c>
      <c r="D6039" s="216">
        <v>160.26</v>
      </c>
      <c r="E6039" s="177"/>
    </row>
    <row r="6040" spans="1:5">
      <c r="A6040" s="211">
        <v>89233</v>
      </c>
      <c r="B6040" s="215" t="s">
        <v>27881</v>
      </c>
      <c r="C6040" s="215" t="s">
        <v>27</v>
      </c>
      <c r="D6040" s="216">
        <v>88.81</v>
      </c>
      <c r="E6040" s="177"/>
    </row>
    <row r="6041" spans="1:5">
      <c r="A6041" s="211">
        <v>89236</v>
      </c>
      <c r="B6041" s="215" t="s">
        <v>27882</v>
      </c>
      <c r="C6041" s="215" t="s">
        <v>27</v>
      </c>
      <c r="D6041" s="216">
        <v>209.88</v>
      </c>
      <c r="E6041" s="177"/>
    </row>
    <row r="6042" spans="1:5">
      <c r="A6042" s="211">
        <v>89237</v>
      </c>
      <c r="B6042" s="215" t="s">
        <v>27883</v>
      </c>
      <c r="C6042" s="215" t="s">
        <v>27</v>
      </c>
      <c r="D6042" s="216">
        <v>33.25</v>
      </c>
      <c r="E6042" s="177"/>
    </row>
    <row r="6043" spans="1:5">
      <c r="A6043" s="211">
        <v>89238</v>
      </c>
      <c r="B6043" s="215" t="s">
        <v>27884</v>
      </c>
      <c r="C6043" s="215" t="s">
        <v>27</v>
      </c>
      <c r="D6043" s="216">
        <v>374.37</v>
      </c>
      <c r="E6043" s="177"/>
    </row>
    <row r="6044" spans="1:5">
      <c r="A6044" s="211">
        <v>89239</v>
      </c>
      <c r="B6044" s="215" t="s">
        <v>27885</v>
      </c>
      <c r="C6044" s="215" t="s">
        <v>27</v>
      </c>
      <c r="D6044" s="216">
        <v>234.87</v>
      </c>
      <c r="E6044" s="177"/>
    </row>
    <row r="6045" spans="1:5">
      <c r="A6045" s="211">
        <v>89240</v>
      </c>
      <c r="B6045" s="215" t="s">
        <v>27886</v>
      </c>
      <c r="C6045" s="215" t="s">
        <v>27</v>
      </c>
      <c r="D6045" s="216">
        <v>64.41</v>
      </c>
      <c r="E6045" s="177"/>
    </row>
    <row r="6046" spans="1:5">
      <c r="A6046" s="211">
        <v>89241</v>
      </c>
      <c r="B6046" s="215" t="s">
        <v>27887</v>
      </c>
      <c r="C6046" s="215" t="s">
        <v>27</v>
      </c>
      <c r="D6046" s="216">
        <v>11.59</v>
      </c>
      <c r="E6046" s="177"/>
    </row>
    <row r="6047" spans="1:5">
      <c r="A6047" s="211">
        <v>89246</v>
      </c>
      <c r="B6047" s="215" t="s">
        <v>27888</v>
      </c>
      <c r="C6047" s="215" t="s">
        <v>27</v>
      </c>
      <c r="D6047" s="216">
        <v>182.37</v>
      </c>
      <c r="E6047" s="177"/>
    </row>
    <row r="6048" spans="1:5">
      <c r="A6048" s="211">
        <v>89247</v>
      </c>
      <c r="B6048" s="215" t="s">
        <v>27889</v>
      </c>
      <c r="C6048" s="215" t="s">
        <v>27</v>
      </c>
      <c r="D6048" s="216">
        <v>28.89</v>
      </c>
      <c r="E6048" s="177"/>
    </row>
    <row r="6049" spans="1:5">
      <c r="A6049" s="211">
        <v>89248</v>
      </c>
      <c r="B6049" s="215" t="s">
        <v>27890</v>
      </c>
      <c r="C6049" s="215" t="s">
        <v>27</v>
      </c>
      <c r="D6049" s="216">
        <v>325.3</v>
      </c>
      <c r="E6049" s="177"/>
    </row>
    <row r="6050" spans="1:5">
      <c r="A6050" s="211">
        <v>89249</v>
      </c>
      <c r="B6050" s="215" t="s">
        <v>27891</v>
      </c>
      <c r="C6050" s="215" t="s">
        <v>27</v>
      </c>
      <c r="D6050" s="216">
        <v>200.21</v>
      </c>
      <c r="E6050" s="177"/>
    </row>
    <row r="6051" spans="1:5">
      <c r="A6051" s="211">
        <v>89253</v>
      </c>
      <c r="B6051" s="215" t="s">
        <v>27892</v>
      </c>
      <c r="C6051" s="215" t="s">
        <v>27</v>
      </c>
      <c r="D6051" s="216">
        <v>52.78</v>
      </c>
      <c r="E6051" s="177"/>
    </row>
    <row r="6052" spans="1:5">
      <c r="A6052" s="211">
        <v>89254</v>
      </c>
      <c r="B6052" s="215" t="s">
        <v>27893</v>
      </c>
      <c r="C6052" s="215" t="s">
        <v>27</v>
      </c>
      <c r="D6052" s="216">
        <v>9.5</v>
      </c>
      <c r="E6052" s="177"/>
    </row>
    <row r="6053" spans="1:5">
      <c r="A6053" s="211">
        <v>89255</v>
      </c>
      <c r="B6053" s="215" t="s">
        <v>27894</v>
      </c>
      <c r="C6053" s="215" t="s">
        <v>27</v>
      </c>
      <c r="D6053" s="216">
        <v>84.85</v>
      </c>
      <c r="E6053" s="177"/>
    </row>
    <row r="6054" spans="1:5">
      <c r="A6054" s="211">
        <v>89256</v>
      </c>
      <c r="B6054" s="215" t="s">
        <v>27895</v>
      </c>
      <c r="C6054" s="215" t="s">
        <v>27</v>
      </c>
      <c r="D6054" s="216">
        <v>45.06</v>
      </c>
      <c r="E6054" s="177"/>
    </row>
    <row r="6055" spans="1:5">
      <c r="A6055" s="211">
        <v>89259</v>
      </c>
      <c r="B6055" s="215" t="s">
        <v>27896</v>
      </c>
      <c r="C6055" s="215" t="s">
        <v>27</v>
      </c>
      <c r="D6055" s="216">
        <v>9.98</v>
      </c>
      <c r="E6055" s="177"/>
    </row>
    <row r="6056" spans="1:5">
      <c r="A6056" s="211">
        <v>89260</v>
      </c>
      <c r="B6056" s="215" t="s">
        <v>27897</v>
      </c>
      <c r="C6056" s="215" t="s">
        <v>27</v>
      </c>
      <c r="D6056" s="216">
        <v>2.08</v>
      </c>
      <c r="E6056" s="177"/>
    </row>
    <row r="6057" spans="1:5">
      <c r="A6057" s="211">
        <v>89262</v>
      </c>
      <c r="B6057" s="215" t="s">
        <v>27898</v>
      </c>
      <c r="C6057" s="215" t="s">
        <v>27</v>
      </c>
      <c r="D6057" s="216">
        <v>18.72</v>
      </c>
      <c r="E6057" s="177"/>
    </row>
    <row r="6058" spans="1:5">
      <c r="A6058" s="211">
        <v>89264</v>
      </c>
      <c r="B6058" s="215" t="s">
        <v>27899</v>
      </c>
      <c r="C6058" s="215" t="s">
        <v>27</v>
      </c>
      <c r="D6058" s="216">
        <v>8.08</v>
      </c>
      <c r="E6058" s="177"/>
    </row>
    <row r="6059" spans="1:5">
      <c r="A6059" s="211">
        <v>89265</v>
      </c>
      <c r="B6059" s="215" t="s">
        <v>27900</v>
      </c>
      <c r="C6059" s="215" t="s">
        <v>27</v>
      </c>
      <c r="D6059" s="216">
        <v>1.68</v>
      </c>
      <c r="E6059" s="177"/>
    </row>
    <row r="6060" spans="1:5">
      <c r="A6060" s="211">
        <v>89266</v>
      </c>
      <c r="B6060" s="215" t="s">
        <v>27901</v>
      </c>
      <c r="C6060" s="215" t="s">
        <v>27</v>
      </c>
      <c r="D6060" s="216">
        <v>0.65</v>
      </c>
      <c r="E6060" s="177"/>
    </row>
    <row r="6061" spans="1:5">
      <c r="A6061" s="211">
        <v>89267</v>
      </c>
      <c r="B6061" s="215" t="s">
        <v>27902</v>
      </c>
      <c r="C6061" s="215" t="s">
        <v>27</v>
      </c>
      <c r="D6061" s="216">
        <v>26.42</v>
      </c>
      <c r="E6061" s="177"/>
    </row>
    <row r="6062" spans="1:5">
      <c r="A6062" s="211">
        <v>89268</v>
      </c>
      <c r="B6062" s="215" t="s">
        <v>27903</v>
      </c>
      <c r="C6062" s="215" t="s">
        <v>27</v>
      </c>
      <c r="D6062" s="216">
        <v>4.75</v>
      </c>
      <c r="E6062" s="177"/>
    </row>
    <row r="6063" spans="1:5">
      <c r="A6063" s="211">
        <v>89269</v>
      </c>
      <c r="B6063" s="215" t="s">
        <v>27904</v>
      </c>
      <c r="C6063" s="215" t="s">
        <v>27</v>
      </c>
      <c r="D6063" s="216">
        <v>1.84</v>
      </c>
      <c r="E6063" s="177"/>
    </row>
    <row r="6064" spans="1:5">
      <c r="A6064" s="211">
        <v>89270</v>
      </c>
      <c r="B6064" s="215" t="s">
        <v>27905</v>
      </c>
      <c r="C6064" s="215" t="s">
        <v>27</v>
      </c>
      <c r="D6064" s="216">
        <v>42.48</v>
      </c>
      <c r="E6064" s="177"/>
    </row>
    <row r="6065" spans="1:5">
      <c r="A6065" s="211">
        <v>89271</v>
      </c>
      <c r="B6065" s="215" t="s">
        <v>27906</v>
      </c>
      <c r="C6065" s="215" t="s">
        <v>27</v>
      </c>
      <c r="D6065" s="216">
        <v>15.42</v>
      </c>
      <c r="E6065" s="177"/>
    </row>
    <row r="6066" spans="1:5">
      <c r="A6066" s="211">
        <v>89274</v>
      </c>
      <c r="B6066" s="215" t="s">
        <v>27907</v>
      </c>
      <c r="C6066" s="215" t="s">
        <v>27</v>
      </c>
      <c r="D6066" s="216">
        <v>1.08</v>
      </c>
      <c r="E6066" s="177"/>
    </row>
    <row r="6067" spans="1:5">
      <c r="A6067" s="211">
        <v>89275</v>
      </c>
      <c r="B6067" s="215" t="s">
        <v>27908</v>
      </c>
      <c r="C6067" s="215" t="s">
        <v>27</v>
      </c>
      <c r="D6067" s="216">
        <v>0.12</v>
      </c>
      <c r="E6067" s="177"/>
    </row>
    <row r="6068" spans="1:5">
      <c r="A6068" s="211">
        <v>89276</v>
      </c>
      <c r="B6068" s="215" t="s">
        <v>27909</v>
      </c>
      <c r="C6068" s="215" t="s">
        <v>27</v>
      </c>
      <c r="D6068" s="216">
        <v>1.01</v>
      </c>
      <c r="E6068" s="177"/>
    </row>
    <row r="6069" spans="1:5">
      <c r="A6069" s="211">
        <v>89277</v>
      </c>
      <c r="B6069" s="215" t="s">
        <v>27910</v>
      </c>
      <c r="C6069" s="215" t="s">
        <v>27</v>
      </c>
      <c r="D6069" s="216">
        <v>4.51</v>
      </c>
      <c r="E6069" s="177"/>
    </row>
    <row r="6070" spans="1:5">
      <c r="A6070" s="211">
        <v>89280</v>
      </c>
      <c r="B6070" s="215" t="s">
        <v>27911</v>
      </c>
      <c r="C6070" s="215" t="s">
        <v>27</v>
      </c>
      <c r="D6070" s="216">
        <v>19.54</v>
      </c>
      <c r="E6070" s="177"/>
    </row>
    <row r="6071" spans="1:5">
      <c r="A6071" s="211">
        <v>89281</v>
      </c>
      <c r="B6071" s="215" t="s">
        <v>27912</v>
      </c>
      <c r="C6071" s="215" t="s">
        <v>27</v>
      </c>
      <c r="D6071" s="216">
        <v>2.71</v>
      </c>
      <c r="E6071" s="177"/>
    </row>
    <row r="6072" spans="1:5">
      <c r="A6072" s="211">
        <v>89870</v>
      </c>
      <c r="B6072" s="215" t="s">
        <v>27913</v>
      </c>
      <c r="C6072" s="215" t="s">
        <v>27</v>
      </c>
      <c r="D6072" s="216">
        <v>18.47</v>
      </c>
      <c r="E6072" s="177"/>
    </row>
    <row r="6073" spans="1:5">
      <c r="A6073" s="211">
        <v>89871</v>
      </c>
      <c r="B6073" s="215" t="s">
        <v>27914</v>
      </c>
      <c r="C6073" s="215" t="s">
        <v>27</v>
      </c>
      <c r="D6073" s="216">
        <v>3.41</v>
      </c>
      <c r="E6073" s="177"/>
    </row>
    <row r="6074" spans="1:5">
      <c r="A6074" s="211">
        <v>89872</v>
      </c>
      <c r="B6074" s="215" t="s">
        <v>27915</v>
      </c>
      <c r="C6074" s="215" t="s">
        <v>27</v>
      </c>
      <c r="D6074" s="216">
        <v>1.33</v>
      </c>
      <c r="E6074" s="177"/>
    </row>
    <row r="6075" spans="1:5">
      <c r="A6075" s="211">
        <v>89873</v>
      </c>
      <c r="B6075" s="215" t="s">
        <v>27916</v>
      </c>
      <c r="C6075" s="215" t="s">
        <v>27</v>
      </c>
      <c r="D6075" s="216">
        <v>34.64</v>
      </c>
      <c r="E6075" s="177"/>
    </row>
    <row r="6076" spans="1:5">
      <c r="A6076" s="211">
        <v>89874</v>
      </c>
      <c r="B6076" s="215" t="s">
        <v>27917</v>
      </c>
      <c r="C6076" s="215" t="s">
        <v>27</v>
      </c>
      <c r="D6076" s="216">
        <v>93.71</v>
      </c>
      <c r="E6076" s="177"/>
    </row>
    <row r="6077" spans="1:5">
      <c r="A6077" s="211">
        <v>89878</v>
      </c>
      <c r="B6077" s="215" t="s">
        <v>27918</v>
      </c>
      <c r="C6077" s="215" t="s">
        <v>27</v>
      </c>
      <c r="D6077" s="216">
        <v>19.559999999999999</v>
      </c>
      <c r="E6077" s="177"/>
    </row>
    <row r="6078" spans="1:5">
      <c r="A6078" s="211">
        <v>89879</v>
      </c>
      <c r="B6078" s="215" t="s">
        <v>27919</v>
      </c>
      <c r="C6078" s="215" t="s">
        <v>27</v>
      </c>
      <c r="D6078" s="216">
        <v>3.61</v>
      </c>
      <c r="E6078" s="177"/>
    </row>
    <row r="6079" spans="1:5">
      <c r="A6079" s="211">
        <v>89880</v>
      </c>
      <c r="B6079" s="215" t="s">
        <v>27920</v>
      </c>
      <c r="C6079" s="215" t="s">
        <v>27</v>
      </c>
      <c r="D6079" s="216">
        <v>1.4</v>
      </c>
      <c r="E6079" s="177"/>
    </row>
    <row r="6080" spans="1:5">
      <c r="A6080" s="211">
        <v>89881</v>
      </c>
      <c r="B6080" s="215" t="s">
        <v>27921</v>
      </c>
      <c r="C6080" s="215" t="s">
        <v>27</v>
      </c>
      <c r="D6080" s="216">
        <v>36.68</v>
      </c>
      <c r="E6080" s="177"/>
    </row>
    <row r="6081" spans="1:5">
      <c r="A6081" s="211">
        <v>89882</v>
      </c>
      <c r="B6081" s="215" t="s">
        <v>27922</v>
      </c>
      <c r="C6081" s="215" t="s">
        <v>27</v>
      </c>
      <c r="D6081" s="216">
        <v>108.12</v>
      </c>
      <c r="E6081" s="177"/>
    </row>
    <row r="6082" spans="1:5">
      <c r="A6082" s="211">
        <v>90582</v>
      </c>
      <c r="B6082" s="215" t="s">
        <v>27923</v>
      </c>
      <c r="C6082" s="215" t="s">
        <v>27</v>
      </c>
      <c r="D6082" s="216">
        <v>0.27</v>
      </c>
      <c r="E6082" s="177"/>
    </row>
    <row r="6083" spans="1:5">
      <c r="A6083" s="211">
        <v>90583</v>
      </c>
      <c r="B6083" s="215" t="s">
        <v>27924</v>
      </c>
      <c r="C6083" s="215" t="s">
        <v>27</v>
      </c>
      <c r="D6083" s="216">
        <v>0.03</v>
      </c>
      <c r="E6083" s="177"/>
    </row>
    <row r="6084" spans="1:5">
      <c r="A6084" s="211">
        <v>90584</v>
      </c>
      <c r="B6084" s="215" t="s">
        <v>27925</v>
      </c>
      <c r="C6084" s="215" t="s">
        <v>27</v>
      </c>
      <c r="D6084" s="216">
        <v>0.21</v>
      </c>
      <c r="E6084" s="177"/>
    </row>
    <row r="6085" spans="1:5">
      <c r="A6085" s="211">
        <v>90585</v>
      </c>
      <c r="B6085" s="215" t="s">
        <v>27926</v>
      </c>
      <c r="C6085" s="215" t="s">
        <v>27</v>
      </c>
      <c r="D6085" s="216">
        <v>0.97</v>
      </c>
      <c r="E6085" s="177"/>
    </row>
    <row r="6086" spans="1:5">
      <c r="A6086" s="211">
        <v>90621</v>
      </c>
      <c r="B6086" s="215" t="s">
        <v>27927</v>
      </c>
      <c r="C6086" s="215" t="s">
        <v>27</v>
      </c>
      <c r="D6086" s="216">
        <v>1.47</v>
      </c>
      <c r="E6086" s="177"/>
    </row>
    <row r="6087" spans="1:5">
      <c r="A6087" s="211">
        <v>90622</v>
      </c>
      <c r="B6087" s="215" t="s">
        <v>27928</v>
      </c>
      <c r="C6087" s="215" t="s">
        <v>27</v>
      </c>
      <c r="D6087" s="216">
        <v>0.17</v>
      </c>
      <c r="E6087" s="177"/>
    </row>
    <row r="6088" spans="1:5">
      <c r="A6088" s="211">
        <v>90623</v>
      </c>
      <c r="B6088" s="215" t="s">
        <v>27929</v>
      </c>
      <c r="C6088" s="215" t="s">
        <v>27</v>
      </c>
      <c r="D6088" s="216">
        <v>1.84</v>
      </c>
      <c r="E6088" s="177"/>
    </row>
    <row r="6089" spans="1:5">
      <c r="A6089" s="211">
        <v>90624</v>
      </c>
      <c r="B6089" s="215" t="s">
        <v>27930</v>
      </c>
      <c r="C6089" s="215" t="s">
        <v>27</v>
      </c>
      <c r="D6089" s="216">
        <v>2.44</v>
      </c>
      <c r="E6089" s="177"/>
    </row>
    <row r="6090" spans="1:5">
      <c r="A6090" s="211">
        <v>90627</v>
      </c>
      <c r="B6090" s="215" t="s">
        <v>27931</v>
      </c>
      <c r="C6090" s="215" t="s">
        <v>27</v>
      </c>
      <c r="D6090" s="216">
        <v>25.65</v>
      </c>
      <c r="E6090" s="177"/>
    </row>
    <row r="6091" spans="1:5">
      <c r="A6091" s="211">
        <v>90628</v>
      </c>
      <c r="B6091" s="215" t="s">
        <v>27932</v>
      </c>
      <c r="C6091" s="215" t="s">
        <v>27</v>
      </c>
      <c r="D6091" s="216">
        <v>3.65</v>
      </c>
      <c r="E6091" s="177"/>
    </row>
    <row r="6092" spans="1:5">
      <c r="A6092" s="211">
        <v>90629</v>
      </c>
      <c r="B6092" s="215" t="s">
        <v>27933</v>
      </c>
      <c r="C6092" s="215" t="s">
        <v>27</v>
      </c>
      <c r="D6092" s="216">
        <v>32.090000000000003</v>
      </c>
      <c r="E6092" s="177"/>
    </row>
    <row r="6093" spans="1:5">
      <c r="A6093" s="211">
        <v>90630</v>
      </c>
      <c r="B6093" s="215" t="s">
        <v>27934</v>
      </c>
      <c r="C6093" s="215" t="s">
        <v>27</v>
      </c>
      <c r="D6093" s="216">
        <v>9.89</v>
      </c>
      <c r="E6093" s="177"/>
    </row>
    <row r="6094" spans="1:5">
      <c r="A6094" s="211">
        <v>90633</v>
      </c>
      <c r="B6094" s="215" t="s">
        <v>27935</v>
      </c>
      <c r="C6094" s="215" t="s">
        <v>27</v>
      </c>
      <c r="D6094" s="216">
        <v>2.74</v>
      </c>
      <c r="E6094" s="177"/>
    </row>
    <row r="6095" spans="1:5">
      <c r="A6095" s="211">
        <v>90634</v>
      </c>
      <c r="B6095" s="215" t="s">
        <v>27936</v>
      </c>
      <c r="C6095" s="215" t="s">
        <v>27</v>
      </c>
      <c r="D6095" s="216">
        <v>0.32</v>
      </c>
      <c r="E6095" s="177"/>
    </row>
    <row r="6096" spans="1:5">
      <c r="A6096" s="211">
        <v>90635</v>
      </c>
      <c r="B6096" s="215" t="s">
        <v>27937</v>
      </c>
      <c r="C6096" s="215" t="s">
        <v>27</v>
      </c>
      <c r="D6096" s="216">
        <v>3</v>
      </c>
      <c r="E6096" s="177"/>
    </row>
    <row r="6097" spans="1:5">
      <c r="A6097" s="211">
        <v>90636</v>
      </c>
      <c r="B6097" s="215" t="s">
        <v>27938</v>
      </c>
      <c r="C6097" s="215" t="s">
        <v>27</v>
      </c>
      <c r="D6097" s="216">
        <v>4.88</v>
      </c>
      <c r="E6097" s="177"/>
    </row>
    <row r="6098" spans="1:5">
      <c r="A6098" s="211">
        <v>90639</v>
      </c>
      <c r="B6098" s="215" t="s">
        <v>27939</v>
      </c>
      <c r="C6098" s="215" t="s">
        <v>27</v>
      </c>
      <c r="D6098" s="216">
        <v>4.09</v>
      </c>
      <c r="E6098" s="177"/>
    </row>
    <row r="6099" spans="1:5">
      <c r="A6099" s="211">
        <v>90640</v>
      </c>
      <c r="B6099" s="215" t="s">
        <v>27940</v>
      </c>
      <c r="C6099" s="215" t="s">
        <v>27</v>
      </c>
      <c r="D6099" s="216">
        <v>0.48</v>
      </c>
      <c r="E6099" s="177"/>
    </row>
    <row r="6100" spans="1:5">
      <c r="A6100" s="211">
        <v>90641</v>
      </c>
      <c r="B6100" s="215" t="s">
        <v>27941</v>
      </c>
      <c r="C6100" s="215" t="s">
        <v>27</v>
      </c>
      <c r="D6100" s="216">
        <v>4.4800000000000004</v>
      </c>
      <c r="E6100" s="177"/>
    </row>
    <row r="6101" spans="1:5">
      <c r="A6101" s="211">
        <v>90642</v>
      </c>
      <c r="B6101" s="215" t="s">
        <v>27942</v>
      </c>
      <c r="C6101" s="215" t="s">
        <v>27</v>
      </c>
      <c r="D6101" s="216">
        <v>4.8899999999999997</v>
      </c>
      <c r="E6101" s="177"/>
    </row>
    <row r="6102" spans="1:5">
      <c r="A6102" s="211">
        <v>90646</v>
      </c>
      <c r="B6102" s="215" t="s">
        <v>27943</v>
      </c>
      <c r="C6102" s="215" t="s">
        <v>27</v>
      </c>
      <c r="D6102" s="216">
        <v>0.56000000000000005</v>
      </c>
      <c r="E6102" s="177"/>
    </row>
    <row r="6103" spans="1:5">
      <c r="A6103" s="211">
        <v>90647</v>
      </c>
      <c r="B6103" s="215" t="s">
        <v>27944</v>
      </c>
      <c r="C6103" s="215" t="s">
        <v>27</v>
      </c>
      <c r="D6103" s="216">
        <v>0.06</v>
      </c>
      <c r="E6103" s="177"/>
    </row>
    <row r="6104" spans="1:5">
      <c r="A6104" s="211">
        <v>90648</v>
      </c>
      <c r="B6104" s="215" t="s">
        <v>27945</v>
      </c>
      <c r="C6104" s="215" t="s">
        <v>27</v>
      </c>
      <c r="D6104" s="216">
        <v>0.62</v>
      </c>
      <c r="E6104" s="177"/>
    </row>
    <row r="6105" spans="1:5">
      <c r="A6105" s="211">
        <v>90649</v>
      </c>
      <c r="B6105" s="215" t="s">
        <v>27946</v>
      </c>
      <c r="C6105" s="215" t="s">
        <v>27</v>
      </c>
      <c r="D6105" s="216">
        <v>7.6</v>
      </c>
      <c r="E6105" s="177"/>
    </row>
    <row r="6106" spans="1:5">
      <c r="A6106" s="211">
        <v>90652</v>
      </c>
      <c r="B6106" s="215" t="s">
        <v>27947</v>
      </c>
      <c r="C6106" s="215" t="s">
        <v>27</v>
      </c>
      <c r="D6106" s="216">
        <v>2.66</v>
      </c>
      <c r="E6106" s="177"/>
    </row>
    <row r="6107" spans="1:5">
      <c r="A6107" s="211">
        <v>90653</v>
      </c>
      <c r="B6107" s="215" t="s">
        <v>27948</v>
      </c>
      <c r="C6107" s="215" t="s">
        <v>27</v>
      </c>
      <c r="D6107" s="216">
        <v>0.31</v>
      </c>
      <c r="E6107" s="177"/>
    </row>
    <row r="6108" spans="1:5">
      <c r="A6108" s="211">
        <v>90654</v>
      </c>
      <c r="B6108" s="215" t="s">
        <v>27949</v>
      </c>
      <c r="C6108" s="215" t="s">
        <v>27</v>
      </c>
      <c r="D6108" s="216">
        <v>2.91</v>
      </c>
      <c r="E6108" s="177"/>
    </row>
    <row r="6109" spans="1:5">
      <c r="A6109" s="211">
        <v>90655</v>
      </c>
      <c r="B6109" s="215" t="s">
        <v>27950</v>
      </c>
      <c r="C6109" s="215" t="s">
        <v>27</v>
      </c>
      <c r="D6109" s="216">
        <v>5</v>
      </c>
      <c r="E6109" s="177"/>
    </row>
    <row r="6110" spans="1:5">
      <c r="A6110" s="211">
        <v>90658</v>
      </c>
      <c r="B6110" s="215" t="s">
        <v>27951</v>
      </c>
      <c r="C6110" s="215" t="s">
        <v>27</v>
      </c>
      <c r="D6110" s="216">
        <v>2.85</v>
      </c>
      <c r="E6110" s="177"/>
    </row>
    <row r="6111" spans="1:5">
      <c r="A6111" s="211">
        <v>90659</v>
      </c>
      <c r="B6111" s="215" t="s">
        <v>27952</v>
      </c>
      <c r="C6111" s="215" t="s">
        <v>27</v>
      </c>
      <c r="D6111" s="216">
        <v>0.33</v>
      </c>
      <c r="E6111" s="177"/>
    </row>
    <row r="6112" spans="1:5">
      <c r="A6112" s="211">
        <v>90660</v>
      </c>
      <c r="B6112" s="215" t="s">
        <v>27953</v>
      </c>
      <c r="C6112" s="215" t="s">
        <v>27</v>
      </c>
      <c r="D6112" s="216">
        <v>3.12</v>
      </c>
      <c r="E6112" s="177"/>
    </row>
    <row r="6113" spans="1:5">
      <c r="A6113" s="211">
        <v>90661</v>
      </c>
      <c r="B6113" s="215" t="s">
        <v>27954</v>
      </c>
      <c r="C6113" s="215" t="s">
        <v>27</v>
      </c>
      <c r="D6113" s="216">
        <v>5</v>
      </c>
      <c r="E6113" s="177"/>
    </row>
    <row r="6114" spans="1:5">
      <c r="A6114" s="211">
        <v>90664</v>
      </c>
      <c r="B6114" s="215" t="s">
        <v>27955</v>
      </c>
      <c r="C6114" s="215" t="s">
        <v>27</v>
      </c>
      <c r="D6114" s="216">
        <v>3.76</v>
      </c>
      <c r="E6114" s="177"/>
    </row>
    <row r="6115" spans="1:5">
      <c r="A6115" s="211">
        <v>90665</v>
      </c>
      <c r="B6115" s="215" t="s">
        <v>27956</v>
      </c>
      <c r="C6115" s="215" t="s">
        <v>27</v>
      </c>
      <c r="D6115" s="216">
        <v>0.43</v>
      </c>
      <c r="E6115" s="177"/>
    </row>
    <row r="6116" spans="1:5">
      <c r="A6116" s="211">
        <v>90666</v>
      </c>
      <c r="B6116" s="215" t="s">
        <v>27957</v>
      </c>
      <c r="C6116" s="215" t="s">
        <v>27</v>
      </c>
      <c r="D6116" s="216">
        <v>4.12</v>
      </c>
      <c r="E6116" s="177"/>
    </row>
    <row r="6117" spans="1:5">
      <c r="A6117" s="211">
        <v>90667</v>
      </c>
      <c r="B6117" s="215" t="s">
        <v>27958</v>
      </c>
      <c r="C6117" s="215" t="s">
        <v>27</v>
      </c>
      <c r="D6117" s="216">
        <v>7.95</v>
      </c>
      <c r="E6117" s="177"/>
    </row>
    <row r="6118" spans="1:5">
      <c r="A6118" s="211">
        <v>90670</v>
      </c>
      <c r="B6118" s="215" t="s">
        <v>53363</v>
      </c>
      <c r="C6118" s="215" t="s">
        <v>27</v>
      </c>
      <c r="D6118" s="216">
        <v>117.71</v>
      </c>
      <c r="E6118" s="177"/>
    </row>
    <row r="6119" spans="1:5">
      <c r="A6119" s="211">
        <v>90671</v>
      </c>
      <c r="B6119" s="215" t="s">
        <v>53364</v>
      </c>
      <c r="C6119" s="215" t="s">
        <v>27</v>
      </c>
      <c r="D6119" s="216">
        <v>16.34</v>
      </c>
      <c r="E6119" s="177"/>
    </row>
    <row r="6120" spans="1:5">
      <c r="A6120" s="211">
        <v>90672</v>
      </c>
      <c r="B6120" s="215" t="s">
        <v>53365</v>
      </c>
      <c r="C6120" s="215" t="s">
        <v>27</v>
      </c>
      <c r="D6120" s="216">
        <v>147.31</v>
      </c>
      <c r="E6120" s="177"/>
    </row>
    <row r="6121" spans="1:5">
      <c r="A6121" s="211">
        <v>90673</v>
      </c>
      <c r="B6121" s="215" t="s">
        <v>53366</v>
      </c>
      <c r="C6121" s="215" t="s">
        <v>27</v>
      </c>
      <c r="D6121" s="216">
        <v>63.6</v>
      </c>
      <c r="E6121" s="177"/>
    </row>
    <row r="6122" spans="1:5">
      <c r="A6122" s="211">
        <v>90676</v>
      </c>
      <c r="B6122" s="215" t="s">
        <v>53367</v>
      </c>
      <c r="C6122" s="215" t="s">
        <v>27</v>
      </c>
      <c r="D6122" s="216">
        <v>61.68</v>
      </c>
      <c r="E6122" s="177"/>
    </row>
    <row r="6123" spans="1:5">
      <c r="A6123" s="211">
        <v>90677</v>
      </c>
      <c r="B6123" s="215" t="s">
        <v>53368</v>
      </c>
      <c r="C6123" s="215" t="s">
        <v>27</v>
      </c>
      <c r="D6123" s="216">
        <v>8.56</v>
      </c>
      <c r="E6123" s="177"/>
    </row>
    <row r="6124" spans="1:5">
      <c r="A6124" s="211">
        <v>90678</v>
      </c>
      <c r="B6124" s="215" t="s">
        <v>53369</v>
      </c>
      <c r="C6124" s="215" t="s">
        <v>27</v>
      </c>
      <c r="D6124" s="216">
        <v>77.2</v>
      </c>
      <c r="E6124" s="177"/>
    </row>
    <row r="6125" spans="1:5">
      <c r="A6125" s="211">
        <v>90679</v>
      </c>
      <c r="B6125" s="215" t="s">
        <v>53370</v>
      </c>
      <c r="C6125" s="215" t="s">
        <v>27</v>
      </c>
      <c r="D6125" s="216">
        <v>48.74</v>
      </c>
      <c r="E6125" s="177"/>
    </row>
    <row r="6126" spans="1:5">
      <c r="A6126" s="211">
        <v>90682</v>
      </c>
      <c r="B6126" s="215" t="s">
        <v>27959</v>
      </c>
      <c r="C6126" s="215" t="s">
        <v>27</v>
      </c>
      <c r="D6126" s="216">
        <v>23.82</v>
      </c>
      <c r="E6126" s="177"/>
    </row>
    <row r="6127" spans="1:5">
      <c r="A6127" s="211">
        <v>90683</v>
      </c>
      <c r="B6127" s="215" t="s">
        <v>27960</v>
      </c>
      <c r="C6127" s="215" t="s">
        <v>27</v>
      </c>
      <c r="D6127" s="216">
        <v>2.82</v>
      </c>
      <c r="E6127" s="177"/>
    </row>
    <row r="6128" spans="1:5">
      <c r="A6128" s="211">
        <v>90684</v>
      </c>
      <c r="B6128" s="215" t="s">
        <v>27961</v>
      </c>
      <c r="C6128" s="215" t="s">
        <v>27</v>
      </c>
      <c r="D6128" s="216">
        <v>26.06</v>
      </c>
      <c r="E6128" s="177"/>
    </row>
    <row r="6129" spans="1:5">
      <c r="A6129" s="211">
        <v>90685</v>
      </c>
      <c r="B6129" s="215" t="s">
        <v>27962</v>
      </c>
      <c r="C6129" s="215" t="s">
        <v>27</v>
      </c>
      <c r="D6129" s="216">
        <v>30.24</v>
      </c>
      <c r="E6129" s="177"/>
    </row>
    <row r="6130" spans="1:5">
      <c r="A6130" s="211">
        <v>90688</v>
      </c>
      <c r="B6130" s="215" t="s">
        <v>27963</v>
      </c>
      <c r="C6130" s="215" t="s">
        <v>27</v>
      </c>
      <c r="D6130" s="216">
        <v>13.46</v>
      </c>
      <c r="E6130" s="177"/>
    </row>
    <row r="6131" spans="1:5">
      <c r="A6131" s="211">
        <v>90689</v>
      </c>
      <c r="B6131" s="215" t="s">
        <v>27964</v>
      </c>
      <c r="C6131" s="215" t="s">
        <v>27</v>
      </c>
      <c r="D6131" s="216">
        <v>1.36</v>
      </c>
      <c r="E6131" s="177"/>
    </row>
    <row r="6132" spans="1:5">
      <c r="A6132" s="211">
        <v>90690</v>
      </c>
      <c r="B6132" s="215" t="s">
        <v>27965</v>
      </c>
      <c r="C6132" s="215" t="s">
        <v>27</v>
      </c>
      <c r="D6132" s="216">
        <v>16.829999999999998</v>
      </c>
      <c r="E6132" s="177"/>
    </row>
    <row r="6133" spans="1:5">
      <c r="A6133" s="211">
        <v>90691</v>
      </c>
      <c r="B6133" s="215" t="s">
        <v>27966</v>
      </c>
      <c r="C6133" s="215" t="s">
        <v>27</v>
      </c>
      <c r="D6133" s="216">
        <v>27.85</v>
      </c>
      <c r="E6133" s="177"/>
    </row>
    <row r="6134" spans="1:5">
      <c r="A6134" s="211">
        <v>90957</v>
      </c>
      <c r="B6134" s="215" t="s">
        <v>27967</v>
      </c>
      <c r="C6134" s="215" t="s">
        <v>27</v>
      </c>
      <c r="D6134" s="216">
        <v>2.33</v>
      </c>
      <c r="E6134" s="177"/>
    </row>
    <row r="6135" spans="1:5">
      <c r="A6135" s="211">
        <v>90958</v>
      </c>
      <c r="B6135" s="215" t="s">
        <v>27968</v>
      </c>
      <c r="C6135" s="215" t="s">
        <v>27</v>
      </c>
      <c r="D6135" s="216">
        <v>0.32</v>
      </c>
      <c r="E6135" s="177"/>
    </row>
    <row r="6136" spans="1:5">
      <c r="A6136" s="211">
        <v>90960</v>
      </c>
      <c r="B6136" s="215" t="s">
        <v>27969</v>
      </c>
      <c r="C6136" s="215" t="s">
        <v>27</v>
      </c>
      <c r="D6136" s="216">
        <v>3.11</v>
      </c>
      <c r="E6136" s="177"/>
    </row>
    <row r="6137" spans="1:5">
      <c r="A6137" s="211">
        <v>90961</v>
      </c>
      <c r="B6137" s="215" t="s">
        <v>27970</v>
      </c>
      <c r="C6137" s="215" t="s">
        <v>27</v>
      </c>
      <c r="D6137" s="216">
        <v>0.43</v>
      </c>
      <c r="E6137" s="177"/>
    </row>
    <row r="6138" spans="1:5">
      <c r="A6138" s="211">
        <v>90962</v>
      </c>
      <c r="B6138" s="215" t="s">
        <v>27971</v>
      </c>
      <c r="C6138" s="215" t="s">
        <v>27</v>
      </c>
      <c r="D6138" s="216">
        <v>3.89</v>
      </c>
      <c r="E6138" s="177"/>
    </row>
    <row r="6139" spans="1:5">
      <c r="A6139" s="211">
        <v>90963</v>
      </c>
      <c r="B6139" s="215" t="s">
        <v>27972</v>
      </c>
      <c r="C6139" s="215" t="s">
        <v>27</v>
      </c>
      <c r="D6139" s="216">
        <v>7.95</v>
      </c>
      <c r="E6139" s="177"/>
    </row>
    <row r="6140" spans="1:5">
      <c r="A6140" s="211">
        <v>90968</v>
      </c>
      <c r="B6140" s="215" t="s">
        <v>27973</v>
      </c>
      <c r="C6140" s="215" t="s">
        <v>27</v>
      </c>
      <c r="D6140" s="216">
        <v>3.12</v>
      </c>
      <c r="E6140" s="177"/>
    </row>
    <row r="6141" spans="1:5">
      <c r="A6141" s="211">
        <v>90969</v>
      </c>
      <c r="B6141" s="215" t="s">
        <v>27974</v>
      </c>
      <c r="C6141" s="215" t="s">
        <v>27</v>
      </c>
      <c r="D6141" s="216">
        <v>0.43</v>
      </c>
      <c r="E6141" s="177"/>
    </row>
    <row r="6142" spans="1:5">
      <c r="A6142" s="211">
        <v>90970</v>
      </c>
      <c r="B6142" s="215" t="s">
        <v>27975</v>
      </c>
      <c r="C6142" s="215" t="s">
        <v>27</v>
      </c>
      <c r="D6142" s="216">
        <v>3.91</v>
      </c>
      <c r="E6142" s="177"/>
    </row>
    <row r="6143" spans="1:5">
      <c r="A6143" s="211">
        <v>90971</v>
      </c>
      <c r="B6143" s="215" t="s">
        <v>27976</v>
      </c>
      <c r="C6143" s="215" t="s">
        <v>27</v>
      </c>
      <c r="D6143" s="216">
        <v>32.21</v>
      </c>
      <c r="E6143" s="177"/>
    </row>
    <row r="6144" spans="1:5">
      <c r="A6144" s="211">
        <v>90975</v>
      </c>
      <c r="B6144" s="215" t="s">
        <v>27977</v>
      </c>
      <c r="C6144" s="215" t="s">
        <v>27</v>
      </c>
      <c r="D6144" s="216">
        <v>7.93</v>
      </c>
      <c r="E6144" s="177"/>
    </row>
    <row r="6145" spans="1:5">
      <c r="A6145" s="211">
        <v>90976</v>
      </c>
      <c r="B6145" s="215" t="s">
        <v>27978</v>
      </c>
      <c r="C6145" s="215" t="s">
        <v>27</v>
      </c>
      <c r="D6145" s="216">
        <v>1.1000000000000001</v>
      </c>
      <c r="E6145" s="177"/>
    </row>
    <row r="6146" spans="1:5">
      <c r="A6146" s="211">
        <v>90977</v>
      </c>
      <c r="B6146" s="215" t="s">
        <v>27979</v>
      </c>
      <c r="C6146" s="215" t="s">
        <v>27</v>
      </c>
      <c r="D6146" s="216">
        <v>9.92</v>
      </c>
      <c r="E6146" s="177"/>
    </row>
    <row r="6147" spans="1:5">
      <c r="A6147" s="211">
        <v>90978</v>
      </c>
      <c r="B6147" s="215" t="s">
        <v>27980</v>
      </c>
      <c r="C6147" s="215" t="s">
        <v>27</v>
      </c>
      <c r="D6147" s="216">
        <v>83.57</v>
      </c>
      <c r="E6147" s="177"/>
    </row>
    <row r="6148" spans="1:5">
      <c r="A6148" s="211">
        <v>90992</v>
      </c>
      <c r="B6148" s="215" t="s">
        <v>27981</v>
      </c>
      <c r="C6148" s="215" t="s">
        <v>27</v>
      </c>
      <c r="D6148" s="216">
        <v>3.7</v>
      </c>
      <c r="E6148" s="177"/>
    </row>
    <row r="6149" spans="1:5">
      <c r="A6149" s="211">
        <v>90993</v>
      </c>
      <c r="B6149" s="215" t="s">
        <v>27982</v>
      </c>
      <c r="C6149" s="215" t="s">
        <v>27</v>
      </c>
      <c r="D6149" s="216">
        <v>0.51</v>
      </c>
      <c r="E6149" s="177"/>
    </row>
    <row r="6150" spans="1:5">
      <c r="A6150" s="211">
        <v>90994</v>
      </c>
      <c r="B6150" s="215" t="s">
        <v>27983</v>
      </c>
      <c r="C6150" s="215" t="s">
        <v>27</v>
      </c>
      <c r="D6150" s="216">
        <v>4.63</v>
      </c>
      <c r="E6150" s="177"/>
    </row>
    <row r="6151" spans="1:5">
      <c r="A6151" s="211">
        <v>90995</v>
      </c>
      <c r="B6151" s="215" t="s">
        <v>27984</v>
      </c>
      <c r="C6151" s="215" t="s">
        <v>27</v>
      </c>
      <c r="D6151" s="216">
        <v>43.75</v>
      </c>
      <c r="E6151" s="177"/>
    </row>
    <row r="6152" spans="1:5">
      <c r="A6152" s="211">
        <v>91021</v>
      </c>
      <c r="B6152" s="215" t="s">
        <v>53371</v>
      </c>
      <c r="C6152" s="215" t="s">
        <v>27</v>
      </c>
      <c r="D6152" s="216">
        <v>3.34</v>
      </c>
      <c r="E6152" s="177"/>
    </row>
    <row r="6153" spans="1:5">
      <c r="A6153" s="211">
        <v>91026</v>
      </c>
      <c r="B6153" s="215" t="s">
        <v>27985</v>
      </c>
      <c r="C6153" s="215" t="s">
        <v>27</v>
      </c>
      <c r="D6153" s="216">
        <v>11.43</v>
      </c>
      <c r="E6153" s="177"/>
    </row>
    <row r="6154" spans="1:5">
      <c r="A6154" s="211">
        <v>91027</v>
      </c>
      <c r="B6154" s="215" t="s">
        <v>27986</v>
      </c>
      <c r="C6154" s="215" t="s">
        <v>27</v>
      </c>
      <c r="D6154" s="216">
        <v>2.4</v>
      </c>
      <c r="E6154" s="177"/>
    </row>
    <row r="6155" spans="1:5">
      <c r="A6155" s="211">
        <v>91028</v>
      </c>
      <c r="B6155" s="215" t="s">
        <v>27987</v>
      </c>
      <c r="C6155" s="215" t="s">
        <v>27</v>
      </c>
      <c r="D6155" s="216">
        <v>0.92</v>
      </c>
      <c r="E6155" s="177"/>
    </row>
    <row r="6156" spans="1:5">
      <c r="A6156" s="211">
        <v>91029</v>
      </c>
      <c r="B6156" s="215" t="s">
        <v>27988</v>
      </c>
      <c r="C6156" s="215" t="s">
        <v>27</v>
      </c>
      <c r="D6156" s="216">
        <v>21.43</v>
      </c>
      <c r="E6156" s="177"/>
    </row>
    <row r="6157" spans="1:5">
      <c r="A6157" s="211">
        <v>91030</v>
      </c>
      <c r="B6157" s="215" t="s">
        <v>27989</v>
      </c>
      <c r="C6157" s="215" t="s">
        <v>27</v>
      </c>
      <c r="D6157" s="216">
        <v>75.680000000000007</v>
      </c>
      <c r="E6157" s="177"/>
    </row>
    <row r="6158" spans="1:5">
      <c r="A6158" s="211">
        <v>91273</v>
      </c>
      <c r="B6158" s="215" t="s">
        <v>27990</v>
      </c>
      <c r="C6158" s="215" t="s">
        <v>27</v>
      </c>
      <c r="D6158" s="216">
        <v>0.34</v>
      </c>
      <c r="E6158" s="177"/>
    </row>
    <row r="6159" spans="1:5">
      <c r="A6159" s="211">
        <v>91274</v>
      </c>
      <c r="B6159" s="215" t="s">
        <v>27991</v>
      </c>
      <c r="C6159" s="215" t="s">
        <v>27</v>
      </c>
      <c r="D6159" s="216">
        <v>0.04</v>
      </c>
      <c r="E6159" s="177"/>
    </row>
    <row r="6160" spans="1:5">
      <c r="A6160" s="211">
        <v>91275</v>
      </c>
      <c r="B6160" s="215" t="s">
        <v>27992</v>
      </c>
      <c r="C6160" s="215" t="s">
        <v>27</v>
      </c>
      <c r="D6160" s="216">
        <v>0.43</v>
      </c>
      <c r="E6160" s="177"/>
    </row>
    <row r="6161" spans="1:5">
      <c r="A6161" s="211">
        <v>91276</v>
      </c>
      <c r="B6161" s="215" t="s">
        <v>27993</v>
      </c>
      <c r="C6161" s="215" t="s">
        <v>27</v>
      </c>
      <c r="D6161" s="216">
        <v>5.63</v>
      </c>
      <c r="E6161" s="177"/>
    </row>
    <row r="6162" spans="1:5">
      <c r="A6162" s="211">
        <v>91279</v>
      </c>
      <c r="B6162" s="215" t="s">
        <v>27994</v>
      </c>
      <c r="C6162" s="215" t="s">
        <v>27</v>
      </c>
      <c r="D6162" s="216">
        <v>0.57999999999999996</v>
      </c>
      <c r="E6162" s="177"/>
    </row>
    <row r="6163" spans="1:5">
      <c r="A6163" s="211">
        <v>91280</v>
      </c>
      <c r="B6163" s="215" t="s">
        <v>27995</v>
      </c>
      <c r="C6163" s="215" t="s">
        <v>27</v>
      </c>
      <c r="D6163" s="216">
        <v>0.06</v>
      </c>
      <c r="E6163" s="177"/>
    </row>
    <row r="6164" spans="1:5">
      <c r="A6164" s="211">
        <v>91281</v>
      </c>
      <c r="B6164" s="215" t="s">
        <v>27996</v>
      </c>
      <c r="C6164" s="215" t="s">
        <v>27</v>
      </c>
      <c r="D6164" s="216">
        <v>0.73</v>
      </c>
      <c r="E6164" s="177"/>
    </row>
    <row r="6165" spans="1:5">
      <c r="A6165" s="211">
        <v>91282</v>
      </c>
      <c r="B6165" s="215" t="s">
        <v>27997</v>
      </c>
      <c r="C6165" s="215" t="s">
        <v>27</v>
      </c>
      <c r="D6165" s="216">
        <v>13.47</v>
      </c>
      <c r="E6165" s="177"/>
    </row>
    <row r="6166" spans="1:5">
      <c r="A6166" s="211">
        <v>91354</v>
      </c>
      <c r="B6166" s="215" t="s">
        <v>27998</v>
      </c>
      <c r="C6166" s="215" t="s">
        <v>27</v>
      </c>
      <c r="D6166" s="216">
        <v>8.8699999999999992</v>
      </c>
      <c r="E6166" s="177"/>
    </row>
    <row r="6167" spans="1:5">
      <c r="A6167" s="211">
        <v>91355</v>
      </c>
      <c r="B6167" s="215" t="s">
        <v>27999</v>
      </c>
      <c r="C6167" s="215" t="s">
        <v>27</v>
      </c>
      <c r="D6167" s="216">
        <v>1.86</v>
      </c>
      <c r="E6167" s="177"/>
    </row>
    <row r="6168" spans="1:5">
      <c r="A6168" s="211">
        <v>91356</v>
      </c>
      <c r="B6168" s="215" t="s">
        <v>28000</v>
      </c>
      <c r="C6168" s="215" t="s">
        <v>27</v>
      </c>
      <c r="D6168" s="216">
        <v>0.72</v>
      </c>
      <c r="E6168" s="177"/>
    </row>
    <row r="6169" spans="1:5">
      <c r="A6169" s="211">
        <v>91359</v>
      </c>
      <c r="B6169" s="215" t="s">
        <v>28001</v>
      </c>
      <c r="C6169" s="215" t="s">
        <v>27</v>
      </c>
      <c r="D6169" s="216">
        <v>10.06</v>
      </c>
      <c r="E6169" s="177"/>
    </row>
    <row r="6170" spans="1:5">
      <c r="A6170" s="211">
        <v>91360</v>
      </c>
      <c r="B6170" s="215" t="s">
        <v>28002</v>
      </c>
      <c r="C6170" s="215" t="s">
        <v>27</v>
      </c>
      <c r="D6170" s="216">
        <v>2.11</v>
      </c>
      <c r="E6170" s="177"/>
    </row>
    <row r="6171" spans="1:5">
      <c r="A6171" s="211">
        <v>91361</v>
      </c>
      <c r="B6171" s="215" t="s">
        <v>28003</v>
      </c>
      <c r="C6171" s="215" t="s">
        <v>27</v>
      </c>
      <c r="D6171" s="216">
        <v>0.81</v>
      </c>
      <c r="E6171" s="177"/>
    </row>
    <row r="6172" spans="1:5">
      <c r="A6172" s="211">
        <v>91367</v>
      </c>
      <c r="B6172" s="215" t="s">
        <v>28004</v>
      </c>
      <c r="C6172" s="215" t="s">
        <v>27</v>
      </c>
      <c r="D6172" s="216">
        <v>12.98</v>
      </c>
      <c r="E6172" s="177"/>
    </row>
    <row r="6173" spans="1:5">
      <c r="A6173" s="211">
        <v>91368</v>
      </c>
      <c r="B6173" s="215" t="s">
        <v>28005</v>
      </c>
      <c r="C6173" s="215" t="s">
        <v>27</v>
      </c>
      <c r="D6173" s="216">
        <v>2.4</v>
      </c>
      <c r="E6173" s="177"/>
    </row>
    <row r="6174" spans="1:5">
      <c r="A6174" s="211">
        <v>91369</v>
      </c>
      <c r="B6174" s="215" t="s">
        <v>28006</v>
      </c>
      <c r="C6174" s="215" t="s">
        <v>27</v>
      </c>
      <c r="D6174" s="216">
        <v>0.93</v>
      </c>
      <c r="E6174" s="177"/>
    </row>
    <row r="6175" spans="1:5">
      <c r="A6175" s="211">
        <v>91375</v>
      </c>
      <c r="B6175" s="215" t="s">
        <v>28007</v>
      </c>
      <c r="C6175" s="215" t="s">
        <v>27</v>
      </c>
      <c r="D6175" s="216">
        <v>7.47</v>
      </c>
      <c r="E6175" s="177"/>
    </row>
    <row r="6176" spans="1:5">
      <c r="A6176" s="211">
        <v>91376</v>
      </c>
      <c r="B6176" s="215" t="s">
        <v>28008</v>
      </c>
      <c r="C6176" s="215" t="s">
        <v>27</v>
      </c>
      <c r="D6176" s="216">
        <v>1.56</v>
      </c>
      <c r="E6176" s="177"/>
    </row>
    <row r="6177" spans="1:5">
      <c r="A6177" s="211">
        <v>91377</v>
      </c>
      <c r="B6177" s="215" t="s">
        <v>28009</v>
      </c>
      <c r="C6177" s="215" t="s">
        <v>27</v>
      </c>
      <c r="D6177" s="216">
        <v>0.61</v>
      </c>
      <c r="E6177" s="177"/>
    </row>
    <row r="6178" spans="1:5">
      <c r="A6178" s="211">
        <v>91380</v>
      </c>
      <c r="B6178" s="215" t="s">
        <v>28010</v>
      </c>
      <c r="C6178" s="215" t="s">
        <v>27</v>
      </c>
      <c r="D6178" s="216">
        <v>14.67</v>
      </c>
      <c r="E6178" s="177"/>
    </row>
    <row r="6179" spans="1:5">
      <c r="A6179" s="211">
        <v>91381</v>
      </c>
      <c r="B6179" s="215" t="s">
        <v>28011</v>
      </c>
      <c r="C6179" s="215" t="s">
        <v>27</v>
      </c>
      <c r="D6179" s="216">
        <v>2.7</v>
      </c>
      <c r="E6179" s="177"/>
    </row>
    <row r="6180" spans="1:5">
      <c r="A6180" s="211">
        <v>91382</v>
      </c>
      <c r="B6180" s="215" t="s">
        <v>28012</v>
      </c>
      <c r="C6180" s="215" t="s">
        <v>27</v>
      </c>
      <c r="D6180" s="216">
        <v>1.06</v>
      </c>
      <c r="E6180" s="177"/>
    </row>
    <row r="6181" spans="1:5">
      <c r="A6181" s="211">
        <v>91383</v>
      </c>
      <c r="B6181" s="215" t="s">
        <v>28013</v>
      </c>
      <c r="C6181" s="215" t="s">
        <v>27</v>
      </c>
      <c r="D6181" s="216">
        <v>27.51</v>
      </c>
      <c r="E6181" s="177"/>
    </row>
    <row r="6182" spans="1:5">
      <c r="A6182" s="211">
        <v>91384</v>
      </c>
      <c r="B6182" s="215" t="s">
        <v>28014</v>
      </c>
      <c r="C6182" s="215" t="s">
        <v>27</v>
      </c>
      <c r="D6182" s="216">
        <v>75.36</v>
      </c>
      <c r="E6182" s="177"/>
    </row>
    <row r="6183" spans="1:5">
      <c r="A6183" s="211">
        <v>91390</v>
      </c>
      <c r="B6183" s="215" t="s">
        <v>28015</v>
      </c>
      <c r="C6183" s="215" t="s">
        <v>27</v>
      </c>
      <c r="D6183" s="216">
        <v>9.6</v>
      </c>
      <c r="E6183" s="177"/>
    </row>
    <row r="6184" spans="1:5">
      <c r="A6184" s="211">
        <v>91391</v>
      </c>
      <c r="B6184" s="215" t="s">
        <v>28016</v>
      </c>
      <c r="C6184" s="215" t="s">
        <v>27</v>
      </c>
      <c r="D6184" s="216">
        <v>2.0099999999999998</v>
      </c>
      <c r="E6184" s="177"/>
    </row>
    <row r="6185" spans="1:5">
      <c r="A6185" s="211">
        <v>91392</v>
      </c>
      <c r="B6185" s="215" t="s">
        <v>28017</v>
      </c>
      <c r="C6185" s="215" t="s">
        <v>27</v>
      </c>
      <c r="D6185" s="216">
        <v>0.77</v>
      </c>
      <c r="E6185" s="177"/>
    </row>
    <row r="6186" spans="1:5">
      <c r="A6186" s="211">
        <v>91396</v>
      </c>
      <c r="B6186" s="215" t="s">
        <v>28018</v>
      </c>
      <c r="C6186" s="215" t="s">
        <v>27</v>
      </c>
      <c r="D6186" s="216">
        <v>12.91</v>
      </c>
      <c r="E6186" s="177"/>
    </row>
    <row r="6187" spans="1:5">
      <c r="A6187" s="211">
        <v>91397</v>
      </c>
      <c r="B6187" s="215" t="s">
        <v>28019</v>
      </c>
      <c r="C6187" s="215" t="s">
        <v>27</v>
      </c>
      <c r="D6187" s="216">
        <v>2.7</v>
      </c>
      <c r="E6187" s="177"/>
    </row>
    <row r="6188" spans="1:5">
      <c r="A6188" s="211">
        <v>91398</v>
      </c>
      <c r="B6188" s="215" t="s">
        <v>28020</v>
      </c>
      <c r="C6188" s="215" t="s">
        <v>27</v>
      </c>
      <c r="D6188" s="216">
        <v>1.05</v>
      </c>
      <c r="E6188" s="177"/>
    </row>
    <row r="6189" spans="1:5">
      <c r="A6189" s="211">
        <v>91402</v>
      </c>
      <c r="B6189" s="215" t="s">
        <v>28021</v>
      </c>
      <c r="C6189" s="215" t="s">
        <v>27</v>
      </c>
      <c r="D6189" s="216">
        <v>0.89</v>
      </c>
      <c r="E6189" s="177"/>
    </row>
    <row r="6190" spans="1:5">
      <c r="A6190" s="211">
        <v>91466</v>
      </c>
      <c r="B6190" s="215" t="s">
        <v>28022</v>
      </c>
      <c r="C6190" s="215" t="s">
        <v>27</v>
      </c>
      <c r="D6190" s="216">
        <v>0.81</v>
      </c>
      <c r="E6190" s="177"/>
    </row>
    <row r="6191" spans="1:5">
      <c r="A6191" s="211">
        <v>91467</v>
      </c>
      <c r="B6191" s="215" t="s">
        <v>28023</v>
      </c>
      <c r="C6191" s="215" t="s">
        <v>27</v>
      </c>
      <c r="D6191" s="216">
        <v>84.04</v>
      </c>
      <c r="E6191" s="177"/>
    </row>
    <row r="6192" spans="1:5">
      <c r="A6192" s="211">
        <v>91468</v>
      </c>
      <c r="B6192" s="215" t="s">
        <v>28024</v>
      </c>
      <c r="C6192" s="215" t="s">
        <v>27</v>
      </c>
      <c r="D6192" s="216">
        <v>13.84</v>
      </c>
      <c r="E6192" s="177"/>
    </row>
    <row r="6193" spans="1:5">
      <c r="A6193" s="211">
        <v>91469</v>
      </c>
      <c r="B6193" s="215" t="s">
        <v>28025</v>
      </c>
      <c r="C6193" s="215" t="s">
        <v>27</v>
      </c>
      <c r="D6193" s="216">
        <v>2.99</v>
      </c>
      <c r="E6193" s="177"/>
    </row>
    <row r="6194" spans="1:5">
      <c r="A6194" s="211">
        <v>91484</v>
      </c>
      <c r="B6194" s="215" t="s">
        <v>28026</v>
      </c>
      <c r="C6194" s="215" t="s">
        <v>27</v>
      </c>
      <c r="D6194" s="216">
        <v>0.95</v>
      </c>
      <c r="E6194" s="177"/>
    </row>
    <row r="6195" spans="1:5">
      <c r="A6195" s="211">
        <v>91485</v>
      </c>
      <c r="B6195" s="215" t="s">
        <v>28027</v>
      </c>
      <c r="C6195" s="215" t="s">
        <v>27</v>
      </c>
      <c r="D6195" s="216">
        <v>114.06</v>
      </c>
      <c r="E6195" s="177"/>
    </row>
    <row r="6196" spans="1:5">
      <c r="A6196" s="211">
        <v>91529</v>
      </c>
      <c r="B6196" s="215" t="s">
        <v>28028</v>
      </c>
      <c r="C6196" s="215" t="s">
        <v>27</v>
      </c>
      <c r="D6196" s="216">
        <v>0.51</v>
      </c>
      <c r="E6196" s="177"/>
    </row>
    <row r="6197" spans="1:5">
      <c r="A6197" s="211">
        <v>91530</v>
      </c>
      <c r="B6197" s="215" t="s">
        <v>28029</v>
      </c>
      <c r="C6197" s="215" t="s">
        <v>27</v>
      </c>
      <c r="D6197" s="216">
        <v>7.0000000000000007E-2</v>
      </c>
      <c r="E6197" s="177"/>
    </row>
    <row r="6198" spans="1:5">
      <c r="A6198" s="211">
        <v>91531</v>
      </c>
      <c r="B6198" s="215" t="s">
        <v>28030</v>
      </c>
      <c r="C6198" s="215" t="s">
        <v>27</v>
      </c>
      <c r="D6198" s="216">
        <v>0.64</v>
      </c>
      <c r="E6198" s="177"/>
    </row>
    <row r="6199" spans="1:5">
      <c r="A6199" s="211">
        <v>91532</v>
      </c>
      <c r="B6199" s="215" t="s">
        <v>28031</v>
      </c>
      <c r="C6199" s="215" t="s">
        <v>27</v>
      </c>
      <c r="D6199" s="216">
        <v>4.08</v>
      </c>
      <c r="E6199" s="177"/>
    </row>
    <row r="6200" spans="1:5">
      <c r="A6200" s="211">
        <v>91629</v>
      </c>
      <c r="B6200" s="215" t="s">
        <v>28032</v>
      </c>
      <c r="C6200" s="215" t="s">
        <v>27</v>
      </c>
      <c r="D6200" s="216">
        <v>9.25</v>
      </c>
      <c r="E6200" s="177"/>
    </row>
    <row r="6201" spans="1:5">
      <c r="A6201" s="211">
        <v>91630</v>
      </c>
      <c r="B6201" s="215" t="s">
        <v>28033</v>
      </c>
      <c r="C6201" s="215" t="s">
        <v>27</v>
      </c>
      <c r="D6201" s="216">
        <v>1.93</v>
      </c>
      <c r="E6201" s="177"/>
    </row>
    <row r="6202" spans="1:5">
      <c r="A6202" s="211">
        <v>91631</v>
      </c>
      <c r="B6202" s="215" t="s">
        <v>28034</v>
      </c>
      <c r="C6202" s="215" t="s">
        <v>27</v>
      </c>
      <c r="D6202" s="216">
        <v>0.75</v>
      </c>
      <c r="E6202" s="177"/>
    </row>
    <row r="6203" spans="1:5">
      <c r="A6203" s="211">
        <v>91632</v>
      </c>
      <c r="B6203" s="215" t="s">
        <v>28035</v>
      </c>
      <c r="C6203" s="215" t="s">
        <v>27</v>
      </c>
      <c r="D6203" s="216">
        <v>17.36</v>
      </c>
      <c r="E6203" s="177"/>
    </row>
    <row r="6204" spans="1:5">
      <c r="A6204" s="211">
        <v>91633</v>
      </c>
      <c r="B6204" s="215" t="s">
        <v>28036</v>
      </c>
      <c r="C6204" s="215" t="s">
        <v>27</v>
      </c>
      <c r="D6204" s="216">
        <v>71.13</v>
      </c>
      <c r="E6204" s="177"/>
    </row>
    <row r="6205" spans="1:5">
      <c r="A6205" s="211">
        <v>91640</v>
      </c>
      <c r="B6205" s="215" t="s">
        <v>28037</v>
      </c>
      <c r="C6205" s="215" t="s">
        <v>27</v>
      </c>
      <c r="D6205" s="216">
        <v>19.2</v>
      </c>
      <c r="E6205" s="177"/>
    </row>
    <row r="6206" spans="1:5">
      <c r="A6206" s="211">
        <v>91641</v>
      </c>
      <c r="B6206" s="215" t="s">
        <v>28038</v>
      </c>
      <c r="C6206" s="215" t="s">
        <v>27</v>
      </c>
      <c r="D6206" s="216">
        <v>4.0199999999999996</v>
      </c>
      <c r="E6206" s="177"/>
    </row>
    <row r="6207" spans="1:5">
      <c r="A6207" s="211">
        <v>91642</v>
      </c>
      <c r="B6207" s="215" t="s">
        <v>28039</v>
      </c>
      <c r="C6207" s="215" t="s">
        <v>27</v>
      </c>
      <c r="D6207" s="216">
        <v>1.56</v>
      </c>
      <c r="E6207" s="177"/>
    </row>
    <row r="6208" spans="1:5">
      <c r="A6208" s="211">
        <v>91643</v>
      </c>
      <c r="B6208" s="215" t="s">
        <v>28040</v>
      </c>
      <c r="C6208" s="215" t="s">
        <v>27</v>
      </c>
      <c r="D6208" s="216">
        <v>36</v>
      </c>
      <c r="E6208" s="177"/>
    </row>
    <row r="6209" spans="1:5">
      <c r="A6209" s="211">
        <v>91644</v>
      </c>
      <c r="B6209" s="215" t="s">
        <v>28041</v>
      </c>
      <c r="C6209" s="215" t="s">
        <v>27</v>
      </c>
      <c r="D6209" s="216">
        <v>160.08000000000001</v>
      </c>
      <c r="E6209" s="177"/>
    </row>
    <row r="6210" spans="1:5">
      <c r="A6210" s="211">
        <v>91688</v>
      </c>
      <c r="B6210" s="215" t="s">
        <v>28042</v>
      </c>
      <c r="C6210" s="215" t="s">
        <v>27</v>
      </c>
      <c r="D6210" s="216">
        <v>0.06</v>
      </c>
      <c r="E6210" s="177"/>
    </row>
    <row r="6211" spans="1:5">
      <c r="A6211" s="211">
        <v>91689</v>
      </c>
      <c r="B6211" s="215" t="s">
        <v>28043</v>
      </c>
      <c r="C6211" s="215" t="s">
        <v>27</v>
      </c>
      <c r="D6211" s="216">
        <v>0.01</v>
      </c>
      <c r="E6211" s="177"/>
    </row>
    <row r="6212" spans="1:5">
      <c r="A6212" s="211">
        <v>91690</v>
      </c>
      <c r="B6212" s="215" t="s">
        <v>28044</v>
      </c>
      <c r="C6212" s="215" t="s">
        <v>27</v>
      </c>
      <c r="D6212" s="216">
        <v>0.04</v>
      </c>
      <c r="E6212" s="177"/>
    </row>
    <row r="6213" spans="1:5">
      <c r="A6213" s="211">
        <v>91691</v>
      </c>
      <c r="B6213" s="215" t="s">
        <v>28045</v>
      </c>
      <c r="C6213" s="215" t="s">
        <v>27</v>
      </c>
      <c r="D6213" s="216">
        <v>2.4700000000000002</v>
      </c>
      <c r="E6213" s="177"/>
    </row>
    <row r="6214" spans="1:5">
      <c r="A6214" s="211">
        <v>92040</v>
      </c>
      <c r="B6214" s="215" t="s">
        <v>28046</v>
      </c>
      <c r="C6214" s="215" t="s">
        <v>27</v>
      </c>
      <c r="D6214" s="216">
        <v>4.13</v>
      </c>
      <c r="E6214" s="177"/>
    </row>
    <row r="6215" spans="1:5">
      <c r="A6215" s="211">
        <v>92041</v>
      </c>
      <c r="B6215" s="215" t="s">
        <v>28047</v>
      </c>
      <c r="C6215" s="215" t="s">
        <v>27</v>
      </c>
      <c r="D6215" s="216">
        <v>0.43</v>
      </c>
      <c r="E6215" s="177"/>
    </row>
    <row r="6216" spans="1:5">
      <c r="A6216" s="211">
        <v>92042</v>
      </c>
      <c r="B6216" s="215" t="s">
        <v>28048</v>
      </c>
      <c r="C6216" s="215" t="s">
        <v>27</v>
      </c>
      <c r="D6216" s="216">
        <v>3.44</v>
      </c>
      <c r="E6216" s="177"/>
    </row>
    <row r="6217" spans="1:5">
      <c r="A6217" s="211">
        <v>92101</v>
      </c>
      <c r="B6217" s="215" t="s">
        <v>28049</v>
      </c>
      <c r="C6217" s="215" t="s">
        <v>27</v>
      </c>
      <c r="D6217" s="216">
        <v>14.4</v>
      </c>
      <c r="E6217" s="177"/>
    </row>
    <row r="6218" spans="1:5">
      <c r="A6218" s="211">
        <v>92102</v>
      </c>
      <c r="B6218" s="215" t="s">
        <v>28050</v>
      </c>
      <c r="C6218" s="215" t="s">
        <v>27</v>
      </c>
      <c r="D6218" s="216">
        <v>3.01</v>
      </c>
      <c r="E6218" s="177"/>
    </row>
    <row r="6219" spans="1:5">
      <c r="A6219" s="211">
        <v>92103</v>
      </c>
      <c r="B6219" s="215" t="s">
        <v>28051</v>
      </c>
      <c r="C6219" s="215" t="s">
        <v>27</v>
      </c>
      <c r="D6219" s="216">
        <v>1.17</v>
      </c>
      <c r="E6219" s="177"/>
    </row>
    <row r="6220" spans="1:5">
      <c r="A6220" s="211">
        <v>92104</v>
      </c>
      <c r="B6220" s="215" t="s">
        <v>28052</v>
      </c>
      <c r="C6220" s="215" t="s">
        <v>27</v>
      </c>
      <c r="D6220" s="216">
        <v>27.01</v>
      </c>
      <c r="E6220" s="177"/>
    </row>
    <row r="6221" spans="1:5">
      <c r="A6221" s="211">
        <v>92105</v>
      </c>
      <c r="B6221" s="215" t="s">
        <v>28053</v>
      </c>
      <c r="C6221" s="215" t="s">
        <v>27</v>
      </c>
      <c r="D6221" s="216">
        <v>102.26</v>
      </c>
      <c r="E6221" s="177"/>
    </row>
    <row r="6222" spans="1:5">
      <c r="A6222" s="211">
        <v>92108</v>
      </c>
      <c r="B6222" s="215" t="s">
        <v>28054</v>
      </c>
      <c r="C6222" s="215" t="s">
        <v>27</v>
      </c>
      <c r="D6222" s="216">
        <v>0.64</v>
      </c>
      <c r="E6222" s="177"/>
    </row>
    <row r="6223" spans="1:5">
      <c r="A6223" s="211">
        <v>92109</v>
      </c>
      <c r="B6223" s="215" t="s">
        <v>28055</v>
      </c>
      <c r="C6223" s="215" t="s">
        <v>27</v>
      </c>
      <c r="D6223" s="216">
        <v>7.0000000000000007E-2</v>
      </c>
      <c r="E6223" s="177"/>
    </row>
    <row r="6224" spans="1:5">
      <c r="A6224" s="211">
        <v>92110</v>
      </c>
      <c r="B6224" s="215" t="s">
        <v>28056</v>
      </c>
      <c r="C6224" s="215" t="s">
        <v>27</v>
      </c>
      <c r="D6224" s="216">
        <v>0.5</v>
      </c>
      <c r="E6224" s="177"/>
    </row>
    <row r="6225" spans="1:5">
      <c r="A6225" s="211">
        <v>92111</v>
      </c>
      <c r="B6225" s="215" t="s">
        <v>28057</v>
      </c>
      <c r="C6225" s="215" t="s">
        <v>27</v>
      </c>
      <c r="D6225" s="216">
        <v>0.97</v>
      </c>
      <c r="E6225" s="177"/>
    </row>
    <row r="6226" spans="1:5">
      <c r="A6226" s="211">
        <v>92114</v>
      </c>
      <c r="B6226" s="215" t="s">
        <v>21652</v>
      </c>
      <c r="C6226" s="215" t="s">
        <v>27</v>
      </c>
      <c r="D6226" s="216">
        <v>7.0000000000000007E-2</v>
      </c>
      <c r="E6226" s="177"/>
    </row>
    <row r="6227" spans="1:5">
      <c r="A6227" s="211">
        <v>92115</v>
      </c>
      <c r="B6227" s="215" t="s">
        <v>21653</v>
      </c>
      <c r="C6227" s="215" t="s">
        <v>27</v>
      </c>
      <c r="D6227" s="216">
        <v>0</v>
      </c>
      <c r="E6227" s="177"/>
    </row>
    <row r="6228" spans="1:5">
      <c r="A6228" s="211">
        <v>92116</v>
      </c>
      <c r="B6228" s="215" t="s">
        <v>21654</v>
      </c>
      <c r="C6228" s="215" t="s">
        <v>27</v>
      </c>
      <c r="D6228" s="216">
        <v>0.09</v>
      </c>
      <c r="E6228" s="177"/>
    </row>
    <row r="6229" spans="1:5">
      <c r="A6229" s="211">
        <v>92133</v>
      </c>
      <c r="B6229" s="215" t="s">
        <v>28058</v>
      </c>
      <c r="C6229" s="215" t="s">
        <v>27</v>
      </c>
      <c r="D6229" s="216">
        <v>7.62</v>
      </c>
      <c r="E6229" s="177"/>
    </row>
    <row r="6230" spans="1:5">
      <c r="A6230" s="211">
        <v>92134</v>
      </c>
      <c r="B6230" s="215" t="s">
        <v>28059</v>
      </c>
      <c r="C6230" s="215" t="s">
        <v>27</v>
      </c>
      <c r="D6230" s="216">
        <v>1.2</v>
      </c>
      <c r="E6230" s="177"/>
    </row>
    <row r="6231" spans="1:5">
      <c r="A6231" s="211">
        <v>92135</v>
      </c>
      <c r="B6231" s="215" t="s">
        <v>28060</v>
      </c>
      <c r="C6231" s="215" t="s">
        <v>27</v>
      </c>
      <c r="D6231" s="216">
        <v>0.47</v>
      </c>
      <c r="E6231" s="177"/>
    </row>
    <row r="6232" spans="1:5">
      <c r="A6232" s="211">
        <v>92136</v>
      </c>
      <c r="B6232" s="215" t="s">
        <v>28061</v>
      </c>
      <c r="C6232" s="215" t="s">
        <v>27</v>
      </c>
      <c r="D6232" s="216">
        <v>9.5299999999999994</v>
      </c>
      <c r="E6232" s="177"/>
    </row>
    <row r="6233" spans="1:5">
      <c r="A6233" s="211">
        <v>92137</v>
      </c>
      <c r="B6233" s="215" t="s">
        <v>28062</v>
      </c>
      <c r="C6233" s="215" t="s">
        <v>27</v>
      </c>
      <c r="D6233" s="216">
        <v>21.05</v>
      </c>
      <c r="E6233" s="177"/>
    </row>
    <row r="6234" spans="1:5">
      <c r="A6234" s="211">
        <v>92140</v>
      </c>
      <c r="B6234" s="215" t="s">
        <v>28063</v>
      </c>
      <c r="C6234" s="215" t="s">
        <v>27</v>
      </c>
      <c r="D6234" s="216">
        <v>2.3199999999999998</v>
      </c>
      <c r="E6234" s="177"/>
    </row>
    <row r="6235" spans="1:5">
      <c r="A6235" s="211">
        <v>92141</v>
      </c>
      <c r="B6235" s="215" t="s">
        <v>28064</v>
      </c>
      <c r="C6235" s="215" t="s">
        <v>27</v>
      </c>
      <c r="D6235" s="216">
        <v>0.36</v>
      </c>
      <c r="E6235" s="177"/>
    </row>
    <row r="6236" spans="1:5">
      <c r="A6236" s="211">
        <v>92142</v>
      </c>
      <c r="B6236" s="215" t="s">
        <v>28065</v>
      </c>
      <c r="C6236" s="215" t="s">
        <v>27</v>
      </c>
      <c r="D6236" s="216">
        <v>0.14000000000000001</v>
      </c>
      <c r="E6236" s="177"/>
    </row>
    <row r="6237" spans="1:5">
      <c r="A6237" s="211">
        <v>92143</v>
      </c>
      <c r="B6237" s="215" t="s">
        <v>28066</v>
      </c>
      <c r="C6237" s="215" t="s">
        <v>27</v>
      </c>
      <c r="D6237" s="216">
        <v>2.9</v>
      </c>
      <c r="E6237" s="177"/>
    </row>
    <row r="6238" spans="1:5">
      <c r="A6238" s="211">
        <v>92144</v>
      </c>
      <c r="B6238" s="215" t="s">
        <v>28067</v>
      </c>
      <c r="C6238" s="215" t="s">
        <v>27</v>
      </c>
      <c r="D6238" s="216">
        <v>26.55</v>
      </c>
      <c r="E6238" s="177"/>
    </row>
    <row r="6239" spans="1:5">
      <c r="A6239" s="211">
        <v>92237</v>
      </c>
      <c r="B6239" s="215" t="s">
        <v>28068</v>
      </c>
      <c r="C6239" s="215" t="s">
        <v>27</v>
      </c>
      <c r="D6239" s="216">
        <v>14.08</v>
      </c>
      <c r="E6239" s="177"/>
    </row>
    <row r="6240" spans="1:5">
      <c r="A6240" s="211">
        <v>92238</v>
      </c>
      <c r="B6240" s="215" t="s">
        <v>28069</v>
      </c>
      <c r="C6240" s="215" t="s">
        <v>27</v>
      </c>
      <c r="D6240" s="216">
        <v>2.95</v>
      </c>
      <c r="E6240" s="177"/>
    </row>
    <row r="6241" spans="1:5">
      <c r="A6241" s="211">
        <v>92239</v>
      </c>
      <c r="B6241" s="215" t="s">
        <v>28070</v>
      </c>
      <c r="C6241" s="215" t="s">
        <v>27</v>
      </c>
      <c r="D6241" s="216">
        <v>1.1399999999999999</v>
      </c>
      <c r="E6241" s="177"/>
    </row>
    <row r="6242" spans="1:5">
      <c r="A6242" s="211">
        <v>92240</v>
      </c>
      <c r="B6242" s="215" t="s">
        <v>28071</v>
      </c>
      <c r="C6242" s="215" t="s">
        <v>27</v>
      </c>
      <c r="D6242" s="216">
        <v>26.4</v>
      </c>
      <c r="E6242" s="177"/>
    </row>
    <row r="6243" spans="1:5">
      <c r="A6243" s="211">
        <v>92241</v>
      </c>
      <c r="B6243" s="215" t="s">
        <v>28072</v>
      </c>
      <c r="C6243" s="215" t="s">
        <v>27</v>
      </c>
      <c r="D6243" s="216">
        <v>146.75</v>
      </c>
      <c r="E6243" s="177"/>
    </row>
    <row r="6244" spans="1:5">
      <c r="A6244" s="211">
        <v>92712</v>
      </c>
      <c r="B6244" s="215" t="s">
        <v>28073</v>
      </c>
      <c r="C6244" s="215" t="s">
        <v>27</v>
      </c>
      <c r="D6244" s="216">
        <v>0.15</v>
      </c>
      <c r="E6244" s="177"/>
    </row>
    <row r="6245" spans="1:5">
      <c r="A6245" s="211">
        <v>92713</v>
      </c>
      <c r="B6245" s="215" t="s">
        <v>28074</v>
      </c>
      <c r="C6245" s="215" t="s">
        <v>27</v>
      </c>
      <c r="D6245" s="216">
        <v>0.01</v>
      </c>
      <c r="E6245" s="177"/>
    </row>
    <row r="6246" spans="1:5">
      <c r="A6246" s="211">
        <v>92714</v>
      </c>
      <c r="B6246" s="215" t="s">
        <v>28075</v>
      </c>
      <c r="C6246" s="215" t="s">
        <v>27</v>
      </c>
      <c r="D6246" s="216">
        <v>0.19</v>
      </c>
      <c r="E6246" s="177"/>
    </row>
    <row r="6247" spans="1:5">
      <c r="A6247" s="211">
        <v>92715</v>
      </c>
      <c r="B6247" s="215" t="s">
        <v>28076</v>
      </c>
      <c r="C6247" s="215" t="s">
        <v>27</v>
      </c>
      <c r="D6247" s="216">
        <v>17.809999999999999</v>
      </c>
      <c r="E6247" s="177"/>
    </row>
    <row r="6248" spans="1:5">
      <c r="A6248" s="211">
        <v>92956</v>
      </c>
      <c r="B6248" s="215" t="s">
        <v>28077</v>
      </c>
      <c r="C6248" s="215" t="s">
        <v>27</v>
      </c>
      <c r="D6248" s="216">
        <v>3.75</v>
      </c>
      <c r="E6248" s="177"/>
    </row>
    <row r="6249" spans="1:5">
      <c r="A6249" s="211">
        <v>92957</v>
      </c>
      <c r="B6249" s="215" t="s">
        <v>28078</v>
      </c>
      <c r="C6249" s="215" t="s">
        <v>27</v>
      </c>
      <c r="D6249" s="216">
        <v>0.44</v>
      </c>
      <c r="E6249" s="177"/>
    </row>
    <row r="6250" spans="1:5">
      <c r="A6250" s="211">
        <v>92958</v>
      </c>
      <c r="B6250" s="215" t="s">
        <v>28079</v>
      </c>
      <c r="C6250" s="215" t="s">
        <v>27</v>
      </c>
      <c r="D6250" s="216">
        <v>4.1100000000000003</v>
      </c>
      <c r="E6250" s="177"/>
    </row>
    <row r="6251" spans="1:5">
      <c r="A6251" s="211">
        <v>92959</v>
      </c>
      <c r="B6251" s="215" t="s">
        <v>28080</v>
      </c>
      <c r="C6251" s="215" t="s">
        <v>27</v>
      </c>
      <c r="D6251" s="216">
        <v>4.92</v>
      </c>
      <c r="E6251" s="177"/>
    </row>
    <row r="6252" spans="1:5">
      <c r="A6252" s="211">
        <v>92963</v>
      </c>
      <c r="B6252" s="215" t="s">
        <v>28081</v>
      </c>
      <c r="C6252" s="215" t="s">
        <v>27</v>
      </c>
      <c r="D6252" s="216">
        <v>1.1399999999999999</v>
      </c>
      <c r="E6252" s="177"/>
    </row>
    <row r="6253" spans="1:5">
      <c r="A6253" s="211">
        <v>92964</v>
      </c>
      <c r="B6253" s="215" t="s">
        <v>28082</v>
      </c>
      <c r="C6253" s="215" t="s">
        <v>27</v>
      </c>
      <c r="D6253" s="216">
        <v>0.13</v>
      </c>
      <c r="E6253" s="177"/>
    </row>
    <row r="6254" spans="1:5">
      <c r="A6254" s="211">
        <v>92965</v>
      </c>
      <c r="B6254" s="215" t="s">
        <v>28083</v>
      </c>
      <c r="C6254" s="215" t="s">
        <v>27</v>
      </c>
      <c r="D6254" s="216">
        <v>1.42</v>
      </c>
      <c r="E6254" s="177"/>
    </row>
    <row r="6255" spans="1:5">
      <c r="A6255" s="211">
        <v>93220</v>
      </c>
      <c r="B6255" s="215" t="s">
        <v>53372</v>
      </c>
      <c r="C6255" s="215" t="s">
        <v>27</v>
      </c>
      <c r="D6255" s="216">
        <v>183.04</v>
      </c>
      <c r="E6255" s="177"/>
    </row>
    <row r="6256" spans="1:5">
      <c r="A6256" s="211">
        <v>93221</v>
      </c>
      <c r="B6256" s="215" t="s">
        <v>53373</v>
      </c>
      <c r="C6256" s="215" t="s">
        <v>27</v>
      </c>
      <c r="D6256" s="216">
        <v>25.41</v>
      </c>
      <c r="E6256" s="177"/>
    </row>
    <row r="6257" spans="1:5">
      <c r="A6257" s="211">
        <v>93222</v>
      </c>
      <c r="B6257" s="215" t="s">
        <v>53374</v>
      </c>
      <c r="C6257" s="215" t="s">
        <v>27</v>
      </c>
      <c r="D6257" s="216">
        <v>229.06</v>
      </c>
      <c r="E6257" s="177"/>
    </row>
    <row r="6258" spans="1:5">
      <c r="A6258" s="211">
        <v>93223</v>
      </c>
      <c r="B6258" s="215" t="s">
        <v>53375</v>
      </c>
      <c r="C6258" s="215" t="s">
        <v>27</v>
      </c>
      <c r="D6258" s="216">
        <v>83.06</v>
      </c>
      <c r="E6258" s="177"/>
    </row>
    <row r="6259" spans="1:5">
      <c r="A6259" s="211">
        <v>93229</v>
      </c>
      <c r="B6259" s="215" t="s">
        <v>28084</v>
      </c>
      <c r="C6259" s="215" t="s">
        <v>27</v>
      </c>
      <c r="D6259" s="216">
        <v>0.27</v>
      </c>
      <c r="E6259" s="177"/>
    </row>
    <row r="6260" spans="1:5">
      <c r="A6260" s="211">
        <v>93230</v>
      </c>
      <c r="B6260" s="215" t="s">
        <v>28085</v>
      </c>
      <c r="C6260" s="215" t="s">
        <v>27</v>
      </c>
      <c r="D6260" s="216">
        <v>0.03</v>
      </c>
      <c r="E6260" s="177"/>
    </row>
    <row r="6261" spans="1:5">
      <c r="A6261" s="211">
        <v>93231</v>
      </c>
      <c r="B6261" s="215" t="s">
        <v>28086</v>
      </c>
      <c r="C6261" s="215" t="s">
        <v>27</v>
      </c>
      <c r="D6261" s="216">
        <v>0.25</v>
      </c>
      <c r="E6261" s="177"/>
    </row>
    <row r="6262" spans="1:5">
      <c r="A6262" s="211">
        <v>93232</v>
      </c>
      <c r="B6262" s="215" t="s">
        <v>28087</v>
      </c>
      <c r="C6262" s="215" t="s">
        <v>27</v>
      </c>
      <c r="D6262" s="216">
        <v>5.71</v>
      </c>
      <c r="E6262" s="177"/>
    </row>
    <row r="6263" spans="1:5">
      <c r="A6263" s="211">
        <v>93235</v>
      </c>
      <c r="B6263" s="215" t="s">
        <v>28088</v>
      </c>
      <c r="C6263" s="215" t="s">
        <v>27</v>
      </c>
      <c r="D6263" s="216">
        <v>0.79</v>
      </c>
      <c r="E6263" s="177"/>
    </row>
    <row r="6264" spans="1:5">
      <c r="A6264" s="211">
        <v>93238</v>
      </c>
      <c r="B6264" s="215" t="s">
        <v>28089</v>
      </c>
      <c r="C6264" s="215" t="s">
        <v>27</v>
      </c>
      <c r="D6264" s="216">
        <v>0.66</v>
      </c>
      <c r="E6264" s="177"/>
    </row>
    <row r="6265" spans="1:5">
      <c r="A6265" s="211">
        <v>93239</v>
      </c>
      <c r="B6265" s="215" t="s">
        <v>28090</v>
      </c>
      <c r="C6265" s="215" t="s">
        <v>27</v>
      </c>
      <c r="D6265" s="216">
        <v>3.01</v>
      </c>
      <c r="E6265" s="177"/>
    </row>
    <row r="6266" spans="1:5">
      <c r="A6266" s="211">
        <v>93240</v>
      </c>
      <c r="B6266" s="215" t="s">
        <v>28091</v>
      </c>
      <c r="C6266" s="215" t="s">
        <v>27</v>
      </c>
      <c r="D6266" s="216">
        <v>6.36</v>
      </c>
      <c r="E6266" s="177"/>
    </row>
    <row r="6267" spans="1:5">
      <c r="A6267" s="211">
        <v>93267</v>
      </c>
      <c r="B6267" s="215" t="s">
        <v>28092</v>
      </c>
      <c r="C6267" s="215" t="s">
        <v>27</v>
      </c>
      <c r="D6267" s="216">
        <v>24.17</v>
      </c>
      <c r="E6267" s="177"/>
    </row>
    <row r="6268" spans="1:5">
      <c r="A6268" s="211">
        <v>93269</v>
      </c>
      <c r="B6268" s="215" t="s">
        <v>28093</v>
      </c>
      <c r="C6268" s="215" t="s">
        <v>27</v>
      </c>
      <c r="D6268" s="216">
        <v>2.87</v>
      </c>
      <c r="E6268" s="177"/>
    </row>
    <row r="6269" spans="1:5">
      <c r="A6269" s="211">
        <v>93270</v>
      </c>
      <c r="B6269" s="215" t="s">
        <v>28094</v>
      </c>
      <c r="C6269" s="215" t="s">
        <v>27</v>
      </c>
      <c r="D6269" s="216">
        <v>26.44</v>
      </c>
      <c r="E6269" s="177"/>
    </row>
    <row r="6270" spans="1:5">
      <c r="A6270" s="211">
        <v>93271</v>
      </c>
      <c r="B6270" s="215" t="s">
        <v>28095</v>
      </c>
      <c r="C6270" s="215" t="s">
        <v>27</v>
      </c>
      <c r="D6270" s="216">
        <v>7.29</v>
      </c>
      <c r="E6270" s="177"/>
    </row>
    <row r="6271" spans="1:5">
      <c r="A6271" s="211">
        <v>93277</v>
      </c>
      <c r="B6271" s="215" t="s">
        <v>28096</v>
      </c>
      <c r="C6271" s="215" t="s">
        <v>27</v>
      </c>
      <c r="D6271" s="216">
        <v>0.26</v>
      </c>
      <c r="E6271" s="177"/>
    </row>
    <row r="6272" spans="1:5">
      <c r="A6272" s="211">
        <v>93278</v>
      </c>
      <c r="B6272" s="215" t="s">
        <v>28097</v>
      </c>
      <c r="C6272" s="215" t="s">
        <v>27</v>
      </c>
      <c r="D6272" s="216">
        <v>0.03</v>
      </c>
      <c r="E6272" s="177"/>
    </row>
    <row r="6273" spans="1:5">
      <c r="A6273" s="211">
        <v>93279</v>
      </c>
      <c r="B6273" s="215" t="s">
        <v>28098</v>
      </c>
      <c r="C6273" s="215" t="s">
        <v>27</v>
      </c>
      <c r="D6273" s="216">
        <v>0.25</v>
      </c>
      <c r="E6273" s="177"/>
    </row>
    <row r="6274" spans="1:5">
      <c r="A6274" s="211">
        <v>93280</v>
      </c>
      <c r="B6274" s="215" t="s">
        <v>28099</v>
      </c>
      <c r="C6274" s="215" t="s">
        <v>27</v>
      </c>
      <c r="D6274" s="216">
        <v>0.6</v>
      </c>
      <c r="E6274" s="177"/>
    </row>
    <row r="6275" spans="1:5">
      <c r="A6275" s="211">
        <v>93283</v>
      </c>
      <c r="B6275" s="215" t="s">
        <v>28100</v>
      </c>
      <c r="C6275" s="215" t="s">
        <v>27</v>
      </c>
      <c r="D6275" s="216">
        <v>50.81</v>
      </c>
      <c r="E6275" s="177"/>
    </row>
    <row r="6276" spans="1:5">
      <c r="A6276" s="211">
        <v>93284</v>
      </c>
      <c r="B6276" s="215" t="s">
        <v>28101</v>
      </c>
      <c r="C6276" s="215" t="s">
        <v>27</v>
      </c>
      <c r="D6276" s="216">
        <v>9.65</v>
      </c>
      <c r="E6276" s="177"/>
    </row>
    <row r="6277" spans="1:5">
      <c r="A6277" s="211">
        <v>93285</v>
      </c>
      <c r="B6277" s="215" t="s">
        <v>28102</v>
      </c>
      <c r="C6277" s="215" t="s">
        <v>27</v>
      </c>
      <c r="D6277" s="216">
        <v>81.69</v>
      </c>
      <c r="E6277" s="177"/>
    </row>
    <row r="6278" spans="1:5">
      <c r="A6278" s="211">
        <v>93286</v>
      </c>
      <c r="B6278" s="215" t="s">
        <v>28103</v>
      </c>
      <c r="C6278" s="215" t="s">
        <v>27</v>
      </c>
      <c r="D6278" s="216">
        <v>172.38</v>
      </c>
      <c r="E6278" s="177"/>
    </row>
    <row r="6279" spans="1:5">
      <c r="A6279" s="211">
        <v>93296</v>
      </c>
      <c r="B6279" s="215" t="s">
        <v>28104</v>
      </c>
      <c r="C6279" s="215" t="s">
        <v>27</v>
      </c>
      <c r="D6279" s="216">
        <v>3.55</v>
      </c>
      <c r="E6279" s="177"/>
    </row>
    <row r="6280" spans="1:5">
      <c r="A6280" s="211">
        <v>93397</v>
      </c>
      <c r="B6280" s="215" t="s">
        <v>28105</v>
      </c>
      <c r="C6280" s="215" t="s">
        <v>27</v>
      </c>
      <c r="D6280" s="216">
        <v>9.25</v>
      </c>
      <c r="E6280" s="177"/>
    </row>
    <row r="6281" spans="1:5">
      <c r="A6281" s="211">
        <v>93398</v>
      </c>
      <c r="B6281" s="215" t="s">
        <v>28106</v>
      </c>
      <c r="C6281" s="215" t="s">
        <v>27</v>
      </c>
      <c r="D6281" s="216">
        <v>1.93</v>
      </c>
      <c r="E6281" s="177"/>
    </row>
    <row r="6282" spans="1:5">
      <c r="A6282" s="211">
        <v>93399</v>
      </c>
      <c r="B6282" s="215" t="s">
        <v>28107</v>
      </c>
      <c r="C6282" s="215" t="s">
        <v>27</v>
      </c>
      <c r="D6282" s="216">
        <v>0.75</v>
      </c>
      <c r="E6282" s="177"/>
    </row>
    <row r="6283" spans="1:5">
      <c r="A6283" s="211">
        <v>93400</v>
      </c>
      <c r="B6283" s="215" t="s">
        <v>28108</v>
      </c>
      <c r="C6283" s="215" t="s">
        <v>27</v>
      </c>
      <c r="D6283" s="216">
        <v>17.36</v>
      </c>
      <c r="E6283" s="177"/>
    </row>
    <row r="6284" spans="1:5">
      <c r="A6284" s="211">
        <v>93401</v>
      </c>
      <c r="B6284" s="215" t="s">
        <v>28109</v>
      </c>
      <c r="C6284" s="215" t="s">
        <v>27</v>
      </c>
      <c r="D6284" s="216">
        <v>84.04</v>
      </c>
      <c r="E6284" s="177"/>
    </row>
    <row r="6285" spans="1:5">
      <c r="A6285" s="211">
        <v>93404</v>
      </c>
      <c r="B6285" s="215" t="s">
        <v>28110</v>
      </c>
      <c r="C6285" s="215" t="s">
        <v>27</v>
      </c>
      <c r="D6285" s="216">
        <v>4.3899999999999997</v>
      </c>
      <c r="E6285" s="177"/>
    </row>
    <row r="6286" spans="1:5">
      <c r="A6286" s="211">
        <v>93405</v>
      </c>
      <c r="B6286" s="215" t="s">
        <v>28111</v>
      </c>
      <c r="C6286" s="215" t="s">
        <v>27</v>
      </c>
      <c r="D6286" s="216">
        <v>0.44</v>
      </c>
      <c r="E6286" s="177"/>
    </row>
    <row r="6287" spans="1:5">
      <c r="A6287" s="211">
        <v>93406</v>
      </c>
      <c r="B6287" s="215" t="s">
        <v>28112</v>
      </c>
      <c r="C6287" s="215" t="s">
        <v>27</v>
      </c>
      <c r="D6287" s="216">
        <v>5.49</v>
      </c>
      <c r="E6287" s="177"/>
    </row>
    <row r="6288" spans="1:5">
      <c r="A6288" s="211">
        <v>93407</v>
      </c>
      <c r="B6288" s="215" t="s">
        <v>28113</v>
      </c>
      <c r="C6288" s="215" t="s">
        <v>27</v>
      </c>
      <c r="D6288" s="216">
        <v>25.05</v>
      </c>
      <c r="E6288" s="177"/>
    </row>
    <row r="6289" spans="1:5">
      <c r="A6289" s="211">
        <v>93411</v>
      </c>
      <c r="B6289" s="215" t="s">
        <v>28114</v>
      </c>
      <c r="C6289" s="215" t="s">
        <v>27</v>
      </c>
      <c r="D6289" s="216">
        <v>0.21</v>
      </c>
      <c r="E6289" s="177"/>
    </row>
    <row r="6290" spans="1:5">
      <c r="A6290" s="211">
        <v>93412</v>
      </c>
      <c r="B6290" s="215" t="s">
        <v>28115</v>
      </c>
      <c r="C6290" s="215" t="s">
        <v>27</v>
      </c>
      <c r="D6290" s="216">
        <v>0.03</v>
      </c>
      <c r="E6290" s="177"/>
    </row>
    <row r="6291" spans="1:5">
      <c r="A6291" s="211">
        <v>93413</v>
      </c>
      <c r="B6291" s="215" t="s">
        <v>28116</v>
      </c>
      <c r="C6291" s="215" t="s">
        <v>27</v>
      </c>
      <c r="D6291" s="216">
        <v>0.18</v>
      </c>
      <c r="E6291" s="177"/>
    </row>
    <row r="6292" spans="1:5">
      <c r="A6292" s="211">
        <v>93414</v>
      </c>
      <c r="B6292" s="215" t="s">
        <v>28117</v>
      </c>
      <c r="C6292" s="215" t="s">
        <v>27</v>
      </c>
      <c r="D6292" s="216">
        <v>9.85</v>
      </c>
      <c r="E6292" s="177"/>
    </row>
    <row r="6293" spans="1:5">
      <c r="A6293" s="211">
        <v>93417</v>
      </c>
      <c r="B6293" s="215" t="s">
        <v>28118</v>
      </c>
      <c r="C6293" s="215" t="s">
        <v>27</v>
      </c>
      <c r="D6293" s="216">
        <v>2.76</v>
      </c>
      <c r="E6293" s="177"/>
    </row>
    <row r="6294" spans="1:5">
      <c r="A6294" s="211">
        <v>93418</v>
      </c>
      <c r="B6294" s="215" t="s">
        <v>28119</v>
      </c>
      <c r="C6294" s="215" t="s">
        <v>27</v>
      </c>
      <c r="D6294" s="216">
        <v>0.49</v>
      </c>
      <c r="E6294" s="177"/>
    </row>
    <row r="6295" spans="1:5">
      <c r="A6295" s="211">
        <v>93419</v>
      </c>
      <c r="B6295" s="215" t="s">
        <v>28120</v>
      </c>
      <c r="C6295" s="215" t="s">
        <v>27</v>
      </c>
      <c r="D6295" s="216">
        <v>2.46</v>
      </c>
      <c r="E6295" s="177"/>
    </row>
    <row r="6296" spans="1:5">
      <c r="A6296" s="211">
        <v>93420</v>
      </c>
      <c r="B6296" s="215" t="s">
        <v>28121</v>
      </c>
      <c r="C6296" s="215" t="s">
        <v>27</v>
      </c>
      <c r="D6296" s="216">
        <v>35.64</v>
      </c>
      <c r="E6296" s="177"/>
    </row>
    <row r="6297" spans="1:5">
      <c r="A6297" s="211">
        <v>93423</v>
      </c>
      <c r="B6297" s="215" t="s">
        <v>28122</v>
      </c>
      <c r="C6297" s="215" t="s">
        <v>27</v>
      </c>
      <c r="D6297" s="216">
        <v>3.91</v>
      </c>
      <c r="E6297" s="177"/>
    </row>
    <row r="6298" spans="1:5">
      <c r="A6298" s="211">
        <v>93424</v>
      </c>
      <c r="B6298" s="215" t="s">
        <v>28123</v>
      </c>
      <c r="C6298" s="215" t="s">
        <v>27</v>
      </c>
      <c r="D6298" s="216">
        <v>0.7</v>
      </c>
      <c r="E6298" s="177"/>
    </row>
    <row r="6299" spans="1:5">
      <c r="A6299" s="211">
        <v>93425</v>
      </c>
      <c r="B6299" s="215" t="s">
        <v>28124</v>
      </c>
      <c r="C6299" s="215" t="s">
        <v>27</v>
      </c>
      <c r="D6299" s="216">
        <v>3.48</v>
      </c>
      <c r="E6299" s="177"/>
    </row>
    <row r="6300" spans="1:5">
      <c r="A6300" s="211">
        <v>93426</v>
      </c>
      <c r="B6300" s="215" t="s">
        <v>28125</v>
      </c>
      <c r="C6300" s="215" t="s">
        <v>27</v>
      </c>
      <c r="D6300" s="216">
        <v>85.19</v>
      </c>
      <c r="E6300" s="177"/>
    </row>
    <row r="6301" spans="1:5">
      <c r="A6301" s="211">
        <v>93429</v>
      </c>
      <c r="B6301" s="215" t="s">
        <v>28126</v>
      </c>
      <c r="C6301" s="215" t="s">
        <v>27</v>
      </c>
      <c r="D6301" s="216">
        <v>66</v>
      </c>
      <c r="E6301" s="177"/>
    </row>
    <row r="6302" spans="1:5">
      <c r="A6302" s="211">
        <v>93430</v>
      </c>
      <c r="B6302" s="215" t="s">
        <v>28127</v>
      </c>
      <c r="C6302" s="215" t="s">
        <v>27</v>
      </c>
      <c r="D6302" s="216">
        <v>11.88</v>
      </c>
      <c r="E6302" s="177"/>
    </row>
    <row r="6303" spans="1:5">
      <c r="A6303" s="211">
        <v>93431</v>
      </c>
      <c r="B6303" s="215" t="s">
        <v>28128</v>
      </c>
      <c r="C6303" s="215" t="s">
        <v>27</v>
      </c>
      <c r="D6303" s="216">
        <v>106.09</v>
      </c>
      <c r="E6303" s="177"/>
    </row>
    <row r="6304" spans="1:5">
      <c r="A6304" s="211">
        <v>93432</v>
      </c>
      <c r="B6304" s="215" t="s">
        <v>28129</v>
      </c>
      <c r="C6304" s="215" t="s">
        <v>27</v>
      </c>
      <c r="D6304" s="217">
        <v>1526.4</v>
      </c>
      <c r="E6304" s="177"/>
    </row>
    <row r="6305" spans="1:5">
      <c r="A6305" s="211">
        <v>93435</v>
      </c>
      <c r="B6305" s="215" t="s">
        <v>28130</v>
      </c>
      <c r="C6305" s="215" t="s">
        <v>27</v>
      </c>
      <c r="D6305" s="216">
        <v>3.57</v>
      </c>
      <c r="E6305" s="177"/>
    </row>
    <row r="6306" spans="1:5">
      <c r="A6306" s="211">
        <v>93436</v>
      </c>
      <c r="B6306" s="215" t="s">
        <v>28131</v>
      </c>
      <c r="C6306" s="215" t="s">
        <v>27</v>
      </c>
      <c r="D6306" s="216">
        <v>0.75</v>
      </c>
      <c r="E6306" s="177"/>
    </row>
    <row r="6307" spans="1:5">
      <c r="A6307" s="211">
        <v>93437</v>
      </c>
      <c r="B6307" s="215" t="s">
        <v>28132</v>
      </c>
      <c r="C6307" s="215" t="s">
        <v>27</v>
      </c>
      <c r="D6307" s="216">
        <v>6.69</v>
      </c>
      <c r="E6307" s="177"/>
    </row>
    <row r="6308" spans="1:5">
      <c r="A6308" s="211">
        <v>93438</v>
      </c>
      <c r="B6308" s="215" t="s">
        <v>28133</v>
      </c>
      <c r="C6308" s="215" t="s">
        <v>27</v>
      </c>
      <c r="D6308" s="216">
        <v>15.77</v>
      </c>
      <c r="E6308" s="177"/>
    </row>
    <row r="6309" spans="1:5">
      <c r="A6309" s="211">
        <v>95114</v>
      </c>
      <c r="B6309" s="215" t="s">
        <v>28134</v>
      </c>
      <c r="C6309" s="215" t="s">
        <v>27</v>
      </c>
      <c r="D6309" s="216">
        <v>1.1000000000000001</v>
      </c>
      <c r="E6309" s="177"/>
    </row>
    <row r="6310" spans="1:5">
      <c r="A6310" s="211">
        <v>95115</v>
      </c>
      <c r="B6310" s="215" t="s">
        <v>28135</v>
      </c>
      <c r="C6310" s="215" t="s">
        <v>27</v>
      </c>
      <c r="D6310" s="216">
        <v>0.13</v>
      </c>
      <c r="E6310" s="177"/>
    </row>
    <row r="6311" spans="1:5">
      <c r="A6311" s="211">
        <v>95116</v>
      </c>
      <c r="B6311" s="215" t="s">
        <v>28136</v>
      </c>
      <c r="C6311" s="215" t="s">
        <v>27</v>
      </c>
      <c r="D6311" s="216">
        <v>31.99</v>
      </c>
      <c r="E6311" s="177"/>
    </row>
    <row r="6312" spans="1:5">
      <c r="A6312" s="211">
        <v>95117</v>
      </c>
      <c r="B6312" s="215" t="s">
        <v>28137</v>
      </c>
      <c r="C6312" s="215" t="s">
        <v>27</v>
      </c>
      <c r="D6312" s="216">
        <v>5.04</v>
      </c>
      <c r="E6312" s="177"/>
    </row>
    <row r="6313" spans="1:5">
      <c r="A6313" s="211">
        <v>95118</v>
      </c>
      <c r="B6313" s="215" t="s">
        <v>28138</v>
      </c>
      <c r="C6313" s="215" t="s">
        <v>27</v>
      </c>
      <c r="D6313" s="216">
        <v>34.04</v>
      </c>
      <c r="E6313" s="177"/>
    </row>
    <row r="6314" spans="1:5">
      <c r="A6314" s="211">
        <v>95119</v>
      </c>
      <c r="B6314" s="215" t="s">
        <v>28139</v>
      </c>
      <c r="C6314" s="215" t="s">
        <v>27</v>
      </c>
      <c r="D6314" s="216">
        <v>6.12</v>
      </c>
      <c r="E6314" s="177"/>
    </row>
    <row r="6315" spans="1:5">
      <c r="A6315" s="211">
        <v>95120</v>
      </c>
      <c r="B6315" s="215" t="s">
        <v>28140</v>
      </c>
      <c r="C6315" s="215" t="s">
        <v>27</v>
      </c>
      <c r="D6315" s="216">
        <v>49.72</v>
      </c>
      <c r="E6315" s="177"/>
    </row>
    <row r="6316" spans="1:5">
      <c r="A6316" s="211">
        <v>95123</v>
      </c>
      <c r="B6316" s="215" t="s">
        <v>28141</v>
      </c>
      <c r="C6316" s="215" t="s">
        <v>27</v>
      </c>
      <c r="D6316" s="216">
        <v>11.4</v>
      </c>
      <c r="E6316" s="177"/>
    </row>
    <row r="6317" spans="1:5">
      <c r="A6317" s="211">
        <v>95124</v>
      </c>
      <c r="B6317" s="215" t="s">
        <v>28142</v>
      </c>
      <c r="C6317" s="215" t="s">
        <v>27</v>
      </c>
      <c r="D6317" s="216">
        <v>1.79</v>
      </c>
      <c r="E6317" s="177"/>
    </row>
    <row r="6318" spans="1:5">
      <c r="A6318" s="211">
        <v>95125</v>
      </c>
      <c r="B6318" s="215" t="s">
        <v>28143</v>
      </c>
      <c r="C6318" s="215" t="s">
        <v>27</v>
      </c>
      <c r="D6318" s="216">
        <v>12.47</v>
      </c>
      <c r="E6318" s="177"/>
    </row>
    <row r="6319" spans="1:5">
      <c r="A6319" s="211">
        <v>95126</v>
      </c>
      <c r="B6319" s="215" t="s">
        <v>28144</v>
      </c>
      <c r="C6319" s="215" t="s">
        <v>27</v>
      </c>
      <c r="D6319" s="216">
        <v>78.25</v>
      </c>
      <c r="E6319" s="177"/>
    </row>
    <row r="6320" spans="1:5">
      <c r="A6320" s="211">
        <v>95129</v>
      </c>
      <c r="B6320" s="215" t="s">
        <v>28145</v>
      </c>
      <c r="C6320" s="215" t="s">
        <v>27</v>
      </c>
      <c r="D6320" s="216">
        <v>20.23</v>
      </c>
      <c r="E6320" s="177"/>
    </row>
    <row r="6321" spans="1:5">
      <c r="A6321" s="211">
        <v>95130</v>
      </c>
      <c r="B6321" s="215" t="s">
        <v>28146</v>
      </c>
      <c r="C6321" s="215" t="s">
        <v>27</v>
      </c>
      <c r="D6321" s="216">
        <v>3.64</v>
      </c>
      <c r="E6321" s="177"/>
    </row>
    <row r="6322" spans="1:5">
      <c r="A6322" s="211">
        <v>95131</v>
      </c>
      <c r="B6322" s="215" t="s">
        <v>28147</v>
      </c>
      <c r="C6322" s="215" t="s">
        <v>27</v>
      </c>
      <c r="D6322" s="216">
        <v>37.94</v>
      </c>
      <c r="E6322" s="177"/>
    </row>
    <row r="6323" spans="1:5">
      <c r="A6323" s="211">
        <v>95132</v>
      </c>
      <c r="B6323" s="215" t="s">
        <v>28148</v>
      </c>
      <c r="C6323" s="215" t="s">
        <v>27</v>
      </c>
      <c r="D6323" s="216">
        <v>17.14</v>
      </c>
      <c r="E6323" s="177"/>
    </row>
    <row r="6324" spans="1:5">
      <c r="A6324" s="211">
        <v>95136</v>
      </c>
      <c r="B6324" s="215" t="s">
        <v>28149</v>
      </c>
      <c r="C6324" s="215" t="s">
        <v>27</v>
      </c>
      <c r="D6324" s="216">
        <v>0.03</v>
      </c>
      <c r="E6324" s="177"/>
    </row>
    <row r="6325" spans="1:5">
      <c r="A6325" s="211">
        <v>95137</v>
      </c>
      <c r="B6325" s="215" t="s">
        <v>28150</v>
      </c>
      <c r="C6325" s="215" t="s">
        <v>27</v>
      </c>
      <c r="D6325" s="216">
        <v>0.01</v>
      </c>
      <c r="E6325" s="177"/>
    </row>
    <row r="6326" spans="1:5">
      <c r="A6326" s="211">
        <v>95138</v>
      </c>
      <c r="B6326" s="215" t="s">
        <v>28151</v>
      </c>
      <c r="C6326" s="215" t="s">
        <v>27</v>
      </c>
      <c r="D6326" s="216">
        <v>0.02</v>
      </c>
      <c r="E6326" s="177"/>
    </row>
    <row r="6327" spans="1:5">
      <c r="A6327" s="211">
        <v>95208</v>
      </c>
      <c r="B6327" s="215" t="s">
        <v>28152</v>
      </c>
      <c r="C6327" s="215" t="s">
        <v>27</v>
      </c>
      <c r="D6327" s="216">
        <v>27.39</v>
      </c>
      <c r="E6327" s="177"/>
    </row>
    <row r="6328" spans="1:5">
      <c r="A6328" s="211">
        <v>95209</v>
      </c>
      <c r="B6328" s="215" t="s">
        <v>28153</v>
      </c>
      <c r="C6328" s="215" t="s">
        <v>27</v>
      </c>
      <c r="D6328" s="216">
        <v>3.25</v>
      </c>
      <c r="E6328" s="177"/>
    </row>
    <row r="6329" spans="1:5">
      <c r="A6329" s="211">
        <v>95210</v>
      </c>
      <c r="B6329" s="215" t="s">
        <v>28154</v>
      </c>
      <c r="C6329" s="215" t="s">
        <v>27</v>
      </c>
      <c r="D6329" s="216">
        <v>29.96</v>
      </c>
      <c r="E6329" s="177"/>
    </row>
    <row r="6330" spans="1:5">
      <c r="A6330" s="211">
        <v>95211</v>
      </c>
      <c r="B6330" s="215" t="s">
        <v>28155</v>
      </c>
      <c r="C6330" s="215" t="s">
        <v>27</v>
      </c>
      <c r="D6330" s="216">
        <v>7.29</v>
      </c>
      <c r="E6330" s="177"/>
    </row>
    <row r="6331" spans="1:5">
      <c r="A6331" s="211">
        <v>95214</v>
      </c>
      <c r="B6331" s="215" t="s">
        <v>28156</v>
      </c>
      <c r="C6331" s="215" t="s">
        <v>27</v>
      </c>
      <c r="D6331" s="216">
        <v>0.28999999999999998</v>
      </c>
      <c r="E6331" s="177"/>
    </row>
    <row r="6332" spans="1:5">
      <c r="A6332" s="211">
        <v>95215</v>
      </c>
      <c r="B6332" s="215" t="s">
        <v>28157</v>
      </c>
      <c r="C6332" s="215" t="s">
        <v>27</v>
      </c>
      <c r="D6332" s="216">
        <v>0.03</v>
      </c>
      <c r="E6332" s="177"/>
    </row>
    <row r="6333" spans="1:5">
      <c r="A6333" s="211">
        <v>95216</v>
      </c>
      <c r="B6333" s="215" t="s">
        <v>28158</v>
      </c>
      <c r="C6333" s="215" t="s">
        <v>27</v>
      </c>
      <c r="D6333" s="216">
        <v>0.2</v>
      </c>
      <c r="E6333" s="177"/>
    </row>
    <row r="6334" spans="1:5">
      <c r="A6334" s="211">
        <v>95217</v>
      </c>
      <c r="B6334" s="215" t="s">
        <v>28159</v>
      </c>
      <c r="C6334" s="215" t="s">
        <v>27</v>
      </c>
      <c r="D6334" s="216">
        <v>0.49</v>
      </c>
      <c r="E6334" s="177"/>
    </row>
    <row r="6335" spans="1:5">
      <c r="A6335" s="211">
        <v>95255</v>
      </c>
      <c r="B6335" s="215" t="s">
        <v>21657</v>
      </c>
      <c r="C6335" s="215" t="s">
        <v>27</v>
      </c>
      <c r="D6335" s="216">
        <v>0.98</v>
      </c>
      <c r="E6335" s="177"/>
    </row>
    <row r="6336" spans="1:5">
      <c r="A6336" s="211">
        <v>95256</v>
      </c>
      <c r="B6336" s="215" t="s">
        <v>21658</v>
      </c>
      <c r="C6336" s="215" t="s">
        <v>27</v>
      </c>
      <c r="D6336" s="216">
        <v>0.11</v>
      </c>
      <c r="E6336" s="177"/>
    </row>
    <row r="6337" spans="1:5">
      <c r="A6337" s="211">
        <v>95257</v>
      </c>
      <c r="B6337" s="215" t="s">
        <v>21659</v>
      </c>
      <c r="C6337" s="215" t="s">
        <v>27</v>
      </c>
      <c r="D6337" s="216">
        <v>1.23</v>
      </c>
      <c r="E6337" s="177"/>
    </row>
    <row r="6338" spans="1:5">
      <c r="A6338" s="211">
        <v>95260</v>
      </c>
      <c r="B6338" s="215" t="s">
        <v>28160</v>
      </c>
      <c r="C6338" s="215" t="s">
        <v>27</v>
      </c>
      <c r="D6338" s="216">
        <v>0.41</v>
      </c>
      <c r="E6338" s="177"/>
    </row>
    <row r="6339" spans="1:5">
      <c r="A6339" s="211">
        <v>95261</v>
      </c>
      <c r="B6339" s="215" t="s">
        <v>28161</v>
      </c>
      <c r="C6339" s="215" t="s">
        <v>27</v>
      </c>
      <c r="D6339" s="216">
        <v>0.11</v>
      </c>
      <c r="E6339" s="177"/>
    </row>
    <row r="6340" spans="1:5">
      <c r="A6340" s="211">
        <v>95262</v>
      </c>
      <c r="B6340" s="215" t="s">
        <v>28162</v>
      </c>
      <c r="C6340" s="215" t="s">
        <v>27</v>
      </c>
      <c r="D6340" s="216">
        <v>1.02</v>
      </c>
      <c r="E6340" s="177"/>
    </row>
    <row r="6341" spans="1:5">
      <c r="A6341" s="211">
        <v>95263</v>
      </c>
      <c r="B6341" s="215" t="s">
        <v>28163</v>
      </c>
      <c r="C6341" s="215" t="s">
        <v>27</v>
      </c>
      <c r="D6341" s="216">
        <v>3.05</v>
      </c>
      <c r="E6341" s="177"/>
    </row>
    <row r="6342" spans="1:5">
      <c r="A6342" s="211">
        <v>95266</v>
      </c>
      <c r="B6342" s="215" t="s">
        <v>28164</v>
      </c>
      <c r="C6342" s="215" t="s">
        <v>27</v>
      </c>
      <c r="D6342" s="216">
        <v>0.42</v>
      </c>
      <c r="E6342" s="177"/>
    </row>
    <row r="6343" spans="1:5">
      <c r="A6343" s="211">
        <v>95267</v>
      </c>
      <c r="B6343" s="215" t="s">
        <v>28165</v>
      </c>
      <c r="C6343" s="215" t="s">
        <v>27</v>
      </c>
      <c r="D6343" s="216">
        <v>0.04</v>
      </c>
      <c r="E6343" s="177"/>
    </row>
    <row r="6344" spans="1:5">
      <c r="A6344" s="211">
        <v>95268</v>
      </c>
      <c r="B6344" s="215" t="s">
        <v>28166</v>
      </c>
      <c r="C6344" s="215" t="s">
        <v>27</v>
      </c>
      <c r="D6344" s="216">
        <v>0.41</v>
      </c>
      <c r="E6344" s="177"/>
    </row>
    <row r="6345" spans="1:5">
      <c r="A6345" s="211">
        <v>95269</v>
      </c>
      <c r="B6345" s="215" t="s">
        <v>28167</v>
      </c>
      <c r="C6345" s="215" t="s">
        <v>27</v>
      </c>
      <c r="D6345" s="216">
        <v>5.71</v>
      </c>
      <c r="E6345" s="177"/>
    </row>
    <row r="6346" spans="1:5">
      <c r="A6346" s="211">
        <v>95272</v>
      </c>
      <c r="B6346" s="215" t="s">
        <v>28168</v>
      </c>
      <c r="C6346" s="215" t="s">
        <v>27</v>
      </c>
      <c r="D6346" s="216">
        <v>0.41</v>
      </c>
      <c r="E6346" s="177"/>
    </row>
    <row r="6347" spans="1:5">
      <c r="A6347" s="211">
        <v>95273</v>
      </c>
      <c r="B6347" s="215" t="s">
        <v>28169</v>
      </c>
      <c r="C6347" s="215" t="s">
        <v>27</v>
      </c>
      <c r="D6347" s="216">
        <v>0.04</v>
      </c>
      <c r="E6347" s="177"/>
    </row>
    <row r="6348" spans="1:5">
      <c r="A6348" s="211">
        <v>95274</v>
      </c>
      <c r="B6348" s="215" t="s">
        <v>28170</v>
      </c>
      <c r="C6348" s="215" t="s">
        <v>27</v>
      </c>
      <c r="D6348" s="216">
        <v>0.32</v>
      </c>
      <c r="E6348" s="177"/>
    </row>
    <row r="6349" spans="1:5">
      <c r="A6349" s="211">
        <v>95275</v>
      </c>
      <c r="B6349" s="215" t="s">
        <v>28171</v>
      </c>
      <c r="C6349" s="215" t="s">
        <v>27</v>
      </c>
      <c r="D6349" s="216">
        <v>1.98</v>
      </c>
      <c r="E6349" s="177"/>
    </row>
    <row r="6350" spans="1:5">
      <c r="A6350" s="211">
        <v>95278</v>
      </c>
      <c r="B6350" s="215" t="s">
        <v>28172</v>
      </c>
      <c r="C6350" s="215" t="s">
        <v>27</v>
      </c>
      <c r="D6350" s="216">
        <v>0.45</v>
      </c>
      <c r="E6350" s="177"/>
    </row>
    <row r="6351" spans="1:5">
      <c r="A6351" s="211">
        <v>95279</v>
      </c>
      <c r="B6351" s="215" t="s">
        <v>28173</v>
      </c>
      <c r="C6351" s="215" t="s">
        <v>27</v>
      </c>
      <c r="D6351" s="216">
        <v>0.05</v>
      </c>
      <c r="E6351" s="177"/>
    </row>
    <row r="6352" spans="1:5">
      <c r="A6352" s="211">
        <v>95280</v>
      </c>
      <c r="B6352" s="215" t="s">
        <v>28174</v>
      </c>
      <c r="C6352" s="215" t="s">
        <v>27</v>
      </c>
      <c r="D6352" s="216">
        <v>0.35</v>
      </c>
      <c r="E6352" s="177"/>
    </row>
    <row r="6353" spans="1:5">
      <c r="A6353" s="211">
        <v>95281</v>
      </c>
      <c r="B6353" s="215" t="s">
        <v>28175</v>
      </c>
      <c r="C6353" s="215" t="s">
        <v>27</v>
      </c>
      <c r="D6353" s="216">
        <v>5.71</v>
      </c>
      <c r="E6353" s="177"/>
    </row>
    <row r="6354" spans="1:5">
      <c r="A6354" s="211">
        <v>95617</v>
      </c>
      <c r="B6354" s="215" t="s">
        <v>28176</v>
      </c>
      <c r="C6354" s="215" t="s">
        <v>27</v>
      </c>
      <c r="D6354" s="216">
        <v>0.8</v>
      </c>
      <c r="E6354" s="177"/>
    </row>
    <row r="6355" spans="1:5">
      <c r="A6355" s="211">
        <v>95618</v>
      </c>
      <c r="B6355" s="215" t="s">
        <v>28177</v>
      </c>
      <c r="C6355" s="215" t="s">
        <v>27</v>
      </c>
      <c r="D6355" s="216">
        <v>0.09</v>
      </c>
      <c r="E6355" s="177"/>
    </row>
    <row r="6356" spans="1:5">
      <c r="A6356" s="211">
        <v>95619</v>
      </c>
      <c r="B6356" s="215" t="s">
        <v>28178</v>
      </c>
      <c r="C6356" s="215" t="s">
        <v>27</v>
      </c>
      <c r="D6356" s="216">
        <v>1.01</v>
      </c>
      <c r="E6356" s="177"/>
    </row>
    <row r="6357" spans="1:5">
      <c r="A6357" s="211">
        <v>95627</v>
      </c>
      <c r="B6357" s="215" t="s">
        <v>28179</v>
      </c>
      <c r="C6357" s="215" t="s">
        <v>27</v>
      </c>
      <c r="D6357" s="216">
        <v>23.81</v>
      </c>
      <c r="E6357" s="177"/>
    </row>
    <row r="6358" spans="1:5">
      <c r="A6358" s="211">
        <v>95628</v>
      </c>
      <c r="B6358" s="215" t="s">
        <v>28180</v>
      </c>
      <c r="C6358" s="215" t="s">
        <v>27</v>
      </c>
      <c r="D6358" s="216">
        <v>3.3</v>
      </c>
      <c r="E6358" s="177"/>
    </row>
    <row r="6359" spans="1:5">
      <c r="A6359" s="211">
        <v>95629</v>
      </c>
      <c r="B6359" s="215" t="s">
        <v>28181</v>
      </c>
      <c r="C6359" s="215" t="s">
        <v>27</v>
      </c>
      <c r="D6359" s="216">
        <v>29.79</v>
      </c>
      <c r="E6359" s="177"/>
    </row>
    <row r="6360" spans="1:5">
      <c r="A6360" s="211">
        <v>95630</v>
      </c>
      <c r="B6360" s="215" t="s">
        <v>28182</v>
      </c>
      <c r="C6360" s="215" t="s">
        <v>27</v>
      </c>
      <c r="D6360" s="216">
        <v>47.44</v>
      </c>
      <c r="E6360" s="177"/>
    </row>
    <row r="6361" spans="1:5">
      <c r="A6361" s="211">
        <v>95698</v>
      </c>
      <c r="B6361" s="215" t="s">
        <v>28183</v>
      </c>
      <c r="C6361" s="215" t="s">
        <v>27</v>
      </c>
      <c r="D6361" s="216">
        <v>3.27</v>
      </c>
      <c r="E6361" s="177"/>
    </row>
    <row r="6362" spans="1:5">
      <c r="A6362" s="211">
        <v>95699</v>
      </c>
      <c r="B6362" s="215" t="s">
        <v>28184</v>
      </c>
      <c r="C6362" s="215" t="s">
        <v>27</v>
      </c>
      <c r="D6362" s="216">
        <v>0.38</v>
      </c>
      <c r="E6362" s="177"/>
    </row>
    <row r="6363" spans="1:5">
      <c r="A6363" s="211">
        <v>95700</v>
      </c>
      <c r="B6363" s="215" t="s">
        <v>28185</v>
      </c>
      <c r="C6363" s="215" t="s">
        <v>27</v>
      </c>
      <c r="D6363" s="216">
        <v>4.09</v>
      </c>
      <c r="E6363" s="177"/>
    </row>
    <row r="6364" spans="1:5">
      <c r="A6364" s="211">
        <v>95701</v>
      </c>
      <c r="B6364" s="215" t="s">
        <v>28186</v>
      </c>
      <c r="C6364" s="215" t="s">
        <v>27</v>
      </c>
      <c r="D6364" s="216">
        <v>2.44</v>
      </c>
      <c r="E6364" s="177"/>
    </row>
    <row r="6365" spans="1:5">
      <c r="A6365" s="211">
        <v>95704</v>
      </c>
      <c r="B6365" s="215" t="s">
        <v>28187</v>
      </c>
      <c r="C6365" s="215" t="s">
        <v>27</v>
      </c>
      <c r="D6365" s="216">
        <v>24.58</v>
      </c>
      <c r="E6365" s="177"/>
    </row>
    <row r="6366" spans="1:5">
      <c r="A6366" s="211">
        <v>95705</v>
      </c>
      <c r="B6366" s="215" t="s">
        <v>28188</v>
      </c>
      <c r="C6366" s="215" t="s">
        <v>27</v>
      </c>
      <c r="D6366" s="216">
        <v>3.5</v>
      </c>
      <c r="E6366" s="177"/>
    </row>
    <row r="6367" spans="1:5">
      <c r="A6367" s="211">
        <v>95706</v>
      </c>
      <c r="B6367" s="215" t="s">
        <v>28189</v>
      </c>
      <c r="C6367" s="215" t="s">
        <v>27</v>
      </c>
      <c r="D6367" s="216">
        <v>30.76</v>
      </c>
      <c r="E6367" s="177"/>
    </row>
    <row r="6368" spans="1:5">
      <c r="A6368" s="211">
        <v>95707</v>
      </c>
      <c r="B6368" s="215" t="s">
        <v>28190</v>
      </c>
      <c r="C6368" s="215" t="s">
        <v>27</v>
      </c>
      <c r="D6368" s="216">
        <v>27.2</v>
      </c>
      <c r="E6368" s="177"/>
    </row>
    <row r="6369" spans="1:5">
      <c r="A6369" s="211">
        <v>95710</v>
      </c>
      <c r="B6369" s="215" t="s">
        <v>28191</v>
      </c>
      <c r="C6369" s="215" t="s">
        <v>27</v>
      </c>
      <c r="D6369" s="216">
        <v>29.54</v>
      </c>
      <c r="E6369" s="177"/>
    </row>
    <row r="6370" spans="1:5">
      <c r="A6370" s="211">
        <v>95711</v>
      </c>
      <c r="B6370" s="215" t="s">
        <v>28192</v>
      </c>
      <c r="C6370" s="215" t="s">
        <v>27</v>
      </c>
      <c r="D6370" s="216">
        <v>4.01</v>
      </c>
      <c r="E6370" s="177"/>
    </row>
    <row r="6371" spans="1:5">
      <c r="A6371" s="211">
        <v>95712</v>
      </c>
      <c r="B6371" s="215" t="s">
        <v>28193</v>
      </c>
      <c r="C6371" s="215" t="s">
        <v>27</v>
      </c>
      <c r="D6371" s="216">
        <v>36.93</v>
      </c>
      <c r="E6371" s="177"/>
    </row>
    <row r="6372" spans="1:5">
      <c r="A6372" s="211">
        <v>95713</v>
      </c>
      <c r="B6372" s="215" t="s">
        <v>28194</v>
      </c>
      <c r="C6372" s="215" t="s">
        <v>27</v>
      </c>
      <c r="D6372" s="216">
        <v>47.79</v>
      </c>
      <c r="E6372" s="177"/>
    </row>
    <row r="6373" spans="1:5">
      <c r="A6373" s="211">
        <v>95716</v>
      </c>
      <c r="B6373" s="215" t="s">
        <v>28195</v>
      </c>
      <c r="C6373" s="215" t="s">
        <v>27</v>
      </c>
      <c r="D6373" s="216">
        <v>28.44</v>
      </c>
      <c r="E6373" s="177"/>
    </row>
    <row r="6374" spans="1:5">
      <c r="A6374" s="211">
        <v>95717</v>
      </c>
      <c r="B6374" s="215" t="s">
        <v>28196</v>
      </c>
      <c r="C6374" s="215" t="s">
        <v>27</v>
      </c>
      <c r="D6374" s="216">
        <v>3.86</v>
      </c>
      <c r="E6374" s="177"/>
    </row>
    <row r="6375" spans="1:5">
      <c r="A6375" s="211">
        <v>95718</v>
      </c>
      <c r="B6375" s="215" t="s">
        <v>28197</v>
      </c>
      <c r="C6375" s="215" t="s">
        <v>27</v>
      </c>
      <c r="D6375" s="216">
        <v>35.549999999999997</v>
      </c>
      <c r="E6375" s="177"/>
    </row>
    <row r="6376" spans="1:5">
      <c r="A6376" s="211">
        <v>95719</v>
      </c>
      <c r="B6376" s="215" t="s">
        <v>28198</v>
      </c>
      <c r="C6376" s="215" t="s">
        <v>27</v>
      </c>
      <c r="D6376" s="216">
        <v>47.79</v>
      </c>
      <c r="E6376" s="177"/>
    </row>
    <row r="6377" spans="1:5">
      <c r="A6377" s="211">
        <v>95869</v>
      </c>
      <c r="B6377" s="215" t="s">
        <v>28199</v>
      </c>
      <c r="C6377" s="215" t="s">
        <v>27</v>
      </c>
      <c r="D6377" s="216">
        <v>1.1200000000000001</v>
      </c>
      <c r="E6377" s="177"/>
    </row>
    <row r="6378" spans="1:5">
      <c r="A6378" s="211">
        <v>95870</v>
      </c>
      <c r="B6378" s="215" t="s">
        <v>28200</v>
      </c>
      <c r="C6378" s="215" t="s">
        <v>27</v>
      </c>
      <c r="D6378" s="216">
        <v>5.57</v>
      </c>
      <c r="E6378" s="177"/>
    </row>
    <row r="6379" spans="1:5">
      <c r="A6379" s="211">
        <v>95871</v>
      </c>
      <c r="B6379" s="215" t="s">
        <v>28201</v>
      </c>
      <c r="C6379" s="215" t="s">
        <v>27</v>
      </c>
      <c r="D6379" s="216">
        <v>145.13</v>
      </c>
      <c r="E6379" s="177"/>
    </row>
    <row r="6380" spans="1:5">
      <c r="A6380" s="211">
        <v>95874</v>
      </c>
      <c r="B6380" s="215" t="s">
        <v>28202</v>
      </c>
      <c r="C6380" s="215" t="s">
        <v>27</v>
      </c>
      <c r="D6380" s="216">
        <v>6.24</v>
      </c>
      <c r="E6380" s="177"/>
    </row>
    <row r="6381" spans="1:5">
      <c r="A6381" s="211">
        <v>96008</v>
      </c>
      <c r="B6381" s="215" t="s">
        <v>28203</v>
      </c>
      <c r="C6381" s="215" t="s">
        <v>27</v>
      </c>
      <c r="D6381" s="216">
        <v>12.09</v>
      </c>
      <c r="E6381" s="177"/>
    </row>
    <row r="6382" spans="1:5">
      <c r="A6382" s="211">
        <v>96009</v>
      </c>
      <c r="B6382" s="215" t="s">
        <v>28204</v>
      </c>
      <c r="C6382" s="215" t="s">
        <v>27</v>
      </c>
      <c r="D6382" s="216">
        <v>1.67</v>
      </c>
      <c r="E6382" s="177"/>
    </row>
    <row r="6383" spans="1:5">
      <c r="A6383" s="211">
        <v>96011</v>
      </c>
      <c r="B6383" s="215" t="s">
        <v>28205</v>
      </c>
      <c r="C6383" s="215" t="s">
        <v>27</v>
      </c>
      <c r="D6383" s="216">
        <v>13.22</v>
      </c>
      <c r="E6383" s="177"/>
    </row>
    <row r="6384" spans="1:5">
      <c r="A6384" s="211">
        <v>96012</v>
      </c>
      <c r="B6384" s="215" t="s">
        <v>28206</v>
      </c>
      <c r="C6384" s="215" t="s">
        <v>27</v>
      </c>
      <c r="D6384" s="216">
        <v>91.36</v>
      </c>
      <c r="E6384" s="177"/>
    </row>
    <row r="6385" spans="1:5">
      <c r="A6385" s="211">
        <v>96015</v>
      </c>
      <c r="B6385" s="215" t="s">
        <v>28207</v>
      </c>
      <c r="C6385" s="215" t="s">
        <v>27</v>
      </c>
      <c r="D6385" s="216">
        <v>11.98</v>
      </c>
      <c r="E6385" s="177"/>
    </row>
    <row r="6386" spans="1:5">
      <c r="A6386" s="211">
        <v>96016</v>
      </c>
      <c r="B6386" s="215" t="s">
        <v>28208</v>
      </c>
      <c r="C6386" s="215" t="s">
        <v>27</v>
      </c>
      <c r="D6386" s="216">
        <v>1.66</v>
      </c>
      <c r="E6386" s="177"/>
    </row>
    <row r="6387" spans="1:5">
      <c r="A6387" s="211">
        <v>96018</v>
      </c>
      <c r="B6387" s="215" t="s">
        <v>28209</v>
      </c>
      <c r="C6387" s="215" t="s">
        <v>27</v>
      </c>
      <c r="D6387" s="216">
        <v>13.1</v>
      </c>
      <c r="E6387" s="177"/>
    </row>
    <row r="6388" spans="1:5">
      <c r="A6388" s="211">
        <v>96019</v>
      </c>
      <c r="B6388" s="215" t="s">
        <v>28210</v>
      </c>
      <c r="C6388" s="215" t="s">
        <v>27</v>
      </c>
      <c r="D6388" s="216">
        <v>91.36</v>
      </c>
      <c r="E6388" s="177"/>
    </row>
    <row r="6389" spans="1:5">
      <c r="A6389" s="211">
        <v>96023</v>
      </c>
      <c r="B6389" s="215" t="s">
        <v>28211</v>
      </c>
      <c r="C6389" s="215" t="s">
        <v>27</v>
      </c>
      <c r="D6389" s="216">
        <v>9.26</v>
      </c>
      <c r="E6389" s="177"/>
    </row>
    <row r="6390" spans="1:5">
      <c r="A6390" s="211">
        <v>96024</v>
      </c>
      <c r="B6390" s="215" t="s">
        <v>28212</v>
      </c>
      <c r="C6390" s="215" t="s">
        <v>27</v>
      </c>
      <c r="D6390" s="216">
        <v>1.28</v>
      </c>
      <c r="E6390" s="177"/>
    </row>
    <row r="6391" spans="1:5">
      <c r="A6391" s="211">
        <v>96026</v>
      </c>
      <c r="B6391" s="215" t="s">
        <v>28213</v>
      </c>
      <c r="C6391" s="215" t="s">
        <v>27</v>
      </c>
      <c r="D6391" s="216">
        <v>10.130000000000001</v>
      </c>
      <c r="E6391" s="177"/>
    </row>
    <row r="6392" spans="1:5">
      <c r="A6392" s="211">
        <v>96027</v>
      </c>
      <c r="B6392" s="215" t="s">
        <v>28214</v>
      </c>
      <c r="C6392" s="215" t="s">
        <v>27</v>
      </c>
      <c r="D6392" s="216">
        <v>63.66</v>
      </c>
      <c r="E6392" s="177"/>
    </row>
    <row r="6393" spans="1:5">
      <c r="A6393" s="211">
        <v>96030</v>
      </c>
      <c r="B6393" s="215" t="s">
        <v>28215</v>
      </c>
      <c r="C6393" s="215" t="s">
        <v>27</v>
      </c>
      <c r="D6393" s="216">
        <v>16.96</v>
      </c>
      <c r="E6393" s="177"/>
    </row>
    <row r="6394" spans="1:5">
      <c r="A6394" s="211">
        <v>96031</v>
      </c>
      <c r="B6394" s="215" t="s">
        <v>28216</v>
      </c>
      <c r="C6394" s="215" t="s">
        <v>27</v>
      </c>
      <c r="D6394" s="216">
        <v>3.12</v>
      </c>
      <c r="E6394" s="177"/>
    </row>
    <row r="6395" spans="1:5">
      <c r="A6395" s="211">
        <v>96032</v>
      </c>
      <c r="B6395" s="215" t="s">
        <v>28217</v>
      </c>
      <c r="C6395" s="215" t="s">
        <v>27</v>
      </c>
      <c r="D6395" s="216">
        <v>1.22</v>
      </c>
      <c r="E6395" s="177"/>
    </row>
    <row r="6396" spans="1:5">
      <c r="A6396" s="211">
        <v>96033</v>
      </c>
      <c r="B6396" s="215" t="s">
        <v>28218</v>
      </c>
      <c r="C6396" s="215" t="s">
        <v>27</v>
      </c>
      <c r="D6396" s="216">
        <v>31.81</v>
      </c>
      <c r="E6396" s="177"/>
    </row>
    <row r="6397" spans="1:5">
      <c r="A6397" s="211">
        <v>96034</v>
      </c>
      <c r="B6397" s="215" t="s">
        <v>28219</v>
      </c>
      <c r="C6397" s="215" t="s">
        <v>27</v>
      </c>
      <c r="D6397" s="216">
        <v>75.36</v>
      </c>
      <c r="E6397" s="177"/>
    </row>
    <row r="6398" spans="1:5">
      <c r="A6398" s="211">
        <v>96053</v>
      </c>
      <c r="B6398" s="215" t="s">
        <v>28220</v>
      </c>
      <c r="C6398" s="215" t="s">
        <v>27</v>
      </c>
      <c r="D6398" s="216">
        <v>9.3699999999999992</v>
      </c>
      <c r="E6398" s="177"/>
    </row>
    <row r="6399" spans="1:5">
      <c r="A6399" s="211">
        <v>96054</v>
      </c>
      <c r="B6399" s="215" t="s">
        <v>28221</v>
      </c>
      <c r="C6399" s="215" t="s">
        <v>27</v>
      </c>
      <c r="D6399" s="216">
        <v>16.329999999999998</v>
      </c>
      <c r="E6399" s="177"/>
    </row>
    <row r="6400" spans="1:5">
      <c r="A6400" s="211">
        <v>96055</v>
      </c>
      <c r="B6400" s="215" t="s">
        <v>28222</v>
      </c>
      <c r="C6400" s="215" t="s">
        <v>27</v>
      </c>
      <c r="D6400" s="216">
        <v>1.29</v>
      </c>
      <c r="E6400" s="177"/>
    </row>
    <row r="6401" spans="1:5">
      <c r="A6401" s="211">
        <v>96056</v>
      </c>
      <c r="B6401" s="215" t="s">
        <v>28223</v>
      </c>
      <c r="C6401" s="215" t="s">
        <v>27</v>
      </c>
      <c r="D6401" s="216">
        <v>10.25</v>
      </c>
      <c r="E6401" s="177"/>
    </row>
    <row r="6402" spans="1:5">
      <c r="A6402" s="211">
        <v>96057</v>
      </c>
      <c r="B6402" s="215" t="s">
        <v>28224</v>
      </c>
      <c r="C6402" s="215" t="s">
        <v>27</v>
      </c>
      <c r="D6402" s="216">
        <v>63.66</v>
      </c>
      <c r="E6402" s="177"/>
    </row>
    <row r="6403" spans="1:5">
      <c r="A6403" s="211">
        <v>96060</v>
      </c>
      <c r="B6403" s="215" t="s">
        <v>28225</v>
      </c>
      <c r="C6403" s="215" t="s">
        <v>27</v>
      </c>
      <c r="D6403" s="216">
        <v>1.65</v>
      </c>
      <c r="E6403" s="177"/>
    </row>
    <row r="6404" spans="1:5">
      <c r="A6404" s="211">
        <v>96061</v>
      </c>
      <c r="B6404" s="215" t="s">
        <v>28226</v>
      </c>
      <c r="C6404" s="215" t="s">
        <v>27</v>
      </c>
      <c r="D6404" s="216">
        <v>20.420000000000002</v>
      </c>
      <c r="E6404" s="177"/>
    </row>
    <row r="6405" spans="1:5">
      <c r="A6405" s="211">
        <v>96062</v>
      </c>
      <c r="B6405" s="215" t="s">
        <v>28227</v>
      </c>
      <c r="C6405" s="215" t="s">
        <v>27</v>
      </c>
      <c r="D6405" s="216">
        <v>27.85</v>
      </c>
      <c r="E6405" s="177"/>
    </row>
    <row r="6406" spans="1:5">
      <c r="A6406" s="211">
        <v>96241</v>
      </c>
      <c r="B6406" s="215" t="s">
        <v>28228</v>
      </c>
      <c r="C6406" s="215" t="s">
        <v>27</v>
      </c>
      <c r="D6406" s="216">
        <v>14.31</v>
      </c>
      <c r="E6406" s="177"/>
    </row>
    <row r="6407" spans="1:5">
      <c r="A6407" s="211">
        <v>96242</v>
      </c>
      <c r="B6407" s="215" t="s">
        <v>28229</v>
      </c>
      <c r="C6407" s="215" t="s">
        <v>27</v>
      </c>
      <c r="D6407" s="216">
        <v>1.94</v>
      </c>
      <c r="E6407" s="177"/>
    </row>
    <row r="6408" spans="1:5">
      <c r="A6408" s="211">
        <v>96243</v>
      </c>
      <c r="B6408" s="215" t="s">
        <v>28230</v>
      </c>
      <c r="C6408" s="215" t="s">
        <v>27</v>
      </c>
      <c r="D6408" s="216">
        <v>17.89</v>
      </c>
      <c r="E6408" s="177"/>
    </row>
    <row r="6409" spans="1:5">
      <c r="A6409" s="211">
        <v>96244</v>
      </c>
      <c r="B6409" s="215" t="s">
        <v>28231</v>
      </c>
      <c r="C6409" s="215" t="s">
        <v>27</v>
      </c>
      <c r="D6409" s="216">
        <v>9.25</v>
      </c>
      <c r="E6409" s="177"/>
    </row>
    <row r="6410" spans="1:5">
      <c r="A6410" s="211">
        <v>96298</v>
      </c>
      <c r="B6410" s="215" t="s">
        <v>28232</v>
      </c>
      <c r="C6410" s="215" t="s">
        <v>27</v>
      </c>
      <c r="D6410" s="216">
        <v>38.380000000000003</v>
      </c>
      <c r="E6410" s="177"/>
    </row>
    <row r="6411" spans="1:5">
      <c r="A6411" s="211">
        <v>96299</v>
      </c>
      <c r="B6411" s="215" t="s">
        <v>28233</v>
      </c>
      <c r="C6411" s="215" t="s">
        <v>27</v>
      </c>
      <c r="D6411" s="216">
        <v>5.32</v>
      </c>
      <c r="E6411" s="177"/>
    </row>
    <row r="6412" spans="1:5">
      <c r="A6412" s="211">
        <v>96300</v>
      </c>
      <c r="B6412" s="215" t="s">
        <v>28234</v>
      </c>
      <c r="C6412" s="215" t="s">
        <v>27</v>
      </c>
      <c r="D6412" s="216">
        <v>48.03</v>
      </c>
      <c r="E6412" s="177"/>
    </row>
    <row r="6413" spans="1:5">
      <c r="A6413" s="211">
        <v>96301</v>
      </c>
      <c r="B6413" s="215" t="s">
        <v>28235</v>
      </c>
      <c r="C6413" s="215" t="s">
        <v>27</v>
      </c>
      <c r="D6413" s="216">
        <v>26.1</v>
      </c>
      <c r="E6413" s="177"/>
    </row>
    <row r="6414" spans="1:5">
      <c r="A6414" s="211">
        <v>96304</v>
      </c>
      <c r="B6414" s="215" t="s">
        <v>28236</v>
      </c>
      <c r="C6414" s="215" t="s">
        <v>27</v>
      </c>
      <c r="D6414" s="216">
        <v>0.11</v>
      </c>
      <c r="E6414" s="177"/>
    </row>
    <row r="6415" spans="1:5">
      <c r="A6415" s="211">
        <v>96305</v>
      </c>
      <c r="B6415" s="215" t="s">
        <v>28237</v>
      </c>
      <c r="C6415" s="215" t="s">
        <v>27</v>
      </c>
      <c r="D6415" s="216">
        <v>0.01</v>
      </c>
      <c r="E6415" s="177"/>
    </row>
    <row r="6416" spans="1:5">
      <c r="A6416" s="211">
        <v>96306</v>
      </c>
      <c r="B6416" s="215" t="s">
        <v>28238</v>
      </c>
      <c r="C6416" s="215" t="s">
        <v>27</v>
      </c>
      <c r="D6416" s="216">
        <v>0.14000000000000001</v>
      </c>
      <c r="E6416" s="177"/>
    </row>
    <row r="6417" spans="1:5">
      <c r="A6417" s="211">
        <v>96307</v>
      </c>
      <c r="B6417" s="215" t="s">
        <v>28239</v>
      </c>
      <c r="C6417" s="215" t="s">
        <v>27</v>
      </c>
      <c r="D6417" s="216">
        <v>0.99</v>
      </c>
      <c r="E6417" s="177"/>
    </row>
    <row r="6418" spans="1:5">
      <c r="A6418" s="211">
        <v>96457</v>
      </c>
      <c r="B6418" s="215" t="s">
        <v>28240</v>
      </c>
      <c r="C6418" s="215" t="s">
        <v>27</v>
      </c>
      <c r="D6418" s="216">
        <v>33.93</v>
      </c>
      <c r="E6418" s="177"/>
    </row>
    <row r="6419" spans="1:5">
      <c r="A6419" s="211">
        <v>96458</v>
      </c>
      <c r="B6419" s="215" t="s">
        <v>28241</v>
      </c>
      <c r="C6419" s="215" t="s">
        <v>27</v>
      </c>
      <c r="D6419" s="216">
        <v>33.04</v>
      </c>
      <c r="E6419" s="177"/>
    </row>
    <row r="6420" spans="1:5">
      <c r="A6420" s="211">
        <v>96459</v>
      </c>
      <c r="B6420" s="215" t="s">
        <v>28242</v>
      </c>
      <c r="C6420" s="215" t="s">
        <v>27</v>
      </c>
      <c r="D6420" s="216">
        <v>3.66</v>
      </c>
      <c r="E6420" s="177"/>
    </row>
    <row r="6421" spans="1:5">
      <c r="A6421" s="211">
        <v>96460</v>
      </c>
      <c r="B6421" s="215" t="s">
        <v>28243</v>
      </c>
      <c r="C6421" s="215" t="s">
        <v>27</v>
      </c>
      <c r="D6421" s="216">
        <v>26.4</v>
      </c>
      <c r="E6421" s="177"/>
    </row>
    <row r="6422" spans="1:5">
      <c r="A6422" s="211">
        <v>98760</v>
      </c>
      <c r="B6422" s="215" t="s">
        <v>28244</v>
      </c>
      <c r="C6422" s="215" t="s">
        <v>27</v>
      </c>
      <c r="D6422" s="216">
        <v>0.05</v>
      </c>
      <c r="E6422" s="177"/>
    </row>
    <row r="6423" spans="1:5">
      <c r="A6423" s="211">
        <v>98761</v>
      </c>
      <c r="B6423" s="215" t="s">
        <v>28245</v>
      </c>
      <c r="C6423" s="215" t="s">
        <v>27</v>
      </c>
      <c r="D6423" s="216">
        <v>0.01</v>
      </c>
      <c r="E6423" s="177"/>
    </row>
    <row r="6424" spans="1:5">
      <c r="A6424" s="211">
        <v>98762</v>
      </c>
      <c r="B6424" s="215" t="s">
        <v>28246</v>
      </c>
      <c r="C6424" s="215" t="s">
        <v>27</v>
      </c>
      <c r="D6424" s="216">
        <v>7.0000000000000007E-2</v>
      </c>
      <c r="E6424" s="177"/>
    </row>
    <row r="6425" spans="1:5">
      <c r="A6425" s="211">
        <v>98763</v>
      </c>
      <c r="B6425" s="215" t="s">
        <v>28247</v>
      </c>
      <c r="C6425" s="215" t="s">
        <v>27</v>
      </c>
      <c r="D6425" s="216">
        <v>3.58</v>
      </c>
      <c r="E6425" s="177"/>
    </row>
    <row r="6426" spans="1:5">
      <c r="A6426" s="211">
        <v>99829</v>
      </c>
      <c r="B6426" s="215" t="s">
        <v>28248</v>
      </c>
      <c r="C6426" s="215" t="s">
        <v>27</v>
      </c>
      <c r="D6426" s="216">
        <v>0.16</v>
      </c>
      <c r="E6426" s="177"/>
    </row>
    <row r="6427" spans="1:5">
      <c r="A6427" s="211">
        <v>99830</v>
      </c>
      <c r="B6427" s="215" t="s">
        <v>28249</v>
      </c>
      <c r="C6427" s="215" t="s">
        <v>27</v>
      </c>
      <c r="D6427" s="216">
        <v>0.01</v>
      </c>
      <c r="E6427" s="177"/>
    </row>
    <row r="6428" spans="1:5">
      <c r="A6428" s="211">
        <v>99831</v>
      </c>
      <c r="B6428" s="215" t="s">
        <v>28250</v>
      </c>
      <c r="C6428" s="215" t="s">
        <v>27</v>
      </c>
      <c r="D6428" s="216">
        <v>0.22</v>
      </c>
      <c r="E6428" s="177"/>
    </row>
    <row r="6429" spans="1:5">
      <c r="A6429" s="211">
        <v>99832</v>
      </c>
      <c r="B6429" s="215" t="s">
        <v>28251</v>
      </c>
      <c r="C6429" s="215" t="s">
        <v>27</v>
      </c>
      <c r="D6429" s="216">
        <v>0.92</v>
      </c>
      <c r="E6429" s="177"/>
    </row>
    <row r="6430" spans="1:5">
      <c r="A6430" s="211">
        <v>100637</v>
      </c>
      <c r="B6430" s="215" t="s">
        <v>28252</v>
      </c>
      <c r="C6430" s="215" t="s">
        <v>27</v>
      </c>
      <c r="D6430" s="216">
        <v>81.06</v>
      </c>
      <c r="E6430" s="177"/>
    </row>
    <row r="6431" spans="1:5">
      <c r="A6431" s="211">
        <v>100638</v>
      </c>
      <c r="B6431" s="215" t="s">
        <v>28253</v>
      </c>
      <c r="C6431" s="215" t="s">
        <v>27</v>
      </c>
      <c r="D6431" s="216">
        <v>14.59</v>
      </c>
      <c r="E6431" s="177"/>
    </row>
    <row r="6432" spans="1:5">
      <c r="A6432" s="211">
        <v>100639</v>
      </c>
      <c r="B6432" s="215" t="s">
        <v>28254</v>
      </c>
      <c r="C6432" s="215" t="s">
        <v>27</v>
      </c>
      <c r="D6432" s="216">
        <v>130.31</v>
      </c>
      <c r="E6432" s="177"/>
    </row>
    <row r="6433" spans="1:5">
      <c r="A6433" s="211">
        <v>100640</v>
      </c>
      <c r="B6433" s="215" t="s">
        <v>28255</v>
      </c>
      <c r="C6433" s="215" t="s">
        <v>27</v>
      </c>
      <c r="D6433" s="216">
        <v>185.64</v>
      </c>
      <c r="E6433" s="177"/>
    </row>
    <row r="6434" spans="1:5">
      <c r="A6434" s="211">
        <v>100643</v>
      </c>
      <c r="B6434" s="215" t="s">
        <v>28256</v>
      </c>
      <c r="C6434" s="215" t="s">
        <v>27</v>
      </c>
      <c r="D6434" s="216">
        <v>213.45</v>
      </c>
      <c r="E6434" s="177"/>
    </row>
    <row r="6435" spans="1:5">
      <c r="A6435" s="211">
        <v>100644</v>
      </c>
      <c r="B6435" s="215" t="s">
        <v>28257</v>
      </c>
      <c r="C6435" s="215" t="s">
        <v>27</v>
      </c>
      <c r="D6435" s="216">
        <v>38.42</v>
      </c>
      <c r="E6435" s="177"/>
    </row>
    <row r="6436" spans="1:5">
      <c r="A6436" s="211">
        <v>100645</v>
      </c>
      <c r="B6436" s="215" t="s">
        <v>28258</v>
      </c>
      <c r="C6436" s="215" t="s">
        <v>27</v>
      </c>
      <c r="D6436" s="216">
        <v>343.12</v>
      </c>
      <c r="E6436" s="177"/>
    </row>
    <row r="6437" spans="1:5">
      <c r="A6437" s="211">
        <v>100646</v>
      </c>
      <c r="B6437" s="215" t="s">
        <v>28259</v>
      </c>
      <c r="C6437" s="215" t="s">
        <v>27</v>
      </c>
      <c r="D6437" s="216">
        <v>265.2</v>
      </c>
      <c r="E6437" s="177"/>
    </row>
    <row r="6438" spans="1:5">
      <c r="A6438" s="211">
        <v>55960</v>
      </c>
      <c r="B6438" s="215" t="s">
        <v>28260</v>
      </c>
      <c r="C6438" s="215" t="s">
        <v>13243</v>
      </c>
      <c r="D6438" s="216">
        <v>5.27</v>
      </c>
      <c r="E6438" s="177"/>
    </row>
    <row r="6439" spans="1:5">
      <c r="A6439" s="211">
        <v>92259</v>
      </c>
      <c r="B6439" s="215" t="s">
        <v>28261</v>
      </c>
      <c r="C6439" s="215" t="s">
        <v>107</v>
      </c>
      <c r="D6439" s="216">
        <v>306.52</v>
      </c>
      <c r="E6439" s="177"/>
    </row>
    <row r="6440" spans="1:5">
      <c r="A6440" s="211">
        <v>92260</v>
      </c>
      <c r="B6440" s="215" t="s">
        <v>28262</v>
      </c>
      <c r="C6440" s="215" t="s">
        <v>107</v>
      </c>
      <c r="D6440" s="216">
        <v>349.86</v>
      </c>
      <c r="E6440" s="177"/>
    </row>
    <row r="6441" spans="1:5">
      <c r="A6441" s="211">
        <v>92261</v>
      </c>
      <c r="B6441" s="215" t="s">
        <v>28263</v>
      </c>
      <c r="C6441" s="215" t="s">
        <v>107</v>
      </c>
      <c r="D6441" s="216">
        <v>391.88</v>
      </c>
      <c r="E6441" s="177"/>
    </row>
    <row r="6442" spans="1:5">
      <c r="A6442" s="211">
        <v>92262</v>
      </c>
      <c r="B6442" s="215" t="s">
        <v>28264</v>
      </c>
      <c r="C6442" s="215" t="s">
        <v>107</v>
      </c>
      <c r="D6442" s="216">
        <v>459.54</v>
      </c>
      <c r="E6442" s="177"/>
    </row>
    <row r="6443" spans="1:5">
      <c r="A6443" s="211">
        <v>92539</v>
      </c>
      <c r="B6443" s="215" t="s">
        <v>28265</v>
      </c>
      <c r="C6443" s="215" t="s">
        <v>13243</v>
      </c>
      <c r="D6443" s="216">
        <v>51.9</v>
      </c>
      <c r="E6443" s="177"/>
    </row>
    <row r="6444" spans="1:5">
      <c r="A6444" s="211">
        <v>92540</v>
      </c>
      <c r="B6444" s="215" t="s">
        <v>28266</v>
      </c>
      <c r="C6444" s="215" t="s">
        <v>13243</v>
      </c>
      <c r="D6444" s="216">
        <v>58.38</v>
      </c>
      <c r="E6444" s="177"/>
    </row>
    <row r="6445" spans="1:5">
      <c r="A6445" s="211">
        <v>92541</v>
      </c>
      <c r="B6445" s="215" t="s">
        <v>28267</v>
      </c>
      <c r="C6445" s="215" t="s">
        <v>13243</v>
      </c>
      <c r="D6445" s="216">
        <v>55.71</v>
      </c>
      <c r="E6445" s="177"/>
    </row>
    <row r="6446" spans="1:5">
      <c r="A6446" s="211">
        <v>92542</v>
      </c>
      <c r="B6446" s="215" t="s">
        <v>28268</v>
      </c>
      <c r="C6446" s="215" t="s">
        <v>13243</v>
      </c>
      <c r="D6446" s="216">
        <v>67.36</v>
      </c>
      <c r="E6446" s="177"/>
    </row>
    <row r="6447" spans="1:5">
      <c r="A6447" s="211">
        <v>92543</v>
      </c>
      <c r="B6447" s="215" t="s">
        <v>28269</v>
      </c>
      <c r="C6447" s="215" t="s">
        <v>13243</v>
      </c>
      <c r="D6447" s="216">
        <v>14.7</v>
      </c>
      <c r="E6447" s="177"/>
    </row>
    <row r="6448" spans="1:5">
      <c r="A6448" s="211">
        <v>92544</v>
      </c>
      <c r="B6448" s="215" t="s">
        <v>28270</v>
      </c>
      <c r="C6448" s="215" t="s">
        <v>13243</v>
      </c>
      <c r="D6448" s="216">
        <v>12.48</v>
      </c>
      <c r="E6448" s="177"/>
    </row>
    <row r="6449" spans="1:5">
      <c r="A6449" s="211">
        <v>92545</v>
      </c>
      <c r="B6449" s="215" t="s">
        <v>28271</v>
      </c>
      <c r="C6449" s="215" t="s">
        <v>107</v>
      </c>
      <c r="D6449" s="216">
        <v>661.61</v>
      </c>
      <c r="E6449" s="177"/>
    </row>
    <row r="6450" spans="1:5">
      <c r="A6450" s="211">
        <v>92546</v>
      </c>
      <c r="B6450" s="215" t="s">
        <v>28272</v>
      </c>
      <c r="C6450" s="215" t="s">
        <v>107</v>
      </c>
      <c r="D6450" s="216">
        <v>809.52</v>
      </c>
      <c r="E6450" s="177"/>
    </row>
    <row r="6451" spans="1:5">
      <c r="A6451" s="211">
        <v>92547</v>
      </c>
      <c r="B6451" s="215" t="s">
        <v>28273</v>
      </c>
      <c r="C6451" s="215" t="s">
        <v>107</v>
      </c>
      <c r="D6451" s="216">
        <v>853.47</v>
      </c>
      <c r="E6451" s="177"/>
    </row>
    <row r="6452" spans="1:5">
      <c r="A6452" s="211">
        <v>92548</v>
      </c>
      <c r="B6452" s="215" t="s">
        <v>28274</v>
      </c>
      <c r="C6452" s="215" t="s">
        <v>107</v>
      </c>
      <c r="D6452" s="216">
        <v>949.47</v>
      </c>
      <c r="E6452" s="177"/>
    </row>
    <row r="6453" spans="1:5">
      <c r="A6453" s="211">
        <v>92549</v>
      </c>
      <c r="B6453" s="215" t="s">
        <v>28275</v>
      </c>
      <c r="C6453" s="215" t="s">
        <v>107</v>
      </c>
      <c r="D6453" s="217">
        <v>1192.52</v>
      </c>
      <c r="E6453" s="177"/>
    </row>
    <row r="6454" spans="1:5">
      <c r="A6454" s="211">
        <v>92550</v>
      </c>
      <c r="B6454" s="215" t="s">
        <v>28276</v>
      </c>
      <c r="C6454" s="215" t="s">
        <v>107</v>
      </c>
      <c r="D6454" s="217">
        <v>1454.98</v>
      </c>
      <c r="E6454" s="177"/>
    </row>
    <row r="6455" spans="1:5">
      <c r="A6455" s="211">
        <v>92551</v>
      </c>
      <c r="B6455" s="215" t="s">
        <v>28277</v>
      </c>
      <c r="C6455" s="215" t="s">
        <v>107</v>
      </c>
      <c r="D6455" s="217">
        <v>1513.19</v>
      </c>
      <c r="E6455" s="177"/>
    </row>
    <row r="6456" spans="1:5">
      <c r="A6456" s="211">
        <v>92552</v>
      </c>
      <c r="B6456" s="215" t="s">
        <v>28278</v>
      </c>
      <c r="C6456" s="215" t="s">
        <v>107</v>
      </c>
      <c r="D6456" s="217">
        <v>1647.79</v>
      </c>
      <c r="E6456" s="177"/>
    </row>
    <row r="6457" spans="1:5">
      <c r="A6457" s="211">
        <v>92553</v>
      </c>
      <c r="B6457" s="215" t="s">
        <v>28279</v>
      </c>
      <c r="C6457" s="215" t="s">
        <v>107</v>
      </c>
      <c r="D6457" s="217">
        <v>1901.13</v>
      </c>
      <c r="E6457" s="177"/>
    </row>
    <row r="6458" spans="1:5">
      <c r="A6458" s="211">
        <v>92554</v>
      </c>
      <c r="B6458" s="215" t="s">
        <v>28280</v>
      </c>
      <c r="C6458" s="215" t="s">
        <v>107</v>
      </c>
      <c r="D6458" s="217">
        <v>1967.33</v>
      </c>
      <c r="E6458" s="177"/>
    </row>
    <row r="6459" spans="1:5">
      <c r="A6459" s="211">
        <v>92555</v>
      </c>
      <c r="B6459" s="215" t="s">
        <v>28281</v>
      </c>
      <c r="C6459" s="215" t="s">
        <v>107</v>
      </c>
      <c r="D6459" s="216">
        <v>652.9</v>
      </c>
      <c r="E6459" s="177"/>
    </row>
    <row r="6460" spans="1:5">
      <c r="A6460" s="211">
        <v>92556</v>
      </c>
      <c r="B6460" s="215" t="s">
        <v>28282</v>
      </c>
      <c r="C6460" s="215" t="s">
        <v>107</v>
      </c>
      <c r="D6460" s="216">
        <v>795.13</v>
      </c>
      <c r="E6460" s="177"/>
    </row>
    <row r="6461" spans="1:5">
      <c r="A6461" s="211">
        <v>92557</v>
      </c>
      <c r="B6461" s="215" t="s">
        <v>28283</v>
      </c>
      <c r="C6461" s="215" t="s">
        <v>107</v>
      </c>
      <c r="D6461" s="216">
        <v>839.08</v>
      </c>
      <c r="E6461" s="177"/>
    </row>
    <row r="6462" spans="1:5">
      <c r="A6462" s="211">
        <v>92558</v>
      </c>
      <c r="B6462" s="215" t="s">
        <v>28284</v>
      </c>
      <c r="C6462" s="215" t="s">
        <v>107</v>
      </c>
      <c r="D6462" s="216">
        <v>940.75</v>
      </c>
      <c r="E6462" s="177"/>
    </row>
    <row r="6463" spans="1:5">
      <c r="A6463" s="211">
        <v>92559</v>
      </c>
      <c r="B6463" s="215" t="s">
        <v>28285</v>
      </c>
      <c r="C6463" s="215" t="s">
        <v>107</v>
      </c>
      <c r="D6463" s="217">
        <v>1177.19</v>
      </c>
      <c r="E6463" s="177"/>
    </row>
    <row r="6464" spans="1:5">
      <c r="A6464" s="211">
        <v>92560</v>
      </c>
      <c r="B6464" s="215" t="s">
        <v>28286</v>
      </c>
      <c r="C6464" s="215" t="s">
        <v>107</v>
      </c>
      <c r="D6464" s="217">
        <v>1431.59</v>
      </c>
      <c r="E6464" s="177"/>
    </row>
    <row r="6465" spans="1:5">
      <c r="A6465" s="211">
        <v>92561</v>
      </c>
      <c r="B6465" s="215" t="s">
        <v>28287</v>
      </c>
      <c r="C6465" s="215" t="s">
        <v>107</v>
      </c>
      <c r="D6465" s="217">
        <v>1490.85</v>
      </c>
      <c r="E6465" s="177"/>
    </row>
    <row r="6466" spans="1:5">
      <c r="A6466" s="211">
        <v>92562</v>
      </c>
      <c r="B6466" s="215" t="s">
        <v>28288</v>
      </c>
      <c r="C6466" s="215" t="s">
        <v>107</v>
      </c>
      <c r="D6466" s="217">
        <v>1611.06</v>
      </c>
      <c r="E6466" s="177"/>
    </row>
    <row r="6467" spans="1:5">
      <c r="A6467" s="211">
        <v>92563</v>
      </c>
      <c r="B6467" s="215" t="s">
        <v>28289</v>
      </c>
      <c r="C6467" s="215" t="s">
        <v>107</v>
      </c>
      <c r="D6467" s="217">
        <v>1856.46</v>
      </c>
      <c r="E6467" s="177"/>
    </row>
    <row r="6468" spans="1:5">
      <c r="A6468" s="211">
        <v>92564</v>
      </c>
      <c r="B6468" s="215" t="s">
        <v>28290</v>
      </c>
      <c r="C6468" s="215" t="s">
        <v>107</v>
      </c>
      <c r="D6468" s="217">
        <v>1913.01</v>
      </c>
      <c r="E6468" s="177"/>
    </row>
    <row r="6469" spans="1:5">
      <c r="A6469" s="211">
        <v>92565</v>
      </c>
      <c r="B6469" s="215" t="s">
        <v>28291</v>
      </c>
      <c r="C6469" s="215" t="s">
        <v>13243</v>
      </c>
      <c r="D6469" s="216">
        <v>25.35</v>
      </c>
      <c r="E6469" s="177"/>
    </row>
    <row r="6470" spans="1:5">
      <c r="A6470" s="211">
        <v>92566</v>
      </c>
      <c r="B6470" s="215" t="s">
        <v>28292</v>
      </c>
      <c r="C6470" s="215" t="s">
        <v>13243</v>
      </c>
      <c r="D6470" s="216">
        <v>15.51</v>
      </c>
      <c r="E6470" s="177"/>
    </row>
    <row r="6471" spans="1:5">
      <c r="A6471" s="211">
        <v>92567</v>
      </c>
      <c r="B6471" s="215" t="s">
        <v>28293</v>
      </c>
      <c r="C6471" s="215" t="s">
        <v>13243</v>
      </c>
      <c r="D6471" s="216">
        <v>22.73</v>
      </c>
      <c r="E6471" s="177"/>
    </row>
    <row r="6472" spans="1:5">
      <c r="A6472" s="211">
        <v>100379</v>
      </c>
      <c r="B6472" s="215" t="s">
        <v>28294</v>
      </c>
      <c r="C6472" s="215" t="s">
        <v>13243</v>
      </c>
      <c r="D6472" s="216">
        <v>25.35</v>
      </c>
      <c r="E6472" s="177"/>
    </row>
    <row r="6473" spans="1:5">
      <c r="A6473" s="211">
        <v>100380</v>
      </c>
      <c r="B6473" s="215" t="s">
        <v>28295</v>
      </c>
      <c r="C6473" s="215" t="s">
        <v>13243</v>
      </c>
      <c r="D6473" s="216">
        <v>33.659999999999997</v>
      </c>
      <c r="E6473" s="177"/>
    </row>
    <row r="6474" spans="1:5">
      <c r="A6474" s="211">
        <v>100381</v>
      </c>
      <c r="B6474" s="215" t="s">
        <v>28296</v>
      </c>
      <c r="C6474" s="215" t="s">
        <v>13243</v>
      </c>
      <c r="D6474" s="216">
        <v>37.81</v>
      </c>
      <c r="E6474" s="177"/>
    </row>
    <row r="6475" spans="1:5">
      <c r="A6475" s="211">
        <v>100383</v>
      </c>
      <c r="B6475" s="215" t="s">
        <v>28297</v>
      </c>
      <c r="C6475" s="215" t="s">
        <v>13243</v>
      </c>
      <c r="D6475" s="216">
        <v>16.86</v>
      </c>
      <c r="E6475" s="177"/>
    </row>
    <row r="6476" spans="1:5">
      <c r="A6476" s="211">
        <v>100384</v>
      </c>
      <c r="B6476" s="215" t="s">
        <v>28298</v>
      </c>
      <c r="C6476" s="215" t="s">
        <v>13243</v>
      </c>
      <c r="D6476" s="216">
        <v>17.78</v>
      </c>
      <c r="E6476" s="177"/>
    </row>
    <row r="6477" spans="1:5">
      <c r="A6477" s="211">
        <v>100385</v>
      </c>
      <c r="B6477" s="215" t="s">
        <v>28299</v>
      </c>
      <c r="C6477" s="215" t="s">
        <v>13243</v>
      </c>
      <c r="D6477" s="216">
        <v>22.73</v>
      </c>
      <c r="E6477" s="177"/>
    </row>
    <row r="6478" spans="1:5">
      <c r="A6478" s="211">
        <v>100386</v>
      </c>
      <c r="B6478" s="215" t="s">
        <v>28300</v>
      </c>
      <c r="C6478" s="215" t="s">
        <v>13243</v>
      </c>
      <c r="D6478" s="216">
        <v>29.28</v>
      </c>
      <c r="E6478" s="177"/>
    </row>
    <row r="6479" spans="1:5">
      <c r="A6479" s="211">
        <v>100387</v>
      </c>
      <c r="B6479" s="215" t="s">
        <v>28301</v>
      </c>
      <c r="C6479" s="215" t="s">
        <v>13243</v>
      </c>
      <c r="D6479" s="216">
        <v>35.85</v>
      </c>
      <c r="E6479" s="177"/>
    </row>
    <row r="6480" spans="1:5">
      <c r="A6480" s="211">
        <v>100388</v>
      </c>
      <c r="B6480" s="215" t="s">
        <v>28302</v>
      </c>
      <c r="C6480" s="215" t="s">
        <v>13243</v>
      </c>
      <c r="D6480" s="216">
        <v>13.94</v>
      </c>
      <c r="E6480" s="177"/>
    </row>
    <row r="6481" spans="1:5">
      <c r="A6481" s="211">
        <v>100389</v>
      </c>
      <c r="B6481" s="215" t="s">
        <v>28303</v>
      </c>
      <c r="C6481" s="215" t="s">
        <v>13243</v>
      </c>
      <c r="D6481" s="216">
        <v>11.67</v>
      </c>
      <c r="E6481" s="177"/>
    </row>
    <row r="6482" spans="1:5">
      <c r="A6482" s="211">
        <v>100390</v>
      </c>
      <c r="B6482" s="215" t="s">
        <v>28304</v>
      </c>
      <c r="C6482" s="215" t="s">
        <v>13243</v>
      </c>
      <c r="D6482" s="216">
        <v>16.510000000000002</v>
      </c>
      <c r="E6482" s="177"/>
    </row>
    <row r="6483" spans="1:5">
      <c r="A6483" s="211">
        <v>100391</v>
      </c>
      <c r="B6483" s="215" t="s">
        <v>28305</v>
      </c>
      <c r="C6483" s="215" t="s">
        <v>13243</v>
      </c>
      <c r="D6483" s="216">
        <v>13.42</v>
      </c>
      <c r="E6483" s="177"/>
    </row>
    <row r="6484" spans="1:5">
      <c r="A6484" s="211">
        <v>100392</v>
      </c>
      <c r="B6484" s="215" t="s">
        <v>28306</v>
      </c>
      <c r="C6484" s="215" t="s">
        <v>13243</v>
      </c>
      <c r="D6484" s="216">
        <v>10.98</v>
      </c>
      <c r="E6484" s="177"/>
    </row>
    <row r="6485" spans="1:5">
      <c r="A6485" s="211">
        <v>100393</v>
      </c>
      <c r="B6485" s="215" t="s">
        <v>28307</v>
      </c>
      <c r="C6485" s="215" t="s">
        <v>13243</v>
      </c>
      <c r="D6485" s="216">
        <v>13.44</v>
      </c>
      <c r="E6485" s="177"/>
    </row>
    <row r="6486" spans="1:5">
      <c r="A6486" s="211">
        <v>100394</v>
      </c>
      <c r="B6486" s="215" t="s">
        <v>28308</v>
      </c>
      <c r="C6486" s="215" t="s">
        <v>13243</v>
      </c>
      <c r="D6486" s="216">
        <v>12.99</v>
      </c>
      <c r="E6486" s="177"/>
    </row>
    <row r="6487" spans="1:5">
      <c r="A6487" s="211">
        <v>100395</v>
      </c>
      <c r="B6487" s="215" t="s">
        <v>28309</v>
      </c>
      <c r="C6487" s="215" t="s">
        <v>13243</v>
      </c>
      <c r="D6487" s="216">
        <v>16.010000000000002</v>
      </c>
      <c r="E6487" s="177"/>
    </row>
    <row r="6488" spans="1:5">
      <c r="A6488" s="211">
        <v>94189</v>
      </c>
      <c r="B6488" s="215" t="s">
        <v>28310</v>
      </c>
      <c r="C6488" s="215" t="s">
        <v>13243</v>
      </c>
      <c r="D6488" s="216">
        <v>20.88</v>
      </c>
      <c r="E6488" s="177"/>
    </row>
    <row r="6489" spans="1:5">
      <c r="A6489" s="211">
        <v>94192</v>
      </c>
      <c r="B6489" s="215" t="s">
        <v>28311</v>
      </c>
      <c r="C6489" s="215" t="s">
        <v>13243</v>
      </c>
      <c r="D6489" s="216">
        <v>22.86</v>
      </c>
      <c r="E6489" s="177"/>
    </row>
    <row r="6490" spans="1:5">
      <c r="A6490" s="211">
        <v>94195</v>
      </c>
      <c r="B6490" s="215" t="s">
        <v>28312</v>
      </c>
      <c r="C6490" s="215" t="s">
        <v>13243</v>
      </c>
      <c r="D6490" s="216">
        <v>17.46</v>
      </c>
      <c r="E6490" s="177"/>
    </row>
    <row r="6491" spans="1:5">
      <c r="A6491" s="211">
        <v>94198</v>
      </c>
      <c r="B6491" s="215" t="s">
        <v>28313</v>
      </c>
      <c r="C6491" s="215" t="s">
        <v>13243</v>
      </c>
      <c r="D6491" s="216">
        <v>20.07</v>
      </c>
      <c r="E6491" s="177"/>
    </row>
    <row r="6492" spans="1:5">
      <c r="A6492" s="211">
        <v>94201</v>
      </c>
      <c r="B6492" s="215" t="s">
        <v>28314</v>
      </c>
      <c r="C6492" s="215" t="s">
        <v>13243</v>
      </c>
      <c r="D6492" s="216">
        <v>25.4</v>
      </c>
      <c r="E6492" s="177"/>
    </row>
    <row r="6493" spans="1:5">
      <c r="A6493" s="211">
        <v>94204</v>
      </c>
      <c r="B6493" s="215" t="s">
        <v>28315</v>
      </c>
      <c r="C6493" s="215" t="s">
        <v>13243</v>
      </c>
      <c r="D6493" s="216">
        <v>29.83</v>
      </c>
      <c r="E6493" s="177"/>
    </row>
    <row r="6494" spans="1:5">
      <c r="A6494" s="211">
        <v>94224</v>
      </c>
      <c r="B6494" s="215" t="s">
        <v>28316</v>
      </c>
      <c r="C6494" s="215" t="s">
        <v>3</v>
      </c>
      <c r="D6494" s="216">
        <v>19.079999999999998</v>
      </c>
      <c r="E6494" s="177"/>
    </row>
    <row r="6495" spans="1:5">
      <c r="A6495" s="211">
        <v>94225</v>
      </c>
      <c r="B6495" s="215" t="s">
        <v>28317</v>
      </c>
      <c r="C6495" s="215" t="s">
        <v>13243</v>
      </c>
      <c r="D6495" s="216">
        <v>23.67</v>
      </c>
      <c r="E6495" s="177"/>
    </row>
    <row r="6496" spans="1:5">
      <c r="A6496" s="211">
        <v>94226</v>
      </c>
      <c r="B6496" s="215" t="s">
        <v>28318</v>
      </c>
      <c r="C6496" s="215" t="s">
        <v>13243</v>
      </c>
      <c r="D6496" s="216">
        <v>14.26</v>
      </c>
      <c r="E6496" s="177"/>
    </row>
    <row r="6497" spans="1:5">
      <c r="A6497" s="211">
        <v>94232</v>
      </c>
      <c r="B6497" s="215" t="s">
        <v>24719</v>
      </c>
      <c r="C6497" s="215" t="s">
        <v>107</v>
      </c>
      <c r="D6497" s="216">
        <v>2.35</v>
      </c>
      <c r="E6497" s="177"/>
    </row>
    <row r="6498" spans="1:5">
      <c r="A6498" s="211">
        <v>94440</v>
      </c>
      <c r="B6498" s="215" t="s">
        <v>28319</v>
      </c>
      <c r="C6498" s="215" t="s">
        <v>13243</v>
      </c>
      <c r="D6498" s="216">
        <v>17.46</v>
      </c>
      <c r="E6498" s="177"/>
    </row>
    <row r="6499" spans="1:5">
      <c r="A6499" s="211">
        <v>94441</v>
      </c>
      <c r="B6499" s="215" t="s">
        <v>28320</v>
      </c>
      <c r="C6499" s="215" t="s">
        <v>13243</v>
      </c>
      <c r="D6499" s="216">
        <v>20.07</v>
      </c>
      <c r="E6499" s="177"/>
    </row>
    <row r="6500" spans="1:5">
      <c r="A6500" s="211">
        <v>94442</v>
      </c>
      <c r="B6500" s="215" t="s">
        <v>28321</v>
      </c>
      <c r="C6500" s="215" t="s">
        <v>13243</v>
      </c>
      <c r="D6500" s="216">
        <v>17.46</v>
      </c>
      <c r="E6500" s="177"/>
    </row>
    <row r="6501" spans="1:5">
      <c r="A6501" s="211">
        <v>94443</v>
      </c>
      <c r="B6501" s="215" t="s">
        <v>28322</v>
      </c>
      <c r="C6501" s="215" t="s">
        <v>13243</v>
      </c>
      <c r="D6501" s="216">
        <v>20.07</v>
      </c>
      <c r="E6501" s="177"/>
    </row>
    <row r="6502" spans="1:5">
      <c r="A6502" s="211">
        <v>94445</v>
      </c>
      <c r="B6502" s="215" t="s">
        <v>28323</v>
      </c>
      <c r="C6502" s="215" t="s">
        <v>13243</v>
      </c>
      <c r="D6502" s="216">
        <v>25.4</v>
      </c>
      <c r="E6502" s="177"/>
    </row>
    <row r="6503" spans="1:5">
      <c r="A6503" s="211">
        <v>94446</v>
      </c>
      <c r="B6503" s="215" t="s">
        <v>28324</v>
      </c>
      <c r="C6503" s="215" t="s">
        <v>13243</v>
      </c>
      <c r="D6503" s="216">
        <v>29.83</v>
      </c>
      <c r="E6503" s="177"/>
    </row>
    <row r="6504" spans="1:5">
      <c r="A6504" s="211">
        <v>94447</v>
      </c>
      <c r="B6504" s="215" t="s">
        <v>28325</v>
      </c>
      <c r="C6504" s="215" t="s">
        <v>13243</v>
      </c>
      <c r="D6504" s="216">
        <v>25.4</v>
      </c>
      <c r="E6504" s="177"/>
    </row>
    <row r="6505" spans="1:5">
      <c r="A6505" s="211">
        <v>94448</v>
      </c>
      <c r="B6505" s="215" t="s">
        <v>28326</v>
      </c>
      <c r="C6505" s="215" t="s">
        <v>13243</v>
      </c>
      <c r="D6505" s="216">
        <v>29.83</v>
      </c>
      <c r="E6505" s="177"/>
    </row>
    <row r="6506" spans="1:5">
      <c r="A6506" s="211">
        <v>94207</v>
      </c>
      <c r="B6506" s="215" t="s">
        <v>28327</v>
      </c>
      <c r="C6506" s="215" t="s">
        <v>13243</v>
      </c>
      <c r="D6506" s="216">
        <v>38</v>
      </c>
      <c r="E6506" s="177"/>
    </row>
    <row r="6507" spans="1:5">
      <c r="A6507" s="211">
        <v>94210</v>
      </c>
      <c r="B6507" s="215" t="s">
        <v>28328</v>
      </c>
      <c r="C6507" s="215" t="s">
        <v>13243</v>
      </c>
      <c r="D6507" s="216">
        <v>40.39</v>
      </c>
      <c r="E6507" s="177"/>
    </row>
    <row r="6508" spans="1:5">
      <c r="A6508" s="211">
        <v>94218</v>
      </c>
      <c r="B6508" s="215" t="s">
        <v>28329</v>
      </c>
      <c r="C6508" s="215" t="s">
        <v>13243</v>
      </c>
      <c r="D6508" s="216">
        <v>83.86</v>
      </c>
      <c r="E6508" s="177"/>
    </row>
    <row r="6509" spans="1:5">
      <c r="A6509" s="211">
        <v>94213</v>
      </c>
      <c r="B6509" s="215" t="s">
        <v>28330</v>
      </c>
      <c r="C6509" s="215" t="s">
        <v>13243</v>
      </c>
      <c r="D6509" s="216">
        <v>49.16</v>
      </c>
      <c r="E6509" s="177"/>
    </row>
    <row r="6510" spans="1:5">
      <c r="A6510" s="211">
        <v>94216</v>
      </c>
      <c r="B6510" s="215" t="s">
        <v>28331</v>
      </c>
      <c r="C6510" s="215" t="s">
        <v>13243</v>
      </c>
      <c r="D6510" s="216">
        <v>139.13999999999999</v>
      </c>
      <c r="E6510" s="177"/>
    </row>
    <row r="6511" spans="1:5">
      <c r="A6511" s="211">
        <v>94219</v>
      </c>
      <c r="B6511" s="215" t="s">
        <v>28332</v>
      </c>
      <c r="C6511" s="215" t="s">
        <v>3</v>
      </c>
      <c r="D6511" s="216">
        <v>20.37</v>
      </c>
      <c r="E6511" s="177"/>
    </row>
    <row r="6512" spans="1:5">
      <c r="A6512" s="211">
        <v>94220</v>
      </c>
      <c r="B6512" s="215" t="s">
        <v>28333</v>
      </c>
      <c r="C6512" s="215" t="s">
        <v>3</v>
      </c>
      <c r="D6512" s="216">
        <v>32.28</v>
      </c>
      <c r="E6512" s="177"/>
    </row>
    <row r="6513" spans="1:5">
      <c r="A6513" s="211">
        <v>94221</v>
      </c>
      <c r="B6513" s="215" t="s">
        <v>28334</v>
      </c>
      <c r="C6513" s="215" t="s">
        <v>3</v>
      </c>
      <c r="D6513" s="216">
        <v>15.22</v>
      </c>
      <c r="E6513" s="177"/>
    </row>
    <row r="6514" spans="1:5">
      <c r="A6514" s="211">
        <v>94222</v>
      </c>
      <c r="B6514" s="215" t="s">
        <v>28335</v>
      </c>
      <c r="C6514" s="215" t="s">
        <v>3</v>
      </c>
      <c r="D6514" s="216">
        <v>27.13</v>
      </c>
      <c r="E6514" s="177"/>
    </row>
    <row r="6515" spans="1:5">
      <c r="A6515" s="211">
        <v>94223</v>
      </c>
      <c r="B6515" s="215" t="s">
        <v>28336</v>
      </c>
      <c r="C6515" s="215" t="s">
        <v>3</v>
      </c>
      <c r="D6515" s="216">
        <v>48.77</v>
      </c>
      <c r="E6515" s="177"/>
    </row>
    <row r="6516" spans="1:5">
      <c r="A6516" s="211">
        <v>94451</v>
      </c>
      <c r="B6516" s="215" t="s">
        <v>28337</v>
      </c>
      <c r="C6516" s="215" t="s">
        <v>3</v>
      </c>
      <c r="D6516" s="216">
        <v>109.98</v>
      </c>
      <c r="E6516" s="177"/>
    </row>
    <row r="6517" spans="1:5">
      <c r="A6517" s="211">
        <v>100325</v>
      </c>
      <c r="B6517" s="215" t="s">
        <v>28338</v>
      </c>
      <c r="C6517" s="215" t="s">
        <v>3</v>
      </c>
      <c r="D6517" s="216">
        <v>46.94</v>
      </c>
      <c r="E6517" s="177"/>
    </row>
    <row r="6518" spans="1:5">
      <c r="A6518" s="211">
        <v>100327</v>
      </c>
      <c r="B6518" s="215" t="s">
        <v>28339</v>
      </c>
      <c r="C6518" s="215" t="s">
        <v>3</v>
      </c>
      <c r="D6518" s="216">
        <v>36.130000000000003</v>
      </c>
      <c r="E6518" s="177"/>
    </row>
    <row r="6519" spans="1:5">
      <c r="A6519" s="211">
        <v>100328</v>
      </c>
      <c r="B6519" s="215" t="s">
        <v>28340</v>
      </c>
      <c r="C6519" s="215" t="s">
        <v>13243</v>
      </c>
      <c r="D6519" s="216">
        <v>8.4499999999999993</v>
      </c>
      <c r="E6519" s="177"/>
    </row>
    <row r="6520" spans="1:5">
      <c r="A6520" s="211">
        <v>100329</v>
      </c>
      <c r="B6520" s="215" t="s">
        <v>28341</v>
      </c>
      <c r="C6520" s="215" t="s">
        <v>13243</v>
      </c>
      <c r="D6520" s="216">
        <v>11.06</v>
      </c>
      <c r="E6520" s="177"/>
    </row>
    <row r="6521" spans="1:5">
      <c r="A6521" s="211">
        <v>100330</v>
      </c>
      <c r="B6521" s="215" t="s">
        <v>28342</v>
      </c>
      <c r="C6521" s="215" t="s">
        <v>13243</v>
      </c>
      <c r="D6521" s="216">
        <v>11.47</v>
      </c>
      <c r="E6521" s="177"/>
    </row>
    <row r="6522" spans="1:5">
      <c r="A6522" s="211">
        <v>100331</v>
      </c>
      <c r="B6522" s="215" t="s">
        <v>28343</v>
      </c>
      <c r="C6522" s="215" t="s">
        <v>13243</v>
      </c>
      <c r="D6522" s="216">
        <v>15.92</v>
      </c>
      <c r="E6522" s="177"/>
    </row>
    <row r="6523" spans="1:5">
      <c r="A6523" s="211">
        <v>100434</v>
      </c>
      <c r="B6523" s="215" t="s">
        <v>28344</v>
      </c>
      <c r="C6523" s="215" t="s">
        <v>3</v>
      </c>
      <c r="D6523" s="216">
        <v>48.3</v>
      </c>
      <c r="E6523" s="177"/>
    </row>
    <row r="6524" spans="1:5">
      <c r="A6524" s="211">
        <v>100435</v>
      </c>
      <c r="B6524" s="215" t="s">
        <v>28345</v>
      </c>
      <c r="C6524" s="215" t="s">
        <v>3</v>
      </c>
      <c r="D6524" s="216">
        <v>25.13</v>
      </c>
      <c r="E6524" s="177"/>
    </row>
    <row r="6525" spans="1:5">
      <c r="A6525" s="211">
        <v>94227</v>
      </c>
      <c r="B6525" s="215" t="s">
        <v>28346</v>
      </c>
      <c r="C6525" s="215" t="s">
        <v>3</v>
      </c>
      <c r="D6525" s="216">
        <v>38.380000000000003</v>
      </c>
      <c r="E6525" s="177"/>
    </row>
    <row r="6526" spans="1:5">
      <c r="A6526" s="211">
        <v>94228</v>
      </c>
      <c r="B6526" s="215" t="s">
        <v>28347</v>
      </c>
      <c r="C6526" s="215" t="s">
        <v>3</v>
      </c>
      <c r="D6526" s="216">
        <v>52.44</v>
      </c>
      <c r="E6526" s="177"/>
    </row>
    <row r="6527" spans="1:5">
      <c r="A6527" s="211">
        <v>94229</v>
      </c>
      <c r="B6527" s="215" t="s">
        <v>28348</v>
      </c>
      <c r="C6527" s="215" t="s">
        <v>3</v>
      </c>
      <c r="D6527" s="216">
        <v>101.3</v>
      </c>
      <c r="E6527" s="177"/>
    </row>
    <row r="6528" spans="1:5">
      <c r="A6528" s="211">
        <v>94231</v>
      </c>
      <c r="B6528" s="215" t="s">
        <v>28349</v>
      </c>
      <c r="C6528" s="215" t="s">
        <v>3</v>
      </c>
      <c r="D6528" s="216">
        <v>31.9</v>
      </c>
      <c r="E6528" s="177"/>
    </row>
    <row r="6529" spans="1:5">
      <c r="A6529" s="211">
        <v>94449</v>
      </c>
      <c r="B6529" s="215" t="s">
        <v>28350</v>
      </c>
      <c r="C6529" s="215" t="s">
        <v>13243</v>
      </c>
      <c r="D6529" s="216">
        <v>44.41</v>
      </c>
      <c r="E6529" s="177"/>
    </row>
    <row r="6530" spans="1:5">
      <c r="A6530" s="211">
        <v>92255</v>
      </c>
      <c r="B6530" s="215" t="s">
        <v>28351</v>
      </c>
      <c r="C6530" s="215" t="s">
        <v>107</v>
      </c>
      <c r="D6530" s="216">
        <v>125.8</v>
      </c>
      <c r="E6530" s="177"/>
    </row>
    <row r="6531" spans="1:5">
      <c r="A6531" s="211">
        <v>92256</v>
      </c>
      <c r="B6531" s="215" t="s">
        <v>28352</v>
      </c>
      <c r="C6531" s="215" t="s">
        <v>107</v>
      </c>
      <c r="D6531" s="216">
        <v>153.87</v>
      </c>
      <c r="E6531" s="177"/>
    </row>
    <row r="6532" spans="1:5">
      <c r="A6532" s="211">
        <v>92257</v>
      </c>
      <c r="B6532" s="215" t="s">
        <v>28353</v>
      </c>
      <c r="C6532" s="215" t="s">
        <v>107</v>
      </c>
      <c r="D6532" s="216">
        <v>181.65</v>
      </c>
      <c r="E6532" s="177"/>
    </row>
    <row r="6533" spans="1:5">
      <c r="A6533" s="211">
        <v>92258</v>
      </c>
      <c r="B6533" s="215" t="s">
        <v>28354</v>
      </c>
      <c r="C6533" s="215" t="s">
        <v>107</v>
      </c>
      <c r="D6533" s="216">
        <v>226.34</v>
      </c>
      <c r="E6533" s="177"/>
    </row>
    <row r="6534" spans="1:5">
      <c r="A6534" s="211">
        <v>92568</v>
      </c>
      <c r="B6534" s="215" t="s">
        <v>28355</v>
      </c>
      <c r="C6534" s="215" t="s">
        <v>13243</v>
      </c>
      <c r="D6534" s="216">
        <v>72.67</v>
      </c>
      <c r="E6534" s="177"/>
    </row>
    <row r="6535" spans="1:5">
      <c r="A6535" s="211">
        <v>92569</v>
      </c>
      <c r="B6535" s="215" t="s">
        <v>28356</v>
      </c>
      <c r="C6535" s="215" t="s">
        <v>13243</v>
      </c>
      <c r="D6535" s="216">
        <v>40.380000000000003</v>
      </c>
      <c r="E6535" s="177"/>
    </row>
    <row r="6536" spans="1:5">
      <c r="A6536" s="211">
        <v>92570</v>
      </c>
      <c r="B6536" s="215" t="s">
        <v>28357</v>
      </c>
      <c r="C6536" s="215" t="s">
        <v>13243</v>
      </c>
      <c r="D6536" s="216">
        <v>25.53</v>
      </c>
      <c r="E6536" s="177"/>
    </row>
    <row r="6537" spans="1:5">
      <c r="A6537" s="211">
        <v>92571</v>
      </c>
      <c r="B6537" s="215" t="s">
        <v>28358</v>
      </c>
      <c r="C6537" s="215" t="s">
        <v>13243</v>
      </c>
      <c r="D6537" s="216">
        <v>78.069999999999993</v>
      </c>
      <c r="E6537" s="177"/>
    </row>
    <row r="6538" spans="1:5">
      <c r="A6538" s="211">
        <v>92572</v>
      </c>
      <c r="B6538" s="215" t="s">
        <v>28359</v>
      </c>
      <c r="C6538" s="215" t="s">
        <v>13243</v>
      </c>
      <c r="D6538" s="216">
        <v>46.69</v>
      </c>
      <c r="E6538" s="177"/>
    </row>
    <row r="6539" spans="1:5">
      <c r="A6539" s="211">
        <v>92573</v>
      </c>
      <c r="B6539" s="215" t="s">
        <v>28360</v>
      </c>
      <c r="C6539" s="215" t="s">
        <v>13243</v>
      </c>
      <c r="D6539" s="216">
        <v>27.83</v>
      </c>
      <c r="E6539" s="177"/>
    </row>
    <row r="6540" spans="1:5">
      <c r="A6540" s="211">
        <v>92574</v>
      </c>
      <c r="B6540" s="215" t="s">
        <v>28361</v>
      </c>
      <c r="C6540" s="215" t="s">
        <v>13243</v>
      </c>
      <c r="D6540" s="216">
        <v>73.98</v>
      </c>
      <c r="E6540" s="177"/>
    </row>
    <row r="6541" spans="1:5">
      <c r="A6541" s="211">
        <v>92575</v>
      </c>
      <c r="B6541" s="215" t="s">
        <v>28362</v>
      </c>
      <c r="C6541" s="215" t="s">
        <v>13243</v>
      </c>
      <c r="D6541" s="216">
        <v>36.97</v>
      </c>
      <c r="E6541" s="177"/>
    </row>
    <row r="6542" spans="1:5">
      <c r="A6542" s="211">
        <v>92576</v>
      </c>
      <c r="B6542" s="215" t="s">
        <v>28363</v>
      </c>
      <c r="C6542" s="215" t="s">
        <v>13243</v>
      </c>
      <c r="D6542" s="216">
        <v>20.16</v>
      </c>
      <c r="E6542" s="177"/>
    </row>
    <row r="6543" spans="1:5">
      <c r="A6543" s="211">
        <v>92577</v>
      </c>
      <c r="B6543" s="215" t="s">
        <v>28364</v>
      </c>
      <c r="C6543" s="215" t="s">
        <v>13243</v>
      </c>
      <c r="D6543" s="216">
        <v>79.58</v>
      </c>
      <c r="E6543" s="177"/>
    </row>
    <row r="6544" spans="1:5">
      <c r="A6544" s="211">
        <v>92578</v>
      </c>
      <c r="B6544" s="215" t="s">
        <v>28365</v>
      </c>
      <c r="C6544" s="215" t="s">
        <v>13243</v>
      </c>
      <c r="D6544" s="216">
        <v>40.11</v>
      </c>
      <c r="E6544" s="177"/>
    </row>
    <row r="6545" spans="1:5">
      <c r="A6545" s="211">
        <v>92579</v>
      </c>
      <c r="B6545" s="215" t="s">
        <v>28366</v>
      </c>
      <c r="C6545" s="215" t="s">
        <v>13243</v>
      </c>
      <c r="D6545" s="216">
        <v>22</v>
      </c>
      <c r="E6545" s="177"/>
    </row>
    <row r="6546" spans="1:5">
      <c r="A6546" s="211">
        <v>92580</v>
      </c>
      <c r="B6546" s="215" t="s">
        <v>28367</v>
      </c>
      <c r="C6546" s="215" t="s">
        <v>13243</v>
      </c>
      <c r="D6546" s="216">
        <v>27.66</v>
      </c>
      <c r="E6546" s="177"/>
    </row>
    <row r="6547" spans="1:5">
      <c r="A6547" s="211">
        <v>92581</v>
      </c>
      <c r="B6547" s="215" t="s">
        <v>28368</v>
      </c>
      <c r="C6547" s="215" t="s">
        <v>13243</v>
      </c>
      <c r="D6547" s="216">
        <v>28.75</v>
      </c>
      <c r="E6547" s="177"/>
    </row>
    <row r="6548" spans="1:5">
      <c r="A6548" s="211">
        <v>92582</v>
      </c>
      <c r="B6548" s="215" t="s">
        <v>28369</v>
      </c>
      <c r="C6548" s="215" t="s">
        <v>107</v>
      </c>
      <c r="D6548" s="216">
        <v>421.34</v>
      </c>
      <c r="E6548" s="177"/>
    </row>
    <row r="6549" spans="1:5">
      <c r="A6549" s="211">
        <v>92584</v>
      </c>
      <c r="B6549" s="215" t="s">
        <v>28370</v>
      </c>
      <c r="C6549" s="215" t="s">
        <v>107</v>
      </c>
      <c r="D6549" s="216">
        <v>489.2</v>
      </c>
      <c r="E6549" s="177"/>
    </row>
    <row r="6550" spans="1:5">
      <c r="A6550" s="211">
        <v>92586</v>
      </c>
      <c r="B6550" s="215" t="s">
        <v>28371</v>
      </c>
      <c r="C6550" s="215" t="s">
        <v>107</v>
      </c>
      <c r="D6550" s="216">
        <v>557.04</v>
      </c>
      <c r="E6550" s="177"/>
    </row>
    <row r="6551" spans="1:5">
      <c r="A6551" s="211">
        <v>92588</v>
      </c>
      <c r="B6551" s="215" t="s">
        <v>28372</v>
      </c>
      <c r="C6551" s="215" t="s">
        <v>107</v>
      </c>
      <c r="D6551" s="216">
        <v>703.88</v>
      </c>
      <c r="E6551" s="177"/>
    </row>
    <row r="6552" spans="1:5">
      <c r="A6552" s="211">
        <v>92590</v>
      </c>
      <c r="B6552" s="215" t="s">
        <v>28373</v>
      </c>
      <c r="C6552" s="215" t="s">
        <v>107</v>
      </c>
      <c r="D6552" s="216">
        <v>771.72</v>
      </c>
      <c r="E6552" s="177"/>
    </row>
    <row r="6553" spans="1:5">
      <c r="A6553" s="211">
        <v>92592</v>
      </c>
      <c r="B6553" s="215" t="s">
        <v>28374</v>
      </c>
      <c r="C6553" s="215" t="s">
        <v>107</v>
      </c>
      <c r="D6553" s="216">
        <v>867.35</v>
      </c>
      <c r="E6553" s="177"/>
    </row>
    <row r="6554" spans="1:5">
      <c r="A6554" s="211">
        <v>92593</v>
      </c>
      <c r="B6554" s="215" t="s">
        <v>28375</v>
      </c>
      <c r="C6554" s="215" t="s">
        <v>1221</v>
      </c>
      <c r="D6554" s="216">
        <v>6.56</v>
      </c>
      <c r="E6554" s="177"/>
    </row>
    <row r="6555" spans="1:5">
      <c r="A6555" s="211">
        <v>92594</v>
      </c>
      <c r="B6555" s="215" t="s">
        <v>28376</v>
      </c>
      <c r="C6555" s="215" t="s">
        <v>107</v>
      </c>
      <c r="D6555" s="217">
        <v>1003.29</v>
      </c>
      <c r="E6555" s="177"/>
    </row>
    <row r="6556" spans="1:5">
      <c r="A6556" s="211">
        <v>92596</v>
      </c>
      <c r="B6556" s="215" t="s">
        <v>28377</v>
      </c>
      <c r="C6556" s="215" t="s">
        <v>107</v>
      </c>
      <c r="D6556" s="217">
        <v>1118.73</v>
      </c>
      <c r="E6556" s="177"/>
    </row>
    <row r="6557" spans="1:5">
      <c r="A6557" s="211">
        <v>92598</v>
      </c>
      <c r="B6557" s="215" t="s">
        <v>28378</v>
      </c>
      <c r="C6557" s="215" t="s">
        <v>107</v>
      </c>
      <c r="D6557" s="217">
        <v>1186.5899999999999</v>
      </c>
      <c r="E6557" s="177"/>
    </row>
    <row r="6558" spans="1:5">
      <c r="A6558" s="211">
        <v>92600</v>
      </c>
      <c r="B6558" s="215" t="s">
        <v>28379</v>
      </c>
      <c r="C6558" s="215" t="s">
        <v>107</v>
      </c>
      <c r="D6558" s="217">
        <v>1271.5999999999999</v>
      </c>
      <c r="E6558" s="177"/>
    </row>
    <row r="6559" spans="1:5">
      <c r="A6559" s="211">
        <v>92602</v>
      </c>
      <c r="B6559" s="215" t="s">
        <v>28380</v>
      </c>
      <c r="C6559" s="215" t="s">
        <v>107</v>
      </c>
      <c r="D6559" s="216">
        <v>421.34</v>
      </c>
      <c r="E6559" s="177"/>
    </row>
    <row r="6560" spans="1:5">
      <c r="A6560" s="211">
        <v>92604</v>
      </c>
      <c r="B6560" s="215" t="s">
        <v>28381</v>
      </c>
      <c r="C6560" s="215" t="s">
        <v>107</v>
      </c>
      <c r="D6560" s="216">
        <v>472.03</v>
      </c>
      <c r="E6560" s="177"/>
    </row>
    <row r="6561" spans="1:5">
      <c r="A6561" s="211">
        <v>92606</v>
      </c>
      <c r="B6561" s="215" t="s">
        <v>28382</v>
      </c>
      <c r="C6561" s="215" t="s">
        <v>107</v>
      </c>
      <c r="D6561" s="216">
        <v>539.88</v>
      </c>
      <c r="E6561" s="177"/>
    </row>
    <row r="6562" spans="1:5">
      <c r="A6562" s="211">
        <v>92608</v>
      </c>
      <c r="B6562" s="215" t="s">
        <v>28383</v>
      </c>
      <c r="C6562" s="215" t="s">
        <v>107</v>
      </c>
      <c r="D6562" s="216">
        <v>669.55</v>
      </c>
      <c r="E6562" s="177"/>
    </row>
    <row r="6563" spans="1:5">
      <c r="A6563" s="211">
        <v>92610</v>
      </c>
      <c r="B6563" s="215" t="s">
        <v>28384</v>
      </c>
      <c r="C6563" s="215" t="s">
        <v>107</v>
      </c>
      <c r="D6563" s="216">
        <v>737.39</v>
      </c>
      <c r="E6563" s="177"/>
    </row>
    <row r="6564" spans="1:5">
      <c r="A6564" s="211">
        <v>92612</v>
      </c>
      <c r="B6564" s="215" t="s">
        <v>28385</v>
      </c>
      <c r="C6564" s="215" t="s">
        <v>107</v>
      </c>
      <c r="D6564" s="216">
        <v>833.02</v>
      </c>
      <c r="E6564" s="177"/>
    </row>
    <row r="6565" spans="1:5">
      <c r="A6565" s="211">
        <v>92614</v>
      </c>
      <c r="B6565" s="215" t="s">
        <v>28386</v>
      </c>
      <c r="C6565" s="215" t="s">
        <v>107</v>
      </c>
      <c r="D6565" s="216">
        <v>934.63</v>
      </c>
      <c r="E6565" s="177"/>
    </row>
    <row r="6566" spans="1:5">
      <c r="A6566" s="211">
        <v>92616</v>
      </c>
      <c r="B6566" s="215" t="s">
        <v>28387</v>
      </c>
      <c r="C6566" s="215" t="s">
        <v>107</v>
      </c>
      <c r="D6566" s="217">
        <v>1067.24</v>
      </c>
      <c r="E6566" s="177"/>
    </row>
    <row r="6567" spans="1:5">
      <c r="A6567" s="211">
        <v>92618</v>
      </c>
      <c r="B6567" s="215" t="s">
        <v>28388</v>
      </c>
      <c r="C6567" s="215" t="s">
        <v>107</v>
      </c>
      <c r="D6567" s="217">
        <v>1135.0899999999999</v>
      </c>
      <c r="E6567" s="177"/>
    </row>
    <row r="6568" spans="1:5">
      <c r="A6568" s="211">
        <v>92620</v>
      </c>
      <c r="B6568" s="215" t="s">
        <v>28389</v>
      </c>
      <c r="C6568" s="215" t="s">
        <v>107</v>
      </c>
      <c r="D6568" s="217">
        <v>1202.94</v>
      </c>
      <c r="E6568" s="177"/>
    </row>
    <row r="6569" spans="1:5">
      <c r="A6569" s="211">
        <v>100357</v>
      </c>
      <c r="B6569" s="215" t="s">
        <v>28390</v>
      </c>
      <c r="C6569" s="215" t="s">
        <v>107</v>
      </c>
      <c r="D6569" s="216">
        <v>682.47</v>
      </c>
      <c r="E6569" s="177"/>
    </row>
    <row r="6570" spans="1:5">
      <c r="A6570" s="211">
        <v>100358</v>
      </c>
      <c r="B6570" s="215" t="s">
        <v>28391</v>
      </c>
      <c r="C6570" s="215" t="s">
        <v>107</v>
      </c>
      <c r="D6570" s="216">
        <v>929.94</v>
      </c>
      <c r="E6570" s="177"/>
    </row>
    <row r="6571" spans="1:5">
      <c r="A6571" s="211">
        <v>100359</v>
      </c>
      <c r="B6571" s="215" t="s">
        <v>28392</v>
      </c>
      <c r="C6571" s="215" t="s">
        <v>107</v>
      </c>
      <c r="D6571" s="216">
        <v>975.24</v>
      </c>
      <c r="E6571" s="177"/>
    </row>
    <row r="6572" spans="1:5">
      <c r="A6572" s="211">
        <v>100360</v>
      </c>
      <c r="B6572" s="215" t="s">
        <v>28393</v>
      </c>
      <c r="C6572" s="215" t="s">
        <v>107</v>
      </c>
      <c r="D6572" s="217">
        <v>1080.27</v>
      </c>
      <c r="E6572" s="177"/>
    </row>
    <row r="6573" spans="1:5">
      <c r="A6573" s="211">
        <v>100361</v>
      </c>
      <c r="B6573" s="215" t="s">
        <v>28394</v>
      </c>
      <c r="C6573" s="215" t="s">
        <v>107</v>
      </c>
      <c r="D6573" s="217">
        <v>1347.02</v>
      </c>
      <c r="E6573" s="177"/>
    </row>
    <row r="6574" spans="1:5">
      <c r="A6574" s="211">
        <v>100362</v>
      </c>
      <c r="B6574" s="215" t="s">
        <v>28395</v>
      </c>
      <c r="C6574" s="215" t="s">
        <v>107</v>
      </c>
      <c r="D6574" s="217">
        <v>1744.31</v>
      </c>
      <c r="E6574" s="177"/>
    </row>
    <row r="6575" spans="1:5">
      <c r="A6575" s="211">
        <v>100363</v>
      </c>
      <c r="B6575" s="215" t="s">
        <v>28396</v>
      </c>
      <c r="C6575" s="215" t="s">
        <v>107</v>
      </c>
      <c r="D6575" s="217">
        <v>1811.11</v>
      </c>
      <c r="E6575" s="177"/>
    </row>
    <row r="6576" spans="1:5">
      <c r="A6576" s="211">
        <v>100364</v>
      </c>
      <c r="B6576" s="215" t="s">
        <v>28397</v>
      </c>
      <c r="C6576" s="215" t="s">
        <v>107</v>
      </c>
      <c r="D6576" s="217">
        <v>1975.16</v>
      </c>
      <c r="E6576" s="177"/>
    </row>
    <row r="6577" spans="1:5">
      <c r="A6577" s="211">
        <v>100365</v>
      </c>
      <c r="B6577" s="215" t="s">
        <v>28398</v>
      </c>
      <c r="C6577" s="215" t="s">
        <v>107</v>
      </c>
      <c r="D6577" s="217">
        <v>2279.63</v>
      </c>
      <c r="E6577" s="177"/>
    </row>
    <row r="6578" spans="1:5">
      <c r="A6578" s="211">
        <v>100366</v>
      </c>
      <c r="B6578" s="215" t="s">
        <v>28399</v>
      </c>
      <c r="C6578" s="215" t="s">
        <v>107</v>
      </c>
      <c r="D6578" s="217">
        <v>2438.06</v>
      </c>
      <c r="E6578" s="177"/>
    </row>
    <row r="6579" spans="1:5">
      <c r="A6579" s="211">
        <v>100367</v>
      </c>
      <c r="B6579" s="215" t="s">
        <v>28400</v>
      </c>
      <c r="C6579" s="215" t="s">
        <v>107</v>
      </c>
      <c r="D6579" s="216">
        <v>665.04</v>
      </c>
      <c r="E6579" s="177"/>
    </row>
    <row r="6580" spans="1:5">
      <c r="A6580" s="211">
        <v>100368</v>
      </c>
      <c r="B6580" s="215" t="s">
        <v>28401</v>
      </c>
      <c r="C6580" s="215" t="s">
        <v>107</v>
      </c>
      <c r="D6580" s="216">
        <v>907.6</v>
      </c>
      <c r="E6580" s="177"/>
    </row>
    <row r="6581" spans="1:5">
      <c r="A6581" s="211">
        <v>100369</v>
      </c>
      <c r="B6581" s="215" t="s">
        <v>28402</v>
      </c>
      <c r="C6581" s="215" t="s">
        <v>107</v>
      </c>
      <c r="D6581" s="216">
        <v>952.9</v>
      </c>
      <c r="E6581" s="177"/>
    </row>
    <row r="6582" spans="1:5">
      <c r="A6582" s="211">
        <v>100370</v>
      </c>
      <c r="B6582" s="215" t="s">
        <v>28403</v>
      </c>
      <c r="C6582" s="215" t="s">
        <v>107</v>
      </c>
      <c r="D6582" s="217">
        <v>1123.69</v>
      </c>
      <c r="E6582" s="177"/>
    </row>
    <row r="6583" spans="1:5">
      <c r="A6583" s="211">
        <v>100371</v>
      </c>
      <c r="B6583" s="215" t="s">
        <v>28404</v>
      </c>
      <c r="C6583" s="215" t="s">
        <v>107</v>
      </c>
      <c r="D6583" s="217">
        <v>1286.75</v>
      </c>
      <c r="E6583" s="177"/>
    </row>
    <row r="6584" spans="1:5">
      <c r="A6584" s="211">
        <v>100372</v>
      </c>
      <c r="B6584" s="215" t="s">
        <v>28405</v>
      </c>
      <c r="C6584" s="215" t="s">
        <v>107</v>
      </c>
      <c r="D6584" s="217">
        <v>1647.97</v>
      </c>
      <c r="E6584" s="177"/>
    </row>
    <row r="6585" spans="1:5">
      <c r="A6585" s="211">
        <v>100373</v>
      </c>
      <c r="B6585" s="215" t="s">
        <v>28406</v>
      </c>
      <c r="C6585" s="215" t="s">
        <v>107</v>
      </c>
      <c r="D6585" s="217">
        <v>1703.58</v>
      </c>
      <c r="E6585" s="177"/>
    </row>
    <row r="6586" spans="1:5">
      <c r="A6586" s="211">
        <v>100374</v>
      </c>
      <c r="B6586" s="215" t="s">
        <v>28407</v>
      </c>
      <c r="C6586" s="215" t="s">
        <v>107</v>
      </c>
      <c r="D6586" s="217">
        <v>1830.83</v>
      </c>
      <c r="E6586" s="177"/>
    </row>
    <row r="6587" spans="1:5">
      <c r="A6587" s="211">
        <v>100375</v>
      </c>
      <c r="B6587" s="215" t="s">
        <v>28408</v>
      </c>
      <c r="C6587" s="215" t="s">
        <v>107</v>
      </c>
      <c r="D6587" s="217">
        <v>2069.9299999999998</v>
      </c>
      <c r="E6587" s="177"/>
    </row>
    <row r="6588" spans="1:5">
      <c r="A6588" s="211">
        <v>100376</v>
      </c>
      <c r="B6588" s="215" t="s">
        <v>28409</v>
      </c>
      <c r="C6588" s="215" t="s">
        <v>107</v>
      </c>
      <c r="D6588" s="217">
        <v>2010.42</v>
      </c>
      <c r="E6588" s="177"/>
    </row>
    <row r="6589" spans="1:5">
      <c r="A6589" s="211">
        <v>100377</v>
      </c>
      <c r="B6589" s="215" t="s">
        <v>28410</v>
      </c>
      <c r="C6589" s="215" t="s">
        <v>1221</v>
      </c>
      <c r="D6589" s="216">
        <v>6.88</v>
      </c>
      <c r="E6589" s="177"/>
    </row>
    <row r="6590" spans="1:5">
      <c r="A6590" s="211">
        <v>100378</v>
      </c>
      <c r="B6590" s="215" t="s">
        <v>28411</v>
      </c>
      <c r="C6590" s="215" t="s">
        <v>1221</v>
      </c>
      <c r="D6590" s="216">
        <v>6.32</v>
      </c>
      <c r="E6590" s="177"/>
    </row>
    <row r="6591" spans="1:5">
      <c r="A6591" s="211">
        <v>100382</v>
      </c>
      <c r="B6591" s="215" t="s">
        <v>28412</v>
      </c>
      <c r="C6591" s="215" t="s">
        <v>13243</v>
      </c>
      <c r="D6591" s="216">
        <v>15.51</v>
      </c>
      <c r="E6591" s="177"/>
    </row>
    <row r="6592" spans="1:5">
      <c r="A6592" s="211">
        <v>94444</v>
      </c>
      <c r="B6592" s="215" t="s">
        <v>28413</v>
      </c>
      <c r="C6592" s="215" t="s">
        <v>13243</v>
      </c>
      <c r="D6592" s="216">
        <v>658.02</v>
      </c>
      <c r="E6592" s="177"/>
    </row>
    <row r="6593" spans="1:5">
      <c r="A6593" s="215" t="s">
        <v>28414</v>
      </c>
      <c r="B6593" s="215" t="s">
        <v>28415</v>
      </c>
      <c r="C6593" s="215" t="s">
        <v>3</v>
      </c>
      <c r="D6593" s="216">
        <v>26.65</v>
      </c>
      <c r="E6593" s="177"/>
    </row>
    <row r="6594" spans="1:5">
      <c r="A6594" s="215" t="s">
        <v>28416</v>
      </c>
      <c r="B6594" s="215" t="s">
        <v>28417</v>
      </c>
      <c r="C6594" s="215" t="s">
        <v>13243</v>
      </c>
      <c r="D6594" s="216">
        <v>6.16</v>
      </c>
      <c r="E6594" s="177"/>
    </row>
    <row r="6595" spans="1:5">
      <c r="A6595" s="215" t="s">
        <v>28418</v>
      </c>
      <c r="B6595" s="215" t="s">
        <v>28419</v>
      </c>
      <c r="C6595" s="215" t="s">
        <v>13243</v>
      </c>
      <c r="D6595" s="216">
        <v>12.08</v>
      </c>
      <c r="E6595" s="177"/>
    </row>
    <row r="6596" spans="1:5">
      <c r="A6596" s="215" t="s">
        <v>28420</v>
      </c>
      <c r="B6596" s="215" t="s">
        <v>21663</v>
      </c>
      <c r="C6596" s="215" t="s">
        <v>18991</v>
      </c>
      <c r="D6596" s="216">
        <v>102.59</v>
      </c>
      <c r="E6596" s="177"/>
    </row>
    <row r="6597" spans="1:5">
      <c r="A6597" s="215" t="s">
        <v>28421</v>
      </c>
      <c r="B6597" s="215" t="s">
        <v>28422</v>
      </c>
      <c r="C6597" s="215" t="s">
        <v>18991</v>
      </c>
      <c r="D6597" s="216">
        <v>106.55</v>
      </c>
      <c r="E6597" s="177"/>
    </row>
    <row r="6598" spans="1:5">
      <c r="A6598" s="215" t="s">
        <v>28423</v>
      </c>
      <c r="B6598" s="215" t="s">
        <v>28424</v>
      </c>
      <c r="C6598" s="215" t="s">
        <v>18991</v>
      </c>
      <c r="D6598" s="216">
        <v>65.83</v>
      </c>
      <c r="E6598" s="177"/>
    </row>
    <row r="6599" spans="1:5">
      <c r="A6599" s="215" t="s">
        <v>28425</v>
      </c>
      <c r="B6599" s="215" t="s">
        <v>28426</v>
      </c>
      <c r="C6599" s="215" t="s">
        <v>3</v>
      </c>
      <c r="D6599" s="216">
        <v>67.7</v>
      </c>
      <c r="E6599" s="177"/>
    </row>
    <row r="6600" spans="1:5">
      <c r="A6600" s="215" t="s">
        <v>28427</v>
      </c>
      <c r="B6600" s="215" t="s">
        <v>28428</v>
      </c>
      <c r="C6600" s="215" t="s">
        <v>3</v>
      </c>
      <c r="D6600" s="216">
        <v>46.34</v>
      </c>
      <c r="E6600" s="177"/>
    </row>
    <row r="6601" spans="1:5">
      <c r="A6601" s="215" t="s">
        <v>28429</v>
      </c>
      <c r="B6601" s="215" t="s">
        <v>28430</v>
      </c>
      <c r="C6601" s="215" t="s">
        <v>3</v>
      </c>
      <c r="D6601" s="216">
        <v>62.24</v>
      </c>
      <c r="E6601" s="177"/>
    </row>
    <row r="6602" spans="1:5">
      <c r="A6602" s="215" t="s">
        <v>28431</v>
      </c>
      <c r="B6602" s="215" t="s">
        <v>28432</v>
      </c>
      <c r="C6602" s="215" t="s">
        <v>3</v>
      </c>
      <c r="D6602" s="216">
        <v>40.58</v>
      </c>
      <c r="E6602" s="177"/>
    </row>
    <row r="6603" spans="1:5">
      <c r="A6603" s="211">
        <v>83651</v>
      </c>
      <c r="B6603" s="215" t="s">
        <v>21664</v>
      </c>
      <c r="C6603" s="215" t="s">
        <v>3</v>
      </c>
      <c r="D6603" s="216">
        <v>31.84</v>
      </c>
      <c r="E6603" s="177"/>
    </row>
    <row r="6604" spans="1:5">
      <c r="A6604" s="211">
        <v>83658</v>
      </c>
      <c r="B6604" s="215" t="s">
        <v>28433</v>
      </c>
      <c r="C6604" s="215" t="s">
        <v>3</v>
      </c>
      <c r="D6604" s="216">
        <v>156.30000000000001</v>
      </c>
      <c r="E6604" s="177"/>
    </row>
    <row r="6605" spans="1:5">
      <c r="A6605" s="211">
        <v>83661</v>
      </c>
      <c r="B6605" s="215" t="s">
        <v>21665</v>
      </c>
      <c r="C6605" s="215" t="s">
        <v>3</v>
      </c>
      <c r="D6605" s="216">
        <v>104.12</v>
      </c>
      <c r="E6605" s="177"/>
    </row>
    <row r="6606" spans="1:5">
      <c r="A6606" s="211">
        <v>83662</v>
      </c>
      <c r="B6606" s="215" t="s">
        <v>21666</v>
      </c>
      <c r="C6606" s="215" t="s">
        <v>18991</v>
      </c>
      <c r="D6606" s="216">
        <v>97.17</v>
      </c>
      <c r="E6606" s="177"/>
    </row>
    <row r="6607" spans="1:5">
      <c r="A6607" s="211">
        <v>83664</v>
      </c>
      <c r="B6607" s="215" t="s">
        <v>28434</v>
      </c>
      <c r="C6607" s="215" t="s">
        <v>3</v>
      </c>
      <c r="D6607" s="216">
        <v>63.1</v>
      </c>
      <c r="E6607" s="177"/>
    </row>
    <row r="6608" spans="1:5">
      <c r="A6608" s="211">
        <v>83670</v>
      </c>
      <c r="B6608" s="215" t="s">
        <v>21667</v>
      </c>
      <c r="C6608" s="215" t="s">
        <v>3</v>
      </c>
      <c r="D6608" s="216">
        <v>43.61</v>
      </c>
      <c r="E6608" s="177"/>
    </row>
    <row r="6609" spans="1:5">
      <c r="A6609" s="211">
        <v>83671</v>
      </c>
      <c r="B6609" s="215" t="s">
        <v>21668</v>
      </c>
      <c r="C6609" s="215" t="s">
        <v>3</v>
      </c>
      <c r="D6609" s="216">
        <v>46.78</v>
      </c>
      <c r="E6609" s="177"/>
    </row>
    <row r="6610" spans="1:5">
      <c r="A6610" s="211">
        <v>83679</v>
      </c>
      <c r="B6610" s="215" t="s">
        <v>28435</v>
      </c>
      <c r="C6610" s="215" t="s">
        <v>3</v>
      </c>
      <c r="D6610" s="216">
        <v>12.78</v>
      </c>
      <c r="E6610" s="177"/>
    </row>
    <row r="6611" spans="1:5">
      <c r="A6611" s="211">
        <v>83680</v>
      </c>
      <c r="B6611" s="215" t="s">
        <v>28436</v>
      </c>
      <c r="C6611" s="215" t="s">
        <v>3</v>
      </c>
      <c r="D6611" s="216">
        <v>15.34</v>
      </c>
      <c r="E6611" s="177"/>
    </row>
    <row r="6612" spans="1:5">
      <c r="A6612" s="211">
        <v>83681</v>
      </c>
      <c r="B6612" s="215" t="s">
        <v>28437</v>
      </c>
      <c r="C6612" s="215" t="s">
        <v>3</v>
      </c>
      <c r="D6612" s="216">
        <v>16.510000000000002</v>
      </c>
      <c r="E6612" s="177"/>
    </row>
    <row r="6613" spans="1:5">
      <c r="A6613" s="211">
        <v>92743</v>
      </c>
      <c r="B6613" s="215" t="s">
        <v>28438</v>
      </c>
      <c r="C6613" s="215" t="s">
        <v>18991</v>
      </c>
      <c r="D6613" s="216">
        <v>486.57</v>
      </c>
      <c r="E6613" s="177"/>
    </row>
    <row r="6614" spans="1:5">
      <c r="A6614" s="211">
        <v>92744</v>
      </c>
      <c r="B6614" s="215" t="s">
        <v>28439</v>
      </c>
      <c r="C6614" s="215" t="s">
        <v>18991</v>
      </c>
      <c r="D6614" s="216">
        <v>478.68</v>
      </c>
      <c r="E6614" s="177"/>
    </row>
    <row r="6615" spans="1:5">
      <c r="A6615" s="211">
        <v>92745</v>
      </c>
      <c r="B6615" s="215" t="s">
        <v>28440</v>
      </c>
      <c r="C6615" s="215" t="s">
        <v>18991</v>
      </c>
      <c r="D6615" s="216">
        <v>605.07000000000005</v>
      </c>
      <c r="E6615" s="177"/>
    </row>
    <row r="6616" spans="1:5">
      <c r="A6616" s="211">
        <v>92746</v>
      </c>
      <c r="B6616" s="215" t="s">
        <v>28441</v>
      </c>
      <c r="C6616" s="215" t="s">
        <v>18991</v>
      </c>
      <c r="D6616" s="216">
        <v>564.70000000000005</v>
      </c>
      <c r="E6616" s="177"/>
    </row>
    <row r="6617" spans="1:5">
      <c r="A6617" s="211">
        <v>92747</v>
      </c>
      <c r="B6617" s="215" t="s">
        <v>28442</v>
      </c>
      <c r="C6617" s="215" t="s">
        <v>18991</v>
      </c>
      <c r="D6617" s="216">
        <v>672.01</v>
      </c>
      <c r="E6617" s="177"/>
    </row>
    <row r="6618" spans="1:5">
      <c r="A6618" s="211">
        <v>92748</v>
      </c>
      <c r="B6618" s="215" t="s">
        <v>28443</v>
      </c>
      <c r="C6618" s="215" t="s">
        <v>18991</v>
      </c>
      <c r="D6618" s="216">
        <v>613.44000000000005</v>
      </c>
      <c r="E6618" s="177"/>
    </row>
    <row r="6619" spans="1:5">
      <c r="A6619" s="211">
        <v>92749</v>
      </c>
      <c r="B6619" s="215" t="s">
        <v>28444</v>
      </c>
      <c r="C6619" s="215" t="s">
        <v>18991</v>
      </c>
      <c r="D6619" s="216">
        <v>707.15</v>
      </c>
      <c r="E6619" s="177"/>
    </row>
    <row r="6620" spans="1:5">
      <c r="A6620" s="211">
        <v>92750</v>
      </c>
      <c r="B6620" s="215" t="s">
        <v>28445</v>
      </c>
      <c r="C6620" s="215" t="s">
        <v>18991</v>
      </c>
      <c r="D6620" s="217">
        <v>1225.74</v>
      </c>
      <c r="E6620" s="177"/>
    </row>
    <row r="6621" spans="1:5">
      <c r="A6621" s="211">
        <v>92751</v>
      </c>
      <c r="B6621" s="215" t="s">
        <v>28446</v>
      </c>
      <c r="C6621" s="215" t="s">
        <v>18991</v>
      </c>
      <c r="D6621" s="217">
        <v>1527.01</v>
      </c>
      <c r="E6621" s="177"/>
    </row>
    <row r="6622" spans="1:5">
      <c r="A6622" s="211">
        <v>92752</v>
      </c>
      <c r="B6622" s="215" t="s">
        <v>28447</v>
      </c>
      <c r="C6622" s="215" t="s">
        <v>18991</v>
      </c>
      <c r="D6622" s="217">
        <v>1827.27</v>
      </c>
      <c r="E6622" s="177"/>
    </row>
    <row r="6623" spans="1:5">
      <c r="A6623" s="211">
        <v>92753</v>
      </c>
      <c r="B6623" s="215" t="s">
        <v>28448</v>
      </c>
      <c r="C6623" s="215" t="s">
        <v>18991</v>
      </c>
      <c r="D6623" s="216">
        <v>463.13</v>
      </c>
      <c r="E6623" s="177"/>
    </row>
    <row r="6624" spans="1:5">
      <c r="A6624" s="211">
        <v>92754</v>
      </c>
      <c r="B6624" s="215" t="s">
        <v>28449</v>
      </c>
      <c r="C6624" s="215" t="s">
        <v>18991</v>
      </c>
      <c r="D6624" s="216">
        <v>423.08</v>
      </c>
      <c r="E6624" s="177"/>
    </row>
    <row r="6625" spans="1:5">
      <c r="A6625" s="211">
        <v>92755</v>
      </c>
      <c r="B6625" s="215" t="s">
        <v>28450</v>
      </c>
      <c r="C6625" s="215" t="s">
        <v>13243</v>
      </c>
      <c r="D6625" s="216">
        <v>178.74</v>
      </c>
      <c r="E6625" s="177"/>
    </row>
    <row r="6626" spans="1:5">
      <c r="A6626" s="211">
        <v>92756</v>
      </c>
      <c r="B6626" s="215" t="s">
        <v>28451</v>
      </c>
      <c r="C6626" s="215" t="s">
        <v>13243</v>
      </c>
      <c r="D6626" s="216">
        <v>202.24</v>
      </c>
      <c r="E6626" s="177"/>
    </row>
    <row r="6627" spans="1:5">
      <c r="A6627" s="211">
        <v>92757</v>
      </c>
      <c r="B6627" s="215" t="s">
        <v>28452</v>
      </c>
      <c r="C6627" s="215" t="s">
        <v>13243</v>
      </c>
      <c r="D6627" s="216">
        <v>230.82</v>
      </c>
      <c r="E6627" s="177"/>
    </row>
    <row r="6628" spans="1:5">
      <c r="A6628" s="211">
        <v>92758</v>
      </c>
      <c r="B6628" s="215" t="s">
        <v>28453</v>
      </c>
      <c r="C6628" s="215" t="s">
        <v>18991</v>
      </c>
      <c r="D6628" s="216">
        <v>569.64</v>
      </c>
      <c r="E6628" s="177"/>
    </row>
    <row r="6629" spans="1:5">
      <c r="A6629" s="211">
        <v>91069</v>
      </c>
      <c r="B6629" s="215" t="s">
        <v>28454</v>
      </c>
      <c r="C6629" s="215" t="s">
        <v>13243</v>
      </c>
      <c r="D6629" s="216">
        <v>77.37</v>
      </c>
      <c r="E6629" s="177"/>
    </row>
    <row r="6630" spans="1:5">
      <c r="A6630" s="211">
        <v>91070</v>
      </c>
      <c r="B6630" s="215" t="s">
        <v>28455</v>
      </c>
      <c r="C6630" s="215" t="s">
        <v>13243</v>
      </c>
      <c r="D6630" s="216">
        <v>86.1</v>
      </c>
      <c r="E6630" s="177"/>
    </row>
    <row r="6631" spans="1:5">
      <c r="A6631" s="211">
        <v>91071</v>
      </c>
      <c r="B6631" s="215" t="s">
        <v>28456</v>
      </c>
      <c r="C6631" s="215" t="s">
        <v>13243</v>
      </c>
      <c r="D6631" s="216">
        <v>107.06</v>
      </c>
      <c r="E6631" s="177"/>
    </row>
    <row r="6632" spans="1:5">
      <c r="A6632" s="211">
        <v>91072</v>
      </c>
      <c r="B6632" s="215" t="s">
        <v>28457</v>
      </c>
      <c r="C6632" s="215" t="s">
        <v>13243</v>
      </c>
      <c r="D6632" s="216">
        <v>115.77</v>
      </c>
      <c r="E6632" s="177"/>
    </row>
    <row r="6633" spans="1:5">
      <c r="A6633" s="211">
        <v>91073</v>
      </c>
      <c r="B6633" s="215" t="s">
        <v>28458</v>
      </c>
      <c r="C6633" s="215" t="s">
        <v>13243</v>
      </c>
      <c r="D6633" s="216">
        <v>88.03</v>
      </c>
      <c r="E6633" s="177"/>
    </row>
    <row r="6634" spans="1:5">
      <c r="A6634" s="211">
        <v>91074</v>
      </c>
      <c r="B6634" s="215" t="s">
        <v>28459</v>
      </c>
      <c r="C6634" s="215" t="s">
        <v>13243</v>
      </c>
      <c r="D6634" s="216">
        <v>97.85</v>
      </c>
      <c r="E6634" s="177"/>
    </row>
    <row r="6635" spans="1:5">
      <c r="A6635" s="211">
        <v>91075</v>
      </c>
      <c r="B6635" s="215" t="s">
        <v>28460</v>
      </c>
      <c r="C6635" s="215" t="s">
        <v>13243</v>
      </c>
      <c r="D6635" s="216">
        <v>119.69</v>
      </c>
      <c r="E6635" s="177"/>
    </row>
    <row r="6636" spans="1:5">
      <c r="A6636" s="211">
        <v>91076</v>
      </c>
      <c r="B6636" s="215" t="s">
        <v>28461</v>
      </c>
      <c r="C6636" s="215" t="s">
        <v>13243</v>
      </c>
      <c r="D6636" s="216">
        <v>129.53</v>
      </c>
      <c r="E6636" s="177"/>
    </row>
    <row r="6637" spans="1:5">
      <c r="A6637" s="211">
        <v>91077</v>
      </c>
      <c r="B6637" s="215" t="s">
        <v>28462</v>
      </c>
      <c r="C6637" s="215" t="s">
        <v>13243</v>
      </c>
      <c r="D6637" s="216">
        <v>85.1</v>
      </c>
      <c r="E6637" s="177"/>
    </row>
    <row r="6638" spans="1:5">
      <c r="A6638" s="211">
        <v>91078</v>
      </c>
      <c r="B6638" s="215" t="s">
        <v>28463</v>
      </c>
      <c r="C6638" s="215" t="s">
        <v>13243</v>
      </c>
      <c r="D6638" s="216">
        <v>99.85</v>
      </c>
      <c r="E6638" s="177"/>
    </row>
    <row r="6639" spans="1:5">
      <c r="A6639" s="211">
        <v>91079</v>
      </c>
      <c r="B6639" s="215" t="s">
        <v>28464</v>
      </c>
      <c r="C6639" s="215" t="s">
        <v>13243</v>
      </c>
      <c r="D6639" s="216">
        <v>89.3</v>
      </c>
      <c r="E6639" s="177"/>
    </row>
    <row r="6640" spans="1:5">
      <c r="A6640" s="211">
        <v>91080</v>
      </c>
      <c r="B6640" s="215" t="s">
        <v>28465</v>
      </c>
      <c r="C6640" s="215" t="s">
        <v>13243</v>
      </c>
      <c r="D6640" s="216">
        <v>103.91</v>
      </c>
      <c r="E6640" s="177"/>
    </row>
    <row r="6641" spans="1:5">
      <c r="A6641" s="211">
        <v>91081</v>
      </c>
      <c r="B6641" s="215" t="s">
        <v>28466</v>
      </c>
      <c r="C6641" s="215" t="s">
        <v>13243</v>
      </c>
      <c r="D6641" s="216">
        <v>96.93</v>
      </c>
      <c r="E6641" s="177"/>
    </row>
    <row r="6642" spans="1:5">
      <c r="A6642" s="211">
        <v>91082</v>
      </c>
      <c r="B6642" s="215" t="s">
        <v>28467</v>
      </c>
      <c r="C6642" s="215" t="s">
        <v>13243</v>
      </c>
      <c r="D6642" s="216">
        <v>112.63</v>
      </c>
      <c r="E6642" s="177"/>
    </row>
    <row r="6643" spans="1:5">
      <c r="A6643" s="211">
        <v>91083</v>
      </c>
      <c r="B6643" s="215" t="s">
        <v>28468</v>
      </c>
      <c r="C6643" s="215" t="s">
        <v>13243</v>
      </c>
      <c r="D6643" s="216">
        <v>104.4</v>
      </c>
      <c r="E6643" s="177"/>
    </row>
    <row r="6644" spans="1:5">
      <c r="A6644" s="211">
        <v>91084</v>
      </c>
      <c r="B6644" s="215" t="s">
        <v>28469</v>
      </c>
      <c r="C6644" s="215" t="s">
        <v>13243</v>
      </c>
      <c r="D6644" s="216">
        <v>119.94</v>
      </c>
      <c r="E6644" s="177"/>
    </row>
    <row r="6645" spans="1:5">
      <c r="A6645" s="211">
        <v>91086</v>
      </c>
      <c r="B6645" s="215" t="s">
        <v>28470</v>
      </c>
      <c r="C6645" s="215" t="s">
        <v>13243</v>
      </c>
      <c r="D6645" s="216">
        <v>85.1</v>
      </c>
      <c r="E6645" s="177"/>
    </row>
    <row r="6646" spans="1:5">
      <c r="A6646" s="211">
        <v>91087</v>
      </c>
      <c r="B6646" s="215" t="s">
        <v>28471</v>
      </c>
      <c r="C6646" s="215" t="s">
        <v>13243</v>
      </c>
      <c r="D6646" s="216">
        <v>94.05</v>
      </c>
      <c r="E6646" s="177"/>
    </row>
    <row r="6647" spans="1:5">
      <c r="A6647" s="211">
        <v>91088</v>
      </c>
      <c r="B6647" s="215" t="s">
        <v>28472</v>
      </c>
      <c r="C6647" s="215" t="s">
        <v>13243</v>
      </c>
      <c r="D6647" s="216">
        <v>115.85</v>
      </c>
      <c r="E6647" s="177"/>
    </row>
    <row r="6648" spans="1:5">
      <c r="A6648" s="211">
        <v>91089</v>
      </c>
      <c r="B6648" s="215" t="s">
        <v>28473</v>
      </c>
      <c r="C6648" s="215" t="s">
        <v>13243</v>
      </c>
      <c r="D6648" s="216">
        <v>124.9</v>
      </c>
      <c r="E6648" s="177"/>
    </row>
    <row r="6649" spans="1:5">
      <c r="A6649" s="211">
        <v>91090</v>
      </c>
      <c r="B6649" s="215" t="s">
        <v>28474</v>
      </c>
      <c r="C6649" s="215" t="s">
        <v>13243</v>
      </c>
      <c r="D6649" s="216">
        <v>94.32</v>
      </c>
      <c r="E6649" s="177"/>
    </row>
    <row r="6650" spans="1:5">
      <c r="A6650" s="211">
        <v>91091</v>
      </c>
      <c r="B6650" s="215" t="s">
        <v>28475</v>
      </c>
      <c r="C6650" s="215" t="s">
        <v>13243</v>
      </c>
      <c r="D6650" s="216">
        <v>104.51</v>
      </c>
      <c r="E6650" s="177"/>
    </row>
    <row r="6651" spans="1:5">
      <c r="A6651" s="211">
        <v>91092</v>
      </c>
      <c r="B6651" s="215" t="s">
        <v>28476</v>
      </c>
      <c r="C6651" s="215" t="s">
        <v>13243</v>
      </c>
      <c r="D6651" s="216">
        <v>126.68</v>
      </c>
      <c r="E6651" s="177"/>
    </row>
    <row r="6652" spans="1:5">
      <c r="A6652" s="211">
        <v>91093</v>
      </c>
      <c r="B6652" s="215" t="s">
        <v>28477</v>
      </c>
      <c r="C6652" s="215" t="s">
        <v>13243</v>
      </c>
      <c r="D6652" s="216">
        <v>137.13</v>
      </c>
      <c r="E6652" s="177"/>
    </row>
    <row r="6653" spans="1:5">
      <c r="A6653" s="211">
        <v>91094</v>
      </c>
      <c r="B6653" s="215" t="s">
        <v>28478</v>
      </c>
      <c r="C6653" s="215" t="s">
        <v>13243</v>
      </c>
      <c r="D6653" s="216">
        <v>89.79</v>
      </c>
      <c r="E6653" s="177"/>
    </row>
    <row r="6654" spans="1:5">
      <c r="A6654" s="211">
        <v>91095</v>
      </c>
      <c r="B6654" s="215" t="s">
        <v>28479</v>
      </c>
      <c r="C6654" s="215" t="s">
        <v>13243</v>
      </c>
      <c r="D6654" s="216">
        <v>104.84</v>
      </c>
      <c r="E6654" s="177"/>
    </row>
    <row r="6655" spans="1:5">
      <c r="A6655" s="211">
        <v>91096</v>
      </c>
      <c r="B6655" s="215" t="s">
        <v>28480</v>
      </c>
      <c r="C6655" s="215" t="s">
        <v>13243</v>
      </c>
      <c r="D6655" s="216">
        <v>91.9</v>
      </c>
      <c r="E6655" s="177"/>
    </row>
    <row r="6656" spans="1:5">
      <c r="A6656" s="211">
        <v>91097</v>
      </c>
      <c r="B6656" s="215" t="s">
        <v>28481</v>
      </c>
      <c r="C6656" s="215" t="s">
        <v>13243</v>
      </c>
      <c r="D6656" s="216">
        <v>106.84</v>
      </c>
      <c r="E6656" s="177"/>
    </row>
    <row r="6657" spans="1:5">
      <c r="A6657" s="211">
        <v>91098</v>
      </c>
      <c r="B6657" s="215" t="s">
        <v>28482</v>
      </c>
      <c r="C6657" s="215" t="s">
        <v>13243</v>
      </c>
      <c r="D6657" s="216">
        <v>101.53</v>
      </c>
      <c r="E6657" s="177"/>
    </row>
    <row r="6658" spans="1:5">
      <c r="A6658" s="211">
        <v>91099</v>
      </c>
      <c r="B6658" s="215" t="s">
        <v>28483</v>
      </c>
      <c r="C6658" s="215" t="s">
        <v>13243</v>
      </c>
      <c r="D6658" s="216">
        <v>117.6</v>
      </c>
      <c r="E6658" s="177"/>
    </row>
    <row r="6659" spans="1:5">
      <c r="A6659" s="211">
        <v>91100</v>
      </c>
      <c r="B6659" s="215" t="s">
        <v>28484</v>
      </c>
      <c r="C6659" s="215" t="s">
        <v>13243</v>
      </c>
      <c r="D6659" s="216">
        <v>107.47</v>
      </c>
      <c r="E6659" s="177"/>
    </row>
    <row r="6660" spans="1:5">
      <c r="A6660" s="211">
        <v>91101</v>
      </c>
      <c r="B6660" s="215" t="s">
        <v>28485</v>
      </c>
      <c r="C6660" s="215" t="s">
        <v>13243</v>
      </c>
      <c r="D6660" s="216">
        <v>123.47</v>
      </c>
      <c r="E6660" s="177"/>
    </row>
    <row r="6661" spans="1:5">
      <c r="A6661" s="211">
        <v>93952</v>
      </c>
      <c r="B6661" s="215" t="s">
        <v>28486</v>
      </c>
      <c r="C6661" s="215" t="s">
        <v>3</v>
      </c>
      <c r="D6661" s="216">
        <v>154.62</v>
      </c>
      <c r="E6661" s="177"/>
    </row>
    <row r="6662" spans="1:5">
      <c r="A6662" s="211">
        <v>93953</v>
      </c>
      <c r="B6662" s="215" t="s">
        <v>28487</v>
      </c>
      <c r="C6662" s="215" t="s">
        <v>3</v>
      </c>
      <c r="D6662" s="216">
        <v>143.69</v>
      </c>
      <c r="E6662" s="177"/>
    </row>
    <row r="6663" spans="1:5">
      <c r="A6663" s="211">
        <v>93954</v>
      </c>
      <c r="B6663" s="215" t="s">
        <v>28488</v>
      </c>
      <c r="C6663" s="215" t="s">
        <v>3</v>
      </c>
      <c r="D6663" s="216">
        <v>137.18</v>
      </c>
      <c r="E6663" s="177"/>
    </row>
    <row r="6664" spans="1:5">
      <c r="A6664" s="211">
        <v>93955</v>
      </c>
      <c r="B6664" s="215" t="s">
        <v>28489</v>
      </c>
      <c r="C6664" s="215" t="s">
        <v>3</v>
      </c>
      <c r="D6664" s="216">
        <v>132.55000000000001</v>
      </c>
      <c r="E6664" s="177"/>
    </row>
    <row r="6665" spans="1:5">
      <c r="A6665" s="211">
        <v>93956</v>
      </c>
      <c r="B6665" s="215" t="s">
        <v>28490</v>
      </c>
      <c r="C6665" s="215" t="s">
        <v>3</v>
      </c>
      <c r="D6665" s="216">
        <v>128.9</v>
      </c>
      <c r="E6665" s="177"/>
    </row>
    <row r="6666" spans="1:5">
      <c r="A6666" s="211">
        <v>93957</v>
      </c>
      <c r="B6666" s="215" t="s">
        <v>28491</v>
      </c>
      <c r="C6666" s="215" t="s">
        <v>3</v>
      </c>
      <c r="D6666" s="216">
        <v>163.22999999999999</v>
      </c>
      <c r="E6666" s="177"/>
    </row>
    <row r="6667" spans="1:5">
      <c r="A6667" s="211">
        <v>93958</v>
      </c>
      <c r="B6667" s="215" t="s">
        <v>28492</v>
      </c>
      <c r="C6667" s="215" t="s">
        <v>3</v>
      </c>
      <c r="D6667" s="216">
        <v>151.68</v>
      </c>
      <c r="E6667" s="177"/>
    </row>
    <row r="6668" spans="1:5">
      <c r="A6668" s="211">
        <v>93959</v>
      </c>
      <c r="B6668" s="215" t="s">
        <v>28493</v>
      </c>
      <c r="C6668" s="215" t="s">
        <v>3</v>
      </c>
      <c r="D6668" s="216">
        <v>144.86000000000001</v>
      </c>
      <c r="E6668" s="177"/>
    </row>
    <row r="6669" spans="1:5">
      <c r="A6669" s="211">
        <v>93960</v>
      </c>
      <c r="B6669" s="215" t="s">
        <v>28494</v>
      </c>
      <c r="C6669" s="215" t="s">
        <v>3</v>
      </c>
      <c r="D6669" s="216">
        <v>140.03</v>
      </c>
      <c r="E6669" s="177"/>
    </row>
    <row r="6670" spans="1:5">
      <c r="A6670" s="211">
        <v>93961</v>
      </c>
      <c r="B6670" s="215" t="s">
        <v>28495</v>
      </c>
      <c r="C6670" s="215" t="s">
        <v>3</v>
      </c>
      <c r="D6670" s="216">
        <v>136.22999999999999</v>
      </c>
      <c r="E6670" s="177"/>
    </row>
    <row r="6671" spans="1:5">
      <c r="A6671" s="211">
        <v>93962</v>
      </c>
      <c r="B6671" s="215" t="s">
        <v>28496</v>
      </c>
      <c r="C6671" s="215" t="s">
        <v>3</v>
      </c>
      <c r="D6671" s="216">
        <v>145.57</v>
      </c>
      <c r="E6671" s="177"/>
    </row>
    <row r="6672" spans="1:5">
      <c r="A6672" s="211">
        <v>93963</v>
      </c>
      <c r="B6672" s="215" t="s">
        <v>28497</v>
      </c>
      <c r="C6672" s="215" t="s">
        <v>3</v>
      </c>
      <c r="D6672" s="216">
        <v>134.69</v>
      </c>
      <c r="E6672" s="177"/>
    </row>
    <row r="6673" spans="1:5">
      <c r="A6673" s="211">
        <v>93964</v>
      </c>
      <c r="B6673" s="215" t="s">
        <v>28498</v>
      </c>
      <c r="C6673" s="215" t="s">
        <v>3</v>
      </c>
      <c r="D6673" s="216">
        <v>128.19</v>
      </c>
      <c r="E6673" s="177"/>
    </row>
    <row r="6674" spans="1:5">
      <c r="A6674" s="211">
        <v>93965</v>
      </c>
      <c r="B6674" s="215" t="s">
        <v>28499</v>
      </c>
      <c r="C6674" s="215" t="s">
        <v>3</v>
      </c>
      <c r="D6674" s="216">
        <v>121.8</v>
      </c>
      <c r="E6674" s="177"/>
    </row>
    <row r="6675" spans="1:5">
      <c r="A6675" s="211">
        <v>93966</v>
      </c>
      <c r="B6675" s="215" t="s">
        <v>28500</v>
      </c>
      <c r="C6675" s="215" t="s">
        <v>3</v>
      </c>
      <c r="D6675" s="216">
        <v>119.99</v>
      </c>
      <c r="E6675" s="177"/>
    </row>
    <row r="6676" spans="1:5">
      <c r="A6676" s="211">
        <v>93967</v>
      </c>
      <c r="B6676" s="215" t="s">
        <v>28501</v>
      </c>
      <c r="C6676" s="215" t="s">
        <v>3</v>
      </c>
      <c r="D6676" s="216">
        <v>154.19999999999999</v>
      </c>
      <c r="E6676" s="177"/>
    </row>
    <row r="6677" spans="1:5">
      <c r="A6677" s="211">
        <v>93968</v>
      </c>
      <c r="B6677" s="215" t="s">
        <v>28502</v>
      </c>
      <c r="C6677" s="215" t="s">
        <v>3</v>
      </c>
      <c r="D6677" s="216">
        <v>142.66</v>
      </c>
      <c r="E6677" s="177"/>
    </row>
    <row r="6678" spans="1:5">
      <c r="A6678" s="211">
        <v>93969</v>
      </c>
      <c r="B6678" s="215" t="s">
        <v>28503</v>
      </c>
      <c r="C6678" s="215" t="s">
        <v>3</v>
      </c>
      <c r="D6678" s="216">
        <v>135.85</v>
      </c>
      <c r="E6678" s="177"/>
    </row>
    <row r="6679" spans="1:5">
      <c r="A6679" s="211">
        <v>93970</v>
      </c>
      <c r="B6679" s="215" t="s">
        <v>28504</v>
      </c>
      <c r="C6679" s="215" t="s">
        <v>3</v>
      </c>
      <c r="D6679" s="216">
        <v>131.04</v>
      </c>
      <c r="E6679" s="177"/>
    </row>
    <row r="6680" spans="1:5">
      <c r="A6680" s="211">
        <v>93971</v>
      </c>
      <c r="B6680" s="215" t="s">
        <v>28505</v>
      </c>
      <c r="C6680" s="215" t="s">
        <v>3</v>
      </c>
      <c r="D6680" s="216">
        <v>123.82</v>
      </c>
      <c r="E6680" s="177"/>
    </row>
    <row r="6681" spans="1:5">
      <c r="A6681" s="211">
        <v>95108</v>
      </c>
      <c r="B6681" s="215" t="s">
        <v>28506</v>
      </c>
      <c r="C6681" s="215" t="s">
        <v>107</v>
      </c>
      <c r="D6681" s="216">
        <v>21.29</v>
      </c>
      <c r="E6681" s="177"/>
    </row>
    <row r="6682" spans="1:5">
      <c r="A6682" s="211">
        <v>100332</v>
      </c>
      <c r="B6682" s="215" t="s">
        <v>28507</v>
      </c>
      <c r="C6682" s="215" t="s">
        <v>13243</v>
      </c>
      <c r="D6682" s="216">
        <v>545.84</v>
      </c>
      <c r="E6682" s="177"/>
    </row>
    <row r="6683" spans="1:5">
      <c r="A6683" s="211">
        <v>100333</v>
      </c>
      <c r="B6683" s="215" t="s">
        <v>28508</v>
      </c>
      <c r="C6683" s="215" t="s">
        <v>13243</v>
      </c>
      <c r="D6683" s="216">
        <v>359.92</v>
      </c>
      <c r="E6683" s="177"/>
    </row>
    <row r="6684" spans="1:5">
      <c r="A6684" s="211">
        <v>100334</v>
      </c>
      <c r="B6684" s="215" t="s">
        <v>28509</v>
      </c>
      <c r="C6684" s="215" t="s">
        <v>13243</v>
      </c>
      <c r="D6684" s="216">
        <v>444.74</v>
      </c>
      <c r="E6684" s="177"/>
    </row>
    <row r="6685" spans="1:5">
      <c r="A6685" s="211">
        <v>100335</v>
      </c>
      <c r="B6685" s="215" t="s">
        <v>28510</v>
      </c>
      <c r="C6685" s="215" t="s">
        <v>13243</v>
      </c>
      <c r="D6685" s="216">
        <v>305.3</v>
      </c>
      <c r="E6685" s="177"/>
    </row>
    <row r="6686" spans="1:5">
      <c r="A6686" s="211">
        <v>100341</v>
      </c>
      <c r="B6686" s="215" t="s">
        <v>28511</v>
      </c>
      <c r="C6686" s="215" t="s">
        <v>13243</v>
      </c>
      <c r="D6686" s="216">
        <v>23.49</v>
      </c>
      <c r="E6686" s="177"/>
    </row>
    <row r="6687" spans="1:5">
      <c r="A6687" s="211">
        <v>100342</v>
      </c>
      <c r="B6687" s="215" t="s">
        <v>28512</v>
      </c>
      <c r="C6687" s="215" t="s">
        <v>1221</v>
      </c>
      <c r="D6687" s="216">
        <v>9.5399999999999991</v>
      </c>
      <c r="E6687" s="177"/>
    </row>
    <row r="6688" spans="1:5">
      <c r="A6688" s="211">
        <v>100343</v>
      </c>
      <c r="B6688" s="215" t="s">
        <v>28513</v>
      </c>
      <c r="C6688" s="215" t="s">
        <v>1221</v>
      </c>
      <c r="D6688" s="216">
        <v>8.81</v>
      </c>
      <c r="E6688" s="177"/>
    </row>
    <row r="6689" spans="1:5">
      <c r="A6689" s="211">
        <v>100344</v>
      </c>
      <c r="B6689" s="215" t="s">
        <v>28514</v>
      </c>
      <c r="C6689" s="215" t="s">
        <v>1221</v>
      </c>
      <c r="D6689" s="216">
        <v>7.8</v>
      </c>
      <c r="E6689" s="177"/>
    </row>
    <row r="6690" spans="1:5">
      <c r="A6690" s="211">
        <v>100345</v>
      </c>
      <c r="B6690" s="215" t="s">
        <v>28515</v>
      </c>
      <c r="C6690" s="215" t="s">
        <v>1221</v>
      </c>
      <c r="D6690" s="216">
        <v>6.56</v>
      </c>
      <c r="E6690" s="177"/>
    </row>
    <row r="6691" spans="1:5">
      <c r="A6691" s="211">
        <v>100346</v>
      </c>
      <c r="B6691" s="215" t="s">
        <v>28516</v>
      </c>
      <c r="C6691" s="215" t="s">
        <v>1221</v>
      </c>
      <c r="D6691" s="216">
        <v>6.17</v>
      </c>
      <c r="E6691" s="177"/>
    </row>
    <row r="6692" spans="1:5">
      <c r="A6692" s="211">
        <v>100347</v>
      </c>
      <c r="B6692" s="215" t="s">
        <v>28517</v>
      </c>
      <c r="C6692" s="215" t="s">
        <v>1221</v>
      </c>
      <c r="D6692" s="216">
        <v>6.86</v>
      </c>
      <c r="E6692" s="177"/>
    </row>
    <row r="6693" spans="1:5">
      <c r="A6693" s="211">
        <v>100348</v>
      </c>
      <c r="B6693" s="215" t="s">
        <v>28518</v>
      </c>
      <c r="C6693" s="215" t="s">
        <v>1221</v>
      </c>
      <c r="D6693" s="216">
        <v>6.67</v>
      </c>
      <c r="E6693" s="177"/>
    </row>
    <row r="6694" spans="1:5">
      <c r="A6694" s="211">
        <v>100349</v>
      </c>
      <c r="B6694" s="215" t="s">
        <v>28519</v>
      </c>
      <c r="C6694" s="215" t="s">
        <v>18991</v>
      </c>
      <c r="D6694" s="216">
        <v>371.97</v>
      </c>
      <c r="E6694" s="177"/>
    </row>
    <row r="6695" spans="1:5">
      <c r="A6695" s="215" t="s">
        <v>28520</v>
      </c>
      <c r="B6695" s="215" t="s">
        <v>28521</v>
      </c>
      <c r="C6695" s="215" t="s">
        <v>107</v>
      </c>
      <c r="D6695" s="216">
        <v>336.81</v>
      </c>
      <c r="E6695" s="177"/>
    </row>
    <row r="6696" spans="1:5">
      <c r="A6696" s="215" t="s">
        <v>28522</v>
      </c>
      <c r="B6696" s="215" t="s">
        <v>28523</v>
      </c>
      <c r="C6696" s="215" t="s">
        <v>107</v>
      </c>
      <c r="D6696" s="216">
        <v>572.27</v>
      </c>
      <c r="E6696" s="177"/>
    </row>
    <row r="6697" spans="1:5">
      <c r="A6697" s="215" t="s">
        <v>28524</v>
      </c>
      <c r="B6697" s="215" t="s">
        <v>28525</v>
      </c>
      <c r="C6697" s="215" t="s">
        <v>107</v>
      </c>
      <c r="D6697" s="216">
        <v>934.84</v>
      </c>
      <c r="E6697" s="177"/>
    </row>
    <row r="6698" spans="1:5">
      <c r="A6698" s="215" t="s">
        <v>28526</v>
      </c>
      <c r="B6698" s="215" t="s">
        <v>28527</v>
      </c>
      <c r="C6698" s="215" t="s">
        <v>107</v>
      </c>
      <c r="D6698" s="217">
        <v>1397.17</v>
      </c>
      <c r="E6698" s="177"/>
    </row>
    <row r="6699" spans="1:5">
      <c r="A6699" s="215" t="s">
        <v>28528</v>
      </c>
      <c r="B6699" s="215" t="s">
        <v>28529</v>
      </c>
      <c r="C6699" s="215" t="s">
        <v>107</v>
      </c>
      <c r="D6699" s="217">
        <v>1965.5</v>
      </c>
      <c r="E6699" s="177"/>
    </row>
    <row r="6700" spans="1:5">
      <c r="A6700" s="215" t="s">
        <v>28530</v>
      </c>
      <c r="B6700" s="215" t="s">
        <v>28531</v>
      </c>
      <c r="C6700" s="215" t="s">
        <v>107</v>
      </c>
      <c r="D6700" s="217">
        <v>2644.8</v>
      </c>
      <c r="E6700" s="177"/>
    </row>
    <row r="6701" spans="1:5">
      <c r="A6701" s="215" t="s">
        <v>28532</v>
      </c>
      <c r="B6701" s="215" t="s">
        <v>28533</v>
      </c>
      <c r="C6701" s="215" t="s">
        <v>107</v>
      </c>
      <c r="D6701" s="216">
        <v>805.69</v>
      </c>
      <c r="E6701" s="177"/>
    </row>
    <row r="6702" spans="1:5">
      <c r="A6702" s="215" t="s">
        <v>28534</v>
      </c>
      <c r="B6702" s="215" t="s">
        <v>28535</v>
      </c>
      <c r="C6702" s="215" t="s">
        <v>107</v>
      </c>
      <c r="D6702" s="217">
        <v>1324.12</v>
      </c>
      <c r="E6702" s="177"/>
    </row>
    <row r="6703" spans="1:5">
      <c r="A6703" s="215" t="s">
        <v>28536</v>
      </c>
      <c r="B6703" s="215" t="s">
        <v>28537</v>
      </c>
      <c r="C6703" s="215" t="s">
        <v>107</v>
      </c>
      <c r="D6703" s="217">
        <v>1982.96</v>
      </c>
      <c r="E6703" s="177"/>
    </row>
    <row r="6704" spans="1:5">
      <c r="A6704" s="215" t="s">
        <v>28538</v>
      </c>
      <c r="B6704" s="215" t="s">
        <v>28539</v>
      </c>
      <c r="C6704" s="215" t="s">
        <v>107</v>
      </c>
      <c r="D6704" s="217">
        <v>2453.3200000000002</v>
      </c>
      <c r="E6704" s="177"/>
    </row>
    <row r="6705" spans="1:5">
      <c r="A6705" s="215" t="s">
        <v>28540</v>
      </c>
      <c r="B6705" s="215" t="s">
        <v>28541</v>
      </c>
      <c r="C6705" s="215" t="s">
        <v>107</v>
      </c>
      <c r="D6705" s="217">
        <v>3749.27</v>
      </c>
      <c r="E6705" s="177"/>
    </row>
    <row r="6706" spans="1:5">
      <c r="A6706" s="215" t="s">
        <v>28542</v>
      </c>
      <c r="B6706" s="215" t="s">
        <v>28543</v>
      </c>
      <c r="C6706" s="215" t="s">
        <v>107</v>
      </c>
      <c r="D6706" s="217">
        <v>1038.6600000000001</v>
      </c>
      <c r="E6706" s="177"/>
    </row>
    <row r="6707" spans="1:5">
      <c r="A6707" s="215" t="s">
        <v>28544</v>
      </c>
      <c r="B6707" s="215" t="s">
        <v>28545</v>
      </c>
      <c r="C6707" s="215" t="s">
        <v>107</v>
      </c>
      <c r="D6707" s="217">
        <v>1712.94</v>
      </c>
      <c r="E6707" s="177"/>
    </row>
    <row r="6708" spans="1:5">
      <c r="A6708" s="215" t="s">
        <v>28546</v>
      </c>
      <c r="B6708" s="215" t="s">
        <v>28547</v>
      </c>
      <c r="C6708" s="215" t="s">
        <v>107</v>
      </c>
      <c r="D6708" s="217">
        <v>2568.4</v>
      </c>
      <c r="E6708" s="177"/>
    </row>
    <row r="6709" spans="1:5">
      <c r="A6709" s="215" t="s">
        <v>28548</v>
      </c>
      <c r="B6709" s="215" t="s">
        <v>28549</v>
      </c>
      <c r="C6709" s="215" t="s">
        <v>107</v>
      </c>
      <c r="D6709" s="217">
        <v>3612.86</v>
      </c>
      <c r="E6709" s="177"/>
    </row>
    <row r="6710" spans="1:5">
      <c r="A6710" s="215" t="s">
        <v>28550</v>
      </c>
      <c r="B6710" s="215" t="s">
        <v>28551</v>
      </c>
      <c r="C6710" s="215" t="s">
        <v>107</v>
      </c>
      <c r="D6710" s="217">
        <v>4853.8599999999997</v>
      </c>
      <c r="E6710" s="177"/>
    </row>
    <row r="6711" spans="1:5">
      <c r="A6711" s="215" t="s">
        <v>28552</v>
      </c>
      <c r="B6711" s="215" t="s">
        <v>28553</v>
      </c>
      <c r="C6711" s="215" t="s">
        <v>107</v>
      </c>
      <c r="D6711" s="217">
        <v>1384.89</v>
      </c>
      <c r="E6711" s="177"/>
    </row>
    <row r="6712" spans="1:5">
      <c r="A6712" s="211">
        <v>83659</v>
      </c>
      <c r="B6712" s="215" t="s">
        <v>28554</v>
      </c>
      <c r="C6712" s="215" t="s">
        <v>107</v>
      </c>
      <c r="D6712" s="216">
        <v>698.06</v>
      </c>
      <c r="E6712" s="177"/>
    </row>
    <row r="6713" spans="1:5">
      <c r="A6713" s="211">
        <v>83716</v>
      </c>
      <c r="B6713" s="215" t="s">
        <v>28555</v>
      </c>
      <c r="C6713" s="215" t="s">
        <v>107</v>
      </c>
      <c r="D6713" s="216">
        <v>336.09</v>
      </c>
      <c r="E6713" s="177"/>
    </row>
    <row r="6714" spans="1:5">
      <c r="A6714" s="211">
        <v>97976</v>
      </c>
      <c r="B6714" s="215" t="s">
        <v>53376</v>
      </c>
      <c r="C6714" s="215" t="s">
        <v>107</v>
      </c>
      <c r="D6714" s="216">
        <v>810.86</v>
      </c>
      <c r="E6714" s="177"/>
    </row>
    <row r="6715" spans="1:5">
      <c r="A6715" s="211">
        <v>97977</v>
      </c>
      <c r="B6715" s="215" t="s">
        <v>53377</v>
      </c>
      <c r="C6715" s="215" t="s">
        <v>107</v>
      </c>
      <c r="D6715" s="217">
        <v>1173.06</v>
      </c>
      <c r="E6715" s="177"/>
    </row>
    <row r="6716" spans="1:5">
      <c r="A6716" s="211">
        <v>97980</v>
      </c>
      <c r="B6716" s="215" t="s">
        <v>53378</v>
      </c>
      <c r="C6716" s="215" t="s">
        <v>107</v>
      </c>
      <c r="D6716" s="217">
        <v>1510.5</v>
      </c>
      <c r="E6716" s="177"/>
    </row>
    <row r="6717" spans="1:5">
      <c r="A6717" s="211">
        <v>97981</v>
      </c>
      <c r="B6717" s="215" t="s">
        <v>28556</v>
      </c>
      <c r="C6717" s="215" t="s">
        <v>3</v>
      </c>
      <c r="D6717" s="216">
        <v>885.27</v>
      </c>
      <c r="E6717" s="177"/>
    </row>
    <row r="6718" spans="1:5">
      <c r="A6718" s="211">
        <v>97983</v>
      </c>
      <c r="B6718" s="215" t="s">
        <v>28557</v>
      </c>
      <c r="C6718" s="215" t="s">
        <v>3</v>
      </c>
      <c r="D6718" s="216">
        <v>324.82</v>
      </c>
      <c r="E6718" s="177"/>
    </row>
    <row r="6719" spans="1:5">
      <c r="A6719" s="211">
        <v>97985</v>
      </c>
      <c r="B6719" s="215" t="s">
        <v>28558</v>
      </c>
      <c r="C6719" s="215" t="s">
        <v>3</v>
      </c>
      <c r="D6719" s="217">
        <v>1069.1300000000001</v>
      </c>
      <c r="E6719" s="177"/>
    </row>
    <row r="6720" spans="1:5">
      <c r="A6720" s="211">
        <v>97987</v>
      </c>
      <c r="B6720" s="215" t="s">
        <v>28559</v>
      </c>
      <c r="C6720" s="215" t="s">
        <v>3</v>
      </c>
      <c r="D6720" s="216">
        <v>364.83</v>
      </c>
      <c r="E6720" s="177"/>
    </row>
    <row r="6721" spans="1:5">
      <c r="A6721" s="211">
        <v>97988</v>
      </c>
      <c r="B6721" s="215" t="s">
        <v>53379</v>
      </c>
      <c r="C6721" s="215" t="s">
        <v>107</v>
      </c>
      <c r="D6721" s="217">
        <v>2189.13</v>
      </c>
      <c r="E6721" s="177"/>
    </row>
    <row r="6722" spans="1:5">
      <c r="A6722" s="211">
        <v>97989</v>
      </c>
      <c r="B6722" s="215" t="s">
        <v>28560</v>
      </c>
      <c r="C6722" s="215" t="s">
        <v>3</v>
      </c>
      <c r="D6722" s="217">
        <v>1252.98</v>
      </c>
      <c r="E6722" s="177"/>
    </row>
    <row r="6723" spans="1:5">
      <c r="A6723" s="211">
        <v>97991</v>
      </c>
      <c r="B6723" s="215" t="s">
        <v>28561</v>
      </c>
      <c r="C6723" s="215" t="s">
        <v>3</v>
      </c>
      <c r="D6723" s="216">
        <v>565.74</v>
      </c>
      <c r="E6723" s="177"/>
    </row>
    <row r="6724" spans="1:5">
      <c r="A6724" s="211">
        <v>97992</v>
      </c>
      <c r="B6724" s="215" t="s">
        <v>53380</v>
      </c>
      <c r="C6724" s="215" t="s">
        <v>107</v>
      </c>
      <c r="D6724" s="217">
        <v>2783.14</v>
      </c>
      <c r="E6724" s="177"/>
    </row>
    <row r="6725" spans="1:5">
      <c r="A6725" s="211">
        <v>97993</v>
      </c>
      <c r="B6725" s="215" t="s">
        <v>28562</v>
      </c>
      <c r="C6725" s="215" t="s">
        <v>3</v>
      </c>
      <c r="D6725" s="217">
        <v>1528.78</v>
      </c>
      <c r="E6725" s="177"/>
    </row>
    <row r="6726" spans="1:5">
      <c r="A6726" s="211">
        <v>97994</v>
      </c>
      <c r="B6726" s="215" t="s">
        <v>53381</v>
      </c>
      <c r="C6726" s="215" t="s">
        <v>107</v>
      </c>
      <c r="D6726" s="217">
        <v>1862.31</v>
      </c>
      <c r="E6726" s="177"/>
    </row>
    <row r="6727" spans="1:5">
      <c r="A6727" s="211">
        <v>97995</v>
      </c>
      <c r="B6727" s="215" t="s">
        <v>28563</v>
      </c>
      <c r="C6727" s="215" t="s">
        <v>3</v>
      </c>
      <c r="D6727" s="216">
        <v>920.19</v>
      </c>
      <c r="E6727" s="177"/>
    </row>
    <row r="6728" spans="1:5">
      <c r="A6728" s="211">
        <v>97996</v>
      </c>
      <c r="B6728" s="215" t="s">
        <v>53382</v>
      </c>
      <c r="C6728" s="215" t="s">
        <v>107</v>
      </c>
      <c r="D6728" s="217">
        <v>2351.9899999999998</v>
      </c>
      <c r="E6728" s="177"/>
    </row>
    <row r="6729" spans="1:5">
      <c r="A6729" s="211">
        <v>97997</v>
      </c>
      <c r="B6729" s="215" t="s">
        <v>28564</v>
      </c>
      <c r="C6729" s="215" t="s">
        <v>3</v>
      </c>
      <c r="D6729" s="217">
        <v>1101.44</v>
      </c>
      <c r="E6729" s="177"/>
    </row>
    <row r="6730" spans="1:5">
      <c r="A6730" s="211">
        <v>97999</v>
      </c>
      <c r="B6730" s="215" t="s">
        <v>28565</v>
      </c>
      <c r="C6730" s="215" t="s">
        <v>3</v>
      </c>
      <c r="D6730" s="217">
        <v>1282.71</v>
      </c>
      <c r="E6730" s="177"/>
    </row>
    <row r="6731" spans="1:5">
      <c r="A6731" s="211">
        <v>98001</v>
      </c>
      <c r="B6731" s="215" t="s">
        <v>28566</v>
      </c>
      <c r="C6731" s="215" t="s">
        <v>3</v>
      </c>
      <c r="D6731" s="217">
        <v>1463.96</v>
      </c>
      <c r="E6731" s="177"/>
    </row>
    <row r="6732" spans="1:5">
      <c r="A6732" s="211">
        <v>98002</v>
      </c>
      <c r="B6732" s="215" t="s">
        <v>53383</v>
      </c>
      <c r="C6732" s="215" t="s">
        <v>107</v>
      </c>
      <c r="D6732" s="217">
        <v>3842.19</v>
      </c>
      <c r="E6732" s="177"/>
    </row>
    <row r="6733" spans="1:5">
      <c r="A6733" s="211">
        <v>98003</v>
      </c>
      <c r="B6733" s="215" t="s">
        <v>28567</v>
      </c>
      <c r="C6733" s="215" t="s">
        <v>3</v>
      </c>
      <c r="D6733" s="217">
        <v>1645.26</v>
      </c>
      <c r="E6733" s="177"/>
    </row>
    <row r="6734" spans="1:5">
      <c r="A6734" s="211">
        <v>98005</v>
      </c>
      <c r="B6734" s="215" t="s">
        <v>28568</v>
      </c>
      <c r="C6734" s="215" t="s">
        <v>3</v>
      </c>
      <c r="D6734" s="217">
        <v>1826.52</v>
      </c>
      <c r="E6734" s="177"/>
    </row>
    <row r="6735" spans="1:5">
      <c r="A6735" s="211">
        <v>98006</v>
      </c>
      <c r="B6735" s="215" t="s">
        <v>53384</v>
      </c>
      <c r="C6735" s="215" t="s">
        <v>107</v>
      </c>
      <c r="D6735" s="217">
        <v>4826.84</v>
      </c>
      <c r="E6735" s="177"/>
    </row>
    <row r="6736" spans="1:5">
      <c r="A6736" s="211">
        <v>98007</v>
      </c>
      <c r="B6736" s="215" t="s">
        <v>28569</v>
      </c>
      <c r="C6736" s="215" t="s">
        <v>3</v>
      </c>
      <c r="D6736" s="217">
        <v>2007.78</v>
      </c>
      <c r="E6736" s="177"/>
    </row>
    <row r="6737" spans="1:5">
      <c r="A6737" s="211">
        <v>98008</v>
      </c>
      <c r="B6737" s="215" t="s">
        <v>53385</v>
      </c>
      <c r="C6737" s="215" t="s">
        <v>107</v>
      </c>
      <c r="D6737" s="217">
        <v>2912.21</v>
      </c>
      <c r="E6737" s="177"/>
    </row>
    <row r="6738" spans="1:5">
      <c r="A6738" s="211">
        <v>98009</v>
      </c>
      <c r="B6738" s="215" t="s">
        <v>28570</v>
      </c>
      <c r="C6738" s="215" t="s">
        <v>3</v>
      </c>
      <c r="D6738" s="217">
        <v>1282.71</v>
      </c>
      <c r="E6738" s="177"/>
    </row>
    <row r="6739" spans="1:5">
      <c r="A6739" s="211">
        <v>98010</v>
      </c>
      <c r="B6739" s="215" t="s">
        <v>53386</v>
      </c>
      <c r="C6739" s="215" t="s">
        <v>107</v>
      </c>
      <c r="D6739" s="217">
        <v>3543.98</v>
      </c>
      <c r="E6739" s="177"/>
    </row>
    <row r="6740" spans="1:5">
      <c r="A6740" s="211">
        <v>98011</v>
      </c>
      <c r="B6740" s="215" t="s">
        <v>28571</v>
      </c>
      <c r="C6740" s="215" t="s">
        <v>3</v>
      </c>
      <c r="D6740" s="217">
        <v>1463.96</v>
      </c>
      <c r="E6740" s="177"/>
    </row>
    <row r="6741" spans="1:5">
      <c r="A6741" s="211">
        <v>98012</v>
      </c>
      <c r="B6741" s="215" t="s">
        <v>53387</v>
      </c>
      <c r="C6741" s="215" t="s">
        <v>107</v>
      </c>
      <c r="D6741" s="217">
        <v>4158.9799999999996</v>
      </c>
      <c r="E6741" s="177"/>
    </row>
    <row r="6742" spans="1:5">
      <c r="A6742" s="211">
        <v>98013</v>
      </c>
      <c r="B6742" s="215" t="s">
        <v>28572</v>
      </c>
      <c r="C6742" s="215" t="s">
        <v>3</v>
      </c>
      <c r="D6742" s="217">
        <v>1645.26</v>
      </c>
      <c r="E6742" s="177"/>
    </row>
    <row r="6743" spans="1:5">
      <c r="A6743" s="211">
        <v>98014</v>
      </c>
      <c r="B6743" s="215" t="s">
        <v>53388</v>
      </c>
      <c r="C6743" s="215" t="s">
        <v>107</v>
      </c>
      <c r="D6743" s="217">
        <v>4773.92</v>
      </c>
      <c r="E6743" s="177"/>
    </row>
    <row r="6744" spans="1:5">
      <c r="A6744" s="211">
        <v>98015</v>
      </c>
      <c r="B6744" s="215" t="s">
        <v>28573</v>
      </c>
      <c r="C6744" s="215" t="s">
        <v>3</v>
      </c>
      <c r="D6744" s="217">
        <v>1826.52</v>
      </c>
      <c r="E6744" s="177"/>
    </row>
    <row r="6745" spans="1:5">
      <c r="A6745" s="211">
        <v>98016</v>
      </c>
      <c r="B6745" s="215" t="s">
        <v>53389</v>
      </c>
      <c r="C6745" s="215" t="s">
        <v>107</v>
      </c>
      <c r="D6745" s="217">
        <v>5388.96</v>
      </c>
      <c r="E6745" s="177"/>
    </row>
    <row r="6746" spans="1:5">
      <c r="A6746" s="211">
        <v>98017</v>
      </c>
      <c r="B6746" s="215" t="s">
        <v>28574</v>
      </c>
      <c r="C6746" s="215" t="s">
        <v>3</v>
      </c>
      <c r="D6746" s="217">
        <v>2007.78</v>
      </c>
      <c r="E6746" s="177"/>
    </row>
    <row r="6747" spans="1:5">
      <c r="A6747" s="211">
        <v>98018</v>
      </c>
      <c r="B6747" s="215" t="s">
        <v>53390</v>
      </c>
      <c r="C6747" s="215" t="s">
        <v>107</v>
      </c>
      <c r="D6747" s="217">
        <v>6003.94</v>
      </c>
      <c r="E6747" s="177"/>
    </row>
    <row r="6748" spans="1:5">
      <c r="A6748" s="211">
        <v>98019</v>
      </c>
      <c r="B6748" s="215" t="s">
        <v>28575</v>
      </c>
      <c r="C6748" s="215" t="s">
        <v>3</v>
      </c>
      <c r="D6748" s="217">
        <v>2216.81</v>
      </c>
      <c r="E6748" s="177"/>
    </row>
    <row r="6749" spans="1:5">
      <c r="A6749" s="211">
        <v>98020</v>
      </c>
      <c r="B6749" s="215" t="s">
        <v>53391</v>
      </c>
      <c r="C6749" s="215" t="s">
        <v>107</v>
      </c>
      <c r="D6749" s="217">
        <v>4283.07</v>
      </c>
      <c r="E6749" s="177"/>
    </row>
    <row r="6750" spans="1:5">
      <c r="A6750" s="211">
        <v>98021</v>
      </c>
      <c r="B6750" s="215" t="s">
        <v>28576</v>
      </c>
      <c r="C6750" s="215" t="s">
        <v>3</v>
      </c>
      <c r="D6750" s="217">
        <v>1673.01</v>
      </c>
      <c r="E6750" s="177"/>
    </row>
    <row r="6751" spans="1:5">
      <c r="A6751" s="211">
        <v>98022</v>
      </c>
      <c r="B6751" s="215" t="s">
        <v>53392</v>
      </c>
      <c r="C6751" s="215" t="s">
        <v>107</v>
      </c>
      <c r="D6751" s="217">
        <v>5014.1499999999996</v>
      </c>
      <c r="E6751" s="177"/>
    </row>
    <row r="6752" spans="1:5">
      <c r="A6752" s="211">
        <v>98023</v>
      </c>
      <c r="B6752" s="215" t="s">
        <v>28577</v>
      </c>
      <c r="C6752" s="215" t="s">
        <v>3</v>
      </c>
      <c r="D6752" s="217">
        <v>1854.28</v>
      </c>
      <c r="E6752" s="177"/>
    </row>
    <row r="6753" spans="1:5">
      <c r="A6753" s="211">
        <v>98024</v>
      </c>
      <c r="B6753" s="215" t="s">
        <v>53393</v>
      </c>
      <c r="C6753" s="215" t="s">
        <v>107</v>
      </c>
      <c r="D6753" s="217">
        <v>5783.45</v>
      </c>
      <c r="E6753" s="177"/>
    </row>
    <row r="6754" spans="1:5">
      <c r="A6754" s="211">
        <v>98025</v>
      </c>
      <c r="B6754" s="215" t="s">
        <v>28578</v>
      </c>
      <c r="C6754" s="215" t="s">
        <v>3</v>
      </c>
      <c r="D6754" s="217">
        <v>2035.54</v>
      </c>
      <c r="E6754" s="177"/>
    </row>
    <row r="6755" spans="1:5">
      <c r="A6755" s="211">
        <v>98026</v>
      </c>
      <c r="B6755" s="215" t="s">
        <v>53394</v>
      </c>
      <c r="C6755" s="215" t="s">
        <v>107</v>
      </c>
      <c r="D6755" s="217">
        <v>6519.22</v>
      </c>
      <c r="E6755" s="177"/>
    </row>
    <row r="6756" spans="1:5">
      <c r="A6756" s="211">
        <v>98027</v>
      </c>
      <c r="B6756" s="215" t="s">
        <v>28579</v>
      </c>
      <c r="C6756" s="215" t="s">
        <v>3</v>
      </c>
      <c r="D6756" s="217">
        <v>2216.81</v>
      </c>
      <c r="E6756" s="177"/>
    </row>
    <row r="6757" spans="1:5">
      <c r="A6757" s="211">
        <v>98028</v>
      </c>
      <c r="B6757" s="215" t="s">
        <v>53395</v>
      </c>
      <c r="C6757" s="215" t="s">
        <v>107</v>
      </c>
      <c r="D6757" s="217">
        <v>7254.99</v>
      </c>
      <c r="E6757" s="177"/>
    </row>
    <row r="6758" spans="1:5">
      <c r="A6758" s="211">
        <v>98029</v>
      </c>
      <c r="B6758" s="215" t="s">
        <v>28580</v>
      </c>
      <c r="C6758" s="215" t="s">
        <v>3</v>
      </c>
      <c r="D6758" s="217">
        <v>2403.79</v>
      </c>
      <c r="E6758" s="177"/>
    </row>
    <row r="6759" spans="1:5">
      <c r="A6759" s="211">
        <v>98030</v>
      </c>
      <c r="B6759" s="215" t="s">
        <v>53396</v>
      </c>
      <c r="C6759" s="215" t="s">
        <v>107</v>
      </c>
      <c r="D6759" s="217">
        <v>5916.51</v>
      </c>
      <c r="E6759" s="177"/>
    </row>
    <row r="6760" spans="1:5">
      <c r="A6760" s="211">
        <v>98031</v>
      </c>
      <c r="B6760" s="215" t="s">
        <v>28581</v>
      </c>
      <c r="C6760" s="215" t="s">
        <v>3</v>
      </c>
      <c r="D6760" s="217">
        <v>2041.34</v>
      </c>
      <c r="E6760" s="177"/>
    </row>
    <row r="6761" spans="1:5">
      <c r="A6761" s="211">
        <v>98032</v>
      </c>
      <c r="B6761" s="215" t="s">
        <v>53397</v>
      </c>
      <c r="C6761" s="215" t="s">
        <v>107</v>
      </c>
      <c r="D6761" s="217">
        <v>6798.9</v>
      </c>
      <c r="E6761" s="177"/>
    </row>
    <row r="6762" spans="1:5">
      <c r="A6762" s="211">
        <v>98033</v>
      </c>
      <c r="B6762" s="215" t="s">
        <v>28582</v>
      </c>
      <c r="C6762" s="215" t="s">
        <v>3</v>
      </c>
      <c r="D6762" s="217">
        <v>2222.61</v>
      </c>
      <c r="E6762" s="177"/>
    </row>
    <row r="6763" spans="1:5">
      <c r="A6763" s="211">
        <v>98034</v>
      </c>
      <c r="B6763" s="215" t="s">
        <v>53398</v>
      </c>
      <c r="C6763" s="215" t="s">
        <v>107</v>
      </c>
      <c r="D6763" s="217">
        <v>7681.31</v>
      </c>
      <c r="E6763" s="177"/>
    </row>
    <row r="6764" spans="1:5">
      <c r="A6764" s="211">
        <v>98035</v>
      </c>
      <c r="B6764" s="215" t="s">
        <v>28583</v>
      </c>
      <c r="C6764" s="215" t="s">
        <v>3</v>
      </c>
      <c r="D6764" s="217">
        <v>2403.79</v>
      </c>
      <c r="E6764" s="177"/>
    </row>
    <row r="6765" spans="1:5">
      <c r="A6765" s="211">
        <v>98036</v>
      </c>
      <c r="B6765" s="215" t="s">
        <v>53399</v>
      </c>
      <c r="C6765" s="215" t="s">
        <v>107</v>
      </c>
      <c r="D6765" s="217">
        <v>8563.76</v>
      </c>
      <c r="E6765" s="177"/>
    </row>
    <row r="6766" spans="1:5">
      <c r="A6766" s="211">
        <v>98037</v>
      </c>
      <c r="B6766" s="215" t="s">
        <v>28584</v>
      </c>
      <c r="C6766" s="215" t="s">
        <v>3</v>
      </c>
      <c r="D6766" s="217">
        <v>2590.84</v>
      </c>
      <c r="E6766" s="177"/>
    </row>
    <row r="6767" spans="1:5">
      <c r="A6767" s="211">
        <v>98038</v>
      </c>
      <c r="B6767" s="215" t="s">
        <v>53400</v>
      </c>
      <c r="C6767" s="215" t="s">
        <v>107</v>
      </c>
      <c r="D6767" s="217">
        <v>7851.53</v>
      </c>
      <c r="E6767" s="177"/>
    </row>
    <row r="6768" spans="1:5">
      <c r="A6768" s="211">
        <v>98039</v>
      </c>
      <c r="B6768" s="215" t="s">
        <v>28585</v>
      </c>
      <c r="C6768" s="215" t="s">
        <v>3</v>
      </c>
      <c r="D6768" s="217">
        <v>2409.58</v>
      </c>
      <c r="E6768" s="177"/>
    </row>
    <row r="6769" spans="1:5">
      <c r="A6769" s="211">
        <v>98040</v>
      </c>
      <c r="B6769" s="215" t="s">
        <v>53401</v>
      </c>
      <c r="C6769" s="215" t="s">
        <v>107</v>
      </c>
      <c r="D6769" s="217">
        <v>8866.41</v>
      </c>
      <c r="E6769" s="177"/>
    </row>
    <row r="6770" spans="1:5">
      <c r="A6770" s="211">
        <v>98041</v>
      </c>
      <c r="B6770" s="215" t="s">
        <v>28586</v>
      </c>
      <c r="C6770" s="215" t="s">
        <v>3</v>
      </c>
      <c r="D6770" s="217">
        <v>2590.84</v>
      </c>
      <c r="E6770" s="177"/>
    </row>
    <row r="6771" spans="1:5">
      <c r="A6771" s="211">
        <v>98042</v>
      </c>
      <c r="B6771" s="215" t="s">
        <v>53402</v>
      </c>
      <c r="C6771" s="215" t="s">
        <v>107</v>
      </c>
      <c r="D6771" s="217">
        <v>9881.33</v>
      </c>
      <c r="E6771" s="177"/>
    </row>
    <row r="6772" spans="1:5">
      <c r="A6772" s="211">
        <v>98043</v>
      </c>
      <c r="B6772" s="215" t="s">
        <v>28587</v>
      </c>
      <c r="C6772" s="215" t="s">
        <v>3</v>
      </c>
      <c r="D6772" s="217">
        <v>2777.9</v>
      </c>
      <c r="E6772" s="177"/>
    </row>
    <row r="6773" spans="1:5">
      <c r="A6773" s="211">
        <v>98044</v>
      </c>
      <c r="B6773" s="215" t="s">
        <v>53403</v>
      </c>
      <c r="C6773" s="215" t="s">
        <v>107</v>
      </c>
      <c r="D6773" s="217">
        <v>10058.41</v>
      </c>
      <c r="E6773" s="177"/>
    </row>
    <row r="6774" spans="1:5">
      <c r="A6774" s="211">
        <v>98045</v>
      </c>
      <c r="B6774" s="215" t="s">
        <v>28588</v>
      </c>
      <c r="C6774" s="215" t="s">
        <v>3</v>
      </c>
      <c r="D6774" s="217">
        <v>2777.9</v>
      </c>
      <c r="E6774" s="177"/>
    </row>
    <row r="6775" spans="1:5">
      <c r="A6775" s="211">
        <v>98046</v>
      </c>
      <c r="B6775" s="215" t="s">
        <v>53404</v>
      </c>
      <c r="C6775" s="215" t="s">
        <v>107</v>
      </c>
      <c r="D6775" s="217">
        <v>11206.78</v>
      </c>
      <c r="E6775" s="177"/>
    </row>
    <row r="6776" spans="1:5">
      <c r="A6776" s="211">
        <v>98047</v>
      </c>
      <c r="B6776" s="215" t="s">
        <v>28589</v>
      </c>
      <c r="C6776" s="215" t="s">
        <v>3</v>
      </c>
      <c r="D6776" s="217">
        <v>2964.96</v>
      </c>
      <c r="E6776" s="177"/>
    </row>
    <row r="6777" spans="1:5">
      <c r="A6777" s="211">
        <v>98048</v>
      </c>
      <c r="B6777" s="215" t="s">
        <v>53405</v>
      </c>
      <c r="C6777" s="215" t="s">
        <v>107</v>
      </c>
      <c r="D6777" s="217">
        <v>12540.25</v>
      </c>
      <c r="E6777" s="177"/>
    </row>
    <row r="6778" spans="1:5">
      <c r="A6778" s="211">
        <v>98049</v>
      </c>
      <c r="B6778" s="215" t="s">
        <v>28590</v>
      </c>
      <c r="C6778" s="215" t="s">
        <v>3</v>
      </c>
      <c r="D6778" s="217">
        <v>3095.34</v>
      </c>
      <c r="E6778" s="177"/>
    </row>
    <row r="6779" spans="1:5">
      <c r="A6779" s="211">
        <v>98050</v>
      </c>
      <c r="B6779" s="215" t="s">
        <v>28591</v>
      </c>
      <c r="C6779" s="215" t="s">
        <v>3</v>
      </c>
      <c r="D6779" s="216">
        <v>174.47</v>
      </c>
      <c r="E6779" s="177"/>
    </row>
    <row r="6780" spans="1:5">
      <c r="A6780" s="211">
        <v>98051</v>
      </c>
      <c r="B6780" s="215" t="s">
        <v>28592</v>
      </c>
      <c r="C6780" s="215" t="s">
        <v>3</v>
      </c>
      <c r="D6780" s="216">
        <v>701.3</v>
      </c>
      <c r="E6780" s="177"/>
    </row>
    <row r="6781" spans="1:5">
      <c r="A6781" s="211">
        <v>98405</v>
      </c>
      <c r="B6781" s="215" t="s">
        <v>53406</v>
      </c>
      <c r="C6781" s="215" t="s">
        <v>107</v>
      </c>
      <c r="D6781" s="217">
        <v>1851.8</v>
      </c>
      <c r="E6781" s="177"/>
    </row>
    <row r="6782" spans="1:5">
      <c r="A6782" s="211">
        <v>98406</v>
      </c>
      <c r="B6782" s="215" t="s">
        <v>53407</v>
      </c>
      <c r="C6782" s="215" t="s">
        <v>107</v>
      </c>
      <c r="D6782" s="217">
        <v>4334.46</v>
      </c>
      <c r="E6782" s="177"/>
    </row>
    <row r="6783" spans="1:5">
      <c r="A6783" s="211">
        <v>98407</v>
      </c>
      <c r="B6783" s="215" t="s">
        <v>53408</v>
      </c>
      <c r="C6783" s="215" t="s">
        <v>107</v>
      </c>
      <c r="D6783" s="217">
        <v>2841.58</v>
      </c>
      <c r="E6783" s="177"/>
    </row>
    <row r="6784" spans="1:5">
      <c r="A6784" s="211">
        <v>98408</v>
      </c>
      <c r="B6784" s="215" t="s">
        <v>53409</v>
      </c>
      <c r="C6784" s="215" t="s">
        <v>107</v>
      </c>
      <c r="D6784" s="217">
        <v>3331.24</v>
      </c>
      <c r="E6784" s="177"/>
    </row>
    <row r="6785" spans="1:5">
      <c r="A6785" s="211">
        <v>98409</v>
      </c>
      <c r="B6785" s="215" t="s">
        <v>28593</v>
      </c>
      <c r="C6785" s="215" t="s">
        <v>3</v>
      </c>
      <c r="D6785" s="216">
        <v>268.08999999999997</v>
      </c>
      <c r="E6785" s="177"/>
    </row>
    <row r="6786" spans="1:5">
      <c r="A6786" s="211">
        <v>98414</v>
      </c>
      <c r="B6786" s="215" t="s">
        <v>53410</v>
      </c>
      <c r="C6786" s="215" t="s">
        <v>107</v>
      </c>
      <c r="D6786" s="216">
        <v>875.39</v>
      </c>
      <c r="E6786" s="177"/>
    </row>
    <row r="6787" spans="1:5">
      <c r="A6787" s="211">
        <v>98415</v>
      </c>
      <c r="B6787" s="215" t="s">
        <v>53411</v>
      </c>
      <c r="C6787" s="215" t="s">
        <v>107</v>
      </c>
      <c r="D6787" s="216">
        <v>875.39</v>
      </c>
      <c r="E6787" s="177"/>
    </row>
    <row r="6788" spans="1:5">
      <c r="A6788" s="211">
        <v>98416</v>
      </c>
      <c r="B6788" s="215" t="s">
        <v>53412</v>
      </c>
      <c r="C6788" s="215" t="s">
        <v>107</v>
      </c>
      <c r="D6788" s="217">
        <v>1037.8</v>
      </c>
      <c r="E6788" s="177"/>
    </row>
    <row r="6789" spans="1:5">
      <c r="A6789" s="211">
        <v>98417</v>
      </c>
      <c r="B6789" s="215" t="s">
        <v>53413</v>
      </c>
      <c r="C6789" s="215" t="s">
        <v>107</v>
      </c>
      <c r="D6789" s="217">
        <v>1200.21</v>
      </c>
      <c r="E6789" s="177"/>
    </row>
    <row r="6790" spans="1:5">
      <c r="A6790" s="211">
        <v>98418</v>
      </c>
      <c r="B6790" s="215" t="s">
        <v>53414</v>
      </c>
      <c r="C6790" s="215" t="s">
        <v>107</v>
      </c>
      <c r="D6790" s="217">
        <v>1287.44</v>
      </c>
      <c r="E6790" s="177"/>
    </row>
    <row r="6791" spans="1:5">
      <c r="A6791" s="211">
        <v>98419</v>
      </c>
      <c r="B6791" s="215" t="s">
        <v>53415</v>
      </c>
      <c r="C6791" s="215" t="s">
        <v>107</v>
      </c>
      <c r="D6791" s="217">
        <v>1374.68</v>
      </c>
      <c r="E6791" s="177"/>
    </row>
    <row r="6792" spans="1:5">
      <c r="A6792" s="211">
        <v>98420</v>
      </c>
      <c r="B6792" s="215" t="s">
        <v>53416</v>
      </c>
      <c r="C6792" s="215" t="s">
        <v>107</v>
      </c>
      <c r="D6792" s="217">
        <v>1335.8</v>
      </c>
      <c r="E6792" s="177"/>
    </row>
    <row r="6793" spans="1:5">
      <c r="A6793" s="211">
        <v>98421</v>
      </c>
      <c r="B6793" s="215" t="s">
        <v>53417</v>
      </c>
      <c r="C6793" s="215" t="s">
        <v>107</v>
      </c>
      <c r="D6793" s="217">
        <v>1498.21</v>
      </c>
      <c r="E6793" s="177"/>
    </row>
    <row r="6794" spans="1:5">
      <c r="A6794" s="211">
        <v>98422</v>
      </c>
      <c r="B6794" s="215" t="s">
        <v>53418</v>
      </c>
      <c r="C6794" s="215" t="s">
        <v>107</v>
      </c>
      <c r="D6794" s="217">
        <v>1660.62</v>
      </c>
      <c r="E6794" s="177"/>
    </row>
    <row r="6795" spans="1:5">
      <c r="A6795" s="211">
        <v>98423</v>
      </c>
      <c r="B6795" s="215" t="s">
        <v>53419</v>
      </c>
      <c r="C6795" s="215" t="s">
        <v>107</v>
      </c>
      <c r="D6795" s="217">
        <v>1747.85</v>
      </c>
      <c r="E6795" s="177"/>
    </row>
    <row r="6796" spans="1:5">
      <c r="A6796" s="211">
        <v>98424</v>
      </c>
      <c r="B6796" s="215" t="s">
        <v>53420</v>
      </c>
      <c r="C6796" s="215" t="s">
        <v>107</v>
      </c>
      <c r="D6796" s="217">
        <v>1835.09</v>
      </c>
      <c r="E6796" s="177"/>
    </row>
    <row r="6797" spans="1:5">
      <c r="A6797" s="211">
        <v>98425</v>
      </c>
      <c r="B6797" s="215" t="s">
        <v>53421</v>
      </c>
      <c r="C6797" s="215" t="s">
        <v>107</v>
      </c>
      <c r="D6797" s="217">
        <v>2189.13</v>
      </c>
      <c r="E6797" s="177"/>
    </row>
    <row r="6798" spans="1:5">
      <c r="A6798" s="211">
        <v>98426</v>
      </c>
      <c r="B6798" s="215" t="s">
        <v>53422</v>
      </c>
      <c r="C6798" s="215" t="s">
        <v>107</v>
      </c>
      <c r="D6798" s="217">
        <v>2815.62</v>
      </c>
      <c r="E6798" s="177"/>
    </row>
    <row r="6799" spans="1:5">
      <c r="A6799" s="211">
        <v>98427</v>
      </c>
      <c r="B6799" s="215" t="s">
        <v>53423</v>
      </c>
      <c r="C6799" s="215" t="s">
        <v>107</v>
      </c>
      <c r="D6799" s="217">
        <v>3442.11</v>
      </c>
      <c r="E6799" s="177"/>
    </row>
    <row r="6800" spans="1:5">
      <c r="A6800" s="211">
        <v>98428</v>
      </c>
      <c r="B6800" s="215" t="s">
        <v>53424</v>
      </c>
      <c r="C6800" s="215" t="s">
        <v>107</v>
      </c>
      <c r="D6800" s="217">
        <v>3792.76</v>
      </c>
      <c r="E6800" s="177"/>
    </row>
    <row r="6801" spans="1:5">
      <c r="A6801" s="211">
        <v>98429</v>
      </c>
      <c r="B6801" s="215" t="s">
        <v>53425</v>
      </c>
      <c r="C6801" s="215" t="s">
        <v>107</v>
      </c>
      <c r="D6801" s="217">
        <v>4143.41</v>
      </c>
      <c r="E6801" s="177"/>
    </row>
    <row r="6802" spans="1:5">
      <c r="A6802" s="211">
        <v>98430</v>
      </c>
      <c r="B6802" s="215" t="s">
        <v>53426</v>
      </c>
      <c r="C6802" s="215" t="s">
        <v>107</v>
      </c>
      <c r="D6802" s="217">
        <v>2649.54</v>
      </c>
      <c r="E6802" s="177"/>
    </row>
    <row r="6803" spans="1:5">
      <c r="A6803" s="211">
        <v>98431</v>
      </c>
      <c r="B6803" s="215" t="s">
        <v>53427</v>
      </c>
      <c r="C6803" s="215" t="s">
        <v>107</v>
      </c>
      <c r="D6803" s="217">
        <v>3276.03</v>
      </c>
      <c r="E6803" s="177"/>
    </row>
    <row r="6804" spans="1:5">
      <c r="A6804" s="211">
        <v>98432</v>
      </c>
      <c r="B6804" s="215" t="s">
        <v>53428</v>
      </c>
      <c r="C6804" s="215" t="s">
        <v>107</v>
      </c>
      <c r="D6804" s="217">
        <v>3902.52</v>
      </c>
      <c r="E6804" s="177"/>
    </row>
    <row r="6805" spans="1:5">
      <c r="A6805" s="211">
        <v>98433</v>
      </c>
      <c r="B6805" s="215" t="s">
        <v>53429</v>
      </c>
      <c r="C6805" s="215" t="s">
        <v>107</v>
      </c>
      <c r="D6805" s="217">
        <v>4253.17</v>
      </c>
      <c r="E6805" s="177"/>
    </row>
    <row r="6806" spans="1:5">
      <c r="A6806" s="211">
        <v>98434</v>
      </c>
      <c r="B6806" s="215" t="s">
        <v>53430</v>
      </c>
      <c r="C6806" s="215" t="s">
        <v>107</v>
      </c>
      <c r="D6806" s="217">
        <v>4603.82</v>
      </c>
      <c r="E6806" s="177"/>
    </row>
    <row r="6807" spans="1:5">
      <c r="A6807" s="211">
        <v>99240</v>
      </c>
      <c r="B6807" s="215" t="s">
        <v>28594</v>
      </c>
      <c r="C6807" s="215" t="s">
        <v>3</v>
      </c>
      <c r="D6807" s="216">
        <v>354.42</v>
      </c>
      <c r="E6807" s="177"/>
    </row>
    <row r="6808" spans="1:5">
      <c r="A6808" s="211">
        <v>99241</v>
      </c>
      <c r="B6808" s="215" t="s">
        <v>28595</v>
      </c>
      <c r="C6808" s="215" t="s">
        <v>3</v>
      </c>
      <c r="D6808" s="217">
        <v>1228.1600000000001</v>
      </c>
      <c r="E6808" s="177"/>
    </row>
    <row r="6809" spans="1:5">
      <c r="A6809" s="211">
        <v>99242</v>
      </c>
      <c r="B6809" s="215" t="s">
        <v>53431</v>
      </c>
      <c r="C6809" s="215" t="s">
        <v>107</v>
      </c>
      <c r="D6809" s="217">
        <v>2101.46</v>
      </c>
      <c r="E6809" s="177"/>
    </row>
    <row r="6810" spans="1:5">
      <c r="A6810" s="211">
        <v>99243</v>
      </c>
      <c r="B6810" s="215" t="s">
        <v>28596</v>
      </c>
      <c r="C6810" s="215" t="s">
        <v>3</v>
      </c>
      <c r="D6810" s="217">
        <v>1182.72</v>
      </c>
      <c r="E6810" s="177"/>
    </row>
    <row r="6811" spans="1:5">
      <c r="A6811" s="211">
        <v>99244</v>
      </c>
      <c r="B6811" s="215" t="s">
        <v>53432</v>
      </c>
      <c r="C6811" s="215" t="s">
        <v>107</v>
      </c>
      <c r="D6811" s="217">
        <v>3431.71</v>
      </c>
      <c r="E6811" s="177"/>
    </row>
    <row r="6812" spans="1:5">
      <c r="A6812" s="211">
        <v>99246</v>
      </c>
      <c r="B6812" s="215" t="s">
        <v>28597</v>
      </c>
      <c r="C6812" s="215" t="s">
        <v>3</v>
      </c>
      <c r="D6812" s="216">
        <v>551.54</v>
      </c>
      <c r="E6812" s="177"/>
    </row>
    <row r="6813" spans="1:5">
      <c r="A6813" s="211">
        <v>99247</v>
      </c>
      <c r="B6813" s="215" t="s">
        <v>28598</v>
      </c>
      <c r="C6813" s="215" t="s">
        <v>3</v>
      </c>
      <c r="D6813" s="217">
        <v>1401.39</v>
      </c>
      <c r="E6813" s="177"/>
    </row>
    <row r="6814" spans="1:5">
      <c r="A6814" s="211">
        <v>99248</v>
      </c>
      <c r="B6814" s="215" t="s">
        <v>53433</v>
      </c>
      <c r="C6814" s="215" t="s">
        <v>107</v>
      </c>
      <c r="D6814" s="217">
        <v>2674.31</v>
      </c>
      <c r="E6814" s="177"/>
    </row>
    <row r="6815" spans="1:5">
      <c r="A6815" s="211">
        <v>99249</v>
      </c>
      <c r="B6815" s="215" t="s">
        <v>28599</v>
      </c>
      <c r="C6815" s="215" t="s">
        <v>3</v>
      </c>
      <c r="D6815" s="217">
        <v>1447.59</v>
      </c>
      <c r="E6815" s="177"/>
    </row>
    <row r="6816" spans="1:5">
      <c r="A6816" s="211">
        <v>99252</v>
      </c>
      <c r="B6816" s="215" t="s">
        <v>53434</v>
      </c>
      <c r="C6816" s="215" t="s">
        <v>107</v>
      </c>
      <c r="D6816" s="217">
        <v>1804.76</v>
      </c>
      <c r="E6816" s="177"/>
    </row>
    <row r="6817" spans="1:5">
      <c r="A6817" s="211">
        <v>99254</v>
      </c>
      <c r="B6817" s="215" t="s">
        <v>28600</v>
      </c>
      <c r="C6817" s="215" t="s">
        <v>3</v>
      </c>
      <c r="D6817" s="216">
        <v>881.68</v>
      </c>
      <c r="E6817" s="177"/>
    </row>
    <row r="6818" spans="1:5">
      <c r="A6818" s="211">
        <v>99256</v>
      </c>
      <c r="B6818" s="215" t="s">
        <v>53435</v>
      </c>
      <c r="C6818" s="215" t="s">
        <v>107</v>
      </c>
      <c r="D6818" s="217">
        <v>4026.41</v>
      </c>
      <c r="E6818" s="177"/>
    </row>
    <row r="6819" spans="1:5">
      <c r="A6819" s="211">
        <v>99259</v>
      </c>
      <c r="B6819" s="215" t="s">
        <v>53436</v>
      </c>
      <c r="C6819" s="215" t="s">
        <v>107</v>
      </c>
      <c r="D6819" s="217">
        <v>2278.9499999999998</v>
      </c>
      <c r="E6819" s="177"/>
    </row>
    <row r="6820" spans="1:5">
      <c r="A6820" s="211">
        <v>99261</v>
      </c>
      <c r="B6820" s="215" t="s">
        <v>28601</v>
      </c>
      <c r="C6820" s="215" t="s">
        <v>3</v>
      </c>
      <c r="D6820" s="217">
        <v>1054.92</v>
      </c>
      <c r="E6820" s="177"/>
    </row>
    <row r="6821" spans="1:5">
      <c r="A6821" s="211">
        <v>99263</v>
      </c>
      <c r="B6821" s="215" t="s">
        <v>28602</v>
      </c>
      <c r="C6821" s="215" t="s">
        <v>3</v>
      </c>
      <c r="D6821" s="217">
        <v>1574.66</v>
      </c>
      <c r="E6821" s="177"/>
    </row>
    <row r="6822" spans="1:5">
      <c r="A6822" s="211">
        <v>99265</v>
      </c>
      <c r="B6822" s="215" t="s">
        <v>53437</v>
      </c>
      <c r="C6822" s="215" t="s">
        <v>107</v>
      </c>
      <c r="D6822" s="217">
        <v>2753.07</v>
      </c>
      <c r="E6822" s="177"/>
    </row>
    <row r="6823" spans="1:5">
      <c r="A6823" s="211">
        <v>99266</v>
      </c>
      <c r="B6823" s="215" t="s">
        <v>28603</v>
      </c>
      <c r="C6823" s="215" t="s">
        <v>3</v>
      </c>
      <c r="D6823" s="217">
        <v>1228.1600000000001</v>
      </c>
      <c r="E6823" s="177"/>
    </row>
    <row r="6824" spans="1:5">
      <c r="A6824" s="211">
        <v>99267</v>
      </c>
      <c r="B6824" s="215" t="s">
        <v>53438</v>
      </c>
      <c r="C6824" s="215" t="s">
        <v>107</v>
      </c>
      <c r="D6824" s="217">
        <v>3227.27</v>
      </c>
      <c r="E6824" s="177"/>
    </row>
    <row r="6825" spans="1:5">
      <c r="A6825" s="211">
        <v>99269</v>
      </c>
      <c r="B6825" s="215" t="s">
        <v>28604</v>
      </c>
      <c r="C6825" s="215" t="s">
        <v>3</v>
      </c>
      <c r="D6825" s="217">
        <v>1401.39</v>
      </c>
      <c r="E6825" s="177"/>
    </row>
    <row r="6826" spans="1:5">
      <c r="A6826" s="211">
        <v>99271</v>
      </c>
      <c r="B6826" s="215" t="s">
        <v>53439</v>
      </c>
      <c r="C6826" s="215" t="s">
        <v>107</v>
      </c>
      <c r="D6826" s="217">
        <v>4621.05</v>
      </c>
      <c r="E6826" s="177"/>
    </row>
    <row r="6827" spans="1:5">
      <c r="A6827" s="211">
        <v>99272</v>
      </c>
      <c r="B6827" s="215" t="s">
        <v>53440</v>
      </c>
      <c r="C6827" s="215" t="s">
        <v>107</v>
      </c>
      <c r="D6827" s="216">
        <v>773.82</v>
      </c>
      <c r="E6827" s="177"/>
    </row>
    <row r="6828" spans="1:5">
      <c r="A6828" s="211">
        <v>99273</v>
      </c>
      <c r="B6828" s="215" t="s">
        <v>53441</v>
      </c>
      <c r="C6828" s="215" t="s">
        <v>107</v>
      </c>
      <c r="D6828" s="217">
        <v>1110.21</v>
      </c>
      <c r="E6828" s="177"/>
    </row>
    <row r="6829" spans="1:5">
      <c r="A6829" s="211">
        <v>99274</v>
      </c>
      <c r="B6829" s="215" t="s">
        <v>53442</v>
      </c>
      <c r="C6829" s="215" t="s">
        <v>107</v>
      </c>
      <c r="D6829" s="217">
        <v>3722.73</v>
      </c>
      <c r="E6829" s="177"/>
    </row>
    <row r="6830" spans="1:5">
      <c r="A6830" s="211">
        <v>99276</v>
      </c>
      <c r="B6830" s="215" t="s">
        <v>28605</v>
      </c>
      <c r="C6830" s="215" t="s">
        <v>3</v>
      </c>
      <c r="D6830" s="217">
        <v>1747.9</v>
      </c>
      <c r="E6830" s="177"/>
    </row>
    <row r="6831" spans="1:5">
      <c r="A6831" s="211">
        <v>99277</v>
      </c>
      <c r="B6831" s="215" t="s">
        <v>28606</v>
      </c>
      <c r="C6831" s="215" t="s">
        <v>3</v>
      </c>
      <c r="D6831" s="217">
        <v>1574.66</v>
      </c>
      <c r="E6831" s="177"/>
    </row>
    <row r="6832" spans="1:5">
      <c r="A6832" s="211">
        <v>99278</v>
      </c>
      <c r="B6832" s="215" t="s">
        <v>28607</v>
      </c>
      <c r="C6832" s="215" t="s">
        <v>3</v>
      </c>
      <c r="D6832" s="216">
        <v>261.77999999999997</v>
      </c>
      <c r="E6832" s="177"/>
    </row>
    <row r="6833" spans="1:5">
      <c r="A6833" s="211">
        <v>99279</v>
      </c>
      <c r="B6833" s="215" t="s">
        <v>53443</v>
      </c>
      <c r="C6833" s="215" t="s">
        <v>107</v>
      </c>
      <c r="D6833" s="217">
        <v>4199.53</v>
      </c>
      <c r="E6833" s="177"/>
    </row>
    <row r="6834" spans="1:5">
      <c r="A6834" s="211">
        <v>99280</v>
      </c>
      <c r="B6834" s="215" t="s">
        <v>53444</v>
      </c>
      <c r="C6834" s="215" t="s">
        <v>107</v>
      </c>
      <c r="D6834" s="217">
        <v>1443.86</v>
      </c>
      <c r="E6834" s="177"/>
    </row>
    <row r="6835" spans="1:5">
      <c r="A6835" s="211">
        <v>99281</v>
      </c>
      <c r="B6835" s="215" t="s">
        <v>28608</v>
      </c>
      <c r="C6835" s="215" t="s">
        <v>3</v>
      </c>
      <c r="D6835" s="217">
        <v>1747.9</v>
      </c>
      <c r="E6835" s="177"/>
    </row>
    <row r="6836" spans="1:5">
      <c r="A6836" s="211">
        <v>99282</v>
      </c>
      <c r="B6836" s="215" t="s">
        <v>28609</v>
      </c>
      <c r="C6836" s="215" t="s">
        <v>3</v>
      </c>
      <c r="D6836" s="217">
        <v>1948.87</v>
      </c>
      <c r="E6836" s="177"/>
    </row>
    <row r="6837" spans="1:5">
      <c r="A6837" s="211">
        <v>99283</v>
      </c>
      <c r="B6837" s="215" t="s">
        <v>28610</v>
      </c>
      <c r="C6837" s="215" t="s">
        <v>3</v>
      </c>
      <c r="D6837" s="216">
        <v>829.58</v>
      </c>
      <c r="E6837" s="177"/>
    </row>
    <row r="6838" spans="1:5">
      <c r="A6838" s="211">
        <v>99284</v>
      </c>
      <c r="B6838" s="215" t="s">
        <v>53445</v>
      </c>
      <c r="C6838" s="215" t="s">
        <v>107</v>
      </c>
      <c r="D6838" s="217">
        <v>5215.78</v>
      </c>
      <c r="E6838" s="177"/>
    </row>
    <row r="6839" spans="1:5">
      <c r="A6839" s="211">
        <v>99286</v>
      </c>
      <c r="B6839" s="215" t="s">
        <v>53446</v>
      </c>
      <c r="C6839" s="215" t="s">
        <v>107</v>
      </c>
      <c r="D6839" s="217">
        <v>4676.4399999999996</v>
      </c>
      <c r="E6839" s="177"/>
    </row>
    <row r="6840" spans="1:5">
      <c r="A6840" s="211">
        <v>99287</v>
      </c>
      <c r="B6840" s="215" t="s">
        <v>53447</v>
      </c>
      <c r="C6840" s="215" t="s">
        <v>107</v>
      </c>
      <c r="D6840" s="217">
        <v>6566.7</v>
      </c>
      <c r="E6840" s="177"/>
    </row>
    <row r="6841" spans="1:5">
      <c r="A6841" s="211">
        <v>99288</v>
      </c>
      <c r="B6841" s="215" t="s">
        <v>28611</v>
      </c>
      <c r="C6841" s="215" t="s">
        <v>3</v>
      </c>
      <c r="D6841" s="216">
        <v>316.55</v>
      </c>
      <c r="E6841" s="177"/>
    </row>
    <row r="6842" spans="1:5">
      <c r="A6842" s="211">
        <v>99289</v>
      </c>
      <c r="B6842" s="215" t="s">
        <v>28612</v>
      </c>
      <c r="C6842" s="215" t="s">
        <v>3</v>
      </c>
      <c r="D6842" s="217">
        <v>1921.15</v>
      </c>
      <c r="E6842" s="177"/>
    </row>
    <row r="6843" spans="1:5">
      <c r="A6843" s="211">
        <v>99290</v>
      </c>
      <c r="B6843" s="215" t="s">
        <v>53448</v>
      </c>
      <c r="C6843" s="215" t="s">
        <v>107</v>
      </c>
      <c r="D6843" s="217">
        <v>2820.23</v>
      </c>
      <c r="E6843" s="177"/>
    </row>
    <row r="6844" spans="1:5">
      <c r="A6844" s="211">
        <v>99291</v>
      </c>
      <c r="B6844" s="215" t="s">
        <v>28613</v>
      </c>
      <c r="C6844" s="215" t="s">
        <v>3</v>
      </c>
      <c r="D6844" s="217">
        <v>1921.15</v>
      </c>
      <c r="E6844" s="177"/>
    </row>
    <row r="6845" spans="1:5">
      <c r="A6845" s="211">
        <v>99292</v>
      </c>
      <c r="B6845" s="215" t="s">
        <v>53449</v>
      </c>
      <c r="C6845" s="215" t="s">
        <v>107</v>
      </c>
      <c r="D6845" s="217">
        <v>1774.47</v>
      </c>
      <c r="E6845" s="177"/>
    </row>
    <row r="6846" spans="1:5">
      <c r="A6846" s="211">
        <v>99293</v>
      </c>
      <c r="B6846" s="215" t="s">
        <v>28614</v>
      </c>
      <c r="C6846" s="215" t="s">
        <v>3</v>
      </c>
      <c r="D6846" s="217">
        <v>1006.16</v>
      </c>
      <c r="E6846" s="177"/>
    </row>
    <row r="6847" spans="1:5">
      <c r="A6847" s="211">
        <v>99294</v>
      </c>
      <c r="B6847" s="215" t="s">
        <v>53450</v>
      </c>
      <c r="C6847" s="215" t="s">
        <v>107</v>
      </c>
      <c r="D6847" s="217">
        <v>5810.46</v>
      </c>
      <c r="E6847" s="177"/>
    </row>
    <row r="6848" spans="1:5">
      <c r="A6848" s="211">
        <v>99296</v>
      </c>
      <c r="B6848" s="215" t="s">
        <v>28615</v>
      </c>
      <c r="C6848" s="215" t="s">
        <v>3</v>
      </c>
      <c r="D6848" s="217">
        <v>2122.12</v>
      </c>
      <c r="E6848" s="177"/>
    </row>
    <row r="6849" spans="1:5">
      <c r="A6849" s="211">
        <v>99297</v>
      </c>
      <c r="B6849" s="215" t="s">
        <v>28616</v>
      </c>
      <c r="C6849" s="215" t="s">
        <v>3</v>
      </c>
      <c r="D6849" s="217">
        <v>2117.33</v>
      </c>
      <c r="E6849" s="177"/>
    </row>
    <row r="6850" spans="1:5">
      <c r="A6850" s="211">
        <v>99298</v>
      </c>
      <c r="B6850" s="215" t="s">
        <v>53451</v>
      </c>
      <c r="C6850" s="215" t="s">
        <v>107</v>
      </c>
      <c r="D6850" s="217">
        <v>7417</v>
      </c>
      <c r="E6850" s="177"/>
    </row>
    <row r="6851" spans="1:5">
      <c r="A6851" s="211">
        <v>99299</v>
      </c>
      <c r="B6851" s="215" t="s">
        <v>28617</v>
      </c>
      <c r="C6851" s="215" t="s">
        <v>3</v>
      </c>
      <c r="D6851" s="217">
        <v>2295.2800000000002</v>
      </c>
      <c r="E6851" s="177"/>
    </row>
    <row r="6852" spans="1:5">
      <c r="A6852" s="211">
        <v>99300</v>
      </c>
      <c r="B6852" s="215" t="s">
        <v>53452</v>
      </c>
      <c r="C6852" s="215" t="s">
        <v>107</v>
      </c>
      <c r="D6852" s="217">
        <v>8267.33</v>
      </c>
      <c r="E6852" s="177"/>
    </row>
    <row r="6853" spans="1:5">
      <c r="A6853" s="211">
        <v>99301</v>
      </c>
      <c r="B6853" s="215" t="s">
        <v>53453</v>
      </c>
      <c r="C6853" s="215" t="s">
        <v>107</v>
      </c>
      <c r="D6853" s="217">
        <v>4144.29</v>
      </c>
      <c r="E6853" s="177"/>
    </row>
    <row r="6854" spans="1:5">
      <c r="A6854" s="211">
        <v>99302</v>
      </c>
      <c r="B6854" s="215" t="s">
        <v>28618</v>
      </c>
      <c r="C6854" s="215" t="s">
        <v>3</v>
      </c>
      <c r="D6854" s="217">
        <v>2473.31</v>
      </c>
      <c r="E6854" s="177"/>
    </row>
    <row r="6855" spans="1:5">
      <c r="A6855" s="211">
        <v>99303</v>
      </c>
      <c r="B6855" s="215" t="s">
        <v>53454</v>
      </c>
      <c r="C6855" s="215" t="s">
        <v>107</v>
      </c>
      <c r="D6855" s="217">
        <v>7577.87</v>
      </c>
      <c r="E6855" s="177"/>
    </row>
    <row r="6856" spans="1:5">
      <c r="A6856" s="211">
        <v>99304</v>
      </c>
      <c r="B6856" s="215" t="s">
        <v>28619</v>
      </c>
      <c r="C6856" s="215" t="s">
        <v>3</v>
      </c>
      <c r="D6856" s="217">
        <v>2300.06</v>
      </c>
      <c r="E6856" s="177"/>
    </row>
    <row r="6857" spans="1:5">
      <c r="A6857" s="211">
        <v>99305</v>
      </c>
      <c r="B6857" s="215" t="s">
        <v>53455</v>
      </c>
      <c r="C6857" s="215" t="s">
        <v>107</v>
      </c>
      <c r="D6857" s="217">
        <v>8554.93</v>
      </c>
      <c r="E6857" s="177"/>
    </row>
    <row r="6858" spans="1:5">
      <c r="A6858" s="211">
        <v>99306</v>
      </c>
      <c r="B6858" s="215" t="s">
        <v>28620</v>
      </c>
      <c r="C6858" s="215" t="s">
        <v>3</v>
      </c>
      <c r="D6858" s="217">
        <v>2473.31</v>
      </c>
      <c r="E6858" s="177"/>
    </row>
    <row r="6859" spans="1:5">
      <c r="A6859" s="211">
        <v>99307</v>
      </c>
      <c r="B6859" s="215" t="s">
        <v>28621</v>
      </c>
      <c r="C6859" s="215" t="s">
        <v>3</v>
      </c>
      <c r="D6859" s="217">
        <v>1597.59</v>
      </c>
      <c r="E6859" s="177"/>
    </row>
    <row r="6860" spans="1:5">
      <c r="A6860" s="211">
        <v>99308</v>
      </c>
      <c r="B6860" s="215" t="s">
        <v>53456</v>
      </c>
      <c r="C6860" s="215" t="s">
        <v>107</v>
      </c>
      <c r="D6860" s="217">
        <v>9532.0300000000007</v>
      </c>
      <c r="E6860" s="177"/>
    </row>
    <row r="6861" spans="1:5">
      <c r="A6861" s="211">
        <v>99309</v>
      </c>
      <c r="B6861" s="215" t="s">
        <v>28622</v>
      </c>
      <c r="C6861" s="215" t="s">
        <v>3</v>
      </c>
      <c r="D6861" s="217">
        <v>2651.33</v>
      </c>
      <c r="E6861" s="177"/>
    </row>
    <row r="6862" spans="1:5">
      <c r="A6862" s="211">
        <v>99310</v>
      </c>
      <c r="B6862" s="215" t="s">
        <v>53457</v>
      </c>
      <c r="C6862" s="215" t="s">
        <v>107</v>
      </c>
      <c r="D6862" s="217">
        <v>9699.0400000000009</v>
      </c>
      <c r="E6862" s="177"/>
    </row>
    <row r="6863" spans="1:5">
      <c r="A6863" s="211">
        <v>99311</v>
      </c>
      <c r="B6863" s="215" t="s">
        <v>28623</v>
      </c>
      <c r="C6863" s="215" t="s">
        <v>3</v>
      </c>
      <c r="D6863" s="217">
        <v>2651.33</v>
      </c>
      <c r="E6863" s="177"/>
    </row>
    <row r="6864" spans="1:5">
      <c r="A6864" s="211">
        <v>99312</v>
      </c>
      <c r="B6864" s="215" t="s">
        <v>53458</v>
      </c>
      <c r="C6864" s="215" t="s">
        <v>107</v>
      </c>
      <c r="D6864" s="217">
        <v>4850.59</v>
      </c>
      <c r="E6864" s="177"/>
    </row>
    <row r="6865" spans="1:5">
      <c r="A6865" s="211">
        <v>99313</v>
      </c>
      <c r="B6865" s="215" t="s">
        <v>53459</v>
      </c>
      <c r="C6865" s="215" t="s">
        <v>107</v>
      </c>
      <c r="D6865" s="217">
        <v>10803.77</v>
      </c>
      <c r="E6865" s="177"/>
    </row>
    <row r="6866" spans="1:5">
      <c r="A6866" s="211">
        <v>99314</v>
      </c>
      <c r="B6866" s="215" t="s">
        <v>28624</v>
      </c>
      <c r="C6866" s="215" t="s">
        <v>3</v>
      </c>
      <c r="D6866" s="217">
        <v>2829.36</v>
      </c>
      <c r="E6866" s="177"/>
    </row>
    <row r="6867" spans="1:5">
      <c r="A6867" s="211">
        <v>99315</v>
      </c>
      <c r="B6867" s="215" t="s">
        <v>53460</v>
      </c>
      <c r="C6867" s="215" t="s">
        <v>107</v>
      </c>
      <c r="D6867" s="217">
        <v>12082.71</v>
      </c>
      <c r="E6867" s="177"/>
    </row>
    <row r="6868" spans="1:5">
      <c r="A6868" s="211">
        <v>99317</v>
      </c>
      <c r="B6868" s="215" t="s">
        <v>28625</v>
      </c>
      <c r="C6868" s="215" t="s">
        <v>3</v>
      </c>
      <c r="D6868" s="217">
        <v>1770.83</v>
      </c>
      <c r="E6868" s="177"/>
    </row>
    <row r="6869" spans="1:5">
      <c r="A6869" s="211">
        <v>99318</v>
      </c>
      <c r="B6869" s="215" t="s">
        <v>28626</v>
      </c>
      <c r="C6869" s="215" t="s">
        <v>3</v>
      </c>
      <c r="D6869" s="216">
        <v>171.63</v>
      </c>
      <c r="E6869" s="177"/>
    </row>
    <row r="6870" spans="1:5">
      <c r="A6870" s="211">
        <v>99319</v>
      </c>
      <c r="B6870" s="215" t="s">
        <v>28627</v>
      </c>
      <c r="C6870" s="215" t="s">
        <v>3</v>
      </c>
      <c r="D6870" s="216">
        <v>654.72</v>
      </c>
      <c r="E6870" s="177"/>
    </row>
    <row r="6871" spans="1:5">
      <c r="A6871" s="211">
        <v>99320</v>
      </c>
      <c r="B6871" s="215" t="s">
        <v>53461</v>
      </c>
      <c r="C6871" s="215" t="s">
        <v>107</v>
      </c>
      <c r="D6871" s="217">
        <v>5595.09</v>
      </c>
      <c r="E6871" s="177"/>
    </row>
    <row r="6872" spans="1:5">
      <c r="A6872" s="211">
        <v>99321</v>
      </c>
      <c r="B6872" s="215" t="s">
        <v>28628</v>
      </c>
      <c r="C6872" s="215" t="s">
        <v>3</v>
      </c>
      <c r="D6872" s="217">
        <v>1944.08</v>
      </c>
      <c r="E6872" s="177"/>
    </row>
    <row r="6873" spans="1:5">
      <c r="A6873" s="211">
        <v>99322</v>
      </c>
      <c r="B6873" s="215" t="s">
        <v>53462</v>
      </c>
      <c r="C6873" s="215" t="s">
        <v>107</v>
      </c>
      <c r="D6873" s="217">
        <v>6306.08</v>
      </c>
      <c r="E6873" s="177"/>
    </row>
    <row r="6874" spans="1:5">
      <c r="A6874" s="211">
        <v>99323</v>
      </c>
      <c r="B6874" s="215" t="s">
        <v>28629</v>
      </c>
      <c r="C6874" s="215" t="s">
        <v>3</v>
      </c>
      <c r="D6874" s="217">
        <v>2117.33</v>
      </c>
      <c r="E6874" s="177"/>
    </row>
    <row r="6875" spans="1:5">
      <c r="A6875" s="211">
        <v>99324</v>
      </c>
      <c r="B6875" s="215" t="s">
        <v>53463</v>
      </c>
      <c r="C6875" s="215" t="s">
        <v>107</v>
      </c>
      <c r="D6875" s="217">
        <v>7017.07</v>
      </c>
      <c r="E6875" s="177"/>
    </row>
    <row r="6876" spans="1:5">
      <c r="A6876" s="211">
        <v>99325</v>
      </c>
      <c r="B6876" s="215" t="s">
        <v>28630</v>
      </c>
      <c r="C6876" s="215" t="s">
        <v>3</v>
      </c>
      <c r="D6876" s="217">
        <v>2295.2800000000002</v>
      </c>
      <c r="E6876" s="177"/>
    </row>
    <row r="6877" spans="1:5">
      <c r="A6877" s="211">
        <v>99326</v>
      </c>
      <c r="B6877" s="215" t="s">
        <v>53464</v>
      </c>
      <c r="C6877" s="215" t="s">
        <v>107</v>
      </c>
      <c r="D6877" s="217">
        <v>5716.43</v>
      </c>
      <c r="E6877" s="177"/>
    </row>
    <row r="6878" spans="1:5">
      <c r="A6878" s="211">
        <v>99327</v>
      </c>
      <c r="B6878" s="215" t="s">
        <v>28631</v>
      </c>
      <c r="C6878" s="215" t="s">
        <v>3</v>
      </c>
      <c r="D6878" s="217">
        <v>2960.56</v>
      </c>
      <c r="E6878" s="177"/>
    </row>
    <row r="6879" spans="1:5">
      <c r="A6879" s="211">
        <v>94263</v>
      </c>
      <c r="B6879" s="215" t="s">
        <v>28632</v>
      </c>
      <c r="C6879" s="215" t="s">
        <v>3</v>
      </c>
      <c r="D6879" s="216">
        <v>21.93</v>
      </c>
      <c r="E6879" s="177"/>
    </row>
    <row r="6880" spans="1:5">
      <c r="A6880" s="211">
        <v>94264</v>
      </c>
      <c r="B6880" s="215" t="s">
        <v>28633</v>
      </c>
      <c r="C6880" s="215" t="s">
        <v>3</v>
      </c>
      <c r="D6880" s="216">
        <v>24.52</v>
      </c>
      <c r="E6880" s="177"/>
    </row>
    <row r="6881" spans="1:5">
      <c r="A6881" s="211">
        <v>94265</v>
      </c>
      <c r="B6881" s="215" t="s">
        <v>28634</v>
      </c>
      <c r="C6881" s="215" t="s">
        <v>3</v>
      </c>
      <c r="D6881" s="216">
        <v>28.37</v>
      </c>
      <c r="E6881" s="177"/>
    </row>
    <row r="6882" spans="1:5">
      <c r="A6882" s="211">
        <v>94266</v>
      </c>
      <c r="B6882" s="215" t="s">
        <v>28635</v>
      </c>
      <c r="C6882" s="215" t="s">
        <v>3</v>
      </c>
      <c r="D6882" s="216">
        <v>31.34</v>
      </c>
      <c r="E6882" s="177"/>
    </row>
    <row r="6883" spans="1:5">
      <c r="A6883" s="211">
        <v>94267</v>
      </c>
      <c r="B6883" s="215" t="s">
        <v>28636</v>
      </c>
      <c r="C6883" s="215" t="s">
        <v>3</v>
      </c>
      <c r="D6883" s="216">
        <v>33.61</v>
      </c>
      <c r="E6883" s="177"/>
    </row>
    <row r="6884" spans="1:5">
      <c r="A6884" s="211">
        <v>94268</v>
      </c>
      <c r="B6884" s="215" t="s">
        <v>28637</v>
      </c>
      <c r="C6884" s="215" t="s">
        <v>3</v>
      </c>
      <c r="D6884" s="216">
        <v>36.880000000000003</v>
      </c>
      <c r="E6884" s="177"/>
    </row>
    <row r="6885" spans="1:5">
      <c r="A6885" s="211">
        <v>94269</v>
      </c>
      <c r="B6885" s="215" t="s">
        <v>28638</v>
      </c>
      <c r="C6885" s="215" t="s">
        <v>3</v>
      </c>
      <c r="D6885" s="216">
        <v>47.63</v>
      </c>
      <c r="E6885" s="177"/>
    </row>
    <row r="6886" spans="1:5">
      <c r="A6886" s="211">
        <v>94270</v>
      </c>
      <c r="B6886" s="215" t="s">
        <v>28639</v>
      </c>
      <c r="C6886" s="215" t="s">
        <v>3</v>
      </c>
      <c r="D6886" s="216">
        <v>52.18</v>
      </c>
      <c r="E6886" s="177"/>
    </row>
    <row r="6887" spans="1:5">
      <c r="A6887" s="211">
        <v>94271</v>
      </c>
      <c r="B6887" s="215" t="s">
        <v>28640</v>
      </c>
      <c r="C6887" s="215" t="s">
        <v>3</v>
      </c>
      <c r="D6887" s="216">
        <v>58.04</v>
      </c>
      <c r="E6887" s="177"/>
    </row>
    <row r="6888" spans="1:5">
      <c r="A6888" s="211">
        <v>94272</v>
      </c>
      <c r="B6888" s="215" t="s">
        <v>28641</v>
      </c>
      <c r="C6888" s="215" t="s">
        <v>3</v>
      </c>
      <c r="D6888" s="216">
        <v>64.12</v>
      </c>
      <c r="E6888" s="177"/>
    </row>
    <row r="6889" spans="1:5">
      <c r="A6889" s="211">
        <v>94273</v>
      </c>
      <c r="B6889" s="215" t="s">
        <v>28642</v>
      </c>
      <c r="C6889" s="215" t="s">
        <v>3</v>
      </c>
      <c r="D6889" s="216">
        <v>30.02</v>
      </c>
      <c r="E6889" s="177"/>
    </row>
    <row r="6890" spans="1:5">
      <c r="A6890" s="211">
        <v>94274</v>
      </c>
      <c r="B6890" s="215" t="s">
        <v>28643</v>
      </c>
      <c r="C6890" s="215" t="s">
        <v>3</v>
      </c>
      <c r="D6890" s="216">
        <v>32.92</v>
      </c>
      <c r="E6890" s="177"/>
    </row>
    <row r="6891" spans="1:5">
      <c r="A6891" s="211">
        <v>94275</v>
      </c>
      <c r="B6891" s="215" t="s">
        <v>28644</v>
      </c>
      <c r="C6891" s="215" t="s">
        <v>3</v>
      </c>
      <c r="D6891" s="216">
        <v>28.48</v>
      </c>
      <c r="E6891" s="177"/>
    </row>
    <row r="6892" spans="1:5">
      <c r="A6892" s="211">
        <v>94276</v>
      </c>
      <c r="B6892" s="215" t="s">
        <v>28645</v>
      </c>
      <c r="C6892" s="215" t="s">
        <v>3</v>
      </c>
      <c r="D6892" s="216">
        <v>31.39</v>
      </c>
      <c r="E6892" s="177"/>
    </row>
    <row r="6893" spans="1:5">
      <c r="A6893" s="211">
        <v>94281</v>
      </c>
      <c r="B6893" s="215" t="s">
        <v>28646</v>
      </c>
      <c r="C6893" s="215" t="s">
        <v>3</v>
      </c>
      <c r="D6893" s="216">
        <v>34.69</v>
      </c>
      <c r="E6893" s="177"/>
    </row>
    <row r="6894" spans="1:5">
      <c r="A6894" s="211">
        <v>94282</v>
      </c>
      <c r="B6894" s="215" t="s">
        <v>28647</v>
      </c>
      <c r="C6894" s="215" t="s">
        <v>3</v>
      </c>
      <c r="D6894" s="216">
        <v>43.53</v>
      </c>
      <c r="E6894" s="177"/>
    </row>
    <row r="6895" spans="1:5">
      <c r="A6895" s="211">
        <v>94283</v>
      </c>
      <c r="B6895" s="215" t="s">
        <v>28648</v>
      </c>
      <c r="C6895" s="215" t="s">
        <v>3</v>
      </c>
      <c r="D6895" s="216">
        <v>44.29</v>
      </c>
      <c r="E6895" s="177"/>
    </row>
    <row r="6896" spans="1:5">
      <c r="A6896" s="211">
        <v>94284</v>
      </c>
      <c r="B6896" s="215" t="s">
        <v>28649</v>
      </c>
      <c r="C6896" s="215" t="s">
        <v>3</v>
      </c>
      <c r="D6896" s="216">
        <v>53.13</v>
      </c>
      <c r="E6896" s="177"/>
    </row>
    <row r="6897" spans="1:5">
      <c r="A6897" s="211">
        <v>94285</v>
      </c>
      <c r="B6897" s="215" t="s">
        <v>28650</v>
      </c>
      <c r="C6897" s="215" t="s">
        <v>3</v>
      </c>
      <c r="D6897" s="216">
        <v>53.46</v>
      </c>
      <c r="E6897" s="177"/>
    </row>
    <row r="6898" spans="1:5">
      <c r="A6898" s="211">
        <v>94286</v>
      </c>
      <c r="B6898" s="215" t="s">
        <v>28651</v>
      </c>
      <c r="C6898" s="215" t="s">
        <v>3</v>
      </c>
      <c r="D6898" s="216">
        <v>62.3</v>
      </c>
      <c r="E6898" s="177"/>
    </row>
    <row r="6899" spans="1:5">
      <c r="A6899" s="211">
        <v>94287</v>
      </c>
      <c r="B6899" s="215" t="s">
        <v>28652</v>
      </c>
      <c r="C6899" s="215" t="s">
        <v>3</v>
      </c>
      <c r="D6899" s="216">
        <v>27.4</v>
      </c>
      <c r="E6899" s="177"/>
    </row>
    <row r="6900" spans="1:5">
      <c r="A6900" s="211">
        <v>94288</v>
      </c>
      <c r="B6900" s="215" t="s">
        <v>28653</v>
      </c>
      <c r="C6900" s="215" t="s">
        <v>3</v>
      </c>
      <c r="D6900" s="216">
        <v>35.130000000000003</v>
      </c>
      <c r="E6900" s="177"/>
    </row>
    <row r="6901" spans="1:5">
      <c r="A6901" s="211">
        <v>94289</v>
      </c>
      <c r="B6901" s="215" t="s">
        <v>28654</v>
      </c>
      <c r="C6901" s="215" t="s">
        <v>3</v>
      </c>
      <c r="D6901" s="216">
        <v>34.33</v>
      </c>
      <c r="E6901" s="177"/>
    </row>
    <row r="6902" spans="1:5">
      <c r="A6902" s="211">
        <v>94290</v>
      </c>
      <c r="B6902" s="215" t="s">
        <v>28655</v>
      </c>
      <c r="C6902" s="215" t="s">
        <v>3</v>
      </c>
      <c r="D6902" s="216">
        <v>42.06</v>
      </c>
      <c r="E6902" s="177"/>
    </row>
    <row r="6903" spans="1:5">
      <c r="A6903" s="211">
        <v>94291</v>
      </c>
      <c r="B6903" s="215" t="s">
        <v>28656</v>
      </c>
      <c r="C6903" s="215" t="s">
        <v>3</v>
      </c>
      <c r="D6903" s="216">
        <v>40.869999999999997</v>
      </c>
      <c r="E6903" s="177"/>
    </row>
    <row r="6904" spans="1:5">
      <c r="A6904" s="211">
        <v>94292</v>
      </c>
      <c r="B6904" s="215" t="s">
        <v>28657</v>
      </c>
      <c r="C6904" s="215" t="s">
        <v>3</v>
      </c>
      <c r="D6904" s="216">
        <v>48.6</v>
      </c>
      <c r="E6904" s="177"/>
    </row>
    <row r="6905" spans="1:5">
      <c r="A6905" s="211">
        <v>94293</v>
      </c>
      <c r="B6905" s="215" t="s">
        <v>28658</v>
      </c>
      <c r="C6905" s="215" t="s">
        <v>3</v>
      </c>
      <c r="D6905" s="216">
        <v>104.47</v>
      </c>
      <c r="E6905" s="177"/>
    </row>
    <row r="6906" spans="1:5">
      <c r="A6906" s="211">
        <v>94294</v>
      </c>
      <c r="B6906" s="215" t="s">
        <v>28659</v>
      </c>
      <c r="C6906" s="215" t="s">
        <v>3</v>
      </c>
      <c r="D6906" s="216">
        <v>6</v>
      </c>
      <c r="E6906" s="177"/>
    </row>
    <row r="6907" spans="1:5">
      <c r="A6907" s="211">
        <v>94037</v>
      </c>
      <c r="B6907" s="215" t="s">
        <v>53465</v>
      </c>
      <c r="C6907" s="215" t="s">
        <v>13243</v>
      </c>
      <c r="D6907" s="216">
        <v>15.37</v>
      </c>
      <c r="E6907" s="177"/>
    </row>
    <row r="6908" spans="1:5">
      <c r="A6908" s="211">
        <v>94038</v>
      </c>
      <c r="B6908" s="215" t="s">
        <v>53466</v>
      </c>
      <c r="C6908" s="215" t="s">
        <v>13243</v>
      </c>
      <c r="D6908" s="216">
        <v>20.99</v>
      </c>
      <c r="E6908" s="177"/>
    </row>
    <row r="6909" spans="1:5">
      <c r="A6909" s="211">
        <v>94039</v>
      </c>
      <c r="B6909" s="215" t="s">
        <v>53467</v>
      </c>
      <c r="C6909" s="215" t="s">
        <v>13243</v>
      </c>
      <c r="D6909" s="216">
        <v>12.12</v>
      </c>
      <c r="E6909" s="177"/>
    </row>
    <row r="6910" spans="1:5">
      <c r="A6910" s="211">
        <v>94040</v>
      </c>
      <c r="B6910" s="215" t="s">
        <v>53468</v>
      </c>
      <c r="C6910" s="215" t="s">
        <v>13243</v>
      </c>
      <c r="D6910" s="216">
        <v>17.79</v>
      </c>
      <c r="E6910" s="177"/>
    </row>
    <row r="6911" spans="1:5">
      <c r="A6911" s="211">
        <v>94041</v>
      </c>
      <c r="B6911" s="215" t="s">
        <v>53469</v>
      </c>
      <c r="C6911" s="215" t="s">
        <v>13243</v>
      </c>
      <c r="D6911" s="216">
        <v>9.31</v>
      </c>
      <c r="E6911" s="177"/>
    </row>
    <row r="6912" spans="1:5">
      <c r="A6912" s="211">
        <v>94042</v>
      </c>
      <c r="B6912" s="215" t="s">
        <v>24739</v>
      </c>
      <c r="C6912" s="215" t="s">
        <v>13243</v>
      </c>
      <c r="D6912" s="216">
        <v>15.08</v>
      </c>
      <c r="E6912" s="177"/>
    </row>
    <row r="6913" spans="1:5">
      <c r="A6913" s="211">
        <v>94043</v>
      </c>
      <c r="B6913" s="215" t="s">
        <v>53470</v>
      </c>
      <c r="C6913" s="215" t="s">
        <v>13243</v>
      </c>
      <c r="D6913" s="216">
        <v>14.47</v>
      </c>
      <c r="E6913" s="177"/>
    </row>
    <row r="6914" spans="1:5">
      <c r="A6914" s="211">
        <v>94044</v>
      </c>
      <c r="B6914" s="215" t="s">
        <v>53471</v>
      </c>
      <c r="C6914" s="215" t="s">
        <v>13243</v>
      </c>
      <c r="D6914" s="216">
        <v>20.13</v>
      </c>
      <c r="E6914" s="177"/>
    </row>
    <row r="6915" spans="1:5">
      <c r="A6915" s="211">
        <v>94045</v>
      </c>
      <c r="B6915" s="215" t="s">
        <v>53472</v>
      </c>
      <c r="C6915" s="215" t="s">
        <v>13243</v>
      </c>
      <c r="D6915" s="216">
        <v>11.26</v>
      </c>
      <c r="E6915" s="177"/>
    </row>
    <row r="6916" spans="1:5">
      <c r="A6916" s="211">
        <v>94046</v>
      </c>
      <c r="B6916" s="215" t="s">
        <v>53473</v>
      </c>
      <c r="C6916" s="215" t="s">
        <v>13243</v>
      </c>
      <c r="D6916" s="216">
        <v>16.88</v>
      </c>
      <c r="E6916" s="177"/>
    </row>
    <row r="6917" spans="1:5">
      <c r="A6917" s="211">
        <v>94047</v>
      </c>
      <c r="B6917" s="215" t="s">
        <v>53474</v>
      </c>
      <c r="C6917" s="215" t="s">
        <v>13243</v>
      </c>
      <c r="D6917" s="216">
        <v>8.43</v>
      </c>
      <c r="E6917" s="177"/>
    </row>
    <row r="6918" spans="1:5">
      <c r="A6918" s="211">
        <v>94048</v>
      </c>
      <c r="B6918" s="215" t="s">
        <v>53475</v>
      </c>
      <c r="C6918" s="215" t="s">
        <v>13243</v>
      </c>
      <c r="D6918" s="216">
        <v>14.18</v>
      </c>
      <c r="E6918" s="177"/>
    </row>
    <row r="6919" spans="1:5">
      <c r="A6919" s="211">
        <v>94049</v>
      </c>
      <c r="B6919" s="215" t="s">
        <v>53476</v>
      </c>
      <c r="C6919" s="215" t="s">
        <v>13243</v>
      </c>
      <c r="D6919" s="216">
        <v>26.32</v>
      </c>
      <c r="E6919" s="177"/>
    </row>
    <row r="6920" spans="1:5">
      <c r="A6920" s="211">
        <v>94050</v>
      </c>
      <c r="B6920" s="215" t="s">
        <v>53477</v>
      </c>
      <c r="C6920" s="215" t="s">
        <v>13243</v>
      </c>
      <c r="D6920" s="216">
        <v>33.69</v>
      </c>
      <c r="E6920" s="177"/>
    </row>
    <row r="6921" spans="1:5">
      <c r="A6921" s="211">
        <v>94051</v>
      </c>
      <c r="B6921" s="215" t="s">
        <v>53478</v>
      </c>
      <c r="C6921" s="215" t="s">
        <v>13243</v>
      </c>
      <c r="D6921" s="216">
        <v>21.77</v>
      </c>
      <c r="E6921" s="177"/>
    </row>
    <row r="6922" spans="1:5">
      <c r="A6922" s="211">
        <v>94052</v>
      </c>
      <c r="B6922" s="215" t="s">
        <v>53479</v>
      </c>
      <c r="C6922" s="215" t="s">
        <v>13243</v>
      </c>
      <c r="D6922" s="216">
        <v>28.99</v>
      </c>
      <c r="E6922" s="177"/>
    </row>
    <row r="6923" spans="1:5">
      <c r="A6923" s="211">
        <v>94053</v>
      </c>
      <c r="B6923" s="215" t="s">
        <v>53480</v>
      </c>
      <c r="C6923" s="215" t="s">
        <v>13243</v>
      </c>
      <c r="D6923" s="216">
        <v>19.05</v>
      </c>
      <c r="E6923" s="177"/>
    </row>
    <row r="6924" spans="1:5">
      <c r="A6924" s="211">
        <v>94054</v>
      </c>
      <c r="B6924" s="215" t="s">
        <v>53481</v>
      </c>
      <c r="C6924" s="215" t="s">
        <v>13243</v>
      </c>
      <c r="D6924" s="216">
        <v>26.38</v>
      </c>
      <c r="E6924" s="177"/>
    </row>
    <row r="6925" spans="1:5">
      <c r="A6925" s="211">
        <v>94055</v>
      </c>
      <c r="B6925" s="215" t="s">
        <v>53482</v>
      </c>
      <c r="C6925" s="215" t="s">
        <v>13243</v>
      </c>
      <c r="D6925" s="216">
        <v>25.64</v>
      </c>
      <c r="E6925" s="177"/>
    </row>
    <row r="6926" spans="1:5">
      <c r="A6926" s="211">
        <v>94056</v>
      </c>
      <c r="B6926" s="215" t="s">
        <v>53483</v>
      </c>
      <c r="C6926" s="215" t="s">
        <v>13243</v>
      </c>
      <c r="D6926" s="216">
        <v>32.549999999999997</v>
      </c>
      <c r="E6926" s="177"/>
    </row>
    <row r="6927" spans="1:5">
      <c r="A6927" s="211">
        <v>94057</v>
      </c>
      <c r="B6927" s="215" t="s">
        <v>53484</v>
      </c>
      <c r="C6927" s="215" t="s">
        <v>13243</v>
      </c>
      <c r="D6927" s="216">
        <v>20.63</v>
      </c>
      <c r="E6927" s="177"/>
    </row>
    <row r="6928" spans="1:5">
      <c r="A6928" s="211">
        <v>94058</v>
      </c>
      <c r="B6928" s="215" t="s">
        <v>53485</v>
      </c>
      <c r="C6928" s="215" t="s">
        <v>13243</v>
      </c>
      <c r="D6928" s="216">
        <v>27.83</v>
      </c>
      <c r="E6928" s="177"/>
    </row>
    <row r="6929" spans="1:5">
      <c r="A6929" s="211">
        <v>94059</v>
      </c>
      <c r="B6929" s="215" t="s">
        <v>53486</v>
      </c>
      <c r="C6929" s="215" t="s">
        <v>13243</v>
      </c>
      <c r="D6929" s="216">
        <v>17.899999999999999</v>
      </c>
      <c r="E6929" s="177"/>
    </row>
    <row r="6930" spans="1:5">
      <c r="A6930" s="211">
        <v>94060</v>
      </c>
      <c r="B6930" s="215" t="s">
        <v>53487</v>
      </c>
      <c r="C6930" s="215" t="s">
        <v>13243</v>
      </c>
      <c r="D6930" s="216">
        <v>25.23</v>
      </c>
      <c r="E6930" s="177"/>
    </row>
    <row r="6931" spans="1:5">
      <c r="A6931" s="211">
        <v>73301</v>
      </c>
      <c r="B6931" s="215" t="s">
        <v>28660</v>
      </c>
      <c r="C6931" s="215" t="s">
        <v>18991</v>
      </c>
      <c r="D6931" s="216">
        <v>10.75</v>
      </c>
      <c r="E6931" s="177"/>
    </row>
    <row r="6932" spans="1:5">
      <c r="A6932" s="211">
        <v>83515</v>
      </c>
      <c r="B6932" s="215" t="s">
        <v>28661</v>
      </c>
      <c r="C6932" s="215" t="s">
        <v>18991</v>
      </c>
      <c r="D6932" s="216">
        <v>19.260000000000002</v>
      </c>
      <c r="E6932" s="177"/>
    </row>
    <row r="6933" spans="1:5">
      <c r="A6933" s="211">
        <v>83516</v>
      </c>
      <c r="B6933" s="215" t="s">
        <v>28662</v>
      </c>
      <c r="C6933" s="215" t="s">
        <v>18991</v>
      </c>
      <c r="D6933" s="216">
        <v>22.23</v>
      </c>
      <c r="E6933" s="177"/>
    </row>
    <row r="6934" spans="1:5">
      <c r="A6934" s="211">
        <v>90788</v>
      </c>
      <c r="B6934" s="215" t="s">
        <v>28663</v>
      </c>
      <c r="C6934" s="215" t="s">
        <v>107</v>
      </c>
      <c r="D6934" s="216">
        <v>409.5</v>
      </c>
      <c r="E6934" s="177"/>
    </row>
    <row r="6935" spans="1:5">
      <c r="A6935" s="211">
        <v>90789</v>
      </c>
      <c r="B6935" s="215" t="s">
        <v>28664</v>
      </c>
      <c r="C6935" s="215" t="s">
        <v>107</v>
      </c>
      <c r="D6935" s="216">
        <v>423.14</v>
      </c>
      <c r="E6935" s="177"/>
    </row>
    <row r="6936" spans="1:5">
      <c r="A6936" s="211">
        <v>90790</v>
      </c>
      <c r="B6936" s="215" t="s">
        <v>28665</v>
      </c>
      <c r="C6936" s="215" t="s">
        <v>107</v>
      </c>
      <c r="D6936" s="216">
        <v>426.78</v>
      </c>
      <c r="E6936" s="177"/>
    </row>
    <row r="6937" spans="1:5">
      <c r="A6937" s="211">
        <v>90791</v>
      </c>
      <c r="B6937" s="215" t="s">
        <v>28666</v>
      </c>
      <c r="C6937" s="215" t="s">
        <v>107</v>
      </c>
      <c r="D6937" s="216">
        <v>456.53</v>
      </c>
      <c r="E6937" s="177"/>
    </row>
    <row r="6938" spans="1:5">
      <c r="A6938" s="211">
        <v>90793</v>
      </c>
      <c r="B6938" s="215" t="s">
        <v>28667</v>
      </c>
      <c r="C6938" s="215" t="s">
        <v>107</v>
      </c>
      <c r="D6938" s="216">
        <v>491.51</v>
      </c>
      <c r="E6938" s="177"/>
    </row>
    <row r="6939" spans="1:5">
      <c r="A6939" s="211">
        <v>90794</v>
      </c>
      <c r="B6939" s="215" t="s">
        <v>28668</v>
      </c>
      <c r="C6939" s="215" t="s">
        <v>107</v>
      </c>
      <c r="D6939" s="216">
        <v>442.79</v>
      </c>
      <c r="E6939" s="177"/>
    </row>
    <row r="6940" spans="1:5">
      <c r="A6940" s="211">
        <v>90795</v>
      </c>
      <c r="B6940" s="215" t="s">
        <v>28669</v>
      </c>
      <c r="C6940" s="215" t="s">
        <v>107</v>
      </c>
      <c r="D6940" s="216">
        <v>460.23</v>
      </c>
      <c r="E6940" s="177"/>
    </row>
    <row r="6941" spans="1:5">
      <c r="A6941" s="211">
        <v>90796</v>
      </c>
      <c r="B6941" s="215" t="s">
        <v>28670</v>
      </c>
      <c r="C6941" s="215" t="s">
        <v>107</v>
      </c>
      <c r="D6941" s="216">
        <v>467.71</v>
      </c>
      <c r="E6941" s="177"/>
    </row>
    <row r="6942" spans="1:5">
      <c r="A6942" s="211">
        <v>90797</v>
      </c>
      <c r="B6942" s="215" t="s">
        <v>28671</v>
      </c>
      <c r="C6942" s="215" t="s">
        <v>107</v>
      </c>
      <c r="D6942" s="216">
        <v>496.13</v>
      </c>
      <c r="E6942" s="177"/>
    </row>
    <row r="6943" spans="1:5">
      <c r="A6943" s="211">
        <v>90798</v>
      </c>
      <c r="B6943" s="215" t="s">
        <v>28672</v>
      </c>
      <c r="C6943" s="215" t="s">
        <v>107</v>
      </c>
      <c r="D6943" s="216">
        <v>499.82</v>
      </c>
      <c r="E6943" s="177"/>
    </row>
    <row r="6944" spans="1:5">
      <c r="A6944" s="211">
        <v>90799</v>
      </c>
      <c r="B6944" s="215" t="s">
        <v>28673</v>
      </c>
      <c r="C6944" s="215" t="s">
        <v>107</v>
      </c>
      <c r="D6944" s="216">
        <v>516.62</v>
      </c>
      <c r="E6944" s="177"/>
    </row>
    <row r="6945" spans="1:5">
      <c r="A6945" s="211">
        <v>90801</v>
      </c>
      <c r="B6945" s="215" t="s">
        <v>28674</v>
      </c>
      <c r="C6945" s="215" t="s">
        <v>107</v>
      </c>
      <c r="D6945" s="216">
        <v>169.77</v>
      </c>
      <c r="E6945" s="177"/>
    </row>
    <row r="6946" spans="1:5">
      <c r="A6946" s="211">
        <v>90806</v>
      </c>
      <c r="B6946" s="215" t="s">
        <v>28675</v>
      </c>
      <c r="C6946" s="215" t="s">
        <v>107</v>
      </c>
      <c r="D6946" s="216">
        <v>232.12</v>
      </c>
      <c r="E6946" s="177"/>
    </row>
    <row r="6947" spans="1:5">
      <c r="A6947" s="211">
        <v>90820</v>
      </c>
      <c r="B6947" s="215" t="s">
        <v>28676</v>
      </c>
      <c r="C6947" s="215" t="s">
        <v>107</v>
      </c>
      <c r="D6947" s="216">
        <v>259.81</v>
      </c>
      <c r="E6947" s="177"/>
    </row>
    <row r="6948" spans="1:5">
      <c r="A6948" s="211">
        <v>90821</v>
      </c>
      <c r="B6948" s="215" t="s">
        <v>28677</v>
      </c>
      <c r="C6948" s="215" t="s">
        <v>107</v>
      </c>
      <c r="D6948" s="216">
        <v>284.22000000000003</v>
      </c>
      <c r="E6948" s="177"/>
    </row>
    <row r="6949" spans="1:5">
      <c r="A6949" s="211">
        <v>90822</v>
      </c>
      <c r="B6949" s="215" t="s">
        <v>28678</v>
      </c>
      <c r="C6949" s="215" t="s">
        <v>107</v>
      </c>
      <c r="D6949" s="216">
        <v>280.58999999999997</v>
      </c>
      <c r="E6949" s="177"/>
    </row>
    <row r="6950" spans="1:5">
      <c r="A6950" s="211">
        <v>90823</v>
      </c>
      <c r="B6950" s="215" t="s">
        <v>28679</v>
      </c>
      <c r="C6950" s="215" t="s">
        <v>107</v>
      </c>
      <c r="D6950" s="216">
        <v>295.98</v>
      </c>
      <c r="E6950" s="177"/>
    </row>
    <row r="6951" spans="1:5">
      <c r="A6951" s="211">
        <v>90824</v>
      </c>
      <c r="B6951" s="215" t="s">
        <v>28680</v>
      </c>
      <c r="C6951" s="215" t="s">
        <v>107</v>
      </c>
      <c r="D6951" s="216">
        <v>304.19</v>
      </c>
      <c r="E6951" s="177"/>
    </row>
    <row r="6952" spans="1:5">
      <c r="A6952" s="211">
        <v>90825</v>
      </c>
      <c r="B6952" s="215" t="s">
        <v>28681</v>
      </c>
      <c r="C6952" s="215" t="s">
        <v>107</v>
      </c>
      <c r="D6952" s="216">
        <v>326.92</v>
      </c>
      <c r="E6952" s="177"/>
    </row>
    <row r="6953" spans="1:5">
      <c r="A6953" s="211">
        <v>90830</v>
      </c>
      <c r="B6953" s="215" t="s">
        <v>28682</v>
      </c>
      <c r="C6953" s="215" t="s">
        <v>107</v>
      </c>
      <c r="D6953" s="216">
        <v>90.48</v>
      </c>
      <c r="E6953" s="177"/>
    </row>
    <row r="6954" spans="1:5">
      <c r="A6954" s="211">
        <v>90831</v>
      </c>
      <c r="B6954" s="215" t="s">
        <v>28683</v>
      </c>
      <c r="C6954" s="215" t="s">
        <v>107</v>
      </c>
      <c r="D6954" s="216">
        <v>70.91</v>
      </c>
      <c r="E6954" s="177"/>
    </row>
    <row r="6955" spans="1:5">
      <c r="A6955" s="211">
        <v>90841</v>
      </c>
      <c r="B6955" s="215" t="s">
        <v>28684</v>
      </c>
      <c r="C6955" s="215" t="s">
        <v>107</v>
      </c>
      <c r="D6955" s="216">
        <v>613.72</v>
      </c>
      <c r="E6955" s="177"/>
    </row>
    <row r="6956" spans="1:5">
      <c r="A6956" s="211">
        <v>90842</v>
      </c>
      <c r="B6956" s="215" t="s">
        <v>28685</v>
      </c>
      <c r="C6956" s="215" t="s">
        <v>107</v>
      </c>
      <c r="D6956" s="216">
        <v>645.51</v>
      </c>
      <c r="E6956" s="177"/>
    </row>
    <row r="6957" spans="1:5">
      <c r="A6957" s="211">
        <v>90843</v>
      </c>
      <c r="B6957" s="215" t="s">
        <v>28686</v>
      </c>
      <c r="C6957" s="215" t="s">
        <v>107</v>
      </c>
      <c r="D6957" s="216">
        <v>656.19</v>
      </c>
      <c r="E6957" s="177"/>
    </row>
    <row r="6958" spans="1:5">
      <c r="A6958" s="211">
        <v>90844</v>
      </c>
      <c r="B6958" s="215" t="s">
        <v>28687</v>
      </c>
      <c r="C6958" s="215" t="s">
        <v>107</v>
      </c>
      <c r="D6958" s="216">
        <v>672.64</v>
      </c>
      <c r="E6958" s="177"/>
    </row>
    <row r="6959" spans="1:5">
      <c r="A6959" s="211">
        <v>90847</v>
      </c>
      <c r="B6959" s="215" t="s">
        <v>28688</v>
      </c>
      <c r="C6959" s="215" t="s">
        <v>107</v>
      </c>
      <c r="D6959" s="216">
        <v>542.80999999999995</v>
      </c>
      <c r="E6959" s="177"/>
    </row>
    <row r="6960" spans="1:5">
      <c r="A6960" s="211">
        <v>90848</v>
      </c>
      <c r="B6960" s="215" t="s">
        <v>28689</v>
      </c>
      <c r="C6960" s="215" t="s">
        <v>107</v>
      </c>
      <c r="D6960" s="216">
        <v>568.28</v>
      </c>
      <c r="E6960" s="177"/>
    </row>
    <row r="6961" spans="1:5">
      <c r="A6961" s="211">
        <v>90849</v>
      </c>
      <c r="B6961" s="215" t="s">
        <v>28690</v>
      </c>
      <c r="C6961" s="215" t="s">
        <v>107</v>
      </c>
      <c r="D6961" s="216">
        <v>565.71</v>
      </c>
      <c r="E6961" s="177"/>
    </row>
    <row r="6962" spans="1:5">
      <c r="A6962" s="211">
        <v>90850</v>
      </c>
      <c r="B6962" s="215" t="s">
        <v>28691</v>
      </c>
      <c r="C6962" s="215" t="s">
        <v>107</v>
      </c>
      <c r="D6962" s="216">
        <v>582.16</v>
      </c>
      <c r="E6962" s="177"/>
    </row>
    <row r="6963" spans="1:5">
      <c r="A6963" s="211">
        <v>91009</v>
      </c>
      <c r="B6963" s="215" t="s">
        <v>28692</v>
      </c>
      <c r="C6963" s="215" t="s">
        <v>107</v>
      </c>
      <c r="D6963" s="216">
        <v>266.39999999999998</v>
      </c>
      <c r="E6963" s="177"/>
    </row>
    <row r="6964" spans="1:5">
      <c r="A6964" s="211">
        <v>91010</v>
      </c>
      <c r="B6964" s="215" t="s">
        <v>28693</v>
      </c>
      <c r="C6964" s="215" t="s">
        <v>107</v>
      </c>
      <c r="D6964" s="216">
        <v>211.98</v>
      </c>
      <c r="E6964" s="177"/>
    </row>
    <row r="6965" spans="1:5">
      <c r="A6965" s="211">
        <v>91011</v>
      </c>
      <c r="B6965" s="215" t="s">
        <v>28694</v>
      </c>
      <c r="C6965" s="215" t="s">
        <v>107</v>
      </c>
      <c r="D6965" s="216">
        <v>305.27999999999997</v>
      </c>
      <c r="E6965" s="177"/>
    </row>
    <row r="6966" spans="1:5">
      <c r="A6966" s="211">
        <v>91012</v>
      </c>
      <c r="B6966" s="215" t="s">
        <v>28695</v>
      </c>
      <c r="C6966" s="215" t="s">
        <v>107</v>
      </c>
      <c r="D6966" s="216">
        <v>290.91000000000003</v>
      </c>
      <c r="E6966" s="177"/>
    </row>
    <row r="6967" spans="1:5">
      <c r="A6967" s="211">
        <v>91013</v>
      </c>
      <c r="B6967" s="215" t="s">
        <v>28696</v>
      </c>
      <c r="C6967" s="215" t="s">
        <v>107</v>
      </c>
      <c r="D6967" s="216">
        <v>549.4</v>
      </c>
      <c r="E6967" s="177"/>
    </row>
    <row r="6968" spans="1:5">
      <c r="A6968" s="211">
        <v>91014</v>
      </c>
      <c r="B6968" s="215" t="s">
        <v>28697</v>
      </c>
      <c r="C6968" s="215" t="s">
        <v>107</v>
      </c>
      <c r="D6968" s="216">
        <v>496.04</v>
      </c>
      <c r="E6968" s="177"/>
    </row>
    <row r="6969" spans="1:5">
      <c r="A6969" s="211">
        <v>91015</v>
      </c>
      <c r="B6969" s="215" t="s">
        <v>28698</v>
      </c>
      <c r="C6969" s="215" t="s">
        <v>107</v>
      </c>
      <c r="D6969" s="216">
        <v>590.4</v>
      </c>
      <c r="E6969" s="177"/>
    </row>
    <row r="6970" spans="1:5">
      <c r="A6970" s="211">
        <v>91016</v>
      </c>
      <c r="B6970" s="215" t="s">
        <v>28699</v>
      </c>
      <c r="C6970" s="215" t="s">
        <v>107</v>
      </c>
      <c r="D6970" s="216">
        <v>577.09</v>
      </c>
      <c r="E6970" s="177"/>
    </row>
    <row r="6971" spans="1:5">
      <c r="A6971" s="211">
        <v>91287</v>
      </c>
      <c r="B6971" s="215" t="s">
        <v>28700</v>
      </c>
      <c r="C6971" s="215" t="s">
        <v>107</v>
      </c>
      <c r="D6971" s="216">
        <v>136.12</v>
      </c>
      <c r="E6971" s="177"/>
    </row>
    <row r="6972" spans="1:5">
      <c r="A6972" s="211">
        <v>91292</v>
      </c>
      <c r="B6972" s="215" t="s">
        <v>28701</v>
      </c>
      <c r="C6972" s="215" t="s">
        <v>107</v>
      </c>
      <c r="D6972" s="216">
        <v>198.47</v>
      </c>
      <c r="E6972" s="177"/>
    </row>
    <row r="6973" spans="1:5">
      <c r="A6973" s="211">
        <v>91295</v>
      </c>
      <c r="B6973" s="215" t="s">
        <v>28702</v>
      </c>
      <c r="C6973" s="215" t="s">
        <v>107</v>
      </c>
      <c r="D6973" s="216">
        <v>248.69</v>
      </c>
      <c r="E6973" s="177"/>
    </row>
    <row r="6974" spans="1:5">
      <c r="A6974" s="211">
        <v>91296</v>
      </c>
      <c r="B6974" s="215" t="s">
        <v>28703</v>
      </c>
      <c r="C6974" s="215" t="s">
        <v>107</v>
      </c>
      <c r="D6974" s="216">
        <v>264.95999999999998</v>
      </c>
      <c r="E6974" s="177"/>
    </row>
    <row r="6975" spans="1:5">
      <c r="A6975" s="211">
        <v>91297</v>
      </c>
      <c r="B6975" s="215" t="s">
        <v>28704</v>
      </c>
      <c r="C6975" s="215" t="s">
        <v>107</v>
      </c>
      <c r="D6975" s="216">
        <v>307.08999999999997</v>
      </c>
      <c r="E6975" s="177"/>
    </row>
    <row r="6976" spans="1:5">
      <c r="A6976" s="211">
        <v>91298</v>
      </c>
      <c r="B6976" s="215" t="s">
        <v>28705</v>
      </c>
      <c r="C6976" s="215" t="s">
        <v>107</v>
      </c>
      <c r="D6976" s="216">
        <v>761.69</v>
      </c>
      <c r="E6976" s="177"/>
    </row>
    <row r="6977" spans="1:5">
      <c r="A6977" s="211">
        <v>91299</v>
      </c>
      <c r="B6977" s="215" t="s">
        <v>28706</v>
      </c>
      <c r="C6977" s="215" t="s">
        <v>107</v>
      </c>
      <c r="D6977" s="217">
        <v>1071.48</v>
      </c>
      <c r="E6977" s="177"/>
    </row>
    <row r="6978" spans="1:5">
      <c r="A6978" s="211">
        <v>91304</v>
      </c>
      <c r="B6978" s="215" t="s">
        <v>28707</v>
      </c>
      <c r="C6978" s="215" t="s">
        <v>107</v>
      </c>
      <c r="D6978" s="216">
        <v>68.400000000000006</v>
      </c>
      <c r="E6978" s="177"/>
    </row>
    <row r="6979" spans="1:5">
      <c r="A6979" s="211">
        <v>91305</v>
      </c>
      <c r="B6979" s="215" t="s">
        <v>28708</v>
      </c>
      <c r="C6979" s="215" t="s">
        <v>107</v>
      </c>
      <c r="D6979" s="216">
        <v>51.62</v>
      </c>
      <c r="E6979" s="177"/>
    </row>
    <row r="6980" spans="1:5">
      <c r="A6980" s="211">
        <v>91306</v>
      </c>
      <c r="B6980" s="215" t="s">
        <v>28709</v>
      </c>
      <c r="C6980" s="215" t="s">
        <v>107</v>
      </c>
      <c r="D6980" s="216">
        <v>77.23</v>
      </c>
      <c r="E6980" s="177"/>
    </row>
    <row r="6981" spans="1:5">
      <c r="A6981" s="211">
        <v>91307</v>
      </c>
      <c r="B6981" s="215" t="s">
        <v>28710</v>
      </c>
      <c r="C6981" s="215" t="s">
        <v>107</v>
      </c>
      <c r="D6981" s="216">
        <v>54.22</v>
      </c>
      <c r="E6981" s="177"/>
    </row>
    <row r="6982" spans="1:5">
      <c r="A6982" s="211">
        <v>91312</v>
      </c>
      <c r="B6982" s="215" t="s">
        <v>28711</v>
      </c>
      <c r="C6982" s="215" t="s">
        <v>107</v>
      </c>
      <c r="D6982" s="216">
        <v>552.9</v>
      </c>
      <c r="E6982" s="177"/>
    </row>
    <row r="6983" spans="1:5">
      <c r="A6983" s="211">
        <v>91313</v>
      </c>
      <c r="B6983" s="215" t="s">
        <v>28712</v>
      </c>
      <c r="C6983" s="215" t="s">
        <v>107</v>
      </c>
      <c r="D6983" s="216">
        <v>580.80999999999995</v>
      </c>
      <c r="E6983" s="177"/>
    </row>
    <row r="6984" spans="1:5">
      <c r="A6984" s="211">
        <v>91314</v>
      </c>
      <c r="B6984" s="215" t="s">
        <v>28713</v>
      </c>
      <c r="C6984" s="215" t="s">
        <v>107</v>
      </c>
      <c r="D6984" s="216">
        <v>592.26</v>
      </c>
      <c r="E6984" s="177"/>
    </row>
    <row r="6985" spans="1:5">
      <c r="A6985" s="211">
        <v>91315</v>
      </c>
      <c r="B6985" s="215" t="s">
        <v>28714</v>
      </c>
      <c r="C6985" s="215" t="s">
        <v>107</v>
      </c>
      <c r="D6985" s="216">
        <v>608.54</v>
      </c>
      <c r="E6985" s="177"/>
    </row>
    <row r="6986" spans="1:5">
      <c r="A6986" s="211">
        <v>91318</v>
      </c>
      <c r="B6986" s="215" t="s">
        <v>28715</v>
      </c>
      <c r="C6986" s="215" t="s">
        <v>107</v>
      </c>
      <c r="D6986" s="216">
        <v>501.28</v>
      </c>
      <c r="E6986" s="177"/>
    </row>
    <row r="6987" spans="1:5">
      <c r="A6987" s="211">
        <v>91319</v>
      </c>
      <c r="B6987" s="215" t="s">
        <v>28716</v>
      </c>
      <c r="C6987" s="215" t="s">
        <v>107</v>
      </c>
      <c r="D6987" s="216">
        <v>526.59</v>
      </c>
      <c r="E6987" s="177"/>
    </row>
    <row r="6988" spans="1:5">
      <c r="A6988" s="211">
        <v>91320</v>
      </c>
      <c r="B6988" s="215" t="s">
        <v>28717</v>
      </c>
      <c r="C6988" s="215" t="s">
        <v>107</v>
      </c>
      <c r="D6988" s="216">
        <v>523.86</v>
      </c>
      <c r="E6988" s="177"/>
    </row>
    <row r="6989" spans="1:5">
      <c r="A6989" s="211">
        <v>91321</v>
      </c>
      <c r="B6989" s="215" t="s">
        <v>28718</v>
      </c>
      <c r="C6989" s="215" t="s">
        <v>107</v>
      </c>
      <c r="D6989" s="216">
        <v>540.14</v>
      </c>
      <c r="E6989" s="177"/>
    </row>
    <row r="6990" spans="1:5">
      <c r="A6990" s="211">
        <v>91324</v>
      </c>
      <c r="B6990" s="215" t="s">
        <v>28719</v>
      </c>
      <c r="C6990" s="215" t="s">
        <v>107</v>
      </c>
      <c r="D6990" s="216">
        <v>507.87</v>
      </c>
      <c r="E6990" s="177"/>
    </row>
    <row r="6991" spans="1:5">
      <c r="A6991" s="211">
        <v>91325</v>
      </c>
      <c r="B6991" s="215" t="s">
        <v>28720</v>
      </c>
      <c r="C6991" s="215" t="s">
        <v>107</v>
      </c>
      <c r="D6991" s="216">
        <v>454.35</v>
      </c>
      <c r="E6991" s="177"/>
    </row>
    <row r="6992" spans="1:5">
      <c r="A6992" s="211">
        <v>91326</v>
      </c>
      <c r="B6992" s="215" t="s">
        <v>28721</v>
      </c>
      <c r="C6992" s="215" t="s">
        <v>107</v>
      </c>
      <c r="D6992" s="216">
        <v>548.54999999999995</v>
      </c>
      <c r="E6992" s="177"/>
    </row>
    <row r="6993" spans="1:5">
      <c r="A6993" s="211">
        <v>91327</v>
      </c>
      <c r="B6993" s="215" t="s">
        <v>28722</v>
      </c>
      <c r="C6993" s="215" t="s">
        <v>107</v>
      </c>
      <c r="D6993" s="216">
        <v>535.07000000000005</v>
      </c>
      <c r="E6993" s="177"/>
    </row>
    <row r="6994" spans="1:5">
      <c r="A6994" s="211">
        <v>91328</v>
      </c>
      <c r="B6994" s="215" t="s">
        <v>28723</v>
      </c>
      <c r="C6994" s="215" t="s">
        <v>107</v>
      </c>
      <c r="D6994" s="216">
        <v>531.69000000000005</v>
      </c>
      <c r="E6994" s="177"/>
    </row>
    <row r="6995" spans="1:5">
      <c r="A6995" s="211">
        <v>91329</v>
      </c>
      <c r="B6995" s="215" t="s">
        <v>28724</v>
      </c>
      <c r="C6995" s="215" t="s">
        <v>107</v>
      </c>
      <c r="D6995" s="216">
        <v>490.16</v>
      </c>
      <c r="E6995" s="177"/>
    </row>
    <row r="6996" spans="1:5">
      <c r="A6996" s="211">
        <v>91330</v>
      </c>
      <c r="B6996" s="215" t="s">
        <v>28725</v>
      </c>
      <c r="C6996" s="215" t="s">
        <v>107</v>
      </c>
      <c r="D6996" s="216">
        <v>549.02</v>
      </c>
      <c r="E6996" s="177"/>
    </row>
    <row r="6997" spans="1:5">
      <c r="A6997" s="211">
        <v>91331</v>
      </c>
      <c r="B6997" s="215" t="s">
        <v>28726</v>
      </c>
      <c r="C6997" s="215" t="s">
        <v>107</v>
      </c>
      <c r="D6997" s="216">
        <v>507.33</v>
      </c>
      <c r="E6997" s="177"/>
    </row>
    <row r="6998" spans="1:5">
      <c r="A6998" s="211">
        <v>91332</v>
      </c>
      <c r="B6998" s="215" t="s">
        <v>28727</v>
      </c>
      <c r="C6998" s="215" t="s">
        <v>107</v>
      </c>
      <c r="D6998" s="216">
        <v>592.21</v>
      </c>
      <c r="E6998" s="177"/>
    </row>
    <row r="6999" spans="1:5">
      <c r="A6999" s="211">
        <v>91333</v>
      </c>
      <c r="B6999" s="215" t="s">
        <v>28728</v>
      </c>
      <c r="C6999" s="215" t="s">
        <v>107</v>
      </c>
      <c r="D6999" s="216">
        <v>550.36</v>
      </c>
      <c r="E6999" s="177"/>
    </row>
    <row r="7000" spans="1:5">
      <c r="A7000" s="211">
        <v>91334</v>
      </c>
      <c r="B7000" s="215" t="s">
        <v>28729</v>
      </c>
      <c r="C7000" s="215" t="s">
        <v>107</v>
      </c>
      <c r="D7000" s="217">
        <v>1046.81</v>
      </c>
      <c r="E7000" s="177"/>
    </row>
    <row r="7001" spans="1:5">
      <c r="A7001" s="211">
        <v>91335</v>
      </c>
      <c r="B7001" s="215" t="s">
        <v>28730</v>
      </c>
      <c r="C7001" s="215" t="s">
        <v>107</v>
      </c>
      <c r="D7001" s="217">
        <v>1004.96</v>
      </c>
      <c r="E7001" s="177"/>
    </row>
    <row r="7002" spans="1:5">
      <c r="A7002" s="211">
        <v>91336</v>
      </c>
      <c r="B7002" s="215" t="s">
        <v>28731</v>
      </c>
      <c r="C7002" s="215" t="s">
        <v>107</v>
      </c>
      <c r="D7002" s="217">
        <v>1356.6</v>
      </c>
      <c r="E7002" s="177"/>
    </row>
    <row r="7003" spans="1:5">
      <c r="A7003" s="211">
        <v>91337</v>
      </c>
      <c r="B7003" s="215" t="s">
        <v>28732</v>
      </c>
      <c r="C7003" s="215" t="s">
        <v>107</v>
      </c>
      <c r="D7003" s="217">
        <v>1314.75</v>
      </c>
      <c r="E7003" s="177"/>
    </row>
    <row r="7004" spans="1:5">
      <c r="A7004" s="211">
        <v>100659</v>
      </c>
      <c r="B7004" s="215" t="s">
        <v>28733</v>
      </c>
      <c r="C7004" s="215" t="s">
        <v>3</v>
      </c>
      <c r="D7004" s="216">
        <v>5.3</v>
      </c>
      <c r="E7004" s="177"/>
    </row>
    <row r="7005" spans="1:5">
      <c r="A7005" s="211">
        <v>100660</v>
      </c>
      <c r="B7005" s="215" t="s">
        <v>28734</v>
      </c>
      <c r="C7005" s="215" t="s">
        <v>3</v>
      </c>
      <c r="D7005" s="216">
        <v>4.4800000000000004</v>
      </c>
      <c r="E7005" s="177"/>
    </row>
    <row r="7006" spans="1:5">
      <c r="A7006" s="211">
        <v>100675</v>
      </c>
      <c r="B7006" s="215" t="s">
        <v>28735</v>
      </c>
      <c r="C7006" s="215" t="s">
        <v>107</v>
      </c>
      <c r="D7006" s="216">
        <v>472.7</v>
      </c>
      <c r="E7006" s="177"/>
    </row>
    <row r="7007" spans="1:5">
      <c r="A7007" s="211">
        <v>100676</v>
      </c>
      <c r="B7007" s="215" t="s">
        <v>28736</v>
      </c>
      <c r="C7007" s="215" t="s">
        <v>107</v>
      </c>
      <c r="D7007" s="216">
        <v>115.02</v>
      </c>
      <c r="E7007" s="177"/>
    </row>
    <row r="7008" spans="1:5">
      <c r="A7008" s="211">
        <v>100678</v>
      </c>
      <c r="B7008" s="215" t="s">
        <v>28737</v>
      </c>
      <c r="C7008" s="215" t="s">
        <v>107</v>
      </c>
      <c r="D7008" s="216">
        <v>620.30999999999995</v>
      </c>
      <c r="E7008" s="177"/>
    </row>
    <row r="7009" spans="1:5">
      <c r="A7009" s="211">
        <v>100679</v>
      </c>
      <c r="B7009" s="215" t="s">
        <v>28738</v>
      </c>
      <c r="C7009" s="215" t="s">
        <v>107</v>
      </c>
      <c r="D7009" s="216">
        <v>559.49</v>
      </c>
      <c r="E7009" s="177"/>
    </row>
    <row r="7010" spans="1:5">
      <c r="A7010" s="211">
        <v>100680</v>
      </c>
      <c r="B7010" s="215" t="s">
        <v>28739</v>
      </c>
      <c r="C7010" s="215" t="s">
        <v>107</v>
      </c>
      <c r="D7010" s="216">
        <v>573.27</v>
      </c>
      <c r="E7010" s="177"/>
    </row>
    <row r="7011" spans="1:5">
      <c r="A7011" s="211">
        <v>100681</v>
      </c>
      <c r="B7011" s="215" t="s">
        <v>28740</v>
      </c>
      <c r="C7011" s="215" t="s">
        <v>107</v>
      </c>
      <c r="D7011" s="216">
        <v>626.25</v>
      </c>
      <c r="E7011" s="177"/>
    </row>
    <row r="7012" spans="1:5">
      <c r="A7012" s="211">
        <v>100682</v>
      </c>
      <c r="B7012" s="215" t="s">
        <v>28741</v>
      </c>
      <c r="C7012" s="215" t="s">
        <v>107</v>
      </c>
      <c r="D7012" s="216">
        <v>561.54999999999995</v>
      </c>
      <c r="E7012" s="177"/>
    </row>
    <row r="7013" spans="1:5">
      <c r="A7013" s="211">
        <v>100683</v>
      </c>
      <c r="B7013" s="215" t="s">
        <v>28742</v>
      </c>
      <c r="C7013" s="215" t="s">
        <v>107</v>
      </c>
      <c r="D7013" s="216">
        <v>680.88</v>
      </c>
      <c r="E7013" s="177"/>
    </row>
    <row r="7014" spans="1:5">
      <c r="A7014" s="211">
        <v>100684</v>
      </c>
      <c r="B7014" s="215" t="s">
        <v>28743</v>
      </c>
      <c r="C7014" s="215" t="s">
        <v>107</v>
      </c>
      <c r="D7014" s="216">
        <v>616.95000000000005</v>
      </c>
      <c r="E7014" s="177"/>
    </row>
    <row r="7015" spans="1:5">
      <c r="A7015" s="211">
        <v>100685</v>
      </c>
      <c r="B7015" s="215" t="s">
        <v>28744</v>
      </c>
      <c r="C7015" s="215" t="s">
        <v>107</v>
      </c>
      <c r="D7015" s="216">
        <v>667.57</v>
      </c>
      <c r="E7015" s="177"/>
    </row>
    <row r="7016" spans="1:5">
      <c r="A7016" s="211">
        <v>100686</v>
      </c>
      <c r="B7016" s="215" t="s">
        <v>28745</v>
      </c>
      <c r="C7016" s="215" t="s">
        <v>107</v>
      </c>
      <c r="D7016" s="216">
        <v>603.47</v>
      </c>
      <c r="E7016" s="177"/>
    </row>
    <row r="7017" spans="1:5">
      <c r="A7017" s="211">
        <v>100687</v>
      </c>
      <c r="B7017" s="215" t="s">
        <v>28746</v>
      </c>
      <c r="C7017" s="215" t="s">
        <v>107</v>
      </c>
      <c r="D7017" s="216">
        <v>602.6</v>
      </c>
      <c r="E7017" s="177"/>
    </row>
    <row r="7018" spans="1:5">
      <c r="A7018" s="211">
        <v>100688</v>
      </c>
      <c r="B7018" s="215" t="s">
        <v>28747</v>
      </c>
      <c r="C7018" s="215" t="s">
        <v>107</v>
      </c>
      <c r="D7018" s="216">
        <v>541.78</v>
      </c>
      <c r="E7018" s="177"/>
    </row>
    <row r="7019" spans="1:5">
      <c r="A7019" s="211">
        <v>100689</v>
      </c>
      <c r="B7019" s="215" t="s">
        <v>28748</v>
      </c>
      <c r="C7019" s="215" t="s">
        <v>107</v>
      </c>
      <c r="D7019" s="216">
        <v>682.69</v>
      </c>
      <c r="E7019" s="177"/>
    </row>
    <row r="7020" spans="1:5">
      <c r="A7020" s="211">
        <v>100690</v>
      </c>
      <c r="B7020" s="215" t="s">
        <v>28749</v>
      </c>
      <c r="C7020" s="215" t="s">
        <v>107</v>
      </c>
      <c r="D7020" s="216">
        <v>618.76</v>
      </c>
      <c r="E7020" s="177"/>
    </row>
    <row r="7021" spans="1:5">
      <c r="A7021" s="211">
        <v>100691</v>
      </c>
      <c r="B7021" s="215" t="s">
        <v>28750</v>
      </c>
      <c r="C7021" s="215" t="s">
        <v>107</v>
      </c>
      <c r="D7021" s="217">
        <v>1137.29</v>
      </c>
      <c r="E7021" s="177"/>
    </row>
    <row r="7022" spans="1:5">
      <c r="A7022" s="211">
        <v>100692</v>
      </c>
      <c r="B7022" s="215" t="s">
        <v>28751</v>
      </c>
      <c r="C7022" s="215" t="s">
        <v>107</v>
      </c>
      <c r="D7022" s="217">
        <v>1073.3599999999999</v>
      </c>
      <c r="E7022" s="177"/>
    </row>
    <row r="7023" spans="1:5">
      <c r="A7023" s="211">
        <v>100693</v>
      </c>
      <c r="B7023" s="215" t="s">
        <v>28752</v>
      </c>
      <c r="C7023" s="215" t="s">
        <v>107</v>
      </c>
      <c r="D7023" s="217">
        <v>1447.08</v>
      </c>
      <c r="E7023" s="177"/>
    </row>
    <row r="7024" spans="1:5">
      <c r="A7024" s="211">
        <v>100694</v>
      </c>
      <c r="B7024" s="215" t="s">
        <v>28753</v>
      </c>
      <c r="C7024" s="215" t="s">
        <v>107</v>
      </c>
      <c r="D7024" s="217">
        <v>1383.15</v>
      </c>
      <c r="E7024" s="177"/>
    </row>
    <row r="7025" spans="1:5">
      <c r="A7025" s="211">
        <v>100695</v>
      </c>
      <c r="B7025" s="215" t="s">
        <v>28754</v>
      </c>
      <c r="C7025" s="215" t="s">
        <v>107</v>
      </c>
      <c r="D7025" s="216">
        <v>41.17</v>
      </c>
      <c r="E7025" s="177"/>
    </row>
    <row r="7026" spans="1:5">
      <c r="A7026" s="211">
        <v>100696</v>
      </c>
      <c r="B7026" s="215" t="s">
        <v>28755</v>
      </c>
      <c r="C7026" s="215" t="s">
        <v>107</v>
      </c>
      <c r="D7026" s="216">
        <v>45.78</v>
      </c>
      <c r="E7026" s="177"/>
    </row>
    <row r="7027" spans="1:5">
      <c r="A7027" s="211">
        <v>100697</v>
      </c>
      <c r="B7027" s="215" t="s">
        <v>28756</v>
      </c>
      <c r="C7027" s="215" t="s">
        <v>107</v>
      </c>
      <c r="D7027" s="216">
        <v>50.44</v>
      </c>
      <c r="E7027" s="177"/>
    </row>
    <row r="7028" spans="1:5">
      <c r="A7028" s="211">
        <v>100698</v>
      </c>
      <c r="B7028" s="215" t="s">
        <v>28757</v>
      </c>
      <c r="C7028" s="215" t="s">
        <v>107</v>
      </c>
      <c r="D7028" s="216">
        <v>55.06</v>
      </c>
      <c r="E7028" s="177"/>
    </row>
    <row r="7029" spans="1:5">
      <c r="A7029" s="211">
        <v>100699</v>
      </c>
      <c r="B7029" s="215" t="s">
        <v>28758</v>
      </c>
      <c r="C7029" s="215" t="s">
        <v>107</v>
      </c>
      <c r="D7029" s="216">
        <v>65.62</v>
      </c>
      <c r="E7029" s="177"/>
    </row>
    <row r="7030" spans="1:5">
      <c r="A7030" s="211">
        <v>100700</v>
      </c>
      <c r="B7030" s="215" t="s">
        <v>28759</v>
      </c>
      <c r="C7030" s="215" t="s">
        <v>107</v>
      </c>
      <c r="D7030" s="216">
        <v>614.04999999999995</v>
      </c>
      <c r="E7030" s="177"/>
    </row>
    <row r="7031" spans="1:5">
      <c r="A7031" s="211">
        <v>100712</v>
      </c>
      <c r="B7031" s="215" t="s">
        <v>28760</v>
      </c>
      <c r="C7031" s="215" t="s">
        <v>107</v>
      </c>
      <c r="D7031" s="216">
        <v>508.57</v>
      </c>
      <c r="E7031" s="177"/>
    </row>
    <row r="7032" spans="1:5">
      <c r="A7032" s="211">
        <v>100665</v>
      </c>
      <c r="B7032" s="215" t="s">
        <v>28761</v>
      </c>
      <c r="C7032" s="215" t="s">
        <v>13243</v>
      </c>
      <c r="D7032" s="216">
        <v>381.78</v>
      </c>
      <c r="E7032" s="177"/>
    </row>
    <row r="7033" spans="1:5">
      <c r="A7033" s="211">
        <v>100666</v>
      </c>
      <c r="B7033" s="215" t="s">
        <v>28762</v>
      </c>
      <c r="C7033" s="215" t="s">
        <v>13243</v>
      </c>
      <c r="D7033" s="216">
        <v>310.74</v>
      </c>
      <c r="E7033" s="177"/>
    </row>
    <row r="7034" spans="1:5">
      <c r="A7034" s="211">
        <v>100667</v>
      </c>
      <c r="B7034" s="215" t="s">
        <v>28763</v>
      </c>
      <c r="C7034" s="215" t="s">
        <v>13243</v>
      </c>
      <c r="D7034" s="216">
        <v>482.21</v>
      </c>
      <c r="E7034" s="177"/>
    </row>
    <row r="7035" spans="1:5">
      <c r="A7035" s="211">
        <v>100668</v>
      </c>
      <c r="B7035" s="215" t="s">
        <v>28764</v>
      </c>
      <c r="C7035" s="215" t="s">
        <v>13243</v>
      </c>
      <c r="D7035" s="216">
        <v>647.46</v>
      </c>
      <c r="E7035" s="177"/>
    </row>
    <row r="7036" spans="1:5">
      <c r="A7036" s="211">
        <v>100669</v>
      </c>
      <c r="B7036" s="215" t="s">
        <v>28765</v>
      </c>
      <c r="C7036" s="215" t="s">
        <v>13243</v>
      </c>
      <c r="D7036" s="216">
        <v>360.02</v>
      </c>
      <c r="E7036" s="177"/>
    </row>
    <row r="7037" spans="1:5">
      <c r="A7037" s="211">
        <v>100670</v>
      </c>
      <c r="B7037" s="215" t="s">
        <v>28766</v>
      </c>
      <c r="C7037" s="215" t="s">
        <v>13243</v>
      </c>
      <c r="D7037" s="216">
        <v>463.17</v>
      </c>
      <c r="E7037" s="177"/>
    </row>
    <row r="7038" spans="1:5">
      <c r="A7038" s="211">
        <v>100671</v>
      </c>
      <c r="B7038" s="215" t="s">
        <v>28767</v>
      </c>
      <c r="C7038" s="215" t="s">
        <v>13243</v>
      </c>
      <c r="D7038" s="216">
        <v>565.29999999999995</v>
      </c>
      <c r="E7038" s="177"/>
    </row>
    <row r="7039" spans="1:5">
      <c r="A7039" s="211">
        <v>100672</v>
      </c>
      <c r="B7039" s="215" t="s">
        <v>28768</v>
      </c>
      <c r="C7039" s="215" t="s">
        <v>13243</v>
      </c>
      <c r="D7039" s="216">
        <v>379.05</v>
      </c>
      <c r="E7039" s="177"/>
    </row>
    <row r="7040" spans="1:5">
      <c r="A7040" s="211">
        <v>100701</v>
      </c>
      <c r="B7040" s="215" t="s">
        <v>28769</v>
      </c>
      <c r="C7040" s="215" t="s">
        <v>13243</v>
      </c>
      <c r="D7040" s="216">
        <v>319.92</v>
      </c>
      <c r="E7040" s="177"/>
    </row>
    <row r="7041" spans="1:5">
      <c r="A7041" s="211">
        <v>94559</v>
      </c>
      <c r="B7041" s="215" t="s">
        <v>28770</v>
      </c>
      <c r="C7041" s="215" t="s">
        <v>13243</v>
      </c>
      <c r="D7041" s="216">
        <v>577.34</v>
      </c>
      <c r="E7041" s="177"/>
    </row>
    <row r="7042" spans="1:5">
      <c r="A7042" s="211">
        <v>94560</v>
      </c>
      <c r="B7042" s="215" t="s">
        <v>28771</v>
      </c>
      <c r="C7042" s="215" t="s">
        <v>13243</v>
      </c>
      <c r="D7042" s="216">
        <v>530.03</v>
      </c>
      <c r="E7042" s="177"/>
    </row>
    <row r="7043" spans="1:5">
      <c r="A7043" s="211">
        <v>94562</v>
      </c>
      <c r="B7043" s="215" t="s">
        <v>28772</v>
      </c>
      <c r="C7043" s="215" t="s">
        <v>13243</v>
      </c>
      <c r="D7043" s="216">
        <v>555.97</v>
      </c>
      <c r="E7043" s="177"/>
    </row>
    <row r="7044" spans="1:5">
      <c r="A7044" s="211">
        <v>94563</v>
      </c>
      <c r="B7044" s="215" t="s">
        <v>28773</v>
      </c>
      <c r="C7044" s="215" t="s">
        <v>13243</v>
      </c>
      <c r="D7044" s="216">
        <v>699.33</v>
      </c>
      <c r="E7044" s="177"/>
    </row>
    <row r="7045" spans="1:5">
      <c r="A7045" s="211">
        <v>94587</v>
      </c>
      <c r="B7045" s="215" t="s">
        <v>28774</v>
      </c>
      <c r="C7045" s="215" t="s">
        <v>3</v>
      </c>
      <c r="D7045" s="216">
        <v>39.049999999999997</v>
      </c>
      <c r="E7045" s="177"/>
    </row>
    <row r="7046" spans="1:5">
      <c r="A7046" s="211">
        <v>94588</v>
      </c>
      <c r="B7046" s="215" t="s">
        <v>28775</v>
      </c>
      <c r="C7046" s="215" t="s">
        <v>3</v>
      </c>
      <c r="D7046" s="216">
        <v>34.299999999999997</v>
      </c>
      <c r="E7046" s="177"/>
    </row>
    <row r="7047" spans="1:5">
      <c r="A7047" s="211">
        <v>99837</v>
      </c>
      <c r="B7047" s="215" t="s">
        <v>28776</v>
      </c>
      <c r="C7047" s="215" t="s">
        <v>3</v>
      </c>
      <c r="D7047" s="216">
        <v>358.46</v>
      </c>
      <c r="E7047" s="177"/>
    </row>
    <row r="7048" spans="1:5">
      <c r="A7048" s="211">
        <v>99839</v>
      </c>
      <c r="B7048" s="215" t="s">
        <v>28777</v>
      </c>
      <c r="C7048" s="215" t="s">
        <v>3</v>
      </c>
      <c r="D7048" s="216">
        <v>306.7</v>
      </c>
      <c r="E7048" s="177"/>
    </row>
    <row r="7049" spans="1:5">
      <c r="A7049" s="211">
        <v>99841</v>
      </c>
      <c r="B7049" s="215" t="s">
        <v>28778</v>
      </c>
      <c r="C7049" s="215" t="s">
        <v>3</v>
      </c>
      <c r="D7049" s="216">
        <v>857.02</v>
      </c>
      <c r="E7049" s="177"/>
    </row>
    <row r="7050" spans="1:5">
      <c r="A7050" s="211">
        <v>99855</v>
      </c>
      <c r="B7050" s="215" t="s">
        <v>28779</v>
      </c>
      <c r="C7050" s="215" t="s">
        <v>3</v>
      </c>
      <c r="D7050" s="216">
        <v>67.44</v>
      </c>
      <c r="E7050" s="177"/>
    </row>
    <row r="7051" spans="1:5">
      <c r="A7051" s="211">
        <v>99857</v>
      </c>
      <c r="B7051" s="215" t="s">
        <v>28780</v>
      </c>
      <c r="C7051" s="215" t="s">
        <v>3</v>
      </c>
      <c r="D7051" s="216">
        <v>65.06</v>
      </c>
      <c r="E7051" s="177"/>
    </row>
    <row r="7052" spans="1:5">
      <c r="A7052" s="211">
        <v>99861</v>
      </c>
      <c r="B7052" s="215" t="s">
        <v>28781</v>
      </c>
      <c r="C7052" s="215" t="s">
        <v>13243</v>
      </c>
      <c r="D7052" s="216">
        <v>392.04</v>
      </c>
      <c r="E7052" s="177"/>
    </row>
    <row r="7053" spans="1:5">
      <c r="A7053" s="211">
        <v>99862</v>
      </c>
      <c r="B7053" s="215" t="s">
        <v>28782</v>
      </c>
      <c r="C7053" s="215" t="s">
        <v>13243</v>
      </c>
      <c r="D7053" s="216">
        <v>433.56</v>
      </c>
      <c r="E7053" s="177"/>
    </row>
    <row r="7054" spans="1:5">
      <c r="A7054" s="211">
        <v>73665</v>
      </c>
      <c r="B7054" s="215" t="s">
        <v>28783</v>
      </c>
      <c r="C7054" s="215" t="s">
        <v>3</v>
      </c>
      <c r="D7054" s="216">
        <v>59.69</v>
      </c>
      <c r="E7054" s="177"/>
    </row>
    <row r="7055" spans="1:5">
      <c r="A7055" s="215" t="s">
        <v>28784</v>
      </c>
      <c r="B7055" s="215" t="s">
        <v>28785</v>
      </c>
      <c r="C7055" s="215" t="s">
        <v>3</v>
      </c>
      <c r="D7055" s="216">
        <v>234.75</v>
      </c>
      <c r="E7055" s="177"/>
    </row>
    <row r="7056" spans="1:5">
      <c r="A7056" s="211">
        <v>90838</v>
      </c>
      <c r="B7056" s="215" t="s">
        <v>28786</v>
      </c>
      <c r="C7056" s="215" t="s">
        <v>107</v>
      </c>
      <c r="D7056" s="216">
        <v>733.69</v>
      </c>
      <c r="E7056" s="177"/>
    </row>
    <row r="7057" spans="1:5">
      <c r="A7057" s="211">
        <v>91338</v>
      </c>
      <c r="B7057" s="215" t="s">
        <v>28787</v>
      </c>
      <c r="C7057" s="215" t="s">
        <v>13243</v>
      </c>
      <c r="D7057" s="216">
        <v>523.04999999999995</v>
      </c>
      <c r="E7057" s="177"/>
    </row>
    <row r="7058" spans="1:5">
      <c r="A7058" s="211">
        <v>91341</v>
      </c>
      <c r="B7058" s="215" t="s">
        <v>28788</v>
      </c>
      <c r="C7058" s="215" t="s">
        <v>13243</v>
      </c>
      <c r="D7058" s="216">
        <v>383.21</v>
      </c>
      <c r="E7058" s="177"/>
    </row>
    <row r="7059" spans="1:5">
      <c r="A7059" s="211">
        <v>94805</v>
      </c>
      <c r="B7059" s="215" t="s">
        <v>28789</v>
      </c>
      <c r="C7059" s="215" t="s">
        <v>107</v>
      </c>
      <c r="D7059" s="216">
        <v>627.62</v>
      </c>
      <c r="E7059" s="177"/>
    </row>
    <row r="7060" spans="1:5">
      <c r="A7060" s="211">
        <v>94806</v>
      </c>
      <c r="B7060" s="215" t="s">
        <v>28790</v>
      </c>
      <c r="C7060" s="215" t="s">
        <v>107</v>
      </c>
      <c r="D7060" s="216">
        <v>353.8</v>
      </c>
      <c r="E7060" s="177"/>
    </row>
    <row r="7061" spans="1:5">
      <c r="A7061" s="211">
        <v>94807</v>
      </c>
      <c r="B7061" s="215" t="s">
        <v>28791</v>
      </c>
      <c r="C7061" s="215" t="s">
        <v>107</v>
      </c>
      <c r="D7061" s="216">
        <v>421.85</v>
      </c>
      <c r="E7061" s="177"/>
    </row>
    <row r="7062" spans="1:5">
      <c r="A7062" s="211">
        <v>100702</v>
      </c>
      <c r="B7062" s="215" t="s">
        <v>28792</v>
      </c>
      <c r="C7062" s="215" t="s">
        <v>13243</v>
      </c>
      <c r="D7062" s="216">
        <v>314.13</v>
      </c>
      <c r="E7062" s="177"/>
    </row>
    <row r="7063" spans="1:5">
      <c r="A7063" s="211">
        <v>84885</v>
      </c>
      <c r="B7063" s="215" t="s">
        <v>28793</v>
      </c>
      <c r="C7063" s="215" t="s">
        <v>107</v>
      </c>
      <c r="D7063" s="216">
        <v>592.32000000000005</v>
      </c>
      <c r="E7063" s="177"/>
    </row>
    <row r="7064" spans="1:5">
      <c r="A7064" s="211">
        <v>84886</v>
      </c>
      <c r="B7064" s="215" t="s">
        <v>21671</v>
      </c>
      <c r="C7064" s="215" t="s">
        <v>107</v>
      </c>
      <c r="D7064" s="217">
        <v>1100.6400000000001</v>
      </c>
      <c r="E7064" s="177"/>
    </row>
    <row r="7065" spans="1:5">
      <c r="A7065" s="211">
        <v>100703</v>
      </c>
      <c r="B7065" s="215" t="s">
        <v>28794</v>
      </c>
      <c r="C7065" s="215" t="s">
        <v>107</v>
      </c>
      <c r="D7065" s="216">
        <v>18.89</v>
      </c>
      <c r="E7065" s="177"/>
    </row>
    <row r="7066" spans="1:5">
      <c r="A7066" s="211">
        <v>100704</v>
      </c>
      <c r="B7066" s="215" t="s">
        <v>28795</v>
      </c>
      <c r="C7066" s="215" t="s">
        <v>107</v>
      </c>
      <c r="D7066" s="216">
        <v>145.85</v>
      </c>
      <c r="E7066" s="177"/>
    </row>
    <row r="7067" spans="1:5">
      <c r="A7067" s="211">
        <v>100705</v>
      </c>
      <c r="B7067" s="215" t="s">
        <v>28796</v>
      </c>
      <c r="C7067" s="215" t="s">
        <v>107</v>
      </c>
      <c r="D7067" s="216">
        <v>47.14</v>
      </c>
      <c r="E7067" s="177"/>
    </row>
    <row r="7068" spans="1:5">
      <c r="A7068" s="211">
        <v>100706</v>
      </c>
      <c r="B7068" s="215" t="s">
        <v>28797</v>
      </c>
      <c r="C7068" s="215" t="s">
        <v>107</v>
      </c>
      <c r="D7068" s="216">
        <v>86.78</v>
      </c>
      <c r="E7068" s="177"/>
    </row>
    <row r="7069" spans="1:5">
      <c r="A7069" s="211">
        <v>100707</v>
      </c>
      <c r="B7069" s="215" t="s">
        <v>28798</v>
      </c>
      <c r="C7069" s="215" t="s">
        <v>107</v>
      </c>
      <c r="D7069" s="216">
        <v>49.04</v>
      </c>
      <c r="E7069" s="177"/>
    </row>
    <row r="7070" spans="1:5">
      <c r="A7070" s="211">
        <v>100708</v>
      </c>
      <c r="B7070" s="215" t="s">
        <v>28799</v>
      </c>
      <c r="C7070" s="215" t="s">
        <v>107</v>
      </c>
      <c r="D7070" s="216">
        <v>63.49</v>
      </c>
      <c r="E7070" s="177"/>
    </row>
    <row r="7071" spans="1:5">
      <c r="A7071" s="211">
        <v>100709</v>
      </c>
      <c r="B7071" s="215" t="s">
        <v>28800</v>
      </c>
      <c r="C7071" s="215" t="s">
        <v>107</v>
      </c>
      <c r="D7071" s="216">
        <v>32.369999999999997</v>
      </c>
      <c r="E7071" s="177"/>
    </row>
    <row r="7072" spans="1:5">
      <c r="A7072" s="211">
        <v>100710</v>
      </c>
      <c r="B7072" s="215" t="s">
        <v>28801</v>
      </c>
      <c r="C7072" s="215" t="s">
        <v>107</v>
      </c>
      <c r="D7072" s="216">
        <v>79.48</v>
      </c>
      <c r="E7072" s="177"/>
    </row>
    <row r="7073" spans="1:5">
      <c r="A7073" s="211">
        <v>72116</v>
      </c>
      <c r="B7073" s="215" t="s">
        <v>21673</v>
      </c>
      <c r="C7073" s="215" t="s">
        <v>13243</v>
      </c>
      <c r="D7073" s="216">
        <v>113.41</v>
      </c>
      <c r="E7073" s="177"/>
    </row>
    <row r="7074" spans="1:5">
      <c r="A7074" s="211">
        <v>72117</v>
      </c>
      <c r="B7074" s="215" t="s">
        <v>21674</v>
      </c>
      <c r="C7074" s="215" t="s">
        <v>13243</v>
      </c>
      <c r="D7074" s="216">
        <v>145.65</v>
      </c>
      <c r="E7074" s="177"/>
    </row>
    <row r="7075" spans="1:5">
      <c r="A7075" s="211">
        <v>72118</v>
      </c>
      <c r="B7075" s="215" t="s">
        <v>28802</v>
      </c>
      <c r="C7075" s="215" t="s">
        <v>13243</v>
      </c>
      <c r="D7075" s="216">
        <v>184.61</v>
      </c>
      <c r="E7075" s="177"/>
    </row>
    <row r="7076" spans="1:5">
      <c r="A7076" s="211">
        <v>72119</v>
      </c>
      <c r="B7076" s="215" t="s">
        <v>28803</v>
      </c>
      <c r="C7076" s="215" t="s">
        <v>13243</v>
      </c>
      <c r="D7076" s="216">
        <v>232.93</v>
      </c>
      <c r="E7076" s="177"/>
    </row>
    <row r="7077" spans="1:5">
      <c r="A7077" s="211">
        <v>72120</v>
      </c>
      <c r="B7077" s="215" t="s">
        <v>28804</v>
      </c>
      <c r="C7077" s="215" t="s">
        <v>13243</v>
      </c>
      <c r="D7077" s="216">
        <v>294.52</v>
      </c>
      <c r="E7077" s="177"/>
    </row>
    <row r="7078" spans="1:5">
      <c r="A7078" s="211">
        <v>72122</v>
      </c>
      <c r="B7078" s="215" t="s">
        <v>21675</v>
      </c>
      <c r="C7078" s="215" t="s">
        <v>13243</v>
      </c>
      <c r="D7078" s="216">
        <v>124.89</v>
      </c>
      <c r="E7078" s="177"/>
    </row>
    <row r="7079" spans="1:5">
      <c r="A7079" s="211">
        <v>72123</v>
      </c>
      <c r="B7079" s="215" t="s">
        <v>21676</v>
      </c>
      <c r="C7079" s="215" t="s">
        <v>13243</v>
      </c>
      <c r="D7079" s="216">
        <v>334.89</v>
      </c>
      <c r="E7079" s="177"/>
    </row>
    <row r="7080" spans="1:5">
      <c r="A7080" s="215" t="s">
        <v>28805</v>
      </c>
      <c r="B7080" s="215" t="s">
        <v>28806</v>
      </c>
      <c r="C7080" s="215" t="s">
        <v>107</v>
      </c>
      <c r="D7080" s="217">
        <v>1971.77</v>
      </c>
      <c r="E7080" s="177"/>
    </row>
    <row r="7081" spans="1:5">
      <c r="A7081" s="215" t="s">
        <v>28807</v>
      </c>
      <c r="B7081" s="215" t="s">
        <v>28808</v>
      </c>
      <c r="C7081" s="215" t="s">
        <v>13243</v>
      </c>
      <c r="D7081" s="216">
        <v>426.17</v>
      </c>
      <c r="E7081" s="177"/>
    </row>
    <row r="7082" spans="1:5">
      <c r="A7082" s="215" t="s">
        <v>28809</v>
      </c>
      <c r="B7082" s="215" t="s">
        <v>28810</v>
      </c>
      <c r="C7082" s="215" t="s">
        <v>13243</v>
      </c>
      <c r="D7082" s="216">
        <v>474.73</v>
      </c>
      <c r="E7082" s="177"/>
    </row>
    <row r="7083" spans="1:5">
      <c r="A7083" s="211">
        <v>84957</v>
      </c>
      <c r="B7083" s="215" t="s">
        <v>21677</v>
      </c>
      <c r="C7083" s="215" t="s">
        <v>13243</v>
      </c>
      <c r="D7083" s="216">
        <v>173.75</v>
      </c>
      <c r="E7083" s="177"/>
    </row>
    <row r="7084" spans="1:5">
      <c r="A7084" s="211">
        <v>84959</v>
      </c>
      <c r="B7084" s="215" t="s">
        <v>21678</v>
      </c>
      <c r="C7084" s="215" t="s">
        <v>13243</v>
      </c>
      <c r="D7084" s="216">
        <v>203.75</v>
      </c>
      <c r="E7084" s="177"/>
    </row>
    <row r="7085" spans="1:5">
      <c r="A7085" s="211">
        <v>85001</v>
      </c>
      <c r="B7085" s="215" t="s">
        <v>21679</v>
      </c>
      <c r="C7085" s="215" t="s">
        <v>13243</v>
      </c>
      <c r="D7085" s="216">
        <v>193.75</v>
      </c>
      <c r="E7085" s="177"/>
    </row>
    <row r="7086" spans="1:5">
      <c r="A7086" s="211">
        <v>85002</v>
      </c>
      <c r="B7086" s="215" t="s">
        <v>21680</v>
      </c>
      <c r="C7086" s="215" t="s">
        <v>13243</v>
      </c>
      <c r="D7086" s="216">
        <v>273.75</v>
      </c>
      <c r="E7086" s="177"/>
    </row>
    <row r="7087" spans="1:5">
      <c r="A7087" s="211">
        <v>85004</v>
      </c>
      <c r="B7087" s="215" t="s">
        <v>21681</v>
      </c>
      <c r="C7087" s="215" t="s">
        <v>13243</v>
      </c>
      <c r="D7087" s="216">
        <v>133.74</v>
      </c>
      <c r="E7087" s="177"/>
    </row>
    <row r="7088" spans="1:5">
      <c r="A7088" s="211">
        <v>85005</v>
      </c>
      <c r="B7088" s="215" t="s">
        <v>28811</v>
      </c>
      <c r="C7088" s="215" t="s">
        <v>13243</v>
      </c>
      <c r="D7088" s="216">
        <v>395.73</v>
      </c>
      <c r="E7088" s="177"/>
    </row>
    <row r="7089" spans="1:5">
      <c r="A7089" s="211">
        <v>94569</v>
      </c>
      <c r="B7089" s="215" t="s">
        <v>28812</v>
      </c>
      <c r="C7089" s="215" t="s">
        <v>13243</v>
      </c>
      <c r="D7089" s="216">
        <v>278.32</v>
      </c>
      <c r="E7089" s="177"/>
    </row>
    <row r="7090" spans="1:5">
      <c r="A7090" s="211">
        <v>94570</v>
      </c>
      <c r="B7090" s="215" t="s">
        <v>28813</v>
      </c>
      <c r="C7090" s="215" t="s">
        <v>13243</v>
      </c>
      <c r="D7090" s="216">
        <v>167.29</v>
      </c>
      <c r="E7090" s="177"/>
    </row>
    <row r="7091" spans="1:5">
      <c r="A7091" s="211">
        <v>94572</v>
      </c>
      <c r="B7091" s="215" t="s">
        <v>28814</v>
      </c>
      <c r="C7091" s="215" t="s">
        <v>13243</v>
      </c>
      <c r="D7091" s="216">
        <v>247.28</v>
      </c>
      <c r="E7091" s="177"/>
    </row>
    <row r="7092" spans="1:5">
      <c r="A7092" s="211">
        <v>94573</v>
      </c>
      <c r="B7092" s="215" t="s">
        <v>28815</v>
      </c>
      <c r="C7092" s="215" t="s">
        <v>13243</v>
      </c>
      <c r="D7092" s="216">
        <v>195.63</v>
      </c>
      <c r="E7092" s="177"/>
    </row>
    <row r="7093" spans="1:5">
      <c r="A7093" s="211">
        <v>94580</v>
      </c>
      <c r="B7093" s="215" t="s">
        <v>28816</v>
      </c>
      <c r="C7093" s="215" t="s">
        <v>13243</v>
      </c>
      <c r="D7093" s="216">
        <v>282.42</v>
      </c>
      <c r="E7093" s="177"/>
    </row>
    <row r="7094" spans="1:5">
      <c r="A7094" s="211">
        <v>100674</v>
      </c>
      <c r="B7094" s="215" t="s">
        <v>28817</v>
      </c>
      <c r="C7094" s="215" t="s">
        <v>13243</v>
      </c>
      <c r="D7094" s="216">
        <v>183.6</v>
      </c>
      <c r="E7094" s="177"/>
    </row>
    <row r="7095" spans="1:5">
      <c r="A7095" s="211">
        <v>101096</v>
      </c>
      <c r="B7095" s="215" t="s">
        <v>33472</v>
      </c>
      <c r="C7095" s="215" t="s">
        <v>18991</v>
      </c>
      <c r="D7095" s="216">
        <v>844.77</v>
      </c>
      <c r="E7095" s="177"/>
    </row>
    <row r="7096" spans="1:5">
      <c r="A7096" s="211">
        <v>101097</v>
      </c>
      <c r="B7096" s="215" t="s">
        <v>33473</v>
      </c>
      <c r="C7096" s="215" t="s">
        <v>18991</v>
      </c>
      <c r="D7096" s="216">
        <v>798.64</v>
      </c>
      <c r="E7096" s="177"/>
    </row>
    <row r="7097" spans="1:5">
      <c r="A7097" s="211">
        <v>101098</v>
      </c>
      <c r="B7097" s="215" t="s">
        <v>33474</v>
      </c>
      <c r="C7097" s="215" t="s">
        <v>18991</v>
      </c>
      <c r="D7097" s="216">
        <v>737.17</v>
      </c>
      <c r="E7097" s="177"/>
    </row>
    <row r="7098" spans="1:5">
      <c r="A7098" s="211">
        <v>101099</v>
      </c>
      <c r="B7098" s="215" t="s">
        <v>33475</v>
      </c>
      <c r="C7098" s="215" t="s">
        <v>18991</v>
      </c>
      <c r="D7098" s="216">
        <v>674.08</v>
      </c>
      <c r="E7098" s="177"/>
    </row>
    <row r="7099" spans="1:5">
      <c r="A7099" s="211">
        <v>101100</v>
      </c>
      <c r="B7099" s="215" t="s">
        <v>33476</v>
      </c>
      <c r="C7099" s="215" t="s">
        <v>18991</v>
      </c>
      <c r="D7099" s="216">
        <v>602.13</v>
      </c>
      <c r="E7099" s="177"/>
    </row>
    <row r="7100" spans="1:5">
      <c r="A7100" s="211">
        <v>101101</v>
      </c>
      <c r="B7100" s="215" t="s">
        <v>33477</v>
      </c>
      <c r="C7100" s="215" t="s">
        <v>18991</v>
      </c>
      <c r="D7100" s="216">
        <v>588.88</v>
      </c>
      <c r="E7100" s="177"/>
    </row>
    <row r="7101" spans="1:5">
      <c r="A7101" s="211">
        <v>101102</v>
      </c>
      <c r="B7101" s="215" t="s">
        <v>33478</v>
      </c>
      <c r="C7101" s="215" t="s">
        <v>18991</v>
      </c>
      <c r="D7101" s="216">
        <v>572.6</v>
      </c>
      <c r="E7101" s="177"/>
    </row>
    <row r="7102" spans="1:5">
      <c r="A7102" s="211">
        <v>101103</v>
      </c>
      <c r="B7102" s="215" t="s">
        <v>33479</v>
      </c>
      <c r="C7102" s="215" t="s">
        <v>18991</v>
      </c>
      <c r="D7102" s="216">
        <v>538.80999999999995</v>
      </c>
      <c r="E7102" s="177"/>
    </row>
    <row r="7103" spans="1:5">
      <c r="A7103" s="211">
        <v>101104</v>
      </c>
      <c r="B7103" s="215" t="s">
        <v>33480</v>
      </c>
      <c r="C7103" s="215" t="s">
        <v>18991</v>
      </c>
      <c r="D7103" s="216">
        <v>799.84</v>
      </c>
      <c r="E7103" s="177"/>
    </row>
    <row r="7104" spans="1:5">
      <c r="A7104" s="211">
        <v>101105</v>
      </c>
      <c r="B7104" s="215" t="s">
        <v>33481</v>
      </c>
      <c r="C7104" s="215" t="s">
        <v>18991</v>
      </c>
      <c r="D7104" s="216">
        <v>754.58</v>
      </c>
      <c r="E7104" s="177"/>
    </row>
    <row r="7105" spans="1:5">
      <c r="A7105" s="211">
        <v>101106</v>
      </c>
      <c r="B7105" s="215" t="s">
        <v>33482</v>
      </c>
      <c r="C7105" s="215" t="s">
        <v>18991</v>
      </c>
      <c r="D7105" s="216">
        <v>694.71</v>
      </c>
      <c r="E7105" s="177"/>
    </row>
    <row r="7106" spans="1:5">
      <c r="A7106" s="211">
        <v>101107</v>
      </c>
      <c r="B7106" s="215" t="s">
        <v>33483</v>
      </c>
      <c r="C7106" s="215" t="s">
        <v>18991</v>
      </c>
      <c r="D7106" s="216">
        <v>633.36</v>
      </c>
      <c r="E7106" s="177"/>
    </row>
    <row r="7107" spans="1:5">
      <c r="A7107" s="211">
        <v>101108</v>
      </c>
      <c r="B7107" s="215" t="s">
        <v>33484</v>
      </c>
      <c r="C7107" s="215" t="s">
        <v>18991</v>
      </c>
      <c r="D7107" s="216">
        <v>552.97</v>
      </c>
      <c r="E7107" s="177"/>
    </row>
    <row r="7108" spans="1:5">
      <c r="A7108" s="211">
        <v>101109</v>
      </c>
      <c r="B7108" s="215" t="s">
        <v>33485</v>
      </c>
      <c r="C7108" s="215" t="s">
        <v>18991</v>
      </c>
      <c r="D7108" s="216">
        <v>540.80999999999995</v>
      </c>
      <c r="E7108" s="177"/>
    </row>
    <row r="7109" spans="1:5">
      <c r="A7109" s="211">
        <v>101110</v>
      </c>
      <c r="B7109" s="215" t="s">
        <v>33486</v>
      </c>
      <c r="C7109" s="215" t="s">
        <v>18991</v>
      </c>
      <c r="D7109" s="216">
        <v>526.61</v>
      </c>
      <c r="E7109" s="177"/>
    </row>
    <row r="7110" spans="1:5">
      <c r="A7110" s="211">
        <v>101111</v>
      </c>
      <c r="B7110" s="215" t="s">
        <v>33487</v>
      </c>
      <c r="C7110" s="215" t="s">
        <v>18991</v>
      </c>
      <c r="D7110" s="216">
        <v>495.05</v>
      </c>
      <c r="E7110" s="177"/>
    </row>
    <row r="7111" spans="1:5">
      <c r="A7111" s="211">
        <v>101112</v>
      </c>
      <c r="B7111" s="215" t="s">
        <v>33488</v>
      </c>
      <c r="C7111" s="215" t="s">
        <v>18991</v>
      </c>
      <c r="D7111" s="216">
        <v>594.13</v>
      </c>
      <c r="E7111" s="177"/>
    </row>
    <row r="7112" spans="1:5">
      <c r="A7112" s="211">
        <v>101113</v>
      </c>
      <c r="B7112" s="215" t="s">
        <v>33489</v>
      </c>
      <c r="C7112" s="215" t="s">
        <v>18991</v>
      </c>
      <c r="D7112" s="216">
        <v>551.49</v>
      </c>
      <c r="E7112" s="177"/>
    </row>
    <row r="7113" spans="1:5">
      <c r="A7113" s="211">
        <v>95601</v>
      </c>
      <c r="B7113" s="215" t="s">
        <v>28818</v>
      </c>
      <c r="C7113" s="215" t="s">
        <v>107</v>
      </c>
      <c r="D7113" s="216">
        <v>15.51</v>
      </c>
      <c r="E7113" s="177"/>
    </row>
    <row r="7114" spans="1:5">
      <c r="A7114" s="211">
        <v>95602</v>
      </c>
      <c r="B7114" s="215" t="s">
        <v>28819</v>
      </c>
      <c r="C7114" s="215" t="s">
        <v>107</v>
      </c>
      <c r="D7114" s="216">
        <v>19.78</v>
      </c>
      <c r="E7114" s="177"/>
    </row>
    <row r="7115" spans="1:5">
      <c r="A7115" s="211">
        <v>95603</v>
      </c>
      <c r="B7115" s="215" t="s">
        <v>28820</v>
      </c>
      <c r="C7115" s="215" t="s">
        <v>107</v>
      </c>
      <c r="D7115" s="216">
        <v>25.96</v>
      </c>
      <c r="E7115" s="177"/>
    </row>
    <row r="7116" spans="1:5">
      <c r="A7116" s="211">
        <v>95604</v>
      </c>
      <c r="B7116" s="215" t="s">
        <v>28821</v>
      </c>
      <c r="C7116" s="215" t="s">
        <v>107</v>
      </c>
      <c r="D7116" s="216">
        <v>34.19</v>
      </c>
      <c r="E7116" s="177"/>
    </row>
    <row r="7117" spans="1:5">
      <c r="A7117" s="211">
        <v>95605</v>
      </c>
      <c r="B7117" s="215" t="s">
        <v>28822</v>
      </c>
      <c r="C7117" s="215" t="s">
        <v>107</v>
      </c>
      <c r="D7117" s="216">
        <v>53.59</v>
      </c>
      <c r="E7117" s="177"/>
    </row>
    <row r="7118" spans="1:5">
      <c r="A7118" s="211">
        <v>95607</v>
      </c>
      <c r="B7118" s="215" t="s">
        <v>28823</v>
      </c>
      <c r="C7118" s="215" t="s">
        <v>107</v>
      </c>
      <c r="D7118" s="216">
        <v>5.09</v>
      </c>
      <c r="E7118" s="177"/>
    </row>
    <row r="7119" spans="1:5">
      <c r="A7119" s="211">
        <v>95608</v>
      </c>
      <c r="B7119" s="215" t="s">
        <v>28824</v>
      </c>
      <c r="C7119" s="215" t="s">
        <v>107</v>
      </c>
      <c r="D7119" s="216">
        <v>5.87</v>
      </c>
      <c r="E7119" s="177"/>
    </row>
    <row r="7120" spans="1:5">
      <c r="A7120" s="211">
        <v>95609</v>
      </c>
      <c r="B7120" s="215" t="s">
        <v>28825</v>
      </c>
      <c r="C7120" s="215" t="s">
        <v>107</v>
      </c>
      <c r="D7120" s="216">
        <v>6.56</v>
      </c>
      <c r="E7120" s="177"/>
    </row>
    <row r="7121" spans="1:5">
      <c r="A7121" s="211">
        <v>100651</v>
      </c>
      <c r="B7121" s="215" t="s">
        <v>28826</v>
      </c>
      <c r="C7121" s="215" t="s">
        <v>3</v>
      </c>
      <c r="D7121" s="216">
        <v>79.209999999999994</v>
      </c>
      <c r="E7121" s="177"/>
    </row>
    <row r="7122" spans="1:5">
      <c r="A7122" s="211">
        <v>100652</v>
      </c>
      <c r="B7122" s="215" t="s">
        <v>28827</v>
      </c>
      <c r="C7122" s="215" t="s">
        <v>3</v>
      </c>
      <c r="D7122" s="216">
        <v>149.77000000000001</v>
      </c>
      <c r="E7122" s="177"/>
    </row>
    <row r="7123" spans="1:5">
      <c r="A7123" s="211">
        <v>100653</v>
      </c>
      <c r="B7123" s="215" t="s">
        <v>28828</v>
      </c>
      <c r="C7123" s="215" t="s">
        <v>3</v>
      </c>
      <c r="D7123" s="216">
        <v>248.61</v>
      </c>
      <c r="E7123" s="177"/>
    </row>
    <row r="7124" spans="1:5">
      <c r="A7124" s="211">
        <v>100654</v>
      </c>
      <c r="B7124" s="215" t="s">
        <v>28829</v>
      </c>
      <c r="C7124" s="215" t="s">
        <v>3</v>
      </c>
      <c r="D7124" s="216">
        <v>336.88</v>
      </c>
      <c r="E7124" s="177"/>
    </row>
    <row r="7125" spans="1:5">
      <c r="A7125" s="211">
        <v>100655</v>
      </c>
      <c r="B7125" s="215" t="s">
        <v>28830</v>
      </c>
      <c r="C7125" s="215" t="s">
        <v>3</v>
      </c>
      <c r="D7125" s="216">
        <v>387.77</v>
      </c>
      <c r="E7125" s="177"/>
    </row>
    <row r="7126" spans="1:5">
      <c r="A7126" s="211">
        <v>100656</v>
      </c>
      <c r="B7126" s="215" t="s">
        <v>28831</v>
      </c>
      <c r="C7126" s="215" t="s">
        <v>3</v>
      </c>
      <c r="D7126" s="216">
        <v>67.680000000000007</v>
      </c>
      <c r="E7126" s="177"/>
    </row>
    <row r="7127" spans="1:5">
      <c r="A7127" s="211">
        <v>100657</v>
      </c>
      <c r="B7127" s="215" t="s">
        <v>28832</v>
      </c>
      <c r="C7127" s="215" t="s">
        <v>3</v>
      </c>
      <c r="D7127" s="216">
        <v>87.15</v>
      </c>
      <c r="E7127" s="177"/>
    </row>
    <row r="7128" spans="1:5">
      <c r="A7128" s="211">
        <v>100658</v>
      </c>
      <c r="B7128" s="215" t="s">
        <v>28833</v>
      </c>
      <c r="C7128" s="215" t="s">
        <v>3</v>
      </c>
      <c r="D7128" s="216">
        <v>200.16</v>
      </c>
      <c r="E7128" s="177"/>
    </row>
    <row r="7129" spans="1:5">
      <c r="A7129" s="211">
        <v>100889</v>
      </c>
      <c r="B7129" s="215" t="s">
        <v>28834</v>
      </c>
      <c r="C7129" s="215" t="s">
        <v>1221</v>
      </c>
      <c r="D7129" s="216">
        <v>7.62</v>
      </c>
      <c r="E7129" s="177"/>
    </row>
    <row r="7130" spans="1:5">
      <c r="A7130" s="211">
        <v>100890</v>
      </c>
      <c r="B7130" s="215" t="s">
        <v>28835</v>
      </c>
      <c r="C7130" s="215" t="s">
        <v>1221</v>
      </c>
      <c r="D7130" s="216">
        <v>7.5</v>
      </c>
      <c r="E7130" s="177"/>
    </row>
    <row r="7131" spans="1:5">
      <c r="A7131" s="211">
        <v>100892</v>
      </c>
      <c r="B7131" s="215" t="s">
        <v>28836</v>
      </c>
      <c r="C7131" s="215" t="s">
        <v>1221</v>
      </c>
      <c r="D7131" s="216">
        <v>7.31</v>
      </c>
      <c r="E7131" s="177"/>
    </row>
    <row r="7132" spans="1:5">
      <c r="A7132" s="211">
        <v>100893</v>
      </c>
      <c r="B7132" s="215" t="s">
        <v>28837</v>
      </c>
      <c r="C7132" s="215" t="s">
        <v>1221</v>
      </c>
      <c r="D7132" s="216">
        <v>7.2</v>
      </c>
      <c r="E7132" s="177"/>
    </row>
    <row r="7133" spans="1:5">
      <c r="A7133" s="211">
        <v>100894</v>
      </c>
      <c r="B7133" s="215" t="s">
        <v>28838</v>
      </c>
      <c r="C7133" s="215" t="s">
        <v>1221</v>
      </c>
      <c r="D7133" s="216">
        <v>7.11</v>
      </c>
      <c r="E7133" s="177"/>
    </row>
    <row r="7134" spans="1:5">
      <c r="A7134" s="211">
        <v>100896</v>
      </c>
      <c r="B7134" s="215" t="s">
        <v>28839</v>
      </c>
      <c r="C7134" s="215" t="s">
        <v>3</v>
      </c>
      <c r="D7134" s="216">
        <v>35.83</v>
      </c>
      <c r="E7134" s="177"/>
    </row>
    <row r="7135" spans="1:5">
      <c r="A7135" s="211">
        <v>100897</v>
      </c>
      <c r="B7135" s="215" t="s">
        <v>28840</v>
      </c>
      <c r="C7135" s="215" t="s">
        <v>3</v>
      </c>
      <c r="D7135" s="216">
        <v>68.989999999999995</v>
      </c>
      <c r="E7135" s="177"/>
    </row>
    <row r="7136" spans="1:5">
      <c r="A7136" s="211">
        <v>100898</v>
      </c>
      <c r="B7136" s="215" t="s">
        <v>28841</v>
      </c>
      <c r="C7136" s="215" t="s">
        <v>3</v>
      </c>
      <c r="D7136" s="216">
        <v>132.13999999999999</v>
      </c>
      <c r="E7136" s="177"/>
    </row>
    <row r="7137" spans="1:5">
      <c r="A7137" s="211">
        <v>100899</v>
      </c>
      <c r="B7137" s="215" t="s">
        <v>28842</v>
      </c>
      <c r="C7137" s="215" t="s">
        <v>3</v>
      </c>
      <c r="D7137" s="216">
        <v>52.08</v>
      </c>
      <c r="E7137" s="177"/>
    </row>
    <row r="7138" spans="1:5">
      <c r="A7138" s="211">
        <v>100900</v>
      </c>
      <c r="B7138" s="215" t="s">
        <v>28843</v>
      </c>
      <c r="C7138" s="215" t="s">
        <v>3</v>
      </c>
      <c r="D7138" s="216">
        <v>152.09</v>
      </c>
      <c r="E7138" s="177"/>
    </row>
    <row r="7139" spans="1:5">
      <c r="A7139" s="211">
        <v>100929</v>
      </c>
      <c r="B7139" s="215" t="s">
        <v>33492</v>
      </c>
      <c r="C7139" s="215" t="s">
        <v>3</v>
      </c>
      <c r="D7139" s="216">
        <v>165.58</v>
      </c>
      <c r="E7139" s="177"/>
    </row>
    <row r="7140" spans="1:5">
      <c r="A7140" s="211">
        <v>100930</v>
      </c>
      <c r="B7140" s="215" t="s">
        <v>33493</v>
      </c>
      <c r="C7140" s="215" t="s">
        <v>3</v>
      </c>
      <c r="D7140" s="216">
        <v>245.11</v>
      </c>
      <c r="E7140" s="177"/>
    </row>
    <row r="7141" spans="1:5">
      <c r="A7141" s="211">
        <v>100931</v>
      </c>
      <c r="B7141" s="215" t="s">
        <v>33495</v>
      </c>
      <c r="C7141" s="215" t="s">
        <v>3</v>
      </c>
      <c r="D7141" s="216">
        <v>313.69</v>
      </c>
      <c r="E7141" s="177"/>
    </row>
    <row r="7142" spans="1:5">
      <c r="A7142" s="211">
        <v>100932</v>
      </c>
      <c r="B7142" s="215" t="s">
        <v>33496</v>
      </c>
      <c r="C7142" s="215" t="s">
        <v>3</v>
      </c>
      <c r="D7142" s="216">
        <v>419.72</v>
      </c>
      <c r="E7142" s="177"/>
    </row>
    <row r="7143" spans="1:5">
      <c r="A7143" s="211">
        <v>100933</v>
      </c>
      <c r="B7143" s="215" t="s">
        <v>33498</v>
      </c>
      <c r="C7143" s="215" t="s">
        <v>3</v>
      </c>
      <c r="D7143" s="216">
        <v>211.4</v>
      </c>
      <c r="E7143" s="177"/>
    </row>
    <row r="7144" spans="1:5">
      <c r="A7144" s="211">
        <v>100934</v>
      </c>
      <c r="B7144" s="215" t="s">
        <v>33499</v>
      </c>
      <c r="C7144" s="215" t="s">
        <v>3</v>
      </c>
      <c r="D7144" s="216">
        <v>302.36</v>
      </c>
      <c r="E7144" s="177"/>
    </row>
    <row r="7145" spans="1:5">
      <c r="A7145" s="211">
        <v>100935</v>
      </c>
      <c r="B7145" s="215" t="s">
        <v>33500</v>
      </c>
      <c r="C7145" s="215" t="s">
        <v>3</v>
      </c>
      <c r="D7145" s="216">
        <v>385.68</v>
      </c>
      <c r="E7145" s="177"/>
    </row>
    <row r="7146" spans="1:5">
      <c r="A7146" s="211">
        <v>100936</v>
      </c>
      <c r="B7146" s="215" t="s">
        <v>33501</v>
      </c>
      <c r="C7146" s="215" t="s">
        <v>3</v>
      </c>
      <c r="D7146" s="216">
        <v>503.68</v>
      </c>
      <c r="E7146" s="177"/>
    </row>
    <row r="7147" spans="1:5">
      <c r="A7147" s="211">
        <v>101173</v>
      </c>
      <c r="B7147" s="215" t="s">
        <v>33502</v>
      </c>
      <c r="C7147" s="215" t="s">
        <v>3</v>
      </c>
      <c r="D7147" s="216">
        <v>39.69</v>
      </c>
      <c r="E7147" s="177"/>
    </row>
    <row r="7148" spans="1:5">
      <c r="A7148" s="211">
        <v>101174</v>
      </c>
      <c r="B7148" s="215" t="s">
        <v>33503</v>
      </c>
      <c r="C7148" s="215" t="s">
        <v>3</v>
      </c>
      <c r="D7148" s="216">
        <v>55.83</v>
      </c>
      <c r="E7148" s="177"/>
    </row>
    <row r="7149" spans="1:5">
      <c r="A7149" s="211">
        <v>101175</v>
      </c>
      <c r="B7149" s="215" t="s">
        <v>33504</v>
      </c>
      <c r="C7149" s="215" t="s">
        <v>3</v>
      </c>
      <c r="D7149" s="216">
        <v>76.23</v>
      </c>
      <c r="E7149" s="177"/>
    </row>
    <row r="7150" spans="1:5">
      <c r="A7150" s="211">
        <v>101176</v>
      </c>
      <c r="B7150" s="215" t="s">
        <v>33505</v>
      </c>
      <c r="C7150" s="215" t="s">
        <v>3</v>
      </c>
      <c r="D7150" s="216">
        <v>97.82</v>
      </c>
      <c r="E7150" s="177"/>
    </row>
    <row r="7151" spans="1:5">
      <c r="A7151" s="211">
        <v>95240</v>
      </c>
      <c r="B7151" s="215" t="s">
        <v>28844</v>
      </c>
      <c r="C7151" s="215" t="s">
        <v>13243</v>
      </c>
      <c r="D7151" s="216">
        <v>12.19</v>
      </c>
      <c r="E7151" s="177"/>
    </row>
    <row r="7152" spans="1:5">
      <c r="A7152" s="211">
        <v>95241</v>
      </c>
      <c r="B7152" s="215" t="s">
        <v>28845</v>
      </c>
      <c r="C7152" s="215" t="s">
        <v>13243</v>
      </c>
      <c r="D7152" s="216">
        <v>20.32</v>
      </c>
      <c r="E7152" s="177"/>
    </row>
    <row r="7153" spans="1:5">
      <c r="A7153" s="211">
        <v>96616</v>
      </c>
      <c r="B7153" s="215" t="s">
        <v>28846</v>
      </c>
      <c r="C7153" s="215" t="s">
        <v>18991</v>
      </c>
      <c r="D7153" s="216">
        <v>424.01</v>
      </c>
      <c r="E7153" s="177"/>
    </row>
    <row r="7154" spans="1:5">
      <c r="A7154" s="211">
        <v>96617</v>
      </c>
      <c r="B7154" s="215" t="s">
        <v>28847</v>
      </c>
      <c r="C7154" s="215" t="s">
        <v>13243</v>
      </c>
      <c r="D7154" s="216">
        <v>12.71</v>
      </c>
      <c r="E7154" s="177"/>
    </row>
    <row r="7155" spans="1:5">
      <c r="A7155" s="211">
        <v>96619</v>
      </c>
      <c r="B7155" s="215" t="s">
        <v>28848</v>
      </c>
      <c r="C7155" s="215" t="s">
        <v>13243</v>
      </c>
      <c r="D7155" s="216">
        <v>21.19</v>
      </c>
      <c r="E7155" s="177"/>
    </row>
    <row r="7156" spans="1:5">
      <c r="A7156" s="211">
        <v>96620</v>
      </c>
      <c r="B7156" s="215" t="s">
        <v>24549</v>
      </c>
      <c r="C7156" s="215" t="s">
        <v>18991</v>
      </c>
      <c r="D7156" s="216">
        <v>406.8</v>
      </c>
      <c r="E7156" s="177"/>
    </row>
    <row r="7157" spans="1:5">
      <c r="A7157" s="211">
        <v>96621</v>
      </c>
      <c r="B7157" s="215" t="s">
        <v>28849</v>
      </c>
      <c r="C7157" s="215" t="s">
        <v>18991</v>
      </c>
      <c r="D7157" s="216">
        <v>155.31</v>
      </c>
      <c r="E7157" s="177"/>
    </row>
    <row r="7158" spans="1:5">
      <c r="A7158" s="211">
        <v>96622</v>
      </c>
      <c r="B7158" s="215" t="s">
        <v>28850</v>
      </c>
      <c r="C7158" s="215" t="s">
        <v>18991</v>
      </c>
      <c r="D7158" s="216">
        <v>104.72</v>
      </c>
      <c r="E7158" s="177"/>
    </row>
    <row r="7159" spans="1:5">
      <c r="A7159" s="211">
        <v>96623</v>
      </c>
      <c r="B7159" s="215" t="s">
        <v>28851</v>
      </c>
      <c r="C7159" s="215" t="s">
        <v>18991</v>
      </c>
      <c r="D7159" s="216">
        <v>143.54</v>
      </c>
      <c r="E7159" s="177"/>
    </row>
    <row r="7160" spans="1:5">
      <c r="A7160" s="211">
        <v>96624</v>
      </c>
      <c r="B7160" s="215" t="s">
        <v>28852</v>
      </c>
      <c r="C7160" s="215" t="s">
        <v>18991</v>
      </c>
      <c r="D7160" s="216">
        <v>100.56</v>
      </c>
      <c r="E7160" s="177"/>
    </row>
    <row r="7161" spans="1:5">
      <c r="A7161" s="211">
        <v>97082</v>
      </c>
      <c r="B7161" s="215" t="s">
        <v>24550</v>
      </c>
      <c r="C7161" s="215" t="s">
        <v>18991</v>
      </c>
      <c r="D7161" s="216">
        <v>41.52</v>
      </c>
      <c r="E7161" s="177"/>
    </row>
    <row r="7162" spans="1:5">
      <c r="A7162" s="211">
        <v>97083</v>
      </c>
      <c r="B7162" s="215" t="s">
        <v>28853</v>
      </c>
      <c r="C7162" s="215" t="s">
        <v>13243</v>
      </c>
      <c r="D7162" s="216">
        <v>2.2200000000000002</v>
      </c>
      <c r="E7162" s="177"/>
    </row>
    <row r="7163" spans="1:5">
      <c r="A7163" s="211">
        <v>97084</v>
      </c>
      <c r="B7163" s="215" t="s">
        <v>28854</v>
      </c>
      <c r="C7163" s="215" t="s">
        <v>13243</v>
      </c>
      <c r="D7163" s="216">
        <v>0.46</v>
      </c>
      <c r="E7163" s="177"/>
    </row>
    <row r="7164" spans="1:5">
      <c r="A7164" s="211">
        <v>97086</v>
      </c>
      <c r="B7164" s="215" t="s">
        <v>28855</v>
      </c>
      <c r="C7164" s="215" t="s">
        <v>13243</v>
      </c>
      <c r="D7164" s="216">
        <v>81.900000000000006</v>
      </c>
      <c r="E7164" s="177"/>
    </row>
    <row r="7165" spans="1:5">
      <c r="A7165" s="211">
        <v>97094</v>
      </c>
      <c r="B7165" s="215" t="s">
        <v>28856</v>
      </c>
      <c r="C7165" s="215" t="s">
        <v>18991</v>
      </c>
      <c r="D7165" s="216">
        <v>387.56</v>
      </c>
      <c r="E7165" s="177"/>
    </row>
    <row r="7166" spans="1:5">
      <c r="A7166" s="211">
        <v>97095</v>
      </c>
      <c r="B7166" s="215" t="s">
        <v>28857</v>
      </c>
      <c r="C7166" s="215" t="s">
        <v>18991</v>
      </c>
      <c r="D7166" s="216">
        <v>363.84</v>
      </c>
      <c r="E7166" s="177"/>
    </row>
    <row r="7167" spans="1:5">
      <c r="A7167" s="211">
        <v>97096</v>
      </c>
      <c r="B7167" s="215" t="s">
        <v>28858</v>
      </c>
      <c r="C7167" s="215" t="s">
        <v>18991</v>
      </c>
      <c r="D7167" s="216">
        <v>351.65</v>
      </c>
      <c r="E7167" s="177"/>
    </row>
    <row r="7168" spans="1:5">
      <c r="A7168" s="211">
        <v>97097</v>
      </c>
      <c r="B7168" s="215" t="s">
        <v>28859</v>
      </c>
      <c r="C7168" s="215" t="s">
        <v>13243</v>
      </c>
      <c r="D7168" s="216">
        <v>28.93</v>
      </c>
      <c r="E7168" s="177"/>
    </row>
    <row r="7169" spans="1:5">
      <c r="A7169" s="211">
        <v>100322</v>
      </c>
      <c r="B7169" s="215" t="s">
        <v>28860</v>
      </c>
      <c r="C7169" s="215" t="s">
        <v>18991</v>
      </c>
      <c r="D7169" s="216">
        <v>100.56</v>
      </c>
      <c r="E7169" s="177"/>
    </row>
    <row r="7170" spans="1:5">
      <c r="A7170" s="211">
        <v>100323</v>
      </c>
      <c r="B7170" s="215" t="s">
        <v>28861</v>
      </c>
      <c r="C7170" s="215" t="s">
        <v>18991</v>
      </c>
      <c r="D7170" s="216">
        <v>103.06</v>
      </c>
      <c r="E7170" s="177"/>
    </row>
    <row r="7171" spans="1:5">
      <c r="A7171" s="211">
        <v>100324</v>
      </c>
      <c r="B7171" s="215" t="s">
        <v>24740</v>
      </c>
      <c r="C7171" s="215" t="s">
        <v>18991</v>
      </c>
      <c r="D7171" s="216">
        <v>100.56</v>
      </c>
      <c r="E7171" s="177"/>
    </row>
    <row r="7172" spans="1:5">
      <c r="A7172" s="211">
        <v>90996</v>
      </c>
      <c r="B7172" s="215" t="s">
        <v>28862</v>
      </c>
      <c r="C7172" s="215" t="s">
        <v>13243</v>
      </c>
      <c r="D7172" s="216">
        <v>11.36</v>
      </c>
      <c r="E7172" s="177"/>
    </row>
    <row r="7173" spans="1:5">
      <c r="A7173" s="211">
        <v>90997</v>
      </c>
      <c r="B7173" s="215" t="s">
        <v>28863</v>
      </c>
      <c r="C7173" s="215" t="s">
        <v>13243</v>
      </c>
      <c r="D7173" s="216">
        <v>15.39</v>
      </c>
      <c r="E7173" s="177"/>
    </row>
    <row r="7174" spans="1:5">
      <c r="A7174" s="211">
        <v>90998</v>
      </c>
      <c r="B7174" s="215" t="s">
        <v>28864</v>
      </c>
      <c r="C7174" s="215" t="s">
        <v>13243</v>
      </c>
      <c r="D7174" s="216">
        <v>18.55</v>
      </c>
      <c r="E7174" s="177"/>
    </row>
    <row r="7175" spans="1:5">
      <c r="A7175" s="211">
        <v>91000</v>
      </c>
      <c r="B7175" s="215" t="s">
        <v>28865</v>
      </c>
      <c r="C7175" s="215" t="s">
        <v>13243</v>
      </c>
      <c r="D7175" s="216">
        <v>14.19</v>
      </c>
      <c r="E7175" s="177"/>
    </row>
    <row r="7176" spans="1:5">
      <c r="A7176" s="211">
        <v>91002</v>
      </c>
      <c r="B7176" s="215" t="s">
        <v>28866</v>
      </c>
      <c r="C7176" s="215" t="s">
        <v>13243</v>
      </c>
      <c r="D7176" s="216">
        <v>13.07</v>
      </c>
      <c r="E7176" s="177"/>
    </row>
    <row r="7177" spans="1:5">
      <c r="A7177" s="211">
        <v>91003</v>
      </c>
      <c r="B7177" s="215" t="s">
        <v>28867</v>
      </c>
      <c r="C7177" s="215" t="s">
        <v>13243</v>
      </c>
      <c r="D7177" s="216">
        <v>15.1</v>
      </c>
      <c r="E7177" s="177"/>
    </row>
    <row r="7178" spans="1:5">
      <c r="A7178" s="211">
        <v>91004</v>
      </c>
      <c r="B7178" s="215" t="s">
        <v>28868</v>
      </c>
      <c r="C7178" s="215" t="s">
        <v>13243</v>
      </c>
      <c r="D7178" s="216">
        <v>11.98</v>
      </c>
      <c r="E7178" s="177"/>
    </row>
    <row r="7179" spans="1:5">
      <c r="A7179" s="211">
        <v>91005</v>
      </c>
      <c r="B7179" s="215" t="s">
        <v>28869</v>
      </c>
      <c r="C7179" s="215" t="s">
        <v>13243</v>
      </c>
      <c r="D7179" s="216">
        <v>14.34</v>
      </c>
      <c r="E7179" s="177"/>
    </row>
    <row r="7180" spans="1:5">
      <c r="A7180" s="211">
        <v>91006</v>
      </c>
      <c r="B7180" s="215" t="s">
        <v>28870</v>
      </c>
      <c r="C7180" s="215" t="s">
        <v>13243</v>
      </c>
      <c r="D7180" s="216">
        <v>11.08</v>
      </c>
      <c r="E7180" s="177"/>
    </row>
    <row r="7181" spans="1:5">
      <c r="A7181" s="211">
        <v>91007</v>
      </c>
      <c r="B7181" s="215" t="s">
        <v>28871</v>
      </c>
      <c r="C7181" s="215" t="s">
        <v>13243</v>
      </c>
      <c r="D7181" s="216">
        <v>9.9499999999999993</v>
      </c>
      <c r="E7181" s="177"/>
    </row>
    <row r="7182" spans="1:5">
      <c r="A7182" s="211">
        <v>91008</v>
      </c>
      <c r="B7182" s="215" t="s">
        <v>28872</v>
      </c>
      <c r="C7182" s="215" t="s">
        <v>13243</v>
      </c>
      <c r="D7182" s="216">
        <v>11.99</v>
      </c>
      <c r="E7182" s="177"/>
    </row>
    <row r="7183" spans="1:5">
      <c r="A7183" s="211">
        <v>92263</v>
      </c>
      <c r="B7183" s="215" t="s">
        <v>28873</v>
      </c>
      <c r="C7183" s="215" t="s">
        <v>13243</v>
      </c>
      <c r="D7183" s="216">
        <v>118.68</v>
      </c>
      <c r="E7183" s="177"/>
    </row>
    <row r="7184" spans="1:5">
      <c r="A7184" s="211">
        <v>92264</v>
      </c>
      <c r="B7184" s="215" t="s">
        <v>28874</v>
      </c>
      <c r="C7184" s="215" t="s">
        <v>13243</v>
      </c>
      <c r="D7184" s="216">
        <v>140.96</v>
      </c>
      <c r="E7184" s="177"/>
    </row>
    <row r="7185" spans="1:5">
      <c r="A7185" s="211">
        <v>92265</v>
      </c>
      <c r="B7185" s="215" t="s">
        <v>28875</v>
      </c>
      <c r="C7185" s="215" t="s">
        <v>13243</v>
      </c>
      <c r="D7185" s="216">
        <v>90.17</v>
      </c>
      <c r="E7185" s="177"/>
    </row>
    <row r="7186" spans="1:5">
      <c r="A7186" s="211">
        <v>92266</v>
      </c>
      <c r="B7186" s="215" t="s">
        <v>28876</v>
      </c>
      <c r="C7186" s="215" t="s">
        <v>13243</v>
      </c>
      <c r="D7186" s="216">
        <v>110.04</v>
      </c>
      <c r="E7186" s="177"/>
    </row>
    <row r="7187" spans="1:5">
      <c r="A7187" s="211">
        <v>92267</v>
      </c>
      <c r="B7187" s="215" t="s">
        <v>28877</v>
      </c>
      <c r="C7187" s="215" t="s">
        <v>13243</v>
      </c>
      <c r="D7187" s="216">
        <v>36.28</v>
      </c>
      <c r="E7187" s="177"/>
    </row>
    <row r="7188" spans="1:5">
      <c r="A7188" s="211">
        <v>92268</v>
      </c>
      <c r="B7188" s="215" t="s">
        <v>28878</v>
      </c>
      <c r="C7188" s="215" t="s">
        <v>13243</v>
      </c>
      <c r="D7188" s="216">
        <v>53.8</v>
      </c>
      <c r="E7188" s="177"/>
    </row>
    <row r="7189" spans="1:5">
      <c r="A7189" s="211">
        <v>92269</v>
      </c>
      <c r="B7189" s="215" t="s">
        <v>28879</v>
      </c>
      <c r="C7189" s="215" t="s">
        <v>13243</v>
      </c>
      <c r="D7189" s="216">
        <v>90.31</v>
      </c>
      <c r="E7189" s="177"/>
    </row>
    <row r="7190" spans="1:5">
      <c r="A7190" s="211">
        <v>92270</v>
      </c>
      <c r="B7190" s="215" t="s">
        <v>28880</v>
      </c>
      <c r="C7190" s="215" t="s">
        <v>13243</v>
      </c>
      <c r="D7190" s="216">
        <v>72.38</v>
      </c>
      <c r="E7190" s="177"/>
    </row>
    <row r="7191" spans="1:5">
      <c r="A7191" s="211">
        <v>92271</v>
      </c>
      <c r="B7191" s="215" t="s">
        <v>28881</v>
      </c>
      <c r="C7191" s="215" t="s">
        <v>13243</v>
      </c>
      <c r="D7191" s="216">
        <v>50.6</v>
      </c>
      <c r="E7191" s="177"/>
    </row>
    <row r="7192" spans="1:5">
      <c r="A7192" s="211">
        <v>92272</v>
      </c>
      <c r="B7192" s="215" t="s">
        <v>21686</v>
      </c>
      <c r="C7192" s="215" t="s">
        <v>3</v>
      </c>
      <c r="D7192" s="216">
        <v>26.51</v>
      </c>
      <c r="E7192" s="177"/>
    </row>
    <row r="7193" spans="1:5">
      <c r="A7193" s="211">
        <v>92273</v>
      </c>
      <c r="B7193" s="215" t="s">
        <v>21687</v>
      </c>
      <c r="C7193" s="215" t="s">
        <v>3</v>
      </c>
      <c r="D7193" s="216">
        <v>11.96</v>
      </c>
      <c r="E7193" s="177"/>
    </row>
    <row r="7194" spans="1:5">
      <c r="A7194" s="211">
        <v>92408</v>
      </c>
      <c r="B7194" s="215" t="s">
        <v>28882</v>
      </c>
      <c r="C7194" s="215" t="s">
        <v>13243</v>
      </c>
      <c r="D7194" s="216">
        <v>164.35</v>
      </c>
      <c r="E7194" s="177"/>
    </row>
    <row r="7195" spans="1:5">
      <c r="A7195" s="211">
        <v>92409</v>
      </c>
      <c r="B7195" s="215" t="s">
        <v>28883</v>
      </c>
      <c r="C7195" s="215" t="s">
        <v>13243</v>
      </c>
      <c r="D7195" s="216">
        <v>155.96</v>
      </c>
      <c r="E7195" s="177"/>
    </row>
    <row r="7196" spans="1:5">
      <c r="A7196" s="211">
        <v>92410</v>
      </c>
      <c r="B7196" s="215" t="s">
        <v>28884</v>
      </c>
      <c r="C7196" s="215" t="s">
        <v>13243</v>
      </c>
      <c r="D7196" s="216">
        <v>111.68</v>
      </c>
      <c r="E7196" s="177"/>
    </row>
    <row r="7197" spans="1:5">
      <c r="A7197" s="211">
        <v>92411</v>
      </c>
      <c r="B7197" s="215" t="s">
        <v>28885</v>
      </c>
      <c r="C7197" s="215" t="s">
        <v>13243</v>
      </c>
      <c r="D7197" s="216">
        <v>104.28</v>
      </c>
      <c r="E7197" s="177"/>
    </row>
    <row r="7198" spans="1:5">
      <c r="A7198" s="211">
        <v>92412</v>
      </c>
      <c r="B7198" s="215" t="s">
        <v>28886</v>
      </c>
      <c r="C7198" s="215" t="s">
        <v>13243</v>
      </c>
      <c r="D7198" s="216">
        <v>74.040000000000006</v>
      </c>
      <c r="E7198" s="177"/>
    </row>
    <row r="7199" spans="1:5">
      <c r="A7199" s="211">
        <v>92413</v>
      </c>
      <c r="B7199" s="215" t="s">
        <v>28887</v>
      </c>
      <c r="C7199" s="215" t="s">
        <v>13243</v>
      </c>
      <c r="D7199" s="216">
        <v>68.33</v>
      </c>
      <c r="E7199" s="177"/>
    </row>
    <row r="7200" spans="1:5">
      <c r="A7200" s="211">
        <v>92414</v>
      </c>
      <c r="B7200" s="215" t="s">
        <v>28888</v>
      </c>
      <c r="C7200" s="215" t="s">
        <v>13243</v>
      </c>
      <c r="D7200" s="216">
        <v>100.05</v>
      </c>
      <c r="E7200" s="177"/>
    </row>
    <row r="7201" spans="1:5">
      <c r="A7201" s="211">
        <v>92415</v>
      </c>
      <c r="B7201" s="215" t="s">
        <v>28889</v>
      </c>
      <c r="C7201" s="215" t="s">
        <v>13243</v>
      </c>
      <c r="D7201" s="216">
        <v>92.64</v>
      </c>
      <c r="E7201" s="177"/>
    </row>
    <row r="7202" spans="1:5">
      <c r="A7202" s="211">
        <v>92416</v>
      </c>
      <c r="B7202" s="215" t="s">
        <v>28890</v>
      </c>
      <c r="C7202" s="215" t="s">
        <v>13243</v>
      </c>
      <c r="D7202" s="216">
        <v>115.26</v>
      </c>
      <c r="E7202" s="177"/>
    </row>
    <row r="7203" spans="1:5">
      <c r="A7203" s="211">
        <v>92417</v>
      </c>
      <c r="B7203" s="215" t="s">
        <v>28891</v>
      </c>
      <c r="C7203" s="215" t="s">
        <v>13243</v>
      </c>
      <c r="D7203" s="216">
        <v>107.89</v>
      </c>
      <c r="E7203" s="177"/>
    </row>
    <row r="7204" spans="1:5">
      <c r="A7204" s="211">
        <v>92418</v>
      </c>
      <c r="B7204" s="215" t="s">
        <v>28892</v>
      </c>
      <c r="C7204" s="215" t="s">
        <v>13243</v>
      </c>
      <c r="D7204" s="216">
        <v>61.8</v>
      </c>
      <c r="E7204" s="177"/>
    </row>
    <row r="7205" spans="1:5">
      <c r="A7205" s="211">
        <v>92419</v>
      </c>
      <c r="B7205" s="215" t="s">
        <v>28893</v>
      </c>
      <c r="C7205" s="215" t="s">
        <v>13243</v>
      </c>
      <c r="D7205" s="216">
        <v>56.13</v>
      </c>
      <c r="E7205" s="177"/>
    </row>
    <row r="7206" spans="1:5">
      <c r="A7206" s="211">
        <v>92420</v>
      </c>
      <c r="B7206" s="215" t="s">
        <v>28894</v>
      </c>
      <c r="C7206" s="215" t="s">
        <v>13243</v>
      </c>
      <c r="D7206" s="216">
        <v>73.510000000000005</v>
      </c>
      <c r="E7206" s="177"/>
    </row>
    <row r="7207" spans="1:5">
      <c r="A7207" s="211">
        <v>92421</v>
      </c>
      <c r="B7207" s="215" t="s">
        <v>28895</v>
      </c>
      <c r="C7207" s="215" t="s">
        <v>13243</v>
      </c>
      <c r="D7207" s="216">
        <v>67.819999999999993</v>
      </c>
      <c r="E7207" s="177"/>
    </row>
    <row r="7208" spans="1:5">
      <c r="A7208" s="211">
        <v>92422</v>
      </c>
      <c r="B7208" s="215" t="s">
        <v>28896</v>
      </c>
      <c r="C7208" s="215" t="s">
        <v>13243</v>
      </c>
      <c r="D7208" s="216">
        <v>49.76</v>
      </c>
      <c r="E7208" s="177"/>
    </row>
    <row r="7209" spans="1:5">
      <c r="A7209" s="211">
        <v>92423</v>
      </c>
      <c r="B7209" s="215" t="s">
        <v>28897</v>
      </c>
      <c r="C7209" s="215" t="s">
        <v>13243</v>
      </c>
      <c r="D7209" s="216">
        <v>44.84</v>
      </c>
      <c r="E7209" s="177"/>
    </row>
    <row r="7210" spans="1:5">
      <c r="A7210" s="211">
        <v>92424</v>
      </c>
      <c r="B7210" s="215" t="s">
        <v>28898</v>
      </c>
      <c r="C7210" s="215" t="s">
        <v>13243</v>
      </c>
      <c r="D7210" s="216">
        <v>59.94</v>
      </c>
      <c r="E7210" s="177"/>
    </row>
    <row r="7211" spans="1:5">
      <c r="A7211" s="211">
        <v>92425</v>
      </c>
      <c r="B7211" s="215" t="s">
        <v>28899</v>
      </c>
      <c r="C7211" s="215" t="s">
        <v>13243</v>
      </c>
      <c r="D7211" s="216">
        <v>55</v>
      </c>
      <c r="E7211" s="177"/>
    </row>
    <row r="7212" spans="1:5">
      <c r="A7212" s="211">
        <v>92426</v>
      </c>
      <c r="B7212" s="215" t="s">
        <v>28900</v>
      </c>
      <c r="C7212" s="215" t="s">
        <v>13243</v>
      </c>
      <c r="D7212" s="216">
        <v>43.69</v>
      </c>
      <c r="E7212" s="177"/>
    </row>
    <row r="7213" spans="1:5">
      <c r="A7213" s="211">
        <v>92427</v>
      </c>
      <c r="B7213" s="215" t="s">
        <v>28901</v>
      </c>
      <c r="C7213" s="215" t="s">
        <v>13243</v>
      </c>
      <c r="D7213" s="216">
        <v>39.119999999999997</v>
      </c>
      <c r="E7213" s="177"/>
    </row>
    <row r="7214" spans="1:5">
      <c r="A7214" s="211">
        <v>92428</v>
      </c>
      <c r="B7214" s="215" t="s">
        <v>28902</v>
      </c>
      <c r="C7214" s="215" t="s">
        <v>13243</v>
      </c>
      <c r="D7214" s="216">
        <v>53.12</v>
      </c>
      <c r="E7214" s="177"/>
    </row>
    <row r="7215" spans="1:5">
      <c r="A7215" s="211">
        <v>92429</v>
      </c>
      <c r="B7215" s="215" t="s">
        <v>28903</v>
      </c>
      <c r="C7215" s="215" t="s">
        <v>13243</v>
      </c>
      <c r="D7215" s="216">
        <v>48.54</v>
      </c>
      <c r="E7215" s="177"/>
    </row>
    <row r="7216" spans="1:5">
      <c r="A7216" s="211">
        <v>92430</v>
      </c>
      <c r="B7216" s="215" t="s">
        <v>28904</v>
      </c>
      <c r="C7216" s="215" t="s">
        <v>13243</v>
      </c>
      <c r="D7216" s="216">
        <v>39.729999999999997</v>
      </c>
      <c r="E7216" s="177"/>
    </row>
    <row r="7217" spans="1:5">
      <c r="A7217" s="211">
        <v>92431</v>
      </c>
      <c r="B7217" s="215" t="s">
        <v>28905</v>
      </c>
      <c r="C7217" s="215" t="s">
        <v>13243</v>
      </c>
      <c r="D7217" s="216">
        <v>35.380000000000003</v>
      </c>
      <c r="E7217" s="177"/>
    </row>
    <row r="7218" spans="1:5">
      <c r="A7218" s="211">
        <v>92432</v>
      </c>
      <c r="B7218" s="215" t="s">
        <v>28906</v>
      </c>
      <c r="C7218" s="215" t="s">
        <v>13243</v>
      </c>
      <c r="D7218" s="216">
        <v>48.67</v>
      </c>
      <c r="E7218" s="177"/>
    </row>
    <row r="7219" spans="1:5">
      <c r="A7219" s="211">
        <v>92433</v>
      </c>
      <c r="B7219" s="215" t="s">
        <v>28907</v>
      </c>
      <c r="C7219" s="215" t="s">
        <v>13243</v>
      </c>
      <c r="D7219" s="216">
        <v>44.33</v>
      </c>
      <c r="E7219" s="177"/>
    </row>
    <row r="7220" spans="1:5">
      <c r="A7220" s="211">
        <v>92434</v>
      </c>
      <c r="B7220" s="215" t="s">
        <v>28908</v>
      </c>
      <c r="C7220" s="215" t="s">
        <v>13243</v>
      </c>
      <c r="D7220" s="216">
        <v>37.549999999999997</v>
      </c>
      <c r="E7220" s="177"/>
    </row>
    <row r="7221" spans="1:5">
      <c r="A7221" s="211">
        <v>92435</v>
      </c>
      <c r="B7221" s="215" t="s">
        <v>28909</v>
      </c>
      <c r="C7221" s="215" t="s">
        <v>13243</v>
      </c>
      <c r="D7221" s="216">
        <v>33.35</v>
      </c>
      <c r="E7221" s="177"/>
    </row>
    <row r="7222" spans="1:5">
      <c r="A7222" s="211">
        <v>92436</v>
      </c>
      <c r="B7222" s="215" t="s">
        <v>28910</v>
      </c>
      <c r="C7222" s="215" t="s">
        <v>13243</v>
      </c>
      <c r="D7222" s="216">
        <v>46.18</v>
      </c>
      <c r="E7222" s="177"/>
    </row>
    <row r="7223" spans="1:5">
      <c r="A7223" s="211">
        <v>92437</v>
      </c>
      <c r="B7223" s="215" t="s">
        <v>28911</v>
      </c>
      <c r="C7223" s="215" t="s">
        <v>13243</v>
      </c>
      <c r="D7223" s="216">
        <v>41.99</v>
      </c>
      <c r="E7223" s="177"/>
    </row>
    <row r="7224" spans="1:5">
      <c r="A7224" s="211">
        <v>92438</v>
      </c>
      <c r="B7224" s="215" t="s">
        <v>28912</v>
      </c>
      <c r="C7224" s="215" t="s">
        <v>13243</v>
      </c>
      <c r="D7224" s="216">
        <v>35.979999999999997</v>
      </c>
      <c r="E7224" s="177"/>
    </row>
    <row r="7225" spans="1:5">
      <c r="A7225" s="211">
        <v>92439</v>
      </c>
      <c r="B7225" s="215" t="s">
        <v>28913</v>
      </c>
      <c r="C7225" s="215" t="s">
        <v>13243</v>
      </c>
      <c r="D7225" s="216">
        <v>31.89</v>
      </c>
      <c r="E7225" s="177"/>
    </row>
    <row r="7226" spans="1:5">
      <c r="A7226" s="211">
        <v>92440</v>
      </c>
      <c r="B7226" s="215" t="s">
        <v>28914</v>
      </c>
      <c r="C7226" s="215" t="s">
        <v>13243</v>
      </c>
      <c r="D7226" s="216">
        <v>44.38</v>
      </c>
      <c r="E7226" s="177"/>
    </row>
    <row r="7227" spans="1:5">
      <c r="A7227" s="211">
        <v>92441</v>
      </c>
      <c r="B7227" s="215" t="s">
        <v>28915</v>
      </c>
      <c r="C7227" s="215" t="s">
        <v>13243</v>
      </c>
      <c r="D7227" s="216">
        <v>40.32</v>
      </c>
      <c r="E7227" s="177"/>
    </row>
    <row r="7228" spans="1:5">
      <c r="A7228" s="211">
        <v>92442</v>
      </c>
      <c r="B7228" s="215" t="s">
        <v>28916</v>
      </c>
      <c r="C7228" s="215" t="s">
        <v>13243</v>
      </c>
      <c r="D7228" s="216">
        <v>32.700000000000003</v>
      </c>
      <c r="E7228" s="177"/>
    </row>
    <row r="7229" spans="1:5">
      <c r="A7229" s="211">
        <v>92443</v>
      </c>
      <c r="B7229" s="215" t="s">
        <v>28917</v>
      </c>
      <c r="C7229" s="215" t="s">
        <v>13243</v>
      </c>
      <c r="D7229" s="216">
        <v>28.74</v>
      </c>
      <c r="E7229" s="177"/>
    </row>
    <row r="7230" spans="1:5">
      <c r="A7230" s="211">
        <v>92444</v>
      </c>
      <c r="B7230" s="215" t="s">
        <v>28918</v>
      </c>
      <c r="C7230" s="215" t="s">
        <v>13243</v>
      </c>
      <c r="D7230" s="216">
        <v>40.82</v>
      </c>
      <c r="E7230" s="177"/>
    </row>
    <row r="7231" spans="1:5">
      <c r="A7231" s="211">
        <v>92445</v>
      </c>
      <c r="B7231" s="215" t="s">
        <v>28919</v>
      </c>
      <c r="C7231" s="215" t="s">
        <v>13243</v>
      </c>
      <c r="D7231" s="216">
        <v>36.880000000000003</v>
      </c>
      <c r="E7231" s="177"/>
    </row>
    <row r="7232" spans="1:5">
      <c r="A7232" s="211">
        <v>92446</v>
      </c>
      <c r="B7232" s="215" t="s">
        <v>28920</v>
      </c>
      <c r="C7232" s="215" t="s">
        <v>13243</v>
      </c>
      <c r="D7232" s="216">
        <v>155.57</v>
      </c>
      <c r="E7232" s="177"/>
    </row>
    <row r="7233" spans="1:5">
      <c r="A7233" s="211">
        <v>92447</v>
      </c>
      <c r="B7233" s="215" t="s">
        <v>28921</v>
      </c>
      <c r="C7233" s="215" t="s">
        <v>13243</v>
      </c>
      <c r="D7233" s="216">
        <v>112.42</v>
      </c>
      <c r="E7233" s="177"/>
    </row>
    <row r="7234" spans="1:5">
      <c r="A7234" s="211">
        <v>92448</v>
      </c>
      <c r="B7234" s="215" t="s">
        <v>28922</v>
      </c>
      <c r="C7234" s="215" t="s">
        <v>13243</v>
      </c>
      <c r="D7234" s="216">
        <v>92.29</v>
      </c>
      <c r="E7234" s="177"/>
    </row>
    <row r="7235" spans="1:5">
      <c r="A7235" s="211">
        <v>92449</v>
      </c>
      <c r="B7235" s="215" t="s">
        <v>28923</v>
      </c>
      <c r="C7235" s="215" t="s">
        <v>13243</v>
      </c>
      <c r="D7235" s="216">
        <v>194.3</v>
      </c>
      <c r="E7235" s="177"/>
    </row>
    <row r="7236" spans="1:5">
      <c r="A7236" s="211">
        <v>92450</v>
      </c>
      <c r="B7236" s="215" t="s">
        <v>28924</v>
      </c>
      <c r="C7236" s="215" t="s">
        <v>13243</v>
      </c>
      <c r="D7236" s="216">
        <v>184.81</v>
      </c>
      <c r="E7236" s="177"/>
    </row>
    <row r="7237" spans="1:5">
      <c r="A7237" s="211">
        <v>92451</v>
      </c>
      <c r="B7237" s="215" t="s">
        <v>28925</v>
      </c>
      <c r="C7237" s="215" t="s">
        <v>13243</v>
      </c>
      <c r="D7237" s="216">
        <v>132.83000000000001</v>
      </c>
      <c r="E7237" s="177"/>
    </row>
    <row r="7238" spans="1:5">
      <c r="A7238" s="211">
        <v>92452</v>
      </c>
      <c r="B7238" s="215" t="s">
        <v>28926</v>
      </c>
      <c r="C7238" s="215" t="s">
        <v>13243</v>
      </c>
      <c r="D7238" s="216">
        <v>110.41</v>
      </c>
      <c r="E7238" s="177"/>
    </row>
    <row r="7239" spans="1:5">
      <c r="A7239" s="211">
        <v>92453</v>
      </c>
      <c r="B7239" s="215" t="s">
        <v>28927</v>
      </c>
      <c r="C7239" s="215" t="s">
        <v>13243</v>
      </c>
      <c r="D7239" s="216">
        <v>166.42</v>
      </c>
      <c r="E7239" s="177"/>
    </row>
    <row r="7240" spans="1:5">
      <c r="A7240" s="211">
        <v>92454</v>
      </c>
      <c r="B7240" s="215" t="s">
        <v>28928</v>
      </c>
      <c r="C7240" s="215" t="s">
        <v>13243</v>
      </c>
      <c r="D7240" s="216">
        <v>162.43</v>
      </c>
      <c r="E7240" s="177"/>
    </row>
    <row r="7241" spans="1:5">
      <c r="A7241" s="211">
        <v>92455</v>
      </c>
      <c r="B7241" s="215" t="s">
        <v>28929</v>
      </c>
      <c r="C7241" s="215" t="s">
        <v>13243</v>
      </c>
      <c r="D7241" s="216">
        <v>108.71</v>
      </c>
      <c r="E7241" s="177"/>
    </row>
    <row r="7242" spans="1:5">
      <c r="A7242" s="211">
        <v>92456</v>
      </c>
      <c r="B7242" s="215" t="s">
        <v>28930</v>
      </c>
      <c r="C7242" s="215" t="s">
        <v>13243</v>
      </c>
      <c r="D7242" s="216">
        <v>87.53</v>
      </c>
      <c r="E7242" s="177"/>
    </row>
    <row r="7243" spans="1:5">
      <c r="A7243" s="211">
        <v>92457</v>
      </c>
      <c r="B7243" s="215" t="s">
        <v>28931</v>
      </c>
      <c r="C7243" s="215" t="s">
        <v>13243</v>
      </c>
      <c r="D7243" s="216">
        <v>143.99</v>
      </c>
      <c r="E7243" s="177"/>
    </row>
    <row r="7244" spans="1:5">
      <c r="A7244" s="211">
        <v>92458</v>
      </c>
      <c r="B7244" s="215" t="s">
        <v>28932</v>
      </c>
      <c r="C7244" s="215" t="s">
        <v>13243</v>
      </c>
      <c r="D7244" s="216">
        <v>148.41</v>
      </c>
      <c r="E7244" s="177"/>
    </row>
    <row r="7245" spans="1:5">
      <c r="A7245" s="211">
        <v>92459</v>
      </c>
      <c r="B7245" s="215" t="s">
        <v>28933</v>
      </c>
      <c r="C7245" s="215" t="s">
        <v>13243</v>
      </c>
      <c r="D7245" s="216">
        <v>91.79</v>
      </c>
      <c r="E7245" s="177"/>
    </row>
    <row r="7246" spans="1:5">
      <c r="A7246" s="211">
        <v>92460</v>
      </c>
      <c r="B7246" s="215" t="s">
        <v>28934</v>
      </c>
      <c r="C7246" s="215" t="s">
        <v>13243</v>
      </c>
      <c r="D7246" s="216">
        <v>70.959999999999994</v>
      </c>
      <c r="E7246" s="177"/>
    </row>
    <row r="7247" spans="1:5">
      <c r="A7247" s="211">
        <v>92461</v>
      </c>
      <c r="B7247" s="215" t="s">
        <v>28935</v>
      </c>
      <c r="C7247" s="215" t="s">
        <v>13243</v>
      </c>
      <c r="D7247" s="216">
        <v>132.59</v>
      </c>
      <c r="E7247" s="177"/>
    </row>
    <row r="7248" spans="1:5">
      <c r="A7248" s="211">
        <v>92462</v>
      </c>
      <c r="B7248" s="215" t="s">
        <v>28936</v>
      </c>
      <c r="C7248" s="215" t="s">
        <v>13243</v>
      </c>
      <c r="D7248" s="216">
        <v>139.69999999999999</v>
      </c>
      <c r="E7248" s="177"/>
    </row>
    <row r="7249" spans="1:5">
      <c r="A7249" s="211">
        <v>92463</v>
      </c>
      <c r="B7249" s="215" t="s">
        <v>28937</v>
      </c>
      <c r="C7249" s="215" t="s">
        <v>13243</v>
      </c>
      <c r="D7249" s="216">
        <v>82.94</v>
      </c>
      <c r="E7249" s="177"/>
    </row>
    <row r="7250" spans="1:5">
      <c r="A7250" s="211">
        <v>92464</v>
      </c>
      <c r="B7250" s="215" t="s">
        <v>28938</v>
      </c>
      <c r="C7250" s="215" t="s">
        <v>13243</v>
      </c>
      <c r="D7250" s="216">
        <v>64.94</v>
      </c>
      <c r="E7250" s="177"/>
    </row>
    <row r="7251" spans="1:5">
      <c r="A7251" s="211">
        <v>92465</v>
      </c>
      <c r="B7251" s="215" t="s">
        <v>28939</v>
      </c>
      <c r="C7251" s="215" t="s">
        <v>13243</v>
      </c>
      <c r="D7251" s="216">
        <v>103.78</v>
      </c>
      <c r="E7251" s="177"/>
    </row>
    <row r="7252" spans="1:5">
      <c r="A7252" s="211">
        <v>92466</v>
      </c>
      <c r="B7252" s="215" t="s">
        <v>28940</v>
      </c>
      <c r="C7252" s="215" t="s">
        <v>13243</v>
      </c>
      <c r="D7252" s="216">
        <v>133.59</v>
      </c>
      <c r="E7252" s="177"/>
    </row>
    <row r="7253" spans="1:5">
      <c r="A7253" s="211">
        <v>92467</v>
      </c>
      <c r="B7253" s="215" t="s">
        <v>28941</v>
      </c>
      <c r="C7253" s="215" t="s">
        <v>13243</v>
      </c>
      <c r="D7253" s="216">
        <v>66.61</v>
      </c>
      <c r="E7253" s="177"/>
    </row>
    <row r="7254" spans="1:5">
      <c r="A7254" s="211">
        <v>92468</v>
      </c>
      <c r="B7254" s="215" t="s">
        <v>28942</v>
      </c>
      <c r="C7254" s="215" t="s">
        <v>13243</v>
      </c>
      <c r="D7254" s="216">
        <v>58.96</v>
      </c>
      <c r="E7254" s="177"/>
    </row>
    <row r="7255" spans="1:5">
      <c r="A7255" s="211">
        <v>92469</v>
      </c>
      <c r="B7255" s="215" t="s">
        <v>28943</v>
      </c>
      <c r="C7255" s="215" t="s">
        <v>13243</v>
      </c>
      <c r="D7255" s="216">
        <v>94.32</v>
      </c>
      <c r="E7255" s="177"/>
    </row>
    <row r="7256" spans="1:5">
      <c r="A7256" s="211">
        <v>92470</v>
      </c>
      <c r="B7256" s="215" t="s">
        <v>28944</v>
      </c>
      <c r="C7256" s="215" t="s">
        <v>13243</v>
      </c>
      <c r="D7256" s="216">
        <v>129</v>
      </c>
      <c r="E7256" s="177"/>
    </row>
    <row r="7257" spans="1:5">
      <c r="A7257" s="211">
        <v>92471</v>
      </c>
      <c r="B7257" s="215" t="s">
        <v>28945</v>
      </c>
      <c r="C7257" s="215" t="s">
        <v>13243</v>
      </c>
      <c r="D7257" s="216">
        <v>60.62</v>
      </c>
      <c r="E7257" s="177"/>
    </row>
    <row r="7258" spans="1:5">
      <c r="A7258" s="211">
        <v>92472</v>
      </c>
      <c r="B7258" s="215" t="s">
        <v>28946</v>
      </c>
      <c r="C7258" s="215" t="s">
        <v>13243</v>
      </c>
      <c r="D7258" s="216">
        <v>54.88</v>
      </c>
      <c r="E7258" s="177"/>
    </row>
    <row r="7259" spans="1:5">
      <c r="A7259" s="211">
        <v>92473</v>
      </c>
      <c r="B7259" s="215" t="s">
        <v>28947</v>
      </c>
      <c r="C7259" s="215" t="s">
        <v>13243</v>
      </c>
      <c r="D7259" s="216">
        <v>86.67</v>
      </c>
      <c r="E7259" s="177"/>
    </row>
    <row r="7260" spans="1:5">
      <c r="A7260" s="211">
        <v>92474</v>
      </c>
      <c r="B7260" s="215" t="s">
        <v>28948</v>
      </c>
      <c r="C7260" s="215" t="s">
        <v>13243</v>
      </c>
      <c r="D7260" s="216">
        <v>125.05</v>
      </c>
      <c r="E7260" s="177"/>
    </row>
    <row r="7261" spans="1:5">
      <c r="A7261" s="211">
        <v>92475</v>
      </c>
      <c r="B7261" s="215" t="s">
        <v>28949</v>
      </c>
      <c r="C7261" s="215" t="s">
        <v>13243</v>
      </c>
      <c r="D7261" s="216">
        <v>55.75</v>
      </c>
      <c r="E7261" s="177"/>
    </row>
    <row r="7262" spans="1:5">
      <c r="A7262" s="211">
        <v>92476</v>
      </c>
      <c r="B7262" s="215" t="s">
        <v>28950</v>
      </c>
      <c r="C7262" s="215" t="s">
        <v>13243</v>
      </c>
      <c r="D7262" s="216">
        <v>51.44</v>
      </c>
      <c r="E7262" s="177"/>
    </row>
    <row r="7263" spans="1:5">
      <c r="A7263" s="211">
        <v>92477</v>
      </c>
      <c r="B7263" s="215" t="s">
        <v>28951</v>
      </c>
      <c r="C7263" s="215" t="s">
        <v>13243</v>
      </c>
      <c r="D7263" s="216">
        <v>70.27</v>
      </c>
      <c r="E7263" s="177"/>
    </row>
    <row r="7264" spans="1:5">
      <c r="A7264" s="211">
        <v>92478</v>
      </c>
      <c r="B7264" s="215" t="s">
        <v>28952</v>
      </c>
      <c r="C7264" s="215" t="s">
        <v>13243</v>
      </c>
      <c r="D7264" s="216">
        <v>117.24</v>
      </c>
      <c r="E7264" s="177"/>
    </row>
    <row r="7265" spans="1:5">
      <c r="A7265" s="211">
        <v>92479</v>
      </c>
      <c r="B7265" s="215" t="s">
        <v>28953</v>
      </c>
      <c r="C7265" s="215" t="s">
        <v>13243</v>
      </c>
      <c r="D7265" s="216">
        <v>45.33</v>
      </c>
      <c r="E7265" s="177"/>
    </row>
    <row r="7266" spans="1:5">
      <c r="A7266" s="211">
        <v>92480</v>
      </c>
      <c r="B7266" s="215" t="s">
        <v>28954</v>
      </c>
      <c r="C7266" s="215" t="s">
        <v>13243</v>
      </c>
      <c r="D7266" s="216">
        <v>44.52</v>
      </c>
      <c r="E7266" s="177"/>
    </row>
    <row r="7267" spans="1:5">
      <c r="A7267" s="211">
        <v>92481</v>
      </c>
      <c r="B7267" s="215" t="s">
        <v>28955</v>
      </c>
      <c r="C7267" s="215" t="s">
        <v>13243</v>
      </c>
      <c r="D7267" s="216">
        <v>191.14</v>
      </c>
      <c r="E7267" s="177"/>
    </row>
    <row r="7268" spans="1:5">
      <c r="A7268" s="211">
        <v>92482</v>
      </c>
      <c r="B7268" s="215" t="s">
        <v>28956</v>
      </c>
      <c r="C7268" s="215" t="s">
        <v>13243</v>
      </c>
      <c r="D7268" s="216">
        <v>181.37</v>
      </c>
      <c r="E7268" s="177"/>
    </row>
    <row r="7269" spans="1:5">
      <c r="A7269" s="211">
        <v>92483</v>
      </c>
      <c r="B7269" s="215" t="s">
        <v>28957</v>
      </c>
      <c r="C7269" s="215" t="s">
        <v>13243</v>
      </c>
      <c r="D7269" s="216">
        <v>144.41</v>
      </c>
      <c r="E7269" s="177"/>
    </row>
    <row r="7270" spans="1:5">
      <c r="A7270" s="211">
        <v>92484</v>
      </c>
      <c r="B7270" s="215" t="s">
        <v>28958</v>
      </c>
      <c r="C7270" s="215" t="s">
        <v>13243</v>
      </c>
      <c r="D7270" s="216">
        <v>135.79</v>
      </c>
      <c r="E7270" s="177"/>
    </row>
    <row r="7271" spans="1:5">
      <c r="A7271" s="211">
        <v>92485</v>
      </c>
      <c r="B7271" s="215" t="s">
        <v>28959</v>
      </c>
      <c r="C7271" s="215" t="s">
        <v>13243</v>
      </c>
      <c r="D7271" s="216">
        <v>103.74</v>
      </c>
      <c r="E7271" s="177"/>
    </row>
    <row r="7272" spans="1:5">
      <c r="A7272" s="211">
        <v>92486</v>
      </c>
      <c r="B7272" s="215" t="s">
        <v>28960</v>
      </c>
      <c r="C7272" s="215" t="s">
        <v>13243</v>
      </c>
      <c r="D7272" s="216">
        <v>97.12</v>
      </c>
      <c r="E7272" s="177"/>
    </row>
    <row r="7273" spans="1:5">
      <c r="A7273" s="211">
        <v>92487</v>
      </c>
      <c r="B7273" s="215" t="s">
        <v>28961</v>
      </c>
      <c r="C7273" s="215" t="s">
        <v>13243</v>
      </c>
      <c r="D7273" s="216">
        <v>57.47</v>
      </c>
      <c r="E7273" s="177"/>
    </row>
    <row r="7274" spans="1:5">
      <c r="A7274" s="211">
        <v>92488</v>
      </c>
      <c r="B7274" s="215" t="s">
        <v>28962</v>
      </c>
      <c r="C7274" s="215" t="s">
        <v>13243</v>
      </c>
      <c r="D7274" s="216">
        <v>55.19</v>
      </c>
      <c r="E7274" s="177"/>
    </row>
    <row r="7275" spans="1:5">
      <c r="A7275" s="211">
        <v>92489</v>
      </c>
      <c r="B7275" s="215" t="s">
        <v>28963</v>
      </c>
      <c r="C7275" s="215" t="s">
        <v>13243</v>
      </c>
      <c r="D7275" s="216">
        <v>36.020000000000003</v>
      </c>
      <c r="E7275" s="177"/>
    </row>
    <row r="7276" spans="1:5">
      <c r="A7276" s="211">
        <v>92490</v>
      </c>
      <c r="B7276" s="215" t="s">
        <v>28964</v>
      </c>
      <c r="C7276" s="215" t="s">
        <v>13243</v>
      </c>
      <c r="D7276" s="216">
        <v>33.92</v>
      </c>
      <c r="E7276" s="177"/>
    </row>
    <row r="7277" spans="1:5">
      <c r="A7277" s="211">
        <v>92491</v>
      </c>
      <c r="B7277" s="215" t="s">
        <v>28965</v>
      </c>
      <c r="C7277" s="215" t="s">
        <v>13243</v>
      </c>
      <c r="D7277" s="216">
        <v>54.83</v>
      </c>
      <c r="E7277" s="177"/>
    </row>
    <row r="7278" spans="1:5">
      <c r="A7278" s="211">
        <v>92492</v>
      </c>
      <c r="B7278" s="215" t="s">
        <v>28966</v>
      </c>
      <c r="C7278" s="215" t="s">
        <v>13243</v>
      </c>
      <c r="D7278" s="216">
        <v>52.65</v>
      </c>
      <c r="E7278" s="177"/>
    </row>
    <row r="7279" spans="1:5">
      <c r="A7279" s="211">
        <v>92493</v>
      </c>
      <c r="B7279" s="215" t="s">
        <v>28967</v>
      </c>
      <c r="C7279" s="215" t="s">
        <v>13243</v>
      </c>
      <c r="D7279" s="216">
        <v>32.31</v>
      </c>
      <c r="E7279" s="177"/>
    </row>
    <row r="7280" spans="1:5">
      <c r="A7280" s="211">
        <v>92494</v>
      </c>
      <c r="B7280" s="215" t="s">
        <v>28968</v>
      </c>
      <c r="C7280" s="215" t="s">
        <v>13243</v>
      </c>
      <c r="D7280" s="216">
        <v>31.72</v>
      </c>
      <c r="E7280" s="177"/>
    </row>
    <row r="7281" spans="1:5">
      <c r="A7281" s="211">
        <v>92495</v>
      </c>
      <c r="B7281" s="215" t="s">
        <v>28969</v>
      </c>
      <c r="C7281" s="215" t="s">
        <v>13243</v>
      </c>
      <c r="D7281" s="216">
        <v>53.02</v>
      </c>
      <c r="E7281" s="177"/>
    </row>
    <row r="7282" spans="1:5">
      <c r="A7282" s="211">
        <v>92496</v>
      </c>
      <c r="B7282" s="215" t="s">
        <v>28970</v>
      </c>
      <c r="C7282" s="215" t="s">
        <v>13243</v>
      </c>
      <c r="D7282" s="216">
        <v>50.93</v>
      </c>
      <c r="E7282" s="177"/>
    </row>
    <row r="7283" spans="1:5">
      <c r="A7283" s="211">
        <v>92497</v>
      </c>
      <c r="B7283" s="215" t="s">
        <v>28971</v>
      </c>
      <c r="C7283" s="215" t="s">
        <v>13243</v>
      </c>
      <c r="D7283" s="216">
        <v>32.17</v>
      </c>
      <c r="E7283" s="177"/>
    </row>
    <row r="7284" spans="1:5">
      <c r="A7284" s="211">
        <v>92498</v>
      </c>
      <c r="B7284" s="215" t="s">
        <v>28972</v>
      </c>
      <c r="C7284" s="215" t="s">
        <v>13243</v>
      </c>
      <c r="D7284" s="216">
        <v>30.23</v>
      </c>
      <c r="E7284" s="177"/>
    </row>
    <row r="7285" spans="1:5">
      <c r="A7285" s="211">
        <v>92499</v>
      </c>
      <c r="B7285" s="215" t="s">
        <v>28973</v>
      </c>
      <c r="C7285" s="215" t="s">
        <v>13243</v>
      </c>
      <c r="D7285" s="216">
        <v>51.97</v>
      </c>
      <c r="E7285" s="177"/>
    </row>
    <row r="7286" spans="1:5">
      <c r="A7286" s="211">
        <v>92500</v>
      </c>
      <c r="B7286" s="215" t="s">
        <v>28974</v>
      </c>
      <c r="C7286" s="215" t="s">
        <v>13243</v>
      </c>
      <c r="D7286" s="216">
        <v>49.94</v>
      </c>
      <c r="E7286" s="177"/>
    </row>
    <row r="7287" spans="1:5">
      <c r="A7287" s="211">
        <v>92501</v>
      </c>
      <c r="B7287" s="215" t="s">
        <v>28975</v>
      </c>
      <c r="C7287" s="215" t="s">
        <v>13243</v>
      </c>
      <c r="D7287" s="216">
        <v>31.29</v>
      </c>
      <c r="E7287" s="177"/>
    </row>
    <row r="7288" spans="1:5">
      <c r="A7288" s="211">
        <v>92502</v>
      </c>
      <c r="B7288" s="215" t="s">
        <v>28976</v>
      </c>
      <c r="C7288" s="215" t="s">
        <v>13243</v>
      </c>
      <c r="D7288" s="216">
        <v>29.4</v>
      </c>
      <c r="E7288" s="177"/>
    </row>
    <row r="7289" spans="1:5">
      <c r="A7289" s="211">
        <v>92503</v>
      </c>
      <c r="B7289" s="215" t="s">
        <v>28977</v>
      </c>
      <c r="C7289" s="215" t="s">
        <v>13243</v>
      </c>
      <c r="D7289" s="216">
        <v>50.24</v>
      </c>
      <c r="E7289" s="177"/>
    </row>
    <row r="7290" spans="1:5">
      <c r="A7290" s="211">
        <v>92504</v>
      </c>
      <c r="B7290" s="215" t="s">
        <v>28978</v>
      </c>
      <c r="C7290" s="215" t="s">
        <v>13243</v>
      </c>
      <c r="D7290" s="216">
        <v>34.14</v>
      </c>
      <c r="E7290" s="177"/>
    </row>
    <row r="7291" spans="1:5">
      <c r="A7291" s="211">
        <v>92505</v>
      </c>
      <c r="B7291" s="215" t="s">
        <v>28979</v>
      </c>
      <c r="C7291" s="215" t="s">
        <v>13243</v>
      </c>
      <c r="D7291" s="216">
        <v>29.78</v>
      </c>
      <c r="E7291" s="177"/>
    </row>
    <row r="7292" spans="1:5">
      <c r="A7292" s="211">
        <v>92506</v>
      </c>
      <c r="B7292" s="215" t="s">
        <v>28980</v>
      </c>
      <c r="C7292" s="215" t="s">
        <v>13243</v>
      </c>
      <c r="D7292" s="216">
        <v>27.96</v>
      </c>
      <c r="E7292" s="177"/>
    </row>
    <row r="7293" spans="1:5">
      <c r="A7293" s="211">
        <v>92507</v>
      </c>
      <c r="B7293" s="215" t="s">
        <v>28981</v>
      </c>
      <c r="C7293" s="215" t="s">
        <v>13243</v>
      </c>
      <c r="D7293" s="216">
        <v>64.86</v>
      </c>
      <c r="E7293" s="177"/>
    </row>
    <row r="7294" spans="1:5">
      <c r="A7294" s="211">
        <v>92508</v>
      </c>
      <c r="B7294" s="215" t="s">
        <v>28982</v>
      </c>
      <c r="C7294" s="215" t="s">
        <v>13243</v>
      </c>
      <c r="D7294" s="216">
        <v>63.03</v>
      </c>
      <c r="E7294" s="177"/>
    </row>
    <row r="7295" spans="1:5">
      <c r="A7295" s="211">
        <v>92509</v>
      </c>
      <c r="B7295" s="215" t="s">
        <v>28983</v>
      </c>
      <c r="C7295" s="215" t="s">
        <v>13243</v>
      </c>
      <c r="D7295" s="216">
        <v>40.159999999999997</v>
      </c>
      <c r="E7295" s="177"/>
    </row>
    <row r="7296" spans="1:5">
      <c r="A7296" s="211">
        <v>92510</v>
      </c>
      <c r="B7296" s="215" t="s">
        <v>28984</v>
      </c>
      <c r="C7296" s="215" t="s">
        <v>13243</v>
      </c>
      <c r="D7296" s="216">
        <v>38.47</v>
      </c>
      <c r="E7296" s="177"/>
    </row>
    <row r="7297" spans="1:5">
      <c r="A7297" s="211">
        <v>92511</v>
      </c>
      <c r="B7297" s="215" t="s">
        <v>28985</v>
      </c>
      <c r="C7297" s="215" t="s">
        <v>13243</v>
      </c>
      <c r="D7297" s="216">
        <v>50.14</v>
      </c>
      <c r="E7297" s="177"/>
    </row>
    <row r="7298" spans="1:5">
      <c r="A7298" s="211">
        <v>92512</v>
      </c>
      <c r="B7298" s="215" t="s">
        <v>28986</v>
      </c>
      <c r="C7298" s="215" t="s">
        <v>13243</v>
      </c>
      <c r="D7298" s="216">
        <v>48.74</v>
      </c>
      <c r="E7298" s="177"/>
    </row>
    <row r="7299" spans="1:5">
      <c r="A7299" s="211">
        <v>92513</v>
      </c>
      <c r="B7299" s="215" t="s">
        <v>28987</v>
      </c>
      <c r="C7299" s="215" t="s">
        <v>13243</v>
      </c>
      <c r="D7299" s="216">
        <v>27.87</v>
      </c>
      <c r="E7299" s="177"/>
    </row>
    <row r="7300" spans="1:5">
      <c r="A7300" s="211">
        <v>92514</v>
      </c>
      <c r="B7300" s="215" t="s">
        <v>28988</v>
      </c>
      <c r="C7300" s="215" t="s">
        <v>13243</v>
      </c>
      <c r="D7300" s="216">
        <v>26.58</v>
      </c>
      <c r="E7300" s="177"/>
    </row>
    <row r="7301" spans="1:5">
      <c r="A7301" s="211">
        <v>92515</v>
      </c>
      <c r="B7301" s="215" t="s">
        <v>28989</v>
      </c>
      <c r="C7301" s="215" t="s">
        <v>13243</v>
      </c>
      <c r="D7301" s="216">
        <v>43.93</v>
      </c>
      <c r="E7301" s="177"/>
    </row>
    <row r="7302" spans="1:5">
      <c r="A7302" s="211">
        <v>92516</v>
      </c>
      <c r="B7302" s="215" t="s">
        <v>28990</v>
      </c>
      <c r="C7302" s="215" t="s">
        <v>13243</v>
      </c>
      <c r="D7302" s="216">
        <v>42.73</v>
      </c>
      <c r="E7302" s="177"/>
    </row>
    <row r="7303" spans="1:5">
      <c r="A7303" s="211">
        <v>92517</v>
      </c>
      <c r="B7303" s="215" t="s">
        <v>28991</v>
      </c>
      <c r="C7303" s="215" t="s">
        <v>13243</v>
      </c>
      <c r="D7303" s="216">
        <v>22.77</v>
      </c>
      <c r="E7303" s="177"/>
    </row>
    <row r="7304" spans="1:5">
      <c r="A7304" s="211">
        <v>92518</v>
      </c>
      <c r="B7304" s="215" t="s">
        <v>28992</v>
      </c>
      <c r="C7304" s="215" t="s">
        <v>13243</v>
      </c>
      <c r="D7304" s="216">
        <v>21.64</v>
      </c>
      <c r="E7304" s="177"/>
    </row>
    <row r="7305" spans="1:5">
      <c r="A7305" s="211">
        <v>92519</v>
      </c>
      <c r="B7305" s="215" t="s">
        <v>28993</v>
      </c>
      <c r="C7305" s="215" t="s">
        <v>13243</v>
      </c>
      <c r="D7305" s="216">
        <v>40.78</v>
      </c>
      <c r="E7305" s="177"/>
    </row>
    <row r="7306" spans="1:5">
      <c r="A7306" s="211">
        <v>92520</v>
      </c>
      <c r="B7306" s="215" t="s">
        <v>28994</v>
      </c>
      <c r="C7306" s="215" t="s">
        <v>13243</v>
      </c>
      <c r="D7306" s="216">
        <v>39.659999999999997</v>
      </c>
      <c r="E7306" s="177"/>
    </row>
    <row r="7307" spans="1:5">
      <c r="A7307" s="211">
        <v>92521</v>
      </c>
      <c r="B7307" s="215" t="s">
        <v>28995</v>
      </c>
      <c r="C7307" s="215" t="s">
        <v>13243</v>
      </c>
      <c r="D7307" s="216">
        <v>20.149999999999999</v>
      </c>
      <c r="E7307" s="177"/>
    </row>
    <row r="7308" spans="1:5">
      <c r="A7308" s="211">
        <v>92522</v>
      </c>
      <c r="B7308" s="215" t="s">
        <v>28996</v>
      </c>
      <c r="C7308" s="215" t="s">
        <v>13243</v>
      </c>
      <c r="D7308" s="216">
        <v>19.100000000000001</v>
      </c>
      <c r="E7308" s="177"/>
    </row>
    <row r="7309" spans="1:5">
      <c r="A7309" s="211">
        <v>92523</v>
      </c>
      <c r="B7309" s="215" t="s">
        <v>28997</v>
      </c>
      <c r="C7309" s="215" t="s">
        <v>13243</v>
      </c>
      <c r="D7309" s="216">
        <v>40.17</v>
      </c>
      <c r="E7309" s="177"/>
    </row>
    <row r="7310" spans="1:5">
      <c r="A7310" s="211">
        <v>92524</v>
      </c>
      <c r="B7310" s="215" t="s">
        <v>28998</v>
      </c>
      <c r="C7310" s="215" t="s">
        <v>13243</v>
      </c>
      <c r="D7310" s="216">
        <v>39.11</v>
      </c>
      <c r="E7310" s="177"/>
    </row>
    <row r="7311" spans="1:5">
      <c r="A7311" s="211">
        <v>92525</v>
      </c>
      <c r="B7311" s="215" t="s">
        <v>28999</v>
      </c>
      <c r="C7311" s="215" t="s">
        <v>13243</v>
      </c>
      <c r="D7311" s="216">
        <v>19.87</v>
      </c>
      <c r="E7311" s="177"/>
    </row>
    <row r="7312" spans="1:5">
      <c r="A7312" s="211">
        <v>92526</v>
      </c>
      <c r="B7312" s="215" t="s">
        <v>29000</v>
      </c>
      <c r="C7312" s="215" t="s">
        <v>13243</v>
      </c>
      <c r="D7312" s="216">
        <v>18.87</v>
      </c>
      <c r="E7312" s="177"/>
    </row>
    <row r="7313" spans="1:5">
      <c r="A7313" s="211">
        <v>92527</v>
      </c>
      <c r="B7313" s="215" t="s">
        <v>29001</v>
      </c>
      <c r="C7313" s="215" t="s">
        <v>13243</v>
      </c>
      <c r="D7313" s="216">
        <v>38.89</v>
      </c>
      <c r="E7313" s="177"/>
    </row>
    <row r="7314" spans="1:5">
      <c r="A7314" s="211">
        <v>92528</v>
      </c>
      <c r="B7314" s="215" t="s">
        <v>29002</v>
      </c>
      <c r="C7314" s="215" t="s">
        <v>13243</v>
      </c>
      <c r="D7314" s="216">
        <v>37.869999999999997</v>
      </c>
      <c r="E7314" s="177"/>
    </row>
    <row r="7315" spans="1:5">
      <c r="A7315" s="211">
        <v>92529</v>
      </c>
      <c r="B7315" s="215" t="s">
        <v>29003</v>
      </c>
      <c r="C7315" s="215" t="s">
        <v>13243</v>
      </c>
      <c r="D7315" s="216">
        <v>18.79</v>
      </c>
      <c r="E7315" s="177"/>
    </row>
    <row r="7316" spans="1:5">
      <c r="A7316" s="211">
        <v>92530</v>
      </c>
      <c r="B7316" s="215" t="s">
        <v>29004</v>
      </c>
      <c r="C7316" s="215" t="s">
        <v>13243</v>
      </c>
      <c r="D7316" s="216">
        <v>17.82</v>
      </c>
      <c r="E7316" s="177"/>
    </row>
    <row r="7317" spans="1:5">
      <c r="A7317" s="211">
        <v>92531</v>
      </c>
      <c r="B7317" s="215" t="s">
        <v>29005</v>
      </c>
      <c r="C7317" s="215" t="s">
        <v>13243</v>
      </c>
      <c r="D7317" s="216">
        <v>37.909999999999997</v>
      </c>
      <c r="E7317" s="177"/>
    </row>
    <row r="7318" spans="1:5">
      <c r="A7318" s="211">
        <v>92532</v>
      </c>
      <c r="B7318" s="215" t="s">
        <v>29006</v>
      </c>
      <c r="C7318" s="215" t="s">
        <v>13243</v>
      </c>
      <c r="D7318" s="216">
        <v>36.909999999999997</v>
      </c>
      <c r="E7318" s="177"/>
    </row>
    <row r="7319" spans="1:5">
      <c r="A7319" s="211">
        <v>92533</v>
      </c>
      <c r="B7319" s="215" t="s">
        <v>29007</v>
      </c>
      <c r="C7319" s="215" t="s">
        <v>13243</v>
      </c>
      <c r="D7319" s="216">
        <v>17.97</v>
      </c>
      <c r="E7319" s="177"/>
    </row>
    <row r="7320" spans="1:5">
      <c r="A7320" s="211">
        <v>92534</v>
      </c>
      <c r="B7320" s="215" t="s">
        <v>29008</v>
      </c>
      <c r="C7320" s="215" t="s">
        <v>13243</v>
      </c>
      <c r="D7320" s="216">
        <v>17.05</v>
      </c>
      <c r="E7320" s="177"/>
    </row>
    <row r="7321" spans="1:5">
      <c r="A7321" s="211">
        <v>92535</v>
      </c>
      <c r="B7321" s="215" t="s">
        <v>29009</v>
      </c>
      <c r="C7321" s="215" t="s">
        <v>13243</v>
      </c>
      <c r="D7321" s="216">
        <v>36.11</v>
      </c>
      <c r="E7321" s="177"/>
    </row>
    <row r="7322" spans="1:5">
      <c r="A7322" s="211">
        <v>92536</v>
      </c>
      <c r="B7322" s="215" t="s">
        <v>29010</v>
      </c>
      <c r="C7322" s="215" t="s">
        <v>13243</v>
      </c>
      <c r="D7322" s="216">
        <v>35.14</v>
      </c>
      <c r="E7322" s="177"/>
    </row>
    <row r="7323" spans="1:5">
      <c r="A7323" s="211">
        <v>92537</v>
      </c>
      <c r="B7323" s="215" t="s">
        <v>29011</v>
      </c>
      <c r="C7323" s="215" t="s">
        <v>13243</v>
      </c>
      <c r="D7323" s="216">
        <v>16.36</v>
      </c>
      <c r="E7323" s="177"/>
    </row>
    <row r="7324" spans="1:5">
      <c r="A7324" s="211">
        <v>92538</v>
      </c>
      <c r="B7324" s="215" t="s">
        <v>29012</v>
      </c>
      <c r="C7324" s="215" t="s">
        <v>13243</v>
      </c>
      <c r="D7324" s="216">
        <v>15.46</v>
      </c>
      <c r="E7324" s="177"/>
    </row>
    <row r="7325" spans="1:5">
      <c r="A7325" s="211">
        <v>95934</v>
      </c>
      <c r="B7325" s="215" t="s">
        <v>29013</v>
      </c>
      <c r="C7325" s="215" t="s">
        <v>13243</v>
      </c>
      <c r="D7325" s="216">
        <v>141.4</v>
      </c>
      <c r="E7325" s="177"/>
    </row>
    <row r="7326" spans="1:5">
      <c r="A7326" s="211">
        <v>95935</v>
      </c>
      <c r="B7326" s="215" t="s">
        <v>29014</v>
      </c>
      <c r="C7326" s="215" t="s">
        <v>13243</v>
      </c>
      <c r="D7326" s="216">
        <v>118.95</v>
      </c>
      <c r="E7326" s="177"/>
    </row>
    <row r="7327" spans="1:5">
      <c r="A7327" s="211">
        <v>95936</v>
      </c>
      <c r="B7327" s="215" t="s">
        <v>29015</v>
      </c>
      <c r="C7327" s="215" t="s">
        <v>13243</v>
      </c>
      <c r="D7327" s="216">
        <v>121.37</v>
      </c>
      <c r="E7327" s="177"/>
    </row>
    <row r="7328" spans="1:5">
      <c r="A7328" s="211">
        <v>95937</v>
      </c>
      <c r="B7328" s="215" t="s">
        <v>29016</v>
      </c>
      <c r="C7328" s="215" t="s">
        <v>13243</v>
      </c>
      <c r="D7328" s="216">
        <v>280.73</v>
      </c>
      <c r="E7328" s="177"/>
    </row>
    <row r="7329" spans="1:5">
      <c r="A7329" s="211">
        <v>95938</v>
      </c>
      <c r="B7329" s="215" t="s">
        <v>29017</v>
      </c>
      <c r="C7329" s="215" t="s">
        <v>13243</v>
      </c>
      <c r="D7329" s="216">
        <v>237.59</v>
      </c>
      <c r="E7329" s="177"/>
    </row>
    <row r="7330" spans="1:5">
      <c r="A7330" s="211">
        <v>95939</v>
      </c>
      <c r="B7330" s="215" t="s">
        <v>29018</v>
      </c>
      <c r="C7330" s="215" t="s">
        <v>13243</v>
      </c>
      <c r="D7330" s="216">
        <v>165.89</v>
      </c>
      <c r="E7330" s="177"/>
    </row>
    <row r="7331" spans="1:5">
      <c r="A7331" s="211">
        <v>95940</v>
      </c>
      <c r="B7331" s="215" t="s">
        <v>29019</v>
      </c>
      <c r="C7331" s="215" t="s">
        <v>13243</v>
      </c>
      <c r="D7331" s="216">
        <v>132.11000000000001</v>
      </c>
      <c r="E7331" s="177"/>
    </row>
    <row r="7332" spans="1:5">
      <c r="A7332" s="211">
        <v>95941</v>
      </c>
      <c r="B7332" s="215" t="s">
        <v>29020</v>
      </c>
      <c r="C7332" s="215" t="s">
        <v>13243</v>
      </c>
      <c r="D7332" s="216">
        <v>114.61</v>
      </c>
      <c r="E7332" s="177"/>
    </row>
    <row r="7333" spans="1:5">
      <c r="A7333" s="211">
        <v>95942</v>
      </c>
      <c r="B7333" s="215" t="s">
        <v>29021</v>
      </c>
      <c r="C7333" s="215" t="s">
        <v>13243</v>
      </c>
      <c r="D7333" s="216">
        <v>103.65</v>
      </c>
      <c r="E7333" s="177"/>
    </row>
    <row r="7334" spans="1:5">
      <c r="A7334" s="211">
        <v>96252</v>
      </c>
      <c r="B7334" s="215" t="s">
        <v>29022</v>
      </c>
      <c r="C7334" s="215" t="s">
        <v>13243</v>
      </c>
      <c r="D7334" s="216">
        <v>183.12</v>
      </c>
      <c r="E7334" s="177"/>
    </row>
    <row r="7335" spans="1:5">
      <c r="A7335" s="211">
        <v>96257</v>
      </c>
      <c r="B7335" s="215" t="s">
        <v>29023</v>
      </c>
      <c r="C7335" s="215" t="s">
        <v>13243</v>
      </c>
      <c r="D7335" s="216">
        <v>143.65</v>
      </c>
      <c r="E7335" s="177"/>
    </row>
    <row r="7336" spans="1:5">
      <c r="A7336" s="211">
        <v>96258</v>
      </c>
      <c r="B7336" s="215" t="s">
        <v>29024</v>
      </c>
      <c r="C7336" s="215" t="s">
        <v>13243</v>
      </c>
      <c r="D7336" s="216">
        <v>135.76</v>
      </c>
      <c r="E7336" s="177"/>
    </row>
    <row r="7337" spans="1:5">
      <c r="A7337" s="211">
        <v>96259</v>
      </c>
      <c r="B7337" s="215" t="s">
        <v>29025</v>
      </c>
      <c r="C7337" s="215" t="s">
        <v>13243</v>
      </c>
      <c r="D7337" s="216">
        <v>160.25</v>
      </c>
      <c r="E7337" s="177"/>
    </row>
    <row r="7338" spans="1:5">
      <c r="A7338" s="211">
        <v>96529</v>
      </c>
      <c r="B7338" s="215" t="s">
        <v>29026</v>
      </c>
      <c r="C7338" s="215" t="s">
        <v>13243</v>
      </c>
      <c r="D7338" s="216">
        <v>220.03</v>
      </c>
      <c r="E7338" s="177"/>
    </row>
    <row r="7339" spans="1:5">
      <c r="A7339" s="211">
        <v>96530</v>
      </c>
      <c r="B7339" s="215" t="s">
        <v>29027</v>
      </c>
      <c r="C7339" s="215" t="s">
        <v>13243</v>
      </c>
      <c r="D7339" s="216">
        <v>112.82</v>
      </c>
      <c r="E7339" s="177"/>
    </row>
    <row r="7340" spans="1:5">
      <c r="A7340" s="211">
        <v>96531</v>
      </c>
      <c r="B7340" s="215" t="s">
        <v>29028</v>
      </c>
      <c r="C7340" s="215" t="s">
        <v>13243</v>
      </c>
      <c r="D7340" s="216">
        <v>80.760000000000005</v>
      </c>
      <c r="E7340" s="177"/>
    </row>
    <row r="7341" spans="1:5">
      <c r="A7341" s="211">
        <v>96532</v>
      </c>
      <c r="B7341" s="215" t="s">
        <v>29029</v>
      </c>
      <c r="C7341" s="215" t="s">
        <v>13243</v>
      </c>
      <c r="D7341" s="216">
        <v>140.51</v>
      </c>
      <c r="E7341" s="177"/>
    </row>
    <row r="7342" spans="1:5">
      <c r="A7342" s="211">
        <v>96533</v>
      </c>
      <c r="B7342" s="215" t="s">
        <v>29030</v>
      </c>
      <c r="C7342" s="215" t="s">
        <v>13243</v>
      </c>
      <c r="D7342" s="216">
        <v>70.739999999999995</v>
      </c>
      <c r="E7342" s="177"/>
    </row>
    <row r="7343" spans="1:5">
      <c r="A7343" s="211">
        <v>96534</v>
      </c>
      <c r="B7343" s="215" t="s">
        <v>29031</v>
      </c>
      <c r="C7343" s="215" t="s">
        <v>13243</v>
      </c>
      <c r="D7343" s="216">
        <v>57.24</v>
      </c>
      <c r="E7343" s="177"/>
    </row>
    <row r="7344" spans="1:5">
      <c r="A7344" s="211">
        <v>96535</v>
      </c>
      <c r="B7344" s="215" t="s">
        <v>29032</v>
      </c>
      <c r="C7344" s="215" t="s">
        <v>13243</v>
      </c>
      <c r="D7344" s="216">
        <v>99.11</v>
      </c>
      <c r="E7344" s="177"/>
    </row>
    <row r="7345" spans="1:5">
      <c r="A7345" s="211">
        <v>96536</v>
      </c>
      <c r="B7345" s="215" t="s">
        <v>29033</v>
      </c>
      <c r="C7345" s="215" t="s">
        <v>13243</v>
      </c>
      <c r="D7345" s="216">
        <v>48.83</v>
      </c>
      <c r="E7345" s="177"/>
    </row>
    <row r="7346" spans="1:5">
      <c r="A7346" s="211">
        <v>96537</v>
      </c>
      <c r="B7346" s="215" t="s">
        <v>29034</v>
      </c>
      <c r="C7346" s="215" t="s">
        <v>13243</v>
      </c>
      <c r="D7346" s="216">
        <v>130.77000000000001</v>
      </c>
      <c r="E7346" s="177"/>
    </row>
    <row r="7347" spans="1:5">
      <c r="A7347" s="211">
        <v>96538</v>
      </c>
      <c r="B7347" s="215" t="s">
        <v>29035</v>
      </c>
      <c r="C7347" s="215" t="s">
        <v>13243</v>
      </c>
      <c r="D7347" s="216">
        <v>194.98</v>
      </c>
      <c r="E7347" s="177"/>
    </row>
    <row r="7348" spans="1:5">
      <c r="A7348" s="211">
        <v>96539</v>
      </c>
      <c r="B7348" s="215" t="s">
        <v>29036</v>
      </c>
      <c r="C7348" s="215" t="s">
        <v>13243</v>
      </c>
      <c r="D7348" s="216">
        <v>88.31</v>
      </c>
      <c r="E7348" s="177"/>
    </row>
    <row r="7349" spans="1:5">
      <c r="A7349" s="211">
        <v>96540</v>
      </c>
      <c r="B7349" s="215" t="s">
        <v>29037</v>
      </c>
      <c r="C7349" s="215" t="s">
        <v>13243</v>
      </c>
      <c r="D7349" s="216">
        <v>90.6</v>
      </c>
      <c r="E7349" s="177"/>
    </row>
    <row r="7350" spans="1:5">
      <c r="A7350" s="211">
        <v>96541</v>
      </c>
      <c r="B7350" s="215" t="s">
        <v>29038</v>
      </c>
      <c r="C7350" s="215" t="s">
        <v>13243</v>
      </c>
      <c r="D7350" s="216">
        <v>135.55000000000001</v>
      </c>
      <c r="E7350" s="177"/>
    </row>
    <row r="7351" spans="1:5">
      <c r="A7351" s="211">
        <v>96542</v>
      </c>
      <c r="B7351" s="215" t="s">
        <v>29039</v>
      </c>
      <c r="C7351" s="215" t="s">
        <v>13243</v>
      </c>
      <c r="D7351" s="216">
        <v>64.92</v>
      </c>
      <c r="E7351" s="177"/>
    </row>
    <row r="7352" spans="1:5">
      <c r="A7352" s="211">
        <v>96543</v>
      </c>
      <c r="B7352" s="215" t="s">
        <v>29040</v>
      </c>
      <c r="C7352" s="215" t="s">
        <v>1221</v>
      </c>
      <c r="D7352" s="216">
        <v>11.96</v>
      </c>
      <c r="E7352" s="177"/>
    </row>
    <row r="7353" spans="1:5">
      <c r="A7353" s="211">
        <v>97747</v>
      </c>
      <c r="B7353" s="215" t="s">
        <v>29041</v>
      </c>
      <c r="C7353" s="215" t="s">
        <v>13243</v>
      </c>
      <c r="D7353" s="216">
        <v>149.93</v>
      </c>
      <c r="E7353" s="177"/>
    </row>
    <row r="7354" spans="1:5">
      <c r="A7354" s="211">
        <v>89996</v>
      </c>
      <c r="B7354" s="215" t="s">
        <v>29042</v>
      </c>
      <c r="C7354" s="215" t="s">
        <v>1221</v>
      </c>
      <c r="D7354" s="216">
        <v>7.12</v>
      </c>
      <c r="E7354" s="177"/>
    </row>
    <row r="7355" spans="1:5">
      <c r="A7355" s="211">
        <v>89997</v>
      </c>
      <c r="B7355" s="215" t="s">
        <v>29043</v>
      </c>
      <c r="C7355" s="215" t="s">
        <v>1221</v>
      </c>
      <c r="D7355" s="216">
        <v>5.77</v>
      </c>
      <c r="E7355" s="177"/>
    </row>
    <row r="7356" spans="1:5">
      <c r="A7356" s="211">
        <v>89998</v>
      </c>
      <c r="B7356" s="215" t="s">
        <v>29044</v>
      </c>
      <c r="C7356" s="215" t="s">
        <v>1221</v>
      </c>
      <c r="D7356" s="216">
        <v>6.74</v>
      </c>
      <c r="E7356" s="177"/>
    </row>
    <row r="7357" spans="1:5">
      <c r="A7357" s="211">
        <v>89999</v>
      </c>
      <c r="B7357" s="215" t="s">
        <v>29045</v>
      </c>
      <c r="C7357" s="215" t="s">
        <v>1221</v>
      </c>
      <c r="D7357" s="216">
        <v>9.98</v>
      </c>
      <c r="E7357" s="177"/>
    </row>
    <row r="7358" spans="1:5">
      <c r="A7358" s="211">
        <v>90000</v>
      </c>
      <c r="B7358" s="215" t="s">
        <v>29046</v>
      </c>
      <c r="C7358" s="215" t="s">
        <v>1221</v>
      </c>
      <c r="D7358" s="216">
        <v>8.1</v>
      </c>
      <c r="E7358" s="177"/>
    </row>
    <row r="7359" spans="1:5">
      <c r="A7359" s="211">
        <v>91593</v>
      </c>
      <c r="B7359" s="215" t="s">
        <v>29047</v>
      </c>
      <c r="C7359" s="215" t="s">
        <v>1221</v>
      </c>
      <c r="D7359" s="216">
        <v>7.17</v>
      </c>
      <c r="E7359" s="177"/>
    </row>
    <row r="7360" spans="1:5">
      <c r="A7360" s="211">
        <v>91594</v>
      </c>
      <c r="B7360" s="215" t="s">
        <v>29048</v>
      </c>
      <c r="C7360" s="215" t="s">
        <v>1221</v>
      </c>
      <c r="D7360" s="216">
        <v>7.45</v>
      </c>
      <c r="E7360" s="177"/>
    </row>
    <row r="7361" spans="1:5">
      <c r="A7361" s="211">
        <v>91595</v>
      </c>
      <c r="B7361" s="215" t="s">
        <v>29049</v>
      </c>
      <c r="C7361" s="215" t="s">
        <v>1221</v>
      </c>
      <c r="D7361" s="216">
        <v>7.92</v>
      </c>
      <c r="E7361" s="177"/>
    </row>
    <row r="7362" spans="1:5">
      <c r="A7362" s="211">
        <v>91596</v>
      </c>
      <c r="B7362" s="215" t="s">
        <v>29050</v>
      </c>
      <c r="C7362" s="215" t="s">
        <v>1221</v>
      </c>
      <c r="D7362" s="216">
        <v>7.38</v>
      </c>
      <c r="E7362" s="177"/>
    </row>
    <row r="7363" spans="1:5">
      <c r="A7363" s="211">
        <v>91597</v>
      </c>
      <c r="B7363" s="215" t="s">
        <v>29051</v>
      </c>
      <c r="C7363" s="215" t="s">
        <v>1221</v>
      </c>
      <c r="D7363" s="216">
        <v>5.27</v>
      </c>
      <c r="E7363" s="177"/>
    </row>
    <row r="7364" spans="1:5">
      <c r="A7364" s="211">
        <v>91598</v>
      </c>
      <c r="B7364" s="215" t="s">
        <v>29052</v>
      </c>
      <c r="C7364" s="215" t="s">
        <v>1221</v>
      </c>
      <c r="D7364" s="216">
        <v>7.25</v>
      </c>
      <c r="E7364" s="177"/>
    </row>
    <row r="7365" spans="1:5">
      <c r="A7365" s="211">
        <v>91599</v>
      </c>
      <c r="B7365" s="215" t="s">
        <v>29053</v>
      </c>
      <c r="C7365" s="215" t="s">
        <v>1221</v>
      </c>
      <c r="D7365" s="216">
        <v>5.52</v>
      </c>
      <c r="E7365" s="177"/>
    </row>
    <row r="7366" spans="1:5">
      <c r="A7366" s="211">
        <v>91600</v>
      </c>
      <c r="B7366" s="215" t="s">
        <v>29054</v>
      </c>
      <c r="C7366" s="215" t="s">
        <v>1221</v>
      </c>
      <c r="D7366" s="216">
        <v>9.11</v>
      </c>
      <c r="E7366" s="177"/>
    </row>
    <row r="7367" spans="1:5">
      <c r="A7367" s="211">
        <v>91601</v>
      </c>
      <c r="B7367" s="215" t="s">
        <v>29055</v>
      </c>
      <c r="C7367" s="215" t="s">
        <v>1221</v>
      </c>
      <c r="D7367" s="216">
        <v>8.16</v>
      </c>
      <c r="E7367" s="177"/>
    </row>
    <row r="7368" spans="1:5">
      <c r="A7368" s="211">
        <v>91602</v>
      </c>
      <c r="B7368" s="215" t="s">
        <v>29056</v>
      </c>
      <c r="C7368" s="215" t="s">
        <v>1221</v>
      </c>
      <c r="D7368" s="216">
        <v>7.49</v>
      </c>
      <c r="E7368" s="177"/>
    </row>
    <row r="7369" spans="1:5">
      <c r="A7369" s="211">
        <v>91603</v>
      </c>
      <c r="B7369" s="215" t="s">
        <v>29057</v>
      </c>
      <c r="C7369" s="215" t="s">
        <v>1221</v>
      </c>
      <c r="D7369" s="216">
        <v>7.07</v>
      </c>
      <c r="E7369" s="177"/>
    </row>
    <row r="7370" spans="1:5">
      <c r="A7370" s="211">
        <v>92759</v>
      </c>
      <c r="B7370" s="215" t="s">
        <v>29058</v>
      </c>
      <c r="C7370" s="215" t="s">
        <v>1221</v>
      </c>
      <c r="D7370" s="216">
        <v>9.98</v>
      </c>
      <c r="E7370" s="177"/>
    </row>
    <row r="7371" spans="1:5">
      <c r="A7371" s="211">
        <v>92760</v>
      </c>
      <c r="B7371" s="215" t="s">
        <v>29059</v>
      </c>
      <c r="C7371" s="215" t="s">
        <v>1221</v>
      </c>
      <c r="D7371" s="216">
        <v>9.26</v>
      </c>
      <c r="E7371" s="177"/>
    </row>
    <row r="7372" spans="1:5">
      <c r="A7372" s="211">
        <v>92761</v>
      </c>
      <c r="B7372" s="215" t="s">
        <v>29060</v>
      </c>
      <c r="C7372" s="215" t="s">
        <v>1221</v>
      </c>
      <c r="D7372" s="216">
        <v>8.59</v>
      </c>
      <c r="E7372" s="177"/>
    </row>
    <row r="7373" spans="1:5">
      <c r="A7373" s="211">
        <v>92762</v>
      </c>
      <c r="B7373" s="215" t="s">
        <v>29061</v>
      </c>
      <c r="C7373" s="215" t="s">
        <v>1221</v>
      </c>
      <c r="D7373" s="216">
        <v>7.64</v>
      </c>
      <c r="E7373" s="177"/>
    </row>
    <row r="7374" spans="1:5">
      <c r="A7374" s="211">
        <v>92763</v>
      </c>
      <c r="B7374" s="215" t="s">
        <v>29062</v>
      </c>
      <c r="C7374" s="215" t="s">
        <v>1221</v>
      </c>
      <c r="D7374" s="216">
        <v>6.43</v>
      </c>
      <c r="E7374" s="177"/>
    </row>
    <row r="7375" spans="1:5">
      <c r="A7375" s="211">
        <v>92764</v>
      </c>
      <c r="B7375" s="215" t="s">
        <v>29063</v>
      </c>
      <c r="C7375" s="215" t="s">
        <v>1221</v>
      </c>
      <c r="D7375" s="216">
        <v>6.08</v>
      </c>
      <c r="E7375" s="177"/>
    </row>
    <row r="7376" spans="1:5">
      <c r="A7376" s="211">
        <v>92765</v>
      </c>
      <c r="B7376" s="215" t="s">
        <v>29064</v>
      </c>
      <c r="C7376" s="215" t="s">
        <v>1221</v>
      </c>
      <c r="D7376" s="216">
        <v>6.8</v>
      </c>
      <c r="E7376" s="177"/>
    </row>
    <row r="7377" spans="1:5">
      <c r="A7377" s="211">
        <v>92766</v>
      </c>
      <c r="B7377" s="215" t="s">
        <v>29065</v>
      </c>
      <c r="C7377" s="215" t="s">
        <v>1221</v>
      </c>
      <c r="D7377" s="216">
        <v>6.64</v>
      </c>
      <c r="E7377" s="177"/>
    </row>
    <row r="7378" spans="1:5">
      <c r="A7378" s="211">
        <v>92767</v>
      </c>
      <c r="B7378" s="215" t="s">
        <v>29066</v>
      </c>
      <c r="C7378" s="215" t="s">
        <v>1221</v>
      </c>
      <c r="D7378" s="216">
        <v>10.11</v>
      </c>
      <c r="E7378" s="177"/>
    </row>
    <row r="7379" spans="1:5">
      <c r="A7379" s="211">
        <v>92768</v>
      </c>
      <c r="B7379" s="215" t="s">
        <v>29067</v>
      </c>
      <c r="C7379" s="215" t="s">
        <v>1221</v>
      </c>
      <c r="D7379" s="216">
        <v>8.92</v>
      </c>
      <c r="E7379" s="177"/>
    </row>
    <row r="7380" spans="1:5">
      <c r="A7380" s="211">
        <v>92769</v>
      </c>
      <c r="B7380" s="215" t="s">
        <v>29068</v>
      </c>
      <c r="C7380" s="215" t="s">
        <v>1221</v>
      </c>
      <c r="D7380" s="216">
        <v>8.4700000000000006</v>
      </c>
      <c r="E7380" s="177"/>
    </row>
    <row r="7381" spans="1:5">
      <c r="A7381" s="211">
        <v>92770</v>
      </c>
      <c r="B7381" s="215" t="s">
        <v>29069</v>
      </c>
      <c r="C7381" s="215" t="s">
        <v>1221</v>
      </c>
      <c r="D7381" s="216">
        <v>8</v>
      </c>
      <c r="E7381" s="177"/>
    </row>
    <row r="7382" spans="1:5">
      <c r="A7382" s="211">
        <v>92771</v>
      </c>
      <c r="B7382" s="215" t="s">
        <v>29070</v>
      </c>
      <c r="C7382" s="215" t="s">
        <v>1221</v>
      </c>
      <c r="D7382" s="216">
        <v>7.17</v>
      </c>
      <c r="E7382" s="177"/>
    </row>
    <row r="7383" spans="1:5">
      <c r="A7383" s="211">
        <v>92772</v>
      </c>
      <c r="B7383" s="215" t="s">
        <v>29071</v>
      </c>
      <c r="C7383" s="215" t="s">
        <v>1221</v>
      </c>
      <c r="D7383" s="216">
        <v>6.07</v>
      </c>
      <c r="E7383" s="177"/>
    </row>
    <row r="7384" spans="1:5">
      <c r="A7384" s="211">
        <v>92773</v>
      </c>
      <c r="B7384" s="215" t="s">
        <v>29072</v>
      </c>
      <c r="C7384" s="215" t="s">
        <v>1221</v>
      </c>
      <c r="D7384" s="216">
        <v>5.83</v>
      </c>
      <c r="E7384" s="177"/>
    </row>
    <row r="7385" spans="1:5">
      <c r="A7385" s="211">
        <v>92774</v>
      </c>
      <c r="B7385" s="215" t="s">
        <v>29073</v>
      </c>
      <c r="C7385" s="215" t="s">
        <v>1221</v>
      </c>
      <c r="D7385" s="216">
        <v>6.63</v>
      </c>
      <c r="E7385" s="177"/>
    </row>
    <row r="7386" spans="1:5">
      <c r="A7386" s="211">
        <v>92775</v>
      </c>
      <c r="B7386" s="215" t="s">
        <v>29074</v>
      </c>
      <c r="C7386" s="215" t="s">
        <v>1221</v>
      </c>
      <c r="D7386" s="216">
        <v>12.03</v>
      </c>
      <c r="E7386" s="177"/>
    </row>
    <row r="7387" spans="1:5">
      <c r="A7387" s="211">
        <v>92776</v>
      </c>
      <c r="B7387" s="215" t="s">
        <v>29075</v>
      </c>
      <c r="C7387" s="215" t="s">
        <v>1221</v>
      </c>
      <c r="D7387" s="216">
        <v>10.83</v>
      </c>
      <c r="E7387" s="177"/>
    </row>
    <row r="7388" spans="1:5">
      <c r="A7388" s="211">
        <v>92777</v>
      </c>
      <c r="B7388" s="215" t="s">
        <v>29076</v>
      </c>
      <c r="C7388" s="215" t="s">
        <v>1221</v>
      </c>
      <c r="D7388" s="216">
        <v>9.77</v>
      </c>
      <c r="E7388" s="177"/>
    </row>
    <row r="7389" spans="1:5">
      <c r="A7389" s="211">
        <v>92778</v>
      </c>
      <c r="B7389" s="215" t="s">
        <v>29077</v>
      </c>
      <c r="C7389" s="215" t="s">
        <v>1221</v>
      </c>
      <c r="D7389" s="216">
        <v>8.52</v>
      </c>
      <c r="E7389" s="177"/>
    </row>
    <row r="7390" spans="1:5">
      <c r="A7390" s="211">
        <v>92779</v>
      </c>
      <c r="B7390" s="215" t="s">
        <v>29078</v>
      </c>
      <c r="C7390" s="215" t="s">
        <v>1221</v>
      </c>
      <c r="D7390" s="216">
        <v>7.07</v>
      </c>
      <c r="E7390" s="177"/>
    </row>
    <row r="7391" spans="1:5">
      <c r="A7391" s="211">
        <v>92780</v>
      </c>
      <c r="B7391" s="215" t="s">
        <v>29079</v>
      </c>
      <c r="C7391" s="215" t="s">
        <v>1221</v>
      </c>
      <c r="D7391" s="216">
        <v>6.52</v>
      </c>
      <c r="E7391" s="177"/>
    </row>
    <row r="7392" spans="1:5">
      <c r="A7392" s="211">
        <v>92781</v>
      </c>
      <c r="B7392" s="215" t="s">
        <v>29080</v>
      </c>
      <c r="C7392" s="215" t="s">
        <v>1221</v>
      </c>
      <c r="D7392" s="216">
        <v>7.09</v>
      </c>
      <c r="E7392" s="177"/>
    </row>
    <row r="7393" spans="1:5">
      <c r="A7393" s="211">
        <v>92782</v>
      </c>
      <c r="B7393" s="215" t="s">
        <v>29081</v>
      </c>
      <c r="C7393" s="215" t="s">
        <v>1221</v>
      </c>
      <c r="D7393" s="216">
        <v>6.81</v>
      </c>
      <c r="E7393" s="177"/>
    </row>
    <row r="7394" spans="1:5">
      <c r="A7394" s="211">
        <v>92783</v>
      </c>
      <c r="B7394" s="215" t="s">
        <v>29082</v>
      </c>
      <c r="C7394" s="215" t="s">
        <v>1221</v>
      </c>
      <c r="D7394" s="216">
        <v>11.86</v>
      </c>
      <c r="E7394" s="177"/>
    </row>
    <row r="7395" spans="1:5">
      <c r="A7395" s="211">
        <v>92784</v>
      </c>
      <c r="B7395" s="215" t="s">
        <v>29083</v>
      </c>
      <c r="C7395" s="215" t="s">
        <v>1221</v>
      </c>
      <c r="D7395" s="216">
        <v>10.34</v>
      </c>
      <c r="E7395" s="177"/>
    </row>
    <row r="7396" spans="1:5">
      <c r="A7396" s="211">
        <v>92785</v>
      </c>
      <c r="B7396" s="215" t="s">
        <v>29084</v>
      </c>
      <c r="C7396" s="215" t="s">
        <v>1221</v>
      </c>
      <c r="D7396" s="216">
        <v>9.5399999999999991</v>
      </c>
      <c r="E7396" s="177"/>
    </row>
    <row r="7397" spans="1:5">
      <c r="A7397" s="211">
        <v>92786</v>
      </c>
      <c r="B7397" s="215" t="s">
        <v>29085</v>
      </c>
      <c r="C7397" s="215" t="s">
        <v>1221</v>
      </c>
      <c r="D7397" s="216">
        <v>8.7899999999999991</v>
      </c>
      <c r="E7397" s="177"/>
    </row>
    <row r="7398" spans="1:5">
      <c r="A7398" s="211">
        <v>92787</v>
      </c>
      <c r="B7398" s="215" t="s">
        <v>29086</v>
      </c>
      <c r="C7398" s="215" t="s">
        <v>1221</v>
      </c>
      <c r="D7398" s="216">
        <v>7.75</v>
      </c>
      <c r="E7398" s="177"/>
    </row>
    <row r="7399" spans="1:5">
      <c r="A7399" s="211">
        <v>92788</v>
      </c>
      <c r="B7399" s="215" t="s">
        <v>29087</v>
      </c>
      <c r="C7399" s="215" t="s">
        <v>1221</v>
      </c>
      <c r="D7399" s="216">
        <v>6.48</v>
      </c>
      <c r="E7399" s="177"/>
    </row>
    <row r="7400" spans="1:5">
      <c r="A7400" s="211">
        <v>92789</v>
      </c>
      <c r="B7400" s="215" t="s">
        <v>29088</v>
      </c>
      <c r="C7400" s="215" t="s">
        <v>1221</v>
      </c>
      <c r="D7400" s="216">
        <v>6.09</v>
      </c>
      <c r="E7400" s="177"/>
    </row>
    <row r="7401" spans="1:5">
      <c r="A7401" s="211">
        <v>92790</v>
      </c>
      <c r="B7401" s="215" t="s">
        <v>29089</v>
      </c>
      <c r="C7401" s="215" t="s">
        <v>1221</v>
      </c>
      <c r="D7401" s="216">
        <v>6.78</v>
      </c>
      <c r="E7401" s="177"/>
    </row>
    <row r="7402" spans="1:5">
      <c r="A7402" s="211">
        <v>92791</v>
      </c>
      <c r="B7402" s="215" t="s">
        <v>29090</v>
      </c>
      <c r="C7402" s="215" t="s">
        <v>1221</v>
      </c>
      <c r="D7402" s="216">
        <v>6.96</v>
      </c>
      <c r="E7402" s="177"/>
    </row>
    <row r="7403" spans="1:5">
      <c r="A7403" s="211">
        <v>92792</v>
      </c>
      <c r="B7403" s="215" t="s">
        <v>29091</v>
      </c>
      <c r="C7403" s="215" t="s">
        <v>1221</v>
      </c>
      <c r="D7403" s="216">
        <v>6.88</v>
      </c>
      <c r="E7403" s="177"/>
    </row>
    <row r="7404" spans="1:5">
      <c r="A7404" s="211">
        <v>92793</v>
      </c>
      <c r="B7404" s="215" t="s">
        <v>29092</v>
      </c>
      <c r="C7404" s="215" t="s">
        <v>1221</v>
      </c>
      <c r="D7404" s="216">
        <v>6.74</v>
      </c>
      <c r="E7404" s="177"/>
    </row>
    <row r="7405" spans="1:5">
      <c r="A7405" s="211">
        <v>92794</v>
      </c>
      <c r="B7405" s="215" t="s">
        <v>29093</v>
      </c>
      <c r="C7405" s="215" t="s">
        <v>1221</v>
      </c>
      <c r="D7405" s="216">
        <v>6.17</v>
      </c>
      <c r="E7405" s="177"/>
    </row>
    <row r="7406" spans="1:5">
      <c r="A7406" s="211">
        <v>92795</v>
      </c>
      <c r="B7406" s="215" t="s">
        <v>29094</v>
      </c>
      <c r="C7406" s="215" t="s">
        <v>1221</v>
      </c>
      <c r="D7406" s="216">
        <v>5.28</v>
      </c>
      <c r="E7406" s="177"/>
    </row>
    <row r="7407" spans="1:5">
      <c r="A7407" s="211">
        <v>92796</v>
      </c>
      <c r="B7407" s="215" t="s">
        <v>29095</v>
      </c>
      <c r="C7407" s="215" t="s">
        <v>1221</v>
      </c>
      <c r="D7407" s="216">
        <v>5.21</v>
      </c>
      <c r="E7407" s="177"/>
    </row>
    <row r="7408" spans="1:5">
      <c r="A7408" s="211">
        <v>92797</v>
      </c>
      <c r="B7408" s="215" t="s">
        <v>29096</v>
      </c>
      <c r="C7408" s="215" t="s">
        <v>1221</v>
      </c>
      <c r="D7408" s="216">
        <v>6.12</v>
      </c>
      <c r="E7408" s="177"/>
    </row>
    <row r="7409" spans="1:5">
      <c r="A7409" s="211">
        <v>92798</v>
      </c>
      <c r="B7409" s="215" t="s">
        <v>29097</v>
      </c>
      <c r="C7409" s="215" t="s">
        <v>1221</v>
      </c>
      <c r="D7409" s="216">
        <v>6.11</v>
      </c>
      <c r="E7409" s="177"/>
    </row>
    <row r="7410" spans="1:5">
      <c r="A7410" s="211">
        <v>92799</v>
      </c>
      <c r="B7410" s="215" t="s">
        <v>29098</v>
      </c>
      <c r="C7410" s="215" t="s">
        <v>1221</v>
      </c>
      <c r="D7410" s="216">
        <v>7.29</v>
      </c>
      <c r="E7410" s="177"/>
    </row>
    <row r="7411" spans="1:5">
      <c r="A7411" s="211">
        <v>92800</v>
      </c>
      <c r="B7411" s="215" t="s">
        <v>29099</v>
      </c>
      <c r="C7411" s="215" t="s">
        <v>1221</v>
      </c>
      <c r="D7411" s="216">
        <v>6.58</v>
      </c>
      <c r="E7411" s="177"/>
    </row>
    <row r="7412" spans="1:5">
      <c r="A7412" s="211">
        <v>92801</v>
      </c>
      <c r="B7412" s="215" t="s">
        <v>29100</v>
      </c>
      <c r="C7412" s="215" t="s">
        <v>1221</v>
      </c>
      <c r="D7412" s="216">
        <v>6.66</v>
      </c>
      <c r="E7412" s="177"/>
    </row>
    <row r="7413" spans="1:5">
      <c r="A7413" s="211">
        <v>92802</v>
      </c>
      <c r="B7413" s="215" t="s">
        <v>29101</v>
      </c>
      <c r="C7413" s="215" t="s">
        <v>1221</v>
      </c>
      <c r="D7413" s="216">
        <v>6.62</v>
      </c>
      <c r="E7413" s="177"/>
    </row>
    <row r="7414" spans="1:5">
      <c r="A7414" s="211">
        <v>92803</v>
      </c>
      <c r="B7414" s="215" t="s">
        <v>29102</v>
      </c>
      <c r="C7414" s="215" t="s">
        <v>1221</v>
      </c>
      <c r="D7414" s="216">
        <v>6.1</v>
      </c>
      <c r="E7414" s="177"/>
    </row>
    <row r="7415" spans="1:5">
      <c r="A7415" s="211">
        <v>92804</v>
      </c>
      <c r="B7415" s="215" t="s">
        <v>29103</v>
      </c>
      <c r="C7415" s="215" t="s">
        <v>1221</v>
      </c>
      <c r="D7415" s="216">
        <v>5.23</v>
      </c>
      <c r="E7415" s="177"/>
    </row>
    <row r="7416" spans="1:5">
      <c r="A7416" s="211">
        <v>92805</v>
      </c>
      <c r="B7416" s="215" t="s">
        <v>29104</v>
      </c>
      <c r="C7416" s="215" t="s">
        <v>1221</v>
      </c>
      <c r="D7416" s="216">
        <v>5.19</v>
      </c>
      <c r="E7416" s="177"/>
    </row>
    <row r="7417" spans="1:5">
      <c r="A7417" s="211">
        <v>92806</v>
      </c>
      <c r="B7417" s="215" t="s">
        <v>29105</v>
      </c>
      <c r="C7417" s="215" t="s">
        <v>1221</v>
      </c>
      <c r="D7417" s="216">
        <v>6.11</v>
      </c>
      <c r="E7417" s="177"/>
    </row>
    <row r="7418" spans="1:5">
      <c r="A7418" s="211">
        <v>92875</v>
      </c>
      <c r="B7418" s="215" t="s">
        <v>24551</v>
      </c>
      <c r="C7418" s="215" t="s">
        <v>1221</v>
      </c>
      <c r="D7418" s="216">
        <v>6.33</v>
      </c>
      <c r="E7418" s="177"/>
    </row>
    <row r="7419" spans="1:5">
      <c r="A7419" s="211">
        <v>92876</v>
      </c>
      <c r="B7419" s="215" t="s">
        <v>24552</v>
      </c>
      <c r="C7419" s="215" t="s">
        <v>1221</v>
      </c>
      <c r="D7419" s="216">
        <v>6.14</v>
      </c>
      <c r="E7419" s="177"/>
    </row>
    <row r="7420" spans="1:5">
      <c r="A7420" s="211">
        <v>92877</v>
      </c>
      <c r="B7420" s="215" t="s">
        <v>24553</v>
      </c>
      <c r="C7420" s="215" t="s">
        <v>1221</v>
      </c>
      <c r="D7420" s="216">
        <v>6.62</v>
      </c>
      <c r="E7420" s="177"/>
    </row>
    <row r="7421" spans="1:5">
      <c r="A7421" s="211">
        <v>92878</v>
      </c>
      <c r="B7421" s="215" t="s">
        <v>24554</v>
      </c>
      <c r="C7421" s="215" t="s">
        <v>1221</v>
      </c>
      <c r="D7421" s="216">
        <v>6.51</v>
      </c>
      <c r="E7421" s="177"/>
    </row>
    <row r="7422" spans="1:5">
      <c r="A7422" s="211">
        <v>92879</v>
      </c>
      <c r="B7422" s="215" t="s">
        <v>24555</v>
      </c>
      <c r="C7422" s="215" t="s">
        <v>1221</v>
      </c>
      <c r="D7422" s="216">
        <v>6.44</v>
      </c>
      <c r="E7422" s="177"/>
    </row>
    <row r="7423" spans="1:5">
      <c r="A7423" s="211">
        <v>92880</v>
      </c>
      <c r="B7423" s="215" t="s">
        <v>24556</v>
      </c>
      <c r="C7423" s="215" t="s">
        <v>1221</v>
      </c>
      <c r="D7423" s="216">
        <v>6.58</v>
      </c>
      <c r="E7423" s="177"/>
    </row>
    <row r="7424" spans="1:5">
      <c r="A7424" s="211">
        <v>92881</v>
      </c>
      <c r="B7424" s="215" t="s">
        <v>24557</v>
      </c>
      <c r="C7424" s="215" t="s">
        <v>1221</v>
      </c>
      <c r="D7424" s="216">
        <v>6.57</v>
      </c>
      <c r="E7424" s="177"/>
    </row>
    <row r="7425" spans="1:5">
      <c r="A7425" s="211">
        <v>92882</v>
      </c>
      <c r="B7425" s="215" t="s">
        <v>24558</v>
      </c>
      <c r="C7425" s="215" t="s">
        <v>1221</v>
      </c>
      <c r="D7425" s="216">
        <v>8.7100000000000009</v>
      </c>
      <c r="E7425" s="177"/>
    </row>
    <row r="7426" spans="1:5">
      <c r="A7426" s="211">
        <v>92883</v>
      </c>
      <c r="B7426" s="215" t="s">
        <v>24559</v>
      </c>
      <c r="C7426" s="215" t="s">
        <v>1221</v>
      </c>
      <c r="D7426" s="216">
        <v>7.99</v>
      </c>
      <c r="E7426" s="177"/>
    </row>
    <row r="7427" spans="1:5">
      <c r="A7427" s="211">
        <v>92884</v>
      </c>
      <c r="B7427" s="215" t="s">
        <v>24560</v>
      </c>
      <c r="C7427" s="215" t="s">
        <v>1221</v>
      </c>
      <c r="D7427" s="216">
        <v>8.09</v>
      </c>
      <c r="E7427" s="177"/>
    </row>
    <row r="7428" spans="1:5">
      <c r="A7428" s="211">
        <v>92885</v>
      </c>
      <c r="B7428" s="215" t="s">
        <v>24561</v>
      </c>
      <c r="C7428" s="215" t="s">
        <v>1221</v>
      </c>
      <c r="D7428" s="216">
        <v>7.66</v>
      </c>
      <c r="E7428" s="177"/>
    </row>
    <row r="7429" spans="1:5">
      <c r="A7429" s="211">
        <v>92886</v>
      </c>
      <c r="B7429" s="215" t="s">
        <v>24562</v>
      </c>
      <c r="C7429" s="215" t="s">
        <v>1221</v>
      </c>
      <c r="D7429" s="216">
        <v>7.31</v>
      </c>
      <c r="E7429" s="177"/>
    </row>
    <row r="7430" spans="1:5">
      <c r="A7430" s="211">
        <v>92887</v>
      </c>
      <c r="B7430" s="215" t="s">
        <v>24563</v>
      </c>
      <c r="C7430" s="215" t="s">
        <v>1221</v>
      </c>
      <c r="D7430" s="216">
        <v>7.26</v>
      </c>
      <c r="E7430" s="177"/>
    </row>
    <row r="7431" spans="1:5">
      <c r="A7431" s="211">
        <v>92888</v>
      </c>
      <c r="B7431" s="215" t="s">
        <v>24564</v>
      </c>
      <c r="C7431" s="215" t="s">
        <v>1221</v>
      </c>
      <c r="D7431" s="216">
        <v>7.1</v>
      </c>
      <c r="E7431" s="177"/>
    </row>
    <row r="7432" spans="1:5">
      <c r="A7432" s="211">
        <v>92915</v>
      </c>
      <c r="B7432" s="215" t="s">
        <v>29106</v>
      </c>
      <c r="C7432" s="215" t="s">
        <v>1221</v>
      </c>
      <c r="D7432" s="216">
        <v>11</v>
      </c>
      <c r="E7432" s="177"/>
    </row>
    <row r="7433" spans="1:5">
      <c r="A7433" s="211">
        <v>92916</v>
      </c>
      <c r="B7433" s="215" t="s">
        <v>29107</v>
      </c>
      <c r="C7433" s="215" t="s">
        <v>1221</v>
      </c>
      <c r="D7433" s="216">
        <v>10.050000000000001</v>
      </c>
      <c r="E7433" s="177"/>
    </row>
    <row r="7434" spans="1:5">
      <c r="A7434" s="211">
        <v>92917</v>
      </c>
      <c r="B7434" s="215" t="s">
        <v>29108</v>
      </c>
      <c r="C7434" s="215" t="s">
        <v>1221</v>
      </c>
      <c r="D7434" s="216">
        <v>9.18</v>
      </c>
      <c r="E7434" s="177"/>
    </row>
    <row r="7435" spans="1:5">
      <c r="A7435" s="211">
        <v>92919</v>
      </c>
      <c r="B7435" s="215" t="s">
        <v>29109</v>
      </c>
      <c r="C7435" s="215" t="s">
        <v>1221</v>
      </c>
      <c r="D7435" s="216">
        <v>8.08</v>
      </c>
      <c r="E7435" s="177"/>
    </row>
    <row r="7436" spans="1:5">
      <c r="A7436" s="211">
        <v>92921</v>
      </c>
      <c r="B7436" s="215" t="s">
        <v>29110</v>
      </c>
      <c r="C7436" s="215" t="s">
        <v>1221</v>
      </c>
      <c r="D7436" s="216">
        <v>6.75</v>
      </c>
      <c r="E7436" s="177"/>
    </row>
    <row r="7437" spans="1:5">
      <c r="A7437" s="211">
        <v>92922</v>
      </c>
      <c r="B7437" s="215" t="s">
        <v>29111</v>
      </c>
      <c r="C7437" s="215" t="s">
        <v>1221</v>
      </c>
      <c r="D7437" s="216">
        <v>6.3</v>
      </c>
      <c r="E7437" s="177"/>
    </row>
    <row r="7438" spans="1:5">
      <c r="A7438" s="211">
        <v>92923</v>
      </c>
      <c r="B7438" s="215" t="s">
        <v>29112</v>
      </c>
      <c r="C7438" s="215" t="s">
        <v>1221</v>
      </c>
      <c r="D7438" s="216">
        <v>6.95</v>
      </c>
      <c r="E7438" s="177"/>
    </row>
    <row r="7439" spans="1:5">
      <c r="A7439" s="211">
        <v>92924</v>
      </c>
      <c r="B7439" s="215" t="s">
        <v>29113</v>
      </c>
      <c r="C7439" s="215" t="s">
        <v>1221</v>
      </c>
      <c r="D7439" s="216">
        <v>6.72</v>
      </c>
      <c r="E7439" s="177"/>
    </row>
    <row r="7440" spans="1:5">
      <c r="A7440" s="211">
        <v>95445</v>
      </c>
      <c r="B7440" s="215" t="s">
        <v>29114</v>
      </c>
      <c r="C7440" s="215" t="s">
        <v>1221</v>
      </c>
      <c r="D7440" s="216">
        <v>5.58</v>
      </c>
      <c r="E7440" s="177"/>
    </row>
    <row r="7441" spans="1:5">
      <c r="A7441" s="211">
        <v>95446</v>
      </c>
      <c r="B7441" s="215" t="s">
        <v>29115</v>
      </c>
      <c r="C7441" s="215" t="s">
        <v>1221</v>
      </c>
      <c r="D7441" s="216">
        <v>6.02</v>
      </c>
      <c r="E7441" s="177"/>
    </row>
    <row r="7442" spans="1:5">
      <c r="A7442" s="211">
        <v>95448</v>
      </c>
      <c r="B7442" s="215" t="s">
        <v>29116</v>
      </c>
      <c r="C7442" s="215" t="s">
        <v>1221</v>
      </c>
      <c r="D7442" s="216">
        <v>6.72</v>
      </c>
      <c r="E7442" s="177"/>
    </row>
    <row r="7443" spans="1:5">
      <c r="A7443" s="211">
        <v>95576</v>
      </c>
      <c r="B7443" s="215" t="s">
        <v>29117</v>
      </c>
      <c r="C7443" s="215" t="s">
        <v>1221</v>
      </c>
      <c r="D7443" s="216">
        <v>8.7100000000000009</v>
      </c>
      <c r="E7443" s="177"/>
    </row>
    <row r="7444" spans="1:5">
      <c r="A7444" s="211">
        <v>95577</v>
      </c>
      <c r="B7444" s="215" t="s">
        <v>29118</v>
      </c>
      <c r="C7444" s="215" t="s">
        <v>1221</v>
      </c>
      <c r="D7444" s="216">
        <v>7.81</v>
      </c>
      <c r="E7444" s="177"/>
    </row>
    <row r="7445" spans="1:5">
      <c r="A7445" s="211">
        <v>95578</v>
      </c>
      <c r="B7445" s="215" t="s">
        <v>29119</v>
      </c>
      <c r="C7445" s="215" t="s">
        <v>1221</v>
      </c>
      <c r="D7445" s="216">
        <v>6.65</v>
      </c>
      <c r="E7445" s="177"/>
    </row>
    <row r="7446" spans="1:5">
      <c r="A7446" s="211">
        <v>95579</v>
      </c>
      <c r="B7446" s="215" t="s">
        <v>29120</v>
      </c>
      <c r="C7446" s="215" t="s">
        <v>1221</v>
      </c>
      <c r="D7446" s="216">
        <v>6.33</v>
      </c>
      <c r="E7446" s="177"/>
    </row>
    <row r="7447" spans="1:5">
      <c r="A7447" s="211">
        <v>95580</v>
      </c>
      <c r="B7447" s="215" t="s">
        <v>29121</v>
      </c>
      <c r="C7447" s="215" t="s">
        <v>1221</v>
      </c>
      <c r="D7447" s="216">
        <v>7.08</v>
      </c>
      <c r="E7447" s="177"/>
    </row>
    <row r="7448" spans="1:5">
      <c r="A7448" s="211">
        <v>95581</v>
      </c>
      <c r="B7448" s="215" t="s">
        <v>29122</v>
      </c>
      <c r="C7448" s="215" t="s">
        <v>1221</v>
      </c>
      <c r="D7448" s="216">
        <v>6.93</v>
      </c>
      <c r="E7448" s="177"/>
    </row>
    <row r="7449" spans="1:5">
      <c r="A7449" s="211">
        <v>95582</v>
      </c>
      <c r="B7449" s="215" t="s">
        <v>29123</v>
      </c>
      <c r="C7449" s="215" t="s">
        <v>1221</v>
      </c>
      <c r="D7449" s="216">
        <v>7.43</v>
      </c>
      <c r="E7449" s="177"/>
    </row>
    <row r="7450" spans="1:5">
      <c r="A7450" s="211">
        <v>95583</v>
      </c>
      <c r="B7450" s="215" t="s">
        <v>29124</v>
      </c>
      <c r="C7450" s="215" t="s">
        <v>1221</v>
      </c>
      <c r="D7450" s="216">
        <v>11.35</v>
      </c>
      <c r="E7450" s="177"/>
    </row>
    <row r="7451" spans="1:5">
      <c r="A7451" s="211">
        <v>95584</v>
      </c>
      <c r="B7451" s="215" t="s">
        <v>29125</v>
      </c>
      <c r="C7451" s="215" t="s">
        <v>1221</v>
      </c>
      <c r="D7451" s="216">
        <v>9.7100000000000009</v>
      </c>
      <c r="E7451" s="177"/>
    </row>
    <row r="7452" spans="1:5">
      <c r="A7452" s="211">
        <v>95585</v>
      </c>
      <c r="B7452" s="215" t="s">
        <v>29126</v>
      </c>
      <c r="C7452" s="215" t="s">
        <v>1221</v>
      </c>
      <c r="D7452" s="216">
        <v>9.07</v>
      </c>
      <c r="E7452" s="177"/>
    </row>
    <row r="7453" spans="1:5">
      <c r="A7453" s="211">
        <v>95586</v>
      </c>
      <c r="B7453" s="215" t="s">
        <v>29127</v>
      </c>
      <c r="C7453" s="215" t="s">
        <v>1221</v>
      </c>
      <c r="D7453" s="216">
        <v>8.08</v>
      </c>
      <c r="E7453" s="177"/>
    </row>
    <row r="7454" spans="1:5">
      <c r="A7454" s="211">
        <v>95587</v>
      </c>
      <c r="B7454" s="215" t="s">
        <v>29128</v>
      </c>
      <c r="C7454" s="215" t="s">
        <v>1221</v>
      </c>
      <c r="D7454" s="216">
        <v>6.88</v>
      </c>
      <c r="E7454" s="177"/>
    </row>
    <row r="7455" spans="1:5">
      <c r="A7455" s="211">
        <v>95588</v>
      </c>
      <c r="B7455" s="215" t="s">
        <v>29129</v>
      </c>
      <c r="C7455" s="215" t="s">
        <v>1221</v>
      </c>
      <c r="D7455" s="216">
        <v>6.51</v>
      </c>
      <c r="E7455" s="177"/>
    </row>
    <row r="7456" spans="1:5">
      <c r="A7456" s="211">
        <v>95589</v>
      </c>
      <c r="B7456" s="215" t="s">
        <v>29130</v>
      </c>
      <c r="C7456" s="215" t="s">
        <v>1221</v>
      </c>
      <c r="D7456" s="216">
        <v>7.22</v>
      </c>
      <c r="E7456" s="177"/>
    </row>
    <row r="7457" spans="1:5">
      <c r="A7457" s="211">
        <v>95590</v>
      </c>
      <c r="B7457" s="215" t="s">
        <v>29131</v>
      </c>
      <c r="C7457" s="215" t="s">
        <v>1221</v>
      </c>
      <c r="D7457" s="216">
        <v>7.05</v>
      </c>
      <c r="E7457" s="177"/>
    </row>
    <row r="7458" spans="1:5">
      <c r="A7458" s="211">
        <v>95591</v>
      </c>
      <c r="B7458" s="215" t="s">
        <v>29132</v>
      </c>
      <c r="C7458" s="215" t="s">
        <v>1221</v>
      </c>
      <c r="D7458" s="216">
        <v>7.51</v>
      </c>
      <c r="E7458" s="177"/>
    </row>
    <row r="7459" spans="1:5">
      <c r="A7459" s="211">
        <v>95592</v>
      </c>
      <c r="B7459" s="215" t="s">
        <v>29133</v>
      </c>
      <c r="C7459" s="215" t="s">
        <v>1221</v>
      </c>
      <c r="D7459" s="216">
        <v>13.83</v>
      </c>
      <c r="E7459" s="177"/>
    </row>
    <row r="7460" spans="1:5">
      <c r="A7460" s="211">
        <v>95593</v>
      </c>
      <c r="B7460" s="215" t="s">
        <v>29134</v>
      </c>
      <c r="C7460" s="215" t="s">
        <v>1221</v>
      </c>
      <c r="D7460" s="216">
        <v>11.23</v>
      </c>
      <c r="E7460" s="177"/>
    </row>
    <row r="7461" spans="1:5">
      <c r="A7461" s="211">
        <v>95943</v>
      </c>
      <c r="B7461" s="215" t="s">
        <v>29135</v>
      </c>
      <c r="C7461" s="215" t="s">
        <v>1221</v>
      </c>
      <c r="D7461" s="216">
        <v>14.5</v>
      </c>
      <c r="E7461" s="177"/>
    </row>
    <row r="7462" spans="1:5">
      <c r="A7462" s="211">
        <v>95944</v>
      </c>
      <c r="B7462" s="215" t="s">
        <v>29136</v>
      </c>
      <c r="C7462" s="215" t="s">
        <v>1221</v>
      </c>
      <c r="D7462" s="216">
        <v>13.15</v>
      </c>
      <c r="E7462" s="177"/>
    </row>
    <row r="7463" spans="1:5">
      <c r="A7463" s="211">
        <v>95945</v>
      </c>
      <c r="B7463" s="215" t="s">
        <v>29137</v>
      </c>
      <c r="C7463" s="215" t="s">
        <v>1221</v>
      </c>
      <c r="D7463" s="216">
        <v>10.58</v>
      </c>
      <c r="E7463" s="177"/>
    </row>
    <row r="7464" spans="1:5">
      <c r="A7464" s="211">
        <v>95946</v>
      </c>
      <c r="B7464" s="215" t="s">
        <v>29138</v>
      </c>
      <c r="C7464" s="215" t="s">
        <v>1221</v>
      </c>
      <c r="D7464" s="216">
        <v>8.39</v>
      </c>
      <c r="E7464" s="177"/>
    </row>
    <row r="7465" spans="1:5">
      <c r="A7465" s="211">
        <v>95947</v>
      </c>
      <c r="B7465" s="215" t="s">
        <v>29139</v>
      </c>
      <c r="C7465" s="215" t="s">
        <v>1221</v>
      </c>
      <c r="D7465" s="216">
        <v>6.44</v>
      </c>
      <c r="E7465" s="177"/>
    </row>
    <row r="7466" spans="1:5">
      <c r="A7466" s="211">
        <v>95948</v>
      </c>
      <c r="B7466" s="215" t="s">
        <v>29140</v>
      </c>
      <c r="C7466" s="215" t="s">
        <v>1221</v>
      </c>
      <c r="D7466" s="216">
        <v>5.66</v>
      </c>
      <c r="E7466" s="177"/>
    </row>
    <row r="7467" spans="1:5">
      <c r="A7467" s="211">
        <v>96544</v>
      </c>
      <c r="B7467" s="215" t="s">
        <v>29141</v>
      </c>
      <c r="C7467" s="215" t="s">
        <v>1221</v>
      </c>
      <c r="D7467" s="216">
        <v>10.79</v>
      </c>
      <c r="E7467" s="177"/>
    </row>
    <row r="7468" spans="1:5">
      <c r="A7468" s="211">
        <v>96545</v>
      </c>
      <c r="B7468" s="215" t="s">
        <v>29142</v>
      </c>
      <c r="C7468" s="215" t="s">
        <v>1221</v>
      </c>
      <c r="D7468" s="216">
        <v>9.7799999999999994</v>
      </c>
      <c r="E7468" s="177"/>
    </row>
    <row r="7469" spans="1:5">
      <c r="A7469" s="211">
        <v>96546</v>
      </c>
      <c r="B7469" s="215" t="s">
        <v>29143</v>
      </c>
      <c r="C7469" s="215" t="s">
        <v>1221</v>
      </c>
      <c r="D7469" s="216">
        <v>8.58</v>
      </c>
      <c r="E7469" s="177"/>
    </row>
    <row r="7470" spans="1:5">
      <c r="A7470" s="211">
        <v>96547</v>
      </c>
      <c r="B7470" s="215" t="s">
        <v>29144</v>
      </c>
      <c r="C7470" s="215" t="s">
        <v>1221</v>
      </c>
      <c r="D7470" s="216">
        <v>7.17</v>
      </c>
      <c r="E7470" s="177"/>
    </row>
    <row r="7471" spans="1:5">
      <c r="A7471" s="211">
        <v>96548</v>
      </c>
      <c r="B7471" s="215" t="s">
        <v>29145</v>
      </c>
      <c r="C7471" s="215" t="s">
        <v>1221</v>
      </c>
      <c r="D7471" s="216">
        <v>6.68</v>
      </c>
      <c r="E7471" s="177"/>
    </row>
    <row r="7472" spans="1:5">
      <c r="A7472" s="211">
        <v>96549</v>
      </c>
      <c r="B7472" s="215" t="s">
        <v>29146</v>
      </c>
      <c r="C7472" s="215" t="s">
        <v>1221</v>
      </c>
      <c r="D7472" s="216">
        <v>7.28</v>
      </c>
      <c r="E7472" s="177"/>
    </row>
    <row r="7473" spans="1:5">
      <c r="A7473" s="211">
        <v>96550</v>
      </c>
      <c r="B7473" s="215" t="s">
        <v>29147</v>
      </c>
      <c r="C7473" s="215" t="s">
        <v>1221</v>
      </c>
      <c r="D7473" s="216">
        <v>7.03</v>
      </c>
      <c r="E7473" s="177"/>
    </row>
    <row r="7474" spans="1:5">
      <c r="A7474" s="211">
        <v>100066</v>
      </c>
      <c r="B7474" s="215" t="s">
        <v>29148</v>
      </c>
      <c r="C7474" s="215" t="s">
        <v>1221</v>
      </c>
      <c r="D7474" s="216">
        <v>7.28</v>
      </c>
      <c r="E7474" s="177"/>
    </row>
    <row r="7475" spans="1:5">
      <c r="A7475" s="211">
        <v>100067</v>
      </c>
      <c r="B7475" s="215" t="s">
        <v>29149</v>
      </c>
      <c r="C7475" s="215" t="s">
        <v>1221</v>
      </c>
      <c r="D7475" s="216">
        <v>7.95</v>
      </c>
      <c r="E7475" s="177"/>
    </row>
    <row r="7476" spans="1:5">
      <c r="A7476" s="211">
        <v>100068</v>
      </c>
      <c r="B7476" s="215" t="s">
        <v>29150</v>
      </c>
      <c r="C7476" s="215" t="s">
        <v>1221</v>
      </c>
      <c r="D7476" s="216">
        <v>6.06</v>
      </c>
      <c r="E7476" s="177"/>
    </row>
    <row r="7477" spans="1:5">
      <c r="A7477" s="211">
        <v>89993</v>
      </c>
      <c r="B7477" s="215" t="s">
        <v>21691</v>
      </c>
      <c r="C7477" s="215" t="s">
        <v>18991</v>
      </c>
      <c r="D7477" s="216">
        <v>604.23</v>
      </c>
      <c r="E7477" s="177"/>
    </row>
    <row r="7478" spans="1:5">
      <c r="A7478" s="211">
        <v>89994</v>
      </c>
      <c r="B7478" s="215" t="s">
        <v>29151</v>
      </c>
      <c r="C7478" s="215" t="s">
        <v>18991</v>
      </c>
      <c r="D7478" s="216">
        <v>508.49</v>
      </c>
      <c r="E7478" s="177"/>
    </row>
    <row r="7479" spans="1:5">
      <c r="A7479" s="211">
        <v>89995</v>
      </c>
      <c r="B7479" s="215" t="s">
        <v>29152</v>
      </c>
      <c r="C7479" s="215" t="s">
        <v>18991</v>
      </c>
      <c r="D7479" s="216">
        <v>579.75</v>
      </c>
      <c r="E7479" s="177"/>
    </row>
    <row r="7480" spans="1:5">
      <c r="A7480" s="211">
        <v>90278</v>
      </c>
      <c r="B7480" s="215" t="s">
        <v>29153</v>
      </c>
      <c r="C7480" s="215" t="s">
        <v>18991</v>
      </c>
      <c r="D7480" s="216">
        <v>293.72000000000003</v>
      </c>
      <c r="E7480" s="177"/>
    </row>
    <row r="7481" spans="1:5">
      <c r="A7481" s="211">
        <v>90279</v>
      </c>
      <c r="B7481" s="215" t="s">
        <v>29154</v>
      </c>
      <c r="C7481" s="215" t="s">
        <v>18991</v>
      </c>
      <c r="D7481" s="216">
        <v>310.89999999999998</v>
      </c>
      <c r="E7481" s="177"/>
    </row>
    <row r="7482" spans="1:5">
      <c r="A7482" s="211">
        <v>90280</v>
      </c>
      <c r="B7482" s="215" t="s">
        <v>29155</v>
      </c>
      <c r="C7482" s="215" t="s">
        <v>18991</v>
      </c>
      <c r="D7482" s="216">
        <v>344.2</v>
      </c>
      <c r="E7482" s="177"/>
    </row>
    <row r="7483" spans="1:5">
      <c r="A7483" s="211">
        <v>90281</v>
      </c>
      <c r="B7483" s="215" t="s">
        <v>29156</v>
      </c>
      <c r="C7483" s="215" t="s">
        <v>18991</v>
      </c>
      <c r="D7483" s="216">
        <v>390.39</v>
      </c>
      <c r="E7483" s="177"/>
    </row>
    <row r="7484" spans="1:5">
      <c r="A7484" s="211">
        <v>90282</v>
      </c>
      <c r="B7484" s="215" t="s">
        <v>29157</v>
      </c>
      <c r="C7484" s="215" t="s">
        <v>18991</v>
      </c>
      <c r="D7484" s="216">
        <v>298.04000000000002</v>
      </c>
      <c r="E7484" s="177"/>
    </row>
    <row r="7485" spans="1:5">
      <c r="A7485" s="211">
        <v>90283</v>
      </c>
      <c r="B7485" s="215" t="s">
        <v>29158</v>
      </c>
      <c r="C7485" s="215" t="s">
        <v>18991</v>
      </c>
      <c r="D7485" s="216">
        <v>316.47000000000003</v>
      </c>
      <c r="E7485" s="177"/>
    </row>
    <row r="7486" spans="1:5">
      <c r="A7486" s="211">
        <v>90284</v>
      </c>
      <c r="B7486" s="215" t="s">
        <v>29159</v>
      </c>
      <c r="C7486" s="215" t="s">
        <v>18991</v>
      </c>
      <c r="D7486" s="216">
        <v>350.96</v>
      </c>
      <c r="E7486" s="177"/>
    </row>
    <row r="7487" spans="1:5">
      <c r="A7487" s="211">
        <v>90285</v>
      </c>
      <c r="B7487" s="215" t="s">
        <v>29160</v>
      </c>
      <c r="C7487" s="215" t="s">
        <v>18991</v>
      </c>
      <c r="D7487" s="216">
        <v>399.96</v>
      </c>
      <c r="E7487" s="177"/>
    </row>
    <row r="7488" spans="1:5">
      <c r="A7488" s="211">
        <v>90853</v>
      </c>
      <c r="B7488" s="215" t="s">
        <v>29161</v>
      </c>
      <c r="C7488" s="215" t="s">
        <v>18991</v>
      </c>
      <c r="D7488" s="216">
        <v>391.19</v>
      </c>
      <c r="E7488" s="177"/>
    </row>
    <row r="7489" spans="1:5">
      <c r="A7489" s="211">
        <v>90854</v>
      </c>
      <c r="B7489" s="215" t="s">
        <v>29162</v>
      </c>
      <c r="C7489" s="215" t="s">
        <v>18991</v>
      </c>
      <c r="D7489" s="216">
        <v>379.22</v>
      </c>
      <c r="E7489" s="177"/>
    </row>
    <row r="7490" spans="1:5">
      <c r="A7490" s="211">
        <v>90855</v>
      </c>
      <c r="B7490" s="215" t="s">
        <v>29163</v>
      </c>
      <c r="C7490" s="215" t="s">
        <v>18991</v>
      </c>
      <c r="D7490" s="216">
        <v>415.13</v>
      </c>
      <c r="E7490" s="177"/>
    </row>
    <row r="7491" spans="1:5">
      <c r="A7491" s="211">
        <v>90856</v>
      </c>
      <c r="B7491" s="215" t="s">
        <v>29164</v>
      </c>
      <c r="C7491" s="215" t="s">
        <v>18991</v>
      </c>
      <c r="D7491" s="216">
        <v>394.47</v>
      </c>
      <c r="E7491" s="177"/>
    </row>
    <row r="7492" spans="1:5">
      <c r="A7492" s="211">
        <v>90857</v>
      </c>
      <c r="B7492" s="215" t="s">
        <v>29165</v>
      </c>
      <c r="C7492" s="215" t="s">
        <v>18991</v>
      </c>
      <c r="D7492" s="216">
        <v>381.4</v>
      </c>
      <c r="E7492" s="177"/>
    </row>
    <row r="7493" spans="1:5">
      <c r="A7493" s="211">
        <v>90858</v>
      </c>
      <c r="B7493" s="215" t="s">
        <v>29166</v>
      </c>
      <c r="C7493" s="215" t="s">
        <v>18991</v>
      </c>
      <c r="D7493" s="216">
        <v>430.17</v>
      </c>
      <c r="E7493" s="177"/>
    </row>
    <row r="7494" spans="1:5">
      <c r="A7494" s="211">
        <v>90859</v>
      </c>
      <c r="B7494" s="215" t="s">
        <v>29167</v>
      </c>
      <c r="C7494" s="215" t="s">
        <v>18991</v>
      </c>
      <c r="D7494" s="216">
        <v>392.42</v>
      </c>
      <c r="E7494" s="177"/>
    </row>
    <row r="7495" spans="1:5">
      <c r="A7495" s="211">
        <v>90860</v>
      </c>
      <c r="B7495" s="215" t="s">
        <v>29168</v>
      </c>
      <c r="C7495" s="215" t="s">
        <v>18991</v>
      </c>
      <c r="D7495" s="216">
        <v>396.95</v>
      </c>
      <c r="E7495" s="177"/>
    </row>
    <row r="7496" spans="1:5">
      <c r="A7496" s="211">
        <v>90861</v>
      </c>
      <c r="B7496" s="215" t="s">
        <v>29169</v>
      </c>
      <c r="C7496" s="215" t="s">
        <v>18991</v>
      </c>
      <c r="D7496" s="216">
        <v>385.04</v>
      </c>
      <c r="E7496" s="177"/>
    </row>
    <row r="7497" spans="1:5">
      <c r="A7497" s="211">
        <v>90862</v>
      </c>
      <c r="B7497" s="215" t="s">
        <v>29170</v>
      </c>
      <c r="C7497" s="215" t="s">
        <v>18991</v>
      </c>
      <c r="D7497" s="216">
        <v>368.87</v>
      </c>
      <c r="E7497" s="177"/>
    </row>
    <row r="7498" spans="1:5">
      <c r="A7498" s="211">
        <v>92718</v>
      </c>
      <c r="B7498" s="215" t="s">
        <v>29171</v>
      </c>
      <c r="C7498" s="215" t="s">
        <v>18991</v>
      </c>
      <c r="D7498" s="216">
        <v>463.02</v>
      </c>
      <c r="E7498" s="177"/>
    </row>
    <row r="7499" spans="1:5">
      <c r="A7499" s="211">
        <v>92719</v>
      </c>
      <c r="B7499" s="215" t="s">
        <v>29172</v>
      </c>
      <c r="C7499" s="215" t="s">
        <v>18991</v>
      </c>
      <c r="D7499" s="216">
        <v>343.41</v>
      </c>
      <c r="E7499" s="177"/>
    </row>
    <row r="7500" spans="1:5">
      <c r="A7500" s="211">
        <v>92720</v>
      </c>
      <c r="B7500" s="215" t="s">
        <v>29173</v>
      </c>
      <c r="C7500" s="215" t="s">
        <v>18991</v>
      </c>
      <c r="D7500" s="216">
        <v>365.82</v>
      </c>
      <c r="E7500" s="177"/>
    </row>
    <row r="7501" spans="1:5">
      <c r="A7501" s="211">
        <v>92721</v>
      </c>
      <c r="B7501" s="215" t="s">
        <v>29174</v>
      </c>
      <c r="C7501" s="215" t="s">
        <v>18991</v>
      </c>
      <c r="D7501" s="216">
        <v>336.08</v>
      </c>
      <c r="E7501" s="177"/>
    </row>
    <row r="7502" spans="1:5">
      <c r="A7502" s="211">
        <v>92722</v>
      </c>
      <c r="B7502" s="215" t="s">
        <v>29175</v>
      </c>
      <c r="C7502" s="215" t="s">
        <v>18991</v>
      </c>
      <c r="D7502" s="216">
        <v>362.79</v>
      </c>
      <c r="E7502" s="177"/>
    </row>
    <row r="7503" spans="1:5">
      <c r="A7503" s="211">
        <v>92723</v>
      </c>
      <c r="B7503" s="215" t="s">
        <v>29176</v>
      </c>
      <c r="C7503" s="215" t="s">
        <v>18991</v>
      </c>
      <c r="D7503" s="216">
        <v>355.97</v>
      </c>
      <c r="E7503" s="177"/>
    </row>
    <row r="7504" spans="1:5">
      <c r="A7504" s="211">
        <v>92724</v>
      </c>
      <c r="B7504" s="215" t="s">
        <v>29177</v>
      </c>
      <c r="C7504" s="215" t="s">
        <v>18991</v>
      </c>
      <c r="D7504" s="216">
        <v>353.31</v>
      </c>
      <c r="E7504" s="177"/>
    </row>
    <row r="7505" spans="1:5">
      <c r="A7505" s="211">
        <v>92725</v>
      </c>
      <c r="B7505" s="215" t="s">
        <v>29178</v>
      </c>
      <c r="C7505" s="215" t="s">
        <v>18991</v>
      </c>
      <c r="D7505" s="216">
        <v>352.17</v>
      </c>
      <c r="E7505" s="177"/>
    </row>
    <row r="7506" spans="1:5">
      <c r="A7506" s="211">
        <v>92726</v>
      </c>
      <c r="B7506" s="215" t="s">
        <v>29179</v>
      </c>
      <c r="C7506" s="215" t="s">
        <v>18991</v>
      </c>
      <c r="D7506" s="216">
        <v>350.27</v>
      </c>
      <c r="E7506" s="177"/>
    </row>
    <row r="7507" spans="1:5">
      <c r="A7507" s="211">
        <v>92727</v>
      </c>
      <c r="B7507" s="215" t="s">
        <v>29180</v>
      </c>
      <c r="C7507" s="215" t="s">
        <v>18991</v>
      </c>
      <c r="D7507" s="216">
        <v>410.19</v>
      </c>
      <c r="E7507" s="177"/>
    </row>
    <row r="7508" spans="1:5">
      <c r="A7508" s="211">
        <v>92728</v>
      </c>
      <c r="B7508" s="215" t="s">
        <v>29181</v>
      </c>
      <c r="C7508" s="215" t="s">
        <v>18991</v>
      </c>
      <c r="D7508" s="216">
        <v>391.15</v>
      </c>
      <c r="E7508" s="177"/>
    </row>
    <row r="7509" spans="1:5">
      <c r="A7509" s="211">
        <v>92729</v>
      </c>
      <c r="B7509" s="215" t="s">
        <v>29182</v>
      </c>
      <c r="C7509" s="215" t="s">
        <v>18991</v>
      </c>
      <c r="D7509" s="216">
        <v>383.09</v>
      </c>
      <c r="E7509" s="177"/>
    </row>
    <row r="7510" spans="1:5">
      <c r="A7510" s="211">
        <v>92730</v>
      </c>
      <c r="B7510" s="215" t="s">
        <v>29183</v>
      </c>
      <c r="C7510" s="215" t="s">
        <v>18991</v>
      </c>
      <c r="D7510" s="216">
        <v>369.64</v>
      </c>
      <c r="E7510" s="177"/>
    </row>
    <row r="7511" spans="1:5">
      <c r="A7511" s="211">
        <v>92731</v>
      </c>
      <c r="B7511" s="215" t="s">
        <v>29184</v>
      </c>
      <c r="C7511" s="215" t="s">
        <v>18991</v>
      </c>
      <c r="D7511" s="216">
        <v>385.18</v>
      </c>
      <c r="E7511" s="177"/>
    </row>
    <row r="7512" spans="1:5">
      <c r="A7512" s="211">
        <v>92732</v>
      </c>
      <c r="B7512" s="215" t="s">
        <v>29185</v>
      </c>
      <c r="C7512" s="215" t="s">
        <v>18991</v>
      </c>
      <c r="D7512" s="216">
        <v>372.12</v>
      </c>
      <c r="E7512" s="177"/>
    </row>
    <row r="7513" spans="1:5">
      <c r="A7513" s="211">
        <v>92733</v>
      </c>
      <c r="B7513" s="215" t="s">
        <v>29186</v>
      </c>
      <c r="C7513" s="215" t="s">
        <v>18991</v>
      </c>
      <c r="D7513" s="216">
        <v>366.58</v>
      </c>
      <c r="E7513" s="177"/>
    </row>
    <row r="7514" spans="1:5">
      <c r="A7514" s="211">
        <v>92734</v>
      </c>
      <c r="B7514" s="215" t="s">
        <v>29187</v>
      </c>
      <c r="C7514" s="215" t="s">
        <v>18991</v>
      </c>
      <c r="D7514" s="216">
        <v>357.37</v>
      </c>
      <c r="E7514" s="177"/>
    </row>
    <row r="7515" spans="1:5">
      <c r="A7515" s="211">
        <v>92735</v>
      </c>
      <c r="B7515" s="215" t="s">
        <v>29188</v>
      </c>
      <c r="C7515" s="215" t="s">
        <v>18991</v>
      </c>
      <c r="D7515" s="216">
        <v>363</v>
      </c>
      <c r="E7515" s="177"/>
    </row>
    <row r="7516" spans="1:5">
      <c r="A7516" s="211">
        <v>92736</v>
      </c>
      <c r="B7516" s="215" t="s">
        <v>29189</v>
      </c>
      <c r="C7516" s="215" t="s">
        <v>18991</v>
      </c>
      <c r="D7516" s="216">
        <v>352.98</v>
      </c>
      <c r="E7516" s="177"/>
    </row>
    <row r="7517" spans="1:5">
      <c r="A7517" s="211">
        <v>92739</v>
      </c>
      <c r="B7517" s="215" t="s">
        <v>29190</v>
      </c>
      <c r="C7517" s="215" t="s">
        <v>18991</v>
      </c>
      <c r="D7517" s="216">
        <v>338.47</v>
      </c>
      <c r="E7517" s="177"/>
    </row>
    <row r="7518" spans="1:5">
      <c r="A7518" s="211">
        <v>92740</v>
      </c>
      <c r="B7518" s="215" t="s">
        <v>29191</v>
      </c>
      <c r="C7518" s="215" t="s">
        <v>18991</v>
      </c>
      <c r="D7518" s="216">
        <v>333.52</v>
      </c>
      <c r="E7518" s="177"/>
    </row>
    <row r="7519" spans="1:5">
      <c r="A7519" s="211">
        <v>92741</v>
      </c>
      <c r="B7519" s="215" t="s">
        <v>29192</v>
      </c>
      <c r="C7519" s="215" t="s">
        <v>18991</v>
      </c>
      <c r="D7519" s="216">
        <v>514.80999999999995</v>
      </c>
      <c r="E7519" s="177"/>
    </row>
    <row r="7520" spans="1:5">
      <c r="A7520" s="211">
        <v>92742</v>
      </c>
      <c r="B7520" s="215" t="s">
        <v>29193</v>
      </c>
      <c r="C7520" s="215" t="s">
        <v>18991</v>
      </c>
      <c r="D7520" s="216">
        <v>705.52</v>
      </c>
      <c r="E7520" s="177"/>
    </row>
    <row r="7521" spans="1:5">
      <c r="A7521" s="211">
        <v>92873</v>
      </c>
      <c r="B7521" s="215" t="s">
        <v>29194</v>
      </c>
      <c r="C7521" s="215" t="s">
        <v>18991</v>
      </c>
      <c r="D7521" s="216">
        <v>147.88999999999999</v>
      </c>
      <c r="E7521" s="177"/>
    </row>
    <row r="7522" spans="1:5">
      <c r="A7522" s="211">
        <v>92874</v>
      </c>
      <c r="B7522" s="215" t="s">
        <v>29195</v>
      </c>
      <c r="C7522" s="215" t="s">
        <v>18991</v>
      </c>
      <c r="D7522" s="216">
        <v>24.42</v>
      </c>
      <c r="E7522" s="177"/>
    </row>
    <row r="7523" spans="1:5">
      <c r="A7523" s="211">
        <v>94962</v>
      </c>
      <c r="B7523" s="215" t="s">
        <v>29196</v>
      </c>
      <c r="C7523" s="215" t="s">
        <v>18991</v>
      </c>
      <c r="D7523" s="216">
        <v>255.32</v>
      </c>
      <c r="E7523" s="177"/>
    </row>
    <row r="7524" spans="1:5">
      <c r="A7524" s="211">
        <v>94963</v>
      </c>
      <c r="B7524" s="215" t="s">
        <v>29197</v>
      </c>
      <c r="C7524" s="215" t="s">
        <v>18991</v>
      </c>
      <c r="D7524" s="216">
        <v>282.85000000000002</v>
      </c>
      <c r="E7524" s="177"/>
    </row>
    <row r="7525" spans="1:5">
      <c r="A7525" s="211">
        <v>94964</v>
      </c>
      <c r="B7525" s="215" t="s">
        <v>29198</v>
      </c>
      <c r="C7525" s="215" t="s">
        <v>18991</v>
      </c>
      <c r="D7525" s="216">
        <v>308.8</v>
      </c>
      <c r="E7525" s="177"/>
    </row>
    <row r="7526" spans="1:5">
      <c r="A7526" s="211">
        <v>94965</v>
      </c>
      <c r="B7526" s="215" t="s">
        <v>29199</v>
      </c>
      <c r="C7526" s="215" t="s">
        <v>18991</v>
      </c>
      <c r="D7526" s="216">
        <v>320.63</v>
      </c>
      <c r="E7526" s="177"/>
    </row>
    <row r="7527" spans="1:5">
      <c r="A7527" s="211">
        <v>94966</v>
      </c>
      <c r="B7527" s="215" t="s">
        <v>29200</v>
      </c>
      <c r="C7527" s="215" t="s">
        <v>18991</v>
      </c>
      <c r="D7527" s="216">
        <v>331.61</v>
      </c>
      <c r="E7527" s="177"/>
    </row>
    <row r="7528" spans="1:5">
      <c r="A7528" s="211">
        <v>94967</v>
      </c>
      <c r="B7528" s="215" t="s">
        <v>29201</v>
      </c>
      <c r="C7528" s="215" t="s">
        <v>18991</v>
      </c>
      <c r="D7528" s="216">
        <v>377.81</v>
      </c>
      <c r="E7528" s="177"/>
    </row>
    <row r="7529" spans="1:5">
      <c r="A7529" s="211">
        <v>94968</v>
      </c>
      <c r="B7529" s="215" t="s">
        <v>29202</v>
      </c>
      <c r="C7529" s="215" t="s">
        <v>18991</v>
      </c>
      <c r="D7529" s="216">
        <v>253.15</v>
      </c>
      <c r="E7529" s="177"/>
    </row>
    <row r="7530" spans="1:5">
      <c r="A7530" s="211">
        <v>94969</v>
      </c>
      <c r="B7530" s="215" t="s">
        <v>29203</v>
      </c>
      <c r="C7530" s="215" t="s">
        <v>18991</v>
      </c>
      <c r="D7530" s="216">
        <v>278.45</v>
      </c>
      <c r="E7530" s="177"/>
    </row>
    <row r="7531" spans="1:5">
      <c r="A7531" s="211">
        <v>94970</v>
      </c>
      <c r="B7531" s="215" t="s">
        <v>29204</v>
      </c>
      <c r="C7531" s="215" t="s">
        <v>18991</v>
      </c>
      <c r="D7531" s="216">
        <v>300.37</v>
      </c>
      <c r="E7531" s="177"/>
    </row>
    <row r="7532" spans="1:5">
      <c r="A7532" s="211">
        <v>94971</v>
      </c>
      <c r="B7532" s="215" t="s">
        <v>29205</v>
      </c>
      <c r="C7532" s="215" t="s">
        <v>18991</v>
      </c>
      <c r="D7532" s="216">
        <v>316.27</v>
      </c>
      <c r="E7532" s="177"/>
    </row>
    <row r="7533" spans="1:5">
      <c r="A7533" s="211">
        <v>94972</v>
      </c>
      <c r="B7533" s="215" t="s">
        <v>29206</v>
      </c>
      <c r="C7533" s="215" t="s">
        <v>18991</v>
      </c>
      <c r="D7533" s="216">
        <v>327.07</v>
      </c>
      <c r="E7533" s="177"/>
    </row>
    <row r="7534" spans="1:5">
      <c r="A7534" s="211">
        <v>94973</v>
      </c>
      <c r="B7534" s="215" t="s">
        <v>29207</v>
      </c>
      <c r="C7534" s="215" t="s">
        <v>18991</v>
      </c>
      <c r="D7534" s="216">
        <v>372.23</v>
      </c>
      <c r="E7534" s="177"/>
    </row>
    <row r="7535" spans="1:5">
      <c r="A7535" s="211">
        <v>94974</v>
      </c>
      <c r="B7535" s="215" t="s">
        <v>29208</v>
      </c>
      <c r="C7535" s="215" t="s">
        <v>18991</v>
      </c>
      <c r="D7535" s="216">
        <v>348.06</v>
      </c>
      <c r="E7535" s="177"/>
    </row>
    <row r="7536" spans="1:5">
      <c r="A7536" s="211">
        <v>94975</v>
      </c>
      <c r="B7536" s="215" t="s">
        <v>29209</v>
      </c>
      <c r="C7536" s="215" t="s">
        <v>18991</v>
      </c>
      <c r="D7536" s="216">
        <v>373.76</v>
      </c>
      <c r="E7536" s="177"/>
    </row>
    <row r="7537" spans="1:5">
      <c r="A7537" s="211">
        <v>96555</v>
      </c>
      <c r="B7537" s="215" t="s">
        <v>29210</v>
      </c>
      <c r="C7537" s="215" t="s">
        <v>18991</v>
      </c>
      <c r="D7537" s="216">
        <v>455.57</v>
      </c>
      <c r="E7537" s="177"/>
    </row>
    <row r="7538" spans="1:5">
      <c r="A7538" s="211">
        <v>96556</v>
      </c>
      <c r="B7538" s="215" t="s">
        <v>29211</v>
      </c>
      <c r="C7538" s="215" t="s">
        <v>18991</v>
      </c>
      <c r="D7538" s="216">
        <v>514.05999999999995</v>
      </c>
      <c r="E7538" s="177"/>
    </row>
    <row r="7539" spans="1:5">
      <c r="A7539" s="211">
        <v>96557</v>
      </c>
      <c r="B7539" s="215" t="s">
        <v>29212</v>
      </c>
      <c r="C7539" s="215" t="s">
        <v>18991</v>
      </c>
      <c r="D7539" s="216">
        <v>381.45</v>
      </c>
      <c r="E7539" s="177"/>
    </row>
    <row r="7540" spans="1:5">
      <c r="A7540" s="211">
        <v>96558</v>
      </c>
      <c r="B7540" s="215" t="s">
        <v>29213</v>
      </c>
      <c r="C7540" s="215" t="s">
        <v>18991</v>
      </c>
      <c r="D7540" s="216">
        <v>386.69</v>
      </c>
      <c r="E7540" s="177"/>
    </row>
    <row r="7541" spans="1:5">
      <c r="A7541" s="211">
        <v>99235</v>
      </c>
      <c r="B7541" s="215" t="s">
        <v>29214</v>
      </c>
      <c r="C7541" s="215" t="s">
        <v>18991</v>
      </c>
      <c r="D7541" s="216">
        <v>372.85</v>
      </c>
      <c r="E7541" s="177"/>
    </row>
    <row r="7542" spans="1:5">
      <c r="A7542" s="211">
        <v>99431</v>
      </c>
      <c r="B7542" s="215" t="s">
        <v>29215</v>
      </c>
      <c r="C7542" s="215" t="s">
        <v>18991</v>
      </c>
      <c r="D7542" s="216">
        <v>389.6</v>
      </c>
      <c r="E7542" s="177"/>
    </row>
    <row r="7543" spans="1:5">
      <c r="A7543" s="211">
        <v>99432</v>
      </c>
      <c r="B7543" s="215" t="s">
        <v>29216</v>
      </c>
      <c r="C7543" s="215" t="s">
        <v>18991</v>
      </c>
      <c r="D7543" s="216">
        <v>368.22</v>
      </c>
      <c r="E7543" s="177"/>
    </row>
    <row r="7544" spans="1:5">
      <c r="A7544" s="211">
        <v>99433</v>
      </c>
      <c r="B7544" s="215" t="s">
        <v>29217</v>
      </c>
      <c r="C7544" s="215" t="s">
        <v>18991</v>
      </c>
      <c r="D7544" s="216">
        <v>413.49</v>
      </c>
      <c r="E7544" s="177"/>
    </row>
    <row r="7545" spans="1:5">
      <c r="A7545" s="211">
        <v>99434</v>
      </c>
      <c r="B7545" s="215" t="s">
        <v>29218</v>
      </c>
      <c r="C7545" s="215" t="s">
        <v>18991</v>
      </c>
      <c r="D7545" s="216">
        <v>392.88</v>
      </c>
      <c r="E7545" s="177"/>
    </row>
    <row r="7546" spans="1:5">
      <c r="A7546" s="211">
        <v>99435</v>
      </c>
      <c r="B7546" s="215" t="s">
        <v>29219</v>
      </c>
      <c r="C7546" s="215" t="s">
        <v>18991</v>
      </c>
      <c r="D7546" s="216">
        <v>379.86</v>
      </c>
      <c r="E7546" s="177"/>
    </row>
    <row r="7547" spans="1:5">
      <c r="A7547" s="211">
        <v>99436</v>
      </c>
      <c r="B7547" s="215" t="s">
        <v>29220</v>
      </c>
      <c r="C7547" s="215" t="s">
        <v>18991</v>
      </c>
      <c r="D7547" s="216">
        <v>428.53</v>
      </c>
      <c r="E7547" s="177"/>
    </row>
    <row r="7548" spans="1:5">
      <c r="A7548" s="211">
        <v>99437</v>
      </c>
      <c r="B7548" s="215" t="s">
        <v>29221</v>
      </c>
      <c r="C7548" s="215" t="s">
        <v>18991</v>
      </c>
      <c r="D7548" s="216">
        <v>396.62</v>
      </c>
      <c r="E7548" s="177"/>
    </row>
    <row r="7549" spans="1:5">
      <c r="A7549" s="211">
        <v>99438</v>
      </c>
      <c r="B7549" s="215" t="s">
        <v>29222</v>
      </c>
      <c r="C7549" s="215" t="s">
        <v>18991</v>
      </c>
      <c r="D7549" s="216">
        <v>401.15</v>
      </c>
      <c r="E7549" s="177"/>
    </row>
    <row r="7550" spans="1:5">
      <c r="A7550" s="211">
        <v>99439</v>
      </c>
      <c r="B7550" s="215" t="s">
        <v>29223</v>
      </c>
      <c r="C7550" s="215" t="s">
        <v>18991</v>
      </c>
      <c r="D7550" s="216">
        <v>383.48</v>
      </c>
      <c r="E7550" s="177"/>
    </row>
    <row r="7551" spans="1:5">
      <c r="A7551" s="215" t="s">
        <v>29224</v>
      </c>
      <c r="B7551" s="215" t="s">
        <v>29225</v>
      </c>
      <c r="C7551" s="215" t="s">
        <v>13243</v>
      </c>
      <c r="D7551" s="216">
        <v>80.94</v>
      </c>
      <c r="E7551" s="177"/>
    </row>
    <row r="7552" spans="1:5">
      <c r="A7552" s="215" t="s">
        <v>29226</v>
      </c>
      <c r="B7552" s="215" t="s">
        <v>29227</v>
      </c>
      <c r="C7552" s="215" t="s">
        <v>13243</v>
      </c>
      <c r="D7552" s="216">
        <v>89.04</v>
      </c>
      <c r="E7552" s="177"/>
    </row>
    <row r="7553" spans="1:5">
      <c r="A7553" s="215" t="s">
        <v>29228</v>
      </c>
      <c r="B7553" s="215" t="s">
        <v>29229</v>
      </c>
      <c r="C7553" s="215" t="s">
        <v>13243</v>
      </c>
      <c r="D7553" s="216">
        <v>106.05</v>
      </c>
      <c r="E7553" s="177"/>
    </row>
    <row r="7554" spans="1:5">
      <c r="A7554" s="215" t="s">
        <v>29230</v>
      </c>
      <c r="B7554" s="215" t="s">
        <v>29231</v>
      </c>
      <c r="C7554" s="215" t="s">
        <v>13243</v>
      </c>
      <c r="D7554" s="216">
        <v>121.72</v>
      </c>
      <c r="E7554" s="177"/>
    </row>
    <row r="7555" spans="1:5">
      <c r="A7555" s="215" t="s">
        <v>29232</v>
      </c>
      <c r="B7555" s="215" t="s">
        <v>29233</v>
      </c>
      <c r="C7555" s="215" t="s">
        <v>13243</v>
      </c>
      <c r="D7555" s="216">
        <v>70.92</v>
      </c>
      <c r="E7555" s="177"/>
    </row>
    <row r="7556" spans="1:5">
      <c r="A7556" s="215" t="s">
        <v>29234</v>
      </c>
      <c r="B7556" s="215" t="s">
        <v>29235</v>
      </c>
      <c r="C7556" s="215" t="s">
        <v>13243</v>
      </c>
      <c r="D7556" s="216">
        <v>77.64</v>
      </c>
      <c r="E7556" s="177"/>
    </row>
    <row r="7557" spans="1:5">
      <c r="A7557" s="211">
        <v>101165</v>
      </c>
      <c r="B7557" s="215" t="s">
        <v>33534</v>
      </c>
      <c r="C7557" s="215" t="s">
        <v>18991</v>
      </c>
      <c r="D7557" s="216">
        <v>547.78</v>
      </c>
      <c r="E7557" s="177"/>
    </row>
    <row r="7558" spans="1:5">
      <c r="A7558" s="211">
        <v>101166</v>
      </c>
      <c r="B7558" s="215" t="s">
        <v>33535</v>
      </c>
      <c r="C7558" s="215" t="s">
        <v>18991</v>
      </c>
      <c r="D7558" s="216">
        <v>420.66</v>
      </c>
      <c r="E7558" s="177"/>
    </row>
    <row r="7559" spans="1:5">
      <c r="A7559" s="211">
        <v>98576</v>
      </c>
      <c r="B7559" s="215" t="s">
        <v>29236</v>
      </c>
      <c r="C7559" s="215" t="s">
        <v>3</v>
      </c>
      <c r="D7559" s="216">
        <v>16.489999999999998</v>
      </c>
      <c r="E7559" s="177"/>
    </row>
    <row r="7560" spans="1:5">
      <c r="A7560" s="211">
        <v>93182</v>
      </c>
      <c r="B7560" s="215" t="s">
        <v>21694</v>
      </c>
      <c r="C7560" s="215" t="s">
        <v>3</v>
      </c>
      <c r="D7560" s="216">
        <v>25.51</v>
      </c>
      <c r="E7560" s="177"/>
    </row>
    <row r="7561" spans="1:5">
      <c r="A7561" s="211">
        <v>93183</v>
      </c>
      <c r="B7561" s="215" t="s">
        <v>21695</v>
      </c>
      <c r="C7561" s="215" t="s">
        <v>3</v>
      </c>
      <c r="D7561" s="216">
        <v>32.26</v>
      </c>
      <c r="E7561" s="177"/>
    </row>
    <row r="7562" spans="1:5">
      <c r="A7562" s="211">
        <v>93184</v>
      </c>
      <c r="B7562" s="215" t="s">
        <v>21696</v>
      </c>
      <c r="C7562" s="215" t="s">
        <v>3</v>
      </c>
      <c r="D7562" s="216">
        <v>19.27</v>
      </c>
      <c r="E7562" s="177"/>
    </row>
    <row r="7563" spans="1:5">
      <c r="A7563" s="211">
        <v>93185</v>
      </c>
      <c r="B7563" s="215" t="s">
        <v>21697</v>
      </c>
      <c r="C7563" s="215" t="s">
        <v>3</v>
      </c>
      <c r="D7563" s="216">
        <v>31.74</v>
      </c>
      <c r="E7563" s="177"/>
    </row>
    <row r="7564" spans="1:5">
      <c r="A7564" s="211">
        <v>93186</v>
      </c>
      <c r="B7564" s="215" t="s">
        <v>29237</v>
      </c>
      <c r="C7564" s="215" t="s">
        <v>3</v>
      </c>
      <c r="D7564" s="216">
        <v>46.89</v>
      </c>
      <c r="E7564" s="177"/>
    </row>
    <row r="7565" spans="1:5">
      <c r="A7565" s="211">
        <v>93187</v>
      </c>
      <c r="B7565" s="215" t="s">
        <v>29238</v>
      </c>
      <c r="C7565" s="215" t="s">
        <v>3</v>
      </c>
      <c r="D7565" s="216">
        <v>52.95</v>
      </c>
      <c r="E7565" s="177"/>
    </row>
    <row r="7566" spans="1:5">
      <c r="A7566" s="211">
        <v>93188</v>
      </c>
      <c r="B7566" s="215" t="s">
        <v>29239</v>
      </c>
      <c r="C7566" s="215" t="s">
        <v>3</v>
      </c>
      <c r="D7566" s="216">
        <v>46.49</v>
      </c>
      <c r="E7566" s="177"/>
    </row>
    <row r="7567" spans="1:5">
      <c r="A7567" s="211">
        <v>93189</v>
      </c>
      <c r="B7567" s="215" t="s">
        <v>29240</v>
      </c>
      <c r="C7567" s="215" t="s">
        <v>3</v>
      </c>
      <c r="D7567" s="216">
        <v>53.79</v>
      </c>
      <c r="E7567" s="177"/>
    </row>
    <row r="7568" spans="1:5">
      <c r="A7568" s="211">
        <v>93190</v>
      </c>
      <c r="B7568" s="215" t="s">
        <v>29241</v>
      </c>
      <c r="C7568" s="215" t="s">
        <v>3</v>
      </c>
      <c r="D7568" s="216">
        <v>27.8</v>
      </c>
      <c r="E7568" s="177"/>
    </row>
    <row r="7569" spans="1:5">
      <c r="A7569" s="211">
        <v>93191</v>
      </c>
      <c r="B7569" s="215" t="s">
        <v>29242</v>
      </c>
      <c r="C7569" s="215" t="s">
        <v>3</v>
      </c>
      <c r="D7569" s="216">
        <v>28.51</v>
      </c>
      <c r="E7569" s="177"/>
    </row>
    <row r="7570" spans="1:5">
      <c r="A7570" s="211">
        <v>93192</v>
      </c>
      <c r="B7570" s="215" t="s">
        <v>29243</v>
      </c>
      <c r="C7570" s="215" t="s">
        <v>3</v>
      </c>
      <c r="D7570" s="216">
        <v>32.79</v>
      </c>
      <c r="E7570" s="177"/>
    </row>
    <row r="7571" spans="1:5">
      <c r="A7571" s="211">
        <v>93193</v>
      </c>
      <c r="B7571" s="215" t="s">
        <v>29244</v>
      </c>
      <c r="C7571" s="215" t="s">
        <v>3</v>
      </c>
      <c r="D7571" s="216">
        <v>29.42</v>
      </c>
      <c r="E7571" s="177"/>
    </row>
    <row r="7572" spans="1:5">
      <c r="A7572" s="211">
        <v>93194</v>
      </c>
      <c r="B7572" s="215" t="s">
        <v>29245</v>
      </c>
      <c r="C7572" s="215" t="s">
        <v>3</v>
      </c>
      <c r="D7572" s="216">
        <v>25.08</v>
      </c>
      <c r="E7572" s="177"/>
    </row>
    <row r="7573" spans="1:5">
      <c r="A7573" s="211">
        <v>93195</v>
      </c>
      <c r="B7573" s="215" t="s">
        <v>29246</v>
      </c>
      <c r="C7573" s="215" t="s">
        <v>3</v>
      </c>
      <c r="D7573" s="216">
        <v>30.02</v>
      </c>
      <c r="E7573" s="177"/>
    </row>
    <row r="7574" spans="1:5">
      <c r="A7574" s="211">
        <v>93196</v>
      </c>
      <c r="B7574" s="215" t="s">
        <v>29247</v>
      </c>
      <c r="C7574" s="215" t="s">
        <v>3</v>
      </c>
      <c r="D7574" s="216">
        <v>44.47</v>
      </c>
      <c r="E7574" s="177"/>
    </row>
    <row r="7575" spans="1:5">
      <c r="A7575" s="211">
        <v>93197</v>
      </c>
      <c r="B7575" s="215" t="s">
        <v>29248</v>
      </c>
      <c r="C7575" s="215" t="s">
        <v>3</v>
      </c>
      <c r="D7575" s="216">
        <v>49.49</v>
      </c>
      <c r="E7575" s="177"/>
    </row>
    <row r="7576" spans="1:5">
      <c r="A7576" s="211">
        <v>93198</v>
      </c>
      <c r="B7576" s="215" t="s">
        <v>29249</v>
      </c>
      <c r="C7576" s="215" t="s">
        <v>3</v>
      </c>
      <c r="D7576" s="216">
        <v>23.74</v>
      </c>
      <c r="E7576" s="177"/>
    </row>
    <row r="7577" spans="1:5">
      <c r="A7577" s="211">
        <v>93199</v>
      </c>
      <c r="B7577" s="215" t="s">
        <v>29250</v>
      </c>
      <c r="C7577" s="215" t="s">
        <v>3</v>
      </c>
      <c r="D7577" s="216">
        <v>23.34</v>
      </c>
      <c r="E7577" s="177"/>
    </row>
    <row r="7578" spans="1:5">
      <c r="A7578" s="211">
        <v>93200</v>
      </c>
      <c r="B7578" s="215" t="s">
        <v>29251</v>
      </c>
      <c r="C7578" s="215" t="s">
        <v>3</v>
      </c>
      <c r="D7578" s="216">
        <v>2.1</v>
      </c>
      <c r="E7578" s="177"/>
    </row>
    <row r="7579" spans="1:5">
      <c r="A7579" s="211">
        <v>93201</v>
      </c>
      <c r="B7579" s="215" t="s">
        <v>29252</v>
      </c>
      <c r="C7579" s="215" t="s">
        <v>3</v>
      </c>
      <c r="D7579" s="216">
        <v>4.3600000000000003</v>
      </c>
      <c r="E7579" s="177"/>
    </row>
    <row r="7580" spans="1:5">
      <c r="A7580" s="211">
        <v>93202</v>
      </c>
      <c r="B7580" s="215" t="s">
        <v>29253</v>
      </c>
      <c r="C7580" s="215" t="s">
        <v>3</v>
      </c>
      <c r="D7580" s="216">
        <v>16.329999999999998</v>
      </c>
      <c r="E7580" s="177"/>
    </row>
    <row r="7581" spans="1:5">
      <c r="A7581" s="211">
        <v>93203</v>
      </c>
      <c r="B7581" s="215" t="s">
        <v>29254</v>
      </c>
      <c r="C7581" s="215" t="s">
        <v>3</v>
      </c>
      <c r="D7581" s="216">
        <v>11.86</v>
      </c>
      <c r="E7581" s="177"/>
    </row>
    <row r="7582" spans="1:5">
      <c r="A7582" s="211">
        <v>93204</v>
      </c>
      <c r="B7582" s="215" t="s">
        <v>29255</v>
      </c>
      <c r="C7582" s="215" t="s">
        <v>3</v>
      </c>
      <c r="D7582" s="216">
        <v>34.36</v>
      </c>
      <c r="E7582" s="177"/>
    </row>
    <row r="7583" spans="1:5">
      <c r="A7583" s="211">
        <v>93205</v>
      </c>
      <c r="B7583" s="215" t="s">
        <v>29256</v>
      </c>
      <c r="C7583" s="215" t="s">
        <v>3</v>
      </c>
      <c r="D7583" s="216">
        <v>22.92</v>
      </c>
      <c r="E7583" s="177"/>
    </row>
    <row r="7584" spans="1:5">
      <c r="A7584" s="211">
        <v>85233</v>
      </c>
      <c r="B7584" s="215" t="s">
        <v>21698</v>
      </c>
      <c r="C7584" s="215" t="s">
        <v>18991</v>
      </c>
      <c r="D7584" s="217">
        <v>2312.31</v>
      </c>
      <c r="E7584" s="177"/>
    </row>
    <row r="7585" spans="1:5">
      <c r="A7585" s="211">
        <v>95952</v>
      </c>
      <c r="B7585" s="215" t="s">
        <v>29257</v>
      </c>
      <c r="C7585" s="215" t="s">
        <v>18991</v>
      </c>
      <c r="D7585" s="217">
        <v>1442.1</v>
      </c>
      <c r="E7585" s="177"/>
    </row>
    <row r="7586" spans="1:5">
      <c r="A7586" s="211">
        <v>95953</v>
      </c>
      <c r="B7586" s="215" t="s">
        <v>29258</v>
      </c>
      <c r="C7586" s="215" t="s">
        <v>18991</v>
      </c>
      <c r="D7586" s="217">
        <v>2474.75</v>
      </c>
      <c r="E7586" s="177"/>
    </row>
    <row r="7587" spans="1:5">
      <c r="A7587" s="211">
        <v>95954</v>
      </c>
      <c r="B7587" s="215" t="s">
        <v>29259</v>
      </c>
      <c r="C7587" s="215" t="s">
        <v>18991</v>
      </c>
      <c r="D7587" s="217">
        <v>1659.5</v>
      </c>
      <c r="E7587" s="177"/>
    </row>
    <row r="7588" spans="1:5">
      <c r="A7588" s="211">
        <v>95955</v>
      </c>
      <c r="B7588" s="215" t="s">
        <v>29260</v>
      </c>
      <c r="C7588" s="215" t="s">
        <v>18991</v>
      </c>
      <c r="D7588" s="217">
        <v>2148.4499999999998</v>
      </c>
      <c r="E7588" s="177"/>
    </row>
    <row r="7589" spans="1:5">
      <c r="A7589" s="211">
        <v>95956</v>
      </c>
      <c r="B7589" s="215" t="s">
        <v>29261</v>
      </c>
      <c r="C7589" s="215" t="s">
        <v>18991</v>
      </c>
      <c r="D7589" s="217">
        <v>1610.05</v>
      </c>
      <c r="E7589" s="177"/>
    </row>
    <row r="7590" spans="1:5">
      <c r="A7590" s="211">
        <v>95957</v>
      </c>
      <c r="B7590" s="215" t="s">
        <v>29262</v>
      </c>
      <c r="C7590" s="215" t="s">
        <v>18991</v>
      </c>
      <c r="D7590" s="217">
        <v>2114.6799999999998</v>
      </c>
      <c r="E7590" s="177"/>
    </row>
    <row r="7591" spans="1:5">
      <c r="A7591" s="211">
        <v>95969</v>
      </c>
      <c r="B7591" s="215" t="s">
        <v>29263</v>
      </c>
      <c r="C7591" s="215" t="s">
        <v>18991</v>
      </c>
      <c r="D7591" s="217">
        <v>2068.38</v>
      </c>
      <c r="E7591" s="177"/>
    </row>
    <row r="7592" spans="1:5">
      <c r="A7592" s="211">
        <v>97733</v>
      </c>
      <c r="B7592" s="215" t="s">
        <v>29264</v>
      </c>
      <c r="C7592" s="215" t="s">
        <v>18991</v>
      </c>
      <c r="D7592" s="217">
        <v>2287.6799999999998</v>
      </c>
      <c r="E7592" s="177"/>
    </row>
    <row r="7593" spans="1:5">
      <c r="A7593" s="211">
        <v>97734</v>
      </c>
      <c r="B7593" s="215" t="s">
        <v>29265</v>
      </c>
      <c r="C7593" s="215" t="s">
        <v>18991</v>
      </c>
      <c r="D7593" s="217">
        <v>1989.55</v>
      </c>
      <c r="E7593" s="177"/>
    </row>
    <row r="7594" spans="1:5">
      <c r="A7594" s="211">
        <v>97735</v>
      </c>
      <c r="B7594" s="215" t="s">
        <v>29266</v>
      </c>
      <c r="C7594" s="215" t="s">
        <v>18991</v>
      </c>
      <c r="D7594" s="217">
        <v>1644.42</v>
      </c>
      <c r="E7594" s="177"/>
    </row>
    <row r="7595" spans="1:5">
      <c r="A7595" s="211">
        <v>97736</v>
      </c>
      <c r="B7595" s="215" t="s">
        <v>29267</v>
      </c>
      <c r="C7595" s="215" t="s">
        <v>18991</v>
      </c>
      <c r="D7595" s="217">
        <v>1023.06</v>
      </c>
      <c r="E7595" s="177"/>
    </row>
    <row r="7596" spans="1:5">
      <c r="A7596" s="211">
        <v>97737</v>
      </c>
      <c r="B7596" s="215" t="s">
        <v>29268</v>
      </c>
      <c r="C7596" s="215" t="s">
        <v>18991</v>
      </c>
      <c r="D7596" s="217">
        <v>2269.5500000000002</v>
      </c>
      <c r="E7596" s="177"/>
    </row>
    <row r="7597" spans="1:5">
      <c r="A7597" s="211">
        <v>97738</v>
      </c>
      <c r="B7597" s="215" t="s">
        <v>29269</v>
      </c>
      <c r="C7597" s="215" t="s">
        <v>18991</v>
      </c>
      <c r="D7597" s="217">
        <v>3340.47</v>
      </c>
      <c r="E7597" s="177"/>
    </row>
    <row r="7598" spans="1:5">
      <c r="A7598" s="211">
        <v>97739</v>
      </c>
      <c r="B7598" s="215" t="s">
        <v>29270</v>
      </c>
      <c r="C7598" s="215" t="s">
        <v>18991</v>
      </c>
      <c r="D7598" s="217">
        <v>1944.03</v>
      </c>
      <c r="E7598" s="177"/>
    </row>
    <row r="7599" spans="1:5">
      <c r="A7599" s="211">
        <v>97740</v>
      </c>
      <c r="B7599" s="215" t="s">
        <v>29271</v>
      </c>
      <c r="C7599" s="215" t="s">
        <v>18991</v>
      </c>
      <c r="D7599" s="217">
        <v>1408.01</v>
      </c>
      <c r="E7599" s="177"/>
    </row>
    <row r="7600" spans="1:5">
      <c r="A7600" s="211">
        <v>98615</v>
      </c>
      <c r="B7600" s="215" t="s">
        <v>53488</v>
      </c>
      <c r="C7600" s="215" t="s">
        <v>13243</v>
      </c>
      <c r="D7600" s="216">
        <v>81.69</v>
      </c>
      <c r="E7600" s="177"/>
    </row>
    <row r="7601" spans="1:5">
      <c r="A7601" s="211">
        <v>98616</v>
      </c>
      <c r="B7601" s="215" t="s">
        <v>53489</v>
      </c>
      <c r="C7601" s="215" t="s">
        <v>13243</v>
      </c>
      <c r="D7601" s="216">
        <v>64.510000000000005</v>
      </c>
      <c r="E7601" s="177"/>
    </row>
    <row r="7602" spans="1:5">
      <c r="A7602" s="211">
        <v>98617</v>
      </c>
      <c r="B7602" s="215" t="s">
        <v>53490</v>
      </c>
      <c r="C7602" s="215" t="s">
        <v>13243</v>
      </c>
      <c r="D7602" s="216">
        <v>59.6</v>
      </c>
      <c r="E7602" s="177"/>
    </row>
    <row r="7603" spans="1:5">
      <c r="A7603" s="211">
        <v>98618</v>
      </c>
      <c r="B7603" s="215" t="s">
        <v>53491</v>
      </c>
      <c r="C7603" s="215" t="s">
        <v>13243</v>
      </c>
      <c r="D7603" s="216">
        <v>81.83</v>
      </c>
      <c r="E7603" s="177"/>
    </row>
    <row r="7604" spans="1:5">
      <c r="A7604" s="211">
        <v>98619</v>
      </c>
      <c r="B7604" s="215" t="s">
        <v>53492</v>
      </c>
      <c r="C7604" s="215" t="s">
        <v>13243</v>
      </c>
      <c r="D7604" s="216">
        <v>74.430000000000007</v>
      </c>
      <c r="E7604" s="177"/>
    </row>
    <row r="7605" spans="1:5">
      <c r="A7605" s="211">
        <v>98620</v>
      </c>
      <c r="B7605" s="215" t="s">
        <v>53493</v>
      </c>
      <c r="C7605" s="215" t="s">
        <v>13243</v>
      </c>
      <c r="D7605" s="216">
        <v>70.709999999999994</v>
      </c>
      <c r="E7605" s="177"/>
    </row>
    <row r="7606" spans="1:5">
      <c r="A7606" s="211">
        <v>98621</v>
      </c>
      <c r="B7606" s="215" t="s">
        <v>53494</v>
      </c>
      <c r="C7606" s="215" t="s">
        <v>13243</v>
      </c>
      <c r="D7606" s="216">
        <v>92.69</v>
      </c>
      <c r="E7606" s="177"/>
    </row>
    <row r="7607" spans="1:5">
      <c r="A7607" s="211">
        <v>98622</v>
      </c>
      <c r="B7607" s="215" t="s">
        <v>53495</v>
      </c>
      <c r="C7607" s="215" t="s">
        <v>13243</v>
      </c>
      <c r="D7607" s="216">
        <v>86.75</v>
      </c>
      <c r="E7607" s="177"/>
    </row>
    <row r="7608" spans="1:5">
      <c r="A7608" s="211">
        <v>98623</v>
      </c>
      <c r="B7608" s="215" t="s">
        <v>53496</v>
      </c>
      <c r="C7608" s="215" t="s">
        <v>13243</v>
      </c>
      <c r="D7608" s="216">
        <v>83.71</v>
      </c>
      <c r="E7608" s="177"/>
    </row>
    <row r="7609" spans="1:5">
      <c r="A7609" s="211">
        <v>98624</v>
      </c>
      <c r="B7609" s="215" t="s">
        <v>53497</v>
      </c>
      <c r="C7609" s="215" t="s">
        <v>13243</v>
      </c>
      <c r="D7609" s="216">
        <v>104.58</v>
      </c>
      <c r="E7609" s="177"/>
    </row>
    <row r="7610" spans="1:5">
      <c r="A7610" s="211">
        <v>98625</v>
      </c>
      <c r="B7610" s="215" t="s">
        <v>53498</v>
      </c>
      <c r="C7610" s="215" t="s">
        <v>13243</v>
      </c>
      <c r="D7610" s="216">
        <v>99.55</v>
      </c>
      <c r="E7610" s="177"/>
    </row>
    <row r="7611" spans="1:5">
      <c r="A7611" s="211">
        <v>98626</v>
      </c>
      <c r="B7611" s="215" t="s">
        <v>53499</v>
      </c>
      <c r="C7611" s="215" t="s">
        <v>13243</v>
      </c>
      <c r="D7611" s="216">
        <v>96.97</v>
      </c>
      <c r="E7611" s="177"/>
    </row>
    <row r="7612" spans="1:5">
      <c r="A7612" s="211">
        <v>98655</v>
      </c>
      <c r="B7612" s="215" t="s">
        <v>29272</v>
      </c>
      <c r="C7612" s="215" t="s">
        <v>3</v>
      </c>
      <c r="D7612" s="216">
        <v>422.51</v>
      </c>
      <c r="E7612" s="177"/>
    </row>
    <row r="7613" spans="1:5">
      <c r="A7613" s="211">
        <v>98656</v>
      </c>
      <c r="B7613" s="215" t="s">
        <v>29273</v>
      </c>
      <c r="C7613" s="215" t="s">
        <v>3</v>
      </c>
      <c r="D7613" s="216">
        <v>429.03</v>
      </c>
      <c r="E7613" s="177"/>
    </row>
    <row r="7614" spans="1:5">
      <c r="A7614" s="211">
        <v>98657</v>
      </c>
      <c r="B7614" s="215" t="s">
        <v>29274</v>
      </c>
      <c r="C7614" s="215" t="s">
        <v>3</v>
      </c>
      <c r="D7614" s="216">
        <v>435.56</v>
      </c>
      <c r="E7614" s="177"/>
    </row>
    <row r="7615" spans="1:5">
      <c r="A7615" s="211">
        <v>98658</v>
      </c>
      <c r="B7615" s="215" t="s">
        <v>29275</v>
      </c>
      <c r="C7615" s="215" t="s">
        <v>3</v>
      </c>
      <c r="D7615" s="216">
        <v>442.08</v>
      </c>
      <c r="E7615" s="177"/>
    </row>
    <row r="7616" spans="1:5">
      <c r="A7616" s="211">
        <v>98659</v>
      </c>
      <c r="B7616" s="215" t="s">
        <v>29276</v>
      </c>
      <c r="C7616" s="215" t="s">
        <v>3</v>
      </c>
      <c r="D7616" s="216">
        <v>455.12</v>
      </c>
      <c r="E7616" s="177"/>
    </row>
    <row r="7617" spans="1:5">
      <c r="A7617" s="211">
        <v>98746</v>
      </c>
      <c r="B7617" s="215" t="s">
        <v>29277</v>
      </c>
      <c r="C7617" s="215" t="s">
        <v>3</v>
      </c>
      <c r="D7617" s="216">
        <v>46.6</v>
      </c>
      <c r="E7617" s="177"/>
    </row>
    <row r="7618" spans="1:5">
      <c r="A7618" s="211">
        <v>98749</v>
      </c>
      <c r="B7618" s="215" t="s">
        <v>29278</v>
      </c>
      <c r="C7618" s="215" t="s">
        <v>3</v>
      </c>
      <c r="D7618" s="216">
        <v>54.93</v>
      </c>
      <c r="E7618" s="177"/>
    </row>
    <row r="7619" spans="1:5">
      <c r="A7619" s="211">
        <v>98750</v>
      </c>
      <c r="B7619" s="215" t="s">
        <v>29279</v>
      </c>
      <c r="C7619" s="215" t="s">
        <v>3</v>
      </c>
      <c r="D7619" s="216">
        <v>64.94</v>
      </c>
      <c r="E7619" s="177"/>
    </row>
    <row r="7620" spans="1:5">
      <c r="A7620" s="211">
        <v>98751</v>
      </c>
      <c r="B7620" s="215" t="s">
        <v>29280</v>
      </c>
      <c r="C7620" s="215" t="s">
        <v>3</v>
      </c>
      <c r="D7620" s="216">
        <v>91.03</v>
      </c>
      <c r="E7620" s="177"/>
    </row>
    <row r="7621" spans="1:5">
      <c r="A7621" s="211">
        <v>98752</v>
      </c>
      <c r="B7621" s="215" t="s">
        <v>29281</v>
      </c>
      <c r="C7621" s="215" t="s">
        <v>3</v>
      </c>
      <c r="D7621" s="216">
        <v>122.35</v>
      </c>
      <c r="E7621" s="177"/>
    </row>
    <row r="7622" spans="1:5">
      <c r="A7622" s="211">
        <v>98753</v>
      </c>
      <c r="B7622" s="215" t="s">
        <v>29282</v>
      </c>
      <c r="C7622" s="215" t="s">
        <v>3</v>
      </c>
      <c r="D7622" s="216">
        <v>161.19</v>
      </c>
      <c r="E7622" s="177"/>
    </row>
    <row r="7623" spans="1:5">
      <c r="A7623" s="211">
        <v>100763</v>
      </c>
      <c r="B7623" s="215" t="s">
        <v>29283</v>
      </c>
      <c r="C7623" s="215" t="s">
        <v>1221</v>
      </c>
      <c r="D7623" s="216">
        <v>9.34</v>
      </c>
      <c r="E7623" s="177"/>
    </row>
    <row r="7624" spans="1:5">
      <c r="A7624" s="211">
        <v>100764</v>
      </c>
      <c r="B7624" s="215" t="s">
        <v>29284</v>
      </c>
      <c r="C7624" s="215" t="s">
        <v>1221</v>
      </c>
      <c r="D7624" s="216">
        <v>9.27</v>
      </c>
      <c r="E7624" s="177"/>
    </row>
    <row r="7625" spans="1:5">
      <c r="A7625" s="211">
        <v>100765</v>
      </c>
      <c r="B7625" s="215" t="s">
        <v>29285</v>
      </c>
      <c r="C7625" s="215" t="s">
        <v>1221</v>
      </c>
      <c r="D7625" s="216">
        <v>8.3800000000000008</v>
      </c>
      <c r="E7625" s="177"/>
    </row>
    <row r="7626" spans="1:5">
      <c r="A7626" s="211">
        <v>100766</v>
      </c>
      <c r="B7626" s="215" t="s">
        <v>29286</v>
      </c>
      <c r="C7626" s="215" t="s">
        <v>1221</v>
      </c>
      <c r="D7626" s="216">
        <v>8.6</v>
      </c>
      <c r="E7626" s="177"/>
    </row>
    <row r="7627" spans="1:5">
      <c r="A7627" s="211">
        <v>100767</v>
      </c>
      <c r="B7627" s="215" t="s">
        <v>29287</v>
      </c>
      <c r="C7627" s="215" t="s">
        <v>1221</v>
      </c>
      <c r="D7627" s="216">
        <v>9.24</v>
      </c>
      <c r="E7627" s="177"/>
    </row>
    <row r="7628" spans="1:5">
      <c r="A7628" s="211">
        <v>100768</v>
      </c>
      <c r="B7628" s="215" t="s">
        <v>29288</v>
      </c>
      <c r="C7628" s="215" t="s">
        <v>1221</v>
      </c>
      <c r="D7628" s="216">
        <v>13.86</v>
      </c>
      <c r="E7628" s="177"/>
    </row>
    <row r="7629" spans="1:5">
      <c r="A7629" s="211">
        <v>100769</v>
      </c>
      <c r="B7629" s="215" t="s">
        <v>29289</v>
      </c>
      <c r="C7629" s="215" t="s">
        <v>1221</v>
      </c>
      <c r="D7629" s="216">
        <v>14.01</v>
      </c>
      <c r="E7629" s="177"/>
    </row>
    <row r="7630" spans="1:5">
      <c r="A7630" s="211">
        <v>100770</v>
      </c>
      <c r="B7630" s="215" t="s">
        <v>29290</v>
      </c>
      <c r="C7630" s="215" t="s">
        <v>1221</v>
      </c>
      <c r="D7630" s="216">
        <v>13.6</v>
      </c>
      <c r="E7630" s="177"/>
    </row>
    <row r="7631" spans="1:5">
      <c r="A7631" s="211">
        <v>100771</v>
      </c>
      <c r="B7631" s="215" t="s">
        <v>29291</v>
      </c>
      <c r="C7631" s="215" t="s">
        <v>1221</v>
      </c>
      <c r="D7631" s="216">
        <v>15.68</v>
      </c>
      <c r="E7631" s="177"/>
    </row>
    <row r="7632" spans="1:5">
      <c r="A7632" s="211">
        <v>100772</v>
      </c>
      <c r="B7632" s="215" t="s">
        <v>29292</v>
      </c>
      <c r="C7632" s="215" t="s">
        <v>1221</v>
      </c>
      <c r="D7632" s="216">
        <v>9.11</v>
      </c>
      <c r="E7632" s="177"/>
    </row>
    <row r="7633" spans="1:5">
      <c r="A7633" s="211">
        <v>100773</v>
      </c>
      <c r="B7633" s="215" t="s">
        <v>29293</v>
      </c>
      <c r="C7633" s="215" t="s">
        <v>1221</v>
      </c>
      <c r="D7633" s="216">
        <v>12.44</v>
      </c>
      <c r="E7633" s="177"/>
    </row>
    <row r="7634" spans="1:5">
      <c r="A7634" s="211">
        <v>100774</v>
      </c>
      <c r="B7634" s="215" t="s">
        <v>29294</v>
      </c>
      <c r="C7634" s="215" t="s">
        <v>1221</v>
      </c>
      <c r="D7634" s="216">
        <v>6.58</v>
      </c>
      <c r="E7634" s="177"/>
    </row>
    <row r="7635" spans="1:5">
      <c r="A7635" s="211">
        <v>100775</v>
      </c>
      <c r="B7635" s="215" t="s">
        <v>29295</v>
      </c>
      <c r="C7635" s="215" t="s">
        <v>1221</v>
      </c>
      <c r="D7635" s="216">
        <v>8.06</v>
      </c>
      <c r="E7635" s="177"/>
    </row>
    <row r="7636" spans="1:5">
      <c r="A7636" s="211">
        <v>100776</v>
      </c>
      <c r="B7636" s="215" t="s">
        <v>29296</v>
      </c>
      <c r="C7636" s="215" t="s">
        <v>1221</v>
      </c>
      <c r="D7636" s="216">
        <v>12.47</v>
      </c>
      <c r="E7636" s="177"/>
    </row>
    <row r="7637" spans="1:5">
      <c r="A7637" s="211">
        <v>100777</v>
      </c>
      <c r="B7637" s="215" t="s">
        <v>29297</v>
      </c>
      <c r="C7637" s="215" t="s">
        <v>1221</v>
      </c>
      <c r="D7637" s="216">
        <v>8.69</v>
      </c>
      <c r="E7637" s="177"/>
    </row>
    <row r="7638" spans="1:5">
      <c r="A7638" s="211">
        <v>100778</v>
      </c>
      <c r="B7638" s="215" t="s">
        <v>29298</v>
      </c>
      <c r="C7638" s="215" t="s">
        <v>1221</v>
      </c>
      <c r="D7638" s="216">
        <v>5.43</v>
      </c>
      <c r="E7638" s="177"/>
    </row>
    <row r="7639" spans="1:5">
      <c r="A7639" s="211">
        <v>98560</v>
      </c>
      <c r="B7639" s="215" t="s">
        <v>29299</v>
      </c>
      <c r="C7639" s="215" t="s">
        <v>13243</v>
      </c>
      <c r="D7639" s="216">
        <v>32.99</v>
      </c>
      <c r="E7639" s="177"/>
    </row>
    <row r="7640" spans="1:5">
      <c r="A7640" s="211">
        <v>98561</v>
      </c>
      <c r="B7640" s="215" t="s">
        <v>29300</v>
      </c>
      <c r="C7640" s="215" t="s">
        <v>13243</v>
      </c>
      <c r="D7640" s="216">
        <v>29.66</v>
      </c>
      <c r="E7640" s="177"/>
    </row>
    <row r="7641" spans="1:5">
      <c r="A7641" s="211">
        <v>98562</v>
      </c>
      <c r="B7641" s="215" t="s">
        <v>29301</v>
      </c>
      <c r="C7641" s="215" t="s">
        <v>13243</v>
      </c>
      <c r="D7641" s="216">
        <v>29.34</v>
      </c>
      <c r="E7641" s="177"/>
    </row>
    <row r="7642" spans="1:5">
      <c r="A7642" s="211">
        <v>98555</v>
      </c>
      <c r="B7642" s="215" t="s">
        <v>29302</v>
      </c>
      <c r="C7642" s="215" t="s">
        <v>13243</v>
      </c>
      <c r="D7642" s="216">
        <v>20.27</v>
      </c>
      <c r="E7642" s="177"/>
    </row>
    <row r="7643" spans="1:5">
      <c r="A7643" s="211">
        <v>98556</v>
      </c>
      <c r="B7643" s="215" t="s">
        <v>29303</v>
      </c>
      <c r="C7643" s="215" t="s">
        <v>13243</v>
      </c>
      <c r="D7643" s="216">
        <v>37.799999999999997</v>
      </c>
      <c r="E7643" s="177"/>
    </row>
    <row r="7644" spans="1:5">
      <c r="A7644" s="211">
        <v>98558</v>
      </c>
      <c r="B7644" s="215" t="s">
        <v>29304</v>
      </c>
      <c r="C7644" s="215" t="s">
        <v>107</v>
      </c>
      <c r="D7644" s="216">
        <v>5.8</v>
      </c>
      <c r="E7644" s="177"/>
    </row>
    <row r="7645" spans="1:5">
      <c r="A7645" s="211">
        <v>98559</v>
      </c>
      <c r="B7645" s="215" t="s">
        <v>24565</v>
      </c>
      <c r="C7645" s="215" t="s">
        <v>3</v>
      </c>
      <c r="D7645" s="216">
        <v>3.4</v>
      </c>
      <c r="E7645" s="177"/>
    </row>
    <row r="7646" spans="1:5">
      <c r="A7646" s="211">
        <v>98546</v>
      </c>
      <c r="B7646" s="215" t="s">
        <v>29305</v>
      </c>
      <c r="C7646" s="215" t="s">
        <v>13243</v>
      </c>
      <c r="D7646" s="216">
        <v>77.28</v>
      </c>
      <c r="E7646" s="177"/>
    </row>
    <row r="7647" spans="1:5">
      <c r="A7647" s="211">
        <v>98547</v>
      </c>
      <c r="B7647" s="215" t="s">
        <v>29306</v>
      </c>
      <c r="C7647" s="215" t="s">
        <v>13243</v>
      </c>
      <c r="D7647" s="216">
        <v>143.13</v>
      </c>
      <c r="E7647" s="177"/>
    </row>
    <row r="7648" spans="1:5">
      <c r="A7648" s="211">
        <v>98553</v>
      </c>
      <c r="B7648" s="215" t="s">
        <v>33542</v>
      </c>
      <c r="C7648" s="215" t="s">
        <v>13243</v>
      </c>
      <c r="D7648" s="216">
        <v>103.03</v>
      </c>
      <c r="E7648" s="177"/>
    </row>
    <row r="7649" spans="1:5">
      <c r="A7649" s="211">
        <v>98554</v>
      </c>
      <c r="B7649" s="215" t="s">
        <v>33543</v>
      </c>
      <c r="C7649" s="215" t="s">
        <v>13243</v>
      </c>
      <c r="D7649" s="216">
        <v>34.6</v>
      </c>
      <c r="E7649" s="177"/>
    </row>
    <row r="7650" spans="1:5">
      <c r="A7650" s="211">
        <v>98557</v>
      </c>
      <c r="B7650" s="215" t="s">
        <v>29307</v>
      </c>
      <c r="C7650" s="215" t="s">
        <v>13243</v>
      </c>
      <c r="D7650" s="216">
        <v>33.549999999999997</v>
      </c>
      <c r="E7650" s="177"/>
    </row>
    <row r="7651" spans="1:5">
      <c r="A7651" s="211">
        <v>98563</v>
      </c>
      <c r="B7651" s="215" t="s">
        <v>29308</v>
      </c>
      <c r="C7651" s="215" t="s">
        <v>13243</v>
      </c>
      <c r="D7651" s="216">
        <v>23.58</v>
      </c>
      <c r="E7651" s="177"/>
    </row>
    <row r="7652" spans="1:5">
      <c r="A7652" s="211">
        <v>98564</v>
      </c>
      <c r="B7652" s="215" t="s">
        <v>29309</v>
      </c>
      <c r="C7652" s="215" t="s">
        <v>13243</v>
      </c>
      <c r="D7652" s="216">
        <v>31.9</v>
      </c>
      <c r="E7652" s="177"/>
    </row>
    <row r="7653" spans="1:5">
      <c r="A7653" s="211">
        <v>98565</v>
      </c>
      <c r="B7653" s="215" t="s">
        <v>29310</v>
      </c>
      <c r="C7653" s="215" t="s">
        <v>13243</v>
      </c>
      <c r="D7653" s="216">
        <v>33.909999999999997</v>
      </c>
      <c r="E7653" s="177"/>
    </row>
    <row r="7654" spans="1:5">
      <c r="A7654" s="211">
        <v>98566</v>
      </c>
      <c r="B7654" s="215" t="s">
        <v>29311</v>
      </c>
      <c r="C7654" s="215" t="s">
        <v>13243</v>
      </c>
      <c r="D7654" s="216">
        <v>42.22</v>
      </c>
      <c r="E7654" s="177"/>
    </row>
    <row r="7655" spans="1:5">
      <c r="A7655" s="211">
        <v>98567</v>
      </c>
      <c r="B7655" s="215" t="s">
        <v>29312</v>
      </c>
      <c r="C7655" s="215" t="s">
        <v>13243</v>
      </c>
      <c r="D7655" s="216">
        <v>43.73</v>
      </c>
      <c r="E7655" s="177"/>
    </row>
    <row r="7656" spans="1:5">
      <c r="A7656" s="211">
        <v>98568</v>
      </c>
      <c r="B7656" s="215" t="s">
        <v>29313</v>
      </c>
      <c r="C7656" s="215" t="s">
        <v>13243</v>
      </c>
      <c r="D7656" s="216">
        <v>52.03</v>
      </c>
      <c r="E7656" s="177"/>
    </row>
    <row r="7657" spans="1:5">
      <c r="A7657" s="211">
        <v>98569</v>
      </c>
      <c r="B7657" s="215" t="s">
        <v>29314</v>
      </c>
      <c r="C7657" s="215" t="s">
        <v>13243</v>
      </c>
      <c r="D7657" s="216">
        <v>54.02</v>
      </c>
      <c r="E7657" s="177"/>
    </row>
    <row r="7658" spans="1:5">
      <c r="A7658" s="211">
        <v>98570</v>
      </c>
      <c r="B7658" s="215" t="s">
        <v>29315</v>
      </c>
      <c r="C7658" s="215" t="s">
        <v>13243</v>
      </c>
      <c r="D7658" s="216">
        <v>62.36</v>
      </c>
      <c r="E7658" s="177"/>
    </row>
    <row r="7659" spans="1:5">
      <c r="A7659" s="211">
        <v>98571</v>
      </c>
      <c r="B7659" s="215" t="s">
        <v>29316</v>
      </c>
      <c r="C7659" s="215" t="s">
        <v>13243</v>
      </c>
      <c r="D7659" s="216">
        <v>26.82</v>
      </c>
      <c r="E7659" s="177"/>
    </row>
    <row r="7660" spans="1:5">
      <c r="A7660" s="211">
        <v>98572</v>
      </c>
      <c r="B7660" s="215" t="s">
        <v>29317</v>
      </c>
      <c r="C7660" s="215" t="s">
        <v>13243</v>
      </c>
      <c r="D7660" s="216">
        <v>33.04</v>
      </c>
      <c r="E7660" s="177"/>
    </row>
    <row r="7661" spans="1:5">
      <c r="A7661" s="211">
        <v>98573</v>
      </c>
      <c r="B7661" s="215" t="s">
        <v>29318</v>
      </c>
      <c r="C7661" s="215" t="s">
        <v>13243</v>
      </c>
      <c r="D7661" s="216">
        <v>41.08</v>
      </c>
      <c r="E7661" s="177"/>
    </row>
    <row r="7662" spans="1:5">
      <c r="A7662" s="211">
        <v>91831</v>
      </c>
      <c r="B7662" s="215" t="s">
        <v>29319</v>
      </c>
      <c r="C7662" s="215" t="s">
        <v>3</v>
      </c>
      <c r="D7662" s="216">
        <v>5.8</v>
      </c>
      <c r="E7662" s="177"/>
    </row>
    <row r="7663" spans="1:5">
      <c r="A7663" s="211">
        <v>91833</v>
      </c>
      <c r="B7663" s="215" t="s">
        <v>29320</v>
      </c>
      <c r="C7663" s="215" t="s">
        <v>3</v>
      </c>
      <c r="D7663" s="216">
        <v>6.12</v>
      </c>
      <c r="E7663" s="177"/>
    </row>
    <row r="7664" spans="1:5">
      <c r="A7664" s="211">
        <v>91834</v>
      </c>
      <c r="B7664" s="215" t="s">
        <v>29321</v>
      </c>
      <c r="C7664" s="215" t="s">
        <v>3</v>
      </c>
      <c r="D7664" s="216">
        <v>6.51</v>
      </c>
      <c r="E7664" s="177"/>
    </row>
    <row r="7665" spans="1:5">
      <c r="A7665" s="211">
        <v>91835</v>
      </c>
      <c r="B7665" s="215" t="s">
        <v>29322</v>
      </c>
      <c r="C7665" s="215" t="s">
        <v>3</v>
      </c>
      <c r="D7665" s="216">
        <v>7.32</v>
      </c>
      <c r="E7665" s="177"/>
    </row>
    <row r="7666" spans="1:5">
      <c r="A7666" s="211">
        <v>91836</v>
      </c>
      <c r="B7666" s="215" t="s">
        <v>29323</v>
      </c>
      <c r="C7666" s="215" t="s">
        <v>3</v>
      </c>
      <c r="D7666" s="216">
        <v>8.4</v>
      </c>
      <c r="E7666" s="177"/>
    </row>
    <row r="7667" spans="1:5">
      <c r="A7667" s="211">
        <v>91837</v>
      </c>
      <c r="B7667" s="215" t="s">
        <v>29324</v>
      </c>
      <c r="C7667" s="215" t="s">
        <v>3</v>
      </c>
      <c r="D7667" s="216">
        <v>10.3</v>
      </c>
      <c r="E7667" s="177"/>
    </row>
    <row r="7668" spans="1:5">
      <c r="A7668" s="211">
        <v>91839</v>
      </c>
      <c r="B7668" s="215" t="s">
        <v>29325</v>
      </c>
      <c r="C7668" s="215" t="s">
        <v>3</v>
      </c>
      <c r="D7668" s="216">
        <v>8.02</v>
      </c>
      <c r="E7668" s="177"/>
    </row>
    <row r="7669" spans="1:5">
      <c r="A7669" s="211">
        <v>91840</v>
      </c>
      <c r="B7669" s="215" t="s">
        <v>29326</v>
      </c>
      <c r="C7669" s="215" t="s">
        <v>3</v>
      </c>
      <c r="D7669" s="216">
        <v>10.1</v>
      </c>
      <c r="E7669" s="177"/>
    </row>
    <row r="7670" spans="1:5">
      <c r="A7670" s="211">
        <v>91841</v>
      </c>
      <c r="B7670" s="215" t="s">
        <v>29327</v>
      </c>
      <c r="C7670" s="215" t="s">
        <v>3</v>
      </c>
      <c r="D7670" s="216">
        <v>9.57</v>
      </c>
      <c r="E7670" s="177"/>
    </row>
    <row r="7671" spans="1:5">
      <c r="A7671" s="211">
        <v>91842</v>
      </c>
      <c r="B7671" s="215" t="s">
        <v>29328</v>
      </c>
      <c r="C7671" s="215" t="s">
        <v>3</v>
      </c>
      <c r="D7671" s="216">
        <v>4.2699999999999996</v>
      </c>
      <c r="E7671" s="177"/>
    </row>
    <row r="7672" spans="1:5">
      <c r="A7672" s="211">
        <v>91843</v>
      </c>
      <c r="B7672" s="215" t="s">
        <v>29329</v>
      </c>
      <c r="C7672" s="215" t="s">
        <v>3</v>
      </c>
      <c r="D7672" s="216">
        <v>4.59</v>
      </c>
      <c r="E7672" s="177"/>
    </row>
    <row r="7673" spans="1:5">
      <c r="A7673" s="211">
        <v>91844</v>
      </c>
      <c r="B7673" s="215" t="s">
        <v>29330</v>
      </c>
      <c r="C7673" s="215" t="s">
        <v>3</v>
      </c>
      <c r="D7673" s="216">
        <v>4.9800000000000004</v>
      </c>
      <c r="E7673" s="177"/>
    </row>
    <row r="7674" spans="1:5">
      <c r="A7674" s="211">
        <v>91845</v>
      </c>
      <c r="B7674" s="215" t="s">
        <v>29331</v>
      </c>
      <c r="C7674" s="215" t="s">
        <v>3</v>
      </c>
      <c r="D7674" s="216">
        <v>5.79</v>
      </c>
      <c r="E7674" s="177"/>
    </row>
    <row r="7675" spans="1:5">
      <c r="A7675" s="211">
        <v>91846</v>
      </c>
      <c r="B7675" s="215" t="s">
        <v>29332</v>
      </c>
      <c r="C7675" s="215" t="s">
        <v>3</v>
      </c>
      <c r="D7675" s="216">
        <v>6.87</v>
      </c>
      <c r="E7675" s="177"/>
    </row>
    <row r="7676" spans="1:5">
      <c r="A7676" s="211">
        <v>91847</v>
      </c>
      <c r="B7676" s="215" t="s">
        <v>29333</v>
      </c>
      <c r="C7676" s="215" t="s">
        <v>3</v>
      </c>
      <c r="D7676" s="216">
        <v>8.77</v>
      </c>
      <c r="E7676" s="177"/>
    </row>
    <row r="7677" spans="1:5">
      <c r="A7677" s="211">
        <v>91849</v>
      </c>
      <c r="B7677" s="215" t="s">
        <v>29334</v>
      </c>
      <c r="C7677" s="215" t="s">
        <v>3</v>
      </c>
      <c r="D7677" s="216">
        <v>6.49</v>
      </c>
      <c r="E7677" s="177"/>
    </row>
    <row r="7678" spans="1:5">
      <c r="A7678" s="211">
        <v>91850</v>
      </c>
      <c r="B7678" s="215" t="s">
        <v>29335</v>
      </c>
      <c r="C7678" s="215" t="s">
        <v>3</v>
      </c>
      <c r="D7678" s="216">
        <v>8.6199999999999992</v>
      </c>
      <c r="E7678" s="177"/>
    </row>
    <row r="7679" spans="1:5">
      <c r="A7679" s="211">
        <v>91851</v>
      </c>
      <c r="B7679" s="215" t="s">
        <v>29336</v>
      </c>
      <c r="C7679" s="215" t="s">
        <v>3</v>
      </c>
      <c r="D7679" s="216">
        <v>8.09</v>
      </c>
      <c r="E7679" s="177"/>
    </row>
    <row r="7680" spans="1:5">
      <c r="A7680" s="211">
        <v>91852</v>
      </c>
      <c r="B7680" s="215" t="s">
        <v>29337</v>
      </c>
      <c r="C7680" s="215" t="s">
        <v>3</v>
      </c>
      <c r="D7680" s="216">
        <v>6.37</v>
      </c>
      <c r="E7680" s="177"/>
    </row>
    <row r="7681" spans="1:5">
      <c r="A7681" s="211">
        <v>91853</v>
      </c>
      <c r="B7681" s="215" t="s">
        <v>29338</v>
      </c>
      <c r="C7681" s="215" t="s">
        <v>3</v>
      </c>
      <c r="D7681" s="216">
        <v>6.66</v>
      </c>
      <c r="E7681" s="177"/>
    </row>
    <row r="7682" spans="1:5">
      <c r="A7682" s="211">
        <v>91854</v>
      </c>
      <c r="B7682" s="215" t="s">
        <v>29339</v>
      </c>
      <c r="C7682" s="215" t="s">
        <v>3</v>
      </c>
      <c r="D7682" s="216">
        <v>7.07</v>
      </c>
      <c r="E7682" s="177"/>
    </row>
    <row r="7683" spans="1:5">
      <c r="A7683" s="211">
        <v>91855</v>
      </c>
      <c r="B7683" s="215" t="s">
        <v>29340</v>
      </c>
      <c r="C7683" s="215" t="s">
        <v>3</v>
      </c>
      <c r="D7683" s="216">
        <v>7.82</v>
      </c>
      <c r="E7683" s="177"/>
    </row>
    <row r="7684" spans="1:5">
      <c r="A7684" s="211">
        <v>91856</v>
      </c>
      <c r="B7684" s="215" t="s">
        <v>29341</v>
      </c>
      <c r="C7684" s="215" t="s">
        <v>3</v>
      </c>
      <c r="D7684" s="216">
        <v>8.8800000000000008</v>
      </c>
      <c r="E7684" s="177"/>
    </row>
    <row r="7685" spans="1:5">
      <c r="A7685" s="211">
        <v>91857</v>
      </c>
      <c r="B7685" s="215" t="s">
        <v>29342</v>
      </c>
      <c r="C7685" s="215" t="s">
        <v>3</v>
      </c>
      <c r="D7685" s="216">
        <v>10.64</v>
      </c>
      <c r="E7685" s="177"/>
    </row>
    <row r="7686" spans="1:5">
      <c r="A7686" s="211">
        <v>91859</v>
      </c>
      <c r="B7686" s="215" t="s">
        <v>29343</v>
      </c>
      <c r="C7686" s="215" t="s">
        <v>3</v>
      </c>
      <c r="D7686" s="216">
        <v>8.5299999999999994</v>
      </c>
      <c r="E7686" s="177"/>
    </row>
    <row r="7687" spans="1:5">
      <c r="A7687" s="211">
        <v>91860</v>
      </c>
      <c r="B7687" s="215" t="s">
        <v>29344</v>
      </c>
      <c r="C7687" s="215" t="s">
        <v>3</v>
      </c>
      <c r="D7687" s="216">
        <v>10.56</v>
      </c>
      <c r="E7687" s="177"/>
    </row>
    <row r="7688" spans="1:5">
      <c r="A7688" s="211">
        <v>91861</v>
      </c>
      <c r="B7688" s="215" t="s">
        <v>29345</v>
      </c>
      <c r="C7688" s="215" t="s">
        <v>3</v>
      </c>
      <c r="D7688" s="216">
        <v>10.07</v>
      </c>
      <c r="E7688" s="177"/>
    </row>
    <row r="7689" spans="1:5">
      <c r="A7689" s="211">
        <v>91862</v>
      </c>
      <c r="B7689" s="215" t="s">
        <v>29346</v>
      </c>
      <c r="C7689" s="215" t="s">
        <v>3</v>
      </c>
      <c r="D7689" s="216">
        <v>6.95</v>
      </c>
      <c r="E7689" s="177"/>
    </row>
    <row r="7690" spans="1:5">
      <c r="A7690" s="211">
        <v>91863</v>
      </c>
      <c r="B7690" s="215" t="s">
        <v>29347</v>
      </c>
      <c r="C7690" s="215" t="s">
        <v>3</v>
      </c>
      <c r="D7690" s="216">
        <v>8.16</v>
      </c>
      <c r="E7690" s="177"/>
    </row>
    <row r="7691" spans="1:5">
      <c r="A7691" s="211">
        <v>91864</v>
      </c>
      <c r="B7691" s="215" t="s">
        <v>29348</v>
      </c>
      <c r="C7691" s="215" t="s">
        <v>3</v>
      </c>
      <c r="D7691" s="216">
        <v>10.65</v>
      </c>
      <c r="E7691" s="177"/>
    </row>
    <row r="7692" spans="1:5">
      <c r="A7692" s="211">
        <v>91865</v>
      </c>
      <c r="B7692" s="215" t="s">
        <v>29349</v>
      </c>
      <c r="C7692" s="215" t="s">
        <v>3</v>
      </c>
      <c r="D7692" s="216">
        <v>13.16</v>
      </c>
      <c r="E7692" s="177"/>
    </row>
    <row r="7693" spans="1:5">
      <c r="A7693" s="211">
        <v>91866</v>
      </c>
      <c r="B7693" s="215" t="s">
        <v>29350</v>
      </c>
      <c r="C7693" s="215" t="s">
        <v>3</v>
      </c>
      <c r="D7693" s="216">
        <v>5.54</v>
      </c>
      <c r="E7693" s="177"/>
    </row>
    <row r="7694" spans="1:5">
      <c r="A7694" s="211">
        <v>91867</v>
      </c>
      <c r="B7694" s="215" t="s">
        <v>29351</v>
      </c>
      <c r="C7694" s="215" t="s">
        <v>3</v>
      </c>
      <c r="D7694" s="216">
        <v>6.74</v>
      </c>
      <c r="E7694" s="177"/>
    </row>
    <row r="7695" spans="1:5">
      <c r="A7695" s="211">
        <v>91868</v>
      </c>
      <c r="B7695" s="215" t="s">
        <v>29352</v>
      </c>
      <c r="C7695" s="215" t="s">
        <v>3</v>
      </c>
      <c r="D7695" s="216">
        <v>9.23</v>
      </c>
      <c r="E7695" s="177"/>
    </row>
    <row r="7696" spans="1:5">
      <c r="A7696" s="211">
        <v>91869</v>
      </c>
      <c r="B7696" s="215" t="s">
        <v>29353</v>
      </c>
      <c r="C7696" s="215" t="s">
        <v>3</v>
      </c>
      <c r="D7696" s="216">
        <v>11.76</v>
      </c>
      <c r="E7696" s="177"/>
    </row>
    <row r="7697" spans="1:5">
      <c r="A7697" s="211">
        <v>91870</v>
      </c>
      <c r="B7697" s="215" t="s">
        <v>29354</v>
      </c>
      <c r="C7697" s="215" t="s">
        <v>3</v>
      </c>
      <c r="D7697" s="216">
        <v>8.14</v>
      </c>
      <c r="E7697" s="177"/>
    </row>
    <row r="7698" spans="1:5">
      <c r="A7698" s="211">
        <v>91871</v>
      </c>
      <c r="B7698" s="215" t="s">
        <v>29355</v>
      </c>
      <c r="C7698" s="215" t="s">
        <v>3</v>
      </c>
      <c r="D7698" s="216">
        <v>9.39</v>
      </c>
      <c r="E7698" s="177"/>
    </row>
    <row r="7699" spans="1:5">
      <c r="A7699" s="211">
        <v>91872</v>
      </c>
      <c r="B7699" s="215" t="s">
        <v>29356</v>
      </c>
      <c r="C7699" s="215" t="s">
        <v>3</v>
      </c>
      <c r="D7699" s="216">
        <v>11.87</v>
      </c>
      <c r="E7699" s="177"/>
    </row>
    <row r="7700" spans="1:5">
      <c r="A7700" s="211">
        <v>91873</v>
      </c>
      <c r="B7700" s="215" t="s">
        <v>29357</v>
      </c>
      <c r="C7700" s="215" t="s">
        <v>3</v>
      </c>
      <c r="D7700" s="216">
        <v>14.35</v>
      </c>
      <c r="E7700" s="177"/>
    </row>
    <row r="7701" spans="1:5">
      <c r="A7701" s="211">
        <v>93008</v>
      </c>
      <c r="B7701" s="215" t="s">
        <v>29358</v>
      </c>
      <c r="C7701" s="215" t="s">
        <v>3</v>
      </c>
      <c r="D7701" s="216">
        <v>11.16</v>
      </c>
      <c r="E7701" s="177"/>
    </row>
    <row r="7702" spans="1:5">
      <c r="A7702" s="211">
        <v>93009</v>
      </c>
      <c r="B7702" s="215" t="s">
        <v>29359</v>
      </c>
      <c r="C7702" s="215" t="s">
        <v>3</v>
      </c>
      <c r="D7702" s="216">
        <v>16.13</v>
      </c>
      <c r="E7702" s="177"/>
    </row>
    <row r="7703" spans="1:5">
      <c r="A7703" s="211">
        <v>93010</v>
      </c>
      <c r="B7703" s="215" t="s">
        <v>29360</v>
      </c>
      <c r="C7703" s="215" t="s">
        <v>3</v>
      </c>
      <c r="D7703" s="216">
        <v>22.22</v>
      </c>
      <c r="E7703" s="177"/>
    </row>
    <row r="7704" spans="1:5">
      <c r="A7704" s="211">
        <v>93011</v>
      </c>
      <c r="B7704" s="215" t="s">
        <v>29361</v>
      </c>
      <c r="C7704" s="215" t="s">
        <v>3</v>
      </c>
      <c r="D7704" s="216">
        <v>27</v>
      </c>
      <c r="E7704" s="177"/>
    </row>
    <row r="7705" spans="1:5">
      <c r="A7705" s="211">
        <v>93012</v>
      </c>
      <c r="B7705" s="215" t="s">
        <v>29362</v>
      </c>
      <c r="C7705" s="215" t="s">
        <v>3</v>
      </c>
      <c r="D7705" s="216">
        <v>40.340000000000003</v>
      </c>
      <c r="E7705" s="177"/>
    </row>
    <row r="7706" spans="1:5">
      <c r="A7706" s="211">
        <v>95726</v>
      </c>
      <c r="B7706" s="215" t="s">
        <v>29363</v>
      </c>
      <c r="C7706" s="215" t="s">
        <v>3</v>
      </c>
      <c r="D7706" s="216">
        <v>4.74</v>
      </c>
      <c r="E7706" s="177"/>
    </row>
    <row r="7707" spans="1:5">
      <c r="A7707" s="211">
        <v>95727</v>
      </c>
      <c r="B7707" s="215" t="s">
        <v>29364</v>
      </c>
      <c r="C7707" s="215" t="s">
        <v>3</v>
      </c>
      <c r="D7707" s="216">
        <v>5.39</v>
      </c>
      <c r="E7707" s="177"/>
    </row>
    <row r="7708" spans="1:5">
      <c r="A7708" s="211">
        <v>95728</v>
      </c>
      <c r="B7708" s="215" t="s">
        <v>29365</v>
      </c>
      <c r="C7708" s="215" t="s">
        <v>3</v>
      </c>
      <c r="D7708" s="216">
        <v>6.73</v>
      </c>
      <c r="E7708" s="177"/>
    </row>
    <row r="7709" spans="1:5">
      <c r="A7709" s="211">
        <v>95729</v>
      </c>
      <c r="B7709" s="215" t="s">
        <v>29366</v>
      </c>
      <c r="C7709" s="215" t="s">
        <v>3</v>
      </c>
      <c r="D7709" s="216">
        <v>6.4</v>
      </c>
      <c r="E7709" s="177"/>
    </row>
    <row r="7710" spans="1:5">
      <c r="A7710" s="211">
        <v>95730</v>
      </c>
      <c r="B7710" s="215" t="s">
        <v>29367</v>
      </c>
      <c r="C7710" s="215" t="s">
        <v>3</v>
      </c>
      <c r="D7710" s="216">
        <v>7.05</v>
      </c>
      <c r="E7710" s="177"/>
    </row>
    <row r="7711" spans="1:5">
      <c r="A7711" s="211">
        <v>95731</v>
      </c>
      <c r="B7711" s="215" t="s">
        <v>29368</v>
      </c>
      <c r="C7711" s="215" t="s">
        <v>3</v>
      </c>
      <c r="D7711" s="216">
        <v>8.4</v>
      </c>
      <c r="E7711" s="177"/>
    </row>
    <row r="7712" spans="1:5">
      <c r="A7712" s="211">
        <v>95732</v>
      </c>
      <c r="B7712" s="215" t="s">
        <v>29369</v>
      </c>
      <c r="C7712" s="215" t="s">
        <v>107</v>
      </c>
      <c r="D7712" s="216">
        <v>3.28</v>
      </c>
      <c r="E7712" s="177"/>
    </row>
    <row r="7713" spans="1:5">
      <c r="A7713" s="211">
        <v>95745</v>
      </c>
      <c r="B7713" s="215" t="s">
        <v>29370</v>
      </c>
      <c r="C7713" s="215" t="s">
        <v>3</v>
      </c>
      <c r="D7713" s="216">
        <v>17.079999999999998</v>
      </c>
      <c r="E7713" s="177"/>
    </row>
    <row r="7714" spans="1:5">
      <c r="A7714" s="211">
        <v>95746</v>
      </c>
      <c r="B7714" s="215" t="s">
        <v>29371</v>
      </c>
      <c r="C7714" s="215" t="s">
        <v>3</v>
      </c>
      <c r="D7714" s="216">
        <v>21.25</v>
      </c>
      <c r="E7714" s="177"/>
    </row>
    <row r="7715" spans="1:5">
      <c r="A7715" s="211">
        <v>95747</v>
      </c>
      <c r="B7715" s="215" t="s">
        <v>29372</v>
      </c>
      <c r="C7715" s="215" t="s">
        <v>3</v>
      </c>
      <c r="D7715" s="216">
        <v>35.119999999999997</v>
      </c>
      <c r="E7715" s="177"/>
    </row>
    <row r="7716" spans="1:5">
      <c r="A7716" s="211">
        <v>95748</v>
      </c>
      <c r="B7716" s="215" t="s">
        <v>29373</v>
      </c>
      <c r="C7716" s="215" t="s">
        <v>3</v>
      </c>
      <c r="D7716" s="216">
        <v>38</v>
      </c>
      <c r="E7716" s="177"/>
    </row>
    <row r="7717" spans="1:5">
      <c r="A7717" s="211">
        <v>95749</v>
      </c>
      <c r="B7717" s="215" t="s">
        <v>29374</v>
      </c>
      <c r="C7717" s="215" t="s">
        <v>3</v>
      </c>
      <c r="D7717" s="216">
        <v>22.49</v>
      </c>
      <c r="E7717" s="177"/>
    </row>
    <row r="7718" spans="1:5">
      <c r="A7718" s="211">
        <v>95750</v>
      </c>
      <c r="B7718" s="215" t="s">
        <v>29375</v>
      </c>
      <c r="C7718" s="215" t="s">
        <v>3</v>
      </c>
      <c r="D7718" s="216">
        <v>26.54</v>
      </c>
      <c r="E7718" s="177"/>
    </row>
    <row r="7719" spans="1:5">
      <c r="A7719" s="211">
        <v>95751</v>
      </c>
      <c r="B7719" s="215" t="s">
        <v>29376</v>
      </c>
      <c r="C7719" s="215" t="s">
        <v>3</v>
      </c>
      <c r="D7719" s="216">
        <v>40.24</v>
      </c>
      <c r="E7719" s="177"/>
    </row>
    <row r="7720" spans="1:5">
      <c r="A7720" s="211">
        <v>95752</v>
      </c>
      <c r="B7720" s="215" t="s">
        <v>29377</v>
      </c>
      <c r="C7720" s="215" t="s">
        <v>3</v>
      </c>
      <c r="D7720" s="216">
        <v>42.94</v>
      </c>
      <c r="E7720" s="177"/>
    </row>
    <row r="7721" spans="1:5">
      <c r="A7721" s="211">
        <v>97667</v>
      </c>
      <c r="B7721" s="215" t="s">
        <v>29378</v>
      </c>
      <c r="C7721" s="215" t="s">
        <v>3</v>
      </c>
      <c r="D7721" s="216">
        <v>6.41</v>
      </c>
      <c r="E7721" s="177"/>
    </row>
    <row r="7722" spans="1:5">
      <c r="A7722" s="211">
        <v>97668</v>
      </c>
      <c r="B7722" s="215" t="s">
        <v>29379</v>
      </c>
      <c r="C7722" s="215" t="s">
        <v>3</v>
      </c>
      <c r="D7722" s="216">
        <v>9.83</v>
      </c>
      <c r="E7722" s="177"/>
    </row>
    <row r="7723" spans="1:5">
      <c r="A7723" s="211">
        <v>97669</v>
      </c>
      <c r="B7723" s="215" t="s">
        <v>29380</v>
      </c>
      <c r="C7723" s="215" t="s">
        <v>3</v>
      </c>
      <c r="D7723" s="216">
        <v>15.7</v>
      </c>
      <c r="E7723" s="177"/>
    </row>
    <row r="7724" spans="1:5">
      <c r="A7724" s="211">
        <v>97670</v>
      </c>
      <c r="B7724" s="215" t="s">
        <v>29381</v>
      </c>
      <c r="C7724" s="215" t="s">
        <v>3</v>
      </c>
      <c r="D7724" s="216">
        <v>20.170000000000002</v>
      </c>
      <c r="E7724" s="177"/>
    </row>
    <row r="7725" spans="1:5">
      <c r="A7725" s="211">
        <v>91874</v>
      </c>
      <c r="B7725" s="215" t="s">
        <v>29382</v>
      </c>
      <c r="C7725" s="215" t="s">
        <v>107</v>
      </c>
      <c r="D7725" s="216">
        <v>3.83</v>
      </c>
      <c r="E7725" s="177"/>
    </row>
    <row r="7726" spans="1:5">
      <c r="A7726" s="211">
        <v>91875</v>
      </c>
      <c r="B7726" s="215" t="s">
        <v>29383</v>
      </c>
      <c r="C7726" s="215" t="s">
        <v>107</v>
      </c>
      <c r="D7726" s="216">
        <v>5.0599999999999996</v>
      </c>
      <c r="E7726" s="177"/>
    </row>
    <row r="7727" spans="1:5">
      <c r="A7727" s="211">
        <v>91876</v>
      </c>
      <c r="B7727" s="215" t="s">
        <v>29384</v>
      </c>
      <c r="C7727" s="215" t="s">
        <v>107</v>
      </c>
      <c r="D7727" s="216">
        <v>6.65</v>
      </c>
      <c r="E7727" s="177"/>
    </row>
    <row r="7728" spans="1:5">
      <c r="A7728" s="211">
        <v>91877</v>
      </c>
      <c r="B7728" s="215" t="s">
        <v>29385</v>
      </c>
      <c r="C7728" s="215" t="s">
        <v>107</v>
      </c>
      <c r="D7728" s="216">
        <v>8.7799999999999994</v>
      </c>
      <c r="E7728" s="177"/>
    </row>
    <row r="7729" spans="1:5">
      <c r="A7729" s="211">
        <v>91878</v>
      </c>
      <c r="B7729" s="215" t="s">
        <v>29386</v>
      </c>
      <c r="C7729" s="215" t="s">
        <v>107</v>
      </c>
      <c r="D7729" s="216">
        <v>4.96</v>
      </c>
      <c r="E7729" s="177"/>
    </row>
    <row r="7730" spans="1:5">
      <c r="A7730" s="211">
        <v>91879</v>
      </c>
      <c r="B7730" s="215" t="s">
        <v>29387</v>
      </c>
      <c r="C7730" s="215" t="s">
        <v>107</v>
      </c>
      <c r="D7730" s="216">
        <v>6.16</v>
      </c>
      <c r="E7730" s="177"/>
    </row>
    <row r="7731" spans="1:5">
      <c r="A7731" s="211">
        <v>91880</v>
      </c>
      <c r="B7731" s="215" t="s">
        <v>29388</v>
      </c>
      <c r="C7731" s="215" t="s">
        <v>107</v>
      </c>
      <c r="D7731" s="216">
        <v>7.79</v>
      </c>
      <c r="E7731" s="177"/>
    </row>
    <row r="7732" spans="1:5">
      <c r="A7732" s="211">
        <v>91881</v>
      </c>
      <c r="B7732" s="215" t="s">
        <v>29389</v>
      </c>
      <c r="C7732" s="215" t="s">
        <v>107</v>
      </c>
      <c r="D7732" s="216">
        <v>9.92</v>
      </c>
      <c r="E7732" s="177"/>
    </row>
    <row r="7733" spans="1:5">
      <c r="A7733" s="211">
        <v>91882</v>
      </c>
      <c r="B7733" s="215" t="s">
        <v>29390</v>
      </c>
      <c r="C7733" s="215" t="s">
        <v>107</v>
      </c>
      <c r="D7733" s="216">
        <v>6.17</v>
      </c>
      <c r="E7733" s="177"/>
    </row>
    <row r="7734" spans="1:5">
      <c r="A7734" s="211">
        <v>91884</v>
      </c>
      <c r="B7734" s="215" t="s">
        <v>29391</v>
      </c>
      <c r="C7734" s="215" t="s">
        <v>107</v>
      </c>
      <c r="D7734" s="216">
        <v>7.09</v>
      </c>
      <c r="E7734" s="177"/>
    </row>
    <row r="7735" spans="1:5">
      <c r="A7735" s="211">
        <v>91885</v>
      </c>
      <c r="B7735" s="215" t="s">
        <v>29392</v>
      </c>
      <c r="C7735" s="215" t="s">
        <v>107</v>
      </c>
      <c r="D7735" s="216">
        <v>8.33</v>
      </c>
      <c r="E7735" s="177"/>
    </row>
    <row r="7736" spans="1:5">
      <c r="A7736" s="211">
        <v>91886</v>
      </c>
      <c r="B7736" s="215" t="s">
        <v>29393</v>
      </c>
      <c r="C7736" s="215" t="s">
        <v>107</v>
      </c>
      <c r="D7736" s="216">
        <v>10.029999999999999</v>
      </c>
      <c r="E7736" s="177"/>
    </row>
    <row r="7737" spans="1:5">
      <c r="A7737" s="211">
        <v>91887</v>
      </c>
      <c r="B7737" s="215" t="s">
        <v>29394</v>
      </c>
      <c r="C7737" s="215" t="s">
        <v>107</v>
      </c>
      <c r="D7737" s="216">
        <v>6.88</v>
      </c>
      <c r="E7737" s="177"/>
    </row>
    <row r="7738" spans="1:5">
      <c r="A7738" s="211">
        <v>91889</v>
      </c>
      <c r="B7738" s="215" t="s">
        <v>29395</v>
      </c>
      <c r="C7738" s="215" t="s">
        <v>107</v>
      </c>
      <c r="D7738" s="216">
        <v>6.66</v>
      </c>
      <c r="E7738" s="177"/>
    </row>
    <row r="7739" spans="1:5">
      <c r="A7739" s="211">
        <v>91890</v>
      </c>
      <c r="B7739" s="215" t="s">
        <v>29396</v>
      </c>
      <c r="C7739" s="215" t="s">
        <v>107</v>
      </c>
      <c r="D7739" s="216">
        <v>8.27</v>
      </c>
      <c r="E7739" s="177"/>
    </row>
    <row r="7740" spans="1:5">
      <c r="A7740" s="211">
        <v>91892</v>
      </c>
      <c r="B7740" s="215" t="s">
        <v>29397</v>
      </c>
      <c r="C7740" s="215" t="s">
        <v>107</v>
      </c>
      <c r="D7740" s="216">
        <v>9.7200000000000006</v>
      </c>
      <c r="E7740" s="177"/>
    </row>
    <row r="7741" spans="1:5">
      <c r="A7741" s="211">
        <v>91893</v>
      </c>
      <c r="B7741" s="215" t="s">
        <v>29398</v>
      </c>
      <c r="C7741" s="215" t="s">
        <v>107</v>
      </c>
      <c r="D7741" s="216">
        <v>11.25</v>
      </c>
      <c r="E7741" s="177"/>
    </row>
    <row r="7742" spans="1:5">
      <c r="A7742" s="211">
        <v>91895</v>
      </c>
      <c r="B7742" s="215" t="s">
        <v>29399</v>
      </c>
      <c r="C7742" s="215" t="s">
        <v>107</v>
      </c>
      <c r="D7742" s="216">
        <v>12.72</v>
      </c>
      <c r="E7742" s="177"/>
    </row>
    <row r="7743" spans="1:5">
      <c r="A7743" s="211">
        <v>91896</v>
      </c>
      <c r="B7743" s="215" t="s">
        <v>29400</v>
      </c>
      <c r="C7743" s="215" t="s">
        <v>107</v>
      </c>
      <c r="D7743" s="216">
        <v>13.78</v>
      </c>
      <c r="E7743" s="177"/>
    </row>
    <row r="7744" spans="1:5">
      <c r="A7744" s="211">
        <v>91898</v>
      </c>
      <c r="B7744" s="215" t="s">
        <v>29401</v>
      </c>
      <c r="C7744" s="215" t="s">
        <v>107</v>
      </c>
      <c r="D7744" s="216">
        <v>15.36</v>
      </c>
      <c r="E7744" s="177"/>
    </row>
    <row r="7745" spans="1:5">
      <c r="A7745" s="211">
        <v>91899</v>
      </c>
      <c r="B7745" s="215" t="s">
        <v>29402</v>
      </c>
      <c r="C7745" s="215" t="s">
        <v>107</v>
      </c>
      <c r="D7745" s="216">
        <v>8.5299999999999994</v>
      </c>
      <c r="E7745" s="177"/>
    </row>
    <row r="7746" spans="1:5">
      <c r="A7746" s="211">
        <v>91901</v>
      </c>
      <c r="B7746" s="215" t="s">
        <v>29403</v>
      </c>
      <c r="C7746" s="215" t="s">
        <v>107</v>
      </c>
      <c r="D7746" s="216">
        <v>8.31</v>
      </c>
      <c r="E7746" s="177"/>
    </row>
    <row r="7747" spans="1:5">
      <c r="A7747" s="211">
        <v>91902</v>
      </c>
      <c r="B7747" s="215" t="s">
        <v>29404</v>
      </c>
      <c r="C7747" s="215" t="s">
        <v>107</v>
      </c>
      <c r="D7747" s="216">
        <v>9.92</v>
      </c>
      <c r="E7747" s="177"/>
    </row>
    <row r="7748" spans="1:5">
      <c r="A7748" s="211">
        <v>91904</v>
      </c>
      <c r="B7748" s="215" t="s">
        <v>29405</v>
      </c>
      <c r="C7748" s="215" t="s">
        <v>107</v>
      </c>
      <c r="D7748" s="216">
        <v>11.37</v>
      </c>
      <c r="E7748" s="177"/>
    </row>
    <row r="7749" spans="1:5">
      <c r="A7749" s="211">
        <v>91905</v>
      </c>
      <c r="B7749" s="215" t="s">
        <v>29406</v>
      </c>
      <c r="C7749" s="215" t="s">
        <v>107</v>
      </c>
      <c r="D7749" s="216">
        <v>12.88</v>
      </c>
      <c r="E7749" s="177"/>
    </row>
    <row r="7750" spans="1:5">
      <c r="A7750" s="211">
        <v>91907</v>
      </c>
      <c r="B7750" s="215" t="s">
        <v>29407</v>
      </c>
      <c r="C7750" s="215" t="s">
        <v>107</v>
      </c>
      <c r="D7750" s="216">
        <v>14.35</v>
      </c>
      <c r="E7750" s="177"/>
    </row>
    <row r="7751" spans="1:5">
      <c r="A7751" s="211">
        <v>91908</v>
      </c>
      <c r="B7751" s="215" t="s">
        <v>29408</v>
      </c>
      <c r="C7751" s="215" t="s">
        <v>107</v>
      </c>
      <c r="D7751" s="216">
        <v>15.47</v>
      </c>
      <c r="E7751" s="177"/>
    </row>
    <row r="7752" spans="1:5">
      <c r="A7752" s="211">
        <v>91910</v>
      </c>
      <c r="B7752" s="215" t="s">
        <v>29409</v>
      </c>
      <c r="C7752" s="215" t="s">
        <v>107</v>
      </c>
      <c r="D7752" s="216">
        <v>17.05</v>
      </c>
      <c r="E7752" s="177"/>
    </row>
    <row r="7753" spans="1:5">
      <c r="A7753" s="211">
        <v>91911</v>
      </c>
      <c r="B7753" s="215" t="s">
        <v>29410</v>
      </c>
      <c r="C7753" s="215" t="s">
        <v>107</v>
      </c>
      <c r="D7753" s="216">
        <v>10.41</v>
      </c>
      <c r="E7753" s="177"/>
    </row>
    <row r="7754" spans="1:5">
      <c r="A7754" s="211">
        <v>91913</v>
      </c>
      <c r="B7754" s="215" t="s">
        <v>29411</v>
      </c>
      <c r="C7754" s="215" t="s">
        <v>107</v>
      </c>
      <c r="D7754" s="216">
        <v>10.19</v>
      </c>
      <c r="E7754" s="177"/>
    </row>
    <row r="7755" spans="1:5">
      <c r="A7755" s="211">
        <v>91914</v>
      </c>
      <c r="B7755" s="215" t="s">
        <v>29412</v>
      </c>
      <c r="C7755" s="215" t="s">
        <v>107</v>
      </c>
      <c r="D7755" s="216">
        <v>11.36</v>
      </c>
      <c r="E7755" s="177"/>
    </row>
    <row r="7756" spans="1:5">
      <c r="A7756" s="211">
        <v>91916</v>
      </c>
      <c r="B7756" s="215" t="s">
        <v>29413</v>
      </c>
      <c r="C7756" s="215" t="s">
        <v>107</v>
      </c>
      <c r="D7756" s="216">
        <v>12.81</v>
      </c>
      <c r="E7756" s="177"/>
    </row>
    <row r="7757" spans="1:5">
      <c r="A7757" s="211">
        <v>91917</v>
      </c>
      <c r="B7757" s="215" t="s">
        <v>29414</v>
      </c>
      <c r="C7757" s="215" t="s">
        <v>107</v>
      </c>
      <c r="D7757" s="216">
        <v>13.75</v>
      </c>
      <c r="E7757" s="177"/>
    </row>
    <row r="7758" spans="1:5">
      <c r="A7758" s="211">
        <v>91919</v>
      </c>
      <c r="B7758" s="215" t="s">
        <v>29415</v>
      </c>
      <c r="C7758" s="215" t="s">
        <v>107</v>
      </c>
      <c r="D7758" s="216">
        <v>15.22</v>
      </c>
      <c r="E7758" s="177"/>
    </row>
    <row r="7759" spans="1:5">
      <c r="A7759" s="211">
        <v>91920</v>
      </c>
      <c r="B7759" s="215" t="s">
        <v>29416</v>
      </c>
      <c r="C7759" s="215" t="s">
        <v>107</v>
      </c>
      <c r="D7759" s="216">
        <v>15.66</v>
      </c>
      <c r="E7759" s="177"/>
    </row>
    <row r="7760" spans="1:5">
      <c r="A7760" s="211">
        <v>91922</v>
      </c>
      <c r="B7760" s="215" t="s">
        <v>29417</v>
      </c>
      <c r="C7760" s="215" t="s">
        <v>107</v>
      </c>
      <c r="D7760" s="216">
        <v>17.239999999999998</v>
      </c>
      <c r="E7760" s="177"/>
    </row>
    <row r="7761" spans="1:5">
      <c r="A7761" s="211">
        <v>93013</v>
      </c>
      <c r="B7761" s="215" t="s">
        <v>29418</v>
      </c>
      <c r="C7761" s="215" t="s">
        <v>107</v>
      </c>
      <c r="D7761" s="216">
        <v>11.38</v>
      </c>
      <c r="E7761" s="177"/>
    </row>
    <row r="7762" spans="1:5">
      <c r="A7762" s="211">
        <v>93014</v>
      </c>
      <c r="B7762" s="215" t="s">
        <v>29419</v>
      </c>
      <c r="C7762" s="215" t="s">
        <v>107</v>
      </c>
      <c r="D7762" s="216">
        <v>13.88</v>
      </c>
      <c r="E7762" s="177"/>
    </row>
    <row r="7763" spans="1:5">
      <c r="A7763" s="211">
        <v>93015</v>
      </c>
      <c r="B7763" s="215" t="s">
        <v>29420</v>
      </c>
      <c r="C7763" s="215" t="s">
        <v>107</v>
      </c>
      <c r="D7763" s="216">
        <v>20.46</v>
      </c>
      <c r="E7763" s="177"/>
    </row>
    <row r="7764" spans="1:5">
      <c r="A7764" s="211">
        <v>93016</v>
      </c>
      <c r="B7764" s="215" t="s">
        <v>29421</v>
      </c>
      <c r="C7764" s="215" t="s">
        <v>107</v>
      </c>
      <c r="D7764" s="216">
        <v>24.69</v>
      </c>
      <c r="E7764" s="177"/>
    </row>
    <row r="7765" spans="1:5">
      <c r="A7765" s="211">
        <v>93017</v>
      </c>
      <c r="B7765" s="215" t="s">
        <v>29422</v>
      </c>
      <c r="C7765" s="215" t="s">
        <v>107</v>
      </c>
      <c r="D7765" s="216">
        <v>36.54</v>
      </c>
      <c r="E7765" s="177"/>
    </row>
    <row r="7766" spans="1:5">
      <c r="A7766" s="211">
        <v>93018</v>
      </c>
      <c r="B7766" s="215" t="s">
        <v>29423</v>
      </c>
      <c r="C7766" s="215" t="s">
        <v>107</v>
      </c>
      <c r="D7766" s="216">
        <v>17.34</v>
      </c>
      <c r="E7766" s="177"/>
    </row>
    <row r="7767" spans="1:5">
      <c r="A7767" s="211">
        <v>93020</v>
      </c>
      <c r="B7767" s="215" t="s">
        <v>29424</v>
      </c>
      <c r="C7767" s="215" t="s">
        <v>107</v>
      </c>
      <c r="D7767" s="216">
        <v>21.96</v>
      </c>
      <c r="E7767" s="177"/>
    </row>
    <row r="7768" spans="1:5">
      <c r="A7768" s="211">
        <v>93022</v>
      </c>
      <c r="B7768" s="215" t="s">
        <v>29425</v>
      </c>
      <c r="C7768" s="215" t="s">
        <v>107</v>
      </c>
      <c r="D7768" s="216">
        <v>35.51</v>
      </c>
      <c r="E7768" s="177"/>
    </row>
    <row r="7769" spans="1:5">
      <c r="A7769" s="211">
        <v>93024</v>
      </c>
      <c r="B7769" s="215" t="s">
        <v>29426</v>
      </c>
      <c r="C7769" s="215" t="s">
        <v>107</v>
      </c>
      <c r="D7769" s="216">
        <v>37.479999999999997</v>
      </c>
      <c r="E7769" s="177"/>
    </row>
    <row r="7770" spans="1:5">
      <c r="A7770" s="211">
        <v>93026</v>
      </c>
      <c r="B7770" s="215" t="s">
        <v>29427</v>
      </c>
      <c r="C7770" s="215" t="s">
        <v>107</v>
      </c>
      <c r="D7770" s="216">
        <v>59.98</v>
      </c>
      <c r="E7770" s="177"/>
    </row>
    <row r="7771" spans="1:5">
      <c r="A7771" s="211">
        <v>95733</v>
      </c>
      <c r="B7771" s="215" t="s">
        <v>29428</v>
      </c>
      <c r="C7771" s="215" t="s">
        <v>107</v>
      </c>
      <c r="D7771" s="216">
        <v>4.3099999999999996</v>
      </c>
      <c r="E7771" s="177"/>
    </row>
    <row r="7772" spans="1:5">
      <c r="A7772" s="211">
        <v>95734</v>
      </c>
      <c r="B7772" s="215" t="s">
        <v>29429</v>
      </c>
      <c r="C7772" s="215" t="s">
        <v>107</v>
      </c>
      <c r="D7772" s="216">
        <v>5.72</v>
      </c>
      <c r="E7772" s="177"/>
    </row>
    <row r="7773" spans="1:5">
      <c r="A7773" s="211">
        <v>95735</v>
      </c>
      <c r="B7773" s="215" t="s">
        <v>29430</v>
      </c>
      <c r="C7773" s="215" t="s">
        <v>107</v>
      </c>
      <c r="D7773" s="216">
        <v>5.0199999999999996</v>
      </c>
      <c r="E7773" s="177"/>
    </row>
    <row r="7774" spans="1:5">
      <c r="A7774" s="211">
        <v>95736</v>
      </c>
      <c r="B7774" s="215" t="s">
        <v>29431</v>
      </c>
      <c r="C7774" s="215" t="s">
        <v>107</v>
      </c>
      <c r="D7774" s="216">
        <v>5.84</v>
      </c>
      <c r="E7774" s="177"/>
    </row>
    <row r="7775" spans="1:5">
      <c r="A7775" s="211">
        <v>95738</v>
      </c>
      <c r="B7775" s="215" t="s">
        <v>29432</v>
      </c>
      <c r="C7775" s="215" t="s">
        <v>107</v>
      </c>
      <c r="D7775" s="216">
        <v>6.96</v>
      </c>
      <c r="E7775" s="177"/>
    </row>
    <row r="7776" spans="1:5">
      <c r="A7776" s="211">
        <v>95753</v>
      </c>
      <c r="B7776" s="215" t="s">
        <v>29433</v>
      </c>
      <c r="C7776" s="215" t="s">
        <v>107</v>
      </c>
      <c r="D7776" s="216">
        <v>5.83</v>
      </c>
      <c r="E7776" s="177"/>
    </row>
    <row r="7777" spans="1:5">
      <c r="A7777" s="211">
        <v>95754</v>
      </c>
      <c r="B7777" s="215" t="s">
        <v>29434</v>
      </c>
      <c r="C7777" s="215" t="s">
        <v>107</v>
      </c>
      <c r="D7777" s="216">
        <v>7.27</v>
      </c>
      <c r="E7777" s="177"/>
    </row>
    <row r="7778" spans="1:5">
      <c r="A7778" s="211">
        <v>95755</v>
      </c>
      <c r="B7778" s="215" t="s">
        <v>29435</v>
      </c>
      <c r="C7778" s="215" t="s">
        <v>107</v>
      </c>
      <c r="D7778" s="216">
        <v>10.43</v>
      </c>
      <c r="E7778" s="177"/>
    </row>
    <row r="7779" spans="1:5">
      <c r="A7779" s="211">
        <v>95756</v>
      </c>
      <c r="B7779" s="215" t="s">
        <v>29436</v>
      </c>
      <c r="C7779" s="215" t="s">
        <v>107</v>
      </c>
      <c r="D7779" s="216">
        <v>13.86</v>
      </c>
      <c r="E7779" s="177"/>
    </row>
    <row r="7780" spans="1:5">
      <c r="A7780" s="211">
        <v>95757</v>
      </c>
      <c r="B7780" s="215" t="s">
        <v>29437</v>
      </c>
      <c r="C7780" s="215" t="s">
        <v>107</v>
      </c>
      <c r="D7780" s="216">
        <v>8.84</v>
      </c>
      <c r="E7780" s="177"/>
    </row>
    <row r="7781" spans="1:5">
      <c r="A7781" s="211">
        <v>95758</v>
      </c>
      <c r="B7781" s="215" t="s">
        <v>29438</v>
      </c>
      <c r="C7781" s="215" t="s">
        <v>107</v>
      </c>
      <c r="D7781" s="216">
        <v>9.93</v>
      </c>
      <c r="E7781" s="177"/>
    </row>
    <row r="7782" spans="1:5">
      <c r="A7782" s="211">
        <v>95759</v>
      </c>
      <c r="B7782" s="215" t="s">
        <v>29439</v>
      </c>
      <c r="C7782" s="215" t="s">
        <v>107</v>
      </c>
      <c r="D7782" s="216">
        <v>12.59</v>
      </c>
      <c r="E7782" s="177"/>
    </row>
    <row r="7783" spans="1:5">
      <c r="A7783" s="211">
        <v>95760</v>
      </c>
      <c r="B7783" s="215" t="s">
        <v>29440</v>
      </c>
      <c r="C7783" s="215" t="s">
        <v>107</v>
      </c>
      <c r="D7783" s="216">
        <v>15.45</v>
      </c>
      <c r="E7783" s="177"/>
    </row>
    <row r="7784" spans="1:5">
      <c r="A7784" s="211">
        <v>97559</v>
      </c>
      <c r="B7784" s="215" t="s">
        <v>29441</v>
      </c>
      <c r="C7784" s="215" t="s">
        <v>107</v>
      </c>
      <c r="D7784" s="216">
        <v>8.11</v>
      </c>
      <c r="E7784" s="177"/>
    </row>
    <row r="7785" spans="1:5">
      <c r="A7785" s="211">
        <v>97562</v>
      </c>
      <c r="B7785" s="215" t="s">
        <v>29442</v>
      </c>
      <c r="C7785" s="215" t="s">
        <v>107</v>
      </c>
      <c r="D7785" s="216">
        <v>9.76</v>
      </c>
      <c r="E7785" s="177"/>
    </row>
    <row r="7786" spans="1:5">
      <c r="A7786" s="211">
        <v>97564</v>
      </c>
      <c r="B7786" s="215" t="s">
        <v>29443</v>
      </c>
      <c r="C7786" s="215" t="s">
        <v>107</v>
      </c>
      <c r="D7786" s="216">
        <v>11.2</v>
      </c>
      <c r="E7786" s="177"/>
    </row>
    <row r="7787" spans="1:5">
      <c r="A7787" s="211">
        <v>91924</v>
      </c>
      <c r="B7787" s="215" t="s">
        <v>29444</v>
      </c>
      <c r="C7787" s="215" t="s">
        <v>3</v>
      </c>
      <c r="D7787" s="216">
        <v>1.89</v>
      </c>
      <c r="E7787" s="177"/>
    </row>
    <row r="7788" spans="1:5">
      <c r="A7788" s="211">
        <v>91925</v>
      </c>
      <c r="B7788" s="215" t="s">
        <v>29445</v>
      </c>
      <c r="C7788" s="215" t="s">
        <v>3</v>
      </c>
      <c r="D7788" s="216">
        <v>2.5499999999999998</v>
      </c>
      <c r="E7788" s="177"/>
    </row>
    <row r="7789" spans="1:5">
      <c r="A7789" s="211">
        <v>91926</v>
      </c>
      <c r="B7789" s="215" t="s">
        <v>29446</v>
      </c>
      <c r="C7789" s="215" t="s">
        <v>3</v>
      </c>
      <c r="D7789" s="216">
        <v>2.67</v>
      </c>
      <c r="E7789" s="177"/>
    </row>
    <row r="7790" spans="1:5">
      <c r="A7790" s="211">
        <v>91927</v>
      </c>
      <c r="B7790" s="215" t="s">
        <v>29447</v>
      </c>
      <c r="C7790" s="215" t="s">
        <v>3</v>
      </c>
      <c r="D7790" s="216">
        <v>3.41</v>
      </c>
      <c r="E7790" s="177"/>
    </row>
    <row r="7791" spans="1:5">
      <c r="A7791" s="211">
        <v>91928</v>
      </c>
      <c r="B7791" s="215" t="s">
        <v>29448</v>
      </c>
      <c r="C7791" s="215" t="s">
        <v>3</v>
      </c>
      <c r="D7791" s="216">
        <v>4.26</v>
      </c>
      <c r="E7791" s="177"/>
    </row>
    <row r="7792" spans="1:5">
      <c r="A7792" s="211">
        <v>91929</v>
      </c>
      <c r="B7792" s="215" t="s">
        <v>29449</v>
      </c>
      <c r="C7792" s="215" t="s">
        <v>3</v>
      </c>
      <c r="D7792" s="216">
        <v>4.79</v>
      </c>
      <c r="E7792" s="177"/>
    </row>
    <row r="7793" spans="1:5">
      <c r="A7793" s="211">
        <v>91930</v>
      </c>
      <c r="B7793" s="215" t="s">
        <v>29450</v>
      </c>
      <c r="C7793" s="215" t="s">
        <v>3</v>
      </c>
      <c r="D7793" s="216">
        <v>5.81</v>
      </c>
      <c r="E7793" s="177"/>
    </row>
    <row r="7794" spans="1:5">
      <c r="A7794" s="211">
        <v>91931</v>
      </c>
      <c r="B7794" s="215" t="s">
        <v>29451</v>
      </c>
      <c r="C7794" s="215" t="s">
        <v>3</v>
      </c>
      <c r="D7794" s="216">
        <v>6.41</v>
      </c>
      <c r="E7794" s="177"/>
    </row>
    <row r="7795" spans="1:5">
      <c r="A7795" s="211">
        <v>91932</v>
      </c>
      <c r="B7795" s="215" t="s">
        <v>29452</v>
      </c>
      <c r="C7795" s="215" t="s">
        <v>3</v>
      </c>
      <c r="D7795" s="216">
        <v>9.4600000000000009</v>
      </c>
      <c r="E7795" s="177"/>
    </row>
    <row r="7796" spans="1:5">
      <c r="A7796" s="211">
        <v>91933</v>
      </c>
      <c r="B7796" s="215" t="s">
        <v>29453</v>
      </c>
      <c r="C7796" s="215" t="s">
        <v>3</v>
      </c>
      <c r="D7796" s="216">
        <v>10.050000000000001</v>
      </c>
      <c r="E7796" s="177"/>
    </row>
    <row r="7797" spans="1:5">
      <c r="A7797" s="211">
        <v>91934</v>
      </c>
      <c r="B7797" s="215" t="s">
        <v>29454</v>
      </c>
      <c r="C7797" s="215" t="s">
        <v>3</v>
      </c>
      <c r="D7797" s="216">
        <v>14.44</v>
      </c>
      <c r="E7797" s="177"/>
    </row>
    <row r="7798" spans="1:5">
      <c r="A7798" s="211">
        <v>91935</v>
      </c>
      <c r="B7798" s="215" t="s">
        <v>29455</v>
      </c>
      <c r="C7798" s="215" t="s">
        <v>3</v>
      </c>
      <c r="D7798" s="216">
        <v>15.29</v>
      </c>
      <c r="E7798" s="177"/>
    </row>
    <row r="7799" spans="1:5">
      <c r="A7799" s="211">
        <v>92979</v>
      </c>
      <c r="B7799" s="215" t="s">
        <v>29456</v>
      </c>
      <c r="C7799" s="215" t="s">
        <v>3</v>
      </c>
      <c r="D7799" s="216">
        <v>5.93</v>
      </c>
      <c r="E7799" s="177"/>
    </row>
    <row r="7800" spans="1:5">
      <c r="A7800" s="211">
        <v>92980</v>
      </c>
      <c r="B7800" s="215" t="s">
        <v>29457</v>
      </c>
      <c r="C7800" s="215" t="s">
        <v>3</v>
      </c>
      <c r="D7800" s="216">
        <v>6.43</v>
      </c>
      <c r="E7800" s="177"/>
    </row>
    <row r="7801" spans="1:5">
      <c r="A7801" s="211">
        <v>92981</v>
      </c>
      <c r="B7801" s="215" t="s">
        <v>29458</v>
      </c>
      <c r="C7801" s="215" t="s">
        <v>3</v>
      </c>
      <c r="D7801" s="216">
        <v>9.08</v>
      </c>
      <c r="E7801" s="177"/>
    </row>
    <row r="7802" spans="1:5">
      <c r="A7802" s="211">
        <v>92982</v>
      </c>
      <c r="B7802" s="215" t="s">
        <v>29459</v>
      </c>
      <c r="C7802" s="215" t="s">
        <v>3</v>
      </c>
      <c r="D7802" s="216">
        <v>9.81</v>
      </c>
      <c r="E7802" s="177"/>
    </row>
    <row r="7803" spans="1:5">
      <c r="A7803" s="211">
        <v>92983</v>
      </c>
      <c r="B7803" s="215" t="s">
        <v>29460</v>
      </c>
      <c r="C7803" s="215" t="s">
        <v>3</v>
      </c>
      <c r="D7803" s="216">
        <v>16.100000000000001</v>
      </c>
      <c r="E7803" s="177"/>
    </row>
    <row r="7804" spans="1:5">
      <c r="A7804" s="211">
        <v>92984</v>
      </c>
      <c r="B7804" s="215" t="s">
        <v>29461</v>
      </c>
      <c r="C7804" s="215" t="s">
        <v>3</v>
      </c>
      <c r="D7804" s="216">
        <v>16.5</v>
      </c>
      <c r="E7804" s="177"/>
    </row>
    <row r="7805" spans="1:5">
      <c r="A7805" s="211">
        <v>92985</v>
      </c>
      <c r="B7805" s="215" t="s">
        <v>29462</v>
      </c>
      <c r="C7805" s="215" t="s">
        <v>3</v>
      </c>
      <c r="D7805" s="216">
        <v>21.55</v>
      </c>
      <c r="E7805" s="177"/>
    </row>
    <row r="7806" spans="1:5">
      <c r="A7806" s="211">
        <v>92986</v>
      </c>
      <c r="B7806" s="215" t="s">
        <v>29463</v>
      </c>
      <c r="C7806" s="215" t="s">
        <v>3</v>
      </c>
      <c r="D7806" s="216">
        <v>22.16</v>
      </c>
      <c r="E7806" s="177"/>
    </row>
    <row r="7807" spans="1:5">
      <c r="A7807" s="211">
        <v>92987</v>
      </c>
      <c r="B7807" s="215" t="s">
        <v>29464</v>
      </c>
      <c r="C7807" s="215" t="s">
        <v>3</v>
      </c>
      <c r="D7807" s="216">
        <v>30.85</v>
      </c>
      <c r="E7807" s="177"/>
    </row>
    <row r="7808" spans="1:5">
      <c r="A7808" s="211">
        <v>92988</v>
      </c>
      <c r="B7808" s="215" t="s">
        <v>29465</v>
      </c>
      <c r="C7808" s="215" t="s">
        <v>3</v>
      </c>
      <c r="D7808" s="216">
        <v>30.92</v>
      </c>
      <c r="E7808" s="177"/>
    </row>
    <row r="7809" spans="1:5">
      <c r="A7809" s="211">
        <v>92989</v>
      </c>
      <c r="B7809" s="215" t="s">
        <v>29466</v>
      </c>
      <c r="C7809" s="215" t="s">
        <v>3</v>
      </c>
      <c r="D7809" s="216">
        <v>42.7</v>
      </c>
      <c r="E7809" s="177"/>
    </row>
    <row r="7810" spans="1:5">
      <c r="A7810" s="211">
        <v>92990</v>
      </c>
      <c r="B7810" s="215" t="s">
        <v>29467</v>
      </c>
      <c r="C7810" s="215" t="s">
        <v>3</v>
      </c>
      <c r="D7810" s="216">
        <v>42.22</v>
      </c>
      <c r="E7810" s="177"/>
    </row>
    <row r="7811" spans="1:5">
      <c r="A7811" s="211">
        <v>92991</v>
      </c>
      <c r="B7811" s="215" t="s">
        <v>29468</v>
      </c>
      <c r="C7811" s="215" t="s">
        <v>3</v>
      </c>
      <c r="D7811" s="216">
        <v>55.59</v>
      </c>
      <c r="E7811" s="177"/>
    </row>
    <row r="7812" spans="1:5">
      <c r="A7812" s="211">
        <v>92992</v>
      </c>
      <c r="B7812" s="215" t="s">
        <v>29469</v>
      </c>
      <c r="C7812" s="215" t="s">
        <v>3</v>
      </c>
      <c r="D7812" s="216">
        <v>55.63</v>
      </c>
      <c r="E7812" s="177"/>
    </row>
    <row r="7813" spans="1:5">
      <c r="A7813" s="211">
        <v>92993</v>
      </c>
      <c r="B7813" s="215" t="s">
        <v>29470</v>
      </c>
      <c r="C7813" s="215" t="s">
        <v>3</v>
      </c>
      <c r="D7813" s="216">
        <v>71.16</v>
      </c>
      <c r="E7813" s="177"/>
    </row>
    <row r="7814" spans="1:5">
      <c r="A7814" s="211">
        <v>92994</v>
      </c>
      <c r="B7814" s="215" t="s">
        <v>29471</v>
      </c>
      <c r="C7814" s="215" t="s">
        <v>3</v>
      </c>
      <c r="D7814" s="216">
        <v>71.849999999999994</v>
      </c>
      <c r="E7814" s="177"/>
    </row>
    <row r="7815" spans="1:5">
      <c r="A7815" s="211">
        <v>92995</v>
      </c>
      <c r="B7815" s="215" t="s">
        <v>29472</v>
      </c>
      <c r="C7815" s="215" t="s">
        <v>3</v>
      </c>
      <c r="D7815" s="216">
        <v>88.42</v>
      </c>
      <c r="E7815" s="177"/>
    </row>
    <row r="7816" spans="1:5">
      <c r="A7816" s="211">
        <v>92996</v>
      </c>
      <c r="B7816" s="215" t="s">
        <v>29473</v>
      </c>
      <c r="C7816" s="215" t="s">
        <v>3</v>
      </c>
      <c r="D7816" s="216">
        <v>88.66</v>
      </c>
      <c r="E7816" s="177"/>
    </row>
    <row r="7817" spans="1:5">
      <c r="A7817" s="211">
        <v>92997</v>
      </c>
      <c r="B7817" s="215" t="s">
        <v>29474</v>
      </c>
      <c r="C7817" s="215" t="s">
        <v>3</v>
      </c>
      <c r="D7817" s="216">
        <v>107.38</v>
      </c>
      <c r="E7817" s="177"/>
    </row>
    <row r="7818" spans="1:5">
      <c r="A7818" s="211">
        <v>92998</v>
      </c>
      <c r="B7818" s="215" t="s">
        <v>29475</v>
      </c>
      <c r="C7818" s="215" t="s">
        <v>3</v>
      </c>
      <c r="D7818" s="216">
        <v>108.38</v>
      </c>
      <c r="E7818" s="177"/>
    </row>
    <row r="7819" spans="1:5">
      <c r="A7819" s="211">
        <v>92999</v>
      </c>
      <c r="B7819" s="215" t="s">
        <v>29476</v>
      </c>
      <c r="C7819" s="215" t="s">
        <v>3</v>
      </c>
      <c r="D7819" s="216">
        <v>141.25</v>
      </c>
      <c r="E7819" s="177"/>
    </row>
    <row r="7820" spans="1:5">
      <c r="A7820" s="211">
        <v>93000</v>
      </c>
      <c r="B7820" s="215" t="s">
        <v>29477</v>
      </c>
      <c r="C7820" s="215" t="s">
        <v>3</v>
      </c>
      <c r="D7820" s="216">
        <v>142.09</v>
      </c>
      <c r="E7820" s="177"/>
    </row>
    <row r="7821" spans="1:5">
      <c r="A7821" s="211">
        <v>93001</v>
      </c>
      <c r="B7821" s="215" t="s">
        <v>29478</v>
      </c>
      <c r="C7821" s="215" t="s">
        <v>3</v>
      </c>
      <c r="D7821" s="216">
        <v>172.4</v>
      </c>
      <c r="E7821" s="177"/>
    </row>
    <row r="7822" spans="1:5">
      <c r="A7822" s="211">
        <v>93002</v>
      </c>
      <c r="B7822" s="215" t="s">
        <v>29479</v>
      </c>
      <c r="C7822" s="215" t="s">
        <v>3</v>
      </c>
      <c r="D7822" s="216">
        <v>177.11</v>
      </c>
      <c r="E7822" s="177"/>
    </row>
    <row r="7823" spans="1:5">
      <c r="A7823" s="211">
        <v>83446</v>
      </c>
      <c r="B7823" s="215" t="s">
        <v>21704</v>
      </c>
      <c r="C7823" s="215" t="s">
        <v>107</v>
      </c>
      <c r="D7823" s="216">
        <v>144.13999999999999</v>
      </c>
      <c r="E7823" s="177"/>
    </row>
    <row r="7824" spans="1:5">
      <c r="A7824" s="211">
        <v>91936</v>
      </c>
      <c r="B7824" s="215" t="s">
        <v>29480</v>
      </c>
      <c r="C7824" s="215" t="s">
        <v>107</v>
      </c>
      <c r="D7824" s="216">
        <v>10.1</v>
      </c>
      <c r="E7824" s="177"/>
    </row>
    <row r="7825" spans="1:5">
      <c r="A7825" s="211">
        <v>91937</v>
      </c>
      <c r="B7825" s="215" t="s">
        <v>29481</v>
      </c>
      <c r="C7825" s="215" t="s">
        <v>107</v>
      </c>
      <c r="D7825" s="216">
        <v>8.7100000000000009</v>
      </c>
      <c r="E7825" s="177"/>
    </row>
    <row r="7826" spans="1:5">
      <c r="A7826" s="211">
        <v>91939</v>
      </c>
      <c r="B7826" s="215" t="s">
        <v>29482</v>
      </c>
      <c r="C7826" s="215" t="s">
        <v>107</v>
      </c>
      <c r="D7826" s="216">
        <v>22.44</v>
      </c>
      <c r="E7826" s="177"/>
    </row>
    <row r="7827" spans="1:5">
      <c r="A7827" s="211">
        <v>91940</v>
      </c>
      <c r="B7827" s="215" t="s">
        <v>29483</v>
      </c>
      <c r="C7827" s="215" t="s">
        <v>107</v>
      </c>
      <c r="D7827" s="216">
        <v>11.79</v>
      </c>
      <c r="E7827" s="177"/>
    </row>
    <row r="7828" spans="1:5">
      <c r="A7828" s="211">
        <v>91941</v>
      </c>
      <c r="B7828" s="215" t="s">
        <v>29484</v>
      </c>
      <c r="C7828" s="215" t="s">
        <v>107</v>
      </c>
      <c r="D7828" s="216">
        <v>7.8</v>
      </c>
      <c r="E7828" s="177"/>
    </row>
    <row r="7829" spans="1:5">
      <c r="A7829" s="211">
        <v>91942</v>
      </c>
      <c r="B7829" s="215" t="s">
        <v>29485</v>
      </c>
      <c r="C7829" s="215" t="s">
        <v>107</v>
      </c>
      <c r="D7829" s="216">
        <v>27.31</v>
      </c>
      <c r="E7829" s="177"/>
    </row>
    <row r="7830" spans="1:5">
      <c r="A7830" s="211">
        <v>91943</v>
      </c>
      <c r="B7830" s="215" t="s">
        <v>29486</v>
      </c>
      <c r="C7830" s="215" t="s">
        <v>107</v>
      </c>
      <c r="D7830" s="216">
        <v>15.05</v>
      </c>
      <c r="E7830" s="177"/>
    </row>
    <row r="7831" spans="1:5">
      <c r="A7831" s="211">
        <v>91944</v>
      </c>
      <c r="B7831" s="215" t="s">
        <v>29487</v>
      </c>
      <c r="C7831" s="215" t="s">
        <v>107</v>
      </c>
      <c r="D7831" s="216">
        <v>10.47</v>
      </c>
      <c r="E7831" s="177"/>
    </row>
    <row r="7832" spans="1:5">
      <c r="A7832" s="211">
        <v>92865</v>
      </c>
      <c r="B7832" s="215" t="s">
        <v>29488</v>
      </c>
      <c r="C7832" s="215" t="s">
        <v>107</v>
      </c>
      <c r="D7832" s="216">
        <v>7.43</v>
      </c>
      <c r="E7832" s="177"/>
    </row>
    <row r="7833" spans="1:5">
      <c r="A7833" s="211">
        <v>92866</v>
      </c>
      <c r="B7833" s="215" t="s">
        <v>29489</v>
      </c>
      <c r="C7833" s="215" t="s">
        <v>107</v>
      </c>
      <c r="D7833" s="216">
        <v>6.43</v>
      </c>
      <c r="E7833" s="177"/>
    </row>
    <row r="7834" spans="1:5">
      <c r="A7834" s="211">
        <v>92867</v>
      </c>
      <c r="B7834" s="215" t="s">
        <v>29490</v>
      </c>
      <c r="C7834" s="215" t="s">
        <v>107</v>
      </c>
      <c r="D7834" s="216">
        <v>21.57</v>
      </c>
      <c r="E7834" s="177"/>
    </row>
    <row r="7835" spans="1:5">
      <c r="A7835" s="211">
        <v>92868</v>
      </c>
      <c r="B7835" s="215" t="s">
        <v>29491</v>
      </c>
      <c r="C7835" s="215" t="s">
        <v>107</v>
      </c>
      <c r="D7835" s="216">
        <v>10.92</v>
      </c>
      <c r="E7835" s="177"/>
    </row>
    <row r="7836" spans="1:5">
      <c r="A7836" s="211">
        <v>92869</v>
      </c>
      <c r="B7836" s="215" t="s">
        <v>29492</v>
      </c>
      <c r="C7836" s="215" t="s">
        <v>107</v>
      </c>
      <c r="D7836" s="216">
        <v>6.93</v>
      </c>
      <c r="E7836" s="177"/>
    </row>
    <row r="7837" spans="1:5">
      <c r="A7837" s="211">
        <v>92870</v>
      </c>
      <c r="B7837" s="215" t="s">
        <v>29493</v>
      </c>
      <c r="C7837" s="215" t="s">
        <v>107</v>
      </c>
      <c r="D7837" s="216">
        <v>25.69</v>
      </c>
      <c r="E7837" s="177"/>
    </row>
    <row r="7838" spans="1:5">
      <c r="A7838" s="211">
        <v>92871</v>
      </c>
      <c r="B7838" s="215" t="s">
        <v>29494</v>
      </c>
      <c r="C7838" s="215" t="s">
        <v>107</v>
      </c>
      <c r="D7838" s="216">
        <v>13.43</v>
      </c>
      <c r="E7838" s="177"/>
    </row>
    <row r="7839" spans="1:5">
      <c r="A7839" s="211">
        <v>92872</v>
      </c>
      <c r="B7839" s="215" t="s">
        <v>29495</v>
      </c>
      <c r="C7839" s="215" t="s">
        <v>107</v>
      </c>
      <c r="D7839" s="216">
        <v>8.85</v>
      </c>
      <c r="E7839" s="177"/>
    </row>
    <row r="7840" spans="1:5">
      <c r="A7840" s="211">
        <v>95777</v>
      </c>
      <c r="B7840" s="215" t="s">
        <v>29496</v>
      </c>
      <c r="C7840" s="215" t="s">
        <v>107</v>
      </c>
      <c r="D7840" s="216">
        <v>23.71</v>
      </c>
      <c r="E7840" s="177"/>
    </row>
    <row r="7841" spans="1:5">
      <c r="A7841" s="211">
        <v>95778</v>
      </c>
      <c r="B7841" s="215" t="s">
        <v>29497</v>
      </c>
      <c r="C7841" s="215" t="s">
        <v>107</v>
      </c>
      <c r="D7841" s="216">
        <v>24.3</v>
      </c>
      <c r="E7841" s="177"/>
    </row>
    <row r="7842" spans="1:5">
      <c r="A7842" s="211">
        <v>95779</v>
      </c>
      <c r="B7842" s="215" t="s">
        <v>29498</v>
      </c>
      <c r="C7842" s="215" t="s">
        <v>107</v>
      </c>
      <c r="D7842" s="216">
        <v>22.31</v>
      </c>
      <c r="E7842" s="177"/>
    </row>
    <row r="7843" spans="1:5">
      <c r="A7843" s="211">
        <v>95780</v>
      </c>
      <c r="B7843" s="215" t="s">
        <v>29499</v>
      </c>
      <c r="C7843" s="215" t="s">
        <v>107</v>
      </c>
      <c r="D7843" s="216">
        <v>27.02</v>
      </c>
      <c r="E7843" s="177"/>
    </row>
    <row r="7844" spans="1:5">
      <c r="A7844" s="211">
        <v>95781</v>
      </c>
      <c r="B7844" s="215" t="s">
        <v>29500</v>
      </c>
      <c r="C7844" s="215" t="s">
        <v>107</v>
      </c>
      <c r="D7844" s="216">
        <v>27.46</v>
      </c>
      <c r="E7844" s="177"/>
    </row>
    <row r="7845" spans="1:5">
      <c r="A7845" s="211">
        <v>95782</v>
      </c>
      <c r="B7845" s="215" t="s">
        <v>29501</v>
      </c>
      <c r="C7845" s="215" t="s">
        <v>107</v>
      </c>
      <c r="D7845" s="216">
        <v>28.61</v>
      </c>
      <c r="E7845" s="177"/>
    </row>
    <row r="7846" spans="1:5">
      <c r="A7846" s="211">
        <v>95785</v>
      </c>
      <c r="B7846" s="215" t="s">
        <v>29502</v>
      </c>
      <c r="C7846" s="215" t="s">
        <v>107</v>
      </c>
      <c r="D7846" s="216">
        <v>32.57</v>
      </c>
      <c r="E7846" s="177"/>
    </row>
    <row r="7847" spans="1:5">
      <c r="A7847" s="211">
        <v>95787</v>
      </c>
      <c r="B7847" s="215" t="s">
        <v>29503</v>
      </c>
      <c r="C7847" s="215" t="s">
        <v>107</v>
      </c>
      <c r="D7847" s="216">
        <v>23.91</v>
      </c>
      <c r="E7847" s="177"/>
    </row>
    <row r="7848" spans="1:5">
      <c r="A7848" s="211">
        <v>95789</v>
      </c>
      <c r="B7848" s="215" t="s">
        <v>29504</v>
      </c>
      <c r="C7848" s="215" t="s">
        <v>107</v>
      </c>
      <c r="D7848" s="216">
        <v>29.74</v>
      </c>
      <c r="E7848" s="177"/>
    </row>
    <row r="7849" spans="1:5">
      <c r="A7849" s="211">
        <v>95791</v>
      </c>
      <c r="B7849" s="215" t="s">
        <v>29505</v>
      </c>
      <c r="C7849" s="215" t="s">
        <v>107</v>
      </c>
      <c r="D7849" s="216">
        <v>38.43</v>
      </c>
      <c r="E7849" s="177"/>
    </row>
    <row r="7850" spans="1:5">
      <c r="A7850" s="211">
        <v>95795</v>
      </c>
      <c r="B7850" s="215" t="s">
        <v>29506</v>
      </c>
      <c r="C7850" s="215" t="s">
        <v>107</v>
      </c>
      <c r="D7850" s="216">
        <v>27.6</v>
      </c>
      <c r="E7850" s="177"/>
    </row>
    <row r="7851" spans="1:5">
      <c r="A7851" s="211">
        <v>95796</v>
      </c>
      <c r="B7851" s="215" t="s">
        <v>29507</v>
      </c>
      <c r="C7851" s="215" t="s">
        <v>107</v>
      </c>
      <c r="D7851" s="216">
        <v>34.99</v>
      </c>
      <c r="E7851" s="177"/>
    </row>
    <row r="7852" spans="1:5">
      <c r="A7852" s="211">
        <v>95797</v>
      </c>
      <c r="B7852" s="215" t="s">
        <v>29508</v>
      </c>
      <c r="C7852" s="215" t="s">
        <v>107</v>
      </c>
      <c r="D7852" s="216">
        <v>44.61</v>
      </c>
      <c r="E7852" s="177"/>
    </row>
    <row r="7853" spans="1:5">
      <c r="A7853" s="211">
        <v>95801</v>
      </c>
      <c r="B7853" s="215" t="s">
        <v>29509</v>
      </c>
      <c r="C7853" s="215" t="s">
        <v>107</v>
      </c>
      <c r="D7853" s="216">
        <v>33.17</v>
      </c>
      <c r="E7853" s="177"/>
    </row>
    <row r="7854" spans="1:5">
      <c r="A7854" s="211">
        <v>95802</v>
      </c>
      <c r="B7854" s="215" t="s">
        <v>29510</v>
      </c>
      <c r="C7854" s="215" t="s">
        <v>107</v>
      </c>
      <c r="D7854" s="216">
        <v>37.049999999999997</v>
      </c>
      <c r="E7854" s="177"/>
    </row>
    <row r="7855" spans="1:5">
      <c r="A7855" s="211">
        <v>95803</v>
      </c>
      <c r="B7855" s="215" t="s">
        <v>29511</v>
      </c>
      <c r="C7855" s="215" t="s">
        <v>107</v>
      </c>
      <c r="D7855" s="216">
        <v>49.34</v>
      </c>
      <c r="E7855" s="177"/>
    </row>
    <row r="7856" spans="1:5">
      <c r="A7856" s="211">
        <v>95804</v>
      </c>
      <c r="B7856" s="215" t="s">
        <v>29512</v>
      </c>
      <c r="C7856" s="215" t="s">
        <v>107</v>
      </c>
      <c r="D7856" s="216">
        <v>18.86</v>
      </c>
      <c r="E7856" s="177"/>
    </row>
    <row r="7857" spans="1:5">
      <c r="A7857" s="211">
        <v>95805</v>
      </c>
      <c r="B7857" s="215" t="s">
        <v>29513</v>
      </c>
      <c r="C7857" s="215" t="s">
        <v>107</v>
      </c>
      <c r="D7857" s="216">
        <v>19.05</v>
      </c>
      <c r="E7857" s="177"/>
    </row>
    <row r="7858" spans="1:5">
      <c r="A7858" s="211">
        <v>95806</v>
      </c>
      <c r="B7858" s="215" t="s">
        <v>29514</v>
      </c>
      <c r="C7858" s="215" t="s">
        <v>107</v>
      </c>
      <c r="D7858" s="216">
        <v>19.63</v>
      </c>
      <c r="E7858" s="177"/>
    </row>
    <row r="7859" spans="1:5">
      <c r="A7859" s="211">
        <v>95807</v>
      </c>
      <c r="B7859" s="215" t="s">
        <v>29515</v>
      </c>
      <c r="C7859" s="215" t="s">
        <v>107</v>
      </c>
      <c r="D7859" s="216">
        <v>21.72</v>
      </c>
      <c r="E7859" s="177"/>
    </row>
    <row r="7860" spans="1:5">
      <c r="A7860" s="211">
        <v>95808</v>
      </c>
      <c r="B7860" s="215" t="s">
        <v>29516</v>
      </c>
      <c r="C7860" s="215" t="s">
        <v>107</v>
      </c>
      <c r="D7860" s="216">
        <v>22.27</v>
      </c>
      <c r="E7860" s="177"/>
    </row>
    <row r="7861" spans="1:5">
      <c r="A7861" s="211">
        <v>95809</v>
      </c>
      <c r="B7861" s="215" t="s">
        <v>29517</v>
      </c>
      <c r="C7861" s="215" t="s">
        <v>107</v>
      </c>
      <c r="D7861" s="216">
        <v>24.39</v>
      </c>
      <c r="E7861" s="177"/>
    </row>
    <row r="7862" spans="1:5">
      <c r="A7862" s="211">
        <v>95810</v>
      </c>
      <c r="B7862" s="215" t="s">
        <v>29518</v>
      </c>
      <c r="C7862" s="215" t="s">
        <v>107</v>
      </c>
      <c r="D7862" s="216">
        <v>11.25</v>
      </c>
      <c r="E7862" s="177"/>
    </row>
    <row r="7863" spans="1:5">
      <c r="A7863" s="211">
        <v>95811</v>
      </c>
      <c r="B7863" s="215" t="s">
        <v>29519</v>
      </c>
      <c r="C7863" s="215" t="s">
        <v>107</v>
      </c>
      <c r="D7863" s="216">
        <v>11.81</v>
      </c>
      <c r="E7863" s="177"/>
    </row>
    <row r="7864" spans="1:5">
      <c r="A7864" s="211">
        <v>95812</v>
      </c>
      <c r="B7864" s="215" t="s">
        <v>29520</v>
      </c>
      <c r="C7864" s="215" t="s">
        <v>107</v>
      </c>
      <c r="D7864" s="216">
        <v>13.91</v>
      </c>
      <c r="E7864" s="177"/>
    </row>
    <row r="7865" spans="1:5">
      <c r="A7865" s="211">
        <v>95813</v>
      </c>
      <c r="B7865" s="215" t="s">
        <v>29521</v>
      </c>
      <c r="C7865" s="215" t="s">
        <v>107</v>
      </c>
      <c r="D7865" s="216">
        <v>13.68</v>
      </c>
      <c r="E7865" s="177"/>
    </row>
    <row r="7866" spans="1:5">
      <c r="A7866" s="211">
        <v>95814</v>
      </c>
      <c r="B7866" s="215" t="s">
        <v>29522</v>
      </c>
      <c r="C7866" s="215" t="s">
        <v>107</v>
      </c>
      <c r="D7866" s="216">
        <v>14.51</v>
      </c>
      <c r="E7866" s="177"/>
    </row>
    <row r="7867" spans="1:5">
      <c r="A7867" s="211">
        <v>95815</v>
      </c>
      <c r="B7867" s="215" t="s">
        <v>29523</v>
      </c>
      <c r="C7867" s="215" t="s">
        <v>107</v>
      </c>
      <c r="D7867" s="216">
        <v>18.510000000000002</v>
      </c>
      <c r="E7867" s="177"/>
    </row>
    <row r="7868" spans="1:5">
      <c r="A7868" s="211">
        <v>95816</v>
      </c>
      <c r="B7868" s="215" t="s">
        <v>29524</v>
      </c>
      <c r="C7868" s="215" t="s">
        <v>107</v>
      </c>
      <c r="D7868" s="216">
        <v>26.75</v>
      </c>
      <c r="E7868" s="177"/>
    </row>
    <row r="7869" spans="1:5">
      <c r="A7869" s="211">
        <v>95817</v>
      </c>
      <c r="B7869" s="215" t="s">
        <v>29525</v>
      </c>
      <c r="C7869" s="215" t="s">
        <v>107</v>
      </c>
      <c r="D7869" s="216">
        <v>27.53</v>
      </c>
      <c r="E7869" s="177"/>
    </row>
    <row r="7870" spans="1:5">
      <c r="A7870" s="211">
        <v>95818</v>
      </c>
      <c r="B7870" s="215" t="s">
        <v>29526</v>
      </c>
      <c r="C7870" s="215" t="s">
        <v>107</v>
      </c>
      <c r="D7870" s="216">
        <v>32.92</v>
      </c>
      <c r="E7870" s="177"/>
    </row>
    <row r="7871" spans="1:5">
      <c r="A7871" s="211">
        <v>97886</v>
      </c>
      <c r="B7871" s="215" t="s">
        <v>29527</v>
      </c>
      <c r="C7871" s="215" t="s">
        <v>107</v>
      </c>
      <c r="D7871" s="216">
        <v>116.78</v>
      </c>
      <c r="E7871" s="177"/>
    </row>
    <row r="7872" spans="1:5">
      <c r="A7872" s="211">
        <v>97887</v>
      </c>
      <c r="B7872" s="215" t="s">
        <v>29528</v>
      </c>
      <c r="C7872" s="215" t="s">
        <v>107</v>
      </c>
      <c r="D7872" s="216">
        <v>184.15</v>
      </c>
      <c r="E7872" s="177"/>
    </row>
    <row r="7873" spans="1:5">
      <c r="A7873" s="211">
        <v>97888</v>
      </c>
      <c r="B7873" s="215" t="s">
        <v>29529</v>
      </c>
      <c r="C7873" s="215" t="s">
        <v>107</v>
      </c>
      <c r="D7873" s="216">
        <v>354.21</v>
      </c>
      <c r="E7873" s="177"/>
    </row>
    <row r="7874" spans="1:5">
      <c r="A7874" s="211">
        <v>97889</v>
      </c>
      <c r="B7874" s="215" t="s">
        <v>29530</v>
      </c>
      <c r="C7874" s="215" t="s">
        <v>107</v>
      </c>
      <c r="D7874" s="216">
        <v>475.49</v>
      </c>
      <c r="E7874" s="177"/>
    </row>
    <row r="7875" spans="1:5">
      <c r="A7875" s="211">
        <v>97890</v>
      </c>
      <c r="B7875" s="215" t="s">
        <v>29531</v>
      </c>
      <c r="C7875" s="215" t="s">
        <v>107</v>
      </c>
      <c r="D7875" s="216">
        <v>545.82000000000005</v>
      </c>
      <c r="E7875" s="177"/>
    </row>
    <row r="7876" spans="1:5">
      <c r="A7876" s="211">
        <v>97891</v>
      </c>
      <c r="B7876" s="215" t="s">
        <v>29532</v>
      </c>
      <c r="C7876" s="215" t="s">
        <v>107</v>
      </c>
      <c r="D7876" s="216">
        <v>138.91999999999999</v>
      </c>
      <c r="E7876" s="177"/>
    </row>
    <row r="7877" spans="1:5">
      <c r="A7877" s="211">
        <v>97892</v>
      </c>
      <c r="B7877" s="215" t="s">
        <v>29533</v>
      </c>
      <c r="C7877" s="215" t="s">
        <v>107</v>
      </c>
      <c r="D7877" s="216">
        <v>258.56</v>
      </c>
      <c r="E7877" s="177"/>
    </row>
    <row r="7878" spans="1:5">
      <c r="A7878" s="211">
        <v>97893</v>
      </c>
      <c r="B7878" s="215" t="s">
        <v>29534</v>
      </c>
      <c r="C7878" s="215" t="s">
        <v>107</v>
      </c>
      <c r="D7878" s="216">
        <v>353.53</v>
      </c>
      <c r="E7878" s="177"/>
    </row>
    <row r="7879" spans="1:5">
      <c r="A7879" s="211">
        <v>97894</v>
      </c>
      <c r="B7879" s="215" t="s">
        <v>29535</v>
      </c>
      <c r="C7879" s="215" t="s">
        <v>107</v>
      </c>
      <c r="D7879" s="216">
        <v>398.03</v>
      </c>
      <c r="E7879" s="177"/>
    </row>
    <row r="7880" spans="1:5">
      <c r="A7880" s="211">
        <v>68066</v>
      </c>
      <c r="B7880" s="215" t="s">
        <v>21706</v>
      </c>
      <c r="C7880" s="215" t="s">
        <v>107</v>
      </c>
      <c r="D7880" s="216">
        <v>89.29</v>
      </c>
      <c r="E7880" s="177"/>
    </row>
    <row r="7881" spans="1:5">
      <c r="A7881" s="211">
        <v>72319</v>
      </c>
      <c r="B7881" s="215" t="s">
        <v>29536</v>
      </c>
      <c r="C7881" s="215" t="s">
        <v>107</v>
      </c>
      <c r="D7881" s="217">
        <v>5258.89</v>
      </c>
      <c r="E7881" s="177"/>
    </row>
    <row r="7882" spans="1:5">
      <c r="A7882" s="211">
        <v>72341</v>
      </c>
      <c r="B7882" s="215" t="s">
        <v>29537</v>
      </c>
      <c r="C7882" s="215" t="s">
        <v>107</v>
      </c>
      <c r="D7882" s="216">
        <v>233.07</v>
      </c>
      <c r="E7882" s="177"/>
    </row>
    <row r="7883" spans="1:5">
      <c r="A7883" s="211">
        <v>72343</v>
      </c>
      <c r="B7883" s="215" t="s">
        <v>29538</v>
      </c>
      <c r="C7883" s="215" t="s">
        <v>107</v>
      </c>
      <c r="D7883" s="216">
        <v>275.69</v>
      </c>
      <c r="E7883" s="177"/>
    </row>
    <row r="7884" spans="1:5">
      <c r="A7884" s="211">
        <v>72344</v>
      </c>
      <c r="B7884" s="215" t="s">
        <v>29539</v>
      </c>
      <c r="C7884" s="215" t="s">
        <v>107</v>
      </c>
      <c r="D7884" s="216">
        <v>425.76</v>
      </c>
      <c r="E7884" s="177"/>
    </row>
    <row r="7885" spans="1:5">
      <c r="A7885" s="211">
        <v>72345</v>
      </c>
      <c r="B7885" s="215" t="s">
        <v>29540</v>
      </c>
      <c r="C7885" s="215" t="s">
        <v>107</v>
      </c>
      <c r="D7885" s="217">
        <v>1191.43</v>
      </c>
      <c r="E7885" s="177"/>
    </row>
    <row r="7886" spans="1:5">
      <c r="A7886" s="215" t="s">
        <v>29541</v>
      </c>
      <c r="B7886" s="215" t="s">
        <v>29542</v>
      </c>
      <c r="C7886" s="215" t="s">
        <v>107</v>
      </c>
      <c r="D7886" s="216">
        <v>15.46</v>
      </c>
      <c r="E7886" s="177"/>
    </row>
    <row r="7887" spans="1:5">
      <c r="A7887" s="215" t="s">
        <v>29543</v>
      </c>
      <c r="B7887" s="215" t="s">
        <v>29544</v>
      </c>
      <c r="C7887" s="215" t="s">
        <v>107</v>
      </c>
      <c r="D7887" s="216">
        <v>24.05</v>
      </c>
      <c r="E7887" s="177"/>
    </row>
    <row r="7888" spans="1:5">
      <c r="A7888" s="215" t="s">
        <v>29545</v>
      </c>
      <c r="B7888" s="215" t="s">
        <v>29546</v>
      </c>
      <c r="C7888" s="215" t="s">
        <v>107</v>
      </c>
      <c r="D7888" s="216">
        <v>71.58</v>
      </c>
      <c r="E7888" s="177"/>
    </row>
    <row r="7889" spans="1:5">
      <c r="A7889" s="215" t="s">
        <v>29547</v>
      </c>
      <c r="B7889" s="215" t="s">
        <v>29548</v>
      </c>
      <c r="C7889" s="215" t="s">
        <v>107</v>
      </c>
      <c r="D7889" s="216">
        <v>100.78</v>
      </c>
      <c r="E7889" s="177"/>
    </row>
    <row r="7890" spans="1:5">
      <c r="A7890" s="215" t="s">
        <v>29549</v>
      </c>
      <c r="B7890" s="215" t="s">
        <v>24757</v>
      </c>
      <c r="C7890" s="215" t="s">
        <v>107</v>
      </c>
      <c r="D7890" s="216">
        <v>135.58000000000001</v>
      </c>
      <c r="E7890" s="177"/>
    </row>
    <row r="7891" spans="1:5">
      <c r="A7891" s="215" t="s">
        <v>29550</v>
      </c>
      <c r="B7891" s="215" t="s">
        <v>24759</v>
      </c>
      <c r="C7891" s="215" t="s">
        <v>107</v>
      </c>
      <c r="D7891" s="216">
        <v>390.7</v>
      </c>
      <c r="E7891" s="177"/>
    </row>
    <row r="7892" spans="1:5">
      <c r="A7892" s="215" t="s">
        <v>29551</v>
      </c>
      <c r="B7892" s="215" t="s">
        <v>29552</v>
      </c>
      <c r="C7892" s="215" t="s">
        <v>107</v>
      </c>
      <c r="D7892" s="217">
        <v>1015.6</v>
      </c>
      <c r="E7892" s="177"/>
    </row>
    <row r="7893" spans="1:5">
      <c r="A7893" s="215" t="s">
        <v>29553</v>
      </c>
      <c r="B7893" s="215" t="s">
        <v>29554</v>
      </c>
      <c r="C7893" s="215" t="s">
        <v>107</v>
      </c>
      <c r="D7893" s="217">
        <v>1389.21</v>
      </c>
      <c r="E7893" s="177"/>
    </row>
    <row r="7894" spans="1:5">
      <c r="A7894" s="215" t="s">
        <v>29555</v>
      </c>
      <c r="B7894" s="215" t="s">
        <v>29556</v>
      </c>
      <c r="C7894" s="215" t="s">
        <v>107</v>
      </c>
      <c r="D7894" s="217">
        <v>2277.9</v>
      </c>
      <c r="E7894" s="177"/>
    </row>
    <row r="7895" spans="1:5">
      <c r="A7895" s="215" t="s">
        <v>29557</v>
      </c>
      <c r="B7895" s="215" t="s">
        <v>29558</v>
      </c>
      <c r="C7895" s="215" t="s">
        <v>107</v>
      </c>
      <c r="D7895" s="216">
        <v>612.77</v>
      </c>
      <c r="E7895" s="177"/>
    </row>
    <row r="7896" spans="1:5">
      <c r="A7896" s="215" t="s">
        <v>29559</v>
      </c>
      <c r="B7896" s="215" t="s">
        <v>29560</v>
      </c>
      <c r="C7896" s="215" t="s">
        <v>107</v>
      </c>
      <c r="D7896" s="216">
        <v>59.12</v>
      </c>
      <c r="E7896" s="177"/>
    </row>
    <row r="7897" spans="1:5">
      <c r="A7897" s="215" t="s">
        <v>29561</v>
      </c>
      <c r="B7897" s="215" t="s">
        <v>29562</v>
      </c>
      <c r="C7897" s="215" t="s">
        <v>107</v>
      </c>
      <c r="D7897" s="216">
        <v>355.99</v>
      </c>
      <c r="E7897" s="177"/>
    </row>
    <row r="7898" spans="1:5">
      <c r="A7898" s="215" t="s">
        <v>29563</v>
      </c>
      <c r="B7898" s="215" t="s">
        <v>29564</v>
      </c>
      <c r="C7898" s="215" t="s">
        <v>107</v>
      </c>
      <c r="D7898" s="216">
        <v>410.53</v>
      </c>
      <c r="E7898" s="177"/>
    </row>
    <row r="7899" spans="1:5">
      <c r="A7899" s="215" t="s">
        <v>29565</v>
      </c>
      <c r="B7899" s="215" t="s">
        <v>29566</v>
      </c>
      <c r="C7899" s="215" t="s">
        <v>107</v>
      </c>
      <c r="D7899" s="216">
        <v>473.13</v>
      </c>
      <c r="E7899" s="177"/>
    </row>
    <row r="7900" spans="1:5">
      <c r="A7900" s="215" t="s">
        <v>29567</v>
      </c>
      <c r="B7900" s="215" t="s">
        <v>29568</v>
      </c>
      <c r="C7900" s="215" t="s">
        <v>107</v>
      </c>
      <c r="D7900" s="216">
        <v>649.79</v>
      </c>
      <c r="E7900" s="177"/>
    </row>
    <row r="7901" spans="1:5">
      <c r="A7901" s="215" t="s">
        <v>29569</v>
      </c>
      <c r="B7901" s="215" t="s">
        <v>29570</v>
      </c>
      <c r="C7901" s="215" t="s">
        <v>107</v>
      </c>
      <c r="D7901" s="216">
        <v>944.55</v>
      </c>
      <c r="E7901" s="177"/>
    </row>
    <row r="7902" spans="1:5">
      <c r="A7902" s="211">
        <v>83463</v>
      </c>
      <c r="B7902" s="215" t="s">
        <v>29571</v>
      </c>
      <c r="C7902" s="215" t="s">
        <v>107</v>
      </c>
      <c r="D7902" s="216">
        <v>277.31</v>
      </c>
      <c r="E7902" s="177"/>
    </row>
    <row r="7903" spans="1:5">
      <c r="A7903" s="211">
        <v>84402</v>
      </c>
      <c r="B7903" s="215" t="s">
        <v>29572</v>
      </c>
      <c r="C7903" s="215" t="s">
        <v>107</v>
      </c>
      <c r="D7903" s="216">
        <v>70.7</v>
      </c>
      <c r="E7903" s="177"/>
    </row>
    <row r="7904" spans="1:5">
      <c r="A7904" s="211">
        <v>93653</v>
      </c>
      <c r="B7904" s="215" t="s">
        <v>29573</v>
      </c>
      <c r="C7904" s="215" t="s">
        <v>107</v>
      </c>
      <c r="D7904" s="216">
        <v>11.73</v>
      </c>
      <c r="E7904" s="177"/>
    </row>
    <row r="7905" spans="1:5">
      <c r="A7905" s="211">
        <v>93654</v>
      </c>
      <c r="B7905" s="215" t="s">
        <v>29574</v>
      </c>
      <c r="C7905" s="215" t="s">
        <v>107</v>
      </c>
      <c r="D7905" s="216">
        <v>12.24</v>
      </c>
      <c r="E7905" s="177"/>
    </row>
    <row r="7906" spans="1:5">
      <c r="A7906" s="211">
        <v>93655</v>
      </c>
      <c r="B7906" s="215" t="s">
        <v>29575</v>
      </c>
      <c r="C7906" s="215" t="s">
        <v>107</v>
      </c>
      <c r="D7906" s="216">
        <v>13.12</v>
      </c>
      <c r="E7906" s="177"/>
    </row>
    <row r="7907" spans="1:5">
      <c r="A7907" s="211">
        <v>93656</v>
      </c>
      <c r="B7907" s="215" t="s">
        <v>29576</v>
      </c>
      <c r="C7907" s="215" t="s">
        <v>107</v>
      </c>
      <c r="D7907" s="216">
        <v>13.12</v>
      </c>
      <c r="E7907" s="177"/>
    </row>
    <row r="7908" spans="1:5">
      <c r="A7908" s="211">
        <v>93657</v>
      </c>
      <c r="B7908" s="215" t="s">
        <v>29577</v>
      </c>
      <c r="C7908" s="215" t="s">
        <v>107</v>
      </c>
      <c r="D7908" s="216">
        <v>14.24</v>
      </c>
      <c r="E7908" s="177"/>
    </row>
    <row r="7909" spans="1:5">
      <c r="A7909" s="211">
        <v>93658</v>
      </c>
      <c r="B7909" s="215" t="s">
        <v>29578</v>
      </c>
      <c r="C7909" s="215" t="s">
        <v>107</v>
      </c>
      <c r="D7909" s="216">
        <v>20.77</v>
      </c>
      <c r="E7909" s="177"/>
    </row>
    <row r="7910" spans="1:5">
      <c r="A7910" s="211">
        <v>93659</v>
      </c>
      <c r="B7910" s="215" t="s">
        <v>29579</v>
      </c>
      <c r="C7910" s="215" t="s">
        <v>107</v>
      </c>
      <c r="D7910" s="216">
        <v>23.06</v>
      </c>
      <c r="E7910" s="177"/>
    </row>
    <row r="7911" spans="1:5">
      <c r="A7911" s="211">
        <v>93660</v>
      </c>
      <c r="B7911" s="215" t="s">
        <v>29580</v>
      </c>
      <c r="C7911" s="215" t="s">
        <v>107</v>
      </c>
      <c r="D7911" s="216">
        <v>60.01</v>
      </c>
      <c r="E7911" s="177"/>
    </row>
    <row r="7912" spans="1:5">
      <c r="A7912" s="211">
        <v>93661</v>
      </c>
      <c r="B7912" s="215" t="s">
        <v>29581</v>
      </c>
      <c r="C7912" s="215" t="s">
        <v>107</v>
      </c>
      <c r="D7912" s="216">
        <v>60.99</v>
      </c>
      <c r="E7912" s="177"/>
    </row>
    <row r="7913" spans="1:5">
      <c r="A7913" s="211">
        <v>93662</v>
      </c>
      <c r="B7913" s="215" t="s">
        <v>29582</v>
      </c>
      <c r="C7913" s="215" t="s">
        <v>107</v>
      </c>
      <c r="D7913" s="216">
        <v>62.82</v>
      </c>
      <c r="E7913" s="177"/>
    </row>
    <row r="7914" spans="1:5">
      <c r="A7914" s="211">
        <v>93663</v>
      </c>
      <c r="B7914" s="215" t="s">
        <v>29583</v>
      </c>
      <c r="C7914" s="215" t="s">
        <v>107</v>
      </c>
      <c r="D7914" s="216">
        <v>62.82</v>
      </c>
      <c r="E7914" s="177"/>
    </row>
    <row r="7915" spans="1:5">
      <c r="A7915" s="211">
        <v>93664</v>
      </c>
      <c r="B7915" s="215" t="s">
        <v>29584</v>
      </c>
      <c r="C7915" s="215" t="s">
        <v>107</v>
      </c>
      <c r="D7915" s="216">
        <v>65.03</v>
      </c>
      <c r="E7915" s="177"/>
    </row>
    <row r="7916" spans="1:5">
      <c r="A7916" s="211">
        <v>93665</v>
      </c>
      <c r="B7916" s="215" t="s">
        <v>29585</v>
      </c>
      <c r="C7916" s="215" t="s">
        <v>107</v>
      </c>
      <c r="D7916" s="216">
        <v>67.760000000000005</v>
      </c>
      <c r="E7916" s="177"/>
    </row>
    <row r="7917" spans="1:5">
      <c r="A7917" s="211">
        <v>93666</v>
      </c>
      <c r="B7917" s="215" t="s">
        <v>29586</v>
      </c>
      <c r="C7917" s="215" t="s">
        <v>107</v>
      </c>
      <c r="D7917" s="216">
        <v>72.34</v>
      </c>
      <c r="E7917" s="177"/>
    </row>
    <row r="7918" spans="1:5">
      <c r="A7918" s="211">
        <v>93667</v>
      </c>
      <c r="B7918" s="215" t="s">
        <v>24754</v>
      </c>
      <c r="C7918" s="215" t="s">
        <v>107</v>
      </c>
      <c r="D7918" s="216">
        <v>74.599999999999994</v>
      </c>
      <c r="E7918" s="177"/>
    </row>
    <row r="7919" spans="1:5">
      <c r="A7919" s="211">
        <v>93668</v>
      </c>
      <c r="B7919" s="215" t="s">
        <v>24755</v>
      </c>
      <c r="C7919" s="215" t="s">
        <v>107</v>
      </c>
      <c r="D7919" s="216">
        <v>76.08</v>
      </c>
      <c r="E7919" s="177"/>
    </row>
    <row r="7920" spans="1:5">
      <c r="A7920" s="211">
        <v>93669</v>
      </c>
      <c r="B7920" s="215" t="s">
        <v>29587</v>
      </c>
      <c r="C7920" s="215" t="s">
        <v>107</v>
      </c>
      <c r="D7920" s="216">
        <v>78.790000000000006</v>
      </c>
      <c r="E7920" s="177"/>
    </row>
    <row r="7921" spans="1:5">
      <c r="A7921" s="211">
        <v>93670</v>
      </c>
      <c r="B7921" s="215" t="s">
        <v>29588</v>
      </c>
      <c r="C7921" s="215" t="s">
        <v>107</v>
      </c>
      <c r="D7921" s="216">
        <v>78.790000000000006</v>
      </c>
      <c r="E7921" s="177"/>
    </row>
    <row r="7922" spans="1:5">
      <c r="A7922" s="211">
        <v>93671</v>
      </c>
      <c r="B7922" s="215" t="s">
        <v>29589</v>
      </c>
      <c r="C7922" s="215" t="s">
        <v>107</v>
      </c>
      <c r="D7922" s="216">
        <v>82.14</v>
      </c>
      <c r="E7922" s="177"/>
    </row>
    <row r="7923" spans="1:5">
      <c r="A7923" s="211">
        <v>93672</v>
      </c>
      <c r="B7923" s="215" t="s">
        <v>24758</v>
      </c>
      <c r="C7923" s="215" t="s">
        <v>107</v>
      </c>
      <c r="D7923" s="216">
        <v>87.56</v>
      </c>
      <c r="E7923" s="177"/>
    </row>
    <row r="7924" spans="1:5">
      <c r="A7924" s="211">
        <v>93673</v>
      </c>
      <c r="B7924" s="215" t="s">
        <v>24760</v>
      </c>
      <c r="C7924" s="215" t="s">
        <v>107</v>
      </c>
      <c r="D7924" s="216">
        <v>94.44</v>
      </c>
      <c r="E7924" s="177"/>
    </row>
    <row r="7925" spans="1:5">
      <c r="A7925" s="211">
        <v>97359</v>
      </c>
      <c r="B7925" s="215" t="s">
        <v>29590</v>
      </c>
      <c r="C7925" s="215" t="s">
        <v>107</v>
      </c>
      <c r="D7925" s="217">
        <v>1887.18</v>
      </c>
      <c r="E7925" s="177"/>
    </row>
    <row r="7926" spans="1:5">
      <c r="A7926" s="211">
        <v>97360</v>
      </c>
      <c r="B7926" s="215" t="s">
        <v>29591</v>
      </c>
      <c r="C7926" s="215" t="s">
        <v>107</v>
      </c>
      <c r="D7926" s="217">
        <v>3615.54</v>
      </c>
      <c r="E7926" s="177"/>
    </row>
    <row r="7927" spans="1:5">
      <c r="A7927" s="211">
        <v>97361</v>
      </c>
      <c r="B7927" s="215" t="s">
        <v>29592</v>
      </c>
      <c r="C7927" s="215" t="s">
        <v>107</v>
      </c>
      <c r="D7927" s="217">
        <v>4820.7299999999996</v>
      </c>
      <c r="E7927" s="177"/>
    </row>
    <row r="7928" spans="1:5">
      <c r="A7928" s="211">
        <v>91945</v>
      </c>
      <c r="B7928" s="215" t="s">
        <v>29593</v>
      </c>
      <c r="C7928" s="215" t="s">
        <v>107</v>
      </c>
      <c r="D7928" s="216">
        <v>8.16</v>
      </c>
      <c r="E7928" s="177"/>
    </row>
    <row r="7929" spans="1:5">
      <c r="A7929" s="211">
        <v>91946</v>
      </c>
      <c r="B7929" s="215" t="s">
        <v>29594</v>
      </c>
      <c r="C7929" s="215" t="s">
        <v>107</v>
      </c>
      <c r="D7929" s="216">
        <v>6.87</v>
      </c>
      <c r="E7929" s="177"/>
    </row>
    <row r="7930" spans="1:5">
      <c r="A7930" s="211">
        <v>91947</v>
      </c>
      <c r="B7930" s="215" t="s">
        <v>29595</v>
      </c>
      <c r="C7930" s="215" t="s">
        <v>107</v>
      </c>
      <c r="D7930" s="216">
        <v>6.07</v>
      </c>
      <c r="E7930" s="177"/>
    </row>
    <row r="7931" spans="1:5">
      <c r="A7931" s="211">
        <v>91949</v>
      </c>
      <c r="B7931" s="215" t="s">
        <v>29596</v>
      </c>
      <c r="C7931" s="215" t="s">
        <v>107</v>
      </c>
      <c r="D7931" s="216">
        <v>12.61</v>
      </c>
      <c r="E7931" s="177"/>
    </row>
    <row r="7932" spans="1:5">
      <c r="A7932" s="211">
        <v>91950</v>
      </c>
      <c r="B7932" s="215" t="s">
        <v>29597</v>
      </c>
      <c r="C7932" s="215" t="s">
        <v>107</v>
      </c>
      <c r="D7932" s="216">
        <v>11.05</v>
      </c>
      <c r="E7932" s="177"/>
    </row>
    <row r="7933" spans="1:5">
      <c r="A7933" s="211">
        <v>91951</v>
      </c>
      <c r="B7933" s="215" t="s">
        <v>29598</v>
      </c>
      <c r="C7933" s="215" t="s">
        <v>107</v>
      </c>
      <c r="D7933" s="216">
        <v>10.11</v>
      </c>
      <c r="E7933" s="177"/>
    </row>
    <row r="7934" spans="1:5">
      <c r="A7934" s="211">
        <v>91952</v>
      </c>
      <c r="B7934" s="215" t="s">
        <v>29599</v>
      </c>
      <c r="C7934" s="215" t="s">
        <v>107</v>
      </c>
      <c r="D7934" s="216">
        <v>15.19</v>
      </c>
      <c r="E7934" s="177"/>
    </row>
    <row r="7935" spans="1:5">
      <c r="A7935" s="211">
        <v>91953</v>
      </c>
      <c r="B7935" s="215" t="s">
        <v>29600</v>
      </c>
      <c r="C7935" s="215" t="s">
        <v>107</v>
      </c>
      <c r="D7935" s="216">
        <v>22.06</v>
      </c>
      <c r="E7935" s="177"/>
    </row>
    <row r="7936" spans="1:5">
      <c r="A7936" s="211">
        <v>91954</v>
      </c>
      <c r="B7936" s="215" t="s">
        <v>29601</v>
      </c>
      <c r="C7936" s="215" t="s">
        <v>107</v>
      </c>
      <c r="D7936" s="216">
        <v>20.37</v>
      </c>
      <c r="E7936" s="177"/>
    </row>
    <row r="7937" spans="1:5">
      <c r="A7937" s="211">
        <v>91955</v>
      </c>
      <c r="B7937" s="215" t="s">
        <v>29602</v>
      </c>
      <c r="C7937" s="215" t="s">
        <v>107</v>
      </c>
      <c r="D7937" s="216">
        <v>27.24</v>
      </c>
      <c r="E7937" s="177"/>
    </row>
    <row r="7938" spans="1:5">
      <c r="A7938" s="211">
        <v>91956</v>
      </c>
      <c r="B7938" s="215" t="s">
        <v>29603</v>
      </c>
      <c r="C7938" s="215" t="s">
        <v>107</v>
      </c>
      <c r="D7938" s="216">
        <v>33.19</v>
      </c>
      <c r="E7938" s="177"/>
    </row>
    <row r="7939" spans="1:5">
      <c r="A7939" s="211">
        <v>91957</v>
      </c>
      <c r="B7939" s="215" t="s">
        <v>29604</v>
      </c>
      <c r="C7939" s="215" t="s">
        <v>107</v>
      </c>
      <c r="D7939" s="216">
        <v>40.06</v>
      </c>
      <c r="E7939" s="177"/>
    </row>
    <row r="7940" spans="1:5">
      <c r="A7940" s="211">
        <v>91958</v>
      </c>
      <c r="B7940" s="215" t="s">
        <v>29605</v>
      </c>
      <c r="C7940" s="215" t="s">
        <v>107</v>
      </c>
      <c r="D7940" s="216">
        <v>28.04</v>
      </c>
      <c r="E7940" s="177"/>
    </row>
    <row r="7941" spans="1:5">
      <c r="A7941" s="211">
        <v>91959</v>
      </c>
      <c r="B7941" s="215" t="s">
        <v>29606</v>
      </c>
      <c r="C7941" s="215" t="s">
        <v>107</v>
      </c>
      <c r="D7941" s="216">
        <v>34.909999999999997</v>
      </c>
      <c r="E7941" s="177"/>
    </row>
    <row r="7942" spans="1:5">
      <c r="A7942" s="211">
        <v>91960</v>
      </c>
      <c r="B7942" s="215" t="s">
        <v>29607</v>
      </c>
      <c r="C7942" s="215" t="s">
        <v>107</v>
      </c>
      <c r="D7942" s="216">
        <v>38.380000000000003</v>
      </c>
      <c r="E7942" s="177"/>
    </row>
    <row r="7943" spans="1:5">
      <c r="A7943" s="211">
        <v>91961</v>
      </c>
      <c r="B7943" s="215" t="s">
        <v>29608</v>
      </c>
      <c r="C7943" s="215" t="s">
        <v>107</v>
      </c>
      <c r="D7943" s="216">
        <v>45.25</v>
      </c>
      <c r="E7943" s="177"/>
    </row>
    <row r="7944" spans="1:5">
      <c r="A7944" s="211">
        <v>91962</v>
      </c>
      <c r="B7944" s="215" t="s">
        <v>29609</v>
      </c>
      <c r="C7944" s="215" t="s">
        <v>107</v>
      </c>
      <c r="D7944" s="216">
        <v>51.23</v>
      </c>
      <c r="E7944" s="177"/>
    </row>
    <row r="7945" spans="1:5">
      <c r="A7945" s="211">
        <v>91963</v>
      </c>
      <c r="B7945" s="215" t="s">
        <v>29610</v>
      </c>
      <c r="C7945" s="215" t="s">
        <v>107</v>
      </c>
      <c r="D7945" s="216">
        <v>58.1</v>
      </c>
      <c r="E7945" s="177"/>
    </row>
    <row r="7946" spans="1:5">
      <c r="A7946" s="211">
        <v>91964</v>
      </c>
      <c r="B7946" s="215" t="s">
        <v>29611</v>
      </c>
      <c r="C7946" s="215" t="s">
        <v>107</v>
      </c>
      <c r="D7946" s="216">
        <v>46.04</v>
      </c>
      <c r="E7946" s="177"/>
    </row>
    <row r="7947" spans="1:5">
      <c r="A7947" s="211">
        <v>91965</v>
      </c>
      <c r="B7947" s="215" t="s">
        <v>29612</v>
      </c>
      <c r="C7947" s="215" t="s">
        <v>107</v>
      </c>
      <c r="D7947" s="216">
        <v>52.91</v>
      </c>
      <c r="E7947" s="177"/>
    </row>
    <row r="7948" spans="1:5">
      <c r="A7948" s="211">
        <v>91966</v>
      </c>
      <c r="B7948" s="215" t="s">
        <v>29613</v>
      </c>
      <c r="C7948" s="215" t="s">
        <v>107</v>
      </c>
      <c r="D7948" s="216">
        <v>40.89</v>
      </c>
      <c r="E7948" s="177"/>
    </row>
    <row r="7949" spans="1:5">
      <c r="A7949" s="211">
        <v>91967</v>
      </c>
      <c r="B7949" s="215" t="s">
        <v>29614</v>
      </c>
      <c r="C7949" s="215" t="s">
        <v>107</v>
      </c>
      <c r="D7949" s="216">
        <v>47.76</v>
      </c>
      <c r="E7949" s="177"/>
    </row>
    <row r="7950" spans="1:5">
      <c r="A7950" s="211">
        <v>91968</v>
      </c>
      <c r="B7950" s="215" t="s">
        <v>29615</v>
      </c>
      <c r="C7950" s="215" t="s">
        <v>107</v>
      </c>
      <c r="D7950" s="216">
        <v>56.38</v>
      </c>
      <c r="E7950" s="177"/>
    </row>
    <row r="7951" spans="1:5">
      <c r="A7951" s="211">
        <v>91969</v>
      </c>
      <c r="B7951" s="215" t="s">
        <v>29616</v>
      </c>
      <c r="C7951" s="215" t="s">
        <v>107</v>
      </c>
      <c r="D7951" s="216">
        <v>63.25</v>
      </c>
      <c r="E7951" s="177"/>
    </row>
    <row r="7952" spans="1:5">
      <c r="A7952" s="211">
        <v>91970</v>
      </c>
      <c r="B7952" s="215" t="s">
        <v>29617</v>
      </c>
      <c r="C7952" s="215" t="s">
        <v>107</v>
      </c>
      <c r="D7952" s="216">
        <v>59.17</v>
      </c>
      <c r="E7952" s="177"/>
    </row>
    <row r="7953" spans="1:5">
      <c r="A7953" s="211">
        <v>91971</v>
      </c>
      <c r="B7953" s="215" t="s">
        <v>29618</v>
      </c>
      <c r="C7953" s="215" t="s">
        <v>107</v>
      </c>
      <c r="D7953" s="216">
        <v>70.22</v>
      </c>
      <c r="E7953" s="177"/>
    </row>
    <row r="7954" spans="1:5">
      <c r="A7954" s="211">
        <v>91972</v>
      </c>
      <c r="B7954" s="215" t="s">
        <v>29619</v>
      </c>
      <c r="C7954" s="215" t="s">
        <v>107</v>
      </c>
      <c r="D7954" s="216">
        <v>64.36</v>
      </c>
      <c r="E7954" s="177"/>
    </row>
    <row r="7955" spans="1:5">
      <c r="A7955" s="211">
        <v>91973</v>
      </c>
      <c r="B7955" s="215" t="s">
        <v>29620</v>
      </c>
      <c r="C7955" s="215" t="s">
        <v>107</v>
      </c>
      <c r="D7955" s="216">
        <v>75.41</v>
      </c>
      <c r="E7955" s="177"/>
    </row>
    <row r="7956" spans="1:5">
      <c r="A7956" s="211">
        <v>91974</v>
      </c>
      <c r="B7956" s="215" t="s">
        <v>29621</v>
      </c>
      <c r="C7956" s="215" t="s">
        <v>107</v>
      </c>
      <c r="D7956" s="216">
        <v>53.97</v>
      </c>
      <c r="E7956" s="177"/>
    </row>
    <row r="7957" spans="1:5">
      <c r="A7957" s="211">
        <v>91975</v>
      </c>
      <c r="B7957" s="215" t="s">
        <v>29622</v>
      </c>
      <c r="C7957" s="215" t="s">
        <v>107</v>
      </c>
      <c r="D7957" s="216">
        <v>65.02</v>
      </c>
      <c r="E7957" s="177"/>
    </row>
    <row r="7958" spans="1:5">
      <c r="A7958" s="211">
        <v>91976</v>
      </c>
      <c r="B7958" s="215" t="s">
        <v>29623</v>
      </c>
      <c r="C7958" s="215" t="s">
        <v>107</v>
      </c>
      <c r="D7958" s="216">
        <v>79.75</v>
      </c>
      <c r="E7958" s="177"/>
    </row>
    <row r="7959" spans="1:5">
      <c r="A7959" s="211">
        <v>91977</v>
      </c>
      <c r="B7959" s="215" t="s">
        <v>29624</v>
      </c>
      <c r="C7959" s="215" t="s">
        <v>107</v>
      </c>
      <c r="D7959" s="216">
        <v>90.8</v>
      </c>
      <c r="E7959" s="177"/>
    </row>
    <row r="7960" spans="1:5">
      <c r="A7960" s="211">
        <v>91978</v>
      </c>
      <c r="B7960" s="215" t="s">
        <v>29625</v>
      </c>
      <c r="C7960" s="215" t="s">
        <v>107</v>
      </c>
      <c r="D7960" s="216">
        <v>32.950000000000003</v>
      </c>
      <c r="E7960" s="177"/>
    </row>
    <row r="7961" spans="1:5">
      <c r="A7961" s="211">
        <v>91979</v>
      </c>
      <c r="B7961" s="215" t="s">
        <v>29626</v>
      </c>
      <c r="C7961" s="215" t="s">
        <v>107</v>
      </c>
      <c r="D7961" s="216">
        <v>39.82</v>
      </c>
      <c r="E7961" s="177"/>
    </row>
    <row r="7962" spans="1:5">
      <c r="A7962" s="211">
        <v>91980</v>
      </c>
      <c r="B7962" s="215" t="s">
        <v>29627</v>
      </c>
      <c r="C7962" s="215" t="s">
        <v>107</v>
      </c>
      <c r="D7962" s="216">
        <v>31.82</v>
      </c>
      <c r="E7962" s="177"/>
    </row>
    <row r="7963" spans="1:5">
      <c r="A7963" s="211">
        <v>91981</v>
      </c>
      <c r="B7963" s="215" t="s">
        <v>29628</v>
      </c>
      <c r="C7963" s="215" t="s">
        <v>107</v>
      </c>
      <c r="D7963" s="216">
        <v>38.69</v>
      </c>
      <c r="E7963" s="177"/>
    </row>
    <row r="7964" spans="1:5">
      <c r="A7964" s="211">
        <v>91982</v>
      </c>
      <c r="B7964" s="215" t="s">
        <v>29629</v>
      </c>
      <c r="C7964" s="215" t="s">
        <v>107</v>
      </c>
      <c r="D7964" s="216">
        <v>79.959999999999994</v>
      </c>
      <c r="E7964" s="177"/>
    </row>
    <row r="7965" spans="1:5">
      <c r="A7965" s="211">
        <v>91983</v>
      </c>
      <c r="B7965" s="215" t="s">
        <v>29630</v>
      </c>
      <c r="C7965" s="215" t="s">
        <v>107</v>
      </c>
      <c r="D7965" s="216">
        <v>86.83</v>
      </c>
      <c r="E7965" s="177"/>
    </row>
    <row r="7966" spans="1:5">
      <c r="A7966" s="211">
        <v>91984</v>
      </c>
      <c r="B7966" s="215" t="s">
        <v>29631</v>
      </c>
      <c r="C7966" s="215" t="s">
        <v>107</v>
      </c>
      <c r="D7966" s="216">
        <v>14.15</v>
      </c>
      <c r="E7966" s="177"/>
    </row>
    <row r="7967" spans="1:5">
      <c r="A7967" s="211">
        <v>91985</v>
      </c>
      <c r="B7967" s="215" t="s">
        <v>29632</v>
      </c>
      <c r="C7967" s="215" t="s">
        <v>107</v>
      </c>
      <c r="D7967" s="216">
        <v>21.02</v>
      </c>
      <c r="E7967" s="177"/>
    </row>
    <row r="7968" spans="1:5">
      <c r="A7968" s="211">
        <v>91986</v>
      </c>
      <c r="B7968" s="215" t="s">
        <v>29633</v>
      </c>
      <c r="C7968" s="215" t="s">
        <v>107</v>
      </c>
      <c r="D7968" s="216">
        <v>30.86</v>
      </c>
      <c r="E7968" s="177"/>
    </row>
    <row r="7969" spans="1:5">
      <c r="A7969" s="211">
        <v>91987</v>
      </c>
      <c r="B7969" s="215" t="s">
        <v>29634</v>
      </c>
      <c r="C7969" s="215" t="s">
        <v>107</v>
      </c>
      <c r="D7969" s="216">
        <v>37.729999999999997</v>
      </c>
      <c r="E7969" s="177"/>
    </row>
    <row r="7970" spans="1:5">
      <c r="A7970" s="211">
        <v>91988</v>
      </c>
      <c r="B7970" s="215" t="s">
        <v>29635</v>
      </c>
      <c r="C7970" s="215" t="s">
        <v>107</v>
      </c>
      <c r="D7970" s="216">
        <v>17.920000000000002</v>
      </c>
      <c r="E7970" s="177"/>
    </row>
    <row r="7971" spans="1:5">
      <c r="A7971" s="211">
        <v>91989</v>
      </c>
      <c r="B7971" s="215" t="s">
        <v>29636</v>
      </c>
      <c r="C7971" s="215" t="s">
        <v>107</v>
      </c>
      <c r="D7971" s="216">
        <v>24.79</v>
      </c>
      <c r="E7971" s="177"/>
    </row>
    <row r="7972" spans="1:5">
      <c r="A7972" s="211">
        <v>91990</v>
      </c>
      <c r="B7972" s="215" t="s">
        <v>29637</v>
      </c>
      <c r="C7972" s="215" t="s">
        <v>107</v>
      </c>
      <c r="D7972" s="216">
        <v>26.68</v>
      </c>
      <c r="E7972" s="177"/>
    </row>
    <row r="7973" spans="1:5">
      <c r="A7973" s="211">
        <v>91991</v>
      </c>
      <c r="B7973" s="215" t="s">
        <v>29638</v>
      </c>
      <c r="C7973" s="215" t="s">
        <v>107</v>
      </c>
      <c r="D7973" s="216">
        <v>28.72</v>
      </c>
      <c r="E7973" s="177"/>
    </row>
    <row r="7974" spans="1:5">
      <c r="A7974" s="211">
        <v>91992</v>
      </c>
      <c r="B7974" s="215" t="s">
        <v>29639</v>
      </c>
      <c r="C7974" s="215" t="s">
        <v>107</v>
      </c>
      <c r="D7974" s="216">
        <v>33.549999999999997</v>
      </c>
      <c r="E7974" s="177"/>
    </row>
    <row r="7975" spans="1:5">
      <c r="A7975" s="211">
        <v>91993</v>
      </c>
      <c r="B7975" s="215" t="s">
        <v>29640</v>
      </c>
      <c r="C7975" s="215" t="s">
        <v>107</v>
      </c>
      <c r="D7975" s="216">
        <v>35.590000000000003</v>
      </c>
      <c r="E7975" s="177"/>
    </row>
    <row r="7976" spans="1:5">
      <c r="A7976" s="211">
        <v>91994</v>
      </c>
      <c r="B7976" s="215" t="s">
        <v>29641</v>
      </c>
      <c r="C7976" s="215" t="s">
        <v>107</v>
      </c>
      <c r="D7976" s="216">
        <v>19.309999999999999</v>
      </c>
      <c r="E7976" s="177"/>
    </row>
    <row r="7977" spans="1:5">
      <c r="A7977" s="211">
        <v>91995</v>
      </c>
      <c r="B7977" s="215" t="s">
        <v>29642</v>
      </c>
      <c r="C7977" s="215" t="s">
        <v>107</v>
      </c>
      <c r="D7977" s="216">
        <v>21.35</v>
      </c>
      <c r="E7977" s="177"/>
    </row>
    <row r="7978" spans="1:5">
      <c r="A7978" s="211">
        <v>91996</v>
      </c>
      <c r="B7978" s="215" t="s">
        <v>29643</v>
      </c>
      <c r="C7978" s="215" t="s">
        <v>107</v>
      </c>
      <c r="D7978" s="216">
        <v>26.18</v>
      </c>
      <c r="E7978" s="177"/>
    </row>
    <row r="7979" spans="1:5">
      <c r="A7979" s="211">
        <v>91997</v>
      </c>
      <c r="B7979" s="215" t="s">
        <v>29644</v>
      </c>
      <c r="C7979" s="215" t="s">
        <v>107</v>
      </c>
      <c r="D7979" s="216">
        <v>28.22</v>
      </c>
      <c r="E7979" s="177"/>
    </row>
    <row r="7980" spans="1:5">
      <c r="A7980" s="211">
        <v>91998</v>
      </c>
      <c r="B7980" s="215" t="s">
        <v>29645</v>
      </c>
      <c r="C7980" s="215" t="s">
        <v>107</v>
      </c>
      <c r="D7980" s="216">
        <v>16.46</v>
      </c>
      <c r="E7980" s="177"/>
    </row>
    <row r="7981" spans="1:5">
      <c r="A7981" s="211">
        <v>91999</v>
      </c>
      <c r="B7981" s="215" t="s">
        <v>29646</v>
      </c>
      <c r="C7981" s="215" t="s">
        <v>107</v>
      </c>
      <c r="D7981" s="216">
        <v>18.5</v>
      </c>
      <c r="E7981" s="177"/>
    </row>
    <row r="7982" spans="1:5">
      <c r="A7982" s="211">
        <v>92000</v>
      </c>
      <c r="B7982" s="215" t="s">
        <v>29647</v>
      </c>
      <c r="C7982" s="215" t="s">
        <v>107</v>
      </c>
      <c r="D7982" s="216">
        <v>23.33</v>
      </c>
      <c r="E7982" s="177"/>
    </row>
    <row r="7983" spans="1:5">
      <c r="A7983" s="211">
        <v>92001</v>
      </c>
      <c r="B7983" s="215" t="s">
        <v>29648</v>
      </c>
      <c r="C7983" s="215" t="s">
        <v>107</v>
      </c>
      <c r="D7983" s="216">
        <v>25.37</v>
      </c>
      <c r="E7983" s="177"/>
    </row>
    <row r="7984" spans="1:5">
      <c r="A7984" s="211">
        <v>92002</v>
      </c>
      <c r="B7984" s="215" t="s">
        <v>29649</v>
      </c>
      <c r="C7984" s="215" t="s">
        <v>107</v>
      </c>
      <c r="D7984" s="216">
        <v>36.26</v>
      </c>
      <c r="E7984" s="177"/>
    </row>
    <row r="7985" spans="1:5">
      <c r="A7985" s="211">
        <v>92003</v>
      </c>
      <c r="B7985" s="215" t="s">
        <v>29650</v>
      </c>
      <c r="C7985" s="215" t="s">
        <v>107</v>
      </c>
      <c r="D7985" s="216">
        <v>40.340000000000003</v>
      </c>
      <c r="E7985" s="177"/>
    </row>
    <row r="7986" spans="1:5">
      <c r="A7986" s="211">
        <v>92004</v>
      </c>
      <c r="B7986" s="215" t="s">
        <v>29651</v>
      </c>
      <c r="C7986" s="215" t="s">
        <v>107</v>
      </c>
      <c r="D7986" s="216">
        <v>43.13</v>
      </c>
      <c r="E7986" s="177"/>
    </row>
    <row r="7987" spans="1:5">
      <c r="A7987" s="211">
        <v>92005</v>
      </c>
      <c r="B7987" s="215" t="s">
        <v>29652</v>
      </c>
      <c r="C7987" s="215" t="s">
        <v>107</v>
      </c>
      <c r="D7987" s="216">
        <v>47.21</v>
      </c>
      <c r="E7987" s="177"/>
    </row>
    <row r="7988" spans="1:5">
      <c r="A7988" s="211">
        <v>92006</v>
      </c>
      <c r="B7988" s="215" t="s">
        <v>29653</v>
      </c>
      <c r="C7988" s="215" t="s">
        <v>107</v>
      </c>
      <c r="D7988" s="216">
        <v>30.55</v>
      </c>
      <c r="E7988" s="177"/>
    </row>
    <row r="7989" spans="1:5">
      <c r="A7989" s="211">
        <v>92007</v>
      </c>
      <c r="B7989" s="215" t="s">
        <v>29654</v>
      </c>
      <c r="C7989" s="215" t="s">
        <v>107</v>
      </c>
      <c r="D7989" s="216">
        <v>34.630000000000003</v>
      </c>
      <c r="E7989" s="177"/>
    </row>
    <row r="7990" spans="1:5">
      <c r="A7990" s="211">
        <v>92008</v>
      </c>
      <c r="B7990" s="215" t="s">
        <v>29655</v>
      </c>
      <c r="C7990" s="215" t="s">
        <v>107</v>
      </c>
      <c r="D7990" s="216">
        <v>37.42</v>
      </c>
      <c r="E7990" s="177"/>
    </row>
    <row r="7991" spans="1:5">
      <c r="A7991" s="211">
        <v>92009</v>
      </c>
      <c r="B7991" s="215" t="s">
        <v>29656</v>
      </c>
      <c r="C7991" s="215" t="s">
        <v>107</v>
      </c>
      <c r="D7991" s="216">
        <v>41.5</v>
      </c>
      <c r="E7991" s="177"/>
    </row>
    <row r="7992" spans="1:5">
      <c r="A7992" s="211">
        <v>92010</v>
      </c>
      <c r="B7992" s="215" t="s">
        <v>29657</v>
      </c>
      <c r="C7992" s="215" t="s">
        <v>107</v>
      </c>
      <c r="D7992" s="216">
        <v>53.2</v>
      </c>
      <c r="E7992" s="177"/>
    </row>
    <row r="7993" spans="1:5">
      <c r="A7993" s="211">
        <v>92011</v>
      </c>
      <c r="B7993" s="215" t="s">
        <v>29658</v>
      </c>
      <c r="C7993" s="215" t="s">
        <v>107</v>
      </c>
      <c r="D7993" s="216">
        <v>59.32</v>
      </c>
      <c r="E7993" s="177"/>
    </row>
    <row r="7994" spans="1:5">
      <c r="A7994" s="211">
        <v>92012</v>
      </c>
      <c r="B7994" s="215" t="s">
        <v>29659</v>
      </c>
      <c r="C7994" s="215" t="s">
        <v>107</v>
      </c>
      <c r="D7994" s="216">
        <v>60.07</v>
      </c>
      <c r="E7994" s="177"/>
    </row>
    <row r="7995" spans="1:5">
      <c r="A7995" s="211">
        <v>92013</v>
      </c>
      <c r="B7995" s="215" t="s">
        <v>29660</v>
      </c>
      <c r="C7995" s="215" t="s">
        <v>107</v>
      </c>
      <c r="D7995" s="216">
        <v>66.19</v>
      </c>
      <c r="E7995" s="177"/>
    </row>
    <row r="7996" spans="1:5">
      <c r="A7996" s="211">
        <v>92014</v>
      </c>
      <c r="B7996" s="215" t="s">
        <v>29661</v>
      </c>
      <c r="C7996" s="215" t="s">
        <v>107</v>
      </c>
      <c r="D7996" s="216">
        <v>44.63</v>
      </c>
      <c r="E7996" s="177"/>
    </row>
    <row r="7997" spans="1:5">
      <c r="A7997" s="211">
        <v>92015</v>
      </c>
      <c r="B7997" s="215" t="s">
        <v>29662</v>
      </c>
      <c r="C7997" s="215" t="s">
        <v>107</v>
      </c>
      <c r="D7997" s="216">
        <v>50.75</v>
      </c>
      <c r="E7997" s="177"/>
    </row>
    <row r="7998" spans="1:5">
      <c r="A7998" s="211">
        <v>92016</v>
      </c>
      <c r="B7998" s="215" t="s">
        <v>29663</v>
      </c>
      <c r="C7998" s="215" t="s">
        <v>107</v>
      </c>
      <c r="D7998" s="216">
        <v>51.5</v>
      </c>
      <c r="E7998" s="177"/>
    </row>
    <row r="7999" spans="1:5">
      <c r="A7999" s="211">
        <v>92017</v>
      </c>
      <c r="B7999" s="215" t="s">
        <v>29664</v>
      </c>
      <c r="C7999" s="215" t="s">
        <v>107</v>
      </c>
      <c r="D7999" s="216">
        <v>57.62</v>
      </c>
      <c r="E7999" s="177"/>
    </row>
    <row r="8000" spans="1:5">
      <c r="A8000" s="211">
        <v>92018</v>
      </c>
      <c r="B8000" s="215" t="s">
        <v>29665</v>
      </c>
      <c r="C8000" s="215" t="s">
        <v>107</v>
      </c>
      <c r="D8000" s="216">
        <v>59.1</v>
      </c>
      <c r="E8000" s="177"/>
    </row>
    <row r="8001" spans="1:5">
      <c r="A8001" s="211">
        <v>92019</v>
      </c>
      <c r="B8001" s="215" t="s">
        <v>29666</v>
      </c>
      <c r="C8001" s="215" t="s">
        <v>107</v>
      </c>
      <c r="D8001" s="216">
        <v>70.150000000000006</v>
      </c>
      <c r="E8001" s="177"/>
    </row>
    <row r="8002" spans="1:5">
      <c r="A8002" s="211">
        <v>92020</v>
      </c>
      <c r="B8002" s="215" t="s">
        <v>29667</v>
      </c>
      <c r="C8002" s="215" t="s">
        <v>107</v>
      </c>
      <c r="D8002" s="216">
        <v>87.46</v>
      </c>
      <c r="E8002" s="177"/>
    </row>
    <row r="8003" spans="1:5">
      <c r="A8003" s="211">
        <v>92021</v>
      </c>
      <c r="B8003" s="215" t="s">
        <v>29668</v>
      </c>
      <c r="C8003" s="215" t="s">
        <v>107</v>
      </c>
      <c r="D8003" s="216">
        <v>98.51</v>
      </c>
      <c r="E8003" s="177"/>
    </row>
    <row r="8004" spans="1:5">
      <c r="A8004" s="211">
        <v>92022</v>
      </c>
      <c r="B8004" s="215" t="s">
        <v>29669</v>
      </c>
      <c r="C8004" s="215" t="s">
        <v>107</v>
      </c>
      <c r="D8004" s="216">
        <v>32.130000000000003</v>
      </c>
      <c r="E8004" s="177"/>
    </row>
    <row r="8005" spans="1:5">
      <c r="A8005" s="211">
        <v>92023</v>
      </c>
      <c r="B8005" s="215" t="s">
        <v>29670</v>
      </c>
      <c r="C8005" s="215" t="s">
        <v>107</v>
      </c>
      <c r="D8005" s="216">
        <v>39</v>
      </c>
      <c r="E8005" s="177"/>
    </row>
    <row r="8006" spans="1:5">
      <c r="A8006" s="211">
        <v>92024</v>
      </c>
      <c r="B8006" s="215" t="s">
        <v>29671</v>
      </c>
      <c r="C8006" s="215" t="s">
        <v>107</v>
      </c>
      <c r="D8006" s="216">
        <v>49.11</v>
      </c>
      <c r="E8006" s="177"/>
    </row>
    <row r="8007" spans="1:5">
      <c r="A8007" s="211">
        <v>92025</v>
      </c>
      <c r="B8007" s="215" t="s">
        <v>29672</v>
      </c>
      <c r="C8007" s="215" t="s">
        <v>107</v>
      </c>
      <c r="D8007" s="216">
        <v>55.98</v>
      </c>
      <c r="E8007" s="177"/>
    </row>
    <row r="8008" spans="1:5">
      <c r="A8008" s="211">
        <v>92026</v>
      </c>
      <c r="B8008" s="215" t="s">
        <v>29673</v>
      </c>
      <c r="C8008" s="215" t="s">
        <v>107</v>
      </c>
      <c r="D8008" s="216">
        <v>44.98</v>
      </c>
      <c r="E8008" s="177"/>
    </row>
    <row r="8009" spans="1:5">
      <c r="A8009" s="211">
        <v>92027</v>
      </c>
      <c r="B8009" s="215" t="s">
        <v>29674</v>
      </c>
      <c r="C8009" s="215" t="s">
        <v>107</v>
      </c>
      <c r="D8009" s="216">
        <v>51.85</v>
      </c>
      <c r="E8009" s="177"/>
    </row>
    <row r="8010" spans="1:5">
      <c r="A8010" s="211">
        <v>92028</v>
      </c>
      <c r="B8010" s="215" t="s">
        <v>29675</v>
      </c>
      <c r="C8010" s="215" t="s">
        <v>107</v>
      </c>
      <c r="D8010" s="216">
        <v>37.32</v>
      </c>
      <c r="E8010" s="177"/>
    </row>
    <row r="8011" spans="1:5">
      <c r="A8011" s="211">
        <v>92029</v>
      </c>
      <c r="B8011" s="215" t="s">
        <v>29676</v>
      </c>
      <c r="C8011" s="215" t="s">
        <v>107</v>
      </c>
      <c r="D8011" s="216">
        <v>44.19</v>
      </c>
      <c r="E8011" s="177"/>
    </row>
    <row r="8012" spans="1:5">
      <c r="A8012" s="211">
        <v>92030</v>
      </c>
      <c r="B8012" s="215" t="s">
        <v>29677</v>
      </c>
      <c r="C8012" s="215" t="s">
        <v>107</v>
      </c>
      <c r="D8012" s="216">
        <v>54.26</v>
      </c>
      <c r="E8012" s="177"/>
    </row>
    <row r="8013" spans="1:5">
      <c r="A8013" s="211">
        <v>92031</v>
      </c>
      <c r="B8013" s="215" t="s">
        <v>29678</v>
      </c>
      <c r="C8013" s="215" t="s">
        <v>107</v>
      </c>
      <c r="D8013" s="216">
        <v>61.13</v>
      </c>
      <c r="E8013" s="177"/>
    </row>
    <row r="8014" spans="1:5">
      <c r="A8014" s="211">
        <v>92032</v>
      </c>
      <c r="B8014" s="215" t="s">
        <v>29679</v>
      </c>
      <c r="C8014" s="215" t="s">
        <v>107</v>
      </c>
      <c r="D8014" s="216">
        <v>55.32</v>
      </c>
      <c r="E8014" s="177"/>
    </row>
    <row r="8015" spans="1:5">
      <c r="A8015" s="211">
        <v>92033</v>
      </c>
      <c r="B8015" s="215" t="s">
        <v>29680</v>
      </c>
      <c r="C8015" s="215" t="s">
        <v>107</v>
      </c>
      <c r="D8015" s="216">
        <v>62.19</v>
      </c>
      <c r="E8015" s="177"/>
    </row>
    <row r="8016" spans="1:5">
      <c r="A8016" s="211">
        <v>92034</v>
      </c>
      <c r="B8016" s="215" t="s">
        <v>29681</v>
      </c>
      <c r="C8016" s="215" t="s">
        <v>107</v>
      </c>
      <c r="D8016" s="216">
        <v>50.17</v>
      </c>
      <c r="E8016" s="177"/>
    </row>
    <row r="8017" spans="1:5">
      <c r="A8017" s="211">
        <v>92035</v>
      </c>
      <c r="B8017" s="215" t="s">
        <v>29682</v>
      </c>
      <c r="C8017" s="215" t="s">
        <v>107</v>
      </c>
      <c r="D8017" s="216">
        <v>57.04</v>
      </c>
      <c r="E8017" s="177"/>
    </row>
    <row r="8018" spans="1:5">
      <c r="A8018" s="211">
        <v>72278</v>
      </c>
      <c r="B8018" s="215" t="s">
        <v>21714</v>
      </c>
      <c r="C8018" s="215" t="s">
        <v>107</v>
      </c>
      <c r="D8018" s="216">
        <v>87.99</v>
      </c>
      <c r="E8018" s="177"/>
    </row>
    <row r="8019" spans="1:5">
      <c r="A8019" s="211">
        <v>72280</v>
      </c>
      <c r="B8019" s="215" t="s">
        <v>21715</v>
      </c>
      <c r="C8019" s="215" t="s">
        <v>107</v>
      </c>
      <c r="D8019" s="216">
        <v>41.07</v>
      </c>
      <c r="E8019" s="177"/>
    </row>
    <row r="8020" spans="1:5">
      <c r="A8020" s="211">
        <v>97583</v>
      </c>
      <c r="B8020" s="215" t="s">
        <v>29683</v>
      </c>
      <c r="C8020" s="215" t="s">
        <v>107</v>
      </c>
      <c r="D8020" s="216">
        <v>44.44</v>
      </c>
      <c r="E8020" s="177"/>
    </row>
    <row r="8021" spans="1:5">
      <c r="A8021" s="211">
        <v>97584</v>
      </c>
      <c r="B8021" s="215" t="s">
        <v>29684</v>
      </c>
      <c r="C8021" s="215" t="s">
        <v>107</v>
      </c>
      <c r="D8021" s="216">
        <v>60.5</v>
      </c>
      <c r="E8021" s="177"/>
    </row>
    <row r="8022" spans="1:5">
      <c r="A8022" s="211">
        <v>97585</v>
      </c>
      <c r="B8022" s="215" t="s">
        <v>29685</v>
      </c>
      <c r="C8022" s="215" t="s">
        <v>107</v>
      </c>
      <c r="D8022" s="216">
        <v>58.94</v>
      </c>
      <c r="E8022" s="177"/>
    </row>
    <row r="8023" spans="1:5">
      <c r="A8023" s="211">
        <v>97586</v>
      </c>
      <c r="B8023" s="215" t="s">
        <v>29686</v>
      </c>
      <c r="C8023" s="215" t="s">
        <v>107</v>
      </c>
      <c r="D8023" s="216">
        <v>78.33</v>
      </c>
      <c r="E8023" s="177"/>
    </row>
    <row r="8024" spans="1:5">
      <c r="A8024" s="211">
        <v>97587</v>
      </c>
      <c r="B8024" s="215" t="s">
        <v>29687</v>
      </c>
      <c r="C8024" s="215" t="s">
        <v>107</v>
      </c>
      <c r="D8024" s="216">
        <v>138.31</v>
      </c>
      <c r="E8024" s="177"/>
    </row>
    <row r="8025" spans="1:5">
      <c r="A8025" s="211">
        <v>97589</v>
      </c>
      <c r="B8025" s="215" t="s">
        <v>29688</v>
      </c>
      <c r="C8025" s="215" t="s">
        <v>107</v>
      </c>
      <c r="D8025" s="216">
        <v>30.67</v>
      </c>
      <c r="E8025" s="177"/>
    </row>
    <row r="8026" spans="1:5">
      <c r="A8026" s="211">
        <v>97590</v>
      </c>
      <c r="B8026" s="215" t="s">
        <v>29689</v>
      </c>
      <c r="C8026" s="215" t="s">
        <v>107</v>
      </c>
      <c r="D8026" s="216">
        <v>57.47</v>
      </c>
      <c r="E8026" s="177"/>
    </row>
    <row r="8027" spans="1:5">
      <c r="A8027" s="211">
        <v>97591</v>
      </c>
      <c r="B8027" s="215" t="s">
        <v>29690</v>
      </c>
      <c r="C8027" s="215" t="s">
        <v>107</v>
      </c>
      <c r="D8027" s="216">
        <v>78.599999999999994</v>
      </c>
      <c r="E8027" s="177"/>
    </row>
    <row r="8028" spans="1:5">
      <c r="A8028" s="211">
        <v>97592</v>
      </c>
      <c r="B8028" s="215" t="s">
        <v>29691</v>
      </c>
      <c r="C8028" s="215" t="s">
        <v>107</v>
      </c>
      <c r="D8028" s="216">
        <v>37.86</v>
      </c>
      <c r="E8028" s="177"/>
    </row>
    <row r="8029" spans="1:5">
      <c r="A8029" s="211">
        <v>97593</v>
      </c>
      <c r="B8029" s="215" t="s">
        <v>29692</v>
      </c>
      <c r="C8029" s="215" t="s">
        <v>107</v>
      </c>
      <c r="D8029" s="216">
        <v>77.010000000000005</v>
      </c>
      <c r="E8029" s="177"/>
    </row>
    <row r="8030" spans="1:5">
      <c r="A8030" s="211">
        <v>97594</v>
      </c>
      <c r="B8030" s="215" t="s">
        <v>29693</v>
      </c>
      <c r="C8030" s="215" t="s">
        <v>107</v>
      </c>
      <c r="D8030" s="216">
        <v>77.62</v>
      </c>
      <c r="E8030" s="177"/>
    </row>
    <row r="8031" spans="1:5">
      <c r="A8031" s="211">
        <v>97595</v>
      </c>
      <c r="B8031" s="215" t="s">
        <v>29694</v>
      </c>
      <c r="C8031" s="215" t="s">
        <v>107</v>
      </c>
      <c r="D8031" s="216">
        <v>54.47</v>
      </c>
      <c r="E8031" s="177"/>
    </row>
    <row r="8032" spans="1:5">
      <c r="A8032" s="211">
        <v>97596</v>
      </c>
      <c r="B8032" s="215" t="s">
        <v>29695</v>
      </c>
      <c r="C8032" s="215" t="s">
        <v>107</v>
      </c>
      <c r="D8032" s="216">
        <v>40</v>
      </c>
      <c r="E8032" s="177"/>
    </row>
    <row r="8033" spans="1:5">
      <c r="A8033" s="211">
        <v>97597</v>
      </c>
      <c r="B8033" s="215" t="s">
        <v>29696</v>
      </c>
      <c r="C8033" s="215" t="s">
        <v>107</v>
      </c>
      <c r="D8033" s="216">
        <v>37.409999999999997</v>
      </c>
      <c r="E8033" s="177"/>
    </row>
    <row r="8034" spans="1:5">
      <c r="A8034" s="211">
        <v>97598</v>
      </c>
      <c r="B8034" s="215" t="s">
        <v>29697</v>
      </c>
      <c r="C8034" s="215" t="s">
        <v>107</v>
      </c>
      <c r="D8034" s="216">
        <v>35.56</v>
      </c>
      <c r="E8034" s="177"/>
    </row>
    <row r="8035" spans="1:5">
      <c r="A8035" s="211">
        <v>97599</v>
      </c>
      <c r="B8035" s="215" t="s">
        <v>29698</v>
      </c>
      <c r="C8035" s="215" t="s">
        <v>107</v>
      </c>
      <c r="D8035" s="216">
        <v>29.5</v>
      </c>
      <c r="E8035" s="177"/>
    </row>
    <row r="8036" spans="1:5">
      <c r="A8036" s="211">
        <v>97609</v>
      </c>
      <c r="B8036" s="215" t="s">
        <v>29699</v>
      </c>
      <c r="C8036" s="215" t="s">
        <v>107</v>
      </c>
      <c r="D8036" s="216">
        <v>15.44</v>
      </c>
      <c r="E8036" s="177"/>
    </row>
    <row r="8037" spans="1:5">
      <c r="A8037" s="211">
        <v>97610</v>
      </c>
      <c r="B8037" s="215" t="s">
        <v>29700</v>
      </c>
      <c r="C8037" s="215" t="s">
        <v>107</v>
      </c>
      <c r="D8037" s="216">
        <v>16.71</v>
      </c>
      <c r="E8037" s="177"/>
    </row>
    <row r="8038" spans="1:5">
      <c r="A8038" s="211">
        <v>97611</v>
      </c>
      <c r="B8038" s="215" t="s">
        <v>29701</v>
      </c>
      <c r="C8038" s="215" t="s">
        <v>107</v>
      </c>
      <c r="D8038" s="216">
        <v>18.87</v>
      </c>
      <c r="E8038" s="177"/>
    </row>
    <row r="8039" spans="1:5">
      <c r="A8039" s="211">
        <v>97612</v>
      </c>
      <c r="B8039" s="215" t="s">
        <v>29702</v>
      </c>
      <c r="C8039" s="215" t="s">
        <v>107</v>
      </c>
      <c r="D8039" s="216">
        <v>20.53</v>
      </c>
      <c r="E8039" s="177"/>
    </row>
    <row r="8040" spans="1:5">
      <c r="A8040" s="211">
        <v>97613</v>
      </c>
      <c r="B8040" s="215" t="s">
        <v>29703</v>
      </c>
      <c r="C8040" s="215" t="s">
        <v>107</v>
      </c>
      <c r="D8040" s="216">
        <v>26.06</v>
      </c>
      <c r="E8040" s="177"/>
    </row>
    <row r="8041" spans="1:5">
      <c r="A8041" s="211">
        <v>97614</v>
      </c>
      <c r="B8041" s="215" t="s">
        <v>29704</v>
      </c>
      <c r="C8041" s="215" t="s">
        <v>107</v>
      </c>
      <c r="D8041" s="216">
        <v>46.02</v>
      </c>
      <c r="E8041" s="177"/>
    </row>
    <row r="8042" spans="1:5">
      <c r="A8042" s="211">
        <v>97615</v>
      </c>
      <c r="B8042" s="215" t="s">
        <v>29705</v>
      </c>
      <c r="C8042" s="215" t="s">
        <v>107</v>
      </c>
      <c r="D8042" s="216">
        <v>32.61</v>
      </c>
      <c r="E8042" s="177"/>
    </row>
    <row r="8043" spans="1:5">
      <c r="A8043" s="211">
        <v>97616</v>
      </c>
      <c r="B8043" s="215" t="s">
        <v>29706</v>
      </c>
      <c r="C8043" s="215" t="s">
        <v>107</v>
      </c>
      <c r="D8043" s="216">
        <v>36.49</v>
      </c>
      <c r="E8043" s="177"/>
    </row>
    <row r="8044" spans="1:5">
      <c r="A8044" s="211">
        <v>97617</v>
      </c>
      <c r="B8044" s="215" t="s">
        <v>29707</v>
      </c>
      <c r="C8044" s="215" t="s">
        <v>107</v>
      </c>
      <c r="D8044" s="216">
        <v>36.229999999999997</v>
      </c>
      <c r="E8044" s="177"/>
    </row>
    <row r="8045" spans="1:5">
      <c r="A8045" s="211">
        <v>97618</v>
      </c>
      <c r="B8045" s="215" t="s">
        <v>29708</v>
      </c>
      <c r="C8045" s="215" t="s">
        <v>107</v>
      </c>
      <c r="D8045" s="216">
        <v>34.950000000000003</v>
      </c>
      <c r="E8045" s="177"/>
    </row>
    <row r="8046" spans="1:5">
      <c r="A8046" s="211">
        <v>100902</v>
      </c>
      <c r="B8046" s="215" t="s">
        <v>29709</v>
      </c>
      <c r="C8046" s="215" t="s">
        <v>107</v>
      </c>
      <c r="D8046" s="216">
        <v>24.58</v>
      </c>
      <c r="E8046" s="177"/>
    </row>
    <row r="8047" spans="1:5">
      <c r="A8047" s="211">
        <v>100903</v>
      </c>
      <c r="B8047" s="215" t="s">
        <v>29710</v>
      </c>
      <c r="C8047" s="215" t="s">
        <v>107</v>
      </c>
      <c r="D8047" s="216">
        <v>30.18</v>
      </c>
      <c r="E8047" s="177"/>
    </row>
    <row r="8048" spans="1:5">
      <c r="A8048" s="211">
        <v>100904</v>
      </c>
      <c r="B8048" s="215" t="s">
        <v>29711</v>
      </c>
      <c r="C8048" s="215" t="s">
        <v>107</v>
      </c>
      <c r="D8048" s="216">
        <v>44.44</v>
      </c>
      <c r="E8048" s="177"/>
    </row>
    <row r="8049" spans="1:5">
      <c r="A8049" s="211">
        <v>100905</v>
      </c>
      <c r="B8049" s="215" t="s">
        <v>29712</v>
      </c>
      <c r="C8049" s="215" t="s">
        <v>107</v>
      </c>
      <c r="D8049" s="216">
        <v>117.89</v>
      </c>
      <c r="E8049" s="177"/>
    </row>
    <row r="8050" spans="1:5">
      <c r="A8050" s="211">
        <v>100906</v>
      </c>
      <c r="B8050" s="215" t="s">
        <v>29713</v>
      </c>
      <c r="C8050" s="215" t="s">
        <v>107</v>
      </c>
      <c r="D8050" s="216">
        <v>156.66999999999999</v>
      </c>
      <c r="E8050" s="177"/>
    </row>
    <row r="8051" spans="1:5">
      <c r="A8051" s="211">
        <v>100919</v>
      </c>
      <c r="B8051" s="215" t="s">
        <v>29714</v>
      </c>
      <c r="C8051" s="215" t="s">
        <v>107</v>
      </c>
      <c r="D8051" s="216">
        <v>52.55</v>
      </c>
      <c r="E8051" s="177"/>
    </row>
    <row r="8052" spans="1:5">
      <c r="A8052" s="211">
        <v>100920</v>
      </c>
      <c r="B8052" s="215" t="s">
        <v>29715</v>
      </c>
      <c r="C8052" s="215" t="s">
        <v>107</v>
      </c>
      <c r="D8052" s="216">
        <v>89.37</v>
      </c>
      <c r="E8052" s="177"/>
    </row>
    <row r="8053" spans="1:5">
      <c r="A8053" s="211">
        <v>100921</v>
      </c>
      <c r="B8053" s="215" t="s">
        <v>29716</v>
      </c>
      <c r="C8053" s="215" t="s">
        <v>107</v>
      </c>
      <c r="D8053" s="216">
        <v>39.04</v>
      </c>
      <c r="E8053" s="177"/>
    </row>
    <row r="8054" spans="1:5">
      <c r="A8054" s="211">
        <v>100922</v>
      </c>
      <c r="B8054" s="215" t="s">
        <v>29717</v>
      </c>
      <c r="C8054" s="215" t="s">
        <v>107</v>
      </c>
      <c r="D8054" s="216">
        <v>27.79</v>
      </c>
      <c r="E8054" s="177"/>
    </row>
    <row r="8055" spans="1:5">
      <c r="A8055" s="211">
        <v>100923</v>
      </c>
      <c r="B8055" s="215" t="s">
        <v>29718</v>
      </c>
      <c r="C8055" s="215" t="s">
        <v>107</v>
      </c>
      <c r="D8055" s="216">
        <v>31.25</v>
      </c>
      <c r="E8055" s="177"/>
    </row>
    <row r="8056" spans="1:5">
      <c r="A8056" s="211">
        <v>72941</v>
      </c>
      <c r="B8056" s="215" t="s">
        <v>29719</v>
      </c>
      <c r="C8056" s="215" t="s">
        <v>107</v>
      </c>
      <c r="D8056" s="216">
        <v>165.4</v>
      </c>
      <c r="E8056" s="177"/>
    </row>
    <row r="8057" spans="1:5">
      <c r="A8057" s="211">
        <v>73624</v>
      </c>
      <c r="B8057" s="215" t="s">
        <v>21716</v>
      </c>
      <c r="C8057" s="215" t="s">
        <v>107</v>
      </c>
      <c r="D8057" s="216">
        <v>82.91</v>
      </c>
      <c r="E8057" s="177"/>
    </row>
    <row r="8058" spans="1:5">
      <c r="A8058" s="215" t="s">
        <v>29720</v>
      </c>
      <c r="B8058" s="215" t="s">
        <v>29721</v>
      </c>
      <c r="C8058" s="215" t="s">
        <v>107</v>
      </c>
      <c r="D8058" s="216">
        <v>9.6300000000000008</v>
      </c>
      <c r="E8058" s="177"/>
    </row>
    <row r="8059" spans="1:5">
      <c r="A8059" s="215" t="s">
        <v>29722</v>
      </c>
      <c r="B8059" s="215" t="s">
        <v>29723</v>
      </c>
      <c r="C8059" s="215" t="s">
        <v>107</v>
      </c>
      <c r="D8059" s="216">
        <v>10.27</v>
      </c>
      <c r="E8059" s="177"/>
    </row>
    <row r="8060" spans="1:5">
      <c r="A8060" s="215" t="s">
        <v>29724</v>
      </c>
      <c r="B8060" s="215" t="s">
        <v>29725</v>
      </c>
      <c r="C8060" s="215" t="s">
        <v>107</v>
      </c>
      <c r="D8060" s="216">
        <v>7.43</v>
      </c>
      <c r="E8060" s="177"/>
    </row>
    <row r="8061" spans="1:5">
      <c r="A8061" s="215" t="s">
        <v>29726</v>
      </c>
      <c r="B8061" s="215" t="s">
        <v>29727</v>
      </c>
      <c r="C8061" s="215" t="s">
        <v>107</v>
      </c>
      <c r="D8061" s="216">
        <v>4.8499999999999996</v>
      </c>
      <c r="E8061" s="177"/>
    </row>
    <row r="8062" spans="1:5">
      <c r="A8062" s="215" t="s">
        <v>29728</v>
      </c>
      <c r="B8062" s="215" t="s">
        <v>29729</v>
      </c>
      <c r="C8062" s="215" t="s">
        <v>107</v>
      </c>
      <c r="D8062" s="216">
        <v>4.4400000000000004</v>
      </c>
      <c r="E8062" s="177"/>
    </row>
    <row r="8063" spans="1:5">
      <c r="A8063" s="215" t="s">
        <v>29730</v>
      </c>
      <c r="B8063" s="215" t="s">
        <v>29731</v>
      </c>
      <c r="C8063" s="215" t="s">
        <v>107</v>
      </c>
      <c r="D8063" s="216">
        <v>26.94</v>
      </c>
      <c r="E8063" s="177"/>
    </row>
    <row r="8064" spans="1:5">
      <c r="A8064" s="215" t="s">
        <v>29732</v>
      </c>
      <c r="B8064" s="215" t="s">
        <v>29733</v>
      </c>
      <c r="C8064" s="215" t="s">
        <v>107</v>
      </c>
      <c r="D8064" s="216">
        <v>82.39</v>
      </c>
      <c r="E8064" s="177"/>
    </row>
    <row r="8065" spans="1:5">
      <c r="A8065" s="211">
        <v>88543</v>
      </c>
      <c r="B8065" s="215" t="s">
        <v>29734</v>
      </c>
      <c r="C8065" s="215" t="s">
        <v>107</v>
      </c>
      <c r="D8065" s="216">
        <v>138.15</v>
      </c>
      <c r="E8065" s="177"/>
    </row>
    <row r="8066" spans="1:5">
      <c r="A8066" s="211">
        <v>88544</v>
      </c>
      <c r="B8066" s="215" t="s">
        <v>29735</v>
      </c>
      <c r="C8066" s="215" t="s">
        <v>107</v>
      </c>
      <c r="D8066" s="216">
        <v>87.28</v>
      </c>
      <c r="E8066" s="177"/>
    </row>
    <row r="8067" spans="1:5">
      <c r="A8067" s="211">
        <v>88545</v>
      </c>
      <c r="B8067" s="215" t="s">
        <v>29736</v>
      </c>
      <c r="C8067" s="215" t="s">
        <v>107</v>
      </c>
      <c r="D8067" s="216">
        <v>160.56</v>
      </c>
      <c r="E8067" s="177"/>
    </row>
    <row r="8068" spans="1:5">
      <c r="A8068" s="211">
        <v>100578</v>
      </c>
      <c r="B8068" s="215" t="s">
        <v>29737</v>
      </c>
      <c r="C8068" s="215" t="s">
        <v>107</v>
      </c>
      <c r="D8068" s="216">
        <v>327.66000000000003</v>
      </c>
      <c r="E8068" s="177"/>
    </row>
    <row r="8069" spans="1:5">
      <c r="A8069" s="211">
        <v>100579</v>
      </c>
      <c r="B8069" s="215" t="s">
        <v>29738</v>
      </c>
      <c r="C8069" s="215" t="s">
        <v>107</v>
      </c>
      <c r="D8069" s="216">
        <v>359.19</v>
      </c>
      <c r="E8069" s="177"/>
    </row>
    <row r="8070" spans="1:5">
      <c r="A8070" s="211">
        <v>100580</v>
      </c>
      <c r="B8070" s="215" t="s">
        <v>29739</v>
      </c>
      <c r="C8070" s="215" t="s">
        <v>107</v>
      </c>
      <c r="D8070" s="216">
        <v>396.78</v>
      </c>
      <c r="E8070" s="177"/>
    </row>
    <row r="8071" spans="1:5">
      <c r="A8071" s="211">
        <v>100581</v>
      </c>
      <c r="B8071" s="215" t="s">
        <v>29740</v>
      </c>
      <c r="C8071" s="215" t="s">
        <v>107</v>
      </c>
      <c r="D8071" s="216">
        <v>374.84</v>
      </c>
      <c r="E8071" s="177"/>
    </row>
    <row r="8072" spans="1:5">
      <c r="A8072" s="211">
        <v>100582</v>
      </c>
      <c r="B8072" s="215" t="s">
        <v>29741</v>
      </c>
      <c r="C8072" s="215" t="s">
        <v>107</v>
      </c>
      <c r="D8072" s="216">
        <v>442.69</v>
      </c>
      <c r="E8072" s="177"/>
    </row>
    <row r="8073" spans="1:5">
      <c r="A8073" s="211">
        <v>100583</v>
      </c>
      <c r="B8073" s="215" t="s">
        <v>29742</v>
      </c>
      <c r="C8073" s="215" t="s">
        <v>107</v>
      </c>
      <c r="D8073" s="216">
        <v>391.66</v>
      </c>
      <c r="E8073" s="177"/>
    </row>
    <row r="8074" spans="1:5">
      <c r="A8074" s="211">
        <v>100584</v>
      </c>
      <c r="B8074" s="215" t="s">
        <v>29743</v>
      </c>
      <c r="C8074" s="215" t="s">
        <v>107</v>
      </c>
      <c r="D8074" s="216">
        <v>432.38</v>
      </c>
      <c r="E8074" s="177"/>
    </row>
    <row r="8075" spans="1:5">
      <c r="A8075" s="211">
        <v>100585</v>
      </c>
      <c r="B8075" s="215" t="s">
        <v>29744</v>
      </c>
      <c r="C8075" s="215" t="s">
        <v>107</v>
      </c>
      <c r="D8075" s="216">
        <v>424.31</v>
      </c>
      <c r="E8075" s="177"/>
    </row>
    <row r="8076" spans="1:5">
      <c r="A8076" s="211">
        <v>100586</v>
      </c>
      <c r="B8076" s="215" t="s">
        <v>29745</v>
      </c>
      <c r="C8076" s="215" t="s">
        <v>107</v>
      </c>
      <c r="D8076" s="216">
        <v>489.1</v>
      </c>
      <c r="E8076" s="177"/>
    </row>
    <row r="8077" spans="1:5">
      <c r="A8077" s="211">
        <v>100587</v>
      </c>
      <c r="B8077" s="215" t="s">
        <v>29746</v>
      </c>
      <c r="C8077" s="215" t="s">
        <v>107</v>
      </c>
      <c r="D8077" s="216">
        <v>458.27</v>
      </c>
      <c r="E8077" s="177"/>
    </row>
    <row r="8078" spans="1:5">
      <c r="A8078" s="211">
        <v>100588</v>
      </c>
      <c r="B8078" s="215" t="s">
        <v>29747</v>
      </c>
      <c r="C8078" s="215" t="s">
        <v>107</v>
      </c>
      <c r="D8078" s="216">
        <v>508.61</v>
      </c>
      <c r="E8078" s="177"/>
    </row>
    <row r="8079" spans="1:5">
      <c r="A8079" s="211">
        <v>100589</v>
      </c>
      <c r="B8079" s="215" t="s">
        <v>29748</v>
      </c>
      <c r="C8079" s="215" t="s">
        <v>107</v>
      </c>
      <c r="D8079" s="216">
        <v>510.47</v>
      </c>
      <c r="E8079" s="177"/>
    </row>
    <row r="8080" spans="1:5">
      <c r="A8080" s="211">
        <v>100590</v>
      </c>
      <c r="B8080" s="215" t="s">
        <v>29749</v>
      </c>
      <c r="C8080" s="215" t="s">
        <v>107</v>
      </c>
      <c r="D8080" s="216">
        <v>560.47</v>
      </c>
      <c r="E8080" s="177"/>
    </row>
    <row r="8081" spans="1:5">
      <c r="A8081" s="211">
        <v>100591</v>
      </c>
      <c r="B8081" s="215" t="s">
        <v>29750</v>
      </c>
      <c r="C8081" s="215" t="s">
        <v>107</v>
      </c>
      <c r="D8081" s="216">
        <v>505.28</v>
      </c>
      <c r="E8081" s="177"/>
    </row>
    <row r="8082" spans="1:5">
      <c r="A8082" s="211">
        <v>100592</v>
      </c>
      <c r="B8082" s="215" t="s">
        <v>29751</v>
      </c>
      <c r="C8082" s="215" t="s">
        <v>107</v>
      </c>
      <c r="D8082" s="216">
        <v>546.66999999999996</v>
      </c>
      <c r="E8082" s="177"/>
    </row>
    <row r="8083" spans="1:5">
      <c r="A8083" s="211">
        <v>100593</v>
      </c>
      <c r="B8083" s="215" t="s">
        <v>29752</v>
      </c>
      <c r="C8083" s="215" t="s">
        <v>107</v>
      </c>
      <c r="D8083" s="216">
        <v>541.48</v>
      </c>
      <c r="E8083" s="177"/>
    </row>
    <row r="8084" spans="1:5">
      <c r="A8084" s="211">
        <v>100594</v>
      </c>
      <c r="B8084" s="215" t="s">
        <v>29753</v>
      </c>
      <c r="C8084" s="215" t="s">
        <v>107</v>
      </c>
      <c r="D8084" s="216">
        <v>611.44000000000005</v>
      </c>
      <c r="E8084" s="177"/>
    </row>
    <row r="8085" spans="1:5">
      <c r="A8085" s="211">
        <v>100595</v>
      </c>
      <c r="B8085" s="215" t="s">
        <v>29754</v>
      </c>
      <c r="C8085" s="215" t="s">
        <v>107</v>
      </c>
      <c r="D8085" s="216">
        <v>650.16999999999996</v>
      </c>
      <c r="E8085" s="177"/>
    </row>
    <row r="8086" spans="1:5">
      <c r="A8086" s="211">
        <v>100596</v>
      </c>
      <c r="B8086" s="215" t="s">
        <v>29755</v>
      </c>
      <c r="C8086" s="215" t="s">
        <v>107</v>
      </c>
      <c r="D8086" s="216">
        <v>744.36</v>
      </c>
      <c r="E8086" s="177"/>
    </row>
    <row r="8087" spans="1:5">
      <c r="A8087" s="211">
        <v>100597</v>
      </c>
      <c r="B8087" s="215" t="s">
        <v>29756</v>
      </c>
      <c r="C8087" s="215" t="s">
        <v>107</v>
      </c>
      <c r="D8087" s="216">
        <v>754.73</v>
      </c>
      <c r="E8087" s="177"/>
    </row>
    <row r="8088" spans="1:5">
      <c r="A8088" s="211">
        <v>100598</v>
      </c>
      <c r="B8088" s="215" t="s">
        <v>29757</v>
      </c>
      <c r="C8088" s="215" t="s">
        <v>107</v>
      </c>
      <c r="D8088" s="216">
        <v>832.37</v>
      </c>
      <c r="E8088" s="177"/>
    </row>
    <row r="8089" spans="1:5">
      <c r="A8089" s="211">
        <v>100599</v>
      </c>
      <c r="B8089" s="215" t="s">
        <v>29758</v>
      </c>
      <c r="C8089" s="215" t="s">
        <v>107</v>
      </c>
      <c r="D8089" s="216">
        <v>336.78</v>
      </c>
      <c r="E8089" s="177"/>
    </row>
    <row r="8090" spans="1:5">
      <c r="A8090" s="211">
        <v>100600</v>
      </c>
      <c r="B8090" s="215" t="s">
        <v>29759</v>
      </c>
      <c r="C8090" s="215" t="s">
        <v>107</v>
      </c>
      <c r="D8090" s="216">
        <v>404.05</v>
      </c>
      <c r="E8090" s="177"/>
    </row>
    <row r="8091" spans="1:5">
      <c r="A8091" s="211">
        <v>100601</v>
      </c>
      <c r="B8091" s="215" t="s">
        <v>29760</v>
      </c>
      <c r="C8091" s="215" t="s">
        <v>107</v>
      </c>
      <c r="D8091" s="216">
        <v>516.9</v>
      </c>
      <c r="E8091" s="177"/>
    </row>
    <row r="8092" spans="1:5">
      <c r="A8092" s="211">
        <v>100602</v>
      </c>
      <c r="B8092" s="215" t="s">
        <v>29761</v>
      </c>
      <c r="C8092" s="215" t="s">
        <v>107</v>
      </c>
      <c r="D8092" s="216">
        <v>657.68</v>
      </c>
      <c r="E8092" s="177"/>
    </row>
    <row r="8093" spans="1:5">
      <c r="A8093" s="211">
        <v>100603</v>
      </c>
      <c r="B8093" s="215" t="s">
        <v>29762</v>
      </c>
      <c r="C8093" s="215" t="s">
        <v>107</v>
      </c>
      <c r="D8093" s="217">
        <v>1020.05</v>
      </c>
      <c r="E8093" s="177"/>
    </row>
    <row r="8094" spans="1:5">
      <c r="A8094" s="211">
        <v>100604</v>
      </c>
      <c r="B8094" s="215" t="s">
        <v>29763</v>
      </c>
      <c r="C8094" s="215" t="s">
        <v>107</v>
      </c>
      <c r="D8094" s="216">
        <v>428.71</v>
      </c>
      <c r="E8094" s="177"/>
    </row>
    <row r="8095" spans="1:5">
      <c r="A8095" s="211">
        <v>100605</v>
      </c>
      <c r="B8095" s="215" t="s">
        <v>29764</v>
      </c>
      <c r="C8095" s="215" t="s">
        <v>107</v>
      </c>
      <c r="D8095" s="216">
        <v>689.35</v>
      </c>
      <c r="E8095" s="177"/>
    </row>
    <row r="8096" spans="1:5">
      <c r="A8096" s="211">
        <v>100606</v>
      </c>
      <c r="B8096" s="215" t="s">
        <v>29765</v>
      </c>
      <c r="C8096" s="215" t="s">
        <v>107</v>
      </c>
      <c r="D8096" s="217">
        <v>1060.8499999999999</v>
      </c>
      <c r="E8096" s="177"/>
    </row>
    <row r="8097" spans="1:5">
      <c r="A8097" s="211">
        <v>100607</v>
      </c>
      <c r="B8097" s="215" t="s">
        <v>29766</v>
      </c>
      <c r="C8097" s="215" t="s">
        <v>107</v>
      </c>
      <c r="D8097" s="216">
        <v>440.47</v>
      </c>
      <c r="E8097" s="177"/>
    </row>
    <row r="8098" spans="1:5">
      <c r="A8098" s="211">
        <v>100608</v>
      </c>
      <c r="B8098" s="215" t="s">
        <v>29767</v>
      </c>
      <c r="C8098" s="215" t="s">
        <v>107</v>
      </c>
      <c r="D8098" s="216">
        <v>705</v>
      </c>
      <c r="E8098" s="177"/>
    </row>
    <row r="8099" spans="1:5">
      <c r="A8099" s="211">
        <v>100609</v>
      </c>
      <c r="B8099" s="215" t="s">
        <v>29768</v>
      </c>
      <c r="C8099" s="215" t="s">
        <v>107</v>
      </c>
      <c r="D8099" s="217">
        <v>1082.6600000000001</v>
      </c>
      <c r="E8099" s="177"/>
    </row>
    <row r="8100" spans="1:5">
      <c r="A8100" s="211">
        <v>100610</v>
      </c>
      <c r="B8100" s="215" t="s">
        <v>29769</v>
      </c>
      <c r="C8100" s="215" t="s">
        <v>107</v>
      </c>
      <c r="D8100" s="216">
        <v>452.13</v>
      </c>
      <c r="E8100" s="177"/>
    </row>
    <row r="8101" spans="1:5">
      <c r="A8101" s="211">
        <v>100611</v>
      </c>
      <c r="B8101" s="215" t="s">
        <v>29770</v>
      </c>
      <c r="C8101" s="215" t="s">
        <v>107</v>
      </c>
      <c r="D8101" s="216">
        <v>571.16999999999996</v>
      </c>
      <c r="E8101" s="177"/>
    </row>
    <row r="8102" spans="1:5">
      <c r="A8102" s="211">
        <v>100612</v>
      </c>
      <c r="B8102" s="215" t="s">
        <v>29771</v>
      </c>
      <c r="C8102" s="215" t="s">
        <v>107</v>
      </c>
      <c r="D8102" s="216">
        <v>720.31</v>
      </c>
      <c r="E8102" s="177"/>
    </row>
    <row r="8103" spans="1:5">
      <c r="A8103" s="211">
        <v>100613</v>
      </c>
      <c r="B8103" s="215" t="s">
        <v>29772</v>
      </c>
      <c r="C8103" s="215" t="s">
        <v>107</v>
      </c>
      <c r="D8103" s="217">
        <v>1104.04</v>
      </c>
      <c r="E8103" s="177"/>
    </row>
    <row r="8104" spans="1:5">
      <c r="A8104" s="211">
        <v>100614</v>
      </c>
      <c r="B8104" s="215" t="s">
        <v>29773</v>
      </c>
      <c r="C8104" s="215" t="s">
        <v>107</v>
      </c>
      <c r="D8104" s="216">
        <v>597.77</v>
      </c>
      <c r="E8104" s="177"/>
    </row>
    <row r="8105" spans="1:5">
      <c r="A8105" s="211">
        <v>100615</v>
      </c>
      <c r="B8105" s="215" t="s">
        <v>29774</v>
      </c>
      <c r="C8105" s="215" t="s">
        <v>107</v>
      </c>
      <c r="D8105" s="216">
        <v>750.68</v>
      </c>
      <c r="E8105" s="177"/>
    </row>
    <row r="8106" spans="1:5">
      <c r="A8106" s="211">
        <v>100616</v>
      </c>
      <c r="B8106" s="215" t="s">
        <v>29775</v>
      </c>
      <c r="C8106" s="215" t="s">
        <v>107</v>
      </c>
      <c r="D8106" s="217">
        <v>1148.96</v>
      </c>
      <c r="E8106" s="177"/>
    </row>
    <row r="8107" spans="1:5">
      <c r="A8107" s="211">
        <v>100617</v>
      </c>
      <c r="B8107" s="215" t="s">
        <v>29776</v>
      </c>
      <c r="C8107" s="215" t="s">
        <v>107</v>
      </c>
      <c r="D8107" s="216">
        <v>780.93</v>
      </c>
      <c r="E8107" s="177"/>
    </row>
    <row r="8108" spans="1:5">
      <c r="A8108" s="211">
        <v>100618</v>
      </c>
      <c r="B8108" s="215" t="s">
        <v>29777</v>
      </c>
      <c r="C8108" s="215" t="s">
        <v>107</v>
      </c>
      <c r="D8108" s="217">
        <v>1197.1300000000001</v>
      </c>
      <c r="E8108" s="177"/>
    </row>
    <row r="8109" spans="1:5">
      <c r="A8109" s="211">
        <v>100619</v>
      </c>
      <c r="B8109" s="215" t="s">
        <v>29778</v>
      </c>
      <c r="C8109" s="215" t="s">
        <v>107</v>
      </c>
      <c r="D8109" s="216">
        <v>333.69</v>
      </c>
      <c r="E8109" s="177"/>
    </row>
    <row r="8110" spans="1:5">
      <c r="A8110" s="211">
        <v>100620</v>
      </c>
      <c r="B8110" s="215" t="s">
        <v>29779</v>
      </c>
      <c r="C8110" s="215" t="s">
        <v>107</v>
      </c>
      <c r="D8110" s="217">
        <v>1833.66</v>
      </c>
      <c r="E8110" s="177"/>
    </row>
    <row r="8111" spans="1:5">
      <c r="A8111" s="211">
        <v>100621</v>
      </c>
      <c r="B8111" s="215" t="s">
        <v>29780</v>
      </c>
      <c r="C8111" s="215" t="s">
        <v>107</v>
      </c>
      <c r="D8111" s="217">
        <v>2064.14</v>
      </c>
      <c r="E8111" s="177"/>
    </row>
    <row r="8112" spans="1:5">
      <c r="A8112" s="211">
        <v>100622</v>
      </c>
      <c r="B8112" s="215" t="s">
        <v>29781</v>
      </c>
      <c r="C8112" s="215" t="s">
        <v>107</v>
      </c>
      <c r="D8112" s="217">
        <v>1288.97</v>
      </c>
      <c r="E8112" s="177"/>
    </row>
    <row r="8113" spans="1:5">
      <c r="A8113" s="211">
        <v>100623</v>
      </c>
      <c r="B8113" s="215" t="s">
        <v>29782</v>
      </c>
      <c r="C8113" s="215" t="s">
        <v>107</v>
      </c>
      <c r="D8113" s="217">
        <v>1387.24</v>
      </c>
      <c r="E8113" s="177"/>
    </row>
    <row r="8114" spans="1:5">
      <c r="A8114" s="211">
        <v>72281</v>
      </c>
      <c r="B8114" s="215" t="s">
        <v>21717</v>
      </c>
      <c r="C8114" s="215" t="s">
        <v>107</v>
      </c>
      <c r="D8114" s="216">
        <v>105.96</v>
      </c>
      <c r="E8114" s="177"/>
    </row>
    <row r="8115" spans="1:5">
      <c r="A8115" s="211">
        <v>72282</v>
      </c>
      <c r="B8115" s="215" t="s">
        <v>29783</v>
      </c>
      <c r="C8115" s="215" t="s">
        <v>107</v>
      </c>
      <c r="D8115" s="216">
        <v>142.03</v>
      </c>
      <c r="E8115" s="177"/>
    </row>
    <row r="8116" spans="1:5">
      <c r="A8116" s="215" t="s">
        <v>29784</v>
      </c>
      <c r="B8116" s="215" t="s">
        <v>29785</v>
      </c>
      <c r="C8116" s="215" t="s">
        <v>107</v>
      </c>
      <c r="D8116" s="216">
        <v>38.33</v>
      </c>
      <c r="E8116" s="177"/>
    </row>
    <row r="8117" spans="1:5">
      <c r="A8117" s="215" t="s">
        <v>29786</v>
      </c>
      <c r="B8117" s="215" t="s">
        <v>29787</v>
      </c>
      <c r="C8117" s="215" t="s">
        <v>107</v>
      </c>
      <c r="D8117" s="216">
        <v>50.68</v>
      </c>
      <c r="E8117" s="177"/>
    </row>
    <row r="8118" spans="1:5">
      <c r="A8118" s="215" t="s">
        <v>29788</v>
      </c>
      <c r="B8118" s="215" t="s">
        <v>29789</v>
      </c>
      <c r="C8118" s="215" t="s">
        <v>107</v>
      </c>
      <c r="D8118" s="216">
        <v>24.65</v>
      </c>
      <c r="E8118" s="177"/>
    </row>
    <row r="8119" spans="1:5">
      <c r="A8119" s="215" t="s">
        <v>29790</v>
      </c>
      <c r="B8119" s="215" t="s">
        <v>29791</v>
      </c>
      <c r="C8119" s="215" t="s">
        <v>107</v>
      </c>
      <c r="D8119" s="216">
        <v>31.99</v>
      </c>
      <c r="E8119" s="177"/>
    </row>
    <row r="8120" spans="1:5">
      <c r="A8120" s="215" t="s">
        <v>29792</v>
      </c>
      <c r="B8120" s="215" t="s">
        <v>29793</v>
      </c>
      <c r="C8120" s="215" t="s">
        <v>107</v>
      </c>
      <c r="D8120" s="216">
        <v>56.88</v>
      </c>
      <c r="E8120" s="177"/>
    </row>
    <row r="8121" spans="1:5">
      <c r="A8121" s="215" t="s">
        <v>29794</v>
      </c>
      <c r="B8121" s="215" t="s">
        <v>29795</v>
      </c>
      <c r="C8121" s="215" t="s">
        <v>107</v>
      </c>
      <c r="D8121" s="216">
        <v>45.62</v>
      </c>
      <c r="E8121" s="177"/>
    </row>
    <row r="8122" spans="1:5">
      <c r="A8122" s="215" t="s">
        <v>29796</v>
      </c>
      <c r="B8122" s="215" t="s">
        <v>29797</v>
      </c>
      <c r="C8122" s="215" t="s">
        <v>107</v>
      </c>
      <c r="D8122" s="216">
        <v>52.05</v>
      </c>
      <c r="E8122" s="177"/>
    </row>
    <row r="8123" spans="1:5">
      <c r="A8123" s="215" t="s">
        <v>29798</v>
      </c>
      <c r="B8123" s="215" t="s">
        <v>29799</v>
      </c>
      <c r="C8123" s="215" t="s">
        <v>107</v>
      </c>
      <c r="D8123" s="216">
        <v>59.96</v>
      </c>
      <c r="E8123" s="177"/>
    </row>
    <row r="8124" spans="1:5">
      <c r="A8124" s="215" t="s">
        <v>29800</v>
      </c>
      <c r="B8124" s="215" t="s">
        <v>29801</v>
      </c>
      <c r="C8124" s="215" t="s">
        <v>107</v>
      </c>
      <c r="D8124" s="216">
        <v>132.55000000000001</v>
      </c>
      <c r="E8124" s="177"/>
    </row>
    <row r="8125" spans="1:5">
      <c r="A8125" s="215" t="s">
        <v>29802</v>
      </c>
      <c r="B8125" s="215" t="s">
        <v>29803</v>
      </c>
      <c r="C8125" s="215" t="s">
        <v>107</v>
      </c>
      <c r="D8125" s="216">
        <v>281.48</v>
      </c>
      <c r="E8125" s="177"/>
    </row>
    <row r="8126" spans="1:5">
      <c r="A8126" s="211">
        <v>83399</v>
      </c>
      <c r="B8126" s="215" t="s">
        <v>29804</v>
      </c>
      <c r="C8126" s="215" t="s">
        <v>107</v>
      </c>
      <c r="D8126" s="216">
        <v>29.97</v>
      </c>
      <c r="E8126" s="177"/>
    </row>
    <row r="8127" spans="1:5">
      <c r="A8127" s="211">
        <v>83400</v>
      </c>
      <c r="B8127" s="215" t="s">
        <v>29805</v>
      </c>
      <c r="C8127" s="215" t="s">
        <v>107</v>
      </c>
      <c r="D8127" s="216">
        <v>91.87</v>
      </c>
      <c r="E8127" s="177"/>
    </row>
    <row r="8128" spans="1:5">
      <c r="A8128" s="211">
        <v>83401</v>
      </c>
      <c r="B8128" s="215" t="s">
        <v>29806</v>
      </c>
      <c r="C8128" s="215" t="s">
        <v>107</v>
      </c>
      <c r="D8128" s="216">
        <v>91.87</v>
      </c>
      <c r="E8128" s="177"/>
    </row>
    <row r="8129" spans="1:5">
      <c r="A8129" s="211">
        <v>83402</v>
      </c>
      <c r="B8129" s="215" t="s">
        <v>29807</v>
      </c>
      <c r="C8129" s="215" t="s">
        <v>107</v>
      </c>
      <c r="D8129" s="216">
        <v>47.26</v>
      </c>
      <c r="E8129" s="177"/>
    </row>
    <row r="8130" spans="1:5">
      <c r="A8130" s="211">
        <v>83475</v>
      </c>
      <c r="B8130" s="215" t="s">
        <v>29808</v>
      </c>
      <c r="C8130" s="215" t="s">
        <v>107</v>
      </c>
      <c r="D8130" s="216">
        <v>368.71</v>
      </c>
      <c r="E8130" s="177"/>
    </row>
    <row r="8131" spans="1:5">
      <c r="A8131" s="211">
        <v>83478</v>
      </c>
      <c r="B8131" s="215" t="s">
        <v>29809</v>
      </c>
      <c r="C8131" s="215" t="s">
        <v>107</v>
      </c>
      <c r="D8131" s="216">
        <v>262.41000000000003</v>
      </c>
      <c r="E8131" s="177"/>
    </row>
    <row r="8132" spans="1:5">
      <c r="A8132" s="211">
        <v>83479</v>
      </c>
      <c r="B8132" s="215" t="s">
        <v>29810</v>
      </c>
      <c r="C8132" s="215" t="s">
        <v>107</v>
      </c>
      <c r="D8132" s="216">
        <v>108.2</v>
      </c>
      <c r="E8132" s="177"/>
    </row>
    <row r="8133" spans="1:5">
      <c r="A8133" s="211">
        <v>83480</v>
      </c>
      <c r="B8133" s="215" t="s">
        <v>29811</v>
      </c>
      <c r="C8133" s="215" t="s">
        <v>107</v>
      </c>
      <c r="D8133" s="216">
        <v>85.65</v>
      </c>
      <c r="E8133" s="177"/>
    </row>
    <row r="8134" spans="1:5">
      <c r="A8134" s="211">
        <v>83481</v>
      </c>
      <c r="B8134" s="215" t="s">
        <v>21718</v>
      </c>
      <c r="C8134" s="215" t="s">
        <v>107</v>
      </c>
      <c r="D8134" s="216">
        <v>96.11</v>
      </c>
      <c r="E8134" s="177"/>
    </row>
    <row r="8135" spans="1:5">
      <c r="A8135" s="211">
        <v>97600</v>
      </c>
      <c r="B8135" s="215" t="s">
        <v>29812</v>
      </c>
      <c r="C8135" s="215" t="s">
        <v>107</v>
      </c>
      <c r="D8135" s="216">
        <v>218.82</v>
      </c>
      <c r="E8135" s="177"/>
    </row>
    <row r="8136" spans="1:5">
      <c r="A8136" s="211">
        <v>97601</v>
      </c>
      <c r="B8136" s="215" t="s">
        <v>29813</v>
      </c>
      <c r="C8136" s="215" t="s">
        <v>107</v>
      </c>
      <c r="D8136" s="216">
        <v>233.69</v>
      </c>
      <c r="E8136" s="177"/>
    </row>
    <row r="8137" spans="1:5">
      <c r="A8137" s="211">
        <v>97605</v>
      </c>
      <c r="B8137" s="215" t="s">
        <v>29814</v>
      </c>
      <c r="C8137" s="215" t="s">
        <v>107</v>
      </c>
      <c r="D8137" s="216">
        <v>53.85</v>
      </c>
      <c r="E8137" s="177"/>
    </row>
    <row r="8138" spans="1:5">
      <c r="A8138" s="211">
        <v>97606</v>
      </c>
      <c r="B8138" s="215" t="s">
        <v>29815</v>
      </c>
      <c r="C8138" s="215" t="s">
        <v>107</v>
      </c>
      <c r="D8138" s="216">
        <v>57.28</v>
      </c>
      <c r="E8138" s="177"/>
    </row>
    <row r="8139" spans="1:5">
      <c r="A8139" s="211">
        <v>97607</v>
      </c>
      <c r="B8139" s="215" t="s">
        <v>29816</v>
      </c>
      <c r="C8139" s="215" t="s">
        <v>107</v>
      </c>
      <c r="D8139" s="216">
        <v>63.67</v>
      </c>
      <c r="E8139" s="177"/>
    </row>
    <row r="8140" spans="1:5">
      <c r="A8140" s="211">
        <v>97608</v>
      </c>
      <c r="B8140" s="215" t="s">
        <v>29817</v>
      </c>
      <c r="C8140" s="215" t="s">
        <v>107</v>
      </c>
      <c r="D8140" s="216">
        <v>67.099999999999994</v>
      </c>
      <c r="E8140" s="177"/>
    </row>
    <row r="8141" spans="1:5">
      <c r="A8141" s="215" t="s">
        <v>29818</v>
      </c>
      <c r="B8141" s="215" t="s">
        <v>29819</v>
      </c>
      <c r="C8141" s="215" t="s">
        <v>107</v>
      </c>
      <c r="D8141" s="217">
        <v>7993.2</v>
      </c>
      <c r="E8141" s="177"/>
    </row>
    <row r="8142" spans="1:5">
      <c r="A8142" s="215" t="s">
        <v>29820</v>
      </c>
      <c r="B8142" s="215" t="s">
        <v>29821</v>
      </c>
      <c r="C8142" s="215" t="s">
        <v>107</v>
      </c>
      <c r="D8142" s="217">
        <v>9877.66</v>
      </c>
      <c r="E8142" s="177"/>
    </row>
    <row r="8143" spans="1:5">
      <c r="A8143" s="215" t="s">
        <v>29822</v>
      </c>
      <c r="B8143" s="215" t="s">
        <v>29823</v>
      </c>
      <c r="C8143" s="215" t="s">
        <v>107</v>
      </c>
      <c r="D8143" s="217">
        <v>12452.49</v>
      </c>
      <c r="E8143" s="177"/>
    </row>
    <row r="8144" spans="1:5">
      <c r="A8144" s="215" t="s">
        <v>29824</v>
      </c>
      <c r="B8144" s="215" t="s">
        <v>29825</v>
      </c>
      <c r="C8144" s="215" t="s">
        <v>107</v>
      </c>
      <c r="D8144" s="217">
        <v>17443.07</v>
      </c>
      <c r="E8144" s="177"/>
    </row>
    <row r="8145" spans="1:5">
      <c r="A8145" s="215" t="s">
        <v>29826</v>
      </c>
      <c r="B8145" s="215" t="s">
        <v>29827</v>
      </c>
      <c r="C8145" s="215" t="s">
        <v>107</v>
      </c>
      <c r="D8145" s="217">
        <v>20347.2</v>
      </c>
      <c r="E8145" s="177"/>
    </row>
    <row r="8146" spans="1:5">
      <c r="A8146" s="215" t="s">
        <v>29828</v>
      </c>
      <c r="B8146" s="215" t="s">
        <v>29829</v>
      </c>
      <c r="C8146" s="215" t="s">
        <v>107</v>
      </c>
      <c r="D8146" s="217">
        <v>33129.21</v>
      </c>
      <c r="E8146" s="177"/>
    </row>
    <row r="8147" spans="1:5">
      <c r="A8147" s="215" t="s">
        <v>29830</v>
      </c>
      <c r="B8147" s="215" t="s">
        <v>29831</v>
      </c>
      <c r="C8147" s="215" t="s">
        <v>107</v>
      </c>
      <c r="D8147" s="217">
        <v>5519.67</v>
      </c>
      <c r="E8147" s="177"/>
    </row>
    <row r="8148" spans="1:5">
      <c r="A8148" s="215" t="s">
        <v>29832</v>
      </c>
      <c r="B8148" s="215" t="s">
        <v>29833</v>
      </c>
      <c r="C8148" s="215" t="s">
        <v>107</v>
      </c>
      <c r="D8148" s="217">
        <v>6179.27</v>
      </c>
      <c r="E8148" s="177"/>
    </row>
    <row r="8149" spans="1:5">
      <c r="A8149" s="215" t="s">
        <v>29834</v>
      </c>
      <c r="B8149" s="215" t="s">
        <v>29835</v>
      </c>
      <c r="C8149" s="215" t="s">
        <v>107</v>
      </c>
      <c r="D8149" s="217">
        <v>45399.46</v>
      </c>
      <c r="E8149" s="177"/>
    </row>
    <row r="8150" spans="1:5">
      <c r="A8150" s="215" t="s">
        <v>29836</v>
      </c>
      <c r="B8150" s="215" t="s">
        <v>29837</v>
      </c>
      <c r="C8150" s="215" t="s">
        <v>107</v>
      </c>
      <c r="D8150" s="217">
        <v>63509.99</v>
      </c>
      <c r="E8150" s="177"/>
    </row>
    <row r="8151" spans="1:5">
      <c r="A8151" s="211">
        <v>93128</v>
      </c>
      <c r="B8151" s="215" t="s">
        <v>24749</v>
      </c>
      <c r="C8151" s="215" t="s">
        <v>107</v>
      </c>
      <c r="D8151" s="216">
        <v>114.24</v>
      </c>
      <c r="E8151" s="177"/>
    </row>
    <row r="8152" spans="1:5">
      <c r="A8152" s="211">
        <v>93137</v>
      </c>
      <c r="B8152" s="215" t="s">
        <v>29838</v>
      </c>
      <c r="C8152" s="215" t="s">
        <v>107</v>
      </c>
      <c r="D8152" s="216">
        <v>135.03</v>
      </c>
      <c r="E8152" s="177"/>
    </row>
    <row r="8153" spans="1:5">
      <c r="A8153" s="211">
        <v>93138</v>
      </c>
      <c r="B8153" s="215" t="s">
        <v>29839</v>
      </c>
      <c r="C8153" s="215" t="s">
        <v>107</v>
      </c>
      <c r="D8153" s="216">
        <v>127.36</v>
      </c>
      <c r="E8153" s="177"/>
    </row>
    <row r="8154" spans="1:5">
      <c r="A8154" s="211">
        <v>93139</v>
      </c>
      <c r="B8154" s="215" t="s">
        <v>29840</v>
      </c>
      <c r="C8154" s="215" t="s">
        <v>107</v>
      </c>
      <c r="D8154" s="216">
        <v>161.25</v>
      </c>
      <c r="E8154" s="177"/>
    </row>
    <row r="8155" spans="1:5">
      <c r="A8155" s="211">
        <v>93140</v>
      </c>
      <c r="B8155" s="215" t="s">
        <v>29841</v>
      </c>
      <c r="C8155" s="215" t="s">
        <v>107</v>
      </c>
      <c r="D8155" s="216">
        <v>152.09</v>
      </c>
      <c r="E8155" s="177"/>
    </row>
    <row r="8156" spans="1:5">
      <c r="A8156" s="211">
        <v>93141</v>
      </c>
      <c r="B8156" s="215" t="s">
        <v>29842</v>
      </c>
      <c r="C8156" s="215" t="s">
        <v>107</v>
      </c>
      <c r="D8156" s="216">
        <v>136.13</v>
      </c>
      <c r="E8156" s="177"/>
    </row>
    <row r="8157" spans="1:5">
      <c r="A8157" s="211">
        <v>93142</v>
      </c>
      <c r="B8157" s="215" t="s">
        <v>29843</v>
      </c>
      <c r="C8157" s="215" t="s">
        <v>107</v>
      </c>
      <c r="D8157" s="216">
        <v>153.08000000000001</v>
      </c>
      <c r="E8157" s="177"/>
    </row>
    <row r="8158" spans="1:5">
      <c r="A8158" s="211">
        <v>93143</v>
      </c>
      <c r="B8158" s="215" t="s">
        <v>24751</v>
      </c>
      <c r="C8158" s="215" t="s">
        <v>107</v>
      </c>
      <c r="D8158" s="216">
        <v>138.16999999999999</v>
      </c>
      <c r="E8158" s="177"/>
    </row>
    <row r="8159" spans="1:5">
      <c r="A8159" s="211">
        <v>93144</v>
      </c>
      <c r="B8159" s="215" t="s">
        <v>24750</v>
      </c>
      <c r="C8159" s="215" t="s">
        <v>107</v>
      </c>
      <c r="D8159" s="216">
        <v>169.69</v>
      </c>
      <c r="E8159" s="177"/>
    </row>
    <row r="8160" spans="1:5">
      <c r="A8160" s="211">
        <v>93145</v>
      </c>
      <c r="B8160" s="215" t="s">
        <v>29844</v>
      </c>
      <c r="C8160" s="215" t="s">
        <v>107</v>
      </c>
      <c r="D8160" s="216">
        <v>164.82</v>
      </c>
      <c r="E8160" s="177"/>
    </row>
    <row r="8161" spans="1:5">
      <c r="A8161" s="211">
        <v>93146</v>
      </c>
      <c r="B8161" s="215" t="s">
        <v>29845</v>
      </c>
      <c r="C8161" s="215" t="s">
        <v>107</v>
      </c>
      <c r="D8161" s="216">
        <v>177.95</v>
      </c>
      <c r="E8161" s="177"/>
    </row>
    <row r="8162" spans="1:5">
      <c r="A8162" s="211">
        <v>93147</v>
      </c>
      <c r="B8162" s="215" t="s">
        <v>29846</v>
      </c>
      <c r="C8162" s="215" t="s">
        <v>107</v>
      </c>
      <c r="D8162" s="216">
        <v>202.71</v>
      </c>
      <c r="E8162" s="177"/>
    </row>
    <row r="8163" spans="1:5">
      <c r="A8163" s="211">
        <v>96971</v>
      </c>
      <c r="B8163" s="215" t="s">
        <v>29847</v>
      </c>
      <c r="C8163" s="215" t="s">
        <v>3</v>
      </c>
      <c r="D8163" s="216">
        <v>25.64</v>
      </c>
      <c r="E8163" s="177"/>
    </row>
    <row r="8164" spans="1:5">
      <c r="A8164" s="211">
        <v>96972</v>
      </c>
      <c r="B8164" s="215" t="s">
        <v>29848</v>
      </c>
      <c r="C8164" s="215" t="s">
        <v>3</v>
      </c>
      <c r="D8164" s="216">
        <v>35.32</v>
      </c>
      <c r="E8164" s="177"/>
    </row>
    <row r="8165" spans="1:5">
      <c r="A8165" s="211">
        <v>96973</v>
      </c>
      <c r="B8165" s="215" t="s">
        <v>29849</v>
      </c>
      <c r="C8165" s="215" t="s">
        <v>3</v>
      </c>
      <c r="D8165" s="216">
        <v>44.65</v>
      </c>
      <c r="E8165" s="177"/>
    </row>
    <row r="8166" spans="1:5">
      <c r="A8166" s="211">
        <v>96974</v>
      </c>
      <c r="B8166" s="215" t="s">
        <v>29850</v>
      </c>
      <c r="C8166" s="215" t="s">
        <v>3</v>
      </c>
      <c r="D8166" s="216">
        <v>56.96</v>
      </c>
      <c r="E8166" s="177"/>
    </row>
    <row r="8167" spans="1:5">
      <c r="A8167" s="211">
        <v>96975</v>
      </c>
      <c r="B8167" s="215" t="s">
        <v>29851</v>
      </c>
      <c r="C8167" s="215" t="s">
        <v>3</v>
      </c>
      <c r="D8167" s="216">
        <v>73.39</v>
      </c>
      <c r="E8167" s="177"/>
    </row>
    <row r="8168" spans="1:5">
      <c r="A8168" s="211">
        <v>96976</v>
      </c>
      <c r="B8168" s="215" t="s">
        <v>29852</v>
      </c>
      <c r="C8168" s="215" t="s">
        <v>3</v>
      </c>
      <c r="D8168" s="216">
        <v>95.2</v>
      </c>
      <c r="E8168" s="177"/>
    </row>
    <row r="8169" spans="1:5">
      <c r="A8169" s="211">
        <v>96977</v>
      </c>
      <c r="B8169" s="215" t="s">
        <v>29853</v>
      </c>
      <c r="C8169" s="215" t="s">
        <v>3</v>
      </c>
      <c r="D8169" s="216">
        <v>36.6</v>
      </c>
      <c r="E8169" s="177"/>
    </row>
    <row r="8170" spans="1:5">
      <c r="A8170" s="211">
        <v>96978</v>
      </c>
      <c r="B8170" s="215" t="s">
        <v>29854</v>
      </c>
      <c r="C8170" s="215" t="s">
        <v>3</v>
      </c>
      <c r="D8170" s="216">
        <v>51.31</v>
      </c>
      <c r="E8170" s="177"/>
    </row>
    <row r="8171" spans="1:5">
      <c r="A8171" s="211">
        <v>96979</v>
      </c>
      <c r="B8171" s="215" t="s">
        <v>29855</v>
      </c>
      <c r="C8171" s="215" t="s">
        <v>3</v>
      </c>
      <c r="D8171" s="216">
        <v>71.88</v>
      </c>
      <c r="E8171" s="177"/>
    </row>
    <row r="8172" spans="1:5">
      <c r="A8172" s="211">
        <v>96984</v>
      </c>
      <c r="B8172" s="215" t="s">
        <v>29856</v>
      </c>
      <c r="C8172" s="215" t="s">
        <v>107</v>
      </c>
      <c r="D8172" s="216">
        <v>43.39</v>
      </c>
      <c r="E8172" s="177"/>
    </row>
    <row r="8173" spans="1:5">
      <c r="A8173" s="211">
        <v>96985</v>
      </c>
      <c r="B8173" s="215" t="s">
        <v>29857</v>
      </c>
      <c r="C8173" s="215" t="s">
        <v>107</v>
      </c>
      <c r="D8173" s="216">
        <v>43.35</v>
      </c>
      <c r="E8173" s="177"/>
    </row>
    <row r="8174" spans="1:5">
      <c r="A8174" s="211">
        <v>96986</v>
      </c>
      <c r="B8174" s="215" t="s">
        <v>29858</v>
      </c>
      <c r="C8174" s="215" t="s">
        <v>107</v>
      </c>
      <c r="D8174" s="216">
        <v>64.959999999999994</v>
      </c>
      <c r="E8174" s="177"/>
    </row>
    <row r="8175" spans="1:5">
      <c r="A8175" s="211">
        <v>96987</v>
      </c>
      <c r="B8175" s="215" t="s">
        <v>29859</v>
      </c>
      <c r="C8175" s="215" t="s">
        <v>107</v>
      </c>
      <c r="D8175" s="216">
        <v>109.85</v>
      </c>
      <c r="E8175" s="177"/>
    </row>
    <row r="8176" spans="1:5">
      <c r="A8176" s="211">
        <v>96988</v>
      </c>
      <c r="B8176" s="215" t="s">
        <v>29860</v>
      </c>
      <c r="C8176" s="215" t="s">
        <v>107</v>
      </c>
      <c r="D8176" s="216">
        <v>156.31</v>
      </c>
      <c r="E8176" s="177"/>
    </row>
    <row r="8177" spans="1:5">
      <c r="A8177" s="211">
        <v>96989</v>
      </c>
      <c r="B8177" s="215" t="s">
        <v>29861</v>
      </c>
      <c r="C8177" s="215" t="s">
        <v>107</v>
      </c>
      <c r="D8177" s="216">
        <v>102.93</v>
      </c>
      <c r="E8177" s="177"/>
    </row>
    <row r="8178" spans="1:5">
      <c r="A8178" s="211">
        <v>98463</v>
      </c>
      <c r="B8178" s="215" t="s">
        <v>29862</v>
      </c>
      <c r="C8178" s="215" t="s">
        <v>107</v>
      </c>
      <c r="D8178" s="216">
        <v>21.12</v>
      </c>
      <c r="E8178" s="177"/>
    </row>
    <row r="8179" spans="1:5">
      <c r="A8179" s="211">
        <v>88547</v>
      </c>
      <c r="B8179" s="215" t="s">
        <v>29863</v>
      </c>
      <c r="C8179" s="215" t="s">
        <v>107</v>
      </c>
      <c r="D8179" s="216">
        <v>70.599999999999994</v>
      </c>
      <c r="E8179" s="177"/>
    </row>
    <row r="8180" spans="1:5">
      <c r="A8180" s="211">
        <v>72283</v>
      </c>
      <c r="B8180" s="215" t="s">
        <v>29864</v>
      </c>
      <c r="C8180" s="215" t="s">
        <v>107</v>
      </c>
      <c r="D8180" s="217">
        <v>1059.96</v>
      </c>
      <c r="E8180" s="177"/>
    </row>
    <row r="8181" spans="1:5">
      <c r="A8181" s="211">
        <v>72287</v>
      </c>
      <c r="B8181" s="215" t="s">
        <v>21720</v>
      </c>
      <c r="C8181" s="215" t="s">
        <v>107</v>
      </c>
      <c r="D8181" s="216">
        <v>292.39999999999998</v>
      </c>
      <c r="E8181" s="177"/>
    </row>
    <row r="8182" spans="1:5">
      <c r="A8182" s="211">
        <v>72288</v>
      </c>
      <c r="B8182" s="215" t="s">
        <v>29865</v>
      </c>
      <c r="C8182" s="215" t="s">
        <v>107</v>
      </c>
      <c r="D8182" s="216">
        <v>366.87</v>
      </c>
      <c r="E8182" s="177"/>
    </row>
    <row r="8183" spans="1:5">
      <c r="A8183" s="211">
        <v>72553</v>
      </c>
      <c r="B8183" s="215" t="s">
        <v>21721</v>
      </c>
      <c r="C8183" s="215" t="s">
        <v>107</v>
      </c>
      <c r="D8183" s="216">
        <v>174.01</v>
      </c>
      <c r="E8183" s="177"/>
    </row>
    <row r="8184" spans="1:5">
      <c r="A8184" s="211">
        <v>72554</v>
      </c>
      <c r="B8184" s="215" t="s">
        <v>21722</v>
      </c>
      <c r="C8184" s="215" t="s">
        <v>107</v>
      </c>
      <c r="D8184" s="216">
        <v>588.63</v>
      </c>
      <c r="E8184" s="177"/>
    </row>
    <row r="8185" spans="1:5">
      <c r="A8185" s="215" t="s">
        <v>29866</v>
      </c>
      <c r="B8185" s="215" t="s">
        <v>29867</v>
      </c>
      <c r="C8185" s="215" t="s">
        <v>107</v>
      </c>
      <c r="D8185" s="216">
        <v>179.18</v>
      </c>
      <c r="E8185" s="177"/>
    </row>
    <row r="8186" spans="1:5">
      <c r="A8186" s="215" t="s">
        <v>29868</v>
      </c>
      <c r="B8186" s="215" t="s">
        <v>29869</v>
      </c>
      <c r="C8186" s="215" t="s">
        <v>107</v>
      </c>
      <c r="D8186" s="216">
        <v>184.73</v>
      </c>
      <c r="E8186" s="177"/>
    </row>
    <row r="8187" spans="1:5">
      <c r="A8187" s="211">
        <v>83633</v>
      </c>
      <c r="B8187" s="215" t="s">
        <v>21723</v>
      </c>
      <c r="C8187" s="215" t="s">
        <v>107</v>
      </c>
      <c r="D8187" s="217">
        <v>1908.31</v>
      </c>
      <c r="E8187" s="177"/>
    </row>
    <row r="8188" spans="1:5">
      <c r="A8188" s="211">
        <v>83634</v>
      </c>
      <c r="B8188" s="215" t="s">
        <v>29870</v>
      </c>
      <c r="C8188" s="215" t="s">
        <v>107</v>
      </c>
      <c r="D8188" s="216">
        <v>549.37</v>
      </c>
      <c r="E8188" s="177"/>
    </row>
    <row r="8189" spans="1:5">
      <c r="A8189" s="211">
        <v>83635</v>
      </c>
      <c r="B8189" s="215" t="s">
        <v>21724</v>
      </c>
      <c r="C8189" s="215" t="s">
        <v>107</v>
      </c>
      <c r="D8189" s="216">
        <v>208.8</v>
      </c>
      <c r="E8189" s="177"/>
    </row>
    <row r="8190" spans="1:5">
      <c r="A8190" s="211">
        <v>96765</v>
      </c>
      <c r="B8190" s="215" t="s">
        <v>29871</v>
      </c>
      <c r="C8190" s="215" t="s">
        <v>107</v>
      </c>
      <c r="D8190" s="217">
        <v>1258.31</v>
      </c>
      <c r="E8190" s="177"/>
    </row>
    <row r="8191" spans="1:5">
      <c r="A8191" s="215" t="s">
        <v>29872</v>
      </c>
      <c r="B8191" s="215" t="s">
        <v>29873</v>
      </c>
      <c r="C8191" s="215" t="s">
        <v>107</v>
      </c>
      <c r="D8191" s="216">
        <v>169.67</v>
      </c>
      <c r="E8191" s="177"/>
    </row>
    <row r="8192" spans="1:5">
      <c r="A8192" s="215" t="s">
        <v>29874</v>
      </c>
      <c r="B8192" s="215" t="s">
        <v>29875</v>
      </c>
      <c r="C8192" s="215" t="s">
        <v>107</v>
      </c>
      <c r="D8192" s="216">
        <v>315.47000000000003</v>
      </c>
      <c r="E8192" s="177"/>
    </row>
    <row r="8193" spans="1:5">
      <c r="A8193" s="215" t="s">
        <v>29876</v>
      </c>
      <c r="B8193" s="215" t="s">
        <v>29877</v>
      </c>
      <c r="C8193" s="215" t="s">
        <v>107</v>
      </c>
      <c r="D8193" s="217">
        <v>1011.69</v>
      </c>
      <c r="E8193" s="177"/>
    </row>
    <row r="8194" spans="1:5">
      <c r="A8194" s="211">
        <v>84796</v>
      </c>
      <c r="B8194" s="215" t="s">
        <v>29878</v>
      </c>
      <c r="C8194" s="215" t="s">
        <v>107</v>
      </c>
      <c r="D8194" s="216">
        <v>584.46</v>
      </c>
      <c r="E8194" s="177"/>
    </row>
    <row r="8195" spans="1:5">
      <c r="A8195" s="211">
        <v>84798</v>
      </c>
      <c r="B8195" s="215" t="s">
        <v>29879</v>
      </c>
      <c r="C8195" s="215" t="s">
        <v>107</v>
      </c>
      <c r="D8195" s="216">
        <v>257.95</v>
      </c>
      <c r="E8195" s="177"/>
    </row>
    <row r="8196" spans="1:5">
      <c r="A8196" s="211">
        <v>98261</v>
      </c>
      <c r="B8196" s="215" t="s">
        <v>29880</v>
      </c>
      <c r="C8196" s="215" t="s">
        <v>3</v>
      </c>
      <c r="D8196" s="216">
        <v>2.74</v>
      </c>
      <c r="E8196" s="177"/>
    </row>
    <row r="8197" spans="1:5">
      <c r="A8197" s="211">
        <v>98262</v>
      </c>
      <c r="B8197" s="215" t="s">
        <v>29881</v>
      </c>
      <c r="C8197" s="215" t="s">
        <v>3</v>
      </c>
      <c r="D8197" s="216">
        <v>3.11</v>
      </c>
      <c r="E8197" s="177"/>
    </row>
    <row r="8198" spans="1:5">
      <c r="A8198" s="211">
        <v>98263</v>
      </c>
      <c r="B8198" s="215" t="s">
        <v>29882</v>
      </c>
      <c r="C8198" s="215" t="s">
        <v>3</v>
      </c>
      <c r="D8198" s="216">
        <v>3.55</v>
      </c>
      <c r="E8198" s="177"/>
    </row>
    <row r="8199" spans="1:5">
      <c r="A8199" s="211">
        <v>98264</v>
      </c>
      <c r="B8199" s="215" t="s">
        <v>29883</v>
      </c>
      <c r="C8199" s="215" t="s">
        <v>3</v>
      </c>
      <c r="D8199" s="216">
        <v>3.88</v>
      </c>
      <c r="E8199" s="177"/>
    </row>
    <row r="8200" spans="1:5">
      <c r="A8200" s="211">
        <v>98265</v>
      </c>
      <c r="B8200" s="215" t="s">
        <v>29884</v>
      </c>
      <c r="C8200" s="215" t="s">
        <v>3</v>
      </c>
      <c r="D8200" s="216">
        <v>4.37</v>
      </c>
      <c r="E8200" s="177"/>
    </row>
    <row r="8201" spans="1:5">
      <c r="A8201" s="211">
        <v>98266</v>
      </c>
      <c r="B8201" s="215" t="s">
        <v>29885</v>
      </c>
      <c r="C8201" s="215" t="s">
        <v>3</v>
      </c>
      <c r="D8201" s="216">
        <v>4.66</v>
      </c>
      <c r="E8201" s="177"/>
    </row>
    <row r="8202" spans="1:5">
      <c r="A8202" s="211">
        <v>98267</v>
      </c>
      <c r="B8202" s="215" t="s">
        <v>29886</v>
      </c>
      <c r="C8202" s="215" t="s">
        <v>3</v>
      </c>
      <c r="D8202" s="216">
        <v>7.29</v>
      </c>
      <c r="E8202" s="177"/>
    </row>
    <row r="8203" spans="1:5">
      <c r="A8203" s="211">
        <v>98268</v>
      </c>
      <c r="B8203" s="215" t="s">
        <v>29887</v>
      </c>
      <c r="C8203" s="215" t="s">
        <v>3</v>
      </c>
      <c r="D8203" s="216">
        <v>11.27</v>
      </c>
      <c r="E8203" s="177"/>
    </row>
    <row r="8204" spans="1:5">
      <c r="A8204" s="211">
        <v>98269</v>
      </c>
      <c r="B8204" s="215" t="s">
        <v>29888</v>
      </c>
      <c r="C8204" s="215" t="s">
        <v>3</v>
      </c>
      <c r="D8204" s="216">
        <v>14.26</v>
      </c>
      <c r="E8204" s="177"/>
    </row>
    <row r="8205" spans="1:5">
      <c r="A8205" s="211">
        <v>98270</v>
      </c>
      <c r="B8205" s="215" t="s">
        <v>29889</v>
      </c>
      <c r="C8205" s="215" t="s">
        <v>3</v>
      </c>
      <c r="D8205" s="216">
        <v>22.35</v>
      </c>
      <c r="E8205" s="177"/>
    </row>
    <row r="8206" spans="1:5">
      <c r="A8206" s="211">
        <v>98271</v>
      </c>
      <c r="B8206" s="215" t="s">
        <v>29890</v>
      </c>
      <c r="C8206" s="215" t="s">
        <v>3</v>
      </c>
      <c r="D8206" s="216">
        <v>33.85</v>
      </c>
      <c r="E8206" s="177"/>
    </row>
    <row r="8207" spans="1:5">
      <c r="A8207" s="211">
        <v>98272</v>
      </c>
      <c r="B8207" s="215" t="s">
        <v>29891</v>
      </c>
      <c r="C8207" s="215" t="s">
        <v>3</v>
      </c>
      <c r="D8207" s="216">
        <v>77.47</v>
      </c>
      <c r="E8207" s="177"/>
    </row>
    <row r="8208" spans="1:5">
      <c r="A8208" s="211">
        <v>98273</v>
      </c>
      <c r="B8208" s="215" t="s">
        <v>29892</v>
      </c>
      <c r="C8208" s="215" t="s">
        <v>3</v>
      </c>
      <c r="D8208" s="216">
        <v>1.53</v>
      </c>
      <c r="E8208" s="177"/>
    </row>
    <row r="8209" spans="1:5">
      <c r="A8209" s="211">
        <v>98274</v>
      </c>
      <c r="B8209" s="215" t="s">
        <v>29893</v>
      </c>
      <c r="C8209" s="215" t="s">
        <v>3</v>
      </c>
      <c r="D8209" s="216">
        <v>2.0099999999999998</v>
      </c>
      <c r="E8209" s="177"/>
    </row>
    <row r="8210" spans="1:5">
      <c r="A8210" s="211">
        <v>98275</v>
      </c>
      <c r="B8210" s="215" t="s">
        <v>29894</v>
      </c>
      <c r="C8210" s="215" t="s">
        <v>3</v>
      </c>
      <c r="D8210" s="216">
        <v>2.31</v>
      </c>
      <c r="E8210" s="177"/>
    </row>
    <row r="8211" spans="1:5">
      <c r="A8211" s="211">
        <v>98276</v>
      </c>
      <c r="B8211" s="215" t="s">
        <v>29895</v>
      </c>
      <c r="C8211" s="215" t="s">
        <v>3</v>
      </c>
      <c r="D8211" s="216">
        <v>4.9400000000000004</v>
      </c>
      <c r="E8211" s="177"/>
    </row>
    <row r="8212" spans="1:5">
      <c r="A8212" s="211">
        <v>98277</v>
      </c>
      <c r="B8212" s="215" t="s">
        <v>29896</v>
      </c>
      <c r="C8212" s="215" t="s">
        <v>3</v>
      </c>
      <c r="D8212" s="216">
        <v>8.9</v>
      </c>
      <c r="E8212" s="177"/>
    </row>
    <row r="8213" spans="1:5">
      <c r="A8213" s="211">
        <v>98278</v>
      </c>
      <c r="B8213" s="215" t="s">
        <v>29897</v>
      </c>
      <c r="C8213" s="215" t="s">
        <v>3</v>
      </c>
      <c r="D8213" s="216">
        <v>11.91</v>
      </c>
      <c r="E8213" s="177"/>
    </row>
    <row r="8214" spans="1:5">
      <c r="A8214" s="211">
        <v>98279</v>
      </c>
      <c r="B8214" s="215" t="s">
        <v>29898</v>
      </c>
      <c r="C8214" s="215" t="s">
        <v>3</v>
      </c>
      <c r="D8214" s="216">
        <v>19.98</v>
      </c>
      <c r="E8214" s="177"/>
    </row>
    <row r="8215" spans="1:5">
      <c r="A8215" s="211">
        <v>98280</v>
      </c>
      <c r="B8215" s="215" t="s">
        <v>29899</v>
      </c>
      <c r="C8215" s="215" t="s">
        <v>3</v>
      </c>
      <c r="D8215" s="216">
        <v>5.77</v>
      </c>
      <c r="E8215" s="177"/>
    </row>
    <row r="8216" spans="1:5">
      <c r="A8216" s="211">
        <v>98281</v>
      </c>
      <c r="B8216" s="215" t="s">
        <v>29900</v>
      </c>
      <c r="C8216" s="215" t="s">
        <v>3</v>
      </c>
      <c r="D8216" s="216">
        <v>6.14</v>
      </c>
      <c r="E8216" s="177"/>
    </row>
    <row r="8217" spans="1:5">
      <c r="A8217" s="211">
        <v>98282</v>
      </c>
      <c r="B8217" s="215" t="s">
        <v>29901</v>
      </c>
      <c r="C8217" s="215" t="s">
        <v>3</v>
      </c>
      <c r="D8217" s="216">
        <v>6.58</v>
      </c>
      <c r="E8217" s="177"/>
    </row>
    <row r="8218" spans="1:5">
      <c r="A8218" s="211">
        <v>98283</v>
      </c>
      <c r="B8218" s="215" t="s">
        <v>29902</v>
      </c>
      <c r="C8218" s="215" t="s">
        <v>3</v>
      </c>
      <c r="D8218" s="216">
        <v>6.92</v>
      </c>
      <c r="E8218" s="177"/>
    </row>
    <row r="8219" spans="1:5">
      <c r="A8219" s="211">
        <v>98284</v>
      </c>
      <c r="B8219" s="215" t="s">
        <v>29903</v>
      </c>
      <c r="C8219" s="215" t="s">
        <v>3</v>
      </c>
      <c r="D8219" s="216">
        <v>7.4</v>
      </c>
      <c r="E8219" s="177"/>
    </row>
    <row r="8220" spans="1:5">
      <c r="A8220" s="211">
        <v>98285</v>
      </c>
      <c r="B8220" s="215" t="s">
        <v>29904</v>
      </c>
      <c r="C8220" s="215" t="s">
        <v>3</v>
      </c>
      <c r="D8220" s="216">
        <v>7.7</v>
      </c>
      <c r="E8220" s="177"/>
    </row>
    <row r="8221" spans="1:5">
      <c r="A8221" s="211">
        <v>98286</v>
      </c>
      <c r="B8221" s="215" t="s">
        <v>29905</v>
      </c>
      <c r="C8221" s="215" t="s">
        <v>3</v>
      </c>
      <c r="D8221" s="216">
        <v>10.33</v>
      </c>
      <c r="E8221" s="177"/>
    </row>
    <row r="8222" spans="1:5">
      <c r="A8222" s="211">
        <v>98287</v>
      </c>
      <c r="B8222" s="215" t="s">
        <v>29906</v>
      </c>
      <c r="C8222" s="215" t="s">
        <v>3</v>
      </c>
      <c r="D8222" s="216">
        <v>0.92</v>
      </c>
      <c r="E8222" s="177"/>
    </row>
    <row r="8223" spans="1:5">
      <c r="A8223" s="211">
        <v>98288</v>
      </c>
      <c r="B8223" s="215" t="s">
        <v>29907</v>
      </c>
      <c r="C8223" s="215" t="s">
        <v>3</v>
      </c>
      <c r="D8223" s="216">
        <v>1.29</v>
      </c>
      <c r="E8223" s="177"/>
    </row>
    <row r="8224" spans="1:5">
      <c r="A8224" s="211">
        <v>98289</v>
      </c>
      <c r="B8224" s="215" t="s">
        <v>29908</v>
      </c>
      <c r="C8224" s="215" t="s">
        <v>3</v>
      </c>
      <c r="D8224" s="216">
        <v>1.72</v>
      </c>
      <c r="E8224" s="177"/>
    </row>
    <row r="8225" spans="1:5">
      <c r="A8225" s="211">
        <v>98290</v>
      </c>
      <c r="B8225" s="215" t="s">
        <v>29909</v>
      </c>
      <c r="C8225" s="215" t="s">
        <v>3</v>
      </c>
      <c r="D8225" s="216">
        <v>2.0699999999999998</v>
      </c>
      <c r="E8225" s="177"/>
    </row>
    <row r="8226" spans="1:5">
      <c r="A8226" s="211">
        <v>98291</v>
      </c>
      <c r="B8226" s="215" t="s">
        <v>29910</v>
      </c>
      <c r="C8226" s="215" t="s">
        <v>3</v>
      </c>
      <c r="D8226" s="216">
        <v>2.56</v>
      </c>
      <c r="E8226" s="177"/>
    </row>
    <row r="8227" spans="1:5">
      <c r="A8227" s="211">
        <v>98292</v>
      </c>
      <c r="B8227" s="215" t="s">
        <v>29911</v>
      </c>
      <c r="C8227" s="215" t="s">
        <v>3</v>
      </c>
      <c r="D8227" s="216">
        <v>2.84</v>
      </c>
      <c r="E8227" s="177"/>
    </row>
    <row r="8228" spans="1:5">
      <c r="A8228" s="211">
        <v>98293</v>
      </c>
      <c r="B8228" s="215" t="s">
        <v>29912</v>
      </c>
      <c r="C8228" s="215" t="s">
        <v>3</v>
      </c>
      <c r="D8228" s="216">
        <v>5.48</v>
      </c>
      <c r="E8228" s="177"/>
    </row>
    <row r="8229" spans="1:5">
      <c r="A8229" s="211">
        <v>98400</v>
      </c>
      <c r="B8229" s="215" t="s">
        <v>29913</v>
      </c>
      <c r="C8229" s="215" t="s">
        <v>3</v>
      </c>
      <c r="D8229" s="216">
        <v>8.39</v>
      </c>
      <c r="E8229" s="177"/>
    </row>
    <row r="8230" spans="1:5">
      <c r="A8230" s="211">
        <v>98401</v>
      </c>
      <c r="B8230" s="215" t="s">
        <v>29914</v>
      </c>
      <c r="C8230" s="215" t="s">
        <v>3</v>
      </c>
      <c r="D8230" s="216">
        <v>12.47</v>
      </c>
      <c r="E8230" s="177"/>
    </row>
    <row r="8231" spans="1:5">
      <c r="A8231" s="211">
        <v>98402</v>
      </c>
      <c r="B8231" s="215" t="s">
        <v>29915</v>
      </c>
      <c r="C8231" s="215" t="s">
        <v>3</v>
      </c>
      <c r="D8231" s="216">
        <v>15.85</v>
      </c>
      <c r="E8231" s="177"/>
    </row>
    <row r="8232" spans="1:5">
      <c r="A8232" s="211">
        <v>100556</v>
      </c>
      <c r="B8232" s="215" t="s">
        <v>29916</v>
      </c>
      <c r="C8232" s="215" t="s">
        <v>107</v>
      </c>
      <c r="D8232" s="216">
        <v>26.05</v>
      </c>
      <c r="E8232" s="177"/>
    </row>
    <row r="8233" spans="1:5">
      <c r="A8233" s="211">
        <v>100557</v>
      </c>
      <c r="B8233" s="215" t="s">
        <v>29917</v>
      </c>
      <c r="C8233" s="215" t="s">
        <v>107</v>
      </c>
      <c r="D8233" s="216">
        <v>274.29000000000002</v>
      </c>
      <c r="E8233" s="177"/>
    </row>
    <row r="8234" spans="1:5">
      <c r="A8234" s="211">
        <v>100560</v>
      </c>
      <c r="B8234" s="215" t="s">
        <v>29918</v>
      </c>
      <c r="C8234" s="215" t="s">
        <v>107</v>
      </c>
      <c r="D8234" s="216">
        <v>70.37</v>
      </c>
      <c r="E8234" s="177"/>
    </row>
    <row r="8235" spans="1:5">
      <c r="A8235" s="211">
        <v>100561</v>
      </c>
      <c r="B8235" s="215" t="s">
        <v>29919</v>
      </c>
      <c r="C8235" s="215" t="s">
        <v>107</v>
      </c>
      <c r="D8235" s="216">
        <v>119.35</v>
      </c>
      <c r="E8235" s="177"/>
    </row>
    <row r="8236" spans="1:5">
      <c r="A8236" s="211">
        <v>100562</v>
      </c>
      <c r="B8236" s="215" t="s">
        <v>29920</v>
      </c>
      <c r="C8236" s="215" t="s">
        <v>107</v>
      </c>
      <c r="D8236" s="216">
        <v>178.64</v>
      </c>
      <c r="E8236" s="177"/>
    </row>
    <row r="8237" spans="1:5">
      <c r="A8237" s="211">
        <v>100563</v>
      </c>
      <c r="B8237" s="215" t="s">
        <v>29921</v>
      </c>
      <c r="C8237" s="215" t="s">
        <v>107</v>
      </c>
      <c r="D8237" s="216">
        <v>252.4</v>
      </c>
      <c r="E8237" s="177"/>
    </row>
    <row r="8238" spans="1:5">
      <c r="A8238" s="211">
        <v>98397</v>
      </c>
      <c r="B8238" s="215" t="s">
        <v>24566</v>
      </c>
      <c r="C8238" s="215" t="s">
        <v>13243</v>
      </c>
      <c r="D8238" s="216">
        <v>7.91</v>
      </c>
      <c r="E8238" s="177"/>
    </row>
    <row r="8239" spans="1:5">
      <c r="A8239" s="215" t="s">
        <v>29922</v>
      </c>
      <c r="B8239" s="215" t="s">
        <v>29923</v>
      </c>
      <c r="C8239" s="215" t="s">
        <v>107</v>
      </c>
      <c r="D8239" s="217">
        <v>5654.43</v>
      </c>
      <c r="E8239" s="177"/>
    </row>
    <row r="8240" spans="1:5">
      <c r="A8240" s="211">
        <v>85120</v>
      </c>
      <c r="B8240" s="215" t="s">
        <v>29924</v>
      </c>
      <c r="C8240" s="215" t="s">
        <v>107</v>
      </c>
      <c r="D8240" s="216">
        <v>108.4</v>
      </c>
      <c r="E8240" s="177"/>
    </row>
    <row r="8241" spans="1:5">
      <c r="A8241" s="211">
        <v>83486</v>
      </c>
      <c r="B8241" s="215" t="s">
        <v>21725</v>
      </c>
      <c r="C8241" s="215" t="s">
        <v>107</v>
      </c>
      <c r="D8241" s="217">
        <v>1310.81</v>
      </c>
      <c r="E8241" s="177"/>
    </row>
    <row r="8242" spans="1:5">
      <c r="A8242" s="211">
        <v>83643</v>
      </c>
      <c r="B8242" s="215" t="s">
        <v>29925</v>
      </c>
      <c r="C8242" s="215" t="s">
        <v>107</v>
      </c>
      <c r="D8242" s="217">
        <v>3927.61</v>
      </c>
      <c r="E8242" s="177"/>
    </row>
    <row r="8243" spans="1:5">
      <c r="A8243" s="211">
        <v>83644</v>
      </c>
      <c r="B8243" s="215" t="s">
        <v>21726</v>
      </c>
      <c r="C8243" s="215" t="s">
        <v>107</v>
      </c>
      <c r="D8243" s="217">
        <v>5585.93</v>
      </c>
      <c r="E8243" s="177"/>
    </row>
    <row r="8244" spans="1:5">
      <c r="A8244" s="211">
        <v>83645</v>
      </c>
      <c r="B8244" s="215" t="s">
        <v>21727</v>
      </c>
      <c r="C8244" s="215" t="s">
        <v>107</v>
      </c>
      <c r="D8244" s="217">
        <v>1781.8</v>
      </c>
      <c r="E8244" s="177"/>
    </row>
    <row r="8245" spans="1:5">
      <c r="A8245" s="211">
        <v>83646</v>
      </c>
      <c r="B8245" s="215" t="s">
        <v>21728</v>
      </c>
      <c r="C8245" s="215" t="s">
        <v>107</v>
      </c>
      <c r="D8245" s="217">
        <v>2066.81</v>
      </c>
      <c r="E8245" s="177"/>
    </row>
    <row r="8246" spans="1:5">
      <c r="A8246" s="211">
        <v>83647</v>
      </c>
      <c r="B8246" s="215" t="s">
        <v>21729</v>
      </c>
      <c r="C8246" s="215" t="s">
        <v>107</v>
      </c>
      <c r="D8246" s="217">
        <v>1355.27</v>
      </c>
      <c r="E8246" s="177"/>
    </row>
    <row r="8247" spans="1:5">
      <c r="A8247" s="211">
        <v>83648</v>
      </c>
      <c r="B8247" s="215" t="s">
        <v>21730</v>
      </c>
      <c r="C8247" s="215" t="s">
        <v>107</v>
      </c>
      <c r="D8247" s="216">
        <v>873.4</v>
      </c>
      <c r="E8247" s="177"/>
    </row>
    <row r="8248" spans="1:5">
      <c r="A8248" s="211">
        <v>83649</v>
      </c>
      <c r="B8248" s="215" t="s">
        <v>21731</v>
      </c>
      <c r="C8248" s="215" t="s">
        <v>107</v>
      </c>
      <c r="D8248" s="217">
        <v>5129.55</v>
      </c>
      <c r="E8248" s="177"/>
    </row>
    <row r="8249" spans="1:5">
      <c r="A8249" s="211">
        <v>83650</v>
      </c>
      <c r="B8249" s="215" t="s">
        <v>21732</v>
      </c>
      <c r="C8249" s="215" t="s">
        <v>107</v>
      </c>
      <c r="D8249" s="217">
        <v>4276.49</v>
      </c>
      <c r="E8249" s="177"/>
    </row>
    <row r="8250" spans="1:5">
      <c r="A8250" s="211">
        <v>98294</v>
      </c>
      <c r="B8250" s="215" t="s">
        <v>29926</v>
      </c>
      <c r="C8250" s="215" t="s">
        <v>3</v>
      </c>
      <c r="D8250" s="216">
        <v>1.65</v>
      </c>
      <c r="E8250" s="177"/>
    </row>
    <row r="8251" spans="1:5">
      <c r="A8251" s="211">
        <v>98295</v>
      </c>
      <c r="B8251" s="215" t="s">
        <v>29927</v>
      </c>
      <c r="C8251" s="215" t="s">
        <v>3</v>
      </c>
      <c r="D8251" s="216">
        <v>1.1000000000000001</v>
      </c>
      <c r="E8251" s="177"/>
    </row>
    <row r="8252" spans="1:5">
      <c r="A8252" s="211">
        <v>98296</v>
      </c>
      <c r="B8252" s="215" t="s">
        <v>29928</v>
      </c>
      <c r="C8252" s="215" t="s">
        <v>3</v>
      </c>
      <c r="D8252" s="216">
        <v>2.56</v>
      </c>
      <c r="E8252" s="177"/>
    </row>
    <row r="8253" spans="1:5">
      <c r="A8253" s="211">
        <v>98297</v>
      </c>
      <c r="B8253" s="215" t="s">
        <v>29929</v>
      </c>
      <c r="C8253" s="215" t="s">
        <v>3</v>
      </c>
      <c r="D8253" s="216">
        <v>1.69</v>
      </c>
      <c r="E8253" s="177"/>
    </row>
    <row r="8254" spans="1:5">
      <c r="A8254" s="211">
        <v>98301</v>
      </c>
      <c r="B8254" s="215" t="s">
        <v>29930</v>
      </c>
      <c r="C8254" s="215" t="s">
        <v>107</v>
      </c>
      <c r="D8254" s="216">
        <v>398.36</v>
      </c>
      <c r="E8254" s="177"/>
    </row>
    <row r="8255" spans="1:5">
      <c r="A8255" s="211">
        <v>98302</v>
      </c>
      <c r="B8255" s="215" t="s">
        <v>29931</v>
      </c>
      <c r="C8255" s="215" t="s">
        <v>107</v>
      </c>
      <c r="D8255" s="216">
        <v>513.97</v>
      </c>
      <c r="E8255" s="177"/>
    </row>
    <row r="8256" spans="1:5">
      <c r="A8256" s="211">
        <v>98304</v>
      </c>
      <c r="B8256" s="215" t="s">
        <v>29932</v>
      </c>
      <c r="C8256" s="215" t="s">
        <v>107</v>
      </c>
      <c r="D8256" s="216">
        <v>848.21</v>
      </c>
      <c r="E8256" s="177"/>
    </row>
    <row r="8257" spans="1:5">
      <c r="A8257" s="211">
        <v>98307</v>
      </c>
      <c r="B8257" s="215" t="s">
        <v>29933</v>
      </c>
      <c r="C8257" s="215" t="s">
        <v>107</v>
      </c>
      <c r="D8257" s="216">
        <v>41.32</v>
      </c>
      <c r="E8257" s="177"/>
    </row>
    <row r="8258" spans="1:5">
      <c r="A8258" s="211">
        <v>98308</v>
      </c>
      <c r="B8258" s="215" t="s">
        <v>29934</v>
      </c>
      <c r="C8258" s="215" t="s">
        <v>107</v>
      </c>
      <c r="D8258" s="216">
        <v>26.9</v>
      </c>
      <c r="E8258" s="177"/>
    </row>
    <row r="8259" spans="1:5">
      <c r="A8259" s="211">
        <v>98593</v>
      </c>
      <c r="B8259" s="215" t="s">
        <v>29935</v>
      </c>
      <c r="C8259" s="215" t="s">
        <v>107</v>
      </c>
      <c r="D8259" s="216">
        <v>710.13</v>
      </c>
      <c r="E8259" s="177"/>
    </row>
    <row r="8260" spans="1:5">
      <c r="A8260" s="211">
        <v>89355</v>
      </c>
      <c r="B8260" s="215" t="s">
        <v>29936</v>
      </c>
      <c r="C8260" s="215" t="s">
        <v>3</v>
      </c>
      <c r="D8260" s="216">
        <v>14.41</v>
      </c>
      <c r="E8260" s="177"/>
    </row>
    <row r="8261" spans="1:5">
      <c r="A8261" s="211">
        <v>89356</v>
      </c>
      <c r="B8261" s="215" t="s">
        <v>29937</v>
      </c>
      <c r="C8261" s="215" t="s">
        <v>3</v>
      </c>
      <c r="D8261" s="216">
        <v>16.96</v>
      </c>
      <c r="E8261" s="177"/>
    </row>
    <row r="8262" spans="1:5">
      <c r="A8262" s="211">
        <v>89357</v>
      </c>
      <c r="B8262" s="215" t="s">
        <v>29938</v>
      </c>
      <c r="C8262" s="215" t="s">
        <v>3</v>
      </c>
      <c r="D8262" s="216">
        <v>23.15</v>
      </c>
      <c r="E8262" s="177"/>
    </row>
    <row r="8263" spans="1:5">
      <c r="A8263" s="211">
        <v>89401</v>
      </c>
      <c r="B8263" s="215" t="s">
        <v>29939</v>
      </c>
      <c r="C8263" s="215" t="s">
        <v>3</v>
      </c>
      <c r="D8263" s="216">
        <v>5.88</v>
      </c>
      <c r="E8263" s="177"/>
    </row>
    <row r="8264" spans="1:5">
      <c r="A8264" s="211">
        <v>89402</v>
      </c>
      <c r="B8264" s="215" t="s">
        <v>29940</v>
      </c>
      <c r="C8264" s="215" t="s">
        <v>3</v>
      </c>
      <c r="D8264" s="216">
        <v>7.11</v>
      </c>
      <c r="E8264" s="177"/>
    </row>
    <row r="8265" spans="1:5">
      <c r="A8265" s="211">
        <v>89403</v>
      </c>
      <c r="B8265" s="215" t="s">
        <v>29941</v>
      </c>
      <c r="C8265" s="215" t="s">
        <v>3</v>
      </c>
      <c r="D8265" s="216">
        <v>11.37</v>
      </c>
      <c r="E8265" s="177"/>
    </row>
    <row r="8266" spans="1:5">
      <c r="A8266" s="211">
        <v>89446</v>
      </c>
      <c r="B8266" s="215" t="s">
        <v>29942</v>
      </c>
      <c r="C8266" s="215" t="s">
        <v>3</v>
      </c>
      <c r="D8266" s="216">
        <v>3.37</v>
      </c>
      <c r="E8266" s="177"/>
    </row>
    <row r="8267" spans="1:5">
      <c r="A8267" s="211">
        <v>89447</v>
      </c>
      <c r="B8267" s="215" t="s">
        <v>29943</v>
      </c>
      <c r="C8267" s="215" t="s">
        <v>3</v>
      </c>
      <c r="D8267" s="216">
        <v>6.98</v>
      </c>
      <c r="E8267" s="177"/>
    </row>
    <row r="8268" spans="1:5">
      <c r="A8268" s="211">
        <v>89448</v>
      </c>
      <c r="B8268" s="215" t="s">
        <v>29944</v>
      </c>
      <c r="C8268" s="215" t="s">
        <v>3</v>
      </c>
      <c r="D8268" s="216">
        <v>9.99</v>
      </c>
      <c r="E8268" s="177"/>
    </row>
    <row r="8269" spans="1:5">
      <c r="A8269" s="211">
        <v>89449</v>
      </c>
      <c r="B8269" s="215" t="s">
        <v>29945</v>
      </c>
      <c r="C8269" s="215" t="s">
        <v>3</v>
      </c>
      <c r="D8269" s="216">
        <v>11.5</v>
      </c>
      <c r="E8269" s="177"/>
    </row>
    <row r="8270" spans="1:5">
      <c r="A8270" s="211">
        <v>89450</v>
      </c>
      <c r="B8270" s="215" t="s">
        <v>29946</v>
      </c>
      <c r="C8270" s="215" t="s">
        <v>3</v>
      </c>
      <c r="D8270" s="216">
        <v>18.84</v>
      </c>
      <c r="E8270" s="177"/>
    </row>
    <row r="8271" spans="1:5">
      <c r="A8271" s="211">
        <v>89451</v>
      </c>
      <c r="B8271" s="215" t="s">
        <v>29947</v>
      </c>
      <c r="C8271" s="215" t="s">
        <v>3</v>
      </c>
      <c r="D8271" s="216">
        <v>31.01</v>
      </c>
      <c r="E8271" s="177"/>
    </row>
    <row r="8272" spans="1:5">
      <c r="A8272" s="211">
        <v>89452</v>
      </c>
      <c r="B8272" s="215" t="s">
        <v>29948</v>
      </c>
      <c r="C8272" s="215" t="s">
        <v>3</v>
      </c>
      <c r="D8272" s="216">
        <v>38.54</v>
      </c>
      <c r="E8272" s="177"/>
    </row>
    <row r="8273" spans="1:5">
      <c r="A8273" s="211">
        <v>89508</v>
      </c>
      <c r="B8273" s="215" t="s">
        <v>29949</v>
      </c>
      <c r="C8273" s="215" t="s">
        <v>3</v>
      </c>
      <c r="D8273" s="216">
        <v>14.06</v>
      </c>
      <c r="E8273" s="177"/>
    </row>
    <row r="8274" spans="1:5">
      <c r="A8274" s="211">
        <v>89509</v>
      </c>
      <c r="B8274" s="215" t="s">
        <v>29950</v>
      </c>
      <c r="C8274" s="215" t="s">
        <v>3</v>
      </c>
      <c r="D8274" s="216">
        <v>18.75</v>
      </c>
      <c r="E8274" s="177"/>
    </row>
    <row r="8275" spans="1:5">
      <c r="A8275" s="211">
        <v>89511</v>
      </c>
      <c r="B8275" s="215" t="s">
        <v>29951</v>
      </c>
      <c r="C8275" s="215" t="s">
        <v>3</v>
      </c>
      <c r="D8275" s="216">
        <v>27.64</v>
      </c>
      <c r="E8275" s="177"/>
    </row>
    <row r="8276" spans="1:5">
      <c r="A8276" s="211">
        <v>89512</v>
      </c>
      <c r="B8276" s="215" t="s">
        <v>29952</v>
      </c>
      <c r="C8276" s="215" t="s">
        <v>3</v>
      </c>
      <c r="D8276" s="216">
        <v>43.05</v>
      </c>
      <c r="E8276" s="177"/>
    </row>
    <row r="8277" spans="1:5">
      <c r="A8277" s="211">
        <v>89576</v>
      </c>
      <c r="B8277" s="215" t="s">
        <v>29953</v>
      </c>
      <c r="C8277" s="215" t="s">
        <v>3</v>
      </c>
      <c r="D8277" s="216">
        <v>15.62</v>
      </c>
      <c r="E8277" s="177"/>
    </row>
    <row r="8278" spans="1:5">
      <c r="A8278" s="211">
        <v>89578</v>
      </c>
      <c r="B8278" s="215" t="s">
        <v>29954</v>
      </c>
      <c r="C8278" s="215" t="s">
        <v>3</v>
      </c>
      <c r="D8278" s="216">
        <v>26.86</v>
      </c>
      <c r="E8278" s="177"/>
    </row>
    <row r="8279" spans="1:5">
      <c r="A8279" s="211">
        <v>89580</v>
      </c>
      <c r="B8279" s="215" t="s">
        <v>29955</v>
      </c>
      <c r="C8279" s="215" t="s">
        <v>3</v>
      </c>
      <c r="D8279" s="216">
        <v>52.57</v>
      </c>
      <c r="E8279" s="177"/>
    </row>
    <row r="8280" spans="1:5">
      <c r="A8280" s="211">
        <v>89633</v>
      </c>
      <c r="B8280" s="215" t="s">
        <v>29956</v>
      </c>
      <c r="C8280" s="215" t="s">
        <v>3</v>
      </c>
      <c r="D8280" s="216">
        <v>17.920000000000002</v>
      </c>
      <c r="E8280" s="177"/>
    </row>
    <row r="8281" spans="1:5">
      <c r="A8281" s="211">
        <v>89634</v>
      </c>
      <c r="B8281" s="215" t="s">
        <v>29957</v>
      </c>
      <c r="C8281" s="215" t="s">
        <v>3</v>
      </c>
      <c r="D8281" s="216">
        <v>26.61</v>
      </c>
      <c r="E8281" s="177"/>
    </row>
    <row r="8282" spans="1:5">
      <c r="A8282" s="211">
        <v>89635</v>
      </c>
      <c r="B8282" s="215" t="s">
        <v>29958</v>
      </c>
      <c r="C8282" s="215" t="s">
        <v>3</v>
      </c>
      <c r="D8282" s="216">
        <v>37.24</v>
      </c>
      <c r="E8282" s="177"/>
    </row>
    <row r="8283" spans="1:5">
      <c r="A8283" s="211">
        <v>89636</v>
      </c>
      <c r="B8283" s="215" t="s">
        <v>29959</v>
      </c>
      <c r="C8283" s="215" t="s">
        <v>3</v>
      </c>
      <c r="D8283" s="216">
        <v>45.19</v>
      </c>
      <c r="E8283" s="177"/>
    </row>
    <row r="8284" spans="1:5">
      <c r="A8284" s="211">
        <v>89711</v>
      </c>
      <c r="B8284" s="215" t="s">
        <v>29960</v>
      </c>
      <c r="C8284" s="215" t="s">
        <v>3</v>
      </c>
      <c r="D8284" s="216">
        <v>14.8</v>
      </c>
      <c r="E8284" s="177"/>
    </row>
    <row r="8285" spans="1:5">
      <c r="A8285" s="211">
        <v>89712</v>
      </c>
      <c r="B8285" s="215" t="s">
        <v>29961</v>
      </c>
      <c r="C8285" s="215" t="s">
        <v>3</v>
      </c>
      <c r="D8285" s="216">
        <v>21.08</v>
      </c>
      <c r="E8285" s="177"/>
    </row>
    <row r="8286" spans="1:5">
      <c r="A8286" s="211">
        <v>89713</v>
      </c>
      <c r="B8286" s="215" t="s">
        <v>29962</v>
      </c>
      <c r="C8286" s="215" t="s">
        <v>3</v>
      </c>
      <c r="D8286" s="216">
        <v>31.67</v>
      </c>
      <c r="E8286" s="177"/>
    </row>
    <row r="8287" spans="1:5">
      <c r="A8287" s="211">
        <v>89714</v>
      </c>
      <c r="B8287" s="215" t="s">
        <v>29963</v>
      </c>
      <c r="C8287" s="215" t="s">
        <v>3</v>
      </c>
      <c r="D8287" s="216">
        <v>40.72</v>
      </c>
      <c r="E8287" s="177"/>
    </row>
    <row r="8288" spans="1:5">
      <c r="A8288" s="211">
        <v>89716</v>
      </c>
      <c r="B8288" s="215" t="s">
        <v>29964</v>
      </c>
      <c r="C8288" s="215" t="s">
        <v>3</v>
      </c>
      <c r="D8288" s="216">
        <v>17.63</v>
      </c>
      <c r="E8288" s="177"/>
    </row>
    <row r="8289" spans="1:5">
      <c r="A8289" s="211">
        <v>89717</v>
      </c>
      <c r="B8289" s="215" t="s">
        <v>29965</v>
      </c>
      <c r="C8289" s="215" t="s">
        <v>3</v>
      </c>
      <c r="D8289" s="216">
        <v>26.66</v>
      </c>
      <c r="E8289" s="177"/>
    </row>
    <row r="8290" spans="1:5">
      <c r="A8290" s="211">
        <v>89770</v>
      </c>
      <c r="B8290" s="215" t="s">
        <v>29966</v>
      </c>
      <c r="C8290" s="215" t="s">
        <v>3</v>
      </c>
      <c r="D8290" s="216">
        <v>28.07</v>
      </c>
      <c r="E8290" s="177"/>
    </row>
    <row r="8291" spans="1:5">
      <c r="A8291" s="211">
        <v>89771</v>
      </c>
      <c r="B8291" s="215" t="s">
        <v>29967</v>
      </c>
      <c r="C8291" s="215" t="s">
        <v>3</v>
      </c>
      <c r="D8291" s="216">
        <v>38.340000000000003</v>
      </c>
      <c r="E8291" s="177"/>
    </row>
    <row r="8292" spans="1:5">
      <c r="A8292" s="211">
        <v>89773</v>
      </c>
      <c r="B8292" s="215" t="s">
        <v>29968</v>
      </c>
      <c r="C8292" s="215" t="s">
        <v>3</v>
      </c>
      <c r="D8292" s="216">
        <v>89.12</v>
      </c>
      <c r="E8292" s="177"/>
    </row>
    <row r="8293" spans="1:5">
      <c r="A8293" s="211">
        <v>89775</v>
      </c>
      <c r="B8293" s="215" t="s">
        <v>29969</v>
      </c>
      <c r="C8293" s="215" t="s">
        <v>3</v>
      </c>
      <c r="D8293" s="216">
        <v>140.63</v>
      </c>
      <c r="E8293" s="177"/>
    </row>
    <row r="8294" spans="1:5">
      <c r="A8294" s="211">
        <v>89798</v>
      </c>
      <c r="B8294" s="215" t="s">
        <v>29970</v>
      </c>
      <c r="C8294" s="215" t="s">
        <v>3</v>
      </c>
      <c r="D8294" s="216">
        <v>7.75</v>
      </c>
      <c r="E8294" s="177"/>
    </row>
    <row r="8295" spans="1:5">
      <c r="A8295" s="211">
        <v>89799</v>
      </c>
      <c r="B8295" s="215" t="s">
        <v>29971</v>
      </c>
      <c r="C8295" s="215" t="s">
        <v>3</v>
      </c>
      <c r="D8295" s="216">
        <v>12.93</v>
      </c>
      <c r="E8295" s="177"/>
    </row>
    <row r="8296" spans="1:5">
      <c r="A8296" s="211">
        <v>89800</v>
      </c>
      <c r="B8296" s="215" t="s">
        <v>29972</v>
      </c>
      <c r="C8296" s="215" t="s">
        <v>3</v>
      </c>
      <c r="D8296" s="216">
        <v>16.239999999999998</v>
      </c>
      <c r="E8296" s="177"/>
    </row>
    <row r="8297" spans="1:5">
      <c r="A8297" s="211">
        <v>89848</v>
      </c>
      <c r="B8297" s="215" t="s">
        <v>29973</v>
      </c>
      <c r="C8297" s="215" t="s">
        <v>3</v>
      </c>
      <c r="D8297" s="216">
        <v>20.65</v>
      </c>
      <c r="E8297" s="177"/>
    </row>
    <row r="8298" spans="1:5">
      <c r="A8298" s="211">
        <v>89849</v>
      </c>
      <c r="B8298" s="215" t="s">
        <v>29974</v>
      </c>
      <c r="C8298" s="215" t="s">
        <v>3</v>
      </c>
      <c r="D8298" s="216">
        <v>38.979999999999997</v>
      </c>
      <c r="E8298" s="177"/>
    </row>
    <row r="8299" spans="1:5">
      <c r="A8299" s="211">
        <v>89865</v>
      </c>
      <c r="B8299" s="215" t="s">
        <v>29975</v>
      </c>
      <c r="C8299" s="215" t="s">
        <v>3</v>
      </c>
      <c r="D8299" s="216">
        <v>10.050000000000001</v>
      </c>
      <c r="E8299" s="177"/>
    </row>
    <row r="8300" spans="1:5">
      <c r="A8300" s="211">
        <v>91784</v>
      </c>
      <c r="B8300" s="215" t="s">
        <v>29976</v>
      </c>
      <c r="C8300" s="215" t="s">
        <v>3</v>
      </c>
      <c r="D8300" s="216">
        <v>33.520000000000003</v>
      </c>
      <c r="E8300" s="177"/>
    </row>
    <row r="8301" spans="1:5">
      <c r="A8301" s="211">
        <v>91785</v>
      </c>
      <c r="B8301" s="215" t="s">
        <v>29977</v>
      </c>
      <c r="C8301" s="215" t="s">
        <v>3</v>
      </c>
      <c r="D8301" s="216">
        <v>33.06</v>
      </c>
      <c r="E8301" s="177"/>
    </row>
    <row r="8302" spans="1:5">
      <c r="A8302" s="211">
        <v>91786</v>
      </c>
      <c r="B8302" s="215" t="s">
        <v>29978</v>
      </c>
      <c r="C8302" s="215" t="s">
        <v>3</v>
      </c>
      <c r="D8302" s="216">
        <v>20.6</v>
      </c>
      <c r="E8302" s="177"/>
    </row>
    <row r="8303" spans="1:5">
      <c r="A8303" s="211">
        <v>91787</v>
      </c>
      <c r="B8303" s="215" t="s">
        <v>29979</v>
      </c>
      <c r="C8303" s="215" t="s">
        <v>3</v>
      </c>
      <c r="D8303" s="216">
        <v>21.57</v>
      </c>
      <c r="E8303" s="177"/>
    </row>
    <row r="8304" spans="1:5">
      <c r="A8304" s="211">
        <v>91788</v>
      </c>
      <c r="B8304" s="215" t="s">
        <v>29980</v>
      </c>
      <c r="C8304" s="215" t="s">
        <v>3</v>
      </c>
      <c r="D8304" s="216">
        <v>28.13</v>
      </c>
      <c r="E8304" s="177"/>
    </row>
    <row r="8305" spans="1:5">
      <c r="A8305" s="211">
        <v>91789</v>
      </c>
      <c r="B8305" s="215" t="s">
        <v>29981</v>
      </c>
      <c r="C8305" s="215" t="s">
        <v>3</v>
      </c>
      <c r="D8305" s="216">
        <v>28.5</v>
      </c>
      <c r="E8305" s="177"/>
    </row>
    <row r="8306" spans="1:5">
      <c r="A8306" s="211">
        <v>91790</v>
      </c>
      <c r="B8306" s="215" t="s">
        <v>29982</v>
      </c>
      <c r="C8306" s="215" t="s">
        <v>3</v>
      </c>
      <c r="D8306" s="216">
        <v>44.03</v>
      </c>
      <c r="E8306" s="177"/>
    </row>
    <row r="8307" spans="1:5">
      <c r="A8307" s="211">
        <v>91791</v>
      </c>
      <c r="B8307" s="215" t="s">
        <v>29983</v>
      </c>
      <c r="C8307" s="215" t="s">
        <v>3</v>
      </c>
      <c r="D8307" s="216">
        <v>55.96</v>
      </c>
      <c r="E8307" s="177"/>
    </row>
    <row r="8308" spans="1:5">
      <c r="A8308" s="211">
        <v>91792</v>
      </c>
      <c r="B8308" s="215" t="s">
        <v>29984</v>
      </c>
      <c r="C8308" s="215" t="s">
        <v>3</v>
      </c>
      <c r="D8308" s="216">
        <v>43.36</v>
      </c>
      <c r="E8308" s="177"/>
    </row>
    <row r="8309" spans="1:5">
      <c r="A8309" s="211">
        <v>91793</v>
      </c>
      <c r="B8309" s="215" t="s">
        <v>29985</v>
      </c>
      <c r="C8309" s="215" t="s">
        <v>3</v>
      </c>
      <c r="D8309" s="216">
        <v>62.5</v>
      </c>
      <c r="E8309" s="177"/>
    </row>
    <row r="8310" spans="1:5">
      <c r="A8310" s="211">
        <v>91794</v>
      </c>
      <c r="B8310" s="215" t="s">
        <v>29986</v>
      </c>
      <c r="C8310" s="215" t="s">
        <v>3</v>
      </c>
      <c r="D8310" s="216">
        <v>27.29</v>
      </c>
      <c r="E8310" s="177"/>
    </row>
    <row r="8311" spans="1:5">
      <c r="A8311" s="211">
        <v>91795</v>
      </c>
      <c r="B8311" s="215" t="s">
        <v>29987</v>
      </c>
      <c r="C8311" s="215" t="s">
        <v>3</v>
      </c>
      <c r="D8311" s="216">
        <v>46.8</v>
      </c>
      <c r="E8311" s="177"/>
    </row>
    <row r="8312" spans="1:5">
      <c r="A8312" s="211">
        <v>91796</v>
      </c>
      <c r="B8312" s="215" t="s">
        <v>29988</v>
      </c>
      <c r="C8312" s="215" t="s">
        <v>3</v>
      </c>
      <c r="D8312" s="216">
        <v>50.21</v>
      </c>
      <c r="E8312" s="177"/>
    </row>
    <row r="8313" spans="1:5">
      <c r="A8313" s="211">
        <v>92275</v>
      </c>
      <c r="B8313" s="215" t="s">
        <v>29989</v>
      </c>
      <c r="C8313" s="215" t="s">
        <v>3</v>
      </c>
      <c r="D8313" s="216">
        <v>37.03</v>
      </c>
      <c r="E8313" s="177"/>
    </row>
    <row r="8314" spans="1:5">
      <c r="A8314" s="211">
        <v>92276</v>
      </c>
      <c r="B8314" s="215" t="s">
        <v>29990</v>
      </c>
      <c r="C8314" s="215" t="s">
        <v>3</v>
      </c>
      <c r="D8314" s="216">
        <v>46.88</v>
      </c>
      <c r="E8314" s="177"/>
    </row>
    <row r="8315" spans="1:5">
      <c r="A8315" s="211">
        <v>92277</v>
      </c>
      <c r="B8315" s="215" t="s">
        <v>29991</v>
      </c>
      <c r="C8315" s="215" t="s">
        <v>3</v>
      </c>
      <c r="D8315" s="216">
        <v>67.5</v>
      </c>
      <c r="E8315" s="177"/>
    </row>
    <row r="8316" spans="1:5">
      <c r="A8316" s="211">
        <v>92278</v>
      </c>
      <c r="B8316" s="215" t="s">
        <v>29992</v>
      </c>
      <c r="C8316" s="215" t="s">
        <v>3</v>
      </c>
      <c r="D8316" s="216">
        <v>90.66</v>
      </c>
      <c r="E8316" s="177"/>
    </row>
    <row r="8317" spans="1:5">
      <c r="A8317" s="211">
        <v>92279</v>
      </c>
      <c r="B8317" s="215" t="s">
        <v>29993</v>
      </c>
      <c r="C8317" s="215" t="s">
        <v>3</v>
      </c>
      <c r="D8317" s="216">
        <v>130.86000000000001</v>
      </c>
      <c r="E8317" s="177"/>
    </row>
    <row r="8318" spans="1:5">
      <c r="A8318" s="211">
        <v>92280</v>
      </c>
      <c r="B8318" s="215" t="s">
        <v>29994</v>
      </c>
      <c r="C8318" s="215" t="s">
        <v>3</v>
      </c>
      <c r="D8318" s="216">
        <v>183.55</v>
      </c>
      <c r="E8318" s="177"/>
    </row>
    <row r="8319" spans="1:5">
      <c r="A8319" s="211">
        <v>92281</v>
      </c>
      <c r="B8319" s="215" t="s">
        <v>29995</v>
      </c>
      <c r="C8319" s="215" t="s">
        <v>3</v>
      </c>
      <c r="D8319" s="216">
        <v>102.03</v>
      </c>
      <c r="E8319" s="177"/>
    </row>
    <row r="8320" spans="1:5">
      <c r="A8320" s="211">
        <v>92282</v>
      </c>
      <c r="B8320" s="215" t="s">
        <v>29996</v>
      </c>
      <c r="C8320" s="215" t="s">
        <v>3</v>
      </c>
      <c r="D8320" s="216">
        <v>114.49</v>
      </c>
      <c r="E8320" s="177"/>
    </row>
    <row r="8321" spans="1:5">
      <c r="A8321" s="211">
        <v>92283</v>
      </c>
      <c r="B8321" s="215" t="s">
        <v>29997</v>
      </c>
      <c r="C8321" s="215" t="s">
        <v>3</v>
      </c>
      <c r="D8321" s="216">
        <v>152.94</v>
      </c>
      <c r="E8321" s="177"/>
    </row>
    <row r="8322" spans="1:5">
      <c r="A8322" s="211">
        <v>92284</v>
      </c>
      <c r="B8322" s="215" t="s">
        <v>29998</v>
      </c>
      <c r="C8322" s="215" t="s">
        <v>3</v>
      </c>
      <c r="D8322" s="216">
        <v>188.1</v>
      </c>
      <c r="E8322" s="177"/>
    </row>
    <row r="8323" spans="1:5">
      <c r="A8323" s="211">
        <v>92285</v>
      </c>
      <c r="B8323" s="215" t="s">
        <v>29999</v>
      </c>
      <c r="C8323" s="215" t="s">
        <v>3</v>
      </c>
      <c r="D8323" s="216">
        <v>247.28</v>
      </c>
      <c r="E8323" s="177"/>
    </row>
    <row r="8324" spans="1:5">
      <c r="A8324" s="211">
        <v>92286</v>
      </c>
      <c r="B8324" s="215" t="s">
        <v>30000</v>
      </c>
      <c r="C8324" s="215" t="s">
        <v>3</v>
      </c>
      <c r="D8324" s="216">
        <v>301.60000000000002</v>
      </c>
      <c r="E8324" s="177"/>
    </row>
    <row r="8325" spans="1:5">
      <c r="A8325" s="211">
        <v>92305</v>
      </c>
      <c r="B8325" s="215" t="s">
        <v>30001</v>
      </c>
      <c r="C8325" s="215" t="s">
        <v>3</v>
      </c>
      <c r="D8325" s="216">
        <v>25.24</v>
      </c>
      <c r="E8325" s="177"/>
    </row>
    <row r="8326" spans="1:5">
      <c r="A8326" s="211">
        <v>92306</v>
      </c>
      <c r="B8326" s="215" t="s">
        <v>30002</v>
      </c>
      <c r="C8326" s="215" t="s">
        <v>3</v>
      </c>
      <c r="D8326" s="216">
        <v>40.72</v>
      </c>
      <c r="E8326" s="177"/>
    </row>
    <row r="8327" spans="1:5">
      <c r="A8327" s="211">
        <v>92307</v>
      </c>
      <c r="B8327" s="215" t="s">
        <v>30003</v>
      </c>
      <c r="C8327" s="215" t="s">
        <v>3</v>
      </c>
      <c r="D8327" s="216">
        <v>50.84</v>
      </c>
      <c r="E8327" s="177"/>
    </row>
    <row r="8328" spans="1:5">
      <c r="A8328" s="211">
        <v>92308</v>
      </c>
      <c r="B8328" s="215" t="s">
        <v>30004</v>
      </c>
      <c r="C8328" s="215" t="s">
        <v>3</v>
      </c>
      <c r="D8328" s="216">
        <v>40.89</v>
      </c>
      <c r="E8328" s="177"/>
    </row>
    <row r="8329" spans="1:5">
      <c r="A8329" s="211">
        <v>92309</v>
      </c>
      <c r="B8329" s="215" t="s">
        <v>30005</v>
      </c>
      <c r="C8329" s="215" t="s">
        <v>3</v>
      </c>
      <c r="D8329" s="216">
        <v>107.58</v>
      </c>
      <c r="E8329" s="177"/>
    </row>
    <row r="8330" spans="1:5">
      <c r="A8330" s="211">
        <v>92310</v>
      </c>
      <c r="B8330" s="215" t="s">
        <v>30006</v>
      </c>
      <c r="C8330" s="215" t="s">
        <v>3</v>
      </c>
      <c r="D8330" s="216">
        <v>120.35</v>
      </c>
      <c r="E8330" s="177"/>
    </row>
    <row r="8331" spans="1:5">
      <c r="A8331" s="211">
        <v>92320</v>
      </c>
      <c r="B8331" s="215" t="s">
        <v>30007</v>
      </c>
      <c r="C8331" s="215" t="s">
        <v>3</v>
      </c>
      <c r="D8331" s="216">
        <v>33.35</v>
      </c>
      <c r="E8331" s="177"/>
    </row>
    <row r="8332" spans="1:5">
      <c r="A8332" s="211">
        <v>92321</v>
      </c>
      <c r="B8332" s="215" t="s">
        <v>30008</v>
      </c>
      <c r="C8332" s="215" t="s">
        <v>3</v>
      </c>
      <c r="D8332" s="216">
        <v>54.65</v>
      </c>
      <c r="E8332" s="177"/>
    </row>
    <row r="8333" spans="1:5">
      <c r="A8333" s="211">
        <v>92322</v>
      </c>
      <c r="B8333" s="215" t="s">
        <v>30009</v>
      </c>
      <c r="C8333" s="215" t="s">
        <v>3</v>
      </c>
      <c r="D8333" s="216">
        <v>69.819999999999993</v>
      </c>
      <c r="E8333" s="177"/>
    </row>
    <row r="8334" spans="1:5">
      <c r="A8334" s="211">
        <v>92323</v>
      </c>
      <c r="B8334" s="215" t="s">
        <v>30010</v>
      </c>
      <c r="C8334" s="215" t="s">
        <v>3</v>
      </c>
      <c r="D8334" s="216">
        <v>47.05</v>
      </c>
      <c r="E8334" s="177"/>
    </row>
    <row r="8335" spans="1:5">
      <c r="A8335" s="211">
        <v>92324</v>
      </c>
      <c r="B8335" s="215" t="s">
        <v>30011</v>
      </c>
      <c r="C8335" s="215" t="s">
        <v>3</v>
      </c>
      <c r="D8335" s="216">
        <v>119.56</v>
      </c>
      <c r="E8335" s="177"/>
    </row>
    <row r="8336" spans="1:5">
      <c r="A8336" s="211">
        <v>92325</v>
      </c>
      <c r="B8336" s="215" t="s">
        <v>30012</v>
      </c>
      <c r="C8336" s="215" t="s">
        <v>3</v>
      </c>
      <c r="D8336" s="216">
        <v>137.35</v>
      </c>
      <c r="E8336" s="177"/>
    </row>
    <row r="8337" spans="1:5">
      <c r="A8337" s="211">
        <v>92335</v>
      </c>
      <c r="B8337" s="215" t="s">
        <v>30013</v>
      </c>
      <c r="C8337" s="215" t="s">
        <v>3</v>
      </c>
      <c r="D8337" s="216">
        <v>55.3</v>
      </c>
      <c r="E8337" s="177"/>
    </row>
    <row r="8338" spans="1:5">
      <c r="A8338" s="211">
        <v>92336</v>
      </c>
      <c r="B8338" s="215" t="s">
        <v>30014</v>
      </c>
      <c r="C8338" s="215" t="s">
        <v>3</v>
      </c>
      <c r="D8338" s="216">
        <v>67.77</v>
      </c>
      <c r="E8338" s="177"/>
    </row>
    <row r="8339" spans="1:5">
      <c r="A8339" s="211">
        <v>92337</v>
      </c>
      <c r="B8339" s="215" t="s">
        <v>30015</v>
      </c>
      <c r="C8339" s="215" t="s">
        <v>3</v>
      </c>
      <c r="D8339" s="216">
        <v>88.7</v>
      </c>
      <c r="E8339" s="177"/>
    </row>
    <row r="8340" spans="1:5">
      <c r="A8340" s="211">
        <v>92338</v>
      </c>
      <c r="B8340" s="215" t="s">
        <v>30016</v>
      </c>
      <c r="C8340" s="215" t="s">
        <v>3</v>
      </c>
      <c r="D8340" s="216">
        <v>76.17</v>
      </c>
      <c r="E8340" s="177"/>
    </row>
    <row r="8341" spans="1:5">
      <c r="A8341" s="211">
        <v>92339</v>
      </c>
      <c r="B8341" s="215" t="s">
        <v>30017</v>
      </c>
      <c r="C8341" s="215" t="s">
        <v>3</v>
      </c>
      <c r="D8341" s="216">
        <v>112</v>
      </c>
      <c r="E8341" s="177"/>
    </row>
    <row r="8342" spans="1:5">
      <c r="A8342" s="211">
        <v>92341</v>
      </c>
      <c r="B8342" s="215" t="s">
        <v>30018</v>
      </c>
      <c r="C8342" s="215" t="s">
        <v>3</v>
      </c>
      <c r="D8342" s="216">
        <v>63.4</v>
      </c>
      <c r="E8342" s="177"/>
    </row>
    <row r="8343" spans="1:5">
      <c r="A8343" s="211">
        <v>92342</v>
      </c>
      <c r="B8343" s="215" t="s">
        <v>30019</v>
      </c>
      <c r="C8343" s="215" t="s">
        <v>3</v>
      </c>
      <c r="D8343" s="216">
        <v>75.91</v>
      </c>
      <c r="E8343" s="177"/>
    </row>
    <row r="8344" spans="1:5">
      <c r="A8344" s="211">
        <v>92343</v>
      </c>
      <c r="B8344" s="215" t="s">
        <v>30020</v>
      </c>
      <c r="C8344" s="215" t="s">
        <v>3</v>
      </c>
      <c r="D8344" s="216">
        <v>96.92</v>
      </c>
      <c r="E8344" s="177"/>
    </row>
    <row r="8345" spans="1:5">
      <c r="A8345" s="211">
        <v>92361</v>
      </c>
      <c r="B8345" s="215" t="s">
        <v>30021</v>
      </c>
      <c r="C8345" s="215" t="s">
        <v>3</v>
      </c>
      <c r="D8345" s="216">
        <v>59.76</v>
      </c>
      <c r="E8345" s="177"/>
    </row>
    <row r="8346" spans="1:5">
      <c r="A8346" s="211">
        <v>92362</v>
      </c>
      <c r="B8346" s="215" t="s">
        <v>30022</v>
      </c>
      <c r="C8346" s="215" t="s">
        <v>3</v>
      </c>
      <c r="D8346" s="216">
        <v>94.94</v>
      </c>
      <c r="E8346" s="177"/>
    </row>
    <row r="8347" spans="1:5">
      <c r="A8347" s="211">
        <v>92364</v>
      </c>
      <c r="B8347" s="215" t="s">
        <v>30023</v>
      </c>
      <c r="C8347" s="215" t="s">
        <v>3</v>
      </c>
      <c r="D8347" s="216">
        <v>33.76</v>
      </c>
      <c r="E8347" s="177"/>
    </row>
    <row r="8348" spans="1:5">
      <c r="A8348" s="211">
        <v>92365</v>
      </c>
      <c r="B8348" s="215" t="s">
        <v>30024</v>
      </c>
      <c r="C8348" s="215" t="s">
        <v>3</v>
      </c>
      <c r="D8348" s="216">
        <v>38.729999999999997</v>
      </c>
      <c r="E8348" s="177"/>
    </row>
    <row r="8349" spans="1:5">
      <c r="A8349" s="211">
        <v>92366</v>
      </c>
      <c r="B8349" s="215" t="s">
        <v>30025</v>
      </c>
      <c r="C8349" s="215" t="s">
        <v>3</v>
      </c>
      <c r="D8349" s="216">
        <v>53.4</v>
      </c>
      <c r="E8349" s="177"/>
    </row>
    <row r="8350" spans="1:5">
      <c r="A8350" s="211">
        <v>92367</v>
      </c>
      <c r="B8350" s="215" t="s">
        <v>30026</v>
      </c>
      <c r="C8350" s="215" t="s">
        <v>3</v>
      </c>
      <c r="D8350" s="216">
        <v>65.45</v>
      </c>
      <c r="E8350" s="177"/>
    </row>
    <row r="8351" spans="1:5">
      <c r="A8351" s="211">
        <v>92368</v>
      </c>
      <c r="B8351" s="215" t="s">
        <v>30027</v>
      </c>
      <c r="C8351" s="215" t="s">
        <v>3</v>
      </c>
      <c r="D8351" s="216">
        <v>86.04</v>
      </c>
      <c r="E8351" s="177"/>
    </row>
    <row r="8352" spans="1:5">
      <c r="A8352" s="211">
        <v>92648</v>
      </c>
      <c r="B8352" s="215" t="s">
        <v>30028</v>
      </c>
      <c r="C8352" s="215" t="s">
        <v>3</v>
      </c>
      <c r="D8352" s="216">
        <v>51.55</v>
      </c>
      <c r="E8352" s="177"/>
    </row>
    <row r="8353" spans="1:5">
      <c r="A8353" s="211">
        <v>92649</v>
      </c>
      <c r="B8353" s="215" t="s">
        <v>30029</v>
      </c>
      <c r="C8353" s="215" t="s">
        <v>3</v>
      </c>
      <c r="D8353" s="216">
        <v>62.71</v>
      </c>
      <c r="E8353" s="177"/>
    </row>
    <row r="8354" spans="1:5">
      <c r="A8354" s="211">
        <v>92650</v>
      </c>
      <c r="B8354" s="215" t="s">
        <v>30030</v>
      </c>
      <c r="C8354" s="215" t="s">
        <v>3</v>
      </c>
      <c r="D8354" s="216">
        <v>97.89</v>
      </c>
      <c r="E8354" s="177"/>
    </row>
    <row r="8355" spans="1:5">
      <c r="A8355" s="211">
        <v>92652</v>
      </c>
      <c r="B8355" s="215" t="s">
        <v>30031</v>
      </c>
      <c r="C8355" s="215" t="s">
        <v>3</v>
      </c>
      <c r="D8355" s="216">
        <v>37.450000000000003</v>
      </c>
      <c r="E8355" s="177"/>
    </row>
    <row r="8356" spans="1:5">
      <c r="A8356" s="211">
        <v>92653</v>
      </c>
      <c r="B8356" s="215" t="s">
        <v>30032</v>
      </c>
      <c r="C8356" s="215" t="s">
        <v>3</v>
      </c>
      <c r="D8356" s="216">
        <v>42.46</v>
      </c>
      <c r="E8356" s="177"/>
    </row>
    <row r="8357" spans="1:5">
      <c r="A8357" s="211">
        <v>92654</v>
      </c>
      <c r="B8357" s="215" t="s">
        <v>30033</v>
      </c>
      <c r="C8357" s="215" t="s">
        <v>3</v>
      </c>
      <c r="D8357" s="216">
        <v>57.12</v>
      </c>
      <c r="E8357" s="177"/>
    </row>
    <row r="8358" spans="1:5">
      <c r="A8358" s="211">
        <v>92655</v>
      </c>
      <c r="B8358" s="215" t="s">
        <v>30034</v>
      </c>
      <c r="C8358" s="215" t="s">
        <v>3</v>
      </c>
      <c r="D8358" s="216">
        <v>69.260000000000005</v>
      </c>
      <c r="E8358" s="177"/>
    </row>
    <row r="8359" spans="1:5">
      <c r="A8359" s="211">
        <v>92656</v>
      </c>
      <c r="B8359" s="215" t="s">
        <v>30035</v>
      </c>
      <c r="C8359" s="215" t="s">
        <v>3</v>
      </c>
      <c r="D8359" s="216">
        <v>89.84</v>
      </c>
      <c r="E8359" s="177"/>
    </row>
    <row r="8360" spans="1:5">
      <c r="A8360" s="211">
        <v>92687</v>
      </c>
      <c r="B8360" s="215" t="s">
        <v>30036</v>
      </c>
      <c r="C8360" s="215" t="s">
        <v>3</v>
      </c>
      <c r="D8360" s="216">
        <v>17.97</v>
      </c>
      <c r="E8360" s="177"/>
    </row>
    <row r="8361" spans="1:5">
      <c r="A8361" s="211">
        <v>92688</v>
      </c>
      <c r="B8361" s="215" t="s">
        <v>30037</v>
      </c>
      <c r="C8361" s="215" t="s">
        <v>3</v>
      </c>
      <c r="D8361" s="216">
        <v>25.72</v>
      </c>
      <c r="E8361" s="177"/>
    </row>
    <row r="8362" spans="1:5">
      <c r="A8362" s="211">
        <v>92689</v>
      </c>
      <c r="B8362" s="215" t="s">
        <v>30038</v>
      </c>
      <c r="C8362" s="215" t="s">
        <v>3</v>
      </c>
      <c r="D8362" s="216">
        <v>26.28</v>
      </c>
      <c r="E8362" s="177"/>
    </row>
    <row r="8363" spans="1:5">
      <c r="A8363" s="211">
        <v>92690</v>
      </c>
      <c r="B8363" s="215" t="s">
        <v>30039</v>
      </c>
      <c r="C8363" s="215" t="s">
        <v>3</v>
      </c>
      <c r="D8363" s="216">
        <v>38.26</v>
      </c>
      <c r="E8363" s="177"/>
    </row>
    <row r="8364" spans="1:5">
      <c r="A8364" s="211">
        <v>94462</v>
      </c>
      <c r="B8364" s="215" t="s">
        <v>30040</v>
      </c>
      <c r="C8364" s="215" t="s">
        <v>3</v>
      </c>
      <c r="D8364" s="216">
        <v>63.77</v>
      </c>
      <c r="E8364" s="177"/>
    </row>
    <row r="8365" spans="1:5">
      <c r="A8365" s="211">
        <v>94463</v>
      </c>
      <c r="B8365" s="215" t="s">
        <v>30041</v>
      </c>
      <c r="C8365" s="215" t="s">
        <v>3</v>
      </c>
      <c r="D8365" s="216">
        <v>73.83</v>
      </c>
      <c r="E8365" s="177"/>
    </row>
    <row r="8366" spans="1:5">
      <c r="A8366" s="211">
        <v>94464</v>
      </c>
      <c r="B8366" s="215" t="s">
        <v>30042</v>
      </c>
      <c r="C8366" s="215" t="s">
        <v>3</v>
      </c>
      <c r="D8366" s="216">
        <v>103.12</v>
      </c>
      <c r="E8366" s="177"/>
    </row>
    <row r="8367" spans="1:5">
      <c r="A8367" s="211">
        <v>94602</v>
      </c>
      <c r="B8367" s="215" t="s">
        <v>30043</v>
      </c>
      <c r="C8367" s="215" t="s">
        <v>3</v>
      </c>
      <c r="D8367" s="216">
        <v>144.62</v>
      </c>
      <c r="E8367" s="177"/>
    </row>
    <row r="8368" spans="1:5">
      <c r="A8368" s="211">
        <v>94603</v>
      </c>
      <c r="B8368" s="215" t="s">
        <v>30044</v>
      </c>
      <c r="C8368" s="215" t="s">
        <v>3</v>
      </c>
      <c r="D8368" s="216">
        <v>193.14</v>
      </c>
      <c r="E8368" s="177"/>
    </row>
    <row r="8369" spans="1:5">
      <c r="A8369" s="211">
        <v>94604</v>
      </c>
      <c r="B8369" s="215" t="s">
        <v>30045</v>
      </c>
      <c r="C8369" s="215" t="s">
        <v>3</v>
      </c>
      <c r="D8369" s="216">
        <v>262.93</v>
      </c>
      <c r="E8369" s="177"/>
    </row>
    <row r="8370" spans="1:5">
      <c r="A8370" s="211">
        <v>94605</v>
      </c>
      <c r="B8370" s="215" t="s">
        <v>30046</v>
      </c>
      <c r="C8370" s="215" t="s">
        <v>3</v>
      </c>
      <c r="D8370" s="216">
        <v>374.3</v>
      </c>
      <c r="E8370" s="177"/>
    </row>
    <row r="8371" spans="1:5">
      <c r="A8371" s="211">
        <v>94648</v>
      </c>
      <c r="B8371" s="215" t="s">
        <v>30047</v>
      </c>
      <c r="C8371" s="215" t="s">
        <v>3</v>
      </c>
      <c r="D8371" s="216">
        <v>7.78</v>
      </c>
      <c r="E8371" s="177"/>
    </row>
    <row r="8372" spans="1:5">
      <c r="A8372" s="211">
        <v>94649</v>
      </c>
      <c r="B8372" s="215" t="s">
        <v>30048</v>
      </c>
      <c r="C8372" s="215" t="s">
        <v>3</v>
      </c>
      <c r="D8372" s="216">
        <v>11.18</v>
      </c>
      <c r="E8372" s="177"/>
    </row>
    <row r="8373" spans="1:5">
      <c r="A8373" s="211">
        <v>94650</v>
      </c>
      <c r="B8373" s="215" t="s">
        <v>30049</v>
      </c>
      <c r="C8373" s="215" t="s">
        <v>3</v>
      </c>
      <c r="D8373" s="216">
        <v>15.98</v>
      </c>
      <c r="E8373" s="177"/>
    </row>
    <row r="8374" spans="1:5">
      <c r="A8374" s="211">
        <v>94651</v>
      </c>
      <c r="B8374" s="215" t="s">
        <v>30050</v>
      </c>
      <c r="C8374" s="215" t="s">
        <v>3</v>
      </c>
      <c r="D8374" s="216">
        <v>17.260000000000002</v>
      </c>
      <c r="E8374" s="177"/>
    </row>
    <row r="8375" spans="1:5">
      <c r="A8375" s="211">
        <v>94652</v>
      </c>
      <c r="B8375" s="215" t="s">
        <v>30051</v>
      </c>
      <c r="C8375" s="215" t="s">
        <v>3</v>
      </c>
      <c r="D8375" s="216">
        <v>28.08</v>
      </c>
      <c r="E8375" s="177"/>
    </row>
    <row r="8376" spans="1:5">
      <c r="A8376" s="211">
        <v>94653</v>
      </c>
      <c r="B8376" s="215" t="s">
        <v>30052</v>
      </c>
      <c r="C8376" s="215" t="s">
        <v>3</v>
      </c>
      <c r="D8376" s="216">
        <v>39.159999999999997</v>
      </c>
      <c r="E8376" s="177"/>
    </row>
    <row r="8377" spans="1:5">
      <c r="A8377" s="211">
        <v>94654</v>
      </c>
      <c r="B8377" s="215" t="s">
        <v>30053</v>
      </c>
      <c r="C8377" s="215" t="s">
        <v>3</v>
      </c>
      <c r="D8377" s="216">
        <v>53.12</v>
      </c>
      <c r="E8377" s="177"/>
    </row>
    <row r="8378" spans="1:5">
      <c r="A8378" s="211">
        <v>94655</v>
      </c>
      <c r="B8378" s="215" t="s">
        <v>30054</v>
      </c>
      <c r="C8378" s="215" t="s">
        <v>3</v>
      </c>
      <c r="D8378" s="216">
        <v>72.84</v>
      </c>
      <c r="E8378" s="177"/>
    </row>
    <row r="8379" spans="1:5">
      <c r="A8379" s="211">
        <v>94716</v>
      </c>
      <c r="B8379" s="215" t="s">
        <v>30055</v>
      </c>
      <c r="C8379" s="215" t="s">
        <v>3</v>
      </c>
      <c r="D8379" s="216">
        <v>17.989999999999998</v>
      </c>
      <c r="E8379" s="177"/>
    </row>
    <row r="8380" spans="1:5">
      <c r="A8380" s="211">
        <v>94717</v>
      </c>
      <c r="B8380" s="215" t="s">
        <v>30056</v>
      </c>
      <c r="C8380" s="215" t="s">
        <v>3</v>
      </c>
      <c r="D8380" s="216">
        <v>26.04</v>
      </c>
      <c r="E8380" s="177"/>
    </row>
    <row r="8381" spans="1:5">
      <c r="A8381" s="211">
        <v>94718</v>
      </c>
      <c r="B8381" s="215" t="s">
        <v>30057</v>
      </c>
      <c r="C8381" s="215" t="s">
        <v>3</v>
      </c>
      <c r="D8381" s="216">
        <v>32.28</v>
      </c>
      <c r="E8381" s="177"/>
    </row>
    <row r="8382" spans="1:5">
      <c r="A8382" s="211">
        <v>94719</v>
      </c>
      <c r="B8382" s="215" t="s">
        <v>30058</v>
      </c>
      <c r="C8382" s="215" t="s">
        <v>3</v>
      </c>
      <c r="D8382" s="216">
        <v>41.93</v>
      </c>
      <c r="E8382" s="177"/>
    </row>
    <row r="8383" spans="1:5">
      <c r="A8383" s="211">
        <v>94720</v>
      </c>
      <c r="B8383" s="215" t="s">
        <v>30059</v>
      </c>
      <c r="C8383" s="215" t="s">
        <v>3</v>
      </c>
      <c r="D8383" s="216">
        <v>63.57</v>
      </c>
      <c r="E8383" s="177"/>
    </row>
    <row r="8384" spans="1:5">
      <c r="A8384" s="211">
        <v>94721</v>
      </c>
      <c r="B8384" s="215" t="s">
        <v>30060</v>
      </c>
      <c r="C8384" s="215" t="s">
        <v>3</v>
      </c>
      <c r="D8384" s="216">
        <v>91.85</v>
      </c>
      <c r="E8384" s="177"/>
    </row>
    <row r="8385" spans="1:5">
      <c r="A8385" s="211">
        <v>94722</v>
      </c>
      <c r="B8385" s="215" t="s">
        <v>30061</v>
      </c>
      <c r="C8385" s="215" t="s">
        <v>3</v>
      </c>
      <c r="D8385" s="216">
        <v>160.63</v>
      </c>
      <c r="E8385" s="177"/>
    </row>
    <row r="8386" spans="1:5">
      <c r="A8386" s="211">
        <v>95697</v>
      </c>
      <c r="B8386" s="215" t="s">
        <v>30062</v>
      </c>
      <c r="C8386" s="215" t="s">
        <v>3</v>
      </c>
      <c r="D8386" s="216">
        <v>48.61</v>
      </c>
      <c r="E8386" s="177"/>
    </row>
    <row r="8387" spans="1:5">
      <c r="A8387" s="211">
        <v>96635</v>
      </c>
      <c r="B8387" s="215" t="s">
        <v>30063</v>
      </c>
      <c r="C8387" s="215" t="s">
        <v>3</v>
      </c>
      <c r="D8387" s="216">
        <v>24.07</v>
      </c>
      <c r="E8387" s="177"/>
    </row>
    <row r="8388" spans="1:5">
      <c r="A8388" s="211">
        <v>96636</v>
      </c>
      <c r="B8388" s="215" t="s">
        <v>30064</v>
      </c>
      <c r="C8388" s="215" t="s">
        <v>3</v>
      </c>
      <c r="D8388" s="216">
        <v>25.43</v>
      </c>
      <c r="E8388" s="177"/>
    </row>
    <row r="8389" spans="1:5">
      <c r="A8389" s="211">
        <v>96644</v>
      </c>
      <c r="B8389" s="215" t="s">
        <v>30065</v>
      </c>
      <c r="C8389" s="215" t="s">
        <v>3</v>
      </c>
      <c r="D8389" s="216">
        <v>15.66</v>
      </c>
      <c r="E8389" s="177"/>
    </row>
    <row r="8390" spans="1:5">
      <c r="A8390" s="211">
        <v>96645</v>
      </c>
      <c r="B8390" s="215" t="s">
        <v>30066</v>
      </c>
      <c r="C8390" s="215" t="s">
        <v>3</v>
      </c>
      <c r="D8390" s="216">
        <v>20.29</v>
      </c>
      <c r="E8390" s="177"/>
    </row>
    <row r="8391" spans="1:5">
      <c r="A8391" s="211">
        <v>96646</v>
      </c>
      <c r="B8391" s="215" t="s">
        <v>30067</v>
      </c>
      <c r="C8391" s="215" t="s">
        <v>3</v>
      </c>
      <c r="D8391" s="216">
        <v>31.47</v>
      </c>
      <c r="E8391" s="177"/>
    </row>
    <row r="8392" spans="1:5">
      <c r="A8392" s="211">
        <v>96647</v>
      </c>
      <c r="B8392" s="215" t="s">
        <v>30068</v>
      </c>
      <c r="C8392" s="215" t="s">
        <v>3</v>
      </c>
      <c r="D8392" s="216">
        <v>14.14</v>
      </c>
      <c r="E8392" s="177"/>
    </row>
    <row r="8393" spans="1:5">
      <c r="A8393" s="211">
        <v>96648</v>
      </c>
      <c r="B8393" s="215" t="s">
        <v>30069</v>
      </c>
      <c r="C8393" s="215" t="s">
        <v>3</v>
      </c>
      <c r="D8393" s="216">
        <v>25.77</v>
      </c>
      <c r="E8393" s="177"/>
    </row>
    <row r="8394" spans="1:5">
      <c r="A8394" s="211">
        <v>96649</v>
      </c>
      <c r="B8394" s="215" t="s">
        <v>30070</v>
      </c>
      <c r="C8394" s="215" t="s">
        <v>3</v>
      </c>
      <c r="D8394" s="216">
        <v>37.979999999999997</v>
      </c>
      <c r="E8394" s="177"/>
    </row>
    <row r="8395" spans="1:5">
      <c r="A8395" s="211">
        <v>96668</v>
      </c>
      <c r="B8395" s="215" t="s">
        <v>30071</v>
      </c>
      <c r="C8395" s="215" t="s">
        <v>3</v>
      </c>
      <c r="D8395" s="216">
        <v>9.8000000000000007</v>
      </c>
      <c r="E8395" s="177"/>
    </row>
    <row r="8396" spans="1:5">
      <c r="A8396" s="211">
        <v>96669</v>
      </c>
      <c r="B8396" s="215" t="s">
        <v>30072</v>
      </c>
      <c r="C8396" s="215" t="s">
        <v>3</v>
      </c>
      <c r="D8396" s="216">
        <v>12.18</v>
      </c>
      <c r="E8396" s="177"/>
    </row>
    <row r="8397" spans="1:5">
      <c r="A8397" s="211">
        <v>96670</v>
      </c>
      <c r="B8397" s="215" t="s">
        <v>30073</v>
      </c>
      <c r="C8397" s="215" t="s">
        <v>3</v>
      </c>
      <c r="D8397" s="216">
        <v>18.489999999999998</v>
      </c>
      <c r="E8397" s="177"/>
    </row>
    <row r="8398" spans="1:5">
      <c r="A8398" s="211">
        <v>96671</v>
      </c>
      <c r="B8398" s="215" t="s">
        <v>30074</v>
      </c>
      <c r="C8398" s="215" t="s">
        <v>3</v>
      </c>
      <c r="D8398" s="216">
        <v>24.77</v>
      </c>
      <c r="E8398" s="177"/>
    </row>
    <row r="8399" spans="1:5">
      <c r="A8399" s="211">
        <v>96672</v>
      </c>
      <c r="B8399" s="215" t="s">
        <v>30075</v>
      </c>
      <c r="C8399" s="215" t="s">
        <v>3</v>
      </c>
      <c r="D8399" s="216">
        <v>36.369999999999997</v>
      </c>
      <c r="E8399" s="177"/>
    </row>
    <row r="8400" spans="1:5">
      <c r="A8400" s="211">
        <v>96673</v>
      </c>
      <c r="B8400" s="215" t="s">
        <v>30076</v>
      </c>
      <c r="C8400" s="215" t="s">
        <v>3</v>
      </c>
      <c r="D8400" s="216">
        <v>59.36</v>
      </c>
      <c r="E8400" s="177"/>
    </row>
    <row r="8401" spans="1:5">
      <c r="A8401" s="211">
        <v>96674</v>
      </c>
      <c r="B8401" s="215" t="s">
        <v>30077</v>
      </c>
      <c r="C8401" s="215" t="s">
        <v>3</v>
      </c>
      <c r="D8401" s="216">
        <v>83.4</v>
      </c>
      <c r="E8401" s="177"/>
    </row>
    <row r="8402" spans="1:5">
      <c r="A8402" s="211">
        <v>96675</v>
      </c>
      <c r="B8402" s="215" t="s">
        <v>30078</v>
      </c>
      <c r="C8402" s="215" t="s">
        <v>3</v>
      </c>
      <c r="D8402" s="216">
        <v>144.84</v>
      </c>
      <c r="E8402" s="177"/>
    </row>
    <row r="8403" spans="1:5">
      <c r="A8403" s="211">
        <v>96676</v>
      </c>
      <c r="B8403" s="215" t="s">
        <v>30079</v>
      </c>
      <c r="C8403" s="215" t="s">
        <v>3</v>
      </c>
      <c r="D8403" s="216">
        <v>9.76</v>
      </c>
      <c r="E8403" s="177"/>
    </row>
    <row r="8404" spans="1:5">
      <c r="A8404" s="211">
        <v>96677</v>
      </c>
      <c r="B8404" s="215" t="s">
        <v>30080</v>
      </c>
      <c r="C8404" s="215" t="s">
        <v>3</v>
      </c>
      <c r="D8404" s="216">
        <v>16.11</v>
      </c>
      <c r="E8404" s="177"/>
    </row>
    <row r="8405" spans="1:5">
      <c r="A8405" s="211">
        <v>96678</v>
      </c>
      <c r="B8405" s="215" t="s">
        <v>30081</v>
      </c>
      <c r="C8405" s="215" t="s">
        <v>3</v>
      </c>
      <c r="D8405" s="216">
        <v>22.39</v>
      </c>
      <c r="E8405" s="177"/>
    </row>
    <row r="8406" spans="1:5">
      <c r="A8406" s="211">
        <v>96679</v>
      </c>
      <c r="B8406" s="215" t="s">
        <v>30082</v>
      </c>
      <c r="C8406" s="215" t="s">
        <v>3</v>
      </c>
      <c r="D8406" s="216">
        <v>32.659999999999997</v>
      </c>
      <c r="E8406" s="177"/>
    </row>
    <row r="8407" spans="1:5">
      <c r="A8407" s="211">
        <v>96680</v>
      </c>
      <c r="B8407" s="215" t="s">
        <v>30083</v>
      </c>
      <c r="C8407" s="215" t="s">
        <v>3</v>
      </c>
      <c r="D8407" s="216">
        <v>44.04</v>
      </c>
      <c r="E8407" s="177"/>
    </row>
    <row r="8408" spans="1:5">
      <c r="A8408" s="211">
        <v>96681</v>
      </c>
      <c r="B8408" s="215" t="s">
        <v>30084</v>
      </c>
      <c r="C8408" s="215" t="s">
        <v>3</v>
      </c>
      <c r="D8408" s="216">
        <v>82.06</v>
      </c>
      <c r="E8408" s="177"/>
    </row>
    <row r="8409" spans="1:5">
      <c r="A8409" s="211">
        <v>96682</v>
      </c>
      <c r="B8409" s="215" t="s">
        <v>30085</v>
      </c>
      <c r="C8409" s="215" t="s">
        <v>3</v>
      </c>
      <c r="D8409" s="216">
        <v>121</v>
      </c>
      <c r="E8409" s="177"/>
    </row>
    <row r="8410" spans="1:5">
      <c r="A8410" s="211">
        <v>96683</v>
      </c>
      <c r="B8410" s="215" t="s">
        <v>30086</v>
      </c>
      <c r="C8410" s="215" t="s">
        <v>3</v>
      </c>
      <c r="D8410" s="216">
        <v>165.71</v>
      </c>
      <c r="E8410" s="177"/>
    </row>
    <row r="8411" spans="1:5">
      <c r="A8411" s="211">
        <v>96718</v>
      </c>
      <c r="B8411" s="215" t="s">
        <v>30087</v>
      </c>
      <c r="C8411" s="215" t="s">
        <v>3</v>
      </c>
      <c r="D8411" s="216">
        <v>6.4</v>
      </c>
      <c r="E8411" s="177"/>
    </row>
    <row r="8412" spans="1:5">
      <c r="A8412" s="211">
        <v>96719</v>
      </c>
      <c r="B8412" s="215" t="s">
        <v>30088</v>
      </c>
      <c r="C8412" s="215" t="s">
        <v>3</v>
      </c>
      <c r="D8412" s="216">
        <v>13.3</v>
      </c>
      <c r="E8412" s="177"/>
    </row>
    <row r="8413" spans="1:5">
      <c r="A8413" s="211">
        <v>96720</v>
      </c>
      <c r="B8413" s="215" t="s">
        <v>30089</v>
      </c>
      <c r="C8413" s="215" t="s">
        <v>3</v>
      </c>
      <c r="D8413" s="216">
        <v>16.16</v>
      </c>
      <c r="E8413" s="177"/>
    </row>
    <row r="8414" spans="1:5">
      <c r="A8414" s="211">
        <v>96721</v>
      </c>
      <c r="B8414" s="215" t="s">
        <v>30090</v>
      </c>
      <c r="C8414" s="215" t="s">
        <v>3</v>
      </c>
      <c r="D8414" s="216">
        <v>21.57</v>
      </c>
      <c r="E8414" s="177"/>
    </row>
    <row r="8415" spans="1:5">
      <c r="A8415" s="211">
        <v>96722</v>
      </c>
      <c r="B8415" s="215" t="s">
        <v>30091</v>
      </c>
      <c r="C8415" s="215" t="s">
        <v>3</v>
      </c>
      <c r="D8415" s="216">
        <v>29.52</v>
      </c>
      <c r="E8415" s="177"/>
    </row>
    <row r="8416" spans="1:5">
      <c r="A8416" s="211">
        <v>96723</v>
      </c>
      <c r="B8416" s="215" t="s">
        <v>30092</v>
      </c>
      <c r="C8416" s="215" t="s">
        <v>3</v>
      </c>
      <c r="D8416" s="216">
        <v>38.99</v>
      </c>
      <c r="E8416" s="177"/>
    </row>
    <row r="8417" spans="1:5">
      <c r="A8417" s="211">
        <v>96724</v>
      </c>
      <c r="B8417" s="215" t="s">
        <v>30093</v>
      </c>
      <c r="C8417" s="215" t="s">
        <v>3</v>
      </c>
      <c r="D8417" s="216">
        <v>63.68</v>
      </c>
      <c r="E8417" s="177"/>
    </row>
    <row r="8418" spans="1:5">
      <c r="A8418" s="211">
        <v>96725</v>
      </c>
      <c r="B8418" s="215" t="s">
        <v>30094</v>
      </c>
      <c r="C8418" s="215" t="s">
        <v>3</v>
      </c>
      <c r="D8418" s="216">
        <v>83.44</v>
      </c>
      <c r="E8418" s="177"/>
    </row>
    <row r="8419" spans="1:5">
      <c r="A8419" s="211">
        <v>96726</v>
      </c>
      <c r="B8419" s="215" t="s">
        <v>30095</v>
      </c>
      <c r="C8419" s="215" t="s">
        <v>3</v>
      </c>
      <c r="D8419" s="216">
        <v>136</v>
      </c>
      <c r="E8419" s="177"/>
    </row>
    <row r="8420" spans="1:5">
      <c r="A8420" s="211">
        <v>96727</v>
      </c>
      <c r="B8420" s="215" t="s">
        <v>30096</v>
      </c>
      <c r="C8420" s="215" t="s">
        <v>3</v>
      </c>
      <c r="D8420" s="216">
        <v>11.57</v>
      </c>
      <c r="E8420" s="177"/>
    </row>
    <row r="8421" spans="1:5">
      <c r="A8421" s="211">
        <v>96728</v>
      </c>
      <c r="B8421" s="215" t="s">
        <v>30097</v>
      </c>
      <c r="C8421" s="215" t="s">
        <v>3</v>
      </c>
      <c r="D8421" s="216">
        <v>13.76</v>
      </c>
      <c r="E8421" s="177"/>
    </row>
    <row r="8422" spans="1:5">
      <c r="A8422" s="211">
        <v>96729</v>
      </c>
      <c r="B8422" s="215" t="s">
        <v>30098</v>
      </c>
      <c r="C8422" s="215" t="s">
        <v>3</v>
      </c>
      <c r="D8422" s="216">
        <v>20.75</v>
      </c>
      <c r="E8422" s="177"/>
    </row>
    <row r="8423" spans="1:5">
      <c r="A8423" s="211">
        <v>96730</v>
      </c>
      <c r="B8423" s="215" t="s">
        <v>30099</v>
      </c>
      <c r="C8423" s="215" t="s">
        <v>3</v>
      </c>
      <c r="D8423" s="216">
        <v>26.06</v>
      </c>
      <c r="E8423" s="177"/>
    </row>
    <row r="8424" spans="1:5">
      <c r="A8424" s="211">
        <v>96731</v>
      </c>
      <c r="B8424" s="215" t="s">
        <v>30100</v>
      </c>
      <c r="C8424" s="215" t="s">
        <v>3</v>
      </c>
      <c r="D8424" s="216">
        <v>38.18</v>
      </c>
      <c r="E8424" s="177"/>
    </row>
    <row r="8425" spans="1:5">
      <c r="A8425" s="211">
        <v>96732</v>
      </c>
      <c r="B8425" s="215" t="s">
        <v>30101</v>
      </c>
      <c r="C8425" s="215" t="s">
        <v>3</v>
      </c>
      <c r="D8425" s="216">
        <v>47.16</v>
      </c>
      <c r="E8425" s="177"/>
    </row>
    <row r="8426" spans="1:5">
      <c r="A8426" s="211">
        <v>96733</v>
      </c>
      <c r="B8426" s="215" t="s">
        <v>30102</v>
      </c>
      <c r="C8426" s="215" t="s">
        <v>3</v>
      </c>
      <c r="D8426" s="216">
        <v>86.43</v>
      </c>
      <c r="E8426" s="177"/>
    </row>
    <row r="8427" spans="1:5">
      <c r="A8427" s="211">
        <v>96734</v>
      </c>
      <c r="B8427" s="215" t="s">
        <v>30103</v>
      </c>
      <c r="C8427" s="215" t="s">
        <v>3</v>
      </c>
      <c r="D8427" s="216">
        <v>119.53</v>
      </c>
      <c r="E8427" s="177"/>
    </row>
    <row r="8428" spans="1:5">
      <c r="A8428" s="211">
        <v>96735</v>
      </c>
      <c r="B8428" s="215" t="s">
        <v>30104</v>
      </c>
      <c r="C8428" s="215" t="s">
        <v>3</v>
      </c>
      <c r="D8428" s="216">
        <v>156.22</v>
      </c>
      <c r="E8428" s="177"/>
    </row>
    <row r="8429" spans="1:5">
      <c r="A8429" s="211">
        <v>96794</v>
      </c>
      <c r="B8429" s="215" t="s">
        <v>30105</v>
      </c>
      <c r="C8429" s="215" t="s">
        <v>3</v>
      </c>
      <c r="D8429" s="216">
        <v>6.79</v>
      </c>
      <c r="E8429" s="177"/>
    </row>
    <row r="8430" spans="1:5">
      <c r="A8430" s="211">
        <v>96795</v>
      </c>
      <c r="B8430" s="215" t="s">
        <v>30106</v>
      </c>
      <c r="C8430" s="215" t="s">
        <v>3</v>
      </c>
      <c r="D8430" s="216">
        <v>8.6</v>
      </c>
      <c r="E8430" s="177"/>
    </row>
    <row r="8431" spans="1:5">
      <c r="A8431" s="211">
        <v>96796</v>
      </c>
      <c r="B8431" s="215" t="s">
        <v>30107</v>
      </c>
      <c r="C8431" s="215" t="s">
        <v>3</v>
      </c>
      <c r="D8431" s="216">
        <v>11.95</v>
      </c>
      <c r="E8431" s="177"/>
    </row>
    <row r="8432" spans="1:5">
      <c r="A8432" s="211">
        <v>96797</v>
      </c>
      <c r="B8432" s="215" t="s">
        <v>30108</v>
      </c>
      <c r="C8432" s="215" t="s">
        <v>3</v>
      </c>
      <c r="D8432" s="216">
        <v>17.920000000000002</v>
      </c>
      <c r="E8432" s="177"/>
    </row>
    <row r="8433" spans="1:5">
      <c r="A8433" s="211">
        <v>96798</v>
      </c>
      <c r="B8433" s="215" t="s">
        <v>30109</v>
      </c>
      <c r="C8433" s="215" t="s">
        <v>3</v>
      </c>
      <c r="D8433" s="216">
        <v>6.91</v>
      </c>
      <c r="E8433" s="177"/>
    </row>
    <row r="8434" spans="1:5">
      <c r="A8434" s="211">
        <v>96799</v>
      </c>
      <c r="B8434" s="215" t="s">
        <v>30110</v>
      </c>
      <c r="C8434" s="215" t="s">
        <v>3</v>
      </c>
      <c r="D8434" s="216">
        <v>9.27</v>
      </c>
      <c r="E8434" s="177"/>
    </row>
    <row r="8435" spans="1:5">
      <c r="A8435" s="211">
        <v>96800</v>
      </c>
      <c r="B8435" s="215" t="s">
        <v>30111</v>
      </c>
      <c r="C8435" s="215" t="s">
        <v>3</v>
      </c>
      <c r="D8435" s="216">
        <v>13.34</v>
      </c>
      <c r="E8435" s="177"/>
    </row>
    <row r="8436" spans="1:5">
      <c r="A8436" s="211">
        <v>96801</v>
      </c>
      <c r="B8436" s="215" t="s">
        <v>30112</v>
      </c>
      <c r="C8436" s="215" t="s">
        <v>3</v>
      </c>
      <c r="D8436" s="216">
        <v>20.309999999999999</v>
      </c>
      <c r="E8436" s="177"/>
    </row>
    <row r="8437" spans="1:5">
      <c r="A8437" s="211">
        <v>97327</v>
      </c>
      <c r="B8437" s="215" t="s">
        <v>30113</v>
      </c>
      <c r="C8437" s="215" t="s">
        <v>3</v>
      </c>
      <c r="D8437" s="216">
        <v>19.600000000000001</v>
      </c>
      <c r="E8437" s="177"/>
    </row>
    <row r="8438" spans="1:5">
      <c r="A8438" s="211">
        <v>97328</v>
      </c>
      <c r="B8438" s="215" t="s">
        <v>30114</v>
      </c>
      <c r="C8438" s="215" t="s">
        <v>3</v>
      </c>
      <c r="D8438" s="216">
        <v>33.89</v>
      </c>
      <c r="E8438" s="177"/>
    </row>
    <row r="8439" spans="1:5">
      <c r="A8439" s="211">
        <v>97329</v>
      </c>
      <c r="B8439" s="215" t="s">
        <v>30115</v>
      </c>
      <c r="C8439" s="215" t="s">
        <v>3</v>
      </c>
      <c r="D8439" s="216">
        <v>42.29</v>
      </c>
      <c r="E8439" s="177"/>
    </row>
    <row r="8440" spans="1:5">
      <c r="A8440" s="211">
        <v>97330</v>
      </c>
      <c r="B8440" s="215" t="s">
        <v>30116</v>
      </c>
      <c r="C8440" s="215" t="s">
        <v>3</v>
      </c>
      <c r="D8440" s="216">
        <v>51.54</v>
      </c>
      <c r="E8440" s="177"/>
    </row>
    <row r="8441" spans="1:5">
      <c r="A8441" s="211">
        <v>97331</v>
      </c>
      <c r="B8441" s="215" t="s">
        <v>30117</v>
      </c>
      <c r="C8441" s="215" t="s">
        <v>3</v>
      </c>
      <c r="D8441" s="216">
        <v>19.86</v>
      </c>
      <c r="E8441" s="177"/>
    </row>
    <row r="8442" spans="1:5">
      <c r="A8442" s="211">
        <v>97332</v>
      </c>
      <c r="B8442" s="215" t="s">
        <v>30118</v>
      </c>
      <c r="C8442" s="215" t="s">
        <v>3</v>
      </c>
      <c r="D8442" s="216">
        <v>34.19</v>
      </c>
      <c r="E8442" s="177"/>
    </row>
    <row r="8443" spans="1:5">
      <c r="A8443" s="211">
        <v>97333</v>
      </c>
      <c r="B8443" s="215" t="s">
        <v>30119</v>
      </c>
      <c r="C8443" s="215" t="s">
        <v>3</v>
      </c>
      <c r="D8443" s="216">
        <v>42.67</v>
      </c>
      <c r="E8443" s="177"/>
    </row>
    <row r="8444" spans="1:5">
      <c r="A8444" s="211">
        <v>97334</v>
      </c>
      <c r="B8444" s="215" t="s">
        <v>30120</v>
      </c>
      <c r="C8444" s="215" t="s">
        <v>3</v>
      </c>
      <c r="D8444" s="216">
        <v>51.96</v>
      </c>
      <c r="E8444" s="177"/>
    </row>
    <row r="8445" spans="1:5">
      <c r="A8445" s="211">
        <v>97335</v>
      </c>
      <c r="B8445" s="215" t="s">
        <v>30121</v>
      </c>
      <c r="C8445" s="215" t="s">
        <v>3</v>
      </c>
      <c r="D8445" s="216">
        <v>53.13</v>
      </c>
      <c r="E8445" s="177"/>
    </row>
    <row r="8446" spans="1:5">
      <c r="A8446" s="211">
        <v>97336</v>
      </c>
      <c r="B8446" s="215" t="s">
        <v>30122</v>
      </c>
      <c r="C8446" s="215" t="s">
        <v>3</v>
      </c>
      <c r="D8446" s="216">
        <v>67.459999999999994</v>
      </c>
      <c r="E8446" s="177"/>
    </row>
    <row r="8447" spans="1:5">
      <c r="A8447" s="211">
        <v>97337</v>
      </c>
      <c r="B8447" s="215" t="s">
        <v>30123</v>
      </c>
      <c r="C8447" s="215" t="s">
        <v>3</v>
      </c>
      <c r="D8447" s="216">
        <v>101.18</v>
      </c>
      <c r="E8447" s="177"/>
    </row>
    <row r="8448" spans="1:5">
      <c r="A8448" s="211">
        <v>97338</v>
      </c>
      <c r="B8448" s="215" t="s">
        <v>30124</v>
      </c>
      <c r="C8448" s="215" t="s">
        <v>3</v>
      </c>
      <c r="D8448" s="216">
        <v>121.61</v>
      </c>
      <c r="E8448" s="177"/>
    </row>
    <row r="8449" spans="1:5">
      <c r="A8449" s="211">
        <v>97339</v>
      </c>
      <c r="B8449" s="215" t="s">
        <v>30125</v>
      </c>
      <c r="C8449" s="215" t="s">
        <v>3</v>
      </c>
      <c r="D8449" s="216">
        <v>130.86000000000001</v>
      </c>
      <c r="E8449" s="177"/>
    </row>
    <row r="8450" spans="1:5">
      <c r="A8450" s="211">
        <v>97340</v>
      </c>
      <c r="B8450" s="215" t="s">
        <v>30126</v>
      </c>
      <c r="C8450" s="215" t="s">
        <v>3</v>
      </c>
      <c r="D8450" s="216">
        <v>131.51</v>
      </c>
      <c r="E8450" s="177"/>
    </row>
    <row r="8451" spans="1:5">
      <c r="A8451" s="211">
        <v>97341</v>
      </c>
      <c r="B8451" s="215" t="s">
        <v>30127</v>
      </c>
      <c r="C8451" s="215" t="s">
        <v>3</v>
      </c>
      <c r="D8451" s="216">
        <v>36.479999999999997</v>
      </c>
      <c r="E8451" s="177"/>
    </row>
    <row r="8452" spans="1:5">
      <c r="A8452" s="211">
        <v>97342</v>
      </c>
      <c r="B8452" s="215" t="s">
        <v>30128</v>
      </c>
      <c r="C8452" s="215" t="s">
        <v>3</v>
      </c>
      <c r="D8452" s="216">
        <v>56.82</v>
      </c>
      <c r="E8452" s="177"/>
    </row>
    <row r="8453" spans="1:5">
      <c r="A8453" s="211">
        <v>97343</v>
      </c>
      <c r="B8453" s="215" t="s">
        <v>30129</v>
      </c>
      <c r="C8453" s="215" t="s">
        <v>3</v>
      </c>
      <c r="D8453" s="216">
        <v>71.42</v>
      </c>
      <c r="E8453" s="177"/>
    </row>
    <row r="8454" spans="1:5">
      <c r="A8454" s="211">
        <v>97344</v>
      </c>
      <c r="B8454" s="215" t="s">
        <v>30130</v>
      </c>
      <c r="C8454" s="215" t="s">
        <v>3</v>
      </c>
      <c r="D8454" s="216">
        <v>44.59</v>
      </c>
      <c r="E8454" s="177"/>
    </row>
    <row r="8455" spans="1:5">
      <c r="A8455" s="211">
        <v>97345</v>
      </c>
      <c r="B8455" s="215" t="s">
        <v>30131</v>
      </c>
      <c r="C8455" s="215" t="s">
        <v>3</v>
      </c>
      <c r="D8455" s="216">
        <v>70.75</v>
      </c>
      <c r="E8455" s="177"/>
    </row>
    <row r="8456" spans="1:5">
      <c r="A8456" s="211">
        <v>97346</v>
      </c>
      <c r="B8456" s="215" t="s">
        <v>30132</v>
      </c>
      <c r="C8456" s="215" t="s">
        <v>3</v>
      </c>
      <c r="D8456" s="216">
        <v>90.4</v>
      </c>
      <c r="E8456" s="177"/>
    </row>
    <row r="8457" spans="1:5">
      <c r="A8457" s="211">
        <v>97347</v>
      </c>
      <c r="B8457" s="215" t="s">
        <v>30133</v>
      </c>
      <c r="C8457" s="215" t="s">
        <v>3</v>
      </c>
      <c r="D8457" s="216">
        <v>63.92</v>
      </c>
      <c r="E8457" s="177"/>
    </row>
    <row r="8458" spans="1:5">
      <c r="A8458" s="211">
        <v>97348</v>
      </c>
      <c r="B8458" s="215" t="s">
        <v>30134</v>
      </c>
      <c r="C8458" s="215" t="s">
        <v>3</v>
      </c>
      <c r="D8458" s="216">
        <v>88.22</v>
      </c>
      <c r="E8458" s="177"/>
    </row>
    <row r="8459" spans="1:5">
      <c r="A8459" s="211">
        <v>97349</v>
      </c>
      <c r="B8459" s="215" t="s">
        <v>30135</v>
      </c>
      <c r="C8459" s="215" t="s">
        <v>3</v>
      </c>
      <c r="D8459" s="216">
        <v>127.04</v>
      </c>
      <c r="E8459" s="177"/>
    </row>
    <row r="8460" spans="1:5">
      <c r="A8460" s="211">
        <v>97350</v>
      </c>
      <c r="B8460" s="215" t="s">
        <v>30136</v>
      </c>
      <c r="C8460" s="215" t="s">
        <v>3</v>
      </c>
      <c r="D8460" s="216">
        <v>154.22</v>
      </c>
      <c r="E8460" s="177"/>
    </row>
    <row r="8461" spans="1:5">
      <c r="A8461" s="211">
        <v>97351</v>
      </c>
      <c r="B8461" s="215" t="s">
        <v>30137</v>
      </c>
      <c r="C8461" s="215" t="s">
        <v>3</v>
      </c>
      <c r="D8461" s="216">
        <v>213.15</v>
      </c>
      <c r="E8461" s="177"/>
    </row>
    <row r="8462" spans="1:5">
      <c r="A8462" s="211">
        <v>97352</v>
      </c>
      <c r="B8462" s="215" t="s">
        <v>30138</v>
      </c>
      <c r="C8462" s="215" t="s">
        <v>3</v>
      </c>
      <c r="D8462" s="216">
        <v>276.13</v>
      </c>
      <c r="E8462" s="177"/>
    </row>
    <row r="8463" spans="1:5">
      <c r="A8463" s="211">
        <v>97353</v>
      </c>
      <c r="B8463" s="215" t="s">
        <v>30139</v>
      </c>
      <c r="C8463" s="215" t="s">
        <v>3</v>
      </c>
      <c r="D8463" s="216">
        <v>42.86</v>
      </c>
      <c r="E8463" s="177"/>
    </row>
    <row r="8464" spans="1:5">
      <c r="A8464" s="211">
        <v>97354</v>
      </c>
      <c r="B8464" s="215" t="s">
        <v>30140</v>
      </c>
      <c r="C8464" s="215" t="s">
        <v>3</v>
      </c>
      <c r="D8464" s="216">
        <v>67.61</v>
      </c>
      <c r="E8464" s="177"/>
    </row>
    <row r="8465" spans="1:5">
      <c r="A8465" s="211">
        <v>97355</v>
      </c>
      <c r="B8465" s="215" t="s">
        <v>30141</v>
      </c>
      <c r="C8465" s="215" t="s">
        <v>3</v>
      </c>
      <c r="D8465" s="216">
        <v>92.18</v>
      </c>
      <c r="E8465" s="177"/>
    </row>
    <row r="8466" spans="1:5">
      <c r="A8466" s="211">
        <v>97356</v>
      </c>
      <c r="B8466" s="215" t="s">
        <v>30142</v>
      </c>
      <c r="C8466" s="215" t="s">
        <v>3</v>
      </c>
      <c r="D8466" s="216">
        <v>50.97</v>
      </c>
      <c r="E8466" s="177"/>
    </row>
    <row r="8467" spans="1:5">
      <c r="A8467" s="211">
        <v>97357</v>
      </c>
      <c r="B8467" s="215" t="s">
        <v>30143</v>
      </c>
      <c r="C8467" s="215" t="s">
        <v>3</v>
      </c>
      <c r="D8467" s="216">
        <v>81.540000000000006</v>
      </c>
      <c r="E8467" s="177"/>
    </row>
    <row r="8468" spans="1:5">
      <c r="A8468" s="211">
        <v>97358</v>
      </c>
      <c r="B8468" s="215" t="s">
        <v>30144</v>
      </c>
      <c r="C8468" s="215" t="s">
        <v>3</v>
      </c>
      <c r="D8468" s="216">
        <v>111.16</v>
      </c>
      <c r="E8468" s="177"/>
    </row>
    <row r="8469" spans="1:5">
      <c r="A8469" s="211">
        <v>97498</v>
      </c>
      <c r="B8469" s="215" t="s">
        <v>30145</v>
      </c>
      <c r="C8469" s="215" t="s">
        <v>3</v>
      </c>
      <c r="D8469" s="216">
        <v>27.6</v>
      </c>
      <c r="E8469" s="177"/>
    </row>
    <row r="8470" spans="1:5">
      <c r="A8470" s="211">
        <v>97535</v>
      </c>
      <c r="B8470" s="215" t="s">
        <v>30146</v>
      </c>
      <c r="C8470" s="215" t="s">
        <v>3</v>
      </c>
      <c r="D8470" s="216">
        <v>31.29</v>
      </c>
      <c r="E8470" s="177"/>
    </row>
    <row r="8471" spans="1:5">
      <c r="A8471" s="211">
        <v>97536</v>
      </c>
      <c r="B8471" s="215" t="s">
        <v>30147</v>
      </c>
      <c r="C8471" s="215" t="s">
        <v>3</v>
      </c>
      <c r="D8471" s="216">
        <v>39.78</v>
      </c>
      <c r="E8471" s="177"/>
    </row>
    <row r="8472" spans="1:5">
      <c r="A8472" s="211">
        <v>100788</v>
      </c>
      <c r="B8472" s="215" t="s">
        <v>30148</v>
      </c>
      <c r="C8472" s="215" t="s">
        <v>107</v>
      </c>
      <c r="D8472" s="216">
        <v>478.72</v>
      </c>
      <c r="E8472" s="177"/>
    </row>
    <row r="8473" spans="1:5">
      <c r="A8473" s="211">
        <v>100791</v>
      </c>
      <c r="B8473" s="215" t="s">
        <v>30149</v>
      </c>
      <c r="C8473" s="215" t="s">
        <v>3</v>
      </c>
      <c r="D8473" s="216">
        <v>14.33</v>
      </c>
      <c r="E8473" s="177"/>
    </row>
    <row r="8474" spans="1:5">
      <c r="A8474" s="211">
        <v>100792</v>
      </c>
      <c r="B8474" s="215" t="s">
        <v>30150</v>
      </c>
      <c r="C8474" s="215" t="s">
        <v>3</v>
      </c>
      <c r="D8474" s="216">
        <v>20.73</v>
      </c>
      <c r="E8474" s="177"/>
    </row>
    <row r="8475" spans="1:5">
      <c r="A8475" s="211">
        <v>100793</v>
      </c>
      <c r="B8475" s="215" t="s">
        <v>30151</v>
      </c>
      <c r="C8475" s="215" t="s">
        <v>3</v>
      </c>
      <c r="D8475" s="216">
        <v>27.37</v>
      </c>
      <c r="E8475" s="177"/>
    </row>
    <row r="8476" spans="1:5">
      <c r="A8476" s="211">
        <v>100794</v>
      </c>
      <c r="B8476" s="215" t="s">
        <v>30152</v>
      </c>
      <c r="C8476" s="215" t="s">
        <v>3</v>
      </c>
      <c r="D8476" s="216">
        <v>36.76</v>
      </c>
      <c r="E8476" s="177"/>
    </row>
    <row r="8477" spans="1:5">
      <c r="A8477" s="211">
        <v>100803</v>
      </c>
      <c r="B8477" s="215" t="s">
        <v>30153</v>
      </c>
      <c r="C8477" s="215" t="s">
        <v>3</v>
      </c>
      <c r="D8477" s="216">
        <v>13.54</v>
      </c>
      <c r="E8477" s="177"/>
    </row>
    <row r="8478" spans="1:5">
      <c r="A8478" s="211">
        <v>100804</v>
      </c>
      <c r="B8478" s="215" t="s">
        <v>30154</v>
      </c>
      <c r="C8478" s="215" t="s">
        <v>3</v>
      </c>
      <c r="D8478" s="216">
        <v>19.8</v>
      </c>
      <c r="E8478" s="177"/>
    </row>
    <row r="8479" spans="1:5">
      <c r="A8479" s="211">
        <v>100805</v>
      </c>
      <c r="B8479" s="215" t="s">
        <v>30155</v>
      </c>
      <c r="C8479" s="215" t="s">
        <v>3</v>
      </c>
      <c r="D8479" s="216">
        <v>26.25</v>
      </c>
      <c r="E8479" s="177"/>
    </row>
    <row r="8480" spans="1:5">
      <c r="A8480" s="211">
        <v>100806</v>
      </c>
      <c r="B8480" s="215" t="s">
        <v>30156</v>
      </c>
      <c r="C8480" s="215" t="s">
        <v>3</v>
      </c>
      <c r="D8480" s="216">
        <v>35.380000000000003</v>
      </c>
      <c r="E8480" s="177"/>
    </row>
    <row r="8481" spans="1:5">
      <c r="A8481" s="211">
        <v>72306</v>
      </c>
      <c r="B8481" s="215" t="s">
        <v>21739</v>
      </c>
      <c r="C8481" s="215" t="s">
        <v>107</v>
      </c>
      <c r="D8481" s="216">
        <v>180.45</v>
      </c>
      <c r="E8481" s="177"/>
    </row>
    <row r="8482" spans="1:5">
      <c r="A8482" s="211">
        <v>72307</v>
      </c>
      <c r="B8482" s="215" t="s">
        <v>21740</v>
      </c>
      <c r="C8482" s="215" t="s">
        <v>107</v>
      </c>
      <c r="D8482" s="216">
        <v>253.03</v>
      </c>
      <c r="E8482" s="177"/>
    </row>
    <row r="8483" spans="1:5">
      <c r="A8483" s="211">
        <v>72313</v>
      </c>
      <c r="B8483" s="215" t="s">
        <v>21741</v>
      </c>
      <c r="C8483" s="215" t="s">
        <v>107</v>
      </c>
      <c r="D8483" s="216">
        <v>590.58000000000004</v>
      </c>
      <c r="E8483" s="177"/>
    </row>
    <row r="8484" spans="1:5">
      <c r="A8484" s="211">
        <v>72482</v>
      </c>
      <c r="B8484" s="215" t="s">
        <v>21742</v>
      </c>
      <c r="C8484" s="215" t="s">
        <v>107</v>
      </c>
      <c r="D8484" s="216">
        <v>253.15</v>
      </c>
      <c r="E8484" s="177"/>
    </row>
    <row r="8485" spans="1:5">
      <c r="A8485" s="211">
        <v>72619</v>
      </c>
      <c r="B8485" s="215" t="s">
        <v>21743</v>
      </c>
      <c r="C8485" s="215" t="s">
        <v>107</v>
      </c>
      <c r="D8485" s="216">
        <v>105.94</v>
      </c>
      <c r="E8485" s="177"/>
    </row>
    <row r="8486" spans="1:5">
      <c r="A8486" s="211">
        <v>72620</v>
      </c>
      <c r="B8486" s="215" t="s">
        <v>21744</v>
      </c>
      <c r="C8486" s="215" t="s">
        <v>107</v>
      </c>
      <c r="D8486" s="216">
        <v>184.78</v>
      </c>
      <c r="E8486" s="177"/>
    </row>
    <row r="8487" spans="1:5">
      <c r="A8487" s="211">
        <v>72621</v>
      </c>
      <c r="B8487" s="215" t="s">
        <v>21745</v>
      </c>
      <c r="C8487" s="215" t="s">
        <v>107</v>
      </c>
      <c r="D8487" s="216">
        <v>296.69</v>
      </c>
      <c r="E8487" s="177"/>
    </row>
    <row r="8488" spans="1:5">
      <c r="A8488" s="211">
        <v>72667</v>
      </c>
      <c r="B8488" s="215" t="s">
        <v>21746</v>
      </c>
      <c r="C8488" s="215" t="s">
        <v>107</v>
      </c>
      <c r="D8488" s="216">
        <v>144.97</v>
      </c>
      <c r="E8488" s="177"/>
    </row>
    <row r="8489" spans="1:5">
      <c r="A8489" s="211">
        <v>72668</v>
      </c>
      <c r="B8489" s="215" t="s">
        <v>21747</v>
      </c>
      <c r="C8489" s="215" t="s">
        <v>107</v>
      </c>
      <c r="D8489" s="216">
        <v>144.22</v>
      </c>
      <c r="E8489" s="177"/>
    </row>
    <row r="8490" spans="1:5">
      <c r="A8490" s="211">
        <v>72669</v>
      </c>
      <c r="B8490" s="215" t="s">
        <v>21748</v>
      </c>
      <c r="C8490" s="215" t="s">
        <v>107</v>
      </c>
      <c r="D8490" s="216">
        <v>148.61000000000001</v>
      </c>
      <c r="E8490" s="177"/>
    </row>
    <row r="8491" spans="1:5">
      <c r="A8491" s="211">
        <v>72681</v>
      </c>
      <c r="B8491" s="215" t="s">
        <v>21749</v>
      </c>
      <c r="C8491" s="215" t="s">
        <v>107</v>
      </c>
      <c r="D8491" s="216">
        <v>102.61</v>
      </c>
      <c r="E8491" s="177"/>
    </row>
    <row r="8492" spans="1:5">
      <c r="A8492" s="211">
        <v>72682</v>
      </c>
      <c r="B8492" s="215" t="s">
        <v>21750</v>
      </c>
      <c r="C8492" s="215" t="s">
        <v>107</v>
      </c>
      <c r="D8492" s="216">
        <v>206.58</v>
      </c>
      <c r="E8492" s="177"/>
    </row>
    <row r="8493" spans="1:5">
      <c r="A8493" s="211">
        <v>72683</v>
      </c>
      <c r="B8493" s="215" t="s">
        <v>21751</v>
      </c>
      <c r="C8493" s="215" t="s">
        <v>107</v>
      </c>
      <c r="D8493" s="216">
        <v>331.97</v>
      </c>
      <c r="E8493" s="177"/>
    </row>
    <row r="8494" spans="1:5">
      <c r="A8494" s="211">
        <v>72719</v>
      </c>
      <c r="B8494" s="215" t="s">
        <v>21752</v>
      </c>
      <c r="C8494" s="215" t="s">
        <v>107</v>
      </c>
      <c r="D8494" s="216">
        <v>226.37</v>
      </c>
      <c r="E8494" s="177"/>
    </row>
    <row r="8495" spans="1:5">
      <c r="A8495" s="211">
        <v>72720</v>
      </c>
      <c r="B8495" s="215" t="s">
        <v>21753</v>
      </c>
      <c r="C8495" s="215" t="s">
        <v>107</v>
      </c>
      <c r="D8495" s="216">
        <v>311.81</v>
      </c>
      <c r="E8495" s="177"/>
    </row>
    <row r="8496" spans="1:5">
      <c r="A8496" s="211">
        <v>72721</v>
      </c>
      <c r="B8496" s="215" t="s">
        <v>21754</v>
      </c>
      <c r="C8496" s="215" t="s">
        <v>107</v>
      </c>
      <c r="D8496" s="216">
        <v>675.85</v>
      </c>
      <c r="E8496" s="177"/>
    </row>
    <row r="8497" spans="1:5">
      <c r="A8497" s="211">
        <v>89358</v>
      </c>
      <c r="B8497" s="215" t="s">
        <v>30157</v>
      </c>
      <c r="C8497" s="215" t="s">
        <v>107</v>
      </c>
      <c r="D8497" s="216">
        <v>5.71</v>
      </c>
      <c r="E8497" s="177"/>
    </row>
    <row r="8498" spans="1:5">
      <c r="A8498" s="211">
        <v>89359</v>
      </c>
      <c r="B8498" s="215" t="s">
        <v>30158</v>
      </c>
      <c r="C8498" s="215" t="s">
        <v>107</v>
      </c>
      <c r="D8498" s="216">
        <v>5.96</v>
      </c>
      <c r="E8498" s="177"/>
    </row>
    <row r="8499" spans="1:5">
      <c r="A8499" s="211">
        <v>89360</v>
      </c>
      <c r="B8499" s="215" t="s">
        <v>30159</v>
      </c>
      <c r="C8499" s="215" t="s">
        <v>107</v>
      </c>
      <c r="D8499" s="216">
        <v>7.02</v>
      </c>
      <c r="E8499" s="177"/>
    </row>
    <row r="8500" spans="1:5">
      <c r="A8500" s="211">
        <v>89361</v>
      </c>
      <c r="B8500" s="215" t="s">
        <v>30160</v>
      </c>
      <c r="C8500" s="215" t="s">
        <v>107</v>
      </c>
      <c r="D8500" s="216">
        <v>6.61</v>
      </c>
      <c r="E8500" s="177"/>
    </row>
    <row r="8501" spans="1:5">
      <c r="A8501" s="211">
        <v>89362</v>
      </c>
      <c r="B8501" s="215" t="s">
        <v>30161</v>
      </c>
      <c r="C8501" s="215" t="s">
        <v>107</v>
      </c>
      <c r="D8501" s="216">
        <v>6.76</v>
      </c>
      <c r="E8501" s="177"/>
    </row>
    <row r="8502" spans="1:5">
      <c r="A8502" s="211">
        <v>89363</v>
      </c>
      <c r="B8502" s="215" t="s">
        <v>30162</v>
      </c>
      <c r="C8502" s="215" t="s">
        <v>107</v>
      </c>
      <c r="D8502" s="216">
        <v>7.3</v>
      </c>
      <c r="E8502" s="177"/>
    </row>
    <row r="8503" spans="1:5">
      <c r="A8503" s="211">
        <v>89364</v>
      </c>
      <c r="B8503" s="215" t="s">
        <v>30163</v>
      </c>
      <c r="C8503" s="215" t="s">
        <v>107</v>
      </c>
      <c r="D8503" s="216">
        <v>8.42</v>
      </c>
      <c r="E8503" s="177"/>
    </row>
    <row r="8504" spans="1:5">
      <c r="A8504" s="211">
        <v>89365</v>
      </c>
      <c r="B8504" s="215" t="s">
        <v>30164</v>
      </c>
      <c r="C8504" s="215" t="s">
        <v>107</v>
      </c>
      <c r="D8504" s="216">
        <v>7.92</v>
      </c>
      <c r="E8504" s="177"/>
    </row>
    <row r="8505" spans="1:5">
      <c r="A8505" s="211">
        <v>89366</v>
      </c>
      <c r="B8505" s="215" t="s">
        <v>30165</v>
      </c>
      <c r="C8505" s="215" t="s">
        <v>107</v>
      </c>
      <c r="D8505" s="216">
        <v>11.36</v>
      </c>
      <c r="E8505" s="177"/>
    </row>
    <row r="8506" spans="1:5">
      <c r="A8506" s="211">
        <v>89367</v>
      </c>
      <c r="B8506" s="215" t="s">
        <v>30166</v>
      </c>
      <c r="C8506" s="215" t="s">
        <v>107</v>
      </c>
      <c r="D8506" s="216">
        <v>9.07</v>
      </c>
      <c r="E8506" s="177"/>
    </row>
    <row r="8507" spans="1:5">
      <c r="A8507" s="211">
        <v>89368</v>
      </c>
      <c r="B8507" s="215" t="s">
        <v>30167</v>
      </c>
      <c r="C8507" s="215" t="s">
        <v>107</v>
      </c>
      <c r="D8507" s="216">
        <v>10.58</v>
      </c>
      <c r="E8507" s="177"/>
    </row>
    <row r="8508" spans="1:5">
      <c r="A8508" s="211">
        <v>89369</v>
      </c>
      <c r="B8508" s="215" t="s">
        <v>30168</v>
      </c>
      <c r="C8508" s="215" t="s">
        <v>107</v>
      </c>
      <c r="D8508" s="216">
        <v>12.46</v>
      </c>
      <c r="E8508" s="177"/>
    </row>
    <row r="8509" spans="1:5">
      <c r="A8509" s="211">
        <v>89370</v>
      </c>
      <c r="B8509" s="215" t="s">
        <v>30169</v>
      </c>
      <c r="C8509" s="215" t="s">
        <v>107</v>
      </c>
      <c r="D8509" s="216">
        <v>10.27</v>
      </c>
      <c r="E8509" s="177"/>
    </row>
    <row r="8510" spans="1:5">
      <c r="A8510" s="211">
        <v>89371</v>
      </c>
      <c r="B8510" s="215" t="s">
        <v>30170</v>
      </c>
      <c r="C8510" s="215" t="s">
        <v>107</v>
      </c>
      <c r="D8510" s="216">
        <v>4.1500000000000004</v>
      </c>
      <c r="E8510" s="177"/>
    </row>
    <row r="8511" spans="1:5">
      <c r="A8511" s="211">
        <v>89372</v>
      </c>
      <c r="B8511" s="215" t="s">
        <v>30171</v>
      </c>
      <c r="C8511" s="215" t="s">
        <v>107</v>
      </c>
      <c r="D8511" s="216">
        <v>9.14</v>
      </c>
      <c r="E8511" s="177"/>
    </row>
    <row r="8512" spans="1:5">
      <c r="A8512" s="211">
        <v>89373</v>
      </c>
      <c r="B8512" s="215" t="s">
        <v>30172</v>
      </c>
      <c r="C8512" s="215" t="s">
        <v>107</v>
      </c>
      <c r="D8512" s="216">
        <v>4.5999999999999996</v>
      </c>
      <c r="E8512" s="177"/>
    </row>
    <row r="8513" spans="1:5">
      <c r="A8513" s="211">
        <v>89374</v>
      </c>
      <c r="B8513" s="215" t="s">
        <v>30173</v>
      </c>
      <c r="C8513" s="215" t="s">
        <v>107</v>
      </c>
      <c r="D8513" s="216">
        <v>7.31</v>
      </c>
      <c r="E8513" s="177"/>
    </row>
    <row r="8514" spans="1:5">
      <c r="A8514" s="211">
        <v>89375</v>
      </c>
      <c r="B8514" s="215" t="s">
        <v>30174</v>
      </c>
      <c r="C8514" s="215" t="s">
        <v>107</v>
      </c>
      <c r="D8514" s="216">
        <v>8.94</v>
      </c>
      <c r="E8514" s="177"/>
    </row>
    <row r="8515" spans="1:5">
      <c r="A8515" s="211">
        <v>89376</v>
      </c>
      <c r="B8515" s="215" t="s">
        <v>30175</v>
      </c>
      <c r="C8515" s="215" t="s">
        <v>107</v>
      </c>
      <c r="D8515" s="216">
        <v>4.2</v>
      </c>
      <c r="E8515" s="177"/>
    </row>
    <row r="8516" spans="1:5">
      <c r="A8516" s="211">
        <v>89377</v>
      </c>
      <c r="B8516" s="215" t="s">
        <v>30176</v>
      </c>
      <c r="C8516" s="215" t="s">
        <v>107</v>
      </c>
      <c r="D8516" s="216">
        <v>6.61</v>
      </c>
      <c r="E8516" s="177"/>
    </row>
    <row r="8517" spans="1:5">
      <c r="A8517" s="211">
        <v>89378</v>
      </c>
      <c r="B8517" s="215" t="s">
        <v>30177</v>
      </c>
      <c r="C8517" s="215" t="s">
        <v>107</v>
      </c>
      <c r="D8517" s="216">
        <v>4.9000000000000004</v>
      </c>
      <c r="E8517" s="177"/>
    </row>
    <row r="8518" spans="1:5">
      <c r="A8518" s="211">
        <v>89379</v>
      </c>
      <c r="B8518" s="215" t="s">
        <v>30178</v>
      </c>
      <c r="C8518" s="215" t="s">
        <v>107</v>
      </c>
      <c r="D8518" s="216">
        <v>11.55</v>
      </c>
      <c r="E8518" s="177"/>
    </row>
    <row r="8519" spans="1:5">
      <c r="A8519" s="211">
        <v>89380</v>
      </c>
      <c r="B8519" s="215" t="s">
        <v>30179</v>
      </c>
      <c r="C8519" s="215" t="s">
        <v>107</v>
      </c>
      <c r="D8519" s="216">
        <v>6.94</v>
      </c>
      <c r="E8519" s="177"/>
    </row>
    <row r="8520" spans="1:5">
      <c r="A8520" s="211">
        <v>89381</v>
      </c>
      <c r="B8520" s="215" t="s">
        <v>30180</v>
      </c>
      <c r="C8520" s="215" t="s">
        <v>107</v>
      </c>
      <c r="D8520" s="216">
        <v>9.11</v>
      </c>
      <c r="E8520" s="177"/>
    </row>
    <row r="8521" spans="1:5">
      <c r="A8521" s="211">
        <v>89382</v>
      </c>
      <c r="B8521" s="215" t="s">
        <v>30181</v>
      </c>
      <c r="C8521" s="215" t="s">
        <v>107</v>
      </c>
      <c r="D8521" s="216">
        <v>10.63</v>
      </c>
      <c r="E8521" s="177"/>
    </row>
    <row r="8522" spans="1:5">
      <c r="A8522" s="211">
        <v>89383</v>
      </c>
      <c r="B8522" s="215" t="s">
        <v>30182</v>
      </c>
      <c r="C8522" s="215" t="s">
        <v>107</v>
      </c>
      <c r="D8522" s="216">
        <v>4.97</v>
      </c>
      <c r="E8522" s="177"/>
    </row>
    <row r="8523" spans="1:5">
      <c r="A8523" s="211">
        <v>89384</v>
      </c>
      <c r="B8523" s="215" t="s">
        <v>30183</v>
      </c>
      <c r="C8523" s="215" t="s">
        <v>107</v>
      </c>
      <c r="D8523" s="216">
        <v>9.2200000000000006</v>
      </c>
      <c r="E8523" s="177"/>
    </row>
    <row r="8524" spans="1:5">
      <c r="A8524" s="211">
        <v>89385</v>
      </c>
      <c r="B8524" s="215" t="s">
        <v>30184</v>
      </c>
      <c r="C8524" s="215" t="s">
        <v>107</v>
      </c>
      <c r="D8524" s="216">
        <v>5.5</v>
      </c>
      <c r="E8524" s="177"/>
    </row>
    <row r="8525" spans="1:5">
      <c r="A8525" s="211">
        <v>89386</v>
      </c>
      <c r="B8525" s="215" t="s">
        <v>30185</v>
      </c>
      <c r="C8525" s="215" t="s">
        <v>107</v>
      </c>
      <c r="D8525" s="216">
        <v>6.6</v>
      </c>
      <c r="E8525" s="177"/>
    </row>
    <row r="8526" spans="1:5">
      <c r="A8526" s="211">
        <v>89387</v>
      </c>
      <c r="B8526" s="215" t="s">
        <v>30186</v>
      </c>
      <c r="C8526" s="215" t="s">
        <v>107</v>
      </c>
      <c r="D8526" s="216">
        <v>22.47</v>
      </c>
      <c r="E8526" s="177"/>
    </row>
    <row r="8527" spans="1:5">
      <c r="A8527" s="211">
        <v>89388</v>
      </c>
      <c r="B8527" s="215" t="s">
        <v>30187</v>
      </c>
      <c r="C8527" s="215" t="s">
        <v>107</v>
      </c>
      <c r="D8527" s="216">
        <v>8.39</v>
      </c>
      <c r="E8527" s="177"/>
    </row>
    <row r="8528" spans="1:5">
      <c r="A8528" s="211">
        <v>89389</v>
      </c>
      <c r="B8528" s="215" t="s">
        <v>30188</v>
      </c>
      <c r="C8528" s="215" t="s">
        <v>107</v>
      </c>
      <c r="D8528" s="216">
        <v>9</v>
      </c>
      <c r="E8528" s="177"/>
    </row>
    <row r="8529" spans="1:5">
      <c r="A8529" s="211">
        <v>89390</v>
      </c>
      <c r="B8529" s="215" t="s">
        <v>30189</v>
      </c>
      <c r="C8529" s="215" t="s">
        <v>107</v>
      </c>
      <c r="D8529" s="216">
        <v>15.55</v>
      </c>
      <c r="E8529" s="177"/>
    </row>
    <row r="8530" spans="1:5">
      <c r="A8530" s="211">
        <v>89391</v>
      </c>
      <c r="B8530" s="215" t="s">
        <v>30190</v>
      </c>
      <c r="C8530" s="215" t="s">
        <v>107</v>
      </c>
      <c r="D8530" s="216">
        <v>6.52</v>
      </c>
      <c r="E8530" s="177"/>
    </row>
    <row r="8531" spans="1:5">
      <c r="A8531" s="211">
        <v>89392</v>
      </c>
      <c r="B8531" s="215" t="s">
        <v>30191</v>
      </c>
      <c r="C8531" s="215" t="s">
        <v>107</v>
      </c>
      <c r="D8531" s="216">
        <v>18.28</v>
      </c>
      <c r="E8531" s="177"/>
    </row>
    <row r="8532" spans="1:5">
      <c r="A8532" s="211">
        <v>89393</v>
      </c>
      <c r="B8532" s="215" t="s">
        <v>30192</v>
      </c>
      <c r="C8532" s="215" t="s">
        <v>107</v>
      </c>
      <c r="D8532" s="216">
        <v>7.88</v>
      </c>
      <c r="E8532" s="177"/>
    </row>
    <row r="8533" spans="1:5">
      <c r="A8533" s="211">
        <v>89394</v>
      </c>
      <c r="B8533" s="215" t="s">
        <v>30193</v>
      </c>
      <c r="C8533" s="215" t="s">
        <v>107</v>
      </c>
      <c r="D8533" s="216">
        <v>14.1</v>
      </c>
      <c r="E8533" s="177"/>
    </row>
    <row r="8534" spans="1:5">
      <c r="A8534" s="211">
        <v>89395</v>
      </c>
      <c r="B8534" s="215" t="s">
        <v>30194</v>
      </c>
      <c r="C8534" s="215" t="s">
        <v>107</v>
      </c>
      <c r="D8534" s="216">
        <v>9.32</v>
      </c>
      <c r="E8534" s="177"/>
    </row>
    <row r="8535" spans="1:5">
      <c r="A8535" s="211">
        <v>89396</v>
      </c>
      <c r="B8535" s="215" t="s">
        <v>30195</v>
      </c>
      <c r="C8535" s="215" t="s">
        <v>107</v>
      </c>
      <c r="D8535" s="216">
        <v>14.65</v>
      </c>
      <c r="E8535" s="177"/>
    </row>
    <row r="8536" spans="1:5">
      <c r="A8536" s="211">
        <v>89397</v>
      </c>
      <c r="B8536" s="215" t="s">
        <v>30196</v>
      </c>
      <c r="C8536" s="215" t="s">
        <v>107</v>
      </c>
      <c r="D8536" s="216">
        <v>10.75</v>
      </c>
      <c r="E8536" s="177"/>
    </row>
    <row r="8537" spans="1:5">
      <c r="A8537" s="211">
        <v>89398</v>
      </c>
      <c r="B8537" s="215" t="s">
        <v>30197</v>
      </c>
      <c r="C8537" s="215" t="s">
        <v>107</v>
      </c>
      <c r="D8537" s="216">
        <v>13.09</v>
      </c>
      <c r="E8537" s="177"/>
    </row>
    <row r="8538" spans="1:5">
      <c r="A8538" s="211">
        <v>89399</v>
      </c>
      <c r="B8538" s="215" t="s">
        <v>30198</v>
      </c>
      <c r="C8538" s="215" t="s">
        <v>107</v>
      </c>
      <c r="D8538" s="216">
        <v>22.14</v>
      </c>
      <c r="E8538" s="177"/>
    </row>
    <row r="8539" spans="1:5">
      <c r="A8539" s="211">
        <v>89400</v>
      </c>
      <c r="B8539" s="215" t="s">
        <v>30199</v>
      </c>
      <c r="C8539" s="215" t="s">
        <v>107</v>
      </c>
      <c r="D8539" s="216">
        <v>14.5</v>
      </c>
      <c r="E8539" s="177"/>
    </row>
    <row r="8540" spans="1:5">
      <c r="A8540" s="211">
        <v>89404</v>
      </c>
      <c r="B8540" s="215" t="s">
        <v>30200</v>
      </c>
      <c r="C8540" s="215" t="s">
        <v>107</v>
      </c>
      <c r="D8540" s="216">
        <v>3.71</v>
      </c>
      <c r="E8540" s="177"/>
    </row>
    <row r="8541" spans="1:5">
      <c r="A8541" s="211">
        <v>89405</v>
      </c>
      <c r="B8541" s="215" t="s">
        <v>30201</v>
      </c>
      <c r="C8541" s="215" t="s">
        <v>107</v>
      </c>
      <c r="D8541" s="216">
        <v>3.96</v>
      </c>
      <c r="E8541" s="177"/>
    </row>
    <row r="8542" spans="1:5">
      <c r="A8542" s="211">
        <v>89406</v>
      </c>
      <c r="B8542" s="215" t="s">
        <v>30202</v>
      </c>
      <c r="C8542" s="215" t="s">
        <v>107</v>
      </c>
      <c r="D8542" s="216">
        <v>5.0199999999999996</v>
      </c>
      <c r="E8542" s="177"/>
    </row>
    <row r="8543" spans="1:5">
      <c r="A8543" s="211">
        <v>89407</v>
      </c>
      <c r="B8543" s="215" t="s">
        <v>30203</v>
      </c>
      <c r="C8543" s="215" t="s">
        <v>107</v>
      </c>
      <c r="D8543" s="216">
        <v>4.6100000000000003</v>
      </c>
      <c r="E8543" s="177"/>
    </row>
    <row r="8544" spans="1:5">
      <c r="A8544" s="211">
        <v>89408</v>
      </c>
      <c r="B8544" s="215" t="s">
        <v>30204</v>
      </c>
      <c r="C8544" s="215" t="s">
        <v>107</v>
      </c>
      <c r="D8544" s="216">
        <v>4.45</v>
      </c>
      <c r="E8544" s="177"/>
    </row>
    <row r="8545" spans="1:5">
      <c r="A8545" s="211">
        <v>89409</v>
      </c>
      <c r="B8545" s="215" t="s">
        <v>30205</v>
      </c>
      <c r="C8545" s="215" t="s">
        <v>107</v>
      </c>
      <c r="D8545" s="216">
        <v>4.99</v>
      </c>
      <c r="E8545" s="177"/>
    </row>
    <row r="8546" spans="1:5">
      <c r="A8546" s="211">
        <v>89410</v>
      </c>
      <c r="B8546" s="215" t="s">
        <v>30206</v>
      </c>
      <c r="C8546" s="215" t="s">
        <v>107</v>
      </c>
      <c r="D8546" s="216">
        <v>6.11</v>
      </c>
      <c r="E8546" s="177"/>
    </row>
    <row r="8547" spans="1:5">
      <c r="A8547" s="211">
        <v>89411</v>
      </c>
      <c r="B8547" s="215" t="s">
        <v>30207</v>
      </c>
      <c r="C8547" s="215" t="s">
        <v>107</v>
      </c>
      <c r="D8547" s="216">
        <v>5.61</v>
      </c>
      <c r="E8547" s="177"/>
    </row>
    <row r="8548" spans="1:5">
      <c r="A8548" s="211">
        <v>89412</v>
      </c>
      <c r="B8548" s="215" t="s">
        <v>30208</v>
      </c>
      <c r="C8548" s="215" t="s">
        <v>107</v>
      </c>
      <c r="D8548" s="216">
        <v>6.29</v>
      </c>
      <c r="E8548" s="177"/>
    </row>
    <row r="8549" spans="1:5">
      <c r="A8549" s="211">
        <v>89413</v>
      </c>
      <c r="B8549" s="215" t="s">
        <v>30209</v>
      </c>
      <c r="C8549" s="215" t="s">
        <v>107</v>
      </c>
      <c r="D8549" s="216">
        <v>6.3</v>
      </c>
      <c r="E8549" s="177"/>
    </row>
    <row r="8550" spans="1:5">
      <c r="A8550" s="211">
        <v>89414</v>
      </c>
      <c r="B8550" s="215" t="s">
        <v>30210</v>
      </c>
      <c r="C8550" s="215" t="s">
        <v>107</v>
      </c>
      <c r="D8550" s="216">
        <v>7.81</v>
      </c>
      <c r="E8550" s="177"/>
    </row>
    <row r="8551" spans="1:5">
      <c r="A8551" s="211">
        <v>89415</v>
      </c>
      <c r="B8551" s="215" t="s">
        <v>30211</v>
      </c>
      <c r="C8551" s="215" t="s">
        <v>107</v>
      </c>
      <c r="D8551" s="216">
        <v>9.69</v>
      </c>
      <c r="E8551" s="177"/>
    </row>
    <row r="8552" spans="1:5">
      <c r="A8552" s="211">
        <v>89416</v>
      </c>
      <c r="B8552" s="215" t="s">
        <v>30212</v>
      </c>
      <c r="C8552" s="215" t="s">
        <v>107</v>
      </c>
      <c r="D8552" s="216">
        <v>7.5</v>
      </c>
      <c r="E8552" s="177"/>
    </row>
    <row r="8553" spans="1:5">
      <c r="A8553" s="211">
        <v>89417</v>
      </c>
      <c r="B8553" s="215" t="s">
        <v>30213</v>
      </c>
      <c r="C8553" s="215" t="s">
        <v>107</v>
      </c>
      <c r="D8553" s="216">
        <v>2.84</v>
      </c>
      <c r="E8553" s="177"/>
    </row>
    <row r="8554" spans="1:5">
      <c r="A8554" s="211">
        <v>89418</v>
      </c>
      <c r="B8554" s="215" t="s">
        <v>30214</v>
      </c>
      <c r="C8554" s="215" t="s">
        <v>107</v>
      </c>
      <c r="D8554" s="216">
        <v>7.83</v>
      </c>
      <c r="E8554" s="177"/>
    </row>
    <row r="8555" spans="1:5">
      <c r="A8555" s="211">
        <v>89419</v>
      </c>
      <c r="B8555" s="215" t="s">
        <v>30215</v>
      </c>
      <c r="C8555" s="215" t="s">
        <v>107</v>
      </c>
      <c r="D8555" s="216">
        <v>3.29</v>
      </c>
      <c r="E8555" s="177"/>
    </row>
    <row r="8556" spans="1:5">
      <c r="A8556" s="211">
        <v>89420</v>
      </c>
      <c r="B8556" s="215" t="s">
        <v>30216</v>
      </c>
      <c r="C8556" s="215" t="s">
        <v>107</v>
      </c>
      <c r="D8556" s="216">
        <v>6</v>
      </c>
      <c r="E8556" s="177"/>
    </row>
    <row r="8557" spans="1:5">
      <c r="A8557" s="211">
        <v>89421</v>
      </c>
      <c r="B8557" s="215" t="s">
        <v>30217</v>
      </c>
      <c r="C8557" s="215" t="s">
        <v>107</v>
      </c>
      <c r="D8557" s="216">
        <v>7.63</v>
      </c>
      <c r="E8557" s="177"/>
    </row>
    <row r="8558" spans="1:5">
      <c r="A8558" s="211">
        <v>89422</v>
      </c>
      <c r="B8558" s="215" t="s">
        <v>30218</v>
      </c>
      <c r="C8558" s="215" t="s">
        <v>107</v>
      </c>
      <c r="D8558" s="216">
        <v>2.89</v>
      </c>
      <c r="E8558" s="177"/>
    </row>
    <row r="8559" spans="1:5">
      <c r="A8559" s="211">
        <v>89423</v>
      </c>
      <c r="B8559" s="215" t="s">
        <v>30219</v>
      </c>
      <c r="C8559" s="215" t="s">
        <v>107</v>
      </c>
      <c r="D8559" s="216">
        <v>5.61</v>
      </c>
      <c r="E8559" s="177"/>
    </row>
    <row r="8560" spans="1:5">
      <c r="A8560" s="211">
        <v>89424</v>
      </c>
      <c r="B8560" s="215" t="s">
        <v>30220</v>
      </c>
      <c r="C8560" s="215" t="s">
        <v>107</v>
      </c>
      <c r="D8560" s="216">
        <v>3.35</v>
      </c>
      <c r="E8560" s="177"/>
    </row>
    <row r="8561" spans="1:5">
      <c r="A8561" s="211">
        <v>89425</v>
      </c>
      <c r="B8561" s="215" t="s">
        <v>30221</v>
      </c>
      <c r="C8561" s="215" t="s">
        <v>107</v>
      </c>
      <c r="D8561" s="216">
        <v>10</v>
      </c>
      <c r="E8561" s="177"/>
    </row>
    <row r="8562" spans="1:5">
      <c r="A8562" s="211">
        <v>89426</v>
      </c>
      <c r="B8562" s="215" t="s">
        <v>30222</v>
      </c>
      <c r="C8562" s="215" t="s">
        <v>107</v>
      </c>
      <c r="D8562" s="216">
        <v>5.39</v>
      </c>
      <c r="E8562" s="177"/>
    </row>
    <row r="8563" spans="1:5">
      <c r="A8563" s="211">
        <v>89427</v>
      </c>
      <c r="B8563" s="215" t="s">
        <v>30223</v>
      </c>
      <c r="C8563" s="215" t="s">
        <v>107</v>
      </c>
      <c r="D8563" s="216">
        <v>7.56</v>
      </c>
      <c r="E8563" s="177"/>
    </row>
    <row r="8564" spans="1:5">
      <c r="A8564" s="211">
        <v>89428</v>
      </c>
      <c r="B8564" s="215" t="s">
        <v>30224</v>
      </c>
      <c r="C8564" s="215" t="s">
        <v>107</v>
      </c>
      <c r="D8564" s="216">
        <v>9.08</v>
      </c>
      <c r="E8564" s="177"/>
    </row>
    <row r="8565" spans="1:5">
      <c r="A8565" s="211">
        <v>89429</v>
      </c>
      <c r="B8565" s="215" t="s">
        <v>30225</v>
      </c>
      <c r="C8565" s="215" t="s">
        <v>107</v>
      </c>
      <c r="D8565" s="216">
        <v>3.42</v>
      </c>
      <c r="E8565" s="177"/>
    </row>
    <row r="8566" spans="1:5">
      <c r="A8566" s="211">
        <v>89430</v>
      </c>
      <c r="B8566" s="215" t="s">
        <v>30226</v>
      </c>
      <c r="C8566" s="215" t="s">
        <v>107</v>
      </c>
      <c r="D8566" s="216">
        <v>7.67</v>
      </c>
      <c r="E8566" s="177"/>
    </row>
    <row r="8567" spans="1:5">
      <c r="A8567" s="211">
        <v>89431</v>
      </c>
      <c r="B8567" s="215" t="s">
        <v>30227</v>
      </c>
      <c r="C8567" s="215" t="s">
        <v>107</v>
      </c>
      <c r="D8567" s="216">
        <v>4.75</v>
      </c>
      <c r="E8567" s="177"/>
    </row>
    <row r="8568" spans="1:5">
      <c r="A8568" s="211">
        <v>89432</v>
      </c>
      <c r="B8568" s="215" t="s">
        <v>30228</v>
      </c>
      <c r="C8568" s="215" t="s">
        <v>107</v>
      </c>
      <c r="D8568" s="216">
        <v>20.62</v>
      </c>
      <c r="E8568" s="177"/>
    </row>
    <row r="8569" spans="1:5">
      <c r="A8569" s="211">
        <v>89433</v>
      </c>
      <c r="B8569" s="215" t="s">
        <v>30229</v>
      </c>
      <c r="C8569" s="215" t="s">
        <v>107</v>
      </c>
      <c r="D8569" s="216">
        <v>6.54</v>
      </c>
      <c r="E8569" s="177"/>
    </row>
    <row r="8570" spans="1:5">
      <c r="A8570" s="211">
        <v>89434</v>
      </c>
      <c r="B8570" s="215" t="s">
        <v>30230</v>
      </c>
      <c r="C8570" s="215" t="s">
        <v>107</v>
      </c>
      <c r="D8570" s="216">
        <v>7.15</v>
      </c>
      <c r="E8570" s="177"/>
    </row>
    <row r="8571" spans="1:5">
      <c r="A8571" s="211">
        <v>89435</v>
      </c>
      <c r="B8571" s="215" t="s">
        <v>30231</v>
      </c>
      <c r="C8571" s="215" t="s">
        <v>107</v>
      </c>
      <c r="D8571" s="216">
        <v>13.7</v>
      </c>
      <c r="E8571" s="177"/>
    </row>
    <row r="8572" spans="1:5">
      <c r="A8572" s="211">
        <v>89436</v>
      </c>
      <c r="B8572" s="215" t="s">
        <v>30232</v>
      </c>
      <c r="C8572" s="215" t="s">
        <v>107</v>
      </c>
      <c r="D8572" s="216">
        <v>4.67</v>
      </c>
      <c r="E8572" s="177"/>
    </row>
    <row r="8573" spans="1:5">
      <c r="A8573" s="211">
        <v>89437</v>
      </c>
      <c r="B8573" s="215" t="s">
        <v>30233</v>
      </c>
      <c r="C8573" s="215" t="s">
        <v>107</v>
      </c>
      <c r="D8573" s="216">
        <v>16.43</v>
      </c>
      <c r="E8573" s="177"/>
    </row>
    <row r="8574" spans="1:5">
      <c r="A8574" s="211">
        <v>89438</v>
      </c>
      <c r="B8574" s="215" t="s">
        <v>30234</v>
      </c>
      <c r="C8574" s="215" t="s">
        <v>107</v>
      </c>
      <c r="D8574" s="216">
        <v>5.23</v>
      </c>
      <c r="E8574" s="177"/>
    </row>
    <row r="8575" spans="1:5">
      <c r="A8575" s="211">
        <v>89439</v>
      </c>
      <c r="B8575" s="215" t="s">
        <v>30235</v>
      </c>
      <c r="C8575" s="215" t="s">
        <v>107</v>
      </c>
      <c r="D8575" s="216">
        <v>6.65</v>
      </c>
      <c r="E8575" s="177"/>
    </row>
    <row r="8576" spans="1:5">
      <c r="A8576" s="211">
        <v>89440</v>
      </c>
      <c r="B8576" s="215" t="s">
        <v>30236</v>
      </c>
      <c r="C8576" s="215" t="s">
        <v>107</v>
      </c>
      <c r="D8576" s="216">
        <v>6.23</v>
      </c>
      <c r="E8576" s="177"/>
    </row>
    <row r="8577" spans="1:5">
      <c r="A8577" s="211">
        <v>89441</v>
      </c>
      <c r="B8577" s="215" t="s">
        <v>30237</v>
      </c>
      <c r="C8577" s="215" t="s">
        <v>107</v>
      </c>
      <c r="D8577" s="216">
        <v>11.56</v>
      </c>
      <c r="E8577" s="177"/>
    </row>
    <row r="8578" spans="1:5">
      <c r="A8578" s="211">
        <v>89442</v>
      </c>
      <c r="B8578" s="215" t="s">
        <v>30238</v>
      </c>
      <c r="C8578" s="215" t="s">
        <v>107</v>
      </c>
      <c r="D8578" s="216">
        <v>7.66</v>
      </c>
      <c r="E8578" s="177"/>
    </row>
    <row r="8579" spans="1:5">
      <c r="A8579" s="211">
        <v>89443</v>
      </c>
      <c r="B8579" s="215" t="s">
        <v>30239</v>
      </c>
      <c r="C8579" s="215" t="s">
        <v>107</v>
      </c>
      <c r="D8579" s="216">
        <v>9.43</v>
      </c>
      <c r="E8579" s="177"/>
    </row>
    <row r="8580" spans="1:5">
      <c r="A8580" s="211">
        <v>89444</v>
      </c>
      <c r="B8580" s="215" t="s">
        <v>30240</v>
      </c>
      <c r="C8580" s="215" t="s">
        <v>107</v>
      </c>
      <c r="D8580" s="216">
        <v>18.48</v>
      </c>
      <c r="E8580" s="177"/>
    </row>
    <row r="8581" spans="1:5">
      <c r="A8581" s="211">
        <v>89445</v>
      </c>
      <c r="B8581" s="215" t="s">
        <v>30241</v>
      </c>
      <c r="C8581" s="215" t="s">
        <v>107</v>
      </c>
      <c r="D8581" s="216">
        <v>10.84</v>
      </c>
      <c r="E8581" s="177"/>
    </row>
    <row r="8582" spans="1:5">
      <c r="A8582" s="211">
        <v>89481</v>
      </c>
      <c r="B8582" s="215" t="s">
        <v>30242</v>
      </c>
      <c r="C8582" s="215" t="s">
        <v>107</v>
      </c>
      <c r="D8582" s="216">
        <v>3.29</v>
      </c>
      <c r="E8582" s="177"/>
    </row>
    <row r="8583" spans="1:5">
      <c r="A8583" s="211">
        <v>89485</v>
      </c>
      <c r="B8583" s="215" t="s">
        <v>30243</v>
      </c>
      <c r="C8583" s="215" t="s">
        <v>107</v>
      </c>
      <c r="D8583" s="216">
        <v>3.83</v>
      </c>
      <c r="E8583" s="177"/>
    </row>
    <row r="8584" spans="1:5">
      <c r="A8584" s="211">
        <v>89489</v>
      </c>
      <c r="B8584" s="215" t="s">
        <v>30244</v>
      </c>
      <c r="C8584" s="215" t="s">
        <v>107</v>
      </c>
      <c r="D8584" s="216">
        <v>4.95</v>
      </c>
      <c r="E8584" s="177"/>
    </row>
    <row r="8585" spans="1:5">
      <c r="A8585" s="211">
        <v>89490</v>
      </c>
      <c r="B8585" s="215" t="s">
        <v>30245</v>
      </c>
      <c r="C8585" s="215" t="s">
        <v>107</v>
      </c>
      <c r="D8585" s="216">
        <v>4.45</v>
      </c>
      <c r="E8585" s="177"/>
    </row>
    <row r="8586" spans="1:5">
      <c r="A8586" s="211">
        <v>89492</v>
      </c>
      <c r="B8586" s="215" t="s">
        <v>30246</v>
      </c>
      <c r="C8586" s="215" t="s">
        <v>107</v>
      </c>
      <c r="D8586" s="216">
        <v>4.99</v>
      </c>
      <c r="E8586" s="177"/>
    </row>
    <row r="8587" spans="1:5">
      <c r="A8587" s="211">
        <v>89493</v>
      </c>
      <c r="B8587" s="215" t="s">
        <v>30247</v>
      </c>
      <c r="C8587" s="215" t="s">
        <v>107</v>
      </c>
      <c r="D8587" s="216">
        <v>6.5</v>
      </c>
      <c r="E8587" s="177"/>
    </row>
    <row r="8588" spans="1:5">
      <c r="A8588" s="211">
        <v>89494</v>
      </c>
      <c r="B8588" s="215" t="s">
        <v>30248</v>
      </c>
      <c r="C8588" s="215" t="s">
        <v>107</v>
      </c>
      <c r="D8588" s="216">
        <v>8.3800000000000008</v>
      </c>
      <c r="E8588" s="177"/>
    </row>
    <row r="8589" spans="1:5">
      <c r="A8589" s="211">
        <v>89496</v>
      </c>
      <c r="B8589" s="215" t="s">
        <v>30249</v>
      </c>
      <c r="C8589" s="215" t="s">
        <v>107</v>
      </c>
      <c r="D8589" s="216">
        <v>6.19</v>
      </c>
      <c r="E8589" s="177"/>
    </row>
    <row r="8590" spans="1:5">
      <c r="A8590" s="211">
        <v>89497</v>
      </c>
      <c r="B8590" s="215" t="s">
        <v>30250</v>
      </c>
      <c r="C8590" s="215" t="s">
        <v>107</v>
      </c>
      <c r="D8590" s="216">
        <v>7.91</v>
      </c>
      <c r="E8590" s="177"/>
    </row>
    <row r="8591" spans="1:5">
      <c r="A8591" s="211">
        <v>89498</v>
      </c>
      <c r="B8591" s="215" t="s">
        <v>30251</v>
      </c>
      <c r="C8591" s="215" t="s">
        <v>107</v>
      </c>
      <c r="D8591" s="216">
        <v>8.6</v>
      </c>
      <c r="E8591" s="177"/>
    </row>
    <row r="8592" spans="1:5">
      <c r="A8592" s="211">
        <v>89499</v>
      </c>
      <c r="B8592" s="215" t="s">
        <v>30252</v>
      </c>
      <c r="C8592" s="215" t="s">
        <v>107</v>
      </c>
      <c r="D8592" s="216">
        <v>13</v>
      </c>
      <c r="E8592" s="177"/>
    </row>
    <row r="8593" spans="1:5">
      <c r="A8593" s="211">
        <v>89500</v>
      </c>
      <c r="B8593" s="215" t="s">
        <v>30253</v>
      </c>
      <c r="C8593" s="215" t="s">
        <v>107</v>
      </c>
      <c r="D8593" s="216">
        <v>8.73</v>
      </c>
      <c r="E8593" s="177"/>
    </row>
    <row r="8594" spans="1:5">
      <c r="A8594" s="211">
        <v>89501</v>
      </c>
      <c r="B8594" s="215" t="s">
        <v>30254</v>
      </c>
      <c r="C8594" s="215" t="s">
        <v>107</v>
      </c>
      <c r="D8594" s="216">
        <v>9.42</v>
      </c>
      <c r="E8594" s="177"/>
    </row>
    <row r="8595" spans="1:5">
      <c r="A8595" s="211">
        <v>89502</v>
      </c>
      <c r="B8595" s="215" t="s">
        <v>30255</v>
      </c>
      <c r="C8595" s="215" t="s">
        <v>107</v>
      </c>
      <c r="D8595" s="216">
        <v>10.66</v>
      </c>
      <c r="E8595" s="177"/>
    </row>
    <row r="8596" spans="1:5">
      <c r="A8596" s="211">
        <v>89503</v>
      </c>
      <c r="B8596" s="215" t="s">
        <v>30256</v>
      </c>
      <c r="C8596" s="215" t="s">
        <v>107</v>
      </c>
      <c r="D8596" s="216">
        <v>16.13</v>
      </c>
      <c r="E8596" s="177"/>
    </row>
    <row r="8597" spans="1:5">
      <c r="A8597" s="211">
        <v>89504</v>
      </c>
      <c r="B8597" s="215" t="s">
        <v>30257</v>
      </c>
      <c r="C8597" s="215" t="s">
        <v>107</v>
      </c>
      <c r="D8597" s="216">
        <v>14.15</v>
      </c>
      <c r="E8597" s="177"/>
    </row>
    <row r="8598" spans="1:5">
      <c r="A8598" s="211">
        <v>89505</v>
      </c>
      <c r="B8598" s="215" t="s">
        <v>30258</v>
      </c>
      <c r="C8598" s="215" t="s">
        <v>107</v>
      </c>
      <c r="D8598" s="216">
        <v>23.87</v>
      </c>
      <c r="E8598" s="177"/>
    </row>
    <row r="8599" spans="1:5">
      <c r="A8599" s="211">
        <v>89506</v>
      </c>
      <c r="B8599" s="215" t="s">
        <v>30259</v>
      </c>
      <c r="C8599" s="215" t="s">
        <v>107</v>
      </c>
      <c r="D8599" s="216">
        <v>26.85</v>
      </c>
      <c r="E8599" s="177"/>
    </row>
    <row r="8600" spans="1:5">
      <c r="A8600" s="211">
        <v>89507</v>
      </c>
      <c r="B8600" s="215" t="s">
        <v>30260</v>
      </c>
      <c r="C8600" s="215" t="s">
        <v>107</v>
      </c>
      <c r="D8600" s="216">
        <v>33.07</v>
      </c>
      <c r="E8600" s="177"/>
    </row>
    <row r="8601" spans="1:5">
      <c r="A8601" s="211">
        <v>89510</v>
      </c>
      <c r="B8601" s="215" t="s">
        <v>30261</v>
      </c>
      <c r="C8601" s="215" t="s">
        <v>107</v>
      </c>
      <c r="D8601" s="216">
        <v>21.67</v>
      </c>
      <c r="E8601" s="177"/>
    </row>
    <row r="8602" spans="1:5">
      <c r="A8602" s="211">
        <v>89513</v>
      </c>
      <c r="B8602" s="215" t="s">
        <v>30262</v>
      </c>
      <c r="C8602" s="215" t="s">
        <v>107</v>
      </c>
      <c r="D8602" s="216">
        <v>73.58</v>
      </c>
      <c r="E8602" s="177"/>
    </row>
    <row r="8603" spans="1:5">
      <c r="A8603" s="211">
        <v>89514</v>
      </c>
      <c r="B8603" s="215" t="s">
        <v>30263</v>
      </c>
      <c r="C8603" s="215" t="s">
        <v>107</v>
      </c>
      <c r="D8603" s="216">
        <v>6.23</v>
      </c>
      <c r="E8603" s="177"/>
    </row>
    <row r="8604" spans="1:5">
      <c r="A8604" s="211">
        <v>89515</v>
      </c>
      <c r="B8604" s="215" t="s">
        <v>30264</v>
      </c>
      <c r="C8604" s="215" t="s">
        <v>107</v>
      </c>
      <c r="D8604" s="216">
        <v>55.42</v>
      </c>
      <c r="E8604" s="177"/>
    </row>
    <row r="8605" spans="1:5">
      <c r="A8605" s="211">
        <v>89516</v>
      </c>
      <c r="B8605" s="215" t="s">
        <v>30265</v>
      </c>
      <c r="C8605" s="215" t="s">
        <v>107</v>
      </c>
      <c r="D8605" s="216">
        <v>5.45</v>
      </c>
      <c r="E8605" s="177"/>
    </row>
    <row r="8606" spans="1:5">
      <c r="A8606" s="211">
        <v>89517</v>
      </c>
      <c r="B8606" s="215" t="s">
        <v>30266</v>
      </c>
      <c r="C8606" s="215" t="s">
        <v>107</v>
      </c>
      <c r="D8606" s="216">
        <v>46.58</v>
      </c>
      <c r="E8606" s="177"/>
    </row>
    <row r="8607" spans="1:5">
      <c r="A8607" s="211">
        <v>89518</v>
      </c>
      <c r="B8607" s="215" t="s">
        <v>30267</v>
      </c>
      <c r="C8607" s="215" t="s">
        <v>107</v>
      </c>
      <c r="D8607" s="216">
        <v>8.9600000000000009</v>
      </c>
      <c r="E8607" s="177"/>
    </row>
    <row r="8608" spans="1:5">
      <c r="A8608" s="211">
        <v>89519</v>
      </c>
      <c r="B8608" s="215" t="s">
        <v>30268</v>
      </c>
      <c r="C8608" s="215" t="s">
        <v>107</v>
      </c>
      <c r="D8608" s="216">
        <v>31.33</v>
      </c>
      <c r="E8608" s="177"/>
    </row>
    <row r="8609" spans="1:5">
      <c r="A8609" s="211">
        <v>89520</v>
      </c>
      <c r="B8609" s="215" t="s">
        <v>30269</v>
      </c>
      <c r="C8609" s="215" t="s">
        <v>107</v>
      </c>
      <c r="D8609" s="216">
        <v>7.93</v>
      </c>
      <c r="E8609" s="177"/>
    </row>
    <row r="8610" spans="1:5">
      <c r="A8610" s="211">
        <v>89521</v>
      </c>
      <c r="B8610" s="215" t="s">
        <v>30270</v>
      </c>
      <c r="C8610" s="215" t="s">
        <v>107</v>
      </c>
      <c r="D8610" s="216">
        <v>86.67</v>
      </c>
      <c r="E8610" s="177"/>
    </row>
    <row r="8611" spans="1:5">
      <c r="A8611" s="211">
        <v>89522</v>
      </c>
      <c r="B8611" s="215" t="s">
        <v>30271</v>
      </c>
      <c r="C8611" s="215" t="s">
        <v>107</v>
      </c>
      <c r="D8611" s="216">
        <v>17.760000000000002</v>
      </c>
      <c r="E8611" s="177"/>
    </row>
    <row r="8612" spans="1:5">
      <c r="A8612" s="211">
        <v>89523</v>
      </c>
      <c r="B8612" s="215" t="s">
        <v>30272</v>
      </c>
      <c r="C8612" s="215" t="s">
        <v>107</v>
      </c>
      <c r="D8612" s="216">
        <v>65.28</v>
      </c>
      <c r="E8612" s="177"/>
    </row>
    <row r="8613" spans="1:5">
      <c r="A8613" s="211">
        <v>89524</v>
      </c>
      <c r="B8613" s="215" t="s">
        <v>30273</v>
      </c>
      <c r="C8613" s="215" t="s">
        <v>107</v>
      </c>
      <c r="D8613" s="216">
        <v>15.8</v>
      </c>
      <c r="E8613" s="177"/>
    </row>
    <row r="8614" spans="1:5">
      <c r="A8614" s="211">
        <v>89525</v>
      </c>
      <c r="B8614" s="215" t="s">
        <v>30274</v>
      </c>
      <c r="C8614" s="215" t="s">
        <v>107</v>
      </c>
      <c r="D8614" s="216">
        <v>64.2</v>
      </c>
      <c r="E8614" s="177"/>
    </row>
    <row r="8615" spans="1:5">
      <c r="A8615" s="211">
        <v>89526</v>
      </c>
      <c r="B8615" s="215" t="s">
        <v>30275</v>
      </c>
      <c r="C8615" s="215" t="s">
        <v>107</v>
      </c>
      <c r="D8615" s="216">
        <v>22.95</v>
      </c>
      <c r="E8615" s="177"/>
    </row>
    <row r="8616" spans="1:5">
      <c r="A8616" s="211">
        <v>89527</v>
      </c>
      <c r="B8616" s="215" t="s">
        <v>30276</v>
      </c>
      <c r="C8616" s="215" t="s">
        <v>107</v>
      </c>
      <c r="D8616" s="216">
        <v>49.19</v>
      </c>
      <c r="E8616" s="177"/>
    </row>
    <row r="8617" spans="1:5">
      <c r="A8617" s="211">
        <v>89528</v>
      </c>
      <c r="B8617" s="215" t="s">
        <v>30277</v>
      </c>
      <c r="C8617" s="215" t="s">
        <v>107</v>
      </c>
      <c r="D8617" s="216">
        <v>2.57</v>
      </c>
      <c r="E8617" s="177"/>
    </row>
    <row r="8618" spans="1:5">
      <c r="A8618" s="211">
        <v>89529</v>
      </c>
      <c r="B8618" s="215" t="s">
        <v>30278</v>
      </c>
      <c r="C8618" s="215" t="s">
        <v>107</v>
      </c>
      <c r="D8618" s="216">
        <v>26.35</v>
      </c>
      <c r="E8618" s="177"/>
    </row>
    <row r="8619" spans="1:5">
      <c r="A8619" s="211">
        <v>89530</v>
      </c>
      <c r="B8619" s="215" t="s">
        <v>30279</v>
      </c>
      <c r="C8619" s="215" t="s">
        <v>107</v>
      </c>
      <c r="D8619" s="216">
        <v>9.2200000000000006</v>
      </c>
      <c r="E8619" s="177"/>
    </row>
    <row r="8620" spans="1:5">
      <c r="A8620" s="211">
        <v>89531</v>
      </c>
      <c r="B8620" s="215" t="s">
        <v>30280</v>
      </c>
      <c r="C8620" s="215" t="s">
        <v>107</v>
      </c>
      <c r="D8620" s="216">
        <v>21.58</v>
      </c>
      <c r="E8620" s="177"/>
    </row>
    <row r="8621" spans="1:5">
      <c r="A8621" s="211">
        <v>89532</v>
      </c>
      <c r="B8621" s="215" t="s">
        <v>30281</v>
      </c>
      <c r="C8621" s="215" t="s">
        <v>107</v>
      </c>
      <c r="D8621" s="216">
        <v>4.6100000000000003</v>
      </c>
      <c r="E8621" s="177"/>
    </row>
    <row r="8622" spans="1:5">
      <c r="A8622" s="211">
        <v>89533</v>
      </c>
      <c r="B8622" s="215" t="s">
        <v>30282</v>
      </c>
      <c r="C8622" s="215" t="s">
        <v>107</v>
      </c>
      <c r="D8622" s="216">
        <v>21.58</v>
      </c>
      <c r="E8622" s="177"/>
    </row>
    <row r="8623" spans="1:5">
      <c r="A8623" s="211">
        <v>89534</v>
      </c>
      <c r="B8623" s="215" t="s">
        <v>30283</v>
      </c>
      <c r="C8623" s="215" t="s">
        <v>107</v>
      </c>
      <c r="D8623" s="216">
        <v>3.17</v>
      </c>
      <c r="E8623" s="177"/>
    </row>
    <row r="8624" spans="1:5">
      <c r="A8624" s="211">
        <v>89535</v>
      </c>
      <c r="B8624" s="215" t="s">
        <v>30284</v>
      </c>
      <c r="C8624" s="215" t="s">
        <v>107</v>
      </c>
      <c r="D8624" s="216">
        <v>33.83</v>
      </c>
      <c r="E8624" s="177"/>
    </row>
    <row r="8625" spans="1:5">
      <c r="A8625" s="211">
        <v>89536</v>
      </c>
      <c r="B8625" s="215" t="s">
        <v>30285</v>
      </c>
      <c r="C8625" s="215" t="s">
        <v>107</v>
      </c>
      <c r="D8625" s="216">
        <v>8.3000000000000007</v>
      </c>
      <c r="E8625" s="177"/>
    </row>
    <row r="8626" spans="1:5">
      <c r="A8626" s="211">
        <v>89538</v>
      </c>
      <c r="B8626" s="215" t="s">
        <v>30286</v>
      </c>
      <c r="C8626" s="215" t="s">
        <v>107</v>
      </c>
      <c r="D8626" s="216">
        <v>2.64</v>
      </c>
      <c r="E8626" s="177"/>
    </row>
    <row r="8627" spans="1:5">
      <c r="A8627" s="211">
        <v>89540</v>
      </c>
      <c r="B8627" s="215" t="s">
        <v>30287</v>
      </c>
      <c r="C8627" s="215" t="s">
        <v>107</v>
      </c>
      <c r="D8627" s="216">
        <v>6.89</v>
      </c>
      <c r="E8627" s="177"/>
    </row>
    <row r="8628" spans="1:5">
      <c r="A8628" s="211">
        <v>89541</v>
      </c>
      <c r="B8628" s="215" t="s">
        <v>30288</v>
      </c>
      <c r="C8628" s="215" t="s">
        <v>107</v>
      </c>
      <c r="D8628" s="216">
        <v>3.9</v>
      </c>
      <c r="E8628" s="177"/>
    </row>
    <row r="8629" spans="1:5">
      <c r="A8629" s="211">
        <v>89542</v>
      </c>
      <c r="B8629" s="215" t="s">
        <v>30289</v>
      </c>
      <c r="C8629" s="215" t="s">
        <v>107</v>
      </c>
      <c r="D8629" s="216">
        <v>19.77</v>
      </c>
      <c r="E8629" s="177"/>
    </row>
    <row r="8630" spans="1:5">
      <c r="A8630" s="211">
        <v>89544</v>
      </c>
      <c r="B8630" s="215" t="s">
        <v>30290</v>
      </c>
      <c r="C8630" s="215" t="s">
        <v>107</v>
      </c>
      <c r="D8630" s="216">
        <v>5.36</v>
      </c>
      <c r="E8630" s="177"/>
    </row>
    <row r="8631" spans="1:5">
      <c r="A8631" s="211">
        <v>89545</v>
      </c>
      <c r="B8631" s="215" t="s">
        <v>30291</v>
      </c>
      <c r="C8631" s="215" t="s">
        <v>107</v>
      </c>
      <c r="D8631" s="216">
        <v>7.97</v>
      </c>
      <c r="E8631" s="177"/>
    </row>
    <row r="8632" spans="1:5">
      <c r="A8632" s="211">
        <v>89546</v>
      </c>
      <c r="B8632" s="215" t="s">
        <v>30292</v>
      </c>
      <c r="C8632" s="215" t="s">
        <v>107</v>
      </c>
      <c r="D8632" s="216">
        <v>6.94</v>
      </c>
      <c r="E8632" s="177"/>
    </row>
    <row r="8633" spans="1:5">
      <c r="A8633" s="211">
        <v>89547</v>
      </c>
      <c r="B8633" s="215" t="s">
        <v>30293</v>
      </c>
      <c r="C8633" s="215" t="s">
        <v>107</v>
      </c>
      <c r="D8633" s="216">
        <v>11.95</v>
      </c>
      <c r="E8633" s="177"/>
    </row>
    <row r="8634" spans="1:5">
      <c r="A8634" s="211">
        <v>89548</v>
      </c>
      <c r="B8634" s="215" t="s">
        <v>30294</v>
      </c>
      <c r="C8634" s="215" t="s">
        <v>107</v>
      </c>
      <c r="D8634" s="216">
        <v>12.92</v>
      </c>
      <c r="E8634" s="177"/>
    </row>
    <row r="8635" spans="1:5">
      <c r="A8635" s="211">
        <v>89549</v>
      </c>
      <c r="B8635" s="215" t="s">
        <v>30295</v>
      </c>
      <c r="C8635" s="215" t="s">
        <v>107</v>
      </c>
      <c r="D8635" s="216">
        <v>9.33</v>
      </c>
      <c r="E8635" s="177"/>
    </row>
    <row r="8636" spans="1:5">
      <c r="A8636" s="211">
        <v>89550</v>
      </c>
      <c r="B8636" s="215" t="s">
        <v>30296</v>
      </c>
      <c r="C8636" s="215" t="s">
        <v>107</v>
      </c>
      <c r="D8636" s="216">
        <v>22.65</v>
      </c>
      <c r="E8636" s="177"/>
    </row>
    <row r="8637" spans="1:5">
      <c r="A8637" s="211">
        <v>89551</v>
      </c>
      <c r="B8637" s="215" t="s">
        <v>30297</v>
      </c>
      <c r="C8637" s="215" t="s">
        <v>107</v>
      </c>
      <c r="D8637" s="216">
        <v>6.3</v>
      </c>
      <c r="E8637" s="177"/>
    </row>
    <row r="8638" spans="1:5">
      <c r="A8638" s="211">
        <v>89552</v>
      </c>
      <c r="B8638" s="215" t="s">
        <v>30298</v>
      </c>
      <c r="C8638" s="215" t="s">
        <v>107</v>
      </c>
      <c r="D8638" s="216">
        <v>12.85</v>
      </c>
      <c r="E8638" s="177"/>
    </row>
    <row r="8639" spans="1:5">
      <c r="A8639" s="211">
        <v>89553</v>
      </c>
      <c r="B8639" s="215" t="s">
        <v>30299</v>
      </c>
      <c r="C8639" s="215" t="s">
        <v>107</v>
      </c>
      <c r="D8639" s="216">
        <v>3.82</v>
      </c>
      <c r="E8639" s="177"/>
    </row>
    <row r="8640" spans="1:5">
      <c r="A8640" s="211">
        <v>89554</v>
      </c>
      <c r="B8640" s="215" t="s">
        <v>30300</v>
      </c>
      <c r="C8640" s="215" t="s">
        <v>107</v>
      </c>
      <c r="D8640" s="216">
        <v>14.79</v>
      </c>
      <c r="E8640" s="177"/>
    </row>
    <row r="8641" spans="1:5">
      <c r="A8641" s="211">
        <v>89555</v>
      </c>
      <c r="B8641" s="215" t="s">
        <v>30301</v>
      </c>
      <c r="C8641" s="215" t="s">
        <v>107</v>
      </c>
      <c r="D8641" s="216">
        <v>15.58</v>
      </c>
      <c r="E8641" s="177"/>
    </row>
    <row r="8642" spans="1:5">
      <c r="A8642" s="211">
        <v>89556</v>
      </c>
      <c r="B8642" s="215" t="s">
        <v>30302</v>
      </c>
      <c r="C8642" s="215" t="s">
        <v>107</v>
      </c>
      <c r="D8642" s="216">
        <v>21.47</v>
      </c>
      <c r="E8642" s="177"/>
    </row>
    <row r="8643" spans="1:5">
      <c r="A8643" s="211">
        <v>89557</v>
      </c>
      <c r="B8643" s="215" t="s">
        <v>30303</v>
      </c>
      <c r="C8643" s="215" t="s">
        <v>107</v>
      </c>
      <c r="D8643" s="216">
        <v>17.079999999999998</v>
      </c>
      <c r="E8643" s="177"/>
    </row>
    <row r="8644" spans="1:5">
      <c r="A8644" s="211">
        <v>89558</v>
      </c>
      <c r="B8644" s="215" t="s">
        <v>30304</v>
      </c>
      <c r="C8644" s="215" t="s">
        <v>107</v>
      </c>
      <c r="D8644" s="216">
        <v>5.87</v>
      </c>
      <c r="E8644" s="177"/>
    </row>
    <row r="8645" spans="1:5">
      <c r="A8645" s="211">
        <v>89559</v>
      </c>
      <c r="B8645" s="215" t="s">
        <v>30305</v>
      </c>
      <c r="C8645" s="215" t="s">
        <v>107</v>
      </c>
      <c r="D8645" s="216">
        <v>37.369999999999997</v>
      </c>
      <c r="E8645" s="177"/>
    </row>
    <row r="8646" spans="1:5">
      <c r="A8646" s="211">
        <v>89561</v>
      </c>
      <c r="B8646" s="215" t="s">
        <v>30306</v>
      </c>
      <c r="C8646" s="215" t="s">
        <v>107</v>
      </c>
      <c r="D8646" s="216">
        <v>8.0500000000000007</v>
      </c>
      <c r="E8646" s="177"/>
    </row>
    <row r="8647" spans="1:5">
      <c r="A8647" s="211">
        <v>89562</v>
      </c>
      <c r="B8647" s="215" t="s">
        <v>30307</v>
      </c>
      <c r="C8647" s="215" t="s">
        <v>107</v>
      </c>
      <c r="D8647" s="216">
        <v>6.26</v>
      </c>
      <c r="E8647" s="177"/>
    </row>
    <row r="8648" spans="1:5">
      <c r="A8648" s="211">
        <v>89563</v>
      </c>
      <c r="B8648" s="215" t="s">
        <v>30308</v>
      </c>
      <c r="C8648" s="215" t="s">
        <v>107</v>
      </c>
      <c r="D8648" s="216">
        <v>13.2</v>
      </c>
      <c r="E8648" s="177"/>
    </row>
    <row r="8649" spans="1:5">
      <c r="A8649" s="211">
        <v>89564</v>
      </c>
      <c r="B8649" s="215" t="s">
        <v>30309</v>
      </c>
      <c r="C8649" s="215" t="s">
        <v>107</v>
      </c>
      <c r="D8649" s="216">
        <v>11.44</v>
      </c>
      <c r="E8649" s="177"/>
    </row>
    <row r="8650" spans="1:5">
      <c r="A8650" s="211">
        <v>89565</v>
      </c>
      <c r="B8650" s="215" t="s">
        <v>30310</v>
      </c>
      <c r="C8650" s="215" t="s">
        <v>107</v>
      </c>
      <c r="D8650" s="216">
        <v>31.75</v>
      </c>
      <c r="E8650" s="177"/>
    </row>
    <row r="8651" spans="1:5">
      <c r="A8651" s="211">
        <v>89566</v>
      </c>
      <c r="B8651" s="215" t="s">
        <v>30311</v>
      </c>
      <c r="C8651" s="215" t="s">
        <v>107</v>
      </c>
      <c r="D8651" s="216">
        <v>27.52</v>
      </c>
      <c r="E8651" s="177"/>
    </row>
    <row r="8652" spans="1:5">
      <c r="A8652" s="211">
        <v>89567</v>
      </c>
      <c r="B8652" s="215" t="s">
        <v>30312</v>
      </c>
      <c r="C8652" s="215" t="s">
        <v>107</v>
      </c>
      <c r="D8652" s="216">
        <v>46.97</v>
      </c>
      <c r="E8652" s="177"/>
    </row>
    <row r="8653" spans="1:5">
      <c r="A8653" s="211">
        <v>89568</v>
      </c>
      <c r="B8653" s="215" t="s">
        <v>30313</v>
      </c>
      <c r="C8653" s="215" t="s">
        <v>107</v>
      </c>
      <c r="D8653" s="216">
        <v>23.19</v>
      </c>
      <c r="E8653" s="177"/>
    </row>
    <row r="8654" spans="1:5">
      <c r="A8654" s="211">
        <v>89569</v>
      </c>
      <c r="B8654" s="215" t="s">
        <v>30314</v>
      </c>
      <c r="C8654" s="215" t="s">
        <v>107</v>
      </c>
      <c r="D8654" s="216">
        <v>44.49</v>
      </c>
      <c r="E8654" s="177"/>
    </row>
    <row r="8655" spans="1:5">
      <c r="A8655" s="211">
        <v>89570</v>
      </c>
      <c r="B8655" s="215" t="s">
        <v>30315</v>
      </c>
      <c r="C8655" s="215" t="s">
        <v>107</v>
      </c>
      <c r="D8655" s="216">
        <v>8.07</v>
      </c>
      <c r="E8655" s="177"/>
    </row>
    <row r="8656" spans="1:5">
      <c r="A8656" s="211">
        <v>89571</v>
      </c>
      <c r="B8656" s="215" t="s">
        <v>30316</v>
      </c>
      <c r="C8656" s="215" t="s">
        <v>107</v>
      </c>
      <c r="D8656" s="216">
        <v>43.26</v>
      </c>
      <c r="E8656" s="177"/>
    </row>
    <row r="8657" spans="1:5">
      <c r="A8657" s="211">
        <v>89572</v>
      </c>
      <c r="B8657" s="215" t="s">
        <v>30317</v>
      </c>
      <c r="C8657" s="215" t="s">
        <v>107</v>
      </c>
      <c r="D8657" s="216">
        <v>5.56</v>
      </c>
      <c r="E8657" s="177"/>
    </row>
    <row r="8658" spans="1:5">
      <c r="A8658" s="211">
        <v>89573</v>
      </c>
      <c r="B8658" s="215" t="s">
        <v>30318</v>
      </c>
      <c r="C8658" s="215" t="s">
        <v>107</v>
      </c>
      <c r="D8658" s="216">
        <v>39.47</v>
      </c>
      <c r="E8658" s="177"/>
    </row>
    <row r="8659" spans="1:5">
      <c r="A8659" s="211">
        <v>89574</v>
      </c>
      <c r="B8659" s="215" t="s">
        <v>30319</v>
      </c>
      <c r="C8659" s="215" t="s">
        <v>107</v>
      </c>
      <c r="D8659" s="216">
        <v>76.900000000000006</v>
      </c>
      <c r="E8659" s="177"/>
    </row>
    <row r="8660" spans="1:5">
      <c r="A8660" s="211">
        <v>89575</v>
      </c>
      <c r="B8660" s="215" t="s">
        <v>30320</v>
      </c>
      <c r="C8660" s="215" t="s">
        <v>107</v>
      </c>
      <c r="D8660" s="216">
        <v>7.33</v>
      </c>
      <c r="E8660" s="177"/>
    </row>
    <row r="8661" spans="1:5">
      <c r="A8661" s="211">
        <v>89577</v>
      </c>
      <c r="B8661" s="215" t="s">
        <v>30321</v>
      </c>
      <c r="C8661" s="215" t="s">
        <v>107</v>
      </c>
      <c r="D8661" s="216">
        <v>23.65</v>
      </c>
      <c r="E8661" s="177"/>
    </row>
    <row r="8662" spans="1:5">
      <c r="A8662" s="211">
        <v>89579</v>
      </c>
      <c r="B8662" s="215" t="s">
        <v>30322</v>
      </c>
      <c r="C8662" s="215" t="s">
        <v>107</v>
      </c>
      <c r="D8662" s="216">
        <v>7.52</v>
      </c>
      <c r="E8662" s="177"/>
    </row>
    <row r="8663" spans="1:5">
      <c r="A8663" s="211">
        <v>89581</v>
      </c>
      <c r="B8663" s="215" t="s">
        <v>30323</v>
      </c>
      <c r="C8663" s="215" t="s">
        <v>107</v>
      </c>
      <c r="D8663" s="216">
        <v>16.239999999999998</v>
      </c>
      <c r="E8663" s="177"/>
    </row>
    <row r="8664" spans="1:5">
      <c r="A8664" s="211">
        <v>89582</v>
      </c>
      <c r="B8664" s="215" t="s">
        <v>30324</v>
      </c>
      <c r="C8664" s="215" t="s">
        <v>107</v>
      </c>
      <c r="D8664" s="216">
        <v>14.28</v>
      </c>
      <c r="E8664" s="177"/>
    </row>
    <row r="8665" spans="1:5">
      <c r="A8665" s="211">
        <v>89583</v>
      </c>
      <c r="B8665" s="215" t="s">
        <v>30325</v>
      </c>
      <c r="C8665" s="215" t="s">
        <v>107</v>
      </c>
      <c r="D8665" s="216">
        <v>21.43</v>
      </c>
      <c r="E8665" s="177"/>
    </row>
    <row r="8666" spans="1:5">
      <c r="A8666" s="211">
        <v>89584</v>
      </c>
      <c r="B8666" s="215" t="s">
        <v>30326</v>
      </c>
      <c r="C8666" s="215" t="s">
        <v>107</v>
      </c>
      <c r="D8666" s="216">
        <v>24.82</v>
      </c>
      <c r="E8666" s="177"/>
    </row>
    <row r="8667" spans="1:5">
      <c r="A8667" s="211">
        <v>89585</v>
      </c>
      <c r="B8667" s="215" t="s">
        <v>30327</v>
      </c>
      <c r="C8667" s="215" t="s">
        <v>107</v>
      </c>
      <c r="D8667" s="216">
        <v>20.05</v>
      </c>
      <c r="E8667" s="177"/>
    </row>
    <row r="8668" spans="1:5">
      <c r="A8668" s="211">
        <v>89586</v>
      </c>
      <c r="B8668" s="215" t="s">
        <v>30328</v>
      </c>
      <c r="C8668" s="215" t="s">
        <v>107</v>
      </c>
      <c r="D8668" s="216">
        <v>20.05</v>
      </c>
      <c r="E8668" s="177"/>
    </row>
    <row r="8669" spans="1:5">
      <c r="A8669" s="211">
        <v>89587</v>
      </c>
      <c r="B8669" s="215" t="s">
        <v>30329</v>
      </c>
      <c r="C8669" s="215" t="s">
        <v>107</v>
      </c>
      <c r="D8669" s="216">
        <v>32.299999999999997</v>
      </c>
      <c r="E8669" s="177"/>
    </row>
    <row r="8670" spans="1:5">
      <c r="A8670" s="211">
        <v>89590</v>
      </c>
      <c r="B8670" s="215" t="s">
        <v>30330</v>
      </c>
      <c r="C8670" s="215" t="s">
        <v>107</v>
      </c>
      <c r="D8670" s="216">
        <v>77.010000000000005</v>
      </c>
      <c r="E8670" s="177"/>
    </row>
    <row r="8671" spans="1:5">
      <c r="A8671" s="211">
        <v>89591</v>
      </c>
      <c r="B8671" s="215" t="s">
        <v>30331</v>
      </c>
      <c r="C8671" s="215" t="s">
        <v>107</v>
      </c>
      <c r="D8671" s="216">
        <v>63.31</v>
      </c>
      <c r="E8671" s="177"/>
    </row>
    <row r="8672" spans="1:5">
      <c r="A8672" s="211">
        <v>89592</v>
      </c>
      <c r="B8672" s="215" t="s">
        <v>30332</v>
      </c>
      <c r="C8672" s="215" t="s">
        <v>107</v>
      </c>
      <c r="D8672" s="216">
        <v>103.14</v>
      </c>
      <c r="E8672" s="177"/>
    </row>
    <row r="8673" spans="1:5">
      <c r="A8673" s="211">
        <v>89593</v>
      </c>
      <c r="B8673" s="215" t="s">
        <v>30333</v>
      </c>
      <c r="C8673" s="215" t="s">
        <v>107</v>
      </c>
      <c r="D8673" s="216">
        <v>21.39</v>
      </c>
      <c r="E8673" s="177"/>
    </row>
    <row r="8674" spans="1:5">
      <c r="A8674" s="211">
        <v>89594</v>
      </c>
      <c r="B8674" s="215" t="s">
        <v>30334</v>
      </c>
      <c r="C8674" s="215" t="s">
        <v>107</v>
      </c>
      <c r="D8674" s="216">
        <v>25.84</v>
      </c>
      <c r="E8674" s="177"/>
    </row>
    <row r="8675" spans="1:5">
      <c r="A8675" s="211">
        <v>89595</v>
      </c>
      <c r="B8675" s="215" t="s">
        <v>30335</v>
      </c>
      <c r="C8675" s="215" t="s">
        <v>107</v>
      </c>
      <c r="D8675" s="216">
        <v>9.82</v>
      </c>
      <c r="E8675" s="177"/>
    </row>
    <row r="8676" spans="1:5">
      <c r="A8676" s="211">
        <v>89596</v>
      </c>
      <c r="B8676" s="215" t="s">
        <v>30336</v>
      </c>
      <c r="C8676" s="215" t="s">
        <v>107</v>
      </c>
      <c r="D8676" s="216">
        <v>7.2</v>
      </c>
      <c r="E8676" s="177"/>
    </row>
    <row r="8677" spans="1:5">
      <c r="A8677" s="211">
        <v>89597</v>
      </c>
      <c r="B8677" s="215" t="s">
        <v>30337</v>
      </c>
      <c r="C8677" s="215" t="s">
        <v>107</v>
      </c>
      <c r="D8677" s="216">
        <v>13.51</v>
      </c>
      <c r="E8677" s="177"/>
    </row>
    <row r="8678" spans="1:5">
      <c r="A8678" s="211">
        <v>89598</v>
      </c>
      <c r="B8678" s="215" t="s">
        <v>30338</v>
      </c>
      <c r="C8678" s="215" t="s">
        <v>107</v>
      </c>
      <c r="D8678" s="216">
        <v>35.61</v>
      </c>
      <c r="E8678" s="177"/>
    </row>
    <row r="8679" spans="1:5">
      <c r="A8679" s="211">
        <v>89599</v>
      </c>
      <c r="B8679" s="215" t="s">
        <v>30339</v>
      </c>
      <c r="C8679" s="215" t="s">
        <v>107</v>
      </c>
      <c r="D8679" s="216">
        <v>10.81</v>
      </c>
      <c r="E8679" s="177"/>
    </row>
    <row r="8680" spans="1:5">
      <c r="A8680" s="211">
        <v>89600</v>
      </c>
      <c r="B8680" s="215" t="s">
        <v>30340</v>
      </c>
      <c r="C8680" s="215" t="s">
        <v>107</v>
      </c>
      <c r="D8680" s="216">
        <v>11.78</v>
      </c>
      <c r="E8680" s="177"/>
    </row>
    <row r="8681" spans="1:5">
      <c r="A8681" s="211">
        <v>89605</v>
      </c>
      <c r="B8681" s="215" t="s">
        <v>30341</v>
      </c>
      <c r="C8681" s="215" t="s">
        <v>107</v>
      </c>
      <c r="D8681" s="216">
        <v>13.18</v>
      </c>
      <c r="E8681" s="177"/>
    </row>
    <row r="8682" spans="1:5">
      <c r="A8682" s="211">
        <v>89609</v>
      </c>
      <c r="B8682" s="215" t="s">
        <v>30342</v>
      </c>
      <c r="C8682" s="215" t="s">
        <v>107</v>
      </c>
      <c r="D8682" s="216">
        <v>59.8</v>
      </c>
      <c r="E8682" s="177"/>
    </row>
    <row r="8683" spans="1:5">
      <c r="A8683" s="211">
        <v>89610</v>
      </c>
      <c r="B8683" s="215" t="s">
        <v>30343</v>
      </c>
      <c r="C8683" s="215" t="s">
        <v>107</v>
      </c>
      <c r="D8683" s="216">
        <v>13.52</v>
      </c>
      <c r="E8683" s="177"/>
    </row>
    <row r="8684" spans="1:5">
      <c r="A8684" s="211">
        <v>89611</v>
      </c>
      <c r="B8684" s="215" t="s">
        <v>30344</v>
      </c>
      <c r="C8684" s="215" t="s">
        <v>107</v>
      </c>
      <c r="D8684" s="216">
        <v>21.76</v>
      </c>
      <c r="E8684" s="177"/>
    </row>
    <row r="8685" spans="1:5">
      <c r="A8685" s="211">
        <v>89612</v>
      </c>
      <c r="B8685" s="215" t="s">
        <v>30345</v>
      </c>
      <c r="C8685" s="215" t="s">
        <v>107</v>
      </c>
      <c r="D8685" s="216">
        <v>117.52</v>
      </c>
      <c r="E8685" s="177"/>
    </row>
    <row r="8686" spans="1:5">
      <c r="A8686" s="211">
        <v>89613</v>
      </c>
      <c r="B8686" s="215" t="s">
        <v>30346</v>
      </c>
      <c r="C8686" s="215" t="s">
        <v>107</v>
      </c>
      <c r="D8686" s="216">
        <v>19.36</v>
      </c>
      <c r="E8686" s="177"/>
    </row>
    <row r="8687" spans="1:5">
      <c r="A8687" s="211">
        <v>89614</v>
      </c>
      <c r="B8687" s="215" t="s">
        <v>30347</v>
      </c>
      <c r="C8687" s="215" t="s">
        <v>107</v>
      </c>
      <c r="D8687" s="216">
        <v>41.7</v>
      </c>
      <c r="E8687" s="177"/>
    </row>
    <row r="8688" spans="1:5">
      <c r="A8688" s="211">
        <v>89615</v>
      </c>
      <c r="B8688" s="215" t="s">
        <v>30348</v>
      </c>
      <c r="C8688" s="215" t="s">
        <v>107</v>
      </c>
      <c r="D8688" s="216">
        <v>177.9</v>
      </c>
      <c r="E8688" s="177"/>
    </row>
    <row r="8689" spans="1:5">
      <c r="A8689" s="211">
        <v>89616</v>
      </c>
      <c r="B8689" s="215" t="s">
        <v>30349</v>
      </c>
      <c r="C8689" s="215" t="s">
        <v>107</v>
      </c>
      <c r="D8689" s="216">
        <v>28.26</v>
      </c>
      <c r="E8689" s="177"/>
    </row>
    <row r="8690" spans="1:5">
      <c r="A8690" s="211">
        <v>89617</v>
      </c>
      <c r="B8690" s="215" t="s">
        <v>30350</v>
      </c>
      <c r="C8690" s="215" t="s">
        <v>107</v>
      </c>
      <c r="D8690" s="216">
        <v>4.6900000000000004</v>
      </c>
      <c r="E8690" s="177"/>
    </row>
    <row r="8691" spans="1:5">
      <c r="A8691" s="211">
        <v>89618</v>
      </c>
      <c r="B8691" s="215" t="s">
        <v>30351</v>
      </c>
      <c r="C8691" s="215" t="s">
        <v>107</v>
      </c>
      <c r="D8691" s="216">
        <v>10.02</v>
      </c>
      <c r="E8691" s="177"/>
    </row>
    <row r="8692" spans="1:5">
      <c r="A8692" s="211">
        <v>89619</v>
      </c>
      <c r="B8692" s="215" t="s">
        <v>30352</v>
      </c>
      <c r="C8692" s="215" t="s">
        <v>107</v>
      </c>
      <c r="D8692" s="216">
        <v>6.12</v>
      </c>
      <c r="E8692" s="177"/>
    </row>
    <row r="8693" spans="1:5">
      <c r="A8693" s="211">
        <v>89620</v>
      </c>
      <c r="B8693" s="215" t="s">
        <v>30353</v>
      </c>
      <c r="C8693" s="215" t="s">
        <v>107</v>
      </c>
      <c r="D8693" s="216">
        <v>7.69</v>
      </c>
      <c r="E8693" s="177"/>
    </row>
    <row r="8694" spans="1:5">
      <c r="A8694" s="211">
        <v>89621</v>
      </c>
      <c r="B8694" s="215" t="s">
        <v>30354</v>
      </c>
      <c r="C8694" s="215" t="s">
        <v>107</v>
      </c>
      <c r="D8694" s="216">
        <v>16.739999999999998</v>
      </c>
      <c r="E8694" s="177"/>
    </row>
    <row r="8695" spans="1:5">
      <c r="A8695" s="211">
        <v>89622</v>
      </c>
      <c r="B8695" s="215" t="s">
        <v>30355</v>
      </c>
      <c r="C8695" s="215" t="s">
        <v>107</v>
      </c>
      <c r="D8695" s="216">
        <v>9.1</v>
      </c>
      <c r="E8695" s="177"/>
    </row>
    <row r="8696" spans="1:5">
      <c r="A8696" s="211">
        <v>89623</v>
      </c>
      <c r="B8696" s="215" t="s">
        <v>30356</v>
      </c>
      <c r="C8696" s="215" t="s">
        <v>107</v>
      </c>
      <c r="D8696" s="216">
        <v>12.21</v>
      </c>
      <c r="E8696" s="177"/>
    </row>
    <row r="8697" spans="1:5">
      <c r="A8697" s="211">
        <v>89624</v>
      </c>
      <c r="B8697" s="215" t="s">
        <v>30357</v>
      </c>
      <c r="C8697" s="215" t="s">
        <v>107</v>
      </c>
      <c r="D8697" s="216">
        <v>12.93</v>
      </c>
      <c r="E8697" s="177"/>
    </row>
    <row r="8698" spans="1:5">
      <c r="A8698" s="211">
        <v>89625</v>
      </c>
      <c r="B8698" s="215" t="s">
        <v>30358</v>
      </c>
      <c r="C8698" s="215" t="s">
        <v>107</v>
      </c>
      <c r="D8698" s="216">
        <v>14.59</v>
      </c>
      <c r="E8698" s="177"/>
    </row>
    <row r="8699" spans="1:5">
      <c r="A8699" s="211">
        <v>89626</v>
      </c>
      <c r="B8699" s="215" t="s">
        <v>30359</v>
      </c>
      <c r="C8699" s="215" t="s">
        <v>107</v>
      </c>
      <c r="D8699" s="216">
        <v>20.07</v>
      </c>
      <c r="E8699" s="177"/>
    </row>
    <row r="8700" spans="1:5">
      <c r="A8700" s="211">
        <v>89627</v>
      </c>
      <c r="B8700" s="215" t="s">
        <v>30360</v>
      </c>
      <c r="C8700" s="215" t="s">
        <v>107</v>
      </c>
      <c r="D8700" s="216">
        <v>13.76</v>
      </c>
      <c r="E8700" s="177"/>
    </row>
    <row r="8701" spans="1:5">
      <c r="A8701" s="211">
        <v>89628</v>
      </c>
      <c r="B8701" s="215" t="s">
        <v>30361</v>
      </c>
      <c r="C8701" s="215" t="s">
        <v>107</v>
      </c>
      <c r="D8701" s="216">
        <v>30.42</v>
      </c>
      <c r="E8701" s="177"/>
    </row>
    <row r="8702" spans="1:5">
      <c r="A8702" s="211">
        <v>89629</v>
      </c>
      <c r="B8702" s="215" t="s">
        <v>30362</v>
      </c>
      <c r="C8702" s="215" t="s">
        <v>107</v>
      </c>
      <c r="D8702" s="216">
        <v>55.09</v>
      </c>
      <c r="E8702" s="177"/>
    </row>
    <row r="8703" spans="1:5">
      <c r="A8703" s="211">
        <v>89630</v>
      </c>
      <c r="B8703" s="215" t="s">
        <v>30363</v>
      </c>
      <c r="C8703" s="215" t="s">
        <v>107</v>
      </c>
      <c r="D8703" s="216">
        <v>47.62</v>
      </c>
      <c r="E8703" s="177"/>
    </row>
    <row r="8704" spans="1:5">
      <c r="A8704" s="211">
        <v>89631</v>
      </c>
      <c r="B8704" s="215" t="s">
        <v>30364</v>
      </c>
      <c r="C8704" s="215" t="s">
        <v>107</v>
      </c>
      <c r="D8704" s="216">
        <v>84.07</v>
      </c>
      <c r="E8704" s="177"/>
    </row>
    <row r="8705" spans="1:5">
      <c r="A8705" s="211">
        <v>89632</v>
      </c>
      <c r="B8705" s="215" t="s">
        <v>30365</v>
      </c>
      <c r="C8705" s="215" t="s">
        <v>107</v>
      </c>
      <c r="D8705" s="216">
        <v>68.78</v>
      </c>
      <c r="E8705" s="177"/>
    </row>
    <row r="8706" spans="1:5">
      <c r="A8706" s="211">
        <v>89637</v>
      </c>
      <c r="B8706" s="215" t="s">
        <v>30366</v>
      </c>
      <c r="C8706" s="215" t="s">
        <v>107</v>
      </c>
      <c r="D8706" s="216">
        <v>6.83</v>
      </c>
      <c r="E8706" s="177"/>
    </row>
    <row r="8707" spans="1:5">
      <c r="A8707" s="211">
        <v>89638</v>
      </c>
      <c r="B8707" s="215" t="s">
        <v>30367</v>
      </c>
      <c r="C8707" s="215" t="s">
        <v>107</v>
      </c>
      <c r="D8707" s="216">
        <v>7.53</v>
      </c>
      <c r="E8707" s="177"/>
    </row>
    <row r="8708" spans="1:5">
      <c r="A8708" s="211">
        <v>89639</v>
      </c>
      <c r="B8708" s="215" t="s">
        <v>30368</v>
      </c>
      <c r="C8708" s="215" t="s">
        <v>107</v>
      </c>
      <c r="D8708" s="216">
        <v>7.8</v>
      </c>
      <c r="E8708" s="177"/>
    </row>
    <row r="8709" spans="1:5">
      <c r="A8709" s="211">
        <v>89640</v>
      </c>
      <c r="B8709" s="215" t="s">
        <v>30369</v>
      </c>
      <c r="C8709" s="215" t="s">
        <v>107</v>
      </c>
      <c r="D8709" s="216">
        <v>11.96</v>
      </c>
      <c r="E8709" s="177"/>
    </row>
    <row r="8710" spans="1:5">
      <c r="A8710" s="211">
        <v>89641</v>
      </c>
      <c r="B8710" s="215" t="s">
        <v>30370</v>
      </c>
      <c r="C8710" s="215" t="s">
        <v>107</v>
      </c>
      <c r="D8710" s="216">
        <v>9.4700000000000006</v>
      </c>
      <c r="E8710" s="177"/>
    </row>
    <row r="8711" spans="1:5">
      <c r="A8711" s="211">
        <v>89642</v>
      </c>
      <c r="B8711" s="215" t="s">
        <v>30371</v>
      </c>
      <c r="C8711" s="215" t="s">
        <v>107</v>
      </c>
      <c r="D8711" s="216">
        <v>10.81</v>
      </c>
      <c r="E8711" s="177"/>
    </row>
    <row r="8712" spans="1:5">
      <c r="A8712" s="211">
        <v>89643</v>
      </c>
      <c r="B8712" s="215" t="s">
        <v>30372</v>
      </c>
      <c r="C8712" s="215" t="s">
        <v>107</v>
      </c>
      <c r="D8712" s="216">
        <v>11.26</v>
      </c>
      <c r="E8712" s="177"/>
    </row>
    <row r="8713" spans="1:5">
      <c r="A8713" s="211">
        <v>89644</v>
      </c>
      <c r="B8713" s="215" t="s">
        <v>30373</v>
      </c>
      <c r="C8713" s="215" t="s">
        <v>107</v>
      </c>
      <c r="D8713" s="216">
        <v>17.600000000000001</v>
      </c>
      <c r="E8713" s="177"/>
    </row>
    <row r="8714" spans="1:5">
      <c r="A8714" s="211">
        <v>89645</v>
      </c>
      <c r="B8714" s="215" t="s">
        <v>30374</v>
      </c>
      <c r="C8714" s="215" t="s">
        <v>107</v>
      </c>
      <c r="D8714" s="216">
        <v>19.43</v>
      </c>
      <c r="E8714" s="177"/>
    </row>
    <row r="8715" spans="1:5">
      <c r="A8715" s="211">
        <v>89646</v>
      </c>
      <c r="B8715" s="215" t="s">
        <v>30375</v>
      </c>
      <c r="C8715" s="215" t="s">
        <v>107</v>
      </c>
      <c r="D8715" s="216">
        <v>14.44</v>
      </c>
      <c r="E8715" s="177"/>
    </row>
    <row r="8716" spans="1:5">
      <c r="A8716" s="211">
        <v>89647</v>
      </c>
      <c r="B8716" s="215" t="s">
        <v>30376</v>
      </c>
      <c r="C8716" s="215" t="s">
        <v>107</v>
      </c>
      <c r="D8716" s="216">
        <v>14.13</v>
      </c>
      <c r="E8716" s="177"/>
    </row>
    <row r="8717" spans="1:5">
      <c r="A8717" s="211">
        <v>89648</v>
      </c>
      <c r="B8717" s="215" t="s">
        <v>30377</v>
      </c>
      <c r="C8717" s="215" t="s">
        <v>107</v>
      </c>
      <c r="D8717" s="216">
        <v>15.57</v>
      </c>
      <c r="E8717" s="177"/>
    </row>
    <row r="8718" spans="1:5">
      <c r="A8718" s="211">
        <v>89649</v>
      </c>
      <c r="B8718" s="215" t="s">
        <v>30378</v>
      </c>
      <c r="C8718" s="215" t="s">
        <v>107</v>
      </c>
      <c r="D8718" s="216">
        <v>21.1</v>
      </c>
      <c r="E8718" s="177"/>
    </row>
    <row r="8719" spans="1:5">
      <c r="A8719" s="211">
        <v>89650</v>
      </c>
      <c r="B8719" s="215" t="s">
        <v>30379</v>
      </c>
      <c r="C8719" s="215" t="s">
        <v>107</v>
      </c>
      <c r="D8719" s="216">
        <v>21.1</v>
      </c>
      <c r="E8719" s="177"/>
    </row>
    <row r="8720" spans="1:5">
      <c r="A8720" s="211">
        <v>89651</v>
      </c>
      <c r="B8720" s="215" t="s">
        <v>30380</v>
      </c>
      <c r="C8720" s="215" t="s">
        <v>107</v>
      </c>
      <c r="D8720" s="216">
        <v>4.58</v>
      </c>
      <c r="E8720" s="177"/>
    </row>
    <row r="8721" spans="1:5">
      <c r="A8721" s="211">
        <v>89652</v>
      </c>
      <c r="B8721" s="215" t="s">
        <v>30381</v>
      </c>
      <c r="C8721" s="215" t="s">
        <v>107</v>
      </c>
      <c r="D8721" s="216">
        <v>7.65</v>
      </c>
      <c r="E8721" s="177"/>
    </row>
    <row r="8722" spans="1:5">
      <c r="A8722" s="211">
        <v>89653</v>
      </c>
      <c r="B8722" s="215" t="s">
        <v>30382</v>
      </c>
      <c r="C8722" s="215" t="s">
        <v>107</v>
      </c>
      <c r="D8722" s="216">
        <v>12.38</v>
      </c>
      <c r="E8722" s="177"/>
    </row>
    <row r="8723" spans="1:5">
      <c r="A8723" s="211">
        <v>89654</v>
      </c>
      <c r="B8723" s="215" t="s">
        <v>30383</v>
      </c>
      <c r="C8723" s="215" t="s">
        <v>107</v>
      </c>
      <c r="D8723" s="216">
        <v>12.07</v>
      </c>
      <c r="E8723" s="177"/>
    </row>
    <row r="8724" spans="1:5">
      <c r="A8724" s="211">
        <v>89655</v>
      </c>
      <c r="B8724" s="215" t="s">
        <v>30384</v>
      </c>
      <c r="C8724" s="215" t="s">
        <v>107</v>
      </c>
      <c r="D8724" s="216">
        <v>17.850000000000001</v>
      </c>
      <c r="E8724" s="177"/>
    </row>
    <row r="8725" spans="1:5">
      <c r="A8725" s="211">
        <v>89656</v>
      </c>
      <c r="B8725" s="215" t="s">
        <v>30385</v>
      </c>
      <c r="C8725" s="215" t="s">
        <v>107</v>
      </c>
      <c r="D8725" s="216">
        <v>8.14</v>
      </c>
      <c r="E8725" s="177"/>
    </row>
    <row r="8726" spans="1:5">
      <c r="A8726" s="211">
        <v>89657</v>
      </c>
      <c r="B8726" s="215" t="s">
        <v>30386</v>
      </c>
      <c r="C8726" s="215" t="s">
        <v>107</v>
      </c>
      <c r="D8726" s="216">
        <v>8.3000000000000007</v>
      </c>
      <c r="E8726" s="177"/>
    </row>
    <row r="8727" spans="1:5">
      <c r="A8727" s="211">
        <v>89658</v>
      </c>
      <c r="B8727" s="215" t="s">
        <v>30387</v>
      </c>
      <c r="C8727" s="215" t="s">
        <v>107</v>
      </c>
      <c r="D8727" s="216">
        <v>6.2</v>
      </c>
      <c r="E8727" s="177"/>
    </row>
    <row r="8728" spans="1:5">
      <c r="A8728" s="211">
        <v>89659</v>
      </c>
      <c r="B8728" s="215" t="s">
        <v>30388</v>
      </c>
      <c r="C8728" s="215" t="s">
        <v>107</v>
      </c>
      <c r="D8728" s="216">
        <v>10.91</v>
      </c>
      <c r="E8728" s="177"/>
    </row>
    <row r="8729" spans="1:5">
      <c r="A8729" s="211">
        <v>89660</v>
      </c>
      <c r="B8729" s="215" t="s">
        <v>30389</v>
      </c>
      <c r="C8729" s="215" t="s">
        <v>107</v>
      </c>
      <c r="D8729" s="216">
        <v>5.79</v>
      </c>
      <c r="E8729" s="177"/>
    </row>
    <row r="8730" spans="1:5">
      <c r="A8730" s="211">
        <v>89661</v>
      </c>
      <c r="B8730" s="215" t="s">
        <v>30390</v>
      </c>
      <c r="C8730" s="215" t="s">
        <v>107</v>
      </c>
      <c r="D8730" s="216">
        <v>14.49</v>
      </c>
      <c r="E8730" s="177"/>
    </row>
    <row r="8731" spans="1:5">
      <c r="A8731" s="211">
        <v>89662</v>
      </c>
      <c r="B8731" s="215" t="s">
        <v>30391</v>
      </c>
      <c r="C8731" s="215" t="s">
        <v>107</v>
      </c>
      <c r="D8731" s="216">
        <v>22.16</v>
      </c>
      <c r="E8731" s="177"/>
    </row>
    <row r="8732" spans="1:5">
      <c r="A8732" s="211">
        <v>89663</v>
      </c>
      <c r="B8732" s="215" t="s">
        <v>30392</v>
      </c>
      <c r="C8732" s="215" t="s">
        <v>107</v>
      </c>
      <c r="D8732" s="216">
        <v>9.32</v>
      </c>
      <c r="E8732" s="177"/>
    </row>
    <row r="8733" spans="1:5">
      <c r="A8733" s="211">
        <v>89664</v>
      </c>
      <c r="B8733" s="215" t="s">
        <v>30393</v>
      </c>
      <c r="C8733" s="215" t="s">
        <v>107</v>
      </c>
      <c r="D8733" s="216">
        <v>10.91</v>
      </c>
      <c r="E8733" s="177"/>
    </row>
    <row r="8734" spans="1:5">
      <c r="A8734" s="211">
        <v>89665</v>
      </c>
      <c r="B8734" s="215" t="s">
        <v>30394</v>
      </c>
      <c r="C8734" s="215" t="s">
        <v>107</v>
      </c>
      <c r="D8734" s="216">
        <v>8.19</v>
      </c>
      <c r="E8734" s="177"/>
    </row>
    <row r="8735" spans="1:5">
      <c r="A8735" s="211">
        <v>89666</v>
      </c>
      <c r="B8735" s="215" t="s">
        <v>30395</v>
      </c>
      <c r="C8735" s="215" t="s">
        <v>107</v>
      </c>
      <c r="D8735" s="216">
        <v>5.09</v>
      </c>
      <c r="E8735" s="177"/>
    </row>
    <row r="8736" spans="1:5">
      <c r="A8736" s="211">
        <v>89667</v>
      </c>
      <c r="B8736" s="215" t="s">
        <v>30396</v>
      </c>
      <c r="C8736" s="215" t="s">
        <v>107</v>
      </c>
      <c r="D8736" s="216">
        <v>21.51</v>
      </c>
      <c r="E8736" s="177"/>
    </row>
    <row r="8737" spans="1:5">
      <c r="A8737" s="211">
        <v>89668</v>
      </c>
      <c r="B8737" s="215" t="s">
        <v>30397</v>
      </c>
      <c r="C8737" s="215" t="s">
        <v>107</v>
      </c>
      <c r="D8737" s="216">
        <v>21.03</v>
      </c>
      <c r="E8737" s="177"/>
    </row>
    <row r="8738" spans="1:5">
      <c r="A8738" s="211">
        <v>89669</v>
      </c>
      <c r="B8738" s="215" t="s">
        <v>30398</v>
      </c>
      <c r="C8738" s="215" t="s">
        <v>107</v>
      </c>
      <c r="D8738" s="216">
        <v>13.84</v>
      </c>
      <c r="E8738" s="177"/>
    </row>
    <row r="8739" spans="1:5">
      <c r="A8739" s="211">
        <v>89670</v>
      </c>
      <c r="B8739" s="215" t="s">
        <v>30399</v>
      </c>
      <c r="C8739" s="215" t="s">
        <v>107</v>
      </c>
      <c r="D8739" s="216">
        <v>9.0399999999999991</v>
      </c>
      <c r="E8739" s="177"/>
    </row>
    <row r="8740" spans="1:5">
      <c r="A8740" s="211">
        <v>89671</v>
      </c>
      <c r="B8740" s="215" t="s">
        <v>30400</v>
      </c>
      <c r="C8740" s="215" t="s">
        <v>107</v>
      </c>
      <c r="D8740" s="216">
        <v>20.52</v>
      </c>
      <c r="E8740" s="177"/>
    </row>
    <row r="8741" spans="1:5">
      <c r="A8741" s="211">
        <v>89672</v>
      </c>
      <c r="B8741" s="215" t="s">
        <v>30401</v>
      </c>
      <c r="C8741" s="215" t="s">
        <v>107</v>
      </c>
      <c r="D8741" s="216">
        <v>14.43</v>
      </c>
      <c r="E8741" s="177"/>
    </row>
    <row r="8742" spans="1:5">
      <c r="A8742" s="211">
        <v>89673</v>
      </c>
      <c r="B8742" s="215" t="s">
        <v>30402</v>
      </c>
      <c r="C8742" s="215" t="s">
        <v>107</v>
      </c>
      <c r="D8742" s="216">
        <v>16.13</v>
      </c>
      <c r="E8742" s="177"/>
    </row>
    <row r="8743" spans="1:5">
      <c r="A8743" s="211">
        <v>89674</v>
      </c>
      <c r="B8743" s="215" t="s">
        <v>30403</v>
      </c>
      <c r="C8743" s="215" t="s">
        <v>107</v>
      </c>
      <c r="D8743" s="216">
        <v>21.3</v>
      </c>
      <c r="E8743" s="177"/>
    </row>
    <row r="8744" spans="1:5">
      <c r="A8744" s="211">
        <v>89675</v>
      </c>
      <c r="B8744" s="215" t="s">
        <v>30404</v>
      </c>
      <c r="C8744" s="215" t="s">
        <v>107</v>
      </c>
      <c r="D8744" s="216">
        <v>36.42</v>
      </c>
      <c r="E8744" s="177"/>
    </row>
    <row r="8745" spans="1:5">
      <c r="A8745" s="211">
        <v>89676</v>
      </c>
      <c r="B8745" s="215" t="s">
        <v>30405</v>
      </c>
      <c r="C8745" s="215" t="s">
        <v>107</v>
      </c>
      <c r="D8745" s="216">
        <v>32.51</v>
      </c>
      <c r="E8745" s="177"/>
    </row>
    <row r="8746" spans="1:5">
      <c r="A8746" s="211">
        <v>89677</v>
      </c>
      <c r="B8746" s="215" t="s">
        <v>30406</v>
      </c>
      <c r="C8746" s="215" t="s">
        <v>107</v>
      </c>
      <c r="D8746" s="216">
        <v>39.03</v>
      </c>
      <c r="E8746" s="177"/>
    </row>
    <row r="8747" spans="1:5">
      <c r="A8747" s="211">
        <v>89678</v>
      </c>
      <c r="B8747" s="215" t="s">
        <v>30407</v>
      </c>
      <c r="C8747" s="215" t="s">
        <v>107</v>
      </c>
      <c r="D8747" s="216">
        <v>6.64</v>
      </c>
      <c r="E8747" s="177"/>
    </row>
    <row r="8748" spans="1:5">
      <c r="A8748" s="211">
        <v>89679</v>
      </c>
      <c r="B8748" s="215" t="s">
        <v>30408</v>
      </c>
      <c r="C8748" s="215" t="s">
        <v>107</v>
      </c>
      <c r="D8748" s="216">
        <v>62.85</v>
      </c>
      <c r="E8748" s="177"/>
    </row>
    <row r="8749" spans="1:5">
      <c r="A8749" s="211">
        <v>89680</v>
      </c>
      <c r="B8749" s="215" t="s">
        <v>30409</v>
      </c>
      <c r="C8749" s="215" t="s">
        <v>107</v>
      </c>
      <c r="D8749" s="216">
        <v>14.1</v>
      </c>
      <c r="E8749" s="177"/>
    </row>
    <row r="8750" spans="1:5">
      <c r="A8750" s="211">
        <v>89681</v>
      </c>
      <c r="B8750" s="215" t="s">
        <v>30410</v>
      </c>
      <c r="C8750" s="215" t="s">
        <v>107</v>
      </c>
      <c r="D8750" s="216">
        <v>43.25</v>
      </c>
      <c r="E8750" s="177"/>
    </row>
    <row r="8751" spans="1:5">
      <c r="A8751" s="211">
        <v>89682</v>
      </c>
      <c r="B8751" s="215" t="s">
        <v>30411</v>
      </c>
      <c r="C8751" s="215" t="s">
        <v>107</v>
      </c>
      <c r="D8751" s="216">
        <v>22.16</v>
      </c>
      <c r="E8751" s="177"/>
    </row>
    <row r="8752" spans="1:5">
      <c r="A8752" s="211">
        <v>89684</v>
      </c>
      <c r="B8752" s="215" t="s">
        <v>30412</v>
      </c>
      <c r="C8752" s="215" t="s">
        <v>107</v>
      </c>
      <c r="D8752" s="216">
        <v>30.8</v>
      </c>
      <c r="E8752" s="177"/>
    </row>
    <row r="8753" spans="1:5">
      <c r="A8753" s="211">
        <v>89685</v>
      </c>
      <c r="B8753" s="215" t="s">
        <v>30413</v>
      </c>
      <c r="C8753" s="215" t="s">
        <v>107</v>
      </c>
      <c r="D8753" s="216">
        <v>29.66</v>
      </c>
      <c r="E8753" s="177"/>
    </row>
    <row r="8754" spans="1:5">
      <c r="A8754" s="211">
        <v>89686</v>
      </c>
      <c r="B8754" s="215" t="s">
        <v>30414</v>
      </c>
      <c r="C8754" s="215" t="s">
        <v>107</v>
      </c>
      <c r="D8754" s="216">
        <v>116.27</v>
      </c>
      <c r="E8754" s="177"/>
    </row>
    <row r="8755" spans="1:5">
      <c r="A8755" s="211">
        <v>89687</v>
      </c>
      <c r="B8755" s="215" t="s">
        <v>30415</v>
      </c>
      <c r="C8755" s="215" t="s">
        <v>107</v>
      </c>
      <c r="D8755" s="216">
        <v>25.43</v>
      </c>
      <c r="E8755" s="177"/>
    </row>
    <row r="8756" spans="1:5">
      <c r="A8756" s="211">
        <v>89689</v>
      </c>
      <c r="B8756" s="215" t="s">
        <v>30416</v>
      </c>
      <c r="C8756" s="215" t="s">
        <v>107</v>
      </c>
      <c r="D8756" s="216">
        <v>23.89</v>
      </c>
      <c r="E8756" s="177"/>
    </row>
    <row r="8757" spans="1:5">
      <c r="A8757" s="211">
        <v>89690</v>
      </c>
      <c r="B8757" s="215" t="s">
        <v>30417</v>
      </c>
      <c r="C8757" s="215" t="s">
        <v>107</v>
      </c>
      <c r="D8757" s="216">
        <v>44.87</v>
      </c>
      <c r="E8757" s="177"/>
    </row>
    <row r="8758" spans="1:5">
      <c r="A8758" s="211">
        <v>89691</v>
      </c>
      <c r="B8758" s="215" t="s">
        <v>30418</v>
      </c>
      <c r="C8758" s="215" t="s">
        <v>107</v>
      </c>
      <c r="D8758" s="216">
        <v>8.77</v>
      </c>
      <c r="E8758" s="177"/>
    </row>
    <row r="8759" spans="1:5">
      <c r="A8759" s="211">
        <v>89692</v>
      </c>
      <c r="B8759" s="215" t="s">
        <v>30419</v>
      </c>
      <c r="C8759" s="215" t="s">
        <v>107</v>
      </c>
      <c r="D8759" s="216">
        <v>42.39</v>
      </c>
      <c r="E8759" s="177"/>
    </row>
    <row r="8760" spans="1:5">
      <c r="A8760" s="211">
        <v>89693</v>
      </c>
      <c r="B8760" s="215" t="s">
        <v>30420</v>
      </c>
      <c r="C8760" s="215" t="s">
        <v>107</v>
      </c>
      <c r="D8760" s="216">
        <v>41.16</v>
      </c>
      <c r="E8760" s="177"/>
    </row>
    <row r="8761" spans="1:5">
      <c r="A8761" s="211">
        <v>89694</v>
      </c>
      <c r="B8761" s="215" t="s">
        <v>30421</v>
      </c>
      <c r="C8761" s="215" t="s">
        <v>107</v>
      </c>
      <c r="D8761" s="216">
        <v>14.04</v>
      </c>
      <c r="E8761" s="177"/>
    </row>
    <row r="8762" spans="1:5">
      <c r="A8762" s="211">
        <v>89695</v>
      </c>
      <c r="B8762" s="215" t="s">
        <v>30422</v>
      </c>
      <c r="C8762" s="215" t="s">
        <v>107</v>
      </c>
      <c r="D8762" s="216">
        <v>13.05</v>
      </c>
      <c r="E8762" s="177"/>
    </row>
    <row r="8763" spans="1:5">
      <c r="A8763" s="211">
        <v>89696</v>
      </c>
      <c r="B8763" s="215" t="s">
        <v>30423</v>
      </c>
      <c r="C8763" s="215" t="s">
        <v>107</v>
      </c>
      <c r="D8763" s="216">
        <v>37.369999999999997</v>
      </c>
      <c r="E8763" s="177"/>
    </row>
    <row r="8764" spans="1:5">
      <c r="A8764" s="211">
        <v>89697</v>
      </c>
      <c r="B8764" s="215" t="s">
        <v>30424</v>
      </c>
      <c r="C8764" s="215" t="s">
        <v>107</v>
      </c>
      <c r="D8764" s="216">
        <v>11.07</v>
      </c>
      <c r="E8764" s="177"/>
    </row>
    <row r="8765" spans="1:5">
      <c r="A8765" s="211">
        <v>89698</v>
      </c>
      <c r="B8765" s="215" t="s">
        <v>30425</v>
      </c>
      <c r="C8765" s="215" t="s">
        <v>107</v>
      </c>
      <c r="D8765" s="216">
        <v>131.16999999999999</v>
      </c>
      <c r="E8765" s="177"/>
    </row>
    <row r="8766" spans="1:5">
      <c r="A8766" s="211">
        <v>89699</v>
      </c>
      <c r="B8766" s="215" t="s">
        <v>30426</v>
      </c>
      <c r="C8766" s="215" t="s">
        <v>107</v>
      </c>
      <c r="D8766" s="216">
        <v>113.03</v>
      </c>
      <c r="E8766" s="177"/>
    </row>
    <row r="8767" spans="1:5">
      <c r="A8767" s="211">
        <v>89700</v>
      </c>
      <c r="B8767" s="215" t="s">
        <v>30427</v>
      </c>
      <c r="C8767" s="215" t="s">
        <v>107</v>
      </c>
      <c r="D8767" s="216">
        <v>15.59</v>
      </c>
      <c r="E8767" s="177"/>
    </row>
    <row r="8768" spans="1:5">
      <c r="A8768" s="211">
        <v>89701</v>
      </c>
      <c r="B8768" s="215" t="s">
        <v>30428</v>
      </c>
      <c r="C8768" s="215" t="s">
        <v>107</v>
      </c>
      <c r="D8768" s="216">
        <v>102.11</v>
      </c>
      <c r="E8768" s="177"/>
    </row>
    <row r="8769" spans="1:5">
      <c r="A8769" s="211">
        <v>89702</v>
      </c>
      <c r="B8769" s="215" t="s">
        <v>30429</v>
      </c>
      <c r="C8769" s="215" t="s">
        <v>107</v>
      </c>
      <c r="D8769" s="216">
        <v>15.59</v>
      </c>
      <c r="E8769" s="177"/>
    </row>
    <row r="8770" spans="1:5">
      <c r="A8770" s="211">
        <v>89703</v>
      </c>
      <c r="B8770" s="215" t="s">
        <v>30430</v>
      </c>
      <c r="C8770" s="215" t="s">
        <v>107</v>
      </c>
      <c r="D8770" s="216">
        <v>33.92</v>
      </c>
      <c r="E8770" s="177"/>
    </row>
    <row r="8771" spans="1:5">
      <c r="A8771" s="211">
        <v>89704</v>
      </c>
      <c r="B8771" s="215" t="s">
        <v>30431</v>
      </c>
      <c r="C8771" s="215" t="s">
        <v>107</v>
      </c>
      <c r="D8771" s="216">
        <v>71.36</v>
      </c>
      <c r="E8771" s="177"/>
    </row>
    <row r="8772" spans="1:5">
      <c r="A8772" s="211">
        <v>89705</v>
      </c>
      <c r="B8772" s="215" t="s">
        <v>30432</v>
      </c>
      <c r="C8772" s="215" t="s">
        <v>107</v>
      </c>
      <c r="D8772" s="216">
        <v>17.21</v>
      </c>
      <c r="E8772" s="177"/>
    </row>
    <row r="8773" spans="1:5">
      <c r="A8773" s="211">
        <v>89706</v>
      </c>
      <c r="B8773" s="215" t="s">
        <v>30433</v>
      </c>
      <c r="C8773" s="215" t="s">
        <v>107</v>
      </c>
      <c r="D8773" s="216">
        <v>36.96</v>
      </c>
      <c r="E8773" s="177"/>
    </row>
    <row r="8774" spans="1:5">
      <c r="A8774" s="211">
        <v>89718</v>
      </c>
      <c r="B8774" s="215" t="s">
        <v>30434</v>
      </c>
      <c r="C8774" s="215" t="s">
        <v>3</v>
      </c>
      <c r="D8774" s="216">
        <v>32.74</v>
      </c>
      <c r="E8774" s="177"/>
    </row>
    <row r="8775" spans="1:5">
      <c r="A8775" s="211">
        <v>89719</v>
      </c>
      <c r="B8775" s="215" t="s">
        <v>30435</v>
      </c>
      <c r="C8775" s="215" t="s">
        <v>107</v>
      </c>
      <c r="D8775" s="216">
        <v>7.34</v>
      </c>
      <c r="E8775" s="177"/>
    </row>
    <row r="8776" spans="1:5">
      <c r="A8776" s="211">
        <v>89720</v>
      </c>
      <c r="B8776" s="215" t="s">
        <v>30436</v>
      </c>
      <c r="C8776" s="215" t="s">
        <v>107</v>
      </c>
      <c r="D8776" s="216">
        <v>8.68</v>
      </c>
      <c r="E8776" s="177"/>
    </row>
    <row r="8777" spans="1:5">
      <c r="A8777" s="211">
        <v>89721</v>
      </c>
      <c r="B8777" s="215" t="s">
        <v>30437</v>
      </c>
      <c r="C8777" s="215" t="s">
        <v>107</v>
      </c>
      <c r="D8777" s="216">
        <v>9.1300000000000008</v>
      </c>
      <c r="E8777" s="177"/>
    </row>
    <row r="8778" spans="1:5">
      <c r="A8778" s="211">
        <v>89722</v>
      </c>
      <c r="B8778" s="215" t="s">
        <v>30438</v>
      </c>
      <c r="C8778" s="215" t="s">
        <v>107</v>
      </c>
      <c r="D8778" s="216">
        <v>15.47</v>
      </c>
      <c r="E8778" s="177"/>
    </row>
    <row r="8779" spans="1:5">
      <c r="A8779" s="211">
        <v>89723</v>
      </c>
      <c r="B8779" s="215" t="s">
        <v>30439</v>
      </c>
      <c r="C8779" s="215" t="s">
        <v>107</v>
      </c>
      <c r="D8779" s="216">
        <v>11.97</v>
      </c>
      <c r="E8779" s="177"/>
    </row>
    <row r="8780" spans="1:5">
      <c r="A8780" s="211">
        <v>89724</v>
      </c>
      <c r="B8780" s="215" t="s">
        <v>30440</v>
      </c>
      <c r="C8780" s="215" t="s">
        <v>107</v>
      </c>
      <c r="D8780" s="216">
        <v>6.79</v>
      </c>
      <c r="E8780" s="177"/>
    </row>
    <row r="8781" spans="1:5">
      <c r="A8781" s="211">
        <v>89725</v>
      </c>
      <c r="B8781" s="215" t="s">
        <v>30441</v>
      </c>
      <c r="C8781" s="215" t="s">
        <v>107</v>
      </c>
      <c r="D8781" s="216">
        <v>11.66</v>
      </c>
      <c r="E8781" s="177"/>
    </row>
    <row r="8782" spans="1:5">
      <c r="A8782" s="211">
        <v>89726</v>
      </c>
      <c r="B8782" s="215" t="s">
        <v>30442</v>
      </c>
      <c r="C8782" s="215" t="s">
        <v>107</v>
      </c>
      <c r="D8782" s="216">
        <v>5.25</v>
      </c>
      <c r="E8782" s="177"/>
    </row>
    <row r="8783" spans="1:5">
      <c r="A8783" s="211">
        <v>89727</v>
      </c>
      <c r="B8783" s="215" t="s">
        <v>30443</v>
      </c>
      <c r="C8783" s="215" t="s">
        <v>107</v>
      </c>
      <c r="D8783" s="216">
        <v>13.1</v>
      </c>
      <c r="E8783" s="177"/>
    </row>
    <row r="8784" spans="1:5">
      <c r="A8784" s="211">
        <v>89728</v>
      </c>
      <c r="B8784" s="215" t="s">
        <v>30444</v>
      </c>
      <c r="C8784" s="215" t="s">
        <v>107</v>
      </c>
      <c r="D8784" s="216">
        <v>7.18</v>
      </c>
      <c r="E8784" s="177"/>
    </row>
    <row r="8785" spans="1:5">
      <c r="A8785" s="211">
        <v>89729</v>
      </c>
      <c r="B8785" s="215" t="s">
        <v>30445</v>
      </c>
      <c r="C8785" s="215" t="s">
        <v>107</v>
      </c>
      <c r="D8785" s="216">
        <v>18.170000000000002</v>
      </c>
      <c r="E8785" s="177"/>
    </row>
    <row r="8786" spans="1:5">
      <c r="A8786" s="211">
        <v>89730</v>
      </c>
      <c r="B8786" s="215" t="s">
        <v>30446</v>
      </c>
      <c r="C8786" s="215" t="s">
        <v>107</v>
      </c>
      <c r="D8786" s="216">
        <v>7.68</v>
      </c>
      <c r="E8786" s="177"/>
    </row>
    <row r="8787" spans="1:5">
      <c r="A8787" s="211">
        <v>89731</v>
      </c>
      <c r="B8787" s="215" t="s">
        <v>30447</v>
      </c>
      <c r="C8787" s="215" t="s">
        <v>107</v>
      </c>
      <c r="D8787" s="216">
        <v>7.81</v>
      </c>
      <c r="E8787" s="177"/>
    </row>
    <row r="8788" spans="1:5">
      <c r="A8788" s="211">
        <v>89732</v>
      </c>
      <c r="B8788" s="215" t="s">
        <v>30448</v>
      </c>
      <c r="C8788" s="215" t="s">
        <v>107</v>
      </c>
      <c r="D8788" s="216">
        <v>8.17</v>
      </c>
      <c r="E8788" s="177"/>
    </row>
    <row r="8789" spans="1:5">
      <c r="A8789" s="211">
        <v>89733</v>
      </c>
      <c r="B8789" s="215" t="s">
        <v>30449</v>
      </c>
      <c r="C8789" s="215" t="s">
        <v>107</v>
      </c>
      <c r="D8789" s="216">
        <v>12.11</v>
      </c>
      <c r="E8789" s="177"/>
    </row>
    <row r="8790" spans="1:5">
      <c r="A8790" s="211">
        <v>89734</v>
      </c>
      <c r="B8790" s="215" t="s">
        <v>30450</v>
      </c>
      <c r="C8790" s="215" t="s">
        <v>107</v>
      </c>
      <c r="D8790" s="216">
        <v>18.170000000000002</v>
      </c>
      <c r="E8790" s="177"/>
    </row>
    <row r="8791" spans="1:5">
      <c r="A8791" s="211">
        <v>89735</v>
      </c>
      <c r="B8791" s="215" t="s">
        <v>30451</v>
      </c>
      <c r="C8791" s="215" t="s">
        <v>107</v>
      </c>
      <c r="D8791" s="216">
        <v>12.71</v>
      </c>
      <c r="E8791" s="177"/>
    </row>
    <row r="8792" spans="1:5">
      <c r="A8792" s="211">
        <v>89736</v>
      </c>
      <c r="B8792" s="215" t="s">
        <v>30452</v>
      </c>
      <c r="C8792" s="215" t="s">
        <v>107</v>
      </c>
      <c r="D8792" s="216">
        <v>4.8</v>
      </c>
      <c r="E8792" s="177"/>
    </row>
    <row r="8793" spans="1:5">
      <c r="A8793" s="211">
        <v>89737</v>
      </c>
      <c r="B8793" s="215" t="s">
        <v>30453</v>
      </c>
      <c r="C8793" s="215" t="s">
        <v>107</v>
      </c>
      <c r="D8793" s="216">
        <v>13.07</v>
      </c>
      <c r="E8793" s="177"/>
    </row>
    <row r="8794" spans="1:5">
      <c r="A8794" s="211">
        <v>89738</v>
      </c>
      <c r="B8794" s="215" t="s">
        <v>30454</v>
      </c>
      <c r="C8794" s="215" t="s">
        <v>107</v>
      </c>
      <c r="D8794" s="216">
        <v>9.51</v>
      </c>
      <c r="E8794" s="177"/>
    </row>
    <row r="8795" spans="1:5">
      <c r="A8795" s="211">
        <v>89739</v>
      </c>
      <c r="B8795" s="215" t="s">
        <v>30455</v>
      </c>
      <c r="C8795" s="215" t="s">
        <v>107</v>
      </c>
      <c r="D8795" s="216">
        <v>13.59</v>
      </c>
      <c r="E8795" s="177"/>
    </row>
    <row r="8796" spans="1:5">
      <c r="A8796" s="211">
        <v>89740</v>
      </c>
      <c r="B8796" s="215" t="s">
        <v>30456</v>
      </c>
      <c r="C8796" s="215" t="s">
        <v>107</v>
      </c>
      <c r="D8796" s="216">
        <v>4.3899999999999997</v>
      </c>
      <c r="E8796" s="177"/>
    </row>
    <row r="8797" spans="1:5">
      <c r="A8797" s="211">
        <v>89741</v>
      </c>
      <c r="B8797" s="215" t="s">
        <v>30457</v>
      </c>
      <c r="C8797" s="215" t="s">
        <v>107</v>
      </c>
      <c r="D8797" s="216">
        <v>13.09</v>
      </c>
      <c r="E8797" s="177"/>
    </row>
    <row r="8798" spans="1:5">
      <c r="A8798" s="211">
        <v>89742</v>
      </c>
      <c r="B8798" s="215" t="s">
        <v>30458</v>
      </c>
      <c r="C8798" s="215" t="s">
        <v>107</v>
      </c>
      <c r="D8798" s="216">
        <v>20.53</v>
      </c>
      <c r="E8798" s="177"/>
    </row>
    <row r="8799" spans="1:5">
      <c r="A8799" s="211">
        <v>89743</v>
      </c>
      <c r="B8799" s="215" t="s">
        <v>30459</v>
      </c>
      <c r="C8799" s="215" t="s">
        <v>107</v>
      </c>
      <c r="D8799" s="216">
        <v>28.01</v>
      </c>
      <c r="E8799" s="177"/>
    </row>
    <row r="8800" spans="1:5">
      <c r="A8800" s="211">
        <v>89744</v>
      </c>
      <c r="B8800" s="215" t="s">
        <v>30460</v>
      </c>
      <c r="C8800" s="215" t="s">
        <v>107</v>
      </c>
      <c r="D8800" s="216">
        <v>17.02</v>
      </c>
      <c r="E8800" s="177"/>
    </row>
    <row r="8801" spans="1:5">
      <c r="A8801" s="211">
        <v>89745</v>
      </c>
      <c r="B8801" s="215" t="s">
        <v>30461</v>
      </c>
      <c r="C8801" s="215" t="s">
        <v>107</v>
      </c>
      <c r="D8801" s="216">
        <v>20.76</v>
      </c>
      <c r="E8801" s="177"/>
    </row>
    <row r="8802" spans="1:5">
      <c r="A8802" s="211">
        <v>89746</v>
      </c>
      <c r="B8802" s="215" t="s">
        <v>30462</v>
      </c>
      <c r="C8802" s="215" t="s">
        <v>107</v>
      </c>
      <c r="D8802" s="216">
        <v>16.989999999999998</v>
      </c>
      <c r="E8802" s="177"/>
    </row>
    <row r="8803" spans="1:5">
      <c r="A8803" s="211">
        <v>89747</v>
      </c>
      <c r="B8803" s="215" t="s">
        <v>30463</v>
      </c>
      <c r="C8803" s="215" t="s">
        <v>107</v>
      </c>
      <c r="D8803" s="216">
        <v>7.92</v>
      </c>
      <c r="E8803" s="177"/>
    </row>
    <row r="8804" spans="1:5">
      <c r="A8804" s="211">
        <v>89748</v>
      </c>
      <c r="B8804" s="215" t="s">
        <v>30464</v>
      </c>
      <c r="C8804" s="215" t="s">
        <v>107</v>
      </c>
      <c r="D8804" s="216">
        <v>25.13</v>
      </c>
      <c r="E8804" s="177"/>
    </row>
    <row r="8805" spans="1:5">
      <c r="A8805" s="211">
        <v>89749</v>
      </c>
      <c r="B8805" s="215" t="s">
        <v>30465</v>
      </c>
      <c r="C8805" s="215" t="s">
        <v>107</v>
      </c>
      <c r="D8805" s="216">
        <v>9.51</v>
      </c>
      <c r="E8805" s="177"/>
    </row>
    <row r="8806" spans="1:5">
      <c r="A8806" s="211">
        <v>89750</v>
      </c>
      <c r="B8806" s="215" t="s">
        <v>30466</v>
      </c>
      <c r="C8806" s="215" t="s">
        <v>107</v>
      </c>
      <c r="D8806" s="216">
        <v>39.520000000000003</v>
      </c>
      <c r="E8806" s="177"/>
    </row>
    <row r="8807" spans="1:5">
      <c r="A8807" s="211">
        <v>89751</v>
      </c>
      <c r="B8807" s="215" t="s">
        <v>30467</v>
      </c>
      <c r="C8807" s="215" t="s">
        <v>107</v>
      </c>
      <c r="D8807" s="216">
        <v>3.69</v>
      </c>
      <c r="E8807" s="177"/>
    </row>
    <row r="8808" spans="1:5">
      <c r="A8808" s="211">
        <v>89752</v>
      </c>
      <c r="B8808" s="215" t="s">
        <v>30468</v>
      </c>
      <c r="C8808" s="215" t="s">
        <v>107</v>
      </c>
      <c r="D8808" s="216">
        <v>4.26</v>
      </c>
      <c r="E8808" s="177"/>
    </row>
    <row r="8809" spans="1:5">
      <c r="A8809" s="211">
        <v>89753</v>
      </c>
      <c r="B8809" s="215" t="s">
        <v>30469</v>
      </c>
      <c r="C8809" s="215" t="s">
        <v>107</v>
      </c>
      <c r="D8809" s="216">
        <v>6.14</v>
      </c>
      <c r="E8809" s="177"/>
    </row>
    <row r="8810" spans="1:5">
      <c r="A8810" s="211">
        <v>89754</v>
      </c>
      <c r="B8810" s="215" t="s">
        <v>30470</v>
      </c>
      <c r="C8810" s="215" t="s">
        <v>107</v>
      </c>
      <c r="D8810" s="216">
        <v>10.51</v>
      </c>
      <c r="E8810" s="177"/>
    </row>
    <row r="8811" spans="1:5">
      <c r="A8811" s="211">
        <v>89755</v>
      </c>
      <c r="B8811" s="215" t="s">
        <v>30471</v>
      </c>
      <c r="C8811" s="215" t="s">
        <v>107</v>
      </c>
      <c r="D8811" s="216">
        <v>7.41</v>
      </c>
      <c r="E8811" s="177"/>
    </row>
    <row r="8812" spans="1:5">
      <c r="A8812" s="211">
        <v>89756</v>
      </c>
      <c r="B8812" s="215" t="s">
        <v>30472</v>
      </c>
      <c r="C8812" s="215" t="s">
        <v>107</v>
      </c>
      <c r="D8812" s="216">
        <v>12.8</v>
      </c>
      <c r="E8812" s="177"/>
    </row>
    <row r="8813" spans="1:5">
      <c r="A8813" s="211">
        <v>89757</v>
      </c>
      <c r="B8813" s="215" t="s">
        <v>30473</v>
      </c>
      <c r="C8813" s="215" t="s">
        <v>107</v>
      </c>
      <c r="D8813" s="216">
        <v>19.670000000000002</v>
      </c>
      <c r="E8813" s="177"/>
    </row>
    <row r="8814" spans="1:5">
      <c r="A8814" s="211">
        <v>89758</v>
      </c>
      <c r="B8814" s="215" t="s">
        <v>30474</v>
      </c>
      <c r="C8814" s="215" t="s">
        <v>107</v>
      </c>
      <c r="D8814" s="216">
        <v>30.88</v>
      </c>
      <c r="E8814" s="177"/>
    </row>
    <row r="8815" spans="1:5">
      <c r="A8815" s="211">
        <v>89759</v>
      </c>
      <c r="B8815" s="215" t="s">
        <v>30475</v>
      </c>
      <c r="C8815" s="215" t="s">
        <v>107</v>
      </c>
      <c r="D8815" s="216">
        <v>5.01</v>
      </c>
      <c r="E8815" s="177"/>
    </row>
    <row r="8816" spans="1:5">
      <c r="A8816" s="211">
        <v>89760</v>
      </c>
      <c r="B8816" s="215" t="s">
        <v>30476</v>
      </c>
      <c r="C8816" s="215" t="s">
        <v>107</v>
      </c>
      <c r="D8816" s="216">
        <v>12.15</v>
      </c>
      <c r="E8816" s="177"/>
    </row>
    <row r="8817" spans="1:5">
      <c r="A8817" s="211">
        <v>89761</v>
      </c>
      <c r="B8817" s="215" t="s">
        <v>30477</v>
      </c>
      <c r="C8817" s="215" t="s">
        <v>107</v>
      </c>
      <c r="D8817" s="216">
        <v>20.21</v>
      </c>
      <c r="E8817" s="177"/>
    </row>
    <row r="8818" spans="1:5">
      <c r="A8818" s="211">
        <v>89762</v>
      </c>
      <c r="B8818" s="215" t="s">
        <v>30478</v>
      </c>
      <c r="C8818" s="215" t="s">
        <v>107</v>
      </c>
      <c r="D8818" s="216">
        <v>28.85</v>
      </c>
      <c r="E8818" s="177"/>
    </row>
    <row r="8819" spans="1:5">
      <c r="A8819" s="211">
        <v>89763</v>
      </c>
      <c r="B8819" s="215" t="s">
        <v>30479</v>
      </c>
      <c r="C8819" s="215" t="s">
        <v>107</v>
      </c>
      <c r="D8819" s="216">
        <v>114.32</v>
      </c>
      <c r="E8819" s="177"/>
    </row>
    <row r="8820" spans="1:5">
      <c r="A8820" s="211">
        <v>89764</v>
      </c>
      <c r="B8820" s="215" t="s">
        <v>30480</v>
      </c>
      <c r="C8820" s="215" t="s">
        <v>107</v>
      </c>
      <c r="D8820" s="216">
        <v>21.94</v>
      </c>
      <c r="E8820" s="177"/>
    </row>
    <row r="8821" spans="1:5">
      <c r="A8821" s="211">
        <v>89765</v>
      </c>
      <c r="B8821" s="215" t="s">
        <v>30481</v>
      </c>
      <c r="C8821" s="215" t="s">
        <v>107</v>
      </c>
      <c r="D8821" s="216">
        <v>9.39</v>
      </c>
      <c r="E8821" s="177"/>
    </row>
    <row r="8822" spans="1:5">
      <c r="A8822" s="211">
        <v>89766</v>
      </c>
      <c r="B8822" s="215" t="s">
        <v>30482</v>
      </c>
      <c r="C8822" s="215" t="s">
        <v>107</v>
      </c>
      <c r="D8822" s="216">
        <v>13.91</v>
      </c>
      <c r="E8822" s="177"/>
    </row>
    <row r="8823" spans="1:5">
      <c r="A8823" s="211">
        <v>89767</v>
      </c>
      <c r="B8823" s="215" t="s">
        <v>30483</v>
      </c>
      <c r="C8823" s="215" t="s">
        <v>107</v>
      </c>
      <c r="D8823" s="216">
        <v>13.91</v>
      </c>
      <c r="E8823" s="177"/>
    </row>
    <row r="8824" spans="1:5">
      <c r="A8824" s="211">
        <v>89768</v>
      </c>
      <c r="B8824" s="215" t="s">
        <v>30484</v>
      </c>
      <c r="C8824" s="215" t="s">
        <v>107</v>
      </c>
      <c r="D8824" s="216">
        <v>13.91</v>
      </c>
      <c r="E8824" s="177"/>
    </row>
    <row r="8825" spans="1:5">
      <c r="A8825" s="211">
        <v>89769</v>
      </c>
      <c r="B8825" s="215" t="s">
        <v>30485</v>
      </c>
      <c r="C8825" s="215" t="s">
        <v>107</v>
      </c>
      <c r="D8825" s="216">
        <v>33.04</v>
      </c>
      <c r="E8825" s="177"/>
    </row>
    <row r="8826" spans="1:5">
      <c r="A8826" s="211">
        <v>89772</v>
      </c>
      <c r="B8826" s="215" t="s">
        <v>30486</v>
      </c>
      <c r="C8826" s="215" t="s">
        <v>3</v>
      </c>
      <c r="D8826" s="216">
        <v>58.18</v>
      </c>
      <c r="E8826" s="177"/>
    </row>
    <row r="8827" spans="1:5">
      <c r="A8827" s="211">
        <v>89774</v>
      </c>
      <c r="B8827" s="215" t="s">
        <v>30487</v>
      </c>
      <c r="C8827" s="215" t="s">
        <v>107</v>
      </c>
      <c r="D8827" s="216">
        <v>10.14</v>
      </c>
      <c r="E8827" s="177"/>
    </row>
    <row r="8828" spans="1:5">
      <c r="A8828" s="211">
        <v>89776</v>
      </c>
      <c r="B8828" s="215" t="s">
        <v>30488</v>
      </c>
      <c r="C8828" s="215" t="s">
        <v>107</v>
      </c>
      <c r="D8828" s="216">
        <v>13.52</v>
      </c>
      <c r="E8828" s="177"/>
    </row>
    <row r="8829" spans="1:5">
      <c r="A8829" s="211">
        <v>89777</v>
      </c>
      <c r="B8829" s="215" t="s">
        <v>30489</v>
      </c>
      <c r="C8829" s="215" t="s">
        <v>107</v>
      </c>
      <c r="D8829" s="216">
        <v>16.850000000000001</v>
      </c>
      <c r="E8829" s="177"/>
    </row>
    <row r="8830" spans="1:5">
      <c r="A8830" s="211">
        <v>89778</v>
      </c>
      <c r="B8830" s="215" t="s">
        <v>30490</v>
      </c>
      <c r="C8830" s="215" t="s">
        <v>107</v>
      </c>
      <c r="D8830" s="216">
        <v>12.81</v>
      </c>
      <c r="E8830" s="177"/>
    </row>
    <row r="8831" spans="1:5">
      <c r="A8831" s="211">
        <v>89779</v>
      </c>
      <c r="B8831" s="215" t="s">
        <v>30491</v>
      </c>
      <c r="C8831" s="215" t="s">
        <v>107</v>
      </c>
      <c r="D8831" s="216">
        <v>19.07</v>
      </c>
      <c r="E8831" s="177"/>
    </row>
    <row r="8832" spans="1:5">
      <c r="A8832" s="211">
        <v>89780</v>
      </c>
      <c r="B8832" s="215" t="s">
        <v>30492</v>
      </c>
      <c r="C8832" s="215" t="s">
        <v>107</v>
      </c>
      <c r="D8832" s="216">
        <v>16.850000000000001</v>
      </c>
      <c r="E8832" s="177"/>
    </row>
    <row r="8833" spans="1:5">
      <c r="A8833" s="211">
        <v>89781</v>
      </c>
      <c r="B8833" s="215" t="s">
        <v>30493</v>
      </c>
      <c r="C8833" s="215" t="s">
        <v>107</v>
      </c>
      <c r="D8833" s="216">
        <v>25.21</v>
      </c>
      <c r="E8833" s="177"/>
    </row>
    <row r="8834" spans="1:5">
      <c r="A8834" s="211">
        <v>89782</v>
      </c>
      <c r="B8834" s="215" t="s">
        <v>30494</v>
      </c>
      <c r="C8834" s="215" t="s">
        <v>107</v>
      </c>
      <c r="D8834" s="216">
        <v>8.39</v>
      </c>
      <c r="E8834" s="177"/>
    </row>
    <row r="8835" spans="1:5">
      <c r="A8835" s="211">
        <v>89783</v>
      </c>
      <c r="B8835" s="215" t="s">
        <v>30495</v>
      </c>
      <c r="C8835" s="215" t="s">
        <v>107</v>
      </c>
      <c r="D8835" s="216">
        <v>8.5500000000000007</v>
      </c>
      <c r="E8835" s="177"/>
    </row>
    <row r="8836" spans="1:5">
      <c r="A8836" s="211">
        <v>89784</v>
      </c>
      <c r="B8836" s="215" t="s">
        <v>30496</v>
      </c>
      <c r="C8836" s="215" t="s">
        <v>107</v>
      </c>
      <c r="D8836" s="216">
        <v>13.44</v>
      </c>
      <c r="E8836" s="177"/>
    </row>
    <row r="8837" spans="1:5">
      <c r="A8837" s="211">
        <v>89785</v>
      </c>
      <c r="B8837" s="215" t="s">
        <v>30497</v>
      </c>
      <c r="C8837" s="215" t="s">
        <v>107</v>
      </c>
      <c r="D8837" s="216">
        <v>14.48</v>
      </c>
      <c r="E8837" s="177"/>
    </row>
    <row r="8838" spans="1:5">
      <c r="A8838" s="211">
        <v>89786</v>
      </c>
      <c r="B8838" s="215" t="s">
        <v>30498</v>
      </c>
      <c r="C8838" s="215" t="s">
        <v>107</v>
      </c>
      <c r="D8838" s="216">
        <v>21.85</v>
      </c>
      <c r="E8838" s="177"/>
    </row>
    <row r="8839" spans="1:5">
      <c r="A8839" s="211">
        <v>89787</v>
      </c>
      <c r="B8839" s="215" t="s">
        <v>30499</v>
      </c>
      <c r="C8839" s="215" t="s">
        <v>107</v>
      </c>
      <c r="D8839" s="216">
        <v>25.21</v>
      </c>
      <c r="E8839" s="177"/>
    </row>
    <row r="8840" spans="1:5">
      <c r="A8840" s="211">
        <v>89788</v>
      </c>
      <c r="B8840" s="215" t="s">
        <v>30500</v>
      </c>
      <c r="C8840" s="215" t="s">
        <v>107</v>
      </c>
      <c r="D8840" s="216">
        <v>49.63</v>
      </c>
      <c r="E8840" s="177"/>
    </row>
    <row r="8841" spans="1:5">
      <c r="A8841" s="211">
        <v>89789</v>
      </c>
      <c r="B8841" s="215" t="s">
        <v>30501</v>
      </c>
      <c r="C8841" s="215" t="s">
        <v>107</v>
      </c>
      <c r="D8841" s="216">
        <v>50.42</v>
      </c>
      <c r="E8841" s="177"/>
    </row>
    <row r="8842" spans="1:5">
      <c r="A8842" s="211">
        <v>89790</v>
      </c>
      <c r="B8842" s="215" t="s">
        <v>30502</v>
      </c>
      <c r="C8842" s="215" t="s">
        <v>107</v>
      </c>
      <c r="D8842" s="216">
        <v>123.38</v>
      </c>
      <c r="E8842" s="177"/>
    </row>
    <row r="8843" spans="1:5">
      <c r="A8843" s="211">
        <v>89791</v>
      </c>
      <c r="B8843" s="215" t="s">
        <v>30503</v>
      </c>
      <c r="C8843" s="215" t="s">
        <v>107</v>
      </c>
      <c r="D8843" s="216">
        <v>126.3</v>
      </c>
      <c r="E8843" s="177"/>
    </row>
    <row r="8844" spans="1:5">
      <c r="A8844" s="211">
        <v>89792</v>
      </c>
      <c r="B8844" s="215" t="s">
        <v>30504</v>
      </c>
      <c r="C8844" s="215" t="s">
        <v>107</v>
      </c>
      <c r="D8844" s="216">
        <v>144.49</v>
      </c>
      <c r="E8844" s="177"/>
    </row>
    <row r="8845" spans="1:5">
      <c r="A8845" s="211">
        <v>89793</v>
      </c>
      <c r="B8845" s="215" t="s">
        <v>30505</v>
      </c>
      <c r="C8845" s="215" t="s">
        <v>107</v>
      </c>
      <c r="D8845" s="216">
        <v>148.41999999999999</v>
      </c>
      <c r="E8845" s="177"/>
    </row>
    <row r="8846" spans="1:5">
      <c r="A8846" s="211">
        <v>89794</v>
      </c>
      <c r="B8846" s="215" t="s">
        <v>30506</v>
      </c>
      <c r="C8846" s="215" t="s">
        <v>107</v>
      </c>
      <c r="D8846" s="216">
        <v>11.27</v>
      </c>
      <c r="E8846" s="177"/>
    </row>
    <row r="8847" spans="1:5">
      <c r="A8847" s="211">
        <v>89795</v>
      </c>
      <c r="B8847" s="215" t="s">
        <v>30507</v>
      </c>
      <c r="C8847" s="215" t="s">
        <v>107</v>
      </c>
      <c r="D8847" s="216">
        <v>23.28</v>
      </c>
      <c r="E8847" s="177"/>
    </row>
    <row r="8848" spans="1:5">
      <c r="A8848" s="211">
        <v>89796</v>
      </c>
      <c r="B8848" s="215" t="s">
        <v>30508</v>
      </c>
      <c r="C8848" s="215" t="s">
        <v>107</v>
      </c>
      <c r="D8848" s="216">
        <v>27.2</v>
      </c>
      <c r="E8848" s="177"/>
    </row>
    <row r="8849" spans="1:5">
      <c r="A8849" s="211">
        <v>89797</v>
      </c>
      <c r="B8849" s="215" t="s">
        <v>30509</v>
      </c>
      <c r="C8849" s="215" t="s">
        <v>107</v>
      </c>
      <c r="D8849" s="216">
        <v>30.56</v>
      </c>
      <c r="E8849" s="177"/>
    </row>
    <row r="8850" spans="1:5">
      <c r="A8850" s="211">
        <v>89801</v>
      </c>
      <c r="B8850" s="215" t="s">
        <v>30510</v>
      </c>
      <c r="C8850" s="215" t="s">
        <v>107</v>
      </c>
      <c r="D8850" s="216">
        <v>4.3899999999999997</v>
      </c>
      <c r="E8850" s="177"/>
    </row>
    <row r="8851" spans="1:5">
      <c r="A8851" s="211">
        <v>89802</v>
      </c>
      <c r="B8851" s="215" t="s">
        <v>30511</v>
      </c>
      <c r="C8851" s="215" t="s">
        <v>107</v>
      </c>
      <c r="D8851" s="216">
        <v>4.75</v>
      </c>
      <c r="E8851" s="177"/>
    </row>
    <row r="8852" spans="1:5">
      <c r="A8852" s="211">
        <v>89803</v>
      </c>
      <c r="B8852" s="215" t="s">
        <v>30512</v>
      </c>
      <c r="C8852" s="215" t="s">
        <v>107</v>
      </c>
      <c r="D8852" s="216">
        <v>8.69</v>
      </c>
      <c r="E8852" s="177"/>
    </row>
    <row r="8853" spans="1:5">
      <c r="A8853" s="211">
        <v>89804</v>
      </c>
      <c r="B8853" s="215" t="s">
        <v>30513</v>
      </c>
      <c r="C8853" s="215" t="s">
        <v>107</v>
      </c>
      <c r="D8853" s="216">
        <v>9.2899999999999991</v>
      </c>
      <c r="E8853" s="177"/>
    </row>
    <row r="8854" spans="1:5">
      <c r="A8854" s="211">
        <v>89805</v>
      </c>
      <c r="B8854" s="215" t="s">
        <v>30514</v>
      </c>
      <c r="C8854" s="215" t="s">
        <v>107</v>
      </c>
      <c r="D8854" s="216">
        <v>8.89</v>
      </c>
      <c r="E8854" s="177"/>
    </row>
    <row r="8855" spans="1:5">
      <c r="A8855" s="211">
        <v>89806</v>
      </c>
      <c r="B8855" s="215" t="s">
        <v>30515</v>
      </c>
      <c r="C8855" s="215" t="s">
        <v>107</v>
      </c>
      <c r="D8855" s="216">
        <v>9.41</v>
      </c>
      <c r="E8855" s="177"/>
    </row>
    <row r="8856" spans="1:5">
      <c r="A8856" s="211">
        <v>89807</v>
      </c>
      <c r="B8856" s="215" t="s">
        <v>30516</v>
      </c>
      <c r="C8856" s="215" t="s">
        <v>107</v>
      </c>
      <c r="D8856" s="216">
        <v>16.350000000000001</v>
      </c>
      <c r="E8856" s="177"/>
    </row>
    <row r="8857" spans="1:5">
      <c r="A8857" s="211">
        <v>89808</v>
      </c>
      <c r="B8857" s="215" t="s">
        <v>30517</v>
      </c>
      <c r="C8857" s="215" t="s">
        <v>107</v>
      </c>
      <c r="D8857" s="216">
        <v>23.83</v>
      </c>
      <c r="E8857" s="177"/>
    </row>
    <row r="8858" spans="1:5">
      <c r="A8858" s="211">
        <v>89809</v>
      </c>
      <c r="B8858" s="215" t="s">
        <v>30518</v>
      </c>
      <c r="C8858" s="215" t="s">
        <v>107</v>
      </c>
      <c r="D8858" s="216">
        <v>12.07</v>
      </c>
      <c r="E8858" s="177"/>
    </row>
    <row r="8859" spans="1:5">
      <c r="A8859" s="211">
        <v>89810</v>
      </c>
      <c r="B8859" s="215" t="s">
        <v>30519</v>
      </c>
      <c r="C8859" s="215" t="s">
        <v>107</v>
      </c>
      <c r="D8859" s="216">
        <v>12.04</v>
      </c>
      <c r="E8859" s="177"/>
    </row>
    <row r="8860" spans="1:5">
      <c r="A8860" s="211">
        <v>89811</v>
      </c>
      <c r="B8860" s="215" t="s">
        <v>30520</v>
      </c>
      <c r="C8860" s="215" t="s">
        <v>107</v>
      </c>
      <c r="D8860" s="216">
        <v>20.18</v>
      </c>
      <c r="E8860" s="177"/>
    </row>
    <row r="8861" spans="1:5">
      <c r="A8861" s="211">
        <v>89812</v>
      </c>
      <c r="B8861" s="215" t="s">
        <v>30521</v>
      </c>
      <c r="C8861" s="215" t="s">
        <v>107</v>
      </c>
      <c r="D8861" s="216">
        <v>34.57</v>
      </c>
      <c r="E8861" s="177"/>
    </row>
    <row r="8862" spans="1:5">
      <c r="A8862" s="211">
        <v>89813</v>
      </c>
      <c r="B8862" s="215" t="s">
        <v>30522</v>
      </c>
      <c r="C8862" s="215" t="s">
        <v>107</v>
      </c>
      <c r="D8862" s="216">
        <v>4.2300000000000004</v>
      </c>
      <c r="E8862" s="177"/>
    </row>
    <row r="8863" spans="1:5">
      <c r="A8863" s="211">
        <v>89814</v>
      </c>
      <c r="B8863" s="215" t="s">
        <v>30523</v>
      </c>
      <c r="C8863" s="215" t="s">
        <v>107</v>
      </c>
      <c r="D8863" s="216">
        <v>8.6</v>
      </c>
      <c r="E8863" s="177"/>
    </row>
    <row r="8864" spans="1:5">
      <c r="A8864" s="211">
        <v>89815</v>
      </c>
      <c r="B8864" s="215" t="s">
        <v>30524</v>
      </c>
      <c r="C8864" s="215" t="s">
        <v>107</v>
      </c>
      <c r="D8864" s="216">
        <v>19.329999999999998</v>
      </c>
      <c r="E8864" s="177"/>
    </row>
    <row r="8865" spans="1:5">
      <c r="A8865" s="211">
        <v>89816</v>
      </c>
      <c r="B8865" s="215" t="s">
        <v>30525</v>
      </c>
      <c r="C8865" s="215" t="s">
        <v>107</v>
      </c>
      <c r="D8865" s="216">
        <v>27.97</v>
      </c>
      <c r="E8865" s="177"/>
    </row>
    <row r="8866" spans="1:5">
      <c r="A8866" s="211">
        <v>89817</v>
      </c>
      <c r="B8866" s="215" t="s">
        <v>30526</v>
      </c>
      <c r="C8866" s="215" t="s">
        <v>107</v>
      </c>
      <c r="D8866" s="216">
        <v>7.48</v>
      </c>
      <c r="E8866" s="177"/>
    </row>
    <row r="8867" spans="1:5">
      <c r="A8867" s="211">
        <v>89818</v>
      </c>
      <c r="B8867" s="215" t="s">
        <v>30527</v>
      </c>
      <c r="C8867" s="215" t="s">
        <v>107</v>
      </c>
      <c r="D8867" s="216">
        <v>113.44</v>
      </c>
      <c r="E8867" s="177"/>
    </row>
    <row r="8868" spans="1:5">
      <c r="A8868" s="211">
        <v>89819</v>
      </c>
      <c r="B8868" s="215" t="s">
        <v>30528</v>
      </c>
      <c r="C8868" s="215" t="s">
        <v>107</v>
      </c>
      <c r="D8868" s="216">
        <v>10.86</v>
      </c>
      <c r="E8868" s="177"/>
    </row>
    <row r="8869" spans="1:5">
      <c r="A8869" s="211">
        <v>89820</v>
      </c>
      <c r="B8869" s="215" t="s">
        <v>30529</v>
      </c>
      <c r="C8869" s="215" t="s">
        <v>107</v>
      </c>
      <c r="D8869" s="216">
        <v>21.06</v>
      </c>
      <c r="E8869" s="177"/>
    </row>
    <row r="8870" spans="1:5">
      <c r="A8870" s="211">
        <v>89821</v>
      </c>
      <c r="B8870" s="215" t="s">
        <v>30530</v>
      </c>
      <c r="C8870" s="215" t="s">
        <v>107</v>
      </c>
      <c r="D8870" s="216">
        <v>9.39</v>
      </c>
      <c r="E8870" s="177"/>
    </row>
    <row r="8871" spans="1:5">
      <c r="A8871" s="211">
        <v>89822</v>
      </c>
      <c r="B8871" s="215" t="s">
        <v>30531</v>
      </c>
      <c r="C8871" s="215" t="s">
        <v>107</v>
      </c>
      <c r="D8871" s="216">
        <v>14.88</v>
      </c>
      <c r="E8871" s="177"/>
    </row>
    <row r="8872" spans="1:5">
      <c r="A8872" s="211">
        <v>89823</v>
      </c>
      <c r="B8872" s="215" t="s">
        <v>30532</v>
      </c>
      <c r="C8872" s="215" t="s">
        <v>107</v>
      </c>
      <c r="D8872" s="216">
        <v>15.65</v>
      </c>
      <c r="E8872" s="177"/>
    </row>
    <row r="8873" spans="1:5">
      <c r="A8873" s="211">
        <v>89824</v>
      </c>
      <c r="B8873" s="215" t="s">
        <v>30533</v>
      </c>
      <c r="C8873" s="215" t="s">
        <v>107</v>
      </c>
      <c r="D8873" s="216">
        <v>26.36</v>
      </c>
      <c r="E8873" s="177"/>
    </row>
    <row r="8874" spans="1:5">
      <c r="A8874" s="211">
        <v>89825</v>
      </c>
      <c r="B8874" s="215" t="s">
        <v>30534</v>
      </c>
      <c r="C8874" s="215" t="s">
        <v>107</v>
      </c>
      <c r="D8874" s="216">
        <v>9.25</v>
      </c>
      <c r="E8874" s="177"/>
    </row>
    <row r="8875" spans="1:5">
      <c r="A8875" s="211">
        <v>89826</v>
      </c>
      <c r="B8875" s="215" t="s">
        <v>30535</v>
      </c>
      <c r="C8875" s="215" t="s">
        <v>107</v>
      </c>
      <c r="D8875" s="216">
        <v>115.74</v>
      </c>
      <c r="E8875" s="177"/>
    </row>
    <row r="8876" spans="1:5">
      <c r="A8876" s="211">
        <v>89827</v>
      </c>
      <c r="B8876" s="215" t="s">
        <v>30536</v>
      </c>
      <c r="C8876" s="215" t="s">
        <v>107</v>
      </c>
      <c r="D8876" s="216">
        <v>10.29</v>
      </c>
      <c r="E8876" s="177"/>
    </row>
    <row r="8877" spans="1:5">
      <c r="A8877" s="211">
        <v>89828</v>
      </c>
      <c r="B8877" s="215" t="s">
        <v>30537</v>
      </c>
      <c r="C8877" s="215" t="s">
        <v>107</v>
      </c>
      <c r="D8877" s="216">
        <v>40.53</v>
      </c>
      <c r="E8877" s="177"/>
    </row>
    <row r="8878" spans="1:5">
      <c r="A8878" s="211">
        <v>89829</v>
      </c>
      <c r="B8878" s="215" t="s">
        <v>30538</v>
      </c>
      <c r="C8878" s="215" t="s">
        <v>107</v>
      </c>
      <c r="D8878" s="216">
        <v>16.53</v>
      </c>
      <c r="E8878" s="177"/>
    </row>
    <row r="8879" spans="1:5">
      <c r="A8879" s="211">
        <v>89830</v>
      </c>
      <c r="B8879" s="215" t="s">
        <v>30539</v>
      </c>
      <c r="C8879" s="215" t="s">
        <v>107</v>
      </c>
      <c r="D8879" s="216">
        <v>17.96</v>
      </c>
      <c r="E8879" s="177"/>
    </row>
    <row r="8880" spans="1:5">
      <c r="A8880" s="211">
        <v>89831</v>
      </c>
      <c r="B8880" s="215" t="s">
        <v>30540</v>
      </c>
      <c r="C8880" s="215" t="s">
        <v>107</v>
      </c>
      <c r="D8880" s="216">
        <v>138.53</v>
      </c>
      <c r="E8880" s="177"/>
    </row>
    <row r="8881" spans="1:5">
      <c r="A8881" s="211">
        <v>89832</v>
      </c>
      <c r="B8881" s="215" t="s">
        <v>30541</v>
      </c>
      <c r="C8881" s="215" t="s">
        <v>107</v>
      </c>
      <c r="D8881" s="216">
        <v>27.67</v>
      </c>
      <c r="E8881" s="177"/>
    </row>
    <row r="8882" spans="1:5">
      <c r="A8882" s="211">
        <v>89833</v>
      </c>
      <c r="B8882" s="215" t="s">
        <v>30542</v>
      </c>
      <c r="C8882" s="215" t="s">
        <v>107</v>
      </c>
      <c r="D8882" s="216">
        <v>20.74</v>
      </c>
      <c r="E8882" s="177"/>
    </row>
    <row r="8883" spans="1:5">
      <c r="A8883" s="211">
        <v>89834</v>
      </c>
      <c r="B8883" s="215" t="s">
        <v>30543</v>
      </c>
      <c r="C8883" s="215" t="s">
        <v>107</v>
      </c>
      <c r="D8883" s="216">
        <v>24.1</v>
      </c>
      <c r="E8883" s="177"/>
    </row>
    <row r="8884" spans="1:5">
      <c r="A8884" s="211">
        <v>89835</v>
      </c>
      <c r="B8884" s="215" t="s">
        <v>30544</v>
      </c>
      <c r="C8884" s="215" t="s">
        <v>107</v>
      </c>
      <c r="D8884" s="216">
        <v>27.06</v>
      </c>
      <c r="E8884" s="177"/>
    </row>
    <row r="8885" spans="1:5">
      <c r="A8885" s="211">
        <v>89836</v>
      </c>
      <c r="B8885" s="215" t="s">
        <v>30545</v>
      </c>
      <c r="C8885" s="215" t="s">
        <v>107</v>
      </c>
      <c r="D8885" s="216">
        <v>187.25</v>
      </c>
      <c r="E8885" s="177"/>
    </row>
    <row r="8886" spans="1:5">
      <c r="A8886" s="211">
        <v>89837</v>
      </c>
      <c r="B8886" s="215" t="s">
        <v>30546</v>
      </c>
      <c r="C8886" s="215" t="s">
        <v>107</v>
      </c>
      <c r="D8886" s="216">
        <v>92.79</v>
      </c>
      <c r="E8886" s="177"/>
    </row>
    <row r="8887" spans="1:5">
      <c r="A8887" s="211">
        <v>89838</v>
      </c>
      <c r="B8887" s="215" t="s">
        <v>30547</v>
      </c>
      <c r="C8887" s="215" t="s">
        <v>107</v>
      </c>
      <c r="D8887" s="216">
        <v>101.34</v>
      </c>
      <c r="E8887" s="177"/>
    </row>
    <row r="8888" spans="1:5">
      <c r="A8888" s="211">
        <v>89839</v>
      </c>
      <c r="B8888" s="215" t="s">
        <v>30548</v>
      </c>
      <c r="C8888" s="215" t="s">
        <v>107</v>
      </c>
      <c r="D8888" s="216">
        <v>134.34</v>
      </c>
      <c r="E8888" s="177"/>
    </row>
    <row r="8889" spans="1:5">
      <c r="A8889" s="211">
        <v>89840</v>
      </c>
      <c r="B8889" s="215" t="s">
        <v>30549</v>
      </c>
      <c r="C8889" s="215" t="s">
        <v>107</v>
      </c>
      <c r="D8889" s="216">
        <v>115.8</v>
      </c>
      <c r="E8889" s="177"/>
    </row>
    <row r="8890" spans="1:5">
      <c r="A8890" s="211">
        <v>89841</v>
      </c>
      <c r="B8890" s="215" t="s">
        <v>30550</v>
      </c>
      <c r="C8890" s="215" t="s">
        <v>107</v>
      </c>
      <c r="D8890" s="216">
        <v>197</v>
      </c>
      <c r="E8890" s="177"/>
    </row>
    <row r="8891" spans="1:5">
      <c r="A8891" s="211">
        <v>89842</v>
      </c>
      <c r="B8891" s="215" t="s">
        <v>30551</v>
      </c>
      <c r="C8891" s="215" t="s">
        <v>107</v>
      </c>
      <c r="D8891" s="216">
        <v>31.29</v>
      </c>
      <c r="E8891" s="177"/>
    </row>
    <row r="8892" spans="1:5">
      <c r="A8892" s="211">
        <v>89844</v>
      </c>
      <c r="B8892" s="215" t="s">
        <v>30552</v>
      </c>
      <c r="C8892" s="215" t="s">
        <v>107</v>
      </c>
      <c r="D8892" s="216">
        <v>39.92</v>
      </c>
      <c r="E8892" s="177"/>
    </row>
    <row r="8893" spans="1:5">
      <c r="A8893" s="211">
        <v>89845</v>
      </c>
      <c r="B8893" s="215" t="s">
        <v>30553</v>
      </c>
      <c r="C8893" s="215" t="s">
        <v>107</v>
      </c>
      <c r="D8893" s="216">
        <v>62.26</v>
      </c>
      <c r="E8893" s="177"/>
    </row>
    <row r="8894" spans="1:5">
      <c r="A8894" s="211">
        <v>89846</v>
      </c>
      <c r="B8894" s="215" t="s">
        <v>30554</v>
      </c>
      <c r="C8894" s="215" t="s">
        <v>107</v>
      </c>
      <c r="D8894" s="216">
        <v>141.04</v>
      </c>
      <c r="E8894" s="177"/>
    </row>
    <row r="8895" spans="1:5">
      <c r="A8895" s="211">
        <v>89847</v>
      </c>
      <c r="B8895" s="215" t="s">
        <v>30555</v>
      </c>
      <c r="C8895" s="215" t="s">
        <v>107</v>
      </c>
      <c r="D8895" s="216">
        <v>172.55</v>
      </c>
      <c r="E8895" s="177"/>
    </row>
    <row r="8896" spans="1:5">
      <c r="A8896" s="211">
        <v>89850</v>
      </c>
      <c r="B8896" s="215" t="s">
        <v>30556</v>
      </c>
      <c r="C8896" s="215" t="s">
        <v>107</v>
      </c>
      <c r="D8896" s="216">
        <v>16.64</v>
      </c>
      <c r="E8896" s="177"/>
    </row>
    <row r="8897" spans="1:5">
      <c r="A8897" s="211">
        <v>89851</v>
      </c>
      <c r="B8897" s="215" t="s">
        <v>30557</v>
      </c>
      <c r="C8897" s="215" t="s">
        <v>107</v>
      </c>
      <c r="D8897" s="216">
        <v>16.61</v>
      </c>
      <c r="E8897" s="177"/>
    </row>
    <row r="8898" spans="1:5">
      <c r="A8898" s="211">
        <v>89852</v>
      </c>
      <c r="B8898" s="215" t="s">
        <v>30558</v>
      </c>
      <c r="C8898" s="215" t="s">
        <v>107</v>
      </c>
      <c r="D8898" s="216">
        <v>24.75</v>
      </c>
      <c r="E8898" s="177"/>
    </row>
    <row r="8899" spans="1:5">
      <c r="A8899" s="211">
        <v>89853</v>
      </c>
      <c r="B8899" s="215" t="s">
        <v>30559</v>
      </c>
      <c r="C8899" s="215" t="s">
        <v>107</v>
      </c>
      <c r="D8899" s="216">
        <v>39.14</v>
      </c>
      <c r="E8899" s="177"/>
    </row>
    <row r="8900" spans="1:5">
      <c r="A8900" s="211">
        <v>89854</v>
      </c>
      <c r="B8900" s="215" t="s">
        <v>30560</v>
      </c>
      <c r="C8900" s="215" t="s">
        <v>107</v>
      </c>
      <c r="D8900" s="216">
        <v>50.9</v>
      </c>
      <c r="E8900" s="177"/>
    </row>
    <row r="8901" spans="1:5">
      <c r="A8901" s="211">
        <v>89855</v>
      </c>
      <c r="B8901" s="215" t="s">
        <v>30561</v>
      </c>
      <c r="C8901" s="215" t="s">
        <v>107</v>
      </c>
      <c r="D8901" s="216">
        <v>53.8</v>
      </c>
      <c r="E8901" s="177"/>
    </row>
    <row r="8902" spans="1:5">
      <c r="A8902" s="211">
        <v>89856</v>
      </c>
      <c r="B8902" s="215" t="s">
        <v>30562</v>
      </c>
      <c r="C8902" s="215" t="s">
        <v>107</v>
      </c>
      <c r="D8902" s="216">
        <v>12.43</v>
      </c>
      <c r="E8902" s="177"/>
    </row>
    <row r="8903" spans="1:5">
      <c r="A8903" s="211">
        <v>89857</v>
      </c>
      <c r="B8903" s="215" t="s">
        <v>30563</v>
      </c>
      <c r="C8903" s="215" t="s">
        <v>107</v>
      </c>
      <c r="D8903" s="216">
        <v>18.690000000000001</v>
      </c>
      <c r="E8903" s="177"/>
    </row>
    <row r="8904" spans="1:5">
      <c r="A8904" s="211">
        <v>89859</v>
      </c>
      <c r="B8904" s="215" t="s">
        <v>30564</v>
      </c>
      <c r="C8904" s="215" t="s">
        <v>107</v>
      </c>
      <c r="D8904" s="216">
        <v>55.9</v>
      </c>
      <c r="E8904" s="177"/>
    </row>
    <row r="8905" spans="1:5">
      <c r="A8905" s="211">
        <v>89860</v>
      </c>
      <c r="B8905" s="215" t="s">
        <v>30565</v>
      </c>
      <c r="C8905" s="215" t="s">
        <v>107</v>
      </c>
      <c r="D8905" s="216">
        <v>26.83</v>
      </c>
      <c r="E8905" s="177"/>
    </row>
    <row r="8906" spans="1:5">
      <c r="A8906" s="211">
        <v>89861</v>
      </c>
      <c r="B8906" s="215" t="s">
        <v>30566</v>
      </c>
      <c r="C8906" s="215" t="s">
        <v>107</v>
      </c>
      <c r="D8906" s="216">
        <v>30.19</v>
      </c>
      <c r="E8906" s="177"/>
    </row>
    <row r="8907" spans="1:5">
      <c r="A8907" s="211">
        <v>89862</v>
      </c>
      <c r="B8907" s="215" t="s">
        <v>30567</v>
      </c>
      <c r="C8907" s="215" t="s">
        <v>107</v>
      </c>
      <c r="D8907" s="216">
        <v>55.84</v>
      </c>
      <c r="E8907" s="177"/>
    </row>
    <row r="8908" spans="1:5">
      <c r="A8908" s="211">
        <v>89863</v>
      </c>
      <c r="B8908" s="215" t="s">
        <v>30568</v>
      </c>
      <c r="C8908" s="215" t="s">
        <v>107</v>
      </c>
      <c r="D8908" s="216">
        <v>111.86</v>
      </c>
      <c r="E8908" s="177"/>
    </row>
    <row r="8909" spans="1:5">
      <c r="A8909" s="211">
        <v>89866</v>
      </c>
      <c r="B8909" s="215" t="s">
        <v>30569</v>
      </c>
      <c r="C8909" s="215" t="s">
        <v>107</v>
      </c>
      <c r="D8909" s="216">
        <v>3.68</v>
      </c>
      <c r="E8909" s="177"/>
    </row>
    <row r="8910" spans="1:5">
      <c r="A8910" s="211">
        <v>89867</v>
      </c>
      <c r="B8910" s="215" t="s">
        <v>30570</v>
      </c>
      <c r="C8910" s="215" t="s">
        <v>107</v>
      </c>
      <c r="D8910" s="216">
        <v>4.22</v>
      </c>
      <c r="E8910" s="177"/>
    </row>
    <row r="8911" spans="1:5">
      <c r="A8911" s="211">
        <v>89868</v>
      </c>
      <c r="B8911" s="215" t="s">
        <v>30571</v>
      </c>
      <c r="C8911" s="215" t="s">
        <v>107</v>
      </c>
      <c r="D8911" s="216">
        <v>2.58</v>
      </c>
      <c r="E8911" s="177"/>
    </row>
    <row r="8912" spans="1:5">
      <c r="A8912" s="211">
        <v>89869</v>
      </c>
      <c r="B8912" s="215" t="s">
        <v>30572</v>
      </c>
      <c r="C8912" s="215" t="s">
        <v>107</v>
      </c>
      <c r="D8912" s="216">
        <v>5.55</v>
      </c>
      <c r="E8912" s="177"/>
    </row>
    <row r="8913" spans="1:5">
      <c r="A8913" s="211">
        <v>89979</v>
      </c>
      <c r="B8913" s="215" t="s">
        <v>30573</v>
      </c>
      <c r="C8913" s="215" t="s">
        <v>107</v>
      </c>
      <c r="D8913" s="216">
        <v>18.190000000000001</v>
      </c>
      <c r="E8913" s="177"/>
    </row>
    <row r="8914" spans="1:5">
      <c r="A8914" s="211">
        <v>89980</v>
      </c>
      <c r="B8914" s="215" t="s">
        <v>30574</v>
      </c>
      <c r="C8914" s="215" t="s">
        <v>107</v>
      </c>
      <c r="D8914" s="216">
        <v>6.78</v>
      </c>
      <c r="E8914" s="177"/>
    </row>
    <row r="8915" spans="1:5">
      <c r="A8915" s="211">
        <v>89981</v>
      </c>
      <c r="B8915" s="215" t="s">
        <v>30575</v>
      </c>
      <c r="C8915" s="215" t="s">
        <v>107</v>
      </c>
      <c r="D8915" s="216">
        <v>15.49</v>
      </c>
      <c r="E8915" s="177"/>
    </row>
    <row r="8916" spans="1:5">
      <c r="A8916" s="211">
        <v>90373</v>
      </c>
      <c r="B8916" s="215" t="s">
        <v>30576</v>
      </c>
      <c r="C8916" s="215" t="s">
        <v>107</v>
      </c>
      <c r="D8916" s="216">
        <v>10.56</v>
      </c>
      <c r="E8916" s="177"/>
    </row>
    <row r="8917" spans="1:5">
      <c r="A8917" s="211">
        <v>90374</v>
      </c>
      <c r="B8917" s="215" t="s">
        <v>30577</v>
      </c>
      <c r="C8917" s="215" t="s">
        <v>107</v>
      </c>
      <c r="D8917" s="216">
        <v>16.21</v>
      </c>
      <c r="E8917" s="177"/>
    </row>
    <row r="8918" spans="1:5">
      <c r="A8918" s="211">
        <v>90375</v>
      </c>
      <c r="B8918" s="215" t="s">
        <v>30578</v>
      </c>
      <c r="C8918" s="215" t="s">
        <v>107</v>
      </c>
      <c r="D8918" s="216">
        <v>6.62</v>
      </c>
      <c r="E8918" s="177"/>
    </row>
    <row r="8919" spans="1:5">
      <c r="A8919" s="211">
        <v>92287</v>
      </c>
      <c r="B8919" s="215" t="s">
        <v>30579</v>
      </c>
      <c r="C8919" s="215" t="s">
        <v>107</v>
      </c>
      <c r="D8919" s="216">
        <v>12.42</v>
      </c>
      <c r="E8919" s="177"/>
    </row>
    <row r="8920" spans="1:5">
      <c r="A8920" s="211">
        <v>92288</v>
      </c>
      <c r="B8920" s="215" t="s">
        <v>30580</v>
      </c>
      <c r="C8920" s="215" t="s">
        <v>107</v>
      </c>
      <c r="D8920" s="216">
        <v>18.940000000000001</v>
      </c>
      <c r="E8920" s="177"/>
    </row>
    <row r="8921" spans="1:5">
      <c r="A8921" s="211">
        <v>92289</v>
      </c>
      <c r="B8921" s="215" t="s">
        <v>30581</v>
      </c>
      <c r="C8921" s="215" t="s">
        <v>107</v>
      </c>
      <c r="D8921" s="216">
        <v>32.82</v>
      </c>
      <c r="E8921" s="177"/>
    </row>
    <row r="8922" spans="1:5">
      <c r="A8922" s="211">
        <v>92290</v>
      </c>
      <c r="B8922" s="215" t="s">
        <v>30582</v>
      </c>
      <c r="C8922" s="215" t="s">
        <v>107</v>
      </c>
      <c r="D8922" s="216">
        <v>49.54</v>
      </c>
      <c r="E8922" s="177"/>
    </row>
    <row r="8923" spans="1:5">
      <c r="A8923" s="211">
        <v>92291</v>
      </c>
      <c r="B8923" s="215" t="s">
        <v>30583</v>
      </c>
      <c r="C8923" s="215" t="s">
        <v>107</v>
      </c>
      <c r="D8923" s="216">
        <v>75.569999999999993</v>
      </c>
      <c r="E8923" s="177"/>
    </row>
    <row r="8924" spans="1:5">
      <c r="A8924" s="211">
        <v>92292</v>
      </c>
      <c r="B8924" s="215" t="s">
        <v>30584</v>
      </c>
      <c r="C8924" s="215" t="s">
        <v>107</v>
      </c>
      <c r="D8924" s="216">
        <v>233.63</v>
      </c>
      <c r="E8924" s="177"/>
    </row>
    <row r="8925" spans="1:5">
      <c r="A8925" s="211">
        <v>92293</v>
      </c>
      <c r="B8925" s="215" t="s">
        <v>30585</v>
      </c>
      <c r="C8925" s="215" t="s">
        <v>107</v>
      </c>
      <c r="D8925" s="216">
        <v>7.19</v>
      </c>
      <c r="E8925" s="177"/>
    </row>
    <row r="8926" spans="1:5">
      <c r="A8926" s="211">
        <v>92294</v>
      </c>
      <c r="B8926" s="215" t="s">
        <v>30586</v>
      </c>
      <c r="C8926" s="215" t="s">
        <v>107</v>
      </c>
      <c r="D8926" s="216">
        <v>11.66</v>
      </c>
      <c r="E8926" s="177"/>
    </row>
    <row r="8927" spans="1:5">
      <c r="A8927" s="211">
        <v>92295</v>
      </c>
      <c r="B8927" s="215" t="s">
        <v>30587</v>
      </c>
      <c r="C8927" s="215" t="s">
        <v>107</v>
      </c>
      <c r="D8927" s="216">
        <v>21.36</v>
      </c>
      <c r="E8927" s="177"/>
    </row>
    <row r="8928" spans="1:5">
      <c r="A8928" s="211">
        <v>92296</v>
      </c>
      <c r="B8928" s="215" t="s">
        <v>30588</v>
      </c>
      <c r="C8928" s="215" t="s">
        <v>107</v>
      </c>
      <c r="D8928" s="216">
        <v>28.38</v>
      </c>
      <c r="E8928" s="177"/>
    </row>
    <row r="8929" spans="1:5">
      <c r="A8929" s="211">
        <v>92297</v>
      </c>
      <c r="B8929" s="215" t="s">
        <v>30589</v>
      </c>
      <c r="C8929" s="215" t="s">
        <v>107</v>
      </c>
      <c r="D8929" s="216">
        <v>43.64</v>
      </c>
      <c r="E8929" s="177"/>
    </row>
    <row r="8930" spans="1:5">
      <c r="A8930" s="211">
        <v>92298</v>
      </c>
      <c r="B8930" s="215" t="s">
        <v>30590</v>
      </c>
      <c r="C8930" s="215" t="s">
        <v>107</v>
      </c>
      <c r="D8930" s="216">
        <v>121.14</v>
      </c>
      <c r="E8930" s="177"/>
    </row>
    <row r="8931" spans="1:5">
      <c r="A8931" s="211">
        <v>92299</v>
      </c>
      <c r="B8931" s="215" t="s">
        <v>30591</v>
      </c>
      <c r="C8931" s="215" t="s">
        <v>107</v>
      </c>
      <c r="D8931" s="216">
        <v>16.39</v>
      </c>
      <c r="E8931" s="177"/>
    </row>
    <row r="8932" spans="1:5">
      <c r="A8932" s="211">
        <v>92300</v>
      </c>
      <c r="B8932" s="215" t="s">
        <v>30592</v>
      </c>
      <c r="C8932" s="215" t="s">
        <v>107</v>
      </c>
      <c r="D8932" s="216">
        <v>24.19</v>
      </c>
      <c r="E8932" s="177"/>
    </row>
    <row r="8933" spans="1:5">
      <c r="A8933" s="211">
        <v>92301</v>
      </c>
      <c r="B8933" s="215" t="s">
        <v>30593</v>
      </c>
      <c r="C8933" s="215" t="s">
        <v>107</v>
      </c>
      <c r="D8933" s="216">
        <v>46.62</v>
      </c>
      <c r="E8933" s="177"/>
    </row>
    <row r="8934" spans="1:5">
      <c r="A8934" s="211">
        <v>92302</v>
      </c>
      <c r="B8934" s="215" t="s">
        <v>30594</v>
      </c>
      <c r="C8934" s="215" t="s">
        <v>107</v>
      </c>
      <c r="D8934" s="216">
        <v>61.52</v>
      </c>
      <c r="E8934" s="177"/>
    </row>
    <row r="8935" spans="1:5">
      <c r="A8935" s="211">
        <v>92303</v>
      </c>
      <c r="B8935" s="215" t="s">
        <v>30595</v>
      </c>
      <c r="C8935" s="215" t="s">
        <v>107</v>
      </c>
      <c r="D8935" s="216">
        <v>111.84</v>
      </c>
      <c r="E8935" s="177"/>
    </row>
    <row r="8936" spans="1:5">
      <c r="A8936" s="211">
        <v>92304</v>
      </c>
      <c r="B8936" s="215" t="s">
        <v>30596</v>
      </c>
      <c r="C8936" s="215" t="s">
        <v>107</v>
      </c>
      <c r="D8936" s="216">
        <v>288.45</v>
      </c>
      <c r="E8936" s="177"/>
    </row>
    <row r="8937" spans="1:5">
      <c r="A8937" s="211">
        <v>92311</v>
      </c>
      <c r="B8937" s="215" t="s">
        <v>30597</v>
      </c>
      <c r="C8937" s="215" t="s">
        <v>107</v>
      </c>
      <c r="D8937" s="216">
        <v>9.2899999999999991</v>
      </c>
      <c r="E8937" s="177"/>
    </row>
    <row r="8938" spans="1:5">
      <c r="A8938" s="211">
        <v>92312</v>
      </c>
      <c r="B8938" s="215" t="s">
        <v>30598</v>
      </c>
      <c r="C8938" s="215" t="s">
        <v>107</v>
      </c>
      <c r="D8938" s="216">
        <v>14.79</v>
      </c>
      <c r="E8938" s="177"/>
    </row>
    <row r="8939" spans="1:5">
      <c r="A8939" s="211">
        <v>92313</v>
      </c>
      <c r="B8939" s="215" t="s">
        <v>30599</v>
      </c>
      <c r="C8939" s="215" t="s">
        <v>107</v>
      </c>
      <c r="D8939" s="216">
        <v>21.32</v>
      </c>
      <c r="E8939" s="177"/>
    </row>
    <row r="8940" spans="1:5">
      <c r="A8940" s="211">
        <v>92314</v>
      </c>
      <c r="B8940" s="215" t="s">
        <v>30600</v>
      </c>
      <c r="C8940" s="215" t="s">
        <v>107</v>
      </c>
      <c r="D8940" s="216">
        <v>6.05</v>
      </c>
      <c r="E8940" s="177"/>
    </row>
    <row r="8941" spans="1:5">
      <c r="A8941" s="211">
        <v>92315</v>
      </c>
      <c r="B8941" s="215" t="s">
        <v>30601</v>
      </c>
      <c r="C8941" s="215" t="s">
        <v>107</v>
      </c>
      <c r="D8941" s="216">
        <v>8.8000000000000007</v>
      </c>
      <c r="E8941" s="177"/>
    </row>
    <row r="8942" spans="1:5">
      <c r="A8942" s="211">
        <v>92316</v>
      </c>
      <c r="B8942" s="215" t="s">
        <v>30602</v>
      </c>
      <c r="C8942" s="215" t="s">
        <v>107</v>
      </c>
      <c r="D8942" s="216">
        <v>13.27</v>
      </c>
      <c r="E8942" s="177"/>
    </row>
    <row r="8943" spans="1:5">
      <c r="A8943" s="211">
        <v>92317</v>
      </c>
      <c r="B8943" s="215" t="s">
        <v>30603</v>
      </c>
      <c r="C8943" s="215" t="s">
        <v>107</v>
      </c>
      <c r="D8943" s="216">
        <v>12.6</v>
      </c>
      <c r="E8943" s="177"/>
    </row>
    <row r="8944" spans="1:5">
      <c r="A8944" s="211">
        <v>92318</v>
      </c>
      <c r="B8944" s="215" t="s">
        <v>30604</v>
      </c>
      <c r="C8944" s="215" t="s">
        <v>107</v>
      </c>
      <c r="D8944" s="216">
        <v>19.57</v>
      </c>
      <c r="E8944" s="177"/>
    </row>
    <row r="8945" spans="1:5">
      <c r="A8945" s="211">
        <v>92319</v>
      </c>
      <c r="B8945" s="215" t="s">
        <v>30605</v>
      </c>
      <c r="C8945" s="215" t="s">
        <v>107</v>
      </c>
      <c r="D8945" s="216">
        <v>27.37</v>
      </c>
      <c r="E8945" s="177"/>
    </row>
    <row r="8946" spans="1:5">
      <c r="A8946" s="211">
        <v>92326</v>
      </c>
      <c r="B8946" s="215" t="s">
        <v>30606</v>
      </c>
      <c r="C8946" s="215" t="s">
        <v>107</v>
      </c>
      <c r="D8946" s="216">
        <v>10.28</v>
      </c>
      <c r="E8946" s="177"/>
    </row>
    <row r="8947" spans="1:5">
      <c r="A8947" s="211">
        <v>92327</v>
      </c>
      <c r="B8947" s="215" t="s">
        <v>30607</v>
      </c>
      <c r="C8947" s="215" t="s">
        <v>107</v>
      </c>
      <c r="D8947" s="216">
        <v>16.989999999999998</v>
      </c>
      <c r="E8947" s="177"/>
    </row>
    <row r="8948" spans="1:5">
      <c r="A8948" s="211">
        <v>92328</v>
      </c>
      <c r="B8948" s="215" t="s">
        <v>30608</v>
      </c>
      <c r="C8948" s="215" t="s">
        <v>107</v>
      </c>
      <c r="D8948" s="216">
        <v>25.2</v>
      </c>
      <c r="E8948" s="177"/>
    </row>
    <row r="8949" spans="1:5">
      <c r="A8949" s="211">
        <v>92329</v>
      </c>
      <c r="B8949" s="215" t="s">
        <v>30609</v>
      </c>
      <c r="C8949" s="215" t="s">
        <v>107</v>
      </c>
      <c r="D8949" s="216">
        <v>6.19</v>
      </c>
      <c r="E8949" s="177"/>
    </row>
    <row r="8950" spans="1:5">
      <c r="A8950" s="211">
        <v>92330</v>
      </c>
      <c r="B8950" s="215" t="s">
        <v>30610</v>
      </c>
      <c r="C8950" s="215" t="s">
        <v>107</v>
      </c>
      <c r="D8950" s="216">
        <v>10.24</v>
      </c>
      <c r="E8950" s="177"/>
    </row>
    <row r="8951" spans="1:5">
      <c r="A8951" s="211">
        <v>92331</v>
      </c>
      <c r="B8951" s="215" t="s">
        <v>30611</v>
      </c>
      <c r="C8951" s="215" t="s">
        <v>107</v>
      </c>
      <c r="D8951" s="216">
        <v>15.87</v>
      </c>
      <c r="E8951" s="177"/>
    </row>
    <row r="8952" spans="1:5">
      <c r="A8952" s="211">
        <v>92332</v>
      </c>
      <c r="B8952" s="215" t="s">
        <v>30612</v>
      </c>
      <c r="C8952" s="215" t="s">
        <v>107</v>
      </c>
      <c r="D8952" s="216">
        <v>12.83</v>
      </c>
      <c r="E8952" s="177"/>
    </row>
    <row r="8953" spans="1:5">
      <c r="A8953" s="211">
        <v>92333</v>
      </c>
      <c r="B8953" s="215" t="s">
        <v>30613</v>
      </c>
      <c r="C8953" s="215" t="s">
        <v>107</v>
      </c>
      <c r="D8953" s="216">
        <v>22.46</v>
      </c>
      <c r="E8953" s="177"/>
    </row>
    <row r="8954" spans="1:5">
      <c r="A8954" s="211">
        <v>92334</v>
      </c>
      <c r="B8954" s="215" t="s">
        <v>30614</v>
      </c>
      <c r="C8954" s="215" t="s">
        <v>107</v>
      </c>
      <c r="D8954" s="216">
        <v>32.54</v>
      </c>
      <c r="E8954" s="177"/>
    </row>
    <row r="8955" spans="1:5">
      <c r="A8955" s="211">
        <v>92344</v>
      </c>
      <c r="B8955" s="215" t="s">
        <v>30615</v>
      </c>
      <c r="C8955" s="215" t="s">
        <v>107</v>
      </c>
      <c r="D8955" s="216">
        <v>45.99</v>
      </c>
      <c r="E8955" s="177"/>
    </row>
    <row r="8956" spans="1:5">
      <c r="A8956" s="211">
        <v>92345</v>
      </c>
      <c r="B8956" s="215" t="s">
        <v>30616</v>
      </c>
      <c r="C8956" s="215" t="s">
        <v>107</v>
      </c>
      <c r="D8956" s="216">
        <v>45.98</v>
      </c>
      <c r="E8956" s="177"/>
    </row>
    <row r="8957" spans="1:5">
      <c r="A8957" s="211">
        <v>92346</v>
      </c>
      <c r="B8957" s="215" t="s">
        <v>30617</v>
      </c>
      <c r="C8957" s="215" t="s">
        <v>107</v>
      </c>
      <c r="D8957" s="216">
        <v>59.43</v>
      </c>
      <c r="E8957" s="177"/>
    </row>
    <row r="8958" spans="1:5">
      <c r="A8958" s="211">
        <v>92347</v>
      </c>
      <c r="B8958" s="215" t="s">
        <v>30618</v>
      </c>
      <c r="C8958" s="215" t="s">
        <v>107</v>
      </c>
      <c r="D8958" s="216">
        <v>65.61</v>
      </c>
      <c r="E8958" s="177"/>
    </row>
    <row r="8959" spans="1:5">
      <c r="A8959" s="211">
        <v>92348</v>
      </c>
      <c r="B8959" s="215" t="s">
        <v>30619</v>
      </c>
      <c r="C8959" s="215" t="s">
        <v>107</v>
      </c>
      <c r="D8959" s="216">
        <v>81.89</v>
      </c>
      <c r="E8959" s="177"/>
    </row>
    <row r="8960" spans="1:5">
      <c r="A8960" s="211">
        <v>92349</v>
      </c>
      <c r="B8960" s="215" t="s">
        <v>30620</v>
      </c>
      <c r="C8960" s="215" t="s">
        <v>107</v>
      </c>
      <c r="D8960" s="216">
        <v>87.38</v>
      </c>
      <c r="E8960" s="177"/>
    </row>
    <row r="8961" spans="1:5">
      <c r="A8961" s="211">
        <v>92350</v>
      </c>
      <c r="B8961" s="215" t="s">
        <v>30621</v>
      </c>
      <c r="C8961" s="215" t="s">
        <v>107</v>
      </c>
      <c r="D8961" s="216">
        <v>68.459999999999994</v>
      </c>
      <c r="E8961" s="177"/>
    </row>
    <row r="8962" spans="1:5">
      <c r="A8962" s="211">
        <v>92351</v>
      </c>
      <c r="B8962" s="215" t="s">
        <v>30622</v>
      </c>
      <c r="C8962" s="215" t="s">
        <v>107</v>
      </c>
      <c r="D8962" s="216">
        <v>67.09</v>
      </c>
      <c r="E8962" s="177"/>
    </row>
    <row r="8963" spans="1:5">
      <c r="A8963" s="211">
        <v>92352</v>
      </c>
      <c r="B8963" s="215" t="s">
        <v>30623</v>
      </c>
      <c r="C8963" s="215" t="s">
        <v>107</v>
      </c>
      <c r="D8963" s="216">
        <v>101.02</v>
      </c>
      <c r="E8963" s="177"/>
    </row>
    <row r="8964" spans="1:5">
      <c r="A8964" s="211">
        <v>92353</v>
      </c>
      <c r="B8964" s="215" t="s">
        <v>30624</v>
      </c>
      <c r="C8964" s="215" t="s">
        <v>107</v>
      </c>
      <c r="D8964" s="216">
        <v>94.98</v>
      </c>
      <c r="E8964" s="177"/>
    </row>
    <row r="8965" spans="1:5">
      <c r="A8965" s="211">
        <v>92354</v>
      </c>
      <c r="B8965" s="215" t="s">
        <v>30625</v>
      </c>
      <c r="C8965" s="215" t="s">
        <v>107</v>
      </c>
      <c r="D8965" s="216">
        <v>132.31</v>
      </c>
      <c r="E8965" s="177"/>
    </row>
    <row r="8966" spans="1:5">
      <c r="A8966" s="211">
        <v>92355</v>
      </c>
      <c r="B8966" s="215" t="s">
        <v>30626</v>
      </c>
      <c r="C8966" s="215" t="s">
        <v>107</v>
      </c>
      <c r="D8966" s="216">
        <v>120.67</v>
      </c>
      <c r="E8966" s="177"/>
    </row>
    <row r="8967" spans="1:5">
      <c r="A8967" s="211">
        <v>92356</v>
      </c>
      <c r="B8967" s="215" t="s">
        <v>30627</v>
      </c>
      <c r="C8967" s="215" t="s">
        <v>107</v>
      </c>
      <c r="D8967" s="216">
        <v>89.44</v>
      </c>
      <c r="E8967" s="177"/>
    </row>
    <row r="8968" spans="1:5">
      <c r="A8968" s="211">
        <v>92357</v>
      </c>
      <c r="B8968" s="215" t="s">
        <v>30628</v>
      </c>
      <c r="C8968" s="215" t="s">
        <v>107</v>
      </c>
      <c r="D8968" s="216">
        <v>129.68</v>
      </c>
      <c r="E8968" s="177"/>
    </row>
    <row r="8969" spans="1:5">
      <c r="A8969" s="211">
        <v>92358</v>
      </c>
      <c r="B8969" s="215" t="s">
        <v>30629</v>
      </c>
      <c r="C8969" s="215" t="s">
        <v>107</v>
      </c>
      <c r="D8969" s="216">
        <v>159.76</v>
      </c>
      <c r="E8969" s="177"/>
    </row>
    <row r="8970" spans="1:5">
      <c r="A8970" s="211">
        <v>92369</v>
      </c>
      <c r="B8970" s="215" t="s">
        <v>30630</v>
      </c>
      <c r="C8970" s="215" t="s">
        <v>107</v>
      </c>
      <c r="D8970" s="216">
        <v>25.74</v>
      </c>
      <c r="E8970" s="177"/>
    </row>
    <row r="8971" spans="1:5">
      <c r="A8971" s="211">
        <v>92370</v>
      </c>
      <c r="B8971" s="215" t="s">
        <v>30631</v>
      </c>
      <c r="C8971" s="215" t="s">
        <v>107</v>
      </c>
      <c r="D8971" s="216">
        <v>26.85</v>
      </c>
      <c r="E8971" s="177"/>
    </row>
    <row r="8972" spans="1:5">
      <c r="A8972" s="211">
        <v>92371</v>
      </c>
      <c r="B8972" s="215" t="s">
        <v>30632</v>
      </c>
      <c r="C8972" s="215" t="s">
        <v>107</v>
      </c>
      <c r="D8972" s="216">
        <v>30.73</v>
      </c>
      <c r="E8972" s="177"/>
    </row>
    <row r="8973" spans="1:5">
      <c r="A8973" s="211">
        <v>92372</v>
      </c>
      <c r="B8973" s="215" t="s">
        <v>30633</v>
      </c>
      <c r="C8973" s="215" t="s">
        <v>107</v>
      </c>
      <c r="D8973" s="216">
        <v>31.76</v>
      </c>
      <c r="E8973" s="177"/>
    </row>
    <row r="8974" spans="1:5">
      <c r="A8974" s="211">
        <v>92373</v>
      </c>
      <c r="B8974" s="215" t="s">
        <v>30634</v>
      </c>
      <c r="C8974" s="215" t="s">
        <v>107</v>
      </c>
      <c r="D8974" s="216">
        <v>35.979999999999997</v>
      </c>
      <c r="E8974" s="177"/>
    </row>
    <row r="8975" spans="1:5">
      <c r="A8975" s="211">
        <v>92374</v>
      </c>
      <c r="B8975" s="215" t="s">
        <v>30635</v>
      </c>
      <c r="C8975" s="215" t="s">
        <v>107</v>
      </c>
      <c r="D8975" s="216">
        <v>36.18</v>
      </c>
      <c r="E8975" s="177"/>
    </row>
    <row r="8976" spans="1:5">
      <c r="A8976" s="211">
        <v>92375</v>
      </c>
      <c r="B8976" s="215" t="s">
        <v>30636</v>
      </c>
      <c r="C8976" s="215" t="s">
        <v>107</v>
      </c>
      <c r="D8976" s="216">
        <v>45.94</v>
      </c>
      <c r="E8976" s="177"/>
    </row>
    <row r="8977" spans="1:5">
      <c r="A8977" s="211">
        <v>92376</v>
      </c>
      <c r="B8977" s="215" t="s">
        <v>30637</v>
      </c>
      <c r="C8977" s="215" t="s">
        <v>107</v>
      </c>
      <c r="D8977" s="216">
        <v>45.93</v>
      </c>
      <c r="E8977" s="177"/>
    </row>
    <row r="8978" spans="1:5">
      <c r="A8978" s="211">
        <v>92377</v>
      </c>
      <c r="B8978" s="215" t="s">
        <v>30638</v>
      </c>
      <c r="C8978" s="215" t="s">
        <v>107</v>
      </c>
      <c r="D8978" s="216">
        <v>60.73</v>
      </c>
      <c r="E8978" s="177"/>
    </row>
    <row r="8979" spans="1:5">
      <c r="A8979" s="211">
        <v>92378</v>
      </c>
      <c r="B8979" s="215" t="s">
        <v>30639</v>
      </c>
      <c r="C8979" s="215" t="s">
        <v>107</v>
      </c>
      <c r="D8979" s="216">
        <v>66.91</v>
      </c>
      <c r="E8979" s="177"/>
    </row>
    <row r="8980" spans="1:5">
      <c r="A8980" s="211">
        <v>92379</v>
      </c>
      <c r="B8980" s="215" t="s">
        <v>30640</v>
      </c>
      <c r="C8980" s="215" t="s">
        <v>107</v>
      </c>
      <c r="D8980" s="216">
        <v>84.56</v>
      </c>
      <c r="E8980" s="177"/>
    </row>
    <row r="8981" spans="1:5">
      <c r="A8981" s="211">
        <v>92380</v>
      </c>
      <c r="B8981" s="215" t="s">
        <v>30641</v>
      </c>
      <c r="C8981" s="215" t="s">
        <v>107</v>
      </c>
      <c r="D8981" s="216">
        <v>90.05</v>
      </c>
      <c r="E8981" s="177"/>
    </row>
    <row r="8982" spans="1:5">
      <c r="A8982" s="211">
        <v>92381</v>
      </c>
      <c r="B8982" s="215" t="s">
        <v>30642</v>
      </c>
      <c r="C8982" s="215" t="s">
        <v>107</v>
      </c>
      <c r="D8982" s="216">
        <v>38.950000000000003</v>
      </c>
      <c r="E8982" s="177"/>
    </row>
    <row r="8983" spans="1:5">
      <c r="A8983" s="211">
        <v>92382</v>
      </c>
      <c r="B8983" s="215" t="s">
        <v>30643</v>
      </c>
      <c r="C8983" s="215" t="s">
        <v>107</v>
      </c>
      <c r="D8983" s="216">
        <v>37.47</v>
      </c>
      <c r="E8983" s="177"/>
    </row>
    <row r="8984" spans="1:5">
      <c r="A8984" s="211">
        <v>92383</v>
      </c>
      <c r="B8984" s="215" t="s">
        <v>30644</v>
      </c>
      <c r="C8984" s="215" t="s">
        <v>107</v>
      </c>
      <c r="D8984" s="216">
        <v>48.21</v>
      </c>
      <c r="E8984" s="177"/>
    </row>
    <row r="8985" spans="1:5">
      <c r="A8985" s="211">
        <v>92384</v>
      </c>
      <c r="B8985" s="215" t="s">
        <v>30645</v>
      </c>
      <c r="C8985" s="215" t="s">
        <v>107</v>
      </c>
      <c r="D8985" s="216">
        <v>45.28</v>
      </c>
      <c r="E8985" s="177"/>
    </row>
    <row r="8986" spans="1:5">
      <c r="A8986" s="211">
        <v>92385</v>
      </c>
      <c r="B8986" s="215" t="s">
        <v>30646</v>
      </c>
      <c r="C8986" s="215" t="s">
        <v>107</v>
      </c>
      <c r="D8986" s="216">
        <v>54.98</v>
      </c>
      <c r="E8986" s="177"/>
    </row>
    <row r="8987" spans="1:5">
      <c r="A8987" s="211">
        <v>92386</v>
      </c>
      <c r="B8987" s="215" t="s">
        <v>30647</v>
      </c>
      <c r="C8987" s="215" t="s">
        <v>107</v>
      </c>
      <c r="D8987" s="216">
        <v>52.96</v>
      </c>
      <c r="E8987" s="177"/>
    </row>
    <row r="8988" spans="1:5">
      <c r="A8988" s="211">
        <v>92387</v>
      </c>
      <c r="B8988" s="215" t="s">
        <v>30648</v>
      </c>
      <c r="C8988" s="215" t="s">
        <v>107</v>
      </c>
      <c r="D8988" s="216">
        <v>68.39</v>
      </c>
      <c r="E8988" s="177"/>
    </row>
    <row r="8989" spans="1:5">
      <c r="A8989" s="211">
        <v>92388</v>
      </c>
      <c r="B8989" s="215" t="s">
        <v>30649</v>
      </c>
      <c r="C8989" s="215" t="s">
        <v>107</v>
      </c>
      <c r="D8989" s="216">
        <v>67.02</v>
      </c>
      <c r="E8989" s="177"/>
    </row>
    <row r="8990" spans="1:5">
      <c r="A8990" s="211">
        <v>92389</v>
      </c>
      <c r="B8990" s="215" t="s">
        <v>30650</v>
      </c>
      <c r="C8990" s="215" t="s">
        <v>107</v>
      </c>
      <c r="D8990" s="216">
        <v>103</v>
      </c>
      <c r="E8990" s="177"/>
    </row>
    <row r="8991" spans="1:5">
      <c r="A8991" s="211">
        <v>92390</v>
      </c>
      <c r="B8991" s="215" t="s">
        <v>30651</v>
      </c>
      <c r="C8991" s="215" t="s">
        <v>107</v>
      </c>
      <c r="D8991" s="216">
        <v>96.96</v>
      </c>
      <c r="E8991" s="177"/>
    </row>
    <row r="8992" spans="1:5">
      <c r="A8992" s="211">
        <v>92635</v>
      </c>
      <c r="B8992" s="215" t="s">
        <v>30652</v>
      </c>
      <c r="C8992" s="215" t="s">
        <v>107</v>
      </c>
      <c r="D8992" s="216">
        <v>136.31</v>
      </c>
      <c r="E8992" s="177"/>
    </row>
    <row r="8993" spans="1:5">
      <c r="A8993" s="211">
        <v>92636</v>
      </c>
      <c r="B8993" s="215" t="s">
        <v>30653</v>
      </c>
      <c r="C8993" s="215" t="s">
        <v>107</v>
      </c>
      <c r="D8993" s="216">
        <v>124.67</v>
      </c>
      <c r="E8993" s="177"/>
    </row>
    <row r="8994" spans="1:5">
      <c r="A8994" s="211">
        <v>92637</v>
      </c>
      <c r="B8994" s="215" t="s">
        <v>30654</v>
      </c>
      <c r="C8994" s="215" t="s">
        <v>107</v>
      </c>
      <c r="D8994" s="216">
        <v>50.53</v>
      </c>
      <c r="E8994" s="177"/>
    </row>
    <row r="8995" spans="1:5">
      <c r="A8995" s="211">
        <v>92638</v>
      </c>
      <c r="B8995" s="215" t="s">
        <v>30655</v>
      </c>
      <c r="C8995" s="215" t="s">
        <v>107</v>
      </c>
      <c r="D8995" s="216">
        <v>60.75</v>
      </c>
      <c r="E8995" s="177"/>
    </row>
    <row r="8996" spans="1:5">
      <c r="A8996" s="211">
        <v>92639</v>
      </c>
      <c r="B8996" s="215" t="s">
        <v>30656</v>
      </c>
      <c r="C8996" s="215" t="s">
        <v>107</v>
      </c>
      <c r="D8996" s="216">
        <v>69.84</v>
      </c>
      <c r="E8996" s="177"/>
    </row>
    <row r="8997" spans="1:5">
      <c r="A8997" s="211">
        <v>92640</v>
      </c>
      <c r="B8997" s="215" t="s">
        <v>30657</v>
      </c>
      <c r="C8997" s="215" t="s">
        <v>107</v>
      </c>
      <c r="D8997" s="216">
        <v>89.32</v>
      </c>
      <c r="E8997" s="177"/>
    </row>
    <row r="8998" spans="1:5">
      <c r="A8998" s="211">
        <v>92642</v>
      </c>
      <c r="B8998" s="215" t="s">
        <v>30658</v>
      </c>
      <c r="C8998" s="215" t="s">
        <v>107</v>
      </c>
      <c r="D8998" s="216">
        <v>132.27000000000001</v>
      </c>
      <c r="E8998" s="177"/>
    </row>
    <row r="8999" spans="1:5">
      <c r="A8999" s="211">
        <v>92644</v>
      </c>
      <c r="B8999" s="215" t="s">
        <v>30659</v>
      </c>
      <c r="C8999" s="215" t="s">
        <v>107</v>
      </c>
      <c r="D8999" s="216">
        <v>165.08</v>
      </c>
      <c r="E8999" s="177"/>
    </row>
    <row r="9000" spans="1:5">
      <c r="A9000" s="211">
        <v>92657</v>
      </c>
      <c r="B9000" s="215" t="s">
        <v>30660</v>
      </c>
      <c r="C9000" s="215" t="s">
        <v>107</v>
      </c>
      <c r="D9000" s="216">
        <v>18.55</v>
      </c>
      <c r="E9000" s="177"/>
    </row>
    <row r="9001" spans="1:5">
      <c r="A9001" s="211">
        <v>92658</v>
      </c>
      <c r="B9001" s="215" t="s">
        <v>30661</v>
      </c>
      <c r="C9001" s="215" t="s">
        <v>107</v>
      </c>
      <c r="D9001" s="216">
        <v>19.66</v>
      </c>
      <c r="E9001" s="177"/>
    </row>
    <row r="9002" spans="1:5">
      <c r="A9002" s="211">
        <v>92659</v>
      </c>
      <c r="B9002" s="215" t="s">
        <v>30662</v>
      </c>
      <c r="C9002" s="215" t="s">
        <v>107</v>
      </c>
      <c r="D9002" s="216">
        <v>22.54</v>
      </c>
      <c r="E9002" s="177"/>
    </row>
    <row r="9003" spans="1:5">
      <c r="A9003" s="211">
        <v>92660</v>
      </c>
      <c r="B9003" s="215" t="s">
        <v>30663</v>
      </c>
      <c r="C9003" s="215" t="s">
        <v>107</v>
      </c>
      <c r="D9003" s="216">
        <v>23.57</v>
      </c>
      <c r="E9003" s="177"/>
    </row>
    <row r="9004" spans="1:5">
      <c r="A9004" s="211">
        <v>92661</v>
      </c>
      <c r="B9004" s="215" t="s">
        <v>30664</v>
      </c>
      <c r="C9004" s="215" t="s">
        <v>107</v>
      </c>
      <c r="D9004" s="216">
        <v>26.66</v>
      </c>
      <c r="E9004" s="177"/>
    </row>
    <row r="9005" spans="1:5">
      <c r="A9005" s="211">
        <v>92662</v>
      </c>
      <c r="B9005" s="215" t="s">
        <v>30665</v>
      </c>
      <c r="C9005" s="215" t="s">
        <v>107</v>
      </c>
      <c r="D9005" s="216">
        <v>26.86</v>
      </c>
      <c r="E9005" s="177"/>
    </row>
    <row r="9006" spans="1:5">
      <c r="A9006" s="211">
        <v>92663</v>
      </c>
      <c r="B9006" s="215" t="s">
        <v>30666</v>
      </c>
      <c r="C9006" s="215" t="s">
        <v>107</v>
      </c>
      <c r="D9006" s="216">
        <v>35.22</v>
      </c>
      <c r="E9006" s="177"/>
    </row>
    <row r="9007" spans="1:5">
      <c r="A9007" s="211">
        <v>92664</v>
      </c>
      <c r="B9007" s="215" t="s">
        <v>30667</v>
      </c>
      <c r="C9007" s="215" t="s">
        <v>107</v>
      </c>
      <c r="D9007" s="216">
        <v>35.21</v>
      </c>
      <c r="E9007" s="177"/>
    </row>
    <row r="9008" spans="1:5">
      <c r="A9008" s="211">
        <v>92665</v>
      </c>
      <c r="B9008" s="215" t="s">
        <v>30668</v>
      </c>
      <c r="C9008" s="215" t="s">
        <v>107</v>
      </c>
      <c r="D9008" s="216">
        <v>47.87</v>
      </c>
      <c r="E9008" s="177"/>
    </row>
    <row r="9009" spans="1:5">
      <c r="A9009" s="211">
        <v>92666</v>
      </c>
      <c r="B9009" s="215" t="s">
        <v>30669</v>
      </c>
      <c r="C9009" s="215" t="s">
        <v>107</v>
      </c>
      <c r="D9009" s="216">
        <v>54.05</v>
      </c>
      <c r="E9009" s="177"/>
    </row>
    <row r="9010" spans="1:5">
      <c r="A9010" s="211">
        <v>92667</v>
      </c>
      <c r="B9010" s="215" t="s">
        <v>30670</v>
      </c>
      <c r="C9010" s="215" t="s">
        <v>107</v>
      </c>
      <c r="D9010" s="216">
        <v>69.61</v>
      </c>
      <c r="E9010" s="177"/>
    </row>
    <row r="9011" spans="1:5">
      <c r="A9011" s="211">
        <v>92668</v>
      </c>
      <c r="B9011" s="215" t="s">
        <v>30671</v>
      </c>
      <c r="C9011" s="215" t="s">
        <v>107</v>
      </c>
      <c r="D9011" s="216">
        <v>75.099999999999994</v>
      </c>
      <c r="E9011" s="177"/>
    </row>
    <row r="9012" spans="1:5">
      <c r="A9012" s="211">
        <v>92669</v>
      </c>
      <c r="B9012" s="215" t="s">
        <v>30672</v>
      </c>
      <c r="C9012" s="215" t="s">
        <v>107</v>
      </c>
      <c r="D9012" s="216">
        <v>28.14</v>
      </c>
      <c r="E9012" s="177"/>
    </row>
    <row r="9013" spans="1:5">
      <c r="A9013" s="211">
        <v>92670</v>
      </c>
      <c r="B9013" s="215" t="s">
        <v>30673</v>
      </c>
      <c r="C9013" s="215" t="s">
        <v>107</v>
      </c>
      <c r="D9013" s="216">
        <v>26.66</v>
      </c>
      <c r="E9013" s="177"/>
    </row>
    <row r="9014" spans="1:5">
      <c r="A9014" s="211">
        <v>92671</v>
      </c>
      <c r="B9014" s="215" t="s">
        <v>30674</v>
      </c>
      <c r="C9014" s="215" t="s">
        <v>107</v>
      </c>
      <c r="D9014" s="216">
        <v>35.97</v>
      </c>
      <c r="E9014" s="177"/>
    </row>
    <row r="9015" spans="1:5">
      <c r="A9015" s="211">
        <v>92672</v>
      </c>
      <c r="B9015" s="215" t="s">
        <v>30675</v>
      </c>
      <c r="C9015" s="215" t="s">
        <v>107</v>
      </c>
      <c r="D9015" s="216">
        <v>33.04</v>
      </c>
      <c r="E9015" s="177"/>
    </row>
    <row r="9016" spans="1:5">
      <c r="A9016" s="211">
        <v>92673</v>
      </c>
      <c r="B9016" s="215" t="s">
        <v>30676</v>
      </c>
      <c r="C9016" s="215" t="s">
        <v>107</v>
      </c>
      <c r="D9016" s="216">
        <v>41.02</v>
      </c>
      <c r="E9016" s="177"/>
    </row>
    <row r="9017" spans="1:5">
      <c r="A9017" s="211">
        <v>92674</v>
      </c>
      <c r="B9017" s="215" t="s">
        <v>30677</v>
      </c>
      <c r="C9017" s="215" t="s">
        <v>107</v>
      </c>
      <c r="D9017" s="216">
        <v>39</v>
      </c>
      <c r="E9017" s="177"/>
    </row>
    <row r="9018" spans="1:5">
      <c r="A9018" s="211">
        <v>92675</v>
      </c>
      <c r="B9018" s="215" t="s">
        <v>30678</v>
      </c>
      <c r="C9018" s="215" t="s">
        <v>107</v>
      </c>
      <c r="D9018" s="216">
        <v>52.34</v>
      </c>
      <c r="E9018" s="177"/>
    </row>
    <row r="9019" spans="1:5">
      <c r="A9019" s="211">
        <v>92676</v>
      </c>
      <c r="B9019" s="215" t="s">
        <v>30679</v>
      </c>
      <c r="C9019" s="215" t="s">
        <v>107</v>
      </c>
      <c r="D9019" s="216">
        <v>50.97</v>
      </c>
      <c r="E9019" s="177"/>
    </row>
    <row r="9020" spans="1:5">
      <c r="A9020" s="211">
        <v>92677</v>
      </c>
      <c r="B9020" s="215" t="s">
        <v>30680</v>
      </c>
      <c r="C9020" s="215" t="s">
        <v>107</v>
      </c>
      <c r="D9020" s="216">
        <v>83.75</v>
      </c>
      <c r="E9020" s="177"/>
    </row>
    <row r="9021" spans="1:5">
      <c r="A9021" s="211">
        <v>92678</v>
      </c>
      <c r="B9021" s="215" t="s">
        <v>30681</v>
      </c>
      <c r="C9021" s="215" t="s">
        <v>107</v>
      </c>
      <c r="D9021" s="216">
        <v>77.709999999999994</v>
      </c>
      <c r="E9021" s="177"/>
    </row>
    <row r="9022" spans="1:5">
      <c r="A9022" s="211">
        <v>92679</v>
      </c>
      <c r="B9022" s="215" t="s">
        <v>30682</v>
      </c>
      <c r="C9022" s="215" t="s">
        <v>107</v>
      </c>
      <c r="D9022" s="216">
        <v>113.9</v>
      </c>
      <c r="E9022" s="177"/>
    </row>
    <row r="9023" spans="1:5">
      <c r="A9023" s="211">
        <v>92680</v>
      </c>
      <c r="B9023" s="215" t="s">
        <v>30683</v>
      </c>
      <c r="C9023" s="215" t="s">
        <v>107</v>
      </c>
      <c r="D9023" s="216">
        <v>102.26</v>
      </c>
      <c r="E9023" s="177"/>
    </row>
    <row r="9024" spans="1:5">
      <c r="A9024" s="211">
        <v>92681</v>
      </c>
      <c r="B9024" s="215" t="s">
        <v>30684</v>
      </c>
      <c r="C9024" s="215" t="s">
        <v>107</v>
      </c>
      <c r="D9024" s="216">
        <v>36.11</v>
      </c>
      <c r="E9024" s="177"/>
    </row>
    <row r="9025" spans="1:5">
      <c r="A9025" s="211">
        <v>92682</v>
      </c>
      <c r="B9025" s="215" t="s">
        <v>30685</v>
      </c>
      <c r="C9025" s="215" t="s">
        <v>107</v>
      </c>
      <c r="D9025" s="216">
        <v>44.36</v>
      </c>
      <c r="E9025" s="177"/>
    </row>
    <row r="9026" spans="1:5">
      <c r="A9026" s="211">
        <v>92683</v>
      </c>
      <c r="B9026" s="215" t="s">
        <v>30686</v>
      </c>
      <c r="C9026" s="215" t="s">
        <v>107</v>
      </c>
      <c r="D9026" s="216">
        <v>51.24</v>
      </c>
      <c r="E9026" s="177"/>
    </row>
    <row r="9027" spans="1:5">
      <c r="A9027" s="211">
        <v>92684</v>
      </c>
      <c r="B9027" s="215" t="s">
        <v>30687</v>
      </c>
      <c r="C9027" s="215" t="s">
        <v>107</v>
      </c>
      <c r="D9027" s="216">
        <v>67.900000000000006</v>
      </c>
      <c r="E9027" s="177"/>
    </row>
    <row r="9028" spans="1:5">
      <c r="A9028" s="211">
        <v>92685</v>
      </c>
      <c r="B9028" s="215" t="s">
        <v>30688</v>
      </c>
      <c r="C9028" s="215" t="s">
        <v>107</v>
      </c>
      <c r="D9028" s="216">
        <v>106.63</v>
      </c>
      <c r="E9028" s="177"/>
    </row>
    <row r="9029" spans="1:5">
      <c r="A9029" s="211">
        <v>92686</v>
      </c>
      <c r="B9029" s="215" t="s">
        <v>30689</v>
      </c>
      <c r="C9029" s="215" t="s">
        <v>107</v>
      </c>
      <c r="D9029" s="216">
        <v>135.19</v>
      </c>
      <c r="E9029" s="177"/>
    </row>
    <row r="9030" spans="1:5">
      <c r="A9030" s="211">
        <v>92692</v>
      </c>
      <c r="B9030" s="215" t="s">
        <v>30690</v>
      </c>
      <c r="C9030" s="215" t="s">
        <v>107</v>
      </c>
      <c r="D9030" s="216">
        <v>10.07</v>
      </c>
      <c r="E9030" s="177"/>
    </row>
    <row r="9031" spans="1:5">
      <c r="A9031" s="211">
        <v>92693</v>
      </c>
      <c r="B9031" s="215" t="s">
        <v>30691</v>
      </c>
      <c r="C9031" s="215" t="s">
        <v>107</v>
      </c>
      <c r="D9031" s="216">
        <v>10.32</v>
      </c>
      <c r="E9031" s="177"/>
    </row>
    <row r="9032" spans="1:5">
      <c r="A9032" s="211">
        <v>92694</v>
      </c>
      <c r="B9032" s="215" t="s">
        <v>30692</v>
      </c>
      <c r="C9032" s="215" t="s">
        <v>107</v>
      </c>
      <c r="D9032" s="216">
        <v>16.149999999999999</v>
      </c>
      <c r="E9032" s="177"/>
    </row>
    <row r="9033" spans="1:5">
      <c r="A9033" s="211">
        <v>92695</v>
      </c>
      <c r="B9033" s="215" t="s">
        <v>30693</v>
      </c>
      <c r="C9033" s="215" t="s">
        <v>107</v>
      </c>
      <c r="D9033" s="216">
        <v>16.399999999999999</v>
      </c>
      <c r="E9033" s="177"/>
    </row>
    <row r="9034" spans="1:5">
      <c r="A9034" s="211">
        <v>92696</v>
      </c>
      <c r="B9034" s="215" t="s">
        <v>30694</v>
      </c>
      <c r="C9034" s="215" t="s">
        <v>107</v>
      </c>
      <c r="D9034" s="216">
        <v>25.44</v>
      </c>
      <c r="E9034" s="177"/>
    </row>
    <row r="9035" spans="1:5">
      <c r="A9035" s="211">
        <v>92697</v>
      </c>
      <c r="B9035" s="215" t="s">
        <v>30695</v>
      </c>
      <c r="C9035" s="215" t="s">
        <v>107</v>
      </c>
      <c r="D9035" s="216">
        <v>26.55</v>
      </c>
      <c r="E9035" s="177"/>
    </row>
    <row r="9036" spans="1:5">
      <c r="A9036" s="211">
        <v>92698</v>
      </c>
      <c r="B9036" s="215" t="s">
        <v>30696</v>
      </c>
      <c r="C9036" s="215" t="s">
        <v>107</v>
      </c>
      <c r="D9036" s="216">
        <v>14.91</v>
      </c>
      <c r="E9036" s="177"/>
    </row>
    <row r="9037" spans="1:5">
      <c r="A9037" s="211">
        <v>92699</v>
      </c>
      <c r="B9037" s="215" t="s">
        <v>30697</v>
      </c>
      <c r="C9037" s="215" t="s">
        <v>107</v>
      </c>
      <c r="D9037" s="216">
        <v>14.11</v>
      </c>
      <c r="E9037" s="177"/>
    </row>
    <row r="9038" spans="1:5">
      <c r="A9038" s="211">
        <v>92700</v>
      </c>
      <c r="B9038" s="215" t="s">
        <v>30698</v>
      </c>
      <c r="C9038" s="215" t="s">
        <v>107</v>
      </c>
      <c r="D9038" s="216">
        <v>24.49</v>
      </c>
      <c r="E9038" s="177"/>
    </row>
    <row r="9039" spans="1:5">
      <c r="A9039" s="211">
        <v>92701</v>
      </c>
      <c r="B9039" s="215" t="s">
        <v>30699</v>
      </c>
      <c r="C9039" s="215" t="s">
        <v>107</v>
      </c>
      <c r="D9039" s="216">
        <v>23.3</v>
      </c>
      <c r="E9039" s="177"/>
    </row>
    <row r="9040" spans="1:5">
      <c r="A9040" s="211">
        <v>92702</v>
      </c>
      <c r="B9040" s="215" t="s">
        <v>30700</v>
      </c>
      <c r="C9040" s="215" t="s">
        <v>107</v>
      </c>
      <c r="D9040" s="216">
        <v>38.53</v>
      </c>
      <c r="E9040" s="177"/>
    </row>
    <row r="9041" spans="1:5">
      <c r="A9041" s="211">
        <v>92703</v>
      </c>
      <c r="B9041" s="215" t="s">
        <v>30701</v>
      </c>
      <c r="C9041" s="215" t="s">
        <v>107</v>
      </c>
      <c r="D9041" s="216">
        <v>37.049999999999997</v>
      </c>
      <c r="E9041" s="177"/>
    </row>
    <row r="9042" spans="1:5">
      <c r="A9042" s="211">
        <v>92704</v>
      </c>
      <c r="B9042" s="215" t="s">
        <v>30702</v>
      </c>
      <c r="C9042" s="215" t="s">
        <v>107</v>
      </c>
      <c r="D9042" s="216">
        <v>18.98</v>
      </c>
      <c r="E9042" s="177"/>
    </row>
    <row r="9043" spans="1:5">
      <c r="A9043" s="211">
        <v>92705</v>
      </c>
      <c r="B9043" s="215" t="s">
        <v>30703</v>
      </c>
      <c r="C9043" s="215" t="s">
        <v>107</v>
      </c>
      <c r="D9043" s="216">
        <v>30.84</v>
      </c>
      <c r="E9043" s="177"/>
    </row>
    <row r="9044" spans="1:5">
      <c r="A9044" s="211">
        <v>92706</v>
      </c>
      <c r="B9044" s="215" t="s">
        <v>30704</v>
      </c>
      <c r="C9044" s="215" t="s">
        <v>107</v>
      </c>
      <c r="D9044" s="216">
        <v>49.96</v>
      </c>
      <c r="E9044" s="177"/>
    </row>
    <row r="9045" spans="1:5">
      <c r="A9045" s="211">
        <v>92889</v>
      </c>
      <c r="B9045" s="215" t="s">
        <v>30705</v>
      </c>
      <c r="C9045" s="215" t="s">
        <v>107</v>
      </c>
      <c r="D9045" s="216">
        <v>86.06</v>
      </c>
      <c r="E9045" s="177"/>
    </row>
    <row r="9046" spans="1:5">
      <c r="A9046" s="211">
        <v>92890</v>
      </c>
      <c r="B9046" s="215" t="s">
        <v>30706</v>
      </c>
      <c r="C9046" s="215" t="s">
        <v>107</v>
      </c>
      <c r="D9046" s="216">
        <v>128.34</v>
      </c>
      <c r="E9046" s="177"/>
    </row>
    <row r="9047" spans="1:5">
      <c r="A9047" s="211">
        <v>92891</v>
      </c>
      <c r="B9047" s="215" t="s">
        <v>30707</v>
      </c>
      <c r="C9047" s="215" t="s">
        <v>107</v>
      </c>
      <c r="D9047" s="216">
        <v>186.13</v>
      </c>
      <c r="E9047" s="177"/>
    </row>
    <row r="9048" spans="1:5">
      <c r="A9048" s="211">
        <v>92892</v>
      </c>
      <c r="B9048" s="215" t="s">
        <v>30708</v>
      </c>
      <c r="C9048" s="215" t="s">
        <v>107</v>
      </c>
      <c r="D9048" s="216">
        <v>38.78</v>
      </c>
      <c r="E9048" s="177"/>
    </row>
    <row r="9049" spans="1:5">
      <c r="A9049" s="211">
        <v>92893</v>
      </c>
      <c r="B9049" s="215" t="s">
        <v>30709</v>
      </c>
      <c r="C9049" s="215" t="s">
        <v>107</v>
      </c>
      <c r="D9049" s="216">
        <v>53.93</v>
      </c>
      <c r="E9049" s="177"/>
    </row>
    <row r="9050" spans="1:5">
      <c r="A9050" s="211">
        <v>92894</v>
      </c>
      <c r="B9050" s="215" t="s">
        <v>30710</v>
      </c>
      <c r="C9050" s="215" t="s">
        <v>107</v>
      </c>
      <c r="D9050" s="216">
        <v>64.010000000000005</v>
      </c>
      <c r="E9050" s="177"/>
    </row>
    <row r="9051" spans="1:5">
      <c r="A9051" s="211">
        <v>92895</v>
      </c>
      <c r="B9051" s="215" t="s">
        <v>30711</v>
      </c>
      <c r="C9051" s="215" t="s">
        <v>107</v>
      </c>
      <c r="D9051" s="216">
        <v>86.01</v>
      </c>
      <c r="E9051" s="177"/>
    </row>
    <row r="9052" spans="1:5">
      <c r="A9052" s="211">
        <v>92896</v>
      </c>
      <c r="B9052" s="215" t="s">
        <v>30712</v>
      </c>
      <c r="C9052" s="215" t="s">
        <v>107</v>
      </c>
      <c r="D9052" s="216">
        <v>129.63999999999999</v>
      </c>
      <c r="E9052" s="177"/>
    </row>
    <row r="9053" spans="1:5">
      <c r="A9053" s="211">
        <v>92897</v>
      </c>
      <c r="B9053" s="215" t="s">
        <v>30713</v>
      </c>
      <c r="C9053" s="215" t="s">
        <v>107</v>
      </c>
      <c r="D9053" s="216">
        <v>188.8</v>
      </c>
      <c r="E9053" s="177"/>
    </row>
    <row r="9054" spans="1:5">
      <c r="A9054" s="211">
        <v>92898</v>
      </c>
      <c r="B9054" s="215" t="s">
        <v>30714</v>
      </c>
      <c r="C9054" s="215" t="s">
        <v>107</v>
      </c>
      <c r="D9054" s="216">
        <v>31.59</v>
      </c>
      <c r="E9054" s="177"/>
    </row>
    <row r="9055" spans="1:5">
      <c r="A9055" s="211">
        <v>92899</v>
      </c>
      <c r="B9055" s="215" t="s">
        <v>30715</v>
      </c>
      <c r="C9055" s="215" t="s">
        <v>107</v>
      </c>
      <c r="D9055" s="216">
        <v>45.74</v>
      </c>
      <c r="E9055" s="177"/>
    </row>
    <row r="9056" spans="1:5">
      <c r="A9056" s="211">
        <v>92900</v>
      </c>
      <c r="B9056" s="215" t="s">
        <v>30716</v>
      </c>
      <c r="C9056" s="215" t="s">
        <v>107</v>
      </c>
      <c r="D9056" s="216">
        <v>54.69</v>
      </c>
      <c r="E9056" s="177"/>
    </row>
    <row r="9057" spans="1:5">
      <c r="A9057" s="211">
        <v>92901</v>
      </c>
      <c r="B9057" s="215" t="s">
        <v>30717</v>
      </c>
      <c r="C9057" s="215" t="s">
        <v>107</v>
      </c>
      <c r="D9057" s="216">
        <v>75.290000000000006</v>
      </c>
      <c r="E9057" s="177"/>
    </row>
    <row r="9058" spans="1:5">
      <c r="A9058" s="211">
        <v>92902</v>
      </c>
      <c r="B9058" s="215" t="s">
        <v>30718</v>
      </c>
      <c r="C9058" s="215" t="s">
        <v>107</v>
      </c>
      <c r="D9058" s="216">
        <v>116.78</v>
      </c>
      <c r="E9058" s="177"/>
    </row>
    <row r="9059" spans="1:5">
      <c r="A9059" s="211">
        <v>92903</v>
      </c>
      <c r="B9059" s="215" t="s">
        <v>30719</v>
      </c>
      <c r="C9059" s="215" t="s">
        <v>107</v>
      </c>
      <c r="D9059" s="216">
        <v>173.85</v>
      </c>
      <c r="E9059" s="177"/>
    </row>
    <row r="9060" spans="1:5">
      <c r="A9060" s="211">
        <v>92904</v>
      </c>
      <c r="B9060" s="215" t="s">
        <v>30720</v>
      </c>
      <c r="C9060" s="215" t="s">
        <v>107</v>
      </c>
      <c r="D9060" s="216">
        <v>21.26</v>
      </c>
      <c r="E9060" s="177"/>
    </row>
    <row r="9061" spans="1:5">
      <c r="A9061" s="211">
        <v>92905</v>
      </c>
      <c r="B9061" s="215" t="s">
        <v>30721</v>
      </c>
      <c r="C9061" s="215" t="s">
        <v>107</v>
      </c>
      <c r="D9061" s="216">
        <v>30.76</v>
      </c>
      <c r="E9061" s="177"/>
    </row>
    <row r="9062" spans="1:5">
      <c r="A9062" s="211">
        <v>92906</v>
      </c>
      <c r="B9062" s="215" t="s">
        <v>30722</v>
      </c>
      <c r="C9062" s="215" t="s">
        <v>107</v>
      </c>
      <c r="D9062" s="216">
        <v>38.479999999999997</v>
      </c>
      <c r="E9062" s="177"/>
    </row>
    <row r="9063" spans="1:5">
      <c r="A9063" s="211">
        <v>92907</v>
      </c>
      <c r="B9063" s="215" t="s">
        <v>30723</v>
      </c>
      <c r="C9063" s="215" t="s">
        <v>107</v>
      </c>
      <c r="D9063" s="216">
        <v>48.31</v>
      </c>
      <c r="E9063" s="177"/>
    </row>
    <row r="9064" spans="1:5">
      <c r="A9064" s="211">
        <v>92908</v>
      </c>
      <c r="B9064" s="215" t="s">
        <v>30724</v>
      </c>
      <c r="C9064" s="215" t="s">
        <v>107</v>
      </c>
      <c r="D9064" s="216">
        <v>48.31</v>
      </c>
      <c r="E9064" s="177"/>
    </row>
    <row r="9065" spans="1:5">
      <c r="A9065" s="211">
        <v>92909</v>
      </c>
      <c r="B9065" s="215" t="s">
        <v>30725</v>
      </c>
      <c r="C9065" s="215" t="s">
        <v>107</v>
      </c>
      <c r="D9065" s="216">
        <v>48.31</v>
      </c>
      <c r="E9065" s="177"/>
    </row>
    <row r="9066" spans="1:5">
      <c r="A9066" s="211">
        <v>92910</v>
      </c>
      <c r="B9066" s="215" t="s">
        <v>30726</v>
      </c>
      <c r="C9066" s="215" t="s">
        <v>107</v>
      </c>
      <c r="D9066" s="216">
        <v>68.209999999999994</v>
      </c>
      <c r="E9066" s="177"/>
    </row>
    <row r="9067" spans="1:5">
      <c r="A9067" s="211">
        <v>92911</v>
      </c>
      <c r="B9067" s="215" t="s">
        <v>30727</v>
      </c>
      <c r="C9067" s="215" t="s">
        <v>107</v>
      </c>
      <c r="D9067" s="216">
        <v>68.209999999999994</v>
      </c>
      <c r="E9067" s="177"/>
    </row>
    <row r="9068" spans="1:5">
      <c r="A9068" s="211">
        <v>92912</v>
      </c>
      <c r="B9068" s="215" t="s">
        <v>30728</v>
      </c>
      <c r="C9068" s="215" t="s">
        <v>107</v>
      </c>
      <c r="D9068" s="216">
        <v>89.73</v>
      </c>
      <c r="E9068" s="177"/>
    </row>
    <row r="9069" spans="1:5">
      <c r="A9069" s="211">
        <v>92913</v>
      </c>
      <c r="B9069" s="215" t="s">
        <v>30729</v>
      </c>
      <c r="C9069" s="215" t="s">
        <v>107</v>
      </c>
      <c r="D9069" s="216">
        <v>91.93</v>
      </c>
      <c r="E9069" s="177"/>
    </row>
    <row r="9070" spans="1:5">
      <c r="A9070" s="211">
        <v>92914</v>
      </c>
      <c r="B9070" s="215" t="s">
        <v>30730</v>
      </c>
      <c r="C9070" s="215" t="s">
        <v>107</v>
      </c>
      <c r="D9070" s="216">
        <v>91.93</v>
      </c>
      <c r="E9070" s="177"/>
    </row>
    <row r="9071" spans="1:5">
      <c r="A9071" s="211">
        <v>92918</v>
      </c>
      <c r="B9071" s="215" t="s">
        <v>30731</v>
      </c>
      <c r="C9071" s="215" t="s">
        <v>107</v>
      </c>
      <c r="D9071" s="216">
        <v>26.76</v>
      </c>
      <c r="E9071" s="177"/>
    </row>
    <row r="9072" spans="1:5">
      <c r="A9072" s="211">
        <v>92920</v>
      </c>
      <c r="B9072" s="215" t="s">
        <v>30732</v>
      </c>
      <c r="C9072" s="215" t="s">
        <v>107</v>
      </c>
      <c r="D9072" s="216">
        <v>26.91</v>
      </c>
      <c r="E9072" s="177"/>
    </row>
    <row r="9073" spans="1:5">
      <c r="A9073" s="211">
        <v>92925</v>
      </c>
      <c r="B9073" s="215" t="s">
        <v>30733</v>
      </c>
      <c r="C9073" s="215" t="s">
        <v>107</v>
      </c>
      <c r="D9073" s="216">
        <v>32.590000000000003</v>
      </c>
      <c r="E9073" s="177"/>
    </row>
    <row r="9074" spans="1:5">
      <c r="A9074" s="211">
        <v>92926</v>
      </c>
      <c r="B9074" s="215" t="s">
        <v>30734</v>
      </c>
      <c r="C9074" s="215" t="s">
        <v>107</v>
      </c>
      <c r="D9074" s="216">
        <v>32.58</v>
      </c>
      <c r="E9074" s="177"/>
    </row>
    <row r="9075" spans="1:5">
      <c r="A9075" s="211">
        <v>92927</v>
      </c>
      <c r="B9075" s="215" t="s">
        <v>30735</v>
      </c>
      <c r="C9075" s="215" t="s">
        <v>107</v>
      </c>
      <c r="D9075" s="216">
        <v>32.58</v>
      </c>
      <c r="E9075" s="177"/>
    </row>
    <row r="9076" spans="1:5">
      <c r="A9076" s="211">
        <v>92928</v>
      </c>
      <c r="B9076" s="215" t="s">
        <v>30736</v>
      </c>
      <c r="C9076" s="215" t="s">
        <v>107</v>
      </c>
      <c r="D9076" s="216">
        <v>37.04</v>
      </c>
      <c r="E9076" s="177"/>
    </row>
    <row r="9077" spans="1:5">
      <c r="A9077" s="211">
        <v>92929</v>
      </c>
      <c r="B9077" s="215" t="s">
        <v>30737</v>
      </c>
      <c r="C9077" s="215" t="s">
        <v>107</v>
      </c>
      <c r="D9077" s="216">
        <v>37.04</v>
      </c>
      <c r="E9077" s="177"/>
    </row>
    <row r="9078" spans="1:5">
      <c r="A9078" s="211">
        <v>92930</v>
      </c>
      <c r="B9078" s="215" t="s">
        <v>30738</v>
      </c>
      <c r="C9078" s="215" t="s">
        <v>107</v>
      </c>
      <c r="D9078" s="216">
        <v>37.04</v>
      </c>
      <c r="E9078" s="177"/>
    </row>
    <row r="9079" spans="1:5">
      <c r="A9079" s="211">
        <v>92931</v>
      </c>
      <c r="B9079" s="215" t="s">
        <v>30739</v>
      </c>
      <c r="C9079" s="215" t="s">
        <v>107</v>
      </c>
      <c r="D9079" s="216">
        <v>48.26</v>
      </c>
      <c r="E9079" s="177"/>
    </row>
    <row r="9080" spans="1:5">
      <c r="A9080" s="211">
        <v>92932</v>
      </c>
      <c r="B9080" s="215" t="s">
        <v>30740</v>
      </c>
      <c r="C9080" s="215" t="s">
        <v>107</v>
      </c>
      <c r="D9080" s="216">
        <v>48.26</v>
      </c>
      <c r="E9080" s="177"/>
    </row>
    <row r="9081" spans="1:5">
      <c r="A9081" s="211">
        <v>92933</v>
      </c>
      <c r="B9081" s="215" t="s">
        <v>30741</v>
      </c>
      <c r="C9081" s="215" t="s">
        <v>107</v>
      </c>
      <c r="D9081" s="216">
        <v>48.26</v>
      </c>
      <c r="E9081" s="177"/>
    </row>
    <row r="9082" spans="1:5">
      <c r="A9082" s="211">
        <v>92934</v>
      </c>
      <c r="B9082" s="215" t="s">
        <v>30742</v>
      </c>
      <c r="C9082" s="215" t="s">
        <v>107</v>
      </c>
      <c r="D9082" s="216">
        <v>69.510000000000005</v>
      </c>
      <c r="E9082" s="177"/>
    </row>
    <row r="9083" spans="1:5">
      <c r="A9083" s="211">
        <v>92935</v>
      </c>
      <c r="B9083" s="215" t="s">
        <v>30743</v>
      </c>
      <c r="C9083" s="215" t="s">
        <v>107</v>
      </c>
      <c r="D9083" s="216">
        <v>69.510000000000005</v>
      </c>
      <c r="E9083" s="177"/>
    </row>
    <row r="9084" spans="1:5">
      <c r="A9084" s="211">
        <v>92936</v>
      </c>
      <c r="B9084" s="215" t="s">
        <v>30744</v>
      </c>
      <c r="C9084" s="215" t="s">
        <v>107</v>
      </c>
      <c r="D9084" s="216">
        <v>94.6</v>
      </c>
      <c r="E9084" s="177"/>
    </row>
    <row r="9085" spans="1:5">
      <c r="A9085" s="211">
        <v>92937</v>
      </c>
      <c r="B9085" s="215" t="s">
        <v>30745</v>
      </c>
      <c r="C9085" s="215" t="s">
        <v>107</v>
      </c>
      <c r="D9085" s="216">
        <v>94.6</v>
      </c>
      <c r="E9085" s="177"/>
    </row>
    <row r="9086" spans="1:5">
      <c r="A9086" s="211">
        <v>92938</v>
      </c>
      <c r="B9086" s="215" t="s">
        <v>30746</v>
      </c>
      <c r="C9086" s="215" t="s">
        <v>107</v>
      </c>
      <c r="D9086" s="216">
        <v>19.57</v>
      </c>
      <c r="E9086" s="177"/>
    </row>
    <row r="9087" spans="1:5">
      <c r="A9087" s="211">
        <v>92939</v>
      </c>
      <c r="B9087" s="215" t="s">
        <v>30747</v>
      </c>
      <c r="C9087" s="215" t="s">
        <v>107</v>
      </c>
      <c r="D9087" s="216">
        <v>19.72</v>
      </c>
      <c r="E9087" s="177"/>
    </row>
    <row r="9088" spans="1:5">
      <c r="A9088" s="211">
        <v>92940</v>
      </c>
      <c r="B9088" s="215" t="s">
        <v>30748</v>
      </c>
      <c r="C9088" s="215" t="s">
        <v>107</v>
      </c>
      <c r="D9088" s="216">
        <v>24.4</v>
      </c>
      <c r="E9088" s="177"/>
    </row>
    <row r="9089" spans="1:5">
      <c r="A9089" s="211">
        <v>92941</v>
      </c>
      <c r="B9089" s="215" t="s">
        <v>30749</v>
      </c>
      <c r="C9089" s="215" t="s">
        <v>107</v>
      </c>
      <c r="D9089" s="216">
        <v>24.39</v>
      </c>
      <c r="E9089" s="177"/>
    </row>
    <row r="9090" spans="1:5">
      <c r="A9090" s="211">
        <v>92942</v>
      </c>
      <c r="B9090" s="215" t="s">
        <v>30750</v>
      </c>
      <c r="C9090" s="215" t="s">
        <v>107</v>
      </c>
      <c r="D9090" s="216">
        <v>24.39</v>
      </c>
      <c r="E9090" s="177"/>
    </row>
    <row r="9091" spans="1:5">
      <c r="A9091" s="211">
        <v>92943</v>
      </c>
      <c r="B9091" s="215" t="s">
        <v>30751</v>
      </c>
      <c r="C9091" s="215" t="s">
        <v>107</v>
      </c>
      <c r="D9091" s="216">
        <v>27.72</v>
      </c>
      <c r="E9091" s="177"/>
    </row>
    <row r="9092" spans="1:5">
      <c r="A9092" s="211">
        <v>92944</v>
      </c>
      <c r="B9092" s="215" t="s">
        <v>30752</v>
      </c>
      <c r="C9092" s="215" t="s">
        <v>107</v>
      </c>
      <c r="D9092" s="216">
        <v>27.72</v>
      </c>
      <c r="E9092" s="177"/>
    </row>
    <row r="9093" spans="1:5">
      <c r="A9093" s="211">
        <v>92945</v>
      </c>
      <c r="B9093" s="215" t="s">
        <v>30753</v>
      </c>
      <c r="C9093" s="215" t="s">
        <v>107</v>
      </c>
      <c r="D9093" s="216">
        <v>27.72</v>
      </c>
      <c r="E9093" s="177"/>
    </row>
    <row r="9094" spans="1:5">
      <c r="A9094" s="211">
        <v>92946</v>
      </c>
      <c r="B9094" s="215" t="s">
        <v>30754</v>
      </c>
      <c r="C9094" s="215" t="s">
        <v>107</v>
      </c>
      <c r="D9094" s="216">
        <v>37.54</v>
      </c>
      <c r="E9094" s="177"/>
    </row>
    <row r="9095" spans="1:5">
      <c r="A9095" s="211">
        <v>92947</v>
      </c>
      <c r="B9095" s="215" t="s">
        <v>30755</v>
      </c>
      <c r="C9095" s="215" t="s">
        <v>107</v>
      </c>
      <c r="D9095" s="216">
        <v>37.54</v>
      </c>
      <c r="E9095" s="177"/>
    </row>
    <row r="9096" spans="1:5">
      <c r="A9096" s="211">
        <v>92948</v>
      </c>
      <c r="B9096" s="215" t="s">
        <v>30756</v>
      </c>
      <c r="C9096" s="215" t="s">
        <v>107</v>
      </c>
      <c r="D9096" s="216">
        <v>37.54</v>
      </c>
      <c r="E9096" s="177"/>
    </row>
    <row r="9097" spans="1:5">
      <c r="A9097" s="211">
        <v>92949</v>
      </c>
      <c r="B9097" s="215" t="s">
        <v>30757</v>
      </c>
      <c r="C9097" s="215" t="s">
        <v>107</v>
      </c>
      <c r="D9097" s="216">
        <v>56.65</v>
      </c>
      <c r="E9097" s="177"/>
    </row>
    <row r="9098" spans="1:5">
      <c r="A9098" s="211">
        <v>92950</v>
      </c>
      <c r="B9098" s="215" t="s">
        <v>30758</v>
      </c>
      <c r="C9098" s="215" t="s">
        <v>107</v>
      </c>
      <c r="D9098" s="216">
        <v>56.65</v>
      </c>
      <c r="E9098" s="177"/>
    </row>
    <row r="9099" spans="1:5">
      <c r="A9099" s="211">
        <v>92951</v>
      </c>
      <c r="B9099" s="215" t="s">
        <v>30759</v>
      </c>
      <c r="C9099" s="215" t="s">
        <v>107</v>
      </c>
      <c r="D9099" s="216">
        <v>79.650000000000006</v>
      </c>
      <c r="E9099" s="177"/>
    </row>
    <row r="9100" spans="1:5">
      <c r="A9100" s="211">
        <v>92952</v>
      </c>
      <c r="B9100" s="215" t="s">
        <v>30760</v>
      </c>
      <c r="C9100" s="215" t="s">
        <v>107</v>
      </c>
      <c r="D9100" s="216">
        <v>79.650000000000006</v>
      </c>
      <c r="E9100" s="177"/>
    </row>
    <row r="9101" spans="1:5">
      <c r="A9101" s="211">
        <v>92953</v>
      </c>
      <c r="B9101" s="215" t="s">
        <v>30761</v>
      </c>
      <c r="C9101" s="215" t="s">
        <v>107</v>
      </c>
      <c r="D9101" s="216">
        <v>17.2</v>
      </c>
      <c r="E9101" s="177"/>
    </row>
    <row r="9102" spans="1:5">
      <c r="A9102" s="211">
        <v>93050</v>
      </c>
      <c r="B9102" s="215" t="s">
        <v>30762</v>
      </c>
      <c r="C9102" s="215" t="s">
        <v>107</v>
      </c>
      <c r="D9102" s="216">
        <v>8.06</v>
      </c>
      <c r="E9102" s="177"/>
    </row>
    <row r="9103" spans="1:5">
      <c r="A9103" s="211">
        <v>93051</v>
      </c>
      <c r="B9103" s="215" t="s">
        <v>30763</v>
      </c>
      <c r="C9103" s="215" t="s">
        <v>107</v>
      </c>
      <c r="D9103" s="216">
        <v>7.47</v>
      </c>
      <c r="E9103" s="177"/>
    </row>
    <row r="9104" spans="1:5">
      <c r="A9104" s="211">
        <v>93052</v>
      </c>
      <c r="B9104" s="215" t="s">
        <v>30764</v>
      </c>
      <c r="C9104" s="215" t="s">
        <v>107</v>
      </c>
      <c r="D9104" s="216">
        <v>340.92</v>
      </c>
      <c r="E9104" s="177"/>
    </row>
    <row r="9105" spans="1:5">
      <c r="A9105" s="211">
        <v>93054</v>
      </c>
      <c r="B9105" s="215" t="s">
        <v>30765</v>
      </c>
      <c r="C9105" s="215" t="s">
        <v>107</v>
      </c>
      <c r="D9105" s="216">
        <v>15</v>
      </c>
      <c r="E9105" s="177"/>
    </row>
    <row r="9106" spans="1:5">
      <c r="A9106" s="211">
        <v>93055</v>
      </c>
      <c r="B9106" s="215" t="s">
        <v>30766</v>
      </c>
      <c r="C9106" s="215" t="s">
        <v>107</v>
      </c>
      <c r="D9106" s="216">
        <v>30.1</v>
      </c>
      <c r="E9106" s="177"/>
    </row>
    <row r="9107" spans="1:5">
      <c r="A9107" s="211">
        <v>93056</v>
      </c>
      <c r="B9107" s="215" t="s">
        <v>30767</v>
      </c>
      <c r="C9107" s="215" t="s">
        <v>107</v>
      </c>
      <c r="D9107" s="216">
        <v>11.66</v>
      </c>
      <c r="E9107" s="177"/>
    </row>
    <row r="9108" spans="1:5">
      <c r="A9108" s="211">
        <v>93057</v>
      </c>
      <c r="B9108" s="215" t="s">
        <v>30768</v>
      </c>
      <c r="C9108" s="215" t="s">
        <v>107</v>
      </c>
      <c r="D9108" s="216">
        <v>10.25</v>
      </c>
      <c r="E9108" s="177"/>
    </row>
    <row r="9109" spans="1:5">
      <c r="A9109" s="211">
        <v>93058</v>
      </c>
      <c r="B9109" s="215" t="s">
        <v>30769</v>
      </c>
      <c r="C9109" s="215" t="s">
        <v>107</v>
      </c>
      <c r="D9109" s="216">
        <v>374.94</v>
      </c>
      <c r="E9109" s="177"/>
    </row>
    <row r="9110" spans="1:5">
      <c r="A9110" s="211">
        <v>93059</v>
      </c>
      <c r="B9110" s="215" t="s">
        <v>30770</v>
      </c>
      <c r="C9110" s="215" t="s">
        <v>107</v>
      </c>
      <c r="D9110" s="216">
        <v>20.51</v>
      </c>
      <c r="E9110" s="177"/>
    </row>
    <row r="9111" spans="1:5">
      <c r="A9111" s="211">
        <v>93060</v>
      </c>
      <c r="B9111" s="215" t="s">
        <v>30771</v>
      </c>
      <c r="C9111" s="215" t="s">
        <v>107</v>
      </c>
      <c r="D9111" s="216">
        <v>52.19</v>
      </c>
      <c r="E9111" s="177"/>
    </row>
    <row r="9112" spans="1:5">
      <c r="A9112" s="211">
        <v>93061</v>
      </c>
      <c r="B9112" s="215" t="s">
        <v>30772</v>
      </c>
      <c r="C9112" s="215" t="s">
        <v>107</v>
      </c>
      <c r="D9112" s="216">
        <v>21.45</v>
      </c>
      <c r="E9112" s="177"/>
    </row>
    <row r="9113" spans="1:5">
      <c r="A9113" s="211">
        <v>93062</v>
      </c>
      <c r="B9113" s="215" t="s">
        <v>30773</v>
      </c>
      <c r="C9113" s="215" t="s">
        <v>107</v>
      </c>
      <c r="D9113" s="216">
        <v>18.71</v>
      </c>
      <c r="E9113" s="177"/>
    </row>
    <row r="9114" spans="1:5">
      <c r="A9114" s="211">
        <v>93063</v>
      </c>
      <c r="B9114" s="215" t="s">
        <v>30774</v>
      </c>
      <c r="C9114" s="215" t="s">
        <v>107</v>
      </c>
      <c r="D9114" s="216">
        <v>429.47</v>
      </c>
      <c r="E9114" s="177"/>
    </row>
    <row r="9115" spans="1:5">
      <c r="A9115" s="211">
        <v>93064</v>
      </c>
      <c r="B9115" s="215" t="s">
        <v>30775</v>
      </c>
      <c r="C9115" s="215" t="s">
        <v>107</v>
      </c>
      <c r="D9115" s="216">
        <v>32.869999999999997</v>
      </c>
      <c r="E9115" s="177"/>
    </row>
    <row r="9116" spans="1:5">
      <c r="A9116" s="211">
        <v>93065</v>
      </c>
      <c r="B9116" s="215" t="s">
        <v>30776</v>
      </c>
      <c r="C9116" s="215" t="s">
        <v>107</v>
      </c>
      <c r="D9116" s="216">
        <v>30.84</v>
      </c>
      <c r="E9116" s="177"/>
    </row>
    <row r="9117" spans="1:5">
      <c r="A9117" s="211">
        <v>93066</v>
      </c>
      <c r="B9117" s="215" t="s">
        <v>30777</v>
      </c>
      <c r="C9117" s="215" t="s">
        <v>107</v>
      </c>
      <c r="D9117" s="216">
        <v>539.07000000000005</v>
      </c>
      <c r="E9117" s="177"/>
    </row>
    <row r="9118" spans="1:5">
      <c r="A9118" s="211">
        <v>93067</v>
      </c>
      <c r="B9118" s="215" t="s">
        <v>30778</v>
      </c>
      <c r="C9118" s="215" t="s">
        <v>107</v>
      </c>
      <c r="D9118" s="216">
        <v>48.54</v>
      </c>
      <c r="E9118" s="177"/>
    </row>
    <row r="9119" spans="1:5">
      <c r="A9119" s="211">
        <v>93068</v>
      </c>
      <c r="B9119" s="215" t="s">
        <v>30779</v>
      </c>
      <c r="C9119" s="215" t="s">
        <v>107</v>
      </c>
      <c r="D9119" s="216">
        <v>42.6</v>
      </c>
      <c r="E9119" s="177"/>
    </row>
    <row r="9120" spans="1:5">
      <c r="A9120" s="211">
        <v>93069</v>
      </c>
      <c r="B9120" s="215" t="s">
        <v>30780</v>
      </c>
      <c r="C9120" s="215" t="s">
        <v>107</v>
      </c>
      <c r="D9120" s="216">
        <v>746.96</v>
      </c>
      <c r="E9120" s="177"/>
    </row>
    <row r="9121" spans="1:5">
      <c r="A9121" s="211">
        <v>93070</v>
      </c>
      <c r="B9121" s="215" t="s">
        <v>30781</v>
      </c>
      <c r="C9121" s="215" t="s">
        <v>107</v>
      </c>
      <c r="D9121" s="216">
        <v>121.14</v>
      </c>
      <c r="E9121" s="177"/>
    </row>
    <row r="9122" spans="1:5">
      <c r="A9122" s="211">
        <v>93071</v>
      </c>
      <c r="B9122" s="215" t="s">
        <v>30782</v>
      </c>
      <c r="C9122" s="215" t="s">
        <v>107</v>
      </c>
      <c r="D9122" s="216">
        <v>112.58</v>
      </c>
      <c r="E9122" s="177"/>
    </row>
    <row r="9123" spans="1:5">
      <c r="A9123" s="211">
        <v>93072</v>
      </c>
      <c r="B9123" s="215" t="s">
        <v>30783</v>
      </c>
      <c r="C9123" s="215" t="s">
        <v>107</v>
      </c>
      <c r="D9123" s="216">
        <v>985.39</v>
      </c>
      <c r="E9123" s="177"/>
    </row>
    <row r="9124" spans="1:5">
      <c r="A9124" s="211">
        <v>93073</v>
      </c>
      <c r="B9124" s="215" t="s">
        <v>30784</v>
      </c>
      <c r="C9124" s="215" t="s">
        <v>107</v>
      </c>
      <c r="D9124" s="216">
        <v>55.15</v>
      </c>
      <c r="E9124" s="177"/>
    </row>
    <row r="9125" spans="1:5">
      <c r="A9125" s="211">
        <v>93074</v>
      </c>
      <c r="B9125" s="215" t="s">
        <v>30785</v>
      </c>
      <c r="C9125" s="215" t="s">
        <v>107</v>
      </c>
      <c r="D9125" s="216">
        <v>9.27</v>
      </c>
      <c r="E9125" s="177"/>
    </row>
    <row r="9126" spans="1:5">
      <c r="A9126" s="211">
        <v>93075</v>
      </c>
      <c r="B9126" s="215" t="s">
        <v>30786</v>
      </c>
      <c r="C9126" s="215" t="s">
        <v>107</v>
      </c>
      <c r="D9126" s="216">
        <v>14.92</v>
      </c>
      <c r="E9126" s="177"/>
    </row>
    <row r="9127" spans="1:5">
      <c r="A9127" s="211">
        <v>93076</v>
      </c>
      <c r="B9127" s="215" t="s">
        <v>30787</v>
      </c>
      <c r="C9127" s="215" t="s">
        <v>107</v>
      </c>
      <c r="D9127" s="216">
        <v>14.6</v>
      </c>
      <c r="E9127" s="177"/>
    </row>
    <row r="9128" spans="1:5">
      <c r="A9128" s="211">
        <v>93077</v>
      </c>
      <c r="B9128" s="215" t="s">
        <v>30788</v>
      </c>
      <c r="C9128" s="215" t="s">
        <v>107</v>
      </c>
      <c r="D9128" s="216">
        <v>20.95</v>
      </c>
      <c r="E9128" s="177"/>
    </row>
    <row r="9129" spans="1:5">
      <c r="A9129" s="211">
        <v>93078</v>
      </c>
      <c r="B9129" s="215" t="s">
        <v>30789</v>
      </c>
      <c r="C9129" s="215" t="s">
        <v>107</v>
      </c>
      <c r="D9129" s="216">
        <v>22.62</v>
      </c>
      <c r="E9129" s="177"/>
    </row>
    <row r="9130" spans="1:5">
      <c r="A9130" s="211">
        <v>93079</v>
      </c>
      <c r="B9130" s="215" t="s">
        <v>30790</v>
      </c>
      <c r="C9130" s="215" t="s">
        <v>107</v>
      </c>
      <c r="D9130" s="216">
        <v>20.16</v>
      </c>
      <c r="E9130" s="177"/>
    </row>
    <row r="9131" spans="1:5">
      <c r="A9131" s="211">
        <v>93080</v>
      </c>
      <c r="B9131" s="215" t="s">
        <v>30791</v>
      </c>
      <c r="C9131" s="215" t="s">
        <v>107</v>
      </c>
      <c r="D9131" s="216">
        <v>6.07</v>
      </c>
      <c r="E9131" s="177"/>
    </row>
    <row r="9132" spans="1:5">
      <c r="A9132" s="211">
        <v>93081</v>
      </c>
      <c r="B9132" s="215" t="s">
        <v>30792</v>
      </c>
      <c r="C9132" s="215" t="s">
        <v>107</v>
      </c>
      <c r="D9132" s="216">
        <v>13.25</v>
      </c>
      <c r="E9132" s="177"/>
    </row>
    <row r="9133" spans="1:5">
      <c r="A9133" s="211">
        <v>93082</v>
      </c>
      <c r="B9133" s="215" t="s">
        <v>30793</v>
      </c>
      <c r="C9133" s="215" t="s">
        <v>107</v>
      </c>
      <c r="D9133" s="216">
        <v>16.100000000000001</v>
      </c>
      <c r="E9133" s="177"/>
    </row>
    <row r="9134" spans="1:5">
      <c r="A9134" s="211">
        <v>93083</v>
      </c>
      <c r="B9134" s="215" t="s">
        <v>30794</v>
      </c>
      <c r="C9134" s="215" t="s">
        <v>107</v>
      </c>
      <c r="D9134" s="216">
        <v>295</v>
      </c>
      <c r="E9134" s="177"/>
    </row>
    <row r="9135" spans="1:5">
      <c r="A9135" s="211">
        <v>93084</v>
      </c>
      <c r="B9135" s="215" t="s">
        <v>30795</v>
      </c>
      <c r="C9135" s="215" t="s">
        <v>107</v>
      </c>
      <c r="D9135" s="216">
        <v>9.67</v>
      </c>
      <c r="E9135" s="177"/>
    </row>
    <row r="9136" spans="1:5">
      <c r="A9136" s="211">
        <v>93085</v>
      </c>
      <c r="B9136" s="215" t="s">
        <v>30796</v>
      </c>
      <c r="C9136" s="215" t="s">
        <v>107</v>
      </c>
      <c r="D9136" s="216">
        <v>9.08</v>
      </c>
      <c r="E9136" s="177"/>
    </row>
    <row r="9137" spans="1:5">
      <c r="A9137" s="211">
        <v>93086</v>
      </c>
      <c r="B9137" s="215" t="s">
        <v>30797</v>
      </c>
      <c r="C9137" s="215" t="s">
        <v>107</v>
      </c>
      <c r="D9137" s="216">
        <v>342.53</v>
      </c>
      <c r="E9137" s="177"/>
    </row>
    <row r="9138" spans="1:5">
      <c r="A9138" s="211">
        <v>93087</v>
      </c>
      <c r="B9138" s="215" t="s">
        <v>30798</v>
      </c>
      <c r="C9138" s="215" t="s">
        <v>107</v>
      </c>
      <c r="D9138" s="216">
        <v>14.39</v>
      </c>
      <c r="E9138" s="177"/>
    </row>
    <row r="9139" spans="1:5">
      <c r="A9139" s="211">
        <v>93088</v>
      </c>
      <c r="B9139" s="215" t="s">
        <v>30799</v>
      </c>
      <c r="C9139" s="215" t="s">
        <v>107</v>
      </c>
      <c r="D9139" s="216">
        <v>16.690000000000001</v>
      </c>
      <c r="E9139" s="177"/>
    </row>
    <row r="9140" spans="1:5">
      <c r="A9140" s="211">
        <v>93089</v>
      </c>
      <c r="B9140" s="215" t="s">
        <v>30800</v>
      </c>
      <c r="C9140" s="215" t="s">
        <v>107</v>
      </c>
      <c r="D9140" s="216">
        <v>31.71</v>
      </c>
      <c r="E9140" s="177"/>
    </row>
    <row r="9141" spans="1:5">
      <c r="A9141" s="211">
        <v>93090</v>
      </c>
      <c r="B9141" s="215" t="s">
        <v>30801</v>
      </c>
      <c r="C9141" s="215" t="s">
        <v>107</v>
      </c>
      <c r="D9141" s="216">
        <v>13.27</v>
      </c>
      <c r="E9141" s="177"/>
    </row>
    <row r="9142" spans="1:5">
      <c r="A9142" s="211">
        <v>93091</v>
      </c>
      <c r="B9142" s="215" t="s">
        <v>30802</v>
      </c>
      <c r="C9142" s="215" t="s">
        <v>107</v>
      </c>
      <c r="D9142" s="216">
        <v>11.86</v>
      </c>
      <c r="E9142" s="177"/>
    </row>
    <row r="9143" spans="1:5">
      <c r="A9143" s="211">
        <v>93092</v>
      </c>
      <c r="B9143" s="215" t="s">
        <v>30803</v>
      </c>
      <c r="C9143" s="215" t="s">
        <v>107</v>
      </c>
      <c r="D9143" s="216">
        <v>376.55</v>
      </c>
      <c r="E9143" s="177"/>
    </row>
    <row r="9144" spans="1:5">
      <c r="A9144" s="211">
        <v>93093</v>
      </c>
      <c r="B9144" s="215" t="s">
        <v>30804</v>
      </c>
      <c r="C9144" s="215" t="s">
        <v>107</v>
      </c>
      <c r="D9144" s="216">
        <v>22.12</v>
      </c>
      <c r="E9144" s="177"/>
    </row>
    <row r="9145" spans="1:5">
      <c r="A9145" s="211">
        <v>93094</v>
      </c>
      <c r="B9145" s="215" t="s">
        <v>30805</v>
      </c>
      <c r="C9145" s="215" t="s">
        <v>107</v>
      </c>
      <c r="D9145" s="216">
        <v>53.8</v>
      </c>
      <c r="E9145" s="177"/>
    </row>
    <row r="9146" spans="1:5">
      <c r="A9146" s="211">
        <v>93095</v>
      </c>
      <c r="B9146" s="215" t="s">
        <v>30806</v>
      </c>
      <c r="C9146" s="215" t="s">
        <v>107</v>
      </c>
      <c r="D9146" s="216">
        <v>41.13</v>
      </c>
      <c r="E9146" s="177"/>
    </row>
    <row r="9147" spans="1:5">
      <c r="A9147" s="211">
        <v>93096</v>
      </c>
      <c r="B9147" s="215" t="s">
        <v>30807</v>
      </c>
      <c r="C9147" s="215" t="s">
        <v>107</v>
      </c>
      <c r="D9147" s="216">
        <v>58.33</v>
      </c>
      <c r="E9147" s="177"/>
    </row>
    <row r="9148" spans="1:5">
      <c r="A9148" s="211">
        <v>93097</v>
      </c>
      <c r="B9148" s="215" t="s">
        <v>30808</v>
      </c>
      <c r="C9148" s="215" t="s">
        <v>107</v>
      </c>
      <c r="D9148" s="216">
        <v>9.4600000000000009</v>
      </c>
      <c r="E9148" s="177"/>
    </row>
    <row r="9149" spans="1:5">
      <c r="A9149" s="211">
        <v>93098</v>
      </c>
      <c r="B9149" s="215" t="s">
        <v>30809</v>
      </c>
      <c r="C9149" s="215" t="s">
        <v>107</v>
      </c>
      <c r="D9149" s="216">
        <v>15.11</v>
      </c>
      <c r="E9149" s="177"/>
    </row>
    <row r="9150" spans="1:5">
      <c r="A9150" s="211">
        <v>93099</v>
      </c>
      <c r="B9150" s="215" t="s">
        <v>30810</v>
      </c>
      <c r="C9150" s="215" t="s">
        <v>107</v>
      </c>
      <c r="D9150" s="216">
        <v>16.8</v>
      </c>
      <c r="E9150" s="177"/>
    </row>
    <row r="9151" spans="1:5">
      <c r="A9151" s="211">
        <v>93100</v>
      </c>
      <c r="B9151" s="215" t="s">
        <v>30811</v>
      </c>
      <c r="C9151" s="215" t="s">
        <v>107</v>
      </c>
      <c r="D9151" s="216">
        <v>23.15</v>
      </c>
      <c r="E9151" s="177"/>
    </row>
    <row r="9152" spans="1:5">
      <c r="A9152" s="211">
        <v>93101</v>
      </c>
      <c r="B9152" s="215" t="s">
        <v>30812</v>
      </c>
      <c r="C9152" s="215" t="s">
        <v>107</v>
      </c>
      <c r="D9152" s="216">
        <v>24.82</v>
      </c>
      <c r="E9152" s="177"/>
    </row>
    <row r="9153" spans="1:5">
      <c r="A9153" s="211">
        <v>93102</v>
      </c>
      <c r="B9153" s="215" t="s">
        <v>30813</v>
      </c>
      <c r="C9153" s="215" t="s">
        <v>107</v>
      </c>
      <c r="D9153" s="216">
        <v>22.14</v>
      </c>
      <c r="E9153" s="177"/>
    </row>
    <row r="9154" spans="1:5">
      <c r="A9154" s="211">
        <v>93103</v>
      </c>
      <c r="B9154" s="215" t="s">
        <v>30814</v>
      </c>
      <c r="C9154" s="215" t="s">
        <v>107</v>
      </c>
      <c r="D9154" s="216">
        <v>6.21</v>
      </c>
      <c r="E9154" s="177"/>
    </row>
    <row r="9155" spans="1:5">
      <c r="A9155" s="211">
        <v>93104</v>
      </c>
      <c r="B9155" s="215" t="s">
        <v>30815</v>
      </c>
      <c r="C9155" s="215" t="s">
        <v>107</v>
      </c>
      <c r="D9155" s="216">
        <v>13.39</v>
      </c>
      <c r="E9155" s="177"/>
    </row>
    <row r="9156" spans="1:5">
      <c r="A9156" s="211">
        <v>93105</v>
      </c>
      <c r="B9156" s="215" t="s">
        <v>30816</v>
      </c>
      <c r="C9156" s="215" t="s">
        <v>107</v>
      </c>
      <c r="D9156" s="216">
        <v>16.239999999999998</v>
      </c>
      <c r="E9156" s="177"/>
    </row>
    <row r="9157" spans="1:5">
      <c r="A9157" s="211">
        <v>93106</v>
      </c>
      <c r="B9157" s="215" t="s">
        <v>30817</v>
      </c>
      <c r="C9157" s="215" t="s">
        <v>107</v>
      </c>
      <c r="D9157" s="216">
        <v>295.14</v>
      </c>
      <c r="E9157" s="177"/>
    </row>
    <row r="9158" spans="1:5">
      <c r="A9158" s="211">
        <v>93107</v>
      </c>
      <c r="B9158" s="215" t="s">
        <v>30818</v>
      </c>
      <c r="C9158" s="215" t="s">
        <v>107</v>
      </c>
      <c r="D9158" s="216">
        <v>11.11</v>
      </c>
      <c r="E9158" s="177"/>
    </row>
    <row r="9159" spans="1:5">
      <c r="A9159" s="211">
        <v>93108</v>
      </c>
      <c r="B9159" s="215" t="s">
        <v>30819</v>
      </c>
      <c r="C9159" s="215" t="s">
        <v>107</v>
      </c>
      <c r="D9159" s="216">
        <v>10.52</v>
      </c>
      <c r="E9159" s="177"/>
    </row>
    <row r="9160" spans="1:5">
      <c r="A9160" s="211">
        <v>93109</v>
      </c>
      <c r="B9160" s="215" t="s">
        <v>30820</v>
      </c>
      <c r="C9160" s="215" t="s">
        <v>107</v>
      </c>
      <c r="D9160" s="216">
        <v>343.97</v>
      </c>
      <c r="E9160" s="177"/>
    </row>
    <row r="9161" spans="1:5">
      <c r="A9161" s="211">
        <v>93110</v>
      </c>
      <c r="B9161" s="215" t="s">
        <v>30821</v>
      </c>
      <c r="C9161" s="215" t="s">
        <v>107</v>
      </c>
      <c r="D9161" s="216">
        <v>15.83</v>
      </c>
      <c r="E9161" s="177"/>
    </row>
    <row r="9162" spans="1:5">
      <c r="A9162" s="211">
        <v>93111</v>
      </c>
      <c r="B9162" s="215" t="s">
        <v>30822</v>
      </c>
      <c r="C9162" s="215" t="s">
        <v>107</v>
      </c>
      <c r="D9162" s="216">
        <v>18.05</v>
      </c>
      <c r="E9162" s="177"/>
    </row>
    <row r="9163" spans="1:5">
      <c r="A9163" s="211">
        <v>93112</v>
      </c>
      <c r="B9163" s="215" t="s">
        <v>30823</v>
      </c>
      <c r="C9163" s="215" t="s">
        <v>107</v>
      </c>
      <c r="D9163" s="216">
        <v>33.15</v>
      </c>
      <c r="E9163" s="177"/>
    </row>
    <row r="9164" spans="1:5">
      <c r="A9164" s="211">
        <v>93113</v>
      </c>
      <c r="B9164" s="215" t="s">
        <v>30824</v>
      </c>
      <c r="C9164" s="215" t="s">
        <v>107</v>
      </c>
      <c r="D9164" s="216">
        <v>15.87</v>
      </c>
      <c r="E9164" s="177"/>
    </row>
    <row r="9165" spans="1:5">
      <c r="A9165" s="211">
        <v>93114</v>
      </c>
      <c r="B9165" s="215" t="s">
        <v>30825</v>
      </c>
      <c r="C9165" s="215" t="s">
        <v>107</v>
      </c>
      <c r="D9165" s="216">
        <v>24.72</v>
      </c>
      <c r="E9165" s="177"/>
    </row>
    <row r="9166" spans="1:5">
      <c r="A9166" s="211">
        <v>93115</v>
      </c>
      <c r="B9166" s="215" t="s">
        <v>30826</v>
      </c>
      <c r="C9166" s="215" t="s">
        <v>107</v>
      </c>
      <c r="D9166" s="216">
        <v>56.4</v>
      </c>
      <c r="E9166" s="177"/>
    </row>
    <row r="9167" spans="1:5">
      <c r="A9167" s="211">
        <v>93116</v>
      </c>
      <c r="B9167" s="215" t="s">
        <v>30827</v>
      </c>
      <c r="C9167" s="215" t="s">
        <v>107</v>
      </c>
      <c r="D9167" s="216">
        <v>379.15</v>
      </c>
      <c r="E9167" s="177"/>
    </row>
    <row r="9168" spans="1:5">
      <c r="A9168" s="211">
        <v>93117</v>
      </c>
      <c r="B9168" s="215" t="s">
        <v>30828</v>
      </c>
      <c r="C9168" s="215" t="s">
        <v>107</v>
      </c>
      <c r="D9168" s="216">
        <v>41.36</v>
      </c>
      <c r="E9168" s="177"/>
    </row>
    <row r="9169" spans="1:5">
      <c r="A9169" s="211">
        <v>93118</v>
      </c>
      <c r="B9169" s="215" t="s">
        <v>30829</v>
      </c>
      <c r="C9169" s="215" t="s">
        <v>107</v>
      </c>
      <c r="D9169" s="216">
        <v>61.22</v>
      </c>
      <c r="E9169" s="177"/>
    </row>
    <row r="9170" spans="1:5">
      <c r="A9170" s="211">
        <v>93119</v>
      </c>
      <c r="B9170" s="215" t="s">
        <v>30830</v>
      </c>
      <c r="C9170" s="215" t="s">
        <v>107</v>
      </c>
      <c r="D9170" s="216">
        <v>12.23</v>
      </c>
      <c r="E9170" s="177"/>
    </row>
    <row r="9171" spans="1:5">
      <c r="A9171" s="211">
        <v>93120</v>
      </c>
      <c r="B9171" s="215" t="s">
        <v>30831</v>
      </c>
      <c r="C9171" s="215" t="s">
        <v>107</v>
      </c>
      <c r="D9171" s="216">
        <v>18.579999999999998</v>
      </c>
      <c r="E9171" s="177"/>
    </row>
    <row r="9172" spans="1:5">
      <c r="A9172" s="211">
        <v>93121</v>
      </c>
      <c r="B9172" s="215" t="s">
        <v>30832</v>
      </c>
      <c r="C9172" s="215" t="s">
        <v>107</v>
      </c>
      <c r="D9172" s="216">
        <v>20.25</v>
      </c>
      <c r="E9172" s="177"/>
    </row>
    <row r="9173" spans="1:5">
      <c r="A9173" s="211">
        <v>93122</v>
      </c>
      <c r="B9173" s="215" t="s">
        <v>30833</v>
      </c>
      <c r="C9173" s="215" t="s">
        <v>107</v>
      </c>
      <c r="D9173" s="216">
        <v>17.78</v>
      </c>
      <c r="E9173" s="177"/>
    </row>
    <row r="9174" spans="1:5">
      <c r="A9174" s="211">
        <v>93123</v>
      </c>
      <c r="B9174" s="215" t="s">
        <v>30834</v>
      </c>
      <c r="C9174" s="215" t="s">
        <v>107</v>
      </c>
      <c r="D9174" s="216">
        <v>38.5</v>
      </c>
      <c r="E9174" s="177"/>
    </row>
    <row r="9175" spans="1:5">
      <c r="A9175" s="211">
        <v>93124</v>
      </c>
      <c r="B9175" s="215" t="s">
        <v>30835</v>
      </c>
      <c r="C9175" s="215" t="s">
        <v>107</v>
      </c>
      <c r="D9175" s="216">
        <v>60.22</v>
      </c>
      <c r="E9175" s="177"/>
    </row>
    <row r="9176" spans="1:5">
      <c r="A9176" s="211">
        <v>93125</v>
      </c>
      <c r="B9176" s="215" t="s">
        <v>30836</v>
      </c>
      <c r="C9176" s="215" t="s">
        <v>107</v>
      </c>
      <c r="D9176" s="216">
        <v>87.4</v>
      </c>
      <c r="E9176" s="177"/>
    </row>
    <row r="9177" spans="1:5">
      <c r="A9177" s="211">
        <v>93126</v>
      </c>
      <c r="B9177" s="215" t="s">
        <v>30837</v>
      </c>
      <c r="C9177" s="215" t="s">
        <v>107</v>
      </c>
      <c r="D9177" s="216">
        <v>192.52</v>
      </c>
      <c r="E9177" s="177"/>
    </row>
    <row r="9178" spans="1:5">
      <c r="A9178" s="211">
        <v>93133</v>
      </c>
      <c r="B9178" s="215" t="s">
        <v>30838</v>
      </c>
      <c r="C9178" s="215" t="s">
        <v>107</v>
      </c>
      <c r="D9178" s="216">
        <v>14.46</v>
      </c>
      <c r="E9178" s="177"/>
    </row>
    <row r="9179" spans="1:5">
      <c r="A9179" s="211">
        <v>94465</v>
      </c>
      <c r="B9179" s="215" t="s">
        <v>30839</v>
      </c>
      <c r="C9179" s="215" t="s">
        <v>107</v>
      </c>
      <c r="D9179" s="216">
        <v>34.630000000000003</v>
      </c>
      <c r="E9179" s="177"/>
    </row>
    <row r="9180" spans="1:5">
      <c r="A9180" s="211">
        <v>94466</v>
      </c>
      <c r="B9180" s="215" t="s">
        <v>30840</v>
      </c>
      <c r="C9180" s="215" t="s">
        <v>107</v>
      </c>
      <c r="D9180" s="216">
        <v>34.64</v>
      </c>
      <c r="E9180" s="177"/>
    </row>
    <row r="9181" spans="1:5">
      <c r="A9181" s="211">
        <v>94467</v>
      </c>
      <c r="B9181" s="215" t="s">
        <v>30841</v>
      </c>
      <c r="C9181" s="215" t="s">
        <v>107</v>
      </c>
      <c r="D9181" s="216">
        <v>52.02</v>
      </c>
      <c r="E9181" s="177"/>
    </row>
    <row r="9182" spans="1:5">
      <c r="A9182" s="211">
        <v>94468</v>
      </c>
      <c r="B9182" s="215" t="s">
        <v>30842</v>
      </c>
      <c r="C9182" s="215" t="s">
        <v>107</v>
      </c>
      <c r="D9182" s="216">
        <v>45.84</v>
      </c>
      <c r="E9182" s="177"/>
    </row>
    <row r="9183" spans="1:5">
      <c r="A9183" s="211">
        <v>94469</v>
      </c>
      <c r="B9183" s="215" t="s">
        <v>30843</v>
      </c>
      <c r="C9183" s="215" t="s">
        <v>107</v>
      </c>
      <c r="D9183" s="216">
        <v>75.010000000000005</v>
      </c>
      <c r="E9183" s="177"/>
    </row>
    <row r="9184" spans="1:5">
      <c r="A9184" s="211">
        <v>94470</v>
      </c>
      <c r="B9184" s="215" t="s">
        <v>30844</v>
      </c>
      <c r="C9184" s="215" t="s">
        <v>107</v>
      </c>
      <c r="D9184" s="216">
        <v>69.52</v>
      </c>
      <c r="E9184" s="177"/>
    </row>
    <row r="9185" spans="1:5">
      <c r="A9185" s="211">
        <v>94471</v>
      </c>
      <c r="B9185" s="215" t="s">
        <v>30845</v>
      </c>
      <c r="C9185" s="215" t="s">
        <v>107</v>
      </c>
      <c r="D9185" s="216">
        <v>50.12</v>
      </c>
      <c r="E9185" s="177"/>
    </row>
    <row r="9186" spans="1:5">
      <c r="A9186" s="211">
        <v>94472</v>
      </c>
      <c r="B9186" s="215" t="s">
        <v>30846</v>
      </c>
      <c r="C9186" s="215" t="s">
        <v>107</v>
      </c>
      <c r="D9186" s="216">
        <v>51.49</v>
      </c>
      <c r="E9186" s="177"/>
    </row>
    <row r="9187" spans="1:5">
      <c r="A9187" s="211">
        <v>94473</v>
      </c>
      <c r="B9187" s="215" t="s">
        <v>30847</v>
      </c>
      <c r="C9187" s="215" t="s">
        <v>107</v>
      </c>
      <c r="D9187" s="216">
        <v>74.69</v>
      </c>
      <c r="E9187" s="177"/>
    </row>
    <row r="9188" spans="1:5">
      <c r="A9188" s="211">
        <v>94474</v>
      </c>
      <c r="B9188" s="215" t="s">
        <v>30848</v>
      </c>
      <c r="C9188" s="215" t="s">
        <v>107</v>
      </c>
      <c r="D9188" s="216">
        <v>80.73</v>
      </c>
      <c r="E9188" s="177"/>
    </row>
    <row r="9189" spans="1:5">
      <c r="A9189" s="211">
        <v>94475</v>
      </c>
      <c r="B9189" s="215" t="s">
        <v>30849</v>
      </c>
      <c r="C9189" s="215" t="s">
        <v>107</v>
      </c>
      <c r="D9189" s="216">
        <v>102.13</v>
      </c>
      <c r="E9189" s="177"/>
    </row>
    <row r="9190" spans="1:5">
      <c r="A9190" s="211">
        <v>94476</v>
      </c>
      <c r="B9190" s="215" t="s">
        <v>30850</v>
      </c>
      <c r="C9190" s="215" t="s">
        <v>107</v>
      </c>
      <c r="D9190" s="216">
        <v>113.77</v>
      </c>
      <c r="E9190" s="177"/>
    </row>
    <row r="9191" spans="1:5">
      <c r="A9191" s="211">
        <v>94477</v>
      </c>
      <c r="B9191" s="215" t="s">
        <v>30851</v>
      </c>
      <c r="C9191" s="215" t="s">
        <v>107</v>
      </c>
      <c r="D9191" s="216">
        <v>66.7</v>
      </c>
      <c r="E9191" s="177"/>
    </row>
    <row r="9192" spans="1:5">
      <c r="A9192" s="211">
        <v>94478</v>
      </c>
      <c r="B9192" s="215" t="s">
        <v>30852</v>
      </c>
      <c r="C9192" s="215" t="s">
        <v>107</v>
      </c>
      <c r="D9192" s="216">
        <v>102.52</v>
      </c>
      <c r="E9192" s="177"/>
    </row>
    <row r="9193" spans="1:5">
      <c r="A9193" s="211">
        <v>94479</v>
      </c>
      <c r="B9193" s="215" t="s">
        <v>30853</v>
      </c>
      <c r="C9193" s="215" t="s">
        <v>107</v>
      </c>
      <c r="D9193" s="216">
        <v>134.94999999999999</v>
      </c>
      <c r="E9193" s="177"/>
    </row>
    <row r="9194" spans="1:5">
      <c r="A9194" s="211">
        <v>94606</v>
      </c>
      <c r="B9194" s="215" t="s">
        <v>30854</v>
      </c>
      <c r="C9194" s="215" t="s">
        <v>107</v>
      </c>
      <c r="D9194" s="216">
        <v>54.92</v>
      </c>
      <c r="E9194" s="177"/>
    </row>
    <row r="9195" spans="1:5">
      <c r="A9195" s="211">
        <v>94608</v>
      </c>
      <c r="B9195" s="215" t="s">
        <v>30855</v>
      </c>
      <c r="C9195" s="215" t="s">
        <v>107</v>
      </c>
      <c r="D9195" s="216">
        <v>130.25</v>
      </c>
      <c r="E9195" s="177"/>
    </row>
    <row r="9196" spans="1:5">
      <c r="A9196" s="211">
        <v>94610</v>
      </c>
      <c r="B9196" s="215" t="s">
        <v>30856</v>
      </c>
      <c r="C9196" s="215" t="s">
        <v>107</v>
      </c>
      <c r="D9196" s="216">
        <v>192.22</v>
      </c>
      <c r="E9196" s="177"/>
    </row>
    <row r="9197" spans="1:5">
      <c r="A9197" s="211">
        <v>94612</v>
      </c>
      <c r="B9197" s="215" t="s">
        <v>30857</v>
      </c>
      <c r="C9197" s="215" t="s">
        <v>107</v>
      </c>
      <c r="D9197" s="216">
        <v>268.26</v>
      </c>
      <c r="E9197" s="177"/>
    </row>
    <row r="9198" spans="1:5">
      <c r="A9198" s="211">
        <v>94614</v>
      </c>
      <c r="B9198" s="215" t="s">
        <v>30858</v>
      </c>
      <c r="C9198" s="215" t="s">
        <v>107</v>
      </c>
      <c r="D9198" s="216">
        <v>92.29</v>
      </c>
      <c r="E9198" s="177"/>
    </row>
    <row r="9199" spans="1:5">
      <c r="A9199" s="211">
        <v>94615</v>
      </c>
      <c r="B9199" s="215" t="s">
        <v>30859</v>
      </c>
      <c r="C9199" s="215" t="s">
        <v>107</v>
      </c>
      <c r="D9199" s="216">
        <v>104.12</v>
      </c>
      <c r="E9199" s="177"/>
    </row>
    <row r="9200" spans="1:5">
      <c r="A9200" s="211">
        <v>94616</v>
      </c>
      <c r="B9200" s="215" t="s">
        <v>30860</v>
      </c>
      <c r="C9200" s="215" t="s">
        <v>107</v>
      </c>
      <c r="D9200" s="216">
        <v>247.71</v>
      </c>
      <c r="E9200" s="177"/>
    </row>
    <row r="9201" spans="1:5">
      <c r="A9201" s="211">
        <v>94617</v>
      </c>
      <c r="B9201" s="215" t="s">
        <v>30861</v>
      </c>
      <c r="C9201" s="215" t="s">
        <v>107</v>
      </c>
      <c r="D9201" s="216">
        <v>206.6</v>
      </c>
      <c r="E9201" s="177"/>
    </row>
    <row r="9202" spans="1:5">
      <c r="A9202" s="211">
        <v>94618</v>
      </c>
      <c r="B9202" s="215" t="s">
        <v>30862</v>
      </c>
      <c r="C9202" s="215" t="s">
        <v>107</v>
      </c>
      <c r="D9202" s="216">
        <v>243.79</v>
      </c>
      <c r="E9202" s="177"/>
    </row>
    <row r="9203" spans="1:5">
      <c r="A9203" s="211">
        <v>94620</v>
      </c>
      <c r="B9203" s="215" t="s">
        <v>30863</v>
      </c>
      <c r="C9203" s="215" t="s">
        <v>107</v>
      </c>
      <c r="D9203" s="216">
        <v>551.34</v>
      </c>
      <c r="E9203" s="177"/>
    </row>
    <row r="9204" spans="1:5">
      <c r="A9204" s="211">
        <v>94622</v>
      </c>
      <c r="B9204" s="215" t="s">
        <v>30864</v>
      </c>
      <c r="C9204" s="215" t="s">
        <v>107</v>
      </c>
      <c r="D9204" s="216">
        <v>134.38999999999999</v>
      </c>
      <c r="E9204" s="177"/>
    </row>
    <row r="9205" spans="1:5">
      <c r="A9205" s="211">
        <v>94623</v>
      </c>
      <c r="B9205" s="215" t="s">
        <v>30865</v>
      </c>
      <c r="C9205" s="215" t="s">
        <v>107</v>
      </c>
      <c r="D9205" s="216">
        <v>307.26</v>
      </c>
      <c r="E9205" s="177"/>
    </row>
    <row r="9206" spans="1:5">
      <c r="A9206" s="211">
        <v>94624</v>
      </c>
      <c r="B9206" s="215" t="s">
        <v>30866</v>
      </c>
      <c r="C9206" s="215" t="s">
        <v>107</v>
      </c>
      <c r="D9206" s="216">
        <v>464.75</v>
      </c>
      <c r="E9206" s="177"/>
    </row>
    <row r="9207" spans="1:5">
      <c r="A9207" s="211">
        <v>94625</v>
      </c>
      <c r="B9207" s="215" t="s">
        <v>30867</v>
      </c>
      <c r="C9207" s="215" t="s">
        <v>107</v>
      </c>
      <c r="D9207" s="216">
        <v>959.42</v>
      </c>
      <c r="E9207" s="177"/>
    </row>
    <row r="9208" spans="1:5">
      <c r="A9208" s="211">
        <v>94656</v>
      </c>
      <c r="B9208" s="215" t="s">
        <v>30868</v>
      </c>
      <c r="C9208" s="215" t="s">
        <v>107</v>
      </c>
      <c r="D9208" s="216">
        <v>4.43</v>
      </c>
      <c r="E9208" s="177"/>
    </row>
    <row r="9209" spans="1:5">
      <c r="A9209" s="211">
        <v>94657</v>
      </c>
      <c r="B9209" s="215" t="s">
        <v>30869</v>
      </c>
      <c r="C9209" s="215" t="s">
        <v>107</v>
      </c>
      <c r="D9209" s="216">
        <v>4.3600000000000003</v>
      </c>
      <c r="E9209" s="177"/>
    </row>
    <row r="9210" spans="1:5">
      <c r="A9210" s="211">
        <v>94658</v>
      </c>
      <c r="B9210" s="215" t="s">
        <v>30870</v>
      </c>
      <c r="C9210" s="215" t="s">
        <v>107</v>
      </c>
      <c r="D9210" s="216">
        <v>5.09</v>
      </c>
      <c r="E9210" s="177"/>
    </row>
    <row r="9211" spans="1:5">
      <c r="A9211" s="211">
        <v>94659</v>
      </c>
      <c r="B9211" s="215" t="s">
        <v>30871</v>
      </c>
      <c r="C9211" s="215" t="s">
        <v>107</v>
      </c>
      <c r="D9211" s="216">
        <v>5.17</v>
      </c>
      <c r="E9211" s="177"/>
    </row>
    <row r="9212" spans="1:5">
      <c r="A9212" s="211">
        <v>94660</v>
      </c>
      <c r="B9212" s="215" t="s">
        <v>30872</v>
      </c>
      <c r="C9212" s="215" t="s">
        <v>107</v>
      </c>
      <c r="D9212" s="216">
        <v>8.15</v>
      </c>
      <c r="E9212" s="177"/>
    </row>
    <row r="9213" spans="1:5">
      <c r="A9213" s="211">
        <v>94661</v>
      </c>
      <c r="B9213" s="215" t="s">
        <v>30873</v>
      </c>
      <c r="C9213" s="215" t="s">
        <v>107</v>
      </c>
      <c r="D9213" s="216">
        <v>8.4600000000000009</v>
      </c>
      <c r="E9213" s="177"/>
    </row>
    <row r="9214" spans="1:5">
      <c r="A9214" s="211">
        <v>94662</v>
      </c>
      <c r="B9214" s="215" t="s">
        <v>30874</v>
      </c>
      <c r="C9214" s="215" t="s">
        <v>107</v>
      </c>
      <c r="D9214" s="216">
        <v>8.81</v>
      </c>
      <c r="E9214" s="177"/>
    </row>
    <row r="9215" spans="1:5">
      <c r="A9215" s="211">
        <v>94663</v>
      </c>
      <c r="B9215" s="215" t="s">
        <v>30875</v>
      </c>
      <c r="C9215" s="215" t="s">
        <v>107</v>
      </c>
      <c r="D9215" s="216">
        <v>8.94</v>
      </c>
      <c r="E9215" s="177"/>
    </row>
    <row r="9216" spans="1:5">
      <c r="A9216" s="211">
        <v>94664</v>
      </c>
      <c r="B9216" s="215" t="s">
        <v>30876</v>
      </c>
      <c r="C9216" s="215" t="s">
        <v>107</v>
      </c>
      <c r="D9216" s="216">
        <v>18.510000000000002</v>
      </c>
      <c r="E9216" s="177"/>
    </row>
    <row r="9217" spans="1:5">
      <c r="A9217" s="211">
        <v>94665</v>
      </c>
      <c r="B9217" s="215" t="s">
        <v>30877</v>
      </c>
      <c r="C9217" s="215" t="s">
        <v>107</v>
      </c>
      <c r="D9217" s="216">
        <v>18.5</v>
      </c>
      <c r="E9217" s="177"/>
    </row>
    <row r="9218" spans="1:5">
      <c r="A9218" s="211">
        <v>94666</v>
      </c>
      <c r="B9218" s="215" t="s">
        <v>30878</v>
      </c>
      <c r="C9218" s="215" t="s">
        <v>107</v>
      </c>
      <c r="D9218" s="216">
        <v>22.35</v>
      </c>
      <c r="E9218" s="177"/>
    </row>
    <row r="9219" spans="1:5">
      <c r="A9219" s="211">
        <v>94667</v>
      </c>
      <c r="B9219" s="215" t="s">
        <v>30879</v>
      </c>
      <c r="C9219" s="215" t="s">
        <v>107</v>
      </c>
      <c r="D9219" s="216">
        <v>24.75</v>
      </c>
      <c r="E9219" s="177"/>
    </row>
    <row r="9220" spans="1:5">
      <c r="A9220" s="211">
        <v>94668</v>
      </c>
      <c r="B9220" s="215" t="s">
        <v>30880</v>
      </c>
      <c r="C9220" s="215" t="s">
        <v>107</v>
      </c>
      <c r="D9220" s="216">
        <v>38.21</v>
      </c>
      <c r="E9220" s="177"/>
    </row>
    <row r="9221" spans="1:5">
      <c r="A9221" s="211">
        <v>94669</v>
      </c>
      <c r="B9221" s="215" t="s">
        <v>30881</v>
      </c>
      <c r="C9221" s="215" t="s">
        <v>107</v>
      </c>
      <c r="D9221" s="216">
        <v>51.65</v>
      </c>
      <c r="E9221" s="177"/>
    </row>
    <row r="9222" spans="1:5">
      <c r="A9222" s="211">
        <v>94670</v>
      </c>
      <c r="B9222" s="215" t="s">
        <v>30882</v>
      </c>
      <c r="C9222" s="215" t="s">
        <v>107</v>
      </c>
      <c r="D9222" s="216">
        <v>50.18</v>
      </c>
      <c r="E9222" s="177"/>
    </row>
    <row r="9223" spans="1:5">
      <c r="A9223" s="211">
        <v>94671</v>
      </c>
      <c r="B9223" s="215" t="s">
        <v>30883</v>
      </c>
      <c r="C9223" s="215" t="s">
        <v>107</v>
      </c>
      <c r="D9223" s="216">
        <v>72.59</v>
      </c>
      <c r="E9223" s="177"/>
    </row>
    <row r="9224" spans="1:5">
      <c r="A9224" s="211">
        <v>94672</v>
      </c>
      <c r="B9224" s="215" t="s">
        <v>30884</v>
      </c>
      <c r="C9224" s="215" t="s">
        <v>107</v>
      </c>
      <c r="D9224" s="216">
        <v>7.67</v>
      </c>
      <c r="E9224" s="177"/>
    </row>
    <row r="9225" spans="1:5">
      <c r="A9225" s="211">
        <v>94673</v>
      </c>
      <c r="B9225" s="215" t="s">
        <v>30885</v>
      </c>
      <c r="C9225" s="215" t="s">
        <v>107</v>
      </c>
      <c r="D9225" s="216">
        <v>7.49</v>
      </c>
      <c r="E9225" s="177"/>
    </row>
    <row r="9226" spans="1:5">
      <c r="A9226" s="211">
        <v>94674</v>
      </c>
      <c r="B9226" s="215" t="s">
        <v>30886</v>
      </c>
      <c r="C9226" s="215" t="s">
        <v>107</v>
      </c>
      <c r="D9226" s="216">
        <v>6.86</v>
      </c>
      <c r="E9226" s="177"/>
    </row>
    <row r="9227" spans="1:5">
      <c r="A9227" s="211">
        <v>94675</v>
      </c>
      <c r="B9227" s="215" t="s">
        <v>30887</v>
      </c>
      <c r="C9227" s="215" t="s">
        <v>107</v>
      </c>
      <c r="D9227" s="216">
        <v>10.25</v>
      </c>
      <c r="E9227" s="177"/>
    </row>
    <row r="9228" spans="1:5">
      <c r="A9228" s="211">
        <v>94676</v>
      </c>
      <c r="B9228" s="215" t="s">
        <v>30888</v>
      </c>
      <c r="C9228" s="215" t="s">
        <v>107</v>
      </c>
      <c r="D9228" s="216">
        <v>11.55</v>
      </c>
      <c r="E9228" s="177"/>
    </row>
    <row r="9229" spans="1:5">
      <c r="A9229" s="211">
        <v>94677</v>
      </c>
      <c r="B9229" s="215" t="s">
        <v>30889</v>
      </c>
      <c r="C9229" s="215" t="s">
        <v>107</v>
      </c>
      <c r="D9229" s="216">
        <v>16.64</v>
      </c>
      <c r="E9229" s="177"/>
    </row>
    <row r="9230" spans="1:5">
      <c r="A9230" s="211">
        <v>94678</v>
      </c>
      <c r="B9230" s="215" t="s">
        <v>30890</v>
      </c>
      <c r="C9230" s="215" t="s">
        <v>107</v>
      </c>
      <c r="D9230" s="216">
        <v>11.85</v>
      </c>
      <c r="E9230" s="177"/>
    </row>
    <row r="9231" spans="1:5">
      <c r="A9231" s="211">
        <v>94679</v>
      </c>
      <c r="B9231" s="215" t="s">
        <v>30891</v>
      </c>
      <c r="C9231" s="215" t="s">
        <v>107</v>
      </c>
      <c r="D9231" s="216">
        <v>18.559999999999999</v>
      </c>
      <c r="E9231" s="177"/>
    </row>
    <row r="9232" spans="1:5">
      <c r="A9232" s="211">
        <v>94680</v>
      </c>
      <c r="B9232" s="215" t="s">
        <v>30892</v>
      </c>
      <c r="C9232" s="215" t="s">
        <v>107</v>
      </c>
      <c r="D9232" s="216">
        <v>30.74</v>
      </c>
      <c r="E9232" s="177"/>
    </row>
    <row r="9233" spans="1:5">
      <c r="A9233" s="211">
        <v>94681</v>
      </c>
      <c r="B9233" s="215" t="s">
        <v>30893</v>
      </c>
      <c r="C9233" s="215" t="s">
        <v>107</v>
      </c>
      <c r="D9233" s="216">
        <v>39.94</v>
      </c>
      <c r="E9233" s="177"/>
    </row>
    <row r="9234" spans="1:5">
      <c r="A9234" s="211">
        <v>94682</v>
      </c>
      <c r="B9234" s="215" t="s">
        <v>30894</v>
      </c>
      <c r="C9234" s="215" t="s">
        <v>107</v>
      </c>
      <c r="D9234" s="216">
        <v>78.06</v>
      </c>
      <c r="E9234" s="177"/>
    </row>
    <row r="9235" spans="1:5">
      <c r="A9235" s="211">
        <v>94683</v>
      </c>
      <c r="B9235" s="215" t="s">
        <v>30895</v>
      </c>
      <c r="C9235" s="215" t="s">
        <v>107</v>
      </c>
      <c r="D9235" s="216">
        <v>51.06</v>
      </c>
      <c r="E9235" s="177"/>
    </row>
    <row r="9236" spans="1:5">
      <c r="A9236" s="211">
        <v>94684</v>
      </c>
      <c r="B9236" s="215" t="s">
        <v>30896</v>
      </c>
      <c r="C9236" s="215" t="s">
        <v>107</v>
      </c>
      <c r="D9236" s="216">
        <v>100.55</v>
      </c>
      <c r="E9236" s="177"/>
    </row>
    <row r="9237" spans="1:5">
      <c r="A9237" s="211">
        <v>94685</v>
      </c>
      <c r="B9237" s="215" t="s">
        <v>30897</v>
      </c>
      <c r="C9237" s="215" t="s">
        <v>107</v>
      </c>
      <c r="D9237" s="216">
        <v>78.08</v>
      </c>
      <c r="E9237" s="177"/>
    </row>
    <row r="9238" spans="1:5">
      <c r="A9238" s="211">
        <v>94686</v>
      </c>
      <c r="B9238" s="215" t="s">
        <v>30898</v>
      </c>
      <c r="C9238" s="215" t="s">
        <v>107</v>
      </c>
      <c r="D9238" s="216">
        <v>185.29</v>
      </c>
      <c r="E9238" s="177"/>
    </row>
    <row r="9239" spans="1:5">
      <c r="A9239" s="211">
        <v>94687</v>
      </c>
      <c r="B9239" s="215" t="s">
        <v>30899</v>
      </c>
      <c r="C9239" s="215" t="s">
        <v>107</v>
      </c>
      <c r="D9239" s="216">
        <v>151.41</v>
      </c>
      <c r="E9239" s="177"/>
    </row>
    <row r="9240" spans="1:5">
      <c r="A9240" s="211">
        <v>94688</v>
      </c>
      <c r="B9240" s="215" t="s">
        <v>30900</v>
      </c>
      <c r="C9240" s="215" t="s">
        <v>107</v>
      </c>
      <c r="D9240" s="216">
        <v>8.0500000000000007</v>
      </c>
      <c r="E9240" s="177"/>
    </row>
    <row r="9241" spans="1:5">
      <c r="A9241" s="211">
        <v>94689</v>
      </c>
      <c r="B9241" s="215" t="s">
        <v>30901</v>
      </c>
      <c r="C9241" s="215" t="s">
        <v>107</v>
      </c>
      <c r="D9241" s="216">
        <v>10.49</v>
      </c>
      <c r="E9241" s="177"/>
    </row>
    <row r="9242" spans="1:5">
      <c r="A9242" s="211">
        <v>94690</v>
      </c>
      <c r="B9242" s="215" t="s">
        <v>30902</v>
      </c>
      <c r="C9242" s="215" t="s">
        <v>107</v>
      </c>
      <c r="D9242" s="216">
        <v>10.09</v>
      </c>
      <c r="E9242" s="177"/>
    </row>
    <row r="9243" spans="1:5">
      <c r="A9243" s="211">
        <v>94691</v>
      </c>
      <c r="B9243" s="215" t="s">
        <v>30903</v>
      </c>
      <c r="C9243" s="215" t="s">
        <v>107</v>
      </c>
      <c r="D9243" s="216">
        <v>11.5</v>
      </c>
      <c r="E9243" s="177"/>
    </row>
    <row r="9244" spans="1:5">
      <c r="A9244" s="211">
        <v>94692</v>
      </c>
      <c r="B9244" s="215" t="s">
        <v>30904</v>
      </c>
      <c r="C9244" s="215" t="s">
        <v>107</v>
      </c>
      <c r="D9244" s="216">
        <v>17.09</v>
      </c>
      <c r="E9244" s="177"/>
    </row>
    <row r="9245" spans="1:5">
      <c r="A9245" s="211">
        <v>94693</v>
      </c>
      <c r="B9245" s="215" t="s">
        <v>30905</v>
      </c>
      <c r="C9245" s="215" t="s">
        <v>107</v>
      </c>
      <c r="D9245" s="216">
        <v>17.809999999999999</v>
      </c>
      <c r="E9245" s="177"/>
    </row>
    <row r="9246" spans="1:5">
      <c r="A9246" s="211">
        <v>94694</v>
      </c>
      <c r="B9246" s="215" t="s">
        <v>30906</v>
      </c>
      <c r="C9246" s="215" t="s">
        <v>107</v>
      </c>
      <c r="D9246" s="216">
        <v>17.850000000000001</v>
      </c>
      <c r="E9246" s="177"/>
    </row>
    <row r="9247" spans="1:5">
      <c r="A9247" s="211">
        <v>94695</v>
      </c>
      <c r="B9247" s="215" t="s">
        <v>30907</v>
      </c>
      <c r="C9247" s="215" t="s">
        <v>107</v>
      </c>
      <c r="D9247" s="216">
        <v>23.33</v>
      </c>
      <c r="E9247" s="177"/>
    </row>
    <row r="9248" spans="1:5">
      <c r="A9248" s="211">
        <v>94696</v>
      </c>
      <c r="B9248" s="215" t="s">
        <v>30908</v>
      </c>
      <c r="C9248" s="215" t="s">
        <v>107</v>
      </c>
      <c r="D9248" s="216">
        <v>39.880000000000003</v>
      </c>
      <c r="E9248" s="177"/>
    </row>
    <row r="9249" spans="1:5">
      <c r="A9249" s="211">
        <v>94697</v>
      </c>
      <c r="B9249" s="215" t="s">
        <v>30909</v>
      </c>
      <c r="C9249" s="215" t="s">
        <v>107</v>
      </c>
      <c r="D9249" s="216">
        <v>61.13</v>
      </c>
      <c r="E9249" s="177"/>
    </row>
    <row r="9250" spans="1:5">
      <c r="A9250" s="211">
        <v>94698</v>
      </c>
      <c r="B9250" s="215" t="s">
        <v>30910</v>
      </c>
      <c r="C9250" s="215" t="s">
        <v>107</v>
      </c>
      <c r="D9250" s="216">
        <v>53.66</v>
      </c>
      <c r="E9250" s="177"/>
    </row>
    <row r="9251" spans="1:5">
      <c r="A9251" s="211">
        <v>94699</v>
      </c>
      <c r="B9251" s="215" t="s">
        <v>30911</v>
      </c>
      <c r="C9251" s="215" t="s">
        <v>107</v>
      </c>
      <c r="D9251" s="216">
        <v>102.91</v>
      </c>
      <c r="E9251" s="177"/>
    </row>
    <row r="9252" spans="1:5">
      <c r="A9252" s="211">
        <v>94700</v>
      </c>
      <c r="B9252" s="215" t="s">
        <v>30912</v>
      </c>
      <c r="C9252" s="215" t="s">
        <v>107</v>
      </c>
      <c r="D9252" s="216">
        <v>87.62</v>
      </c>
      <c r="E9252" s="177"/>
    </row>
    <row r="9253" spans="1:5">
      <c r="A9253" s="211">
        <v>94701</v>
      </c>
      <c r="B9253" s="215" t="s">
        <v>30913</v>
      </c>
      <c r="C9253" s="215" t="s">
        <v>107</v>
      </c>
      <c r="D9253" s="216">
        <v>151.41</v>
      </c>
      <c r="E9253" s="177"/>
    </row>
    <row r="9254" spans="1:5">
      <c r="A9254" s="211">
        <v>94702</v>
      </c>
      <c r="B9254" s="215" t="s">
        <v>30914</v>
      </c>
      <c r="C9254" s="215" t="s">
        <v>107</v>
      </c>
      <c r="D9254" s="216">
        <v>143.59</v>
      </c>
      <c r="E9254" s="177"/>
    </row>
    <row r="9255" spans="1:5">
      <c r="A9255" s="211">
        <v>94703</v>
      </c>
      <c r="B9255" s="215" t="s">
        <v>30915</v>
      </c>
      <c r="C9255" s="215" t="s">
        <v>107</v>
      </c>
      <c r="D9255" s="216">
        <v>13.89</v>
      </c>
      <c r="E9255" s="177"/>
    </row>
    <row r="9256" spans="1:5">
      <c r="A9256" s="211">
        <v>94704</v>
      </c>
      <c r="B9256" s="215" t="s">
        <v>30916</v>
      </c>
      <c r="C9256" s="215" t="s">
        <v>107</v>
      </c>
      <c r="D9256" s="216">
        <v>16.239999999999998</v>
      </c>
      <c r="E9256" s="177"/>
    </row>
    <row r="9257" spans="1:5">
      <c r="A9257" s="211">
        <v>94705</v>
      </c>
      <c r="B9257" s="215" t="s">
        <v>30917</v>
      </c>
      <c r="C9257" s="215" t="s">
        <v>107</v>
      </c>
      <c r="D9257" s="216">
        <v>19.79</v>
      </c>
      <c r="E9257" s="177"/>
    </row>
    <row r="9258" spans="1:5">
      <c r="A9258" s="211">
        <v>94706</v>
      </c>
      <c r="B9258" s="215" t="s">
        <v>30918</v>
      </c>
      <c r="C9258" s="215" t="s">
        <v>107</v>
      </c>
      <c r="D9258" s="216">
        <v>27.44</v>
      </c>
      <c r="E9258" s="177"/>
    </row>
    <row r="9259" spans="1:5">
      <c r="A9259" s="211">
        <v>94707</v>
      </c>
      <c r="B9259" s="215" t="s">
        <v>30919</v>
      </c>
      <c r="C9259" s="215" t="s">
        <v>107</v>
      </c>
      <c r="D9259" s="216">
        <v>34.04</v>
      </c>
      <c r="E9259" s="177"/>
    </row>
    <row r="9260" spans="1:5">
      <c r="A9260" s="211">
        <v>94708</v>
      </c>
      <c r="B9260" s="215" t="s">
        <v>30920</v>
      </c>
      <c r="C9260" s="215" t="s">
        <v>107</v>
      </c>
      <c r="D9260" s="216">
        <v>18.510000000000002</v>
      </c>
      <c r="E9260" s="177"/>
    </row>
    <row r="9261" spans="1:5">
      <c r="A9261" s="211">
        <v>94709</v>
      </c>
      <c r="B9261" s="215" t="s">
        <v>30921</v>
      </c>
      <c r="C9261" s="215" t="s">
        <v>107</v>
      </c>
      <c r="D9261" s="216">
        <v>23.19</v>
      </c>
      <c r="E9261" s="177"/>
    </row>
    <row r="9262" spans="1:5">
      <c r="A9262" s="211">
        <v>94710</v>
      </c>
      <c r="B9262" s="215" t="s">
        <v>30922</v>
      </c>
      <c r="C9262" s="215" t="s">
        <v>107</v>
      </c>
      <c r="D9262" s="216">
        <v>34.81</v>
      </c>
      <c r="E9262" s="177"/>
    </row>
    <row r="9263" spans="1:5">
      <c r="A9263" s="211">
        <v>94711</v>
      </c>
      <c r="B9263" s="215" t="s">
        <v>30923</v>
      </c>
      <c r="C9263" s="215" t="s">
        <v>107</v>
      </c>
      <c r="D9263" s="216">
        <v>40.83</v>
      </c>
      <c r="E9263" s="177"/>
    </row>
    <row r="9264" spans="1:5">
      <c r="A9264" s="211">
        <v>94712</v>
      </c>
      <c r="B9264" s="215" t="s">
        <v>30924</v>
      </c>
      <c r="C9264" s="215" t="s">
        <v>107</v>
      </c>
      <c r="D9264" s="216">
        <v>54.17</v>
      </c>
      <c r="E9264" s="177"/>
    </row>
    <row r="9265" spans="1:5">
      <c r="A9265" s="211">
        <v>94713</v>
      </c>
      <c r="B9265" s="215" t="s">
        <v>30925</v>
      </c>
      <c r="C9265" s="215" t="s">
        <v>107</v>
      </c>
      <c r="D9265" s="216">
        <v>138.78</v>
      </c>
      <c r="E9265" s="177"/>
    </row>
    <row r="9266" spans="1:5">
      <c r="A9266" s="211">
        <v>94714</v>
      </c>
      <c r="B9266" s="215" t="s">
        <v>30926</v>
      </c>
      <c r="C9266" s="215" t="s">
        <v>107</v>
      </c>
      <c r="D9266" s="216">
        <v>187.58</v>
      </c>
      <c r="E9266" s="177"/>
    </row>
    <row r="9267" spans="1:5">
      <c r="A9267" s="211">
        <v>94715</v>
      </c>
      <c r="B9267" s="215" t="s">
        <v>30927</v>
      </c>
      <c r="C9267" s="215" t="s">
        <v>107</v>
      </c>
      <c r="D9267" s="216">
        <v>258.33</v>
      </c>
      <c r="E9267" s="177"/>
    </row>
    <row r="9268" spans="1:5">
      <c r="A9268" s="211">
        <v>94724</v>
      </c>
      <c r="B9268" s="215" t="s">
        <v>30928</v>
      </c>
      <c r="C9268" s="215" t="s">
        <v>107</v>
      </c>
      <c r="D9268" s="216">
        <v>19.850000000000001</v>
      </c>
      <c r="E9268" s="177"/>
    </row>
    <row r="9269" spans="1:5">
      <c r="A9269" s="211">
        <v>94725</v>
      </c>
      <c r="B9269" s="215" t="s">
        <v>30929</v>
      </c>
      <c r="C9269" s="215" t="s">
        <v>107</v>
      </c>
      <c r="D9269" s="216">
        <v>5.0199999999999996</v>
      </c>
      <c r="E9269" s="177"/>
    </row>
    <row r="9270" spans="1:5">
      <c r="A9270" s="211">
        <v>94726</v>
      </c>
      <c r="B9270" s="215" t="s">
        <v>30930</v>
      </c>
      <c r="C9270" s="215" t="s">
        <v>107</v>
      </c>
      <c r="D9270" s="216">
        <v>30.46</v>
      </c>
      <c r="E9270" s="177"/>
    </row>
    <row r="9271" spans="1:5">
      <c r="A9271" s="211">
        <v>94727</v>
      </c>
      <c r="B9271" s="215" t="s">
        <v>30931</v>
      </c>
      <c r="C9271" s="215" t="s">
        <v>107</v>
      </c>
      <c r="D9271" s="216">
        <v>6.99</v>
      </c>
      <c r="E9271" s="177"/>
    </row>
    <row r="9272" spans="1:5">
      <c r="A9272" s="211">
        <v>94728</v>
      </c>
      <c r="B9272" s="215" t="s">
        <v>30932</v>
      </c>
      <c r="C9272" s="215" t="s">
        <v>107</v>
      </c>
      <c r="D9272" s="216">
        <v>114.32</v>
      </c>
      <c r="E9272" s="177"/>
    </row>
    <row r="9273" spans="1:5">
      <c r="A9273" s="211">
        <v>94729</v>
      </c>
      <c r="B9273" s="215" t="s">
        <v>30933</v>
      </c>
      <c r="C9273" s="215" t="s">
        <v>107</v>
      </c>
      <c r="D9273" s="216">
        <v>12.15</v>
      </c>
      <c r="E9273" s="177"/>
    </row>
    <row r="9274" spans="1:5">
      <c r="A9274" s="211">
        <v>94730</v>
      </c>
      <c r="B9274" s="215" t="s">
        <v>30934</v>
      </c>
      <c r="C9274" s="215" t="s">
        <v>107</v>
      </c>
      <c r="D9274" s="216">
        <v>138.78</v>
      </c>
      <c r="E9274" s="177"/>
    </row>
    <row r="9275" spans="1:5">
      <c r="A9275" s="211">
        <v>94731</v>
      </c>
      <c r="B9275" s="215" t="s">
        <v>30935</v>
      </c>
      <c r="C9275" s="215" t="s">
        <v>107</v>
      </c>
      <c r="D9275" s="216">
        <v>15.13</v>
      </c>
      <c r="E9275" s="177"/>
    </row>
    <row r="9276" spans="1:5">
      <c r="A9276" s="211">
        <v>94733</v>
      </c>
      <c r="B9276" s="215" t="s">
        <v>30936</v>
      </c>
      <c r="C9276" s="215" t="s">
        <v>107</v>
      </c>
      <c r="D9276" s="216">
        <v>29.3</v>
      </c>
      <c r="E9276" s="177"/>
    </row>
    <row r="9277" spans="1:5">
      <c r="A9277" s="211">
        <v>94737</v>
      </c>
      <c r="B9277" s="215" t="s">
        <v>30937</v>
      </c>
      <c r="C9277" s="215" t="s">
        <v>107</v>
      </c>
      <c r="D9277" s="216">
        <v>120.86</v>
      </c>
      <c r="E9277" s="177"/>
    </row>
    <row r="9278" spans="1:5">
      <c r="A9278" s="211">
        <v>94740</v>
      </c>
      <c r="B9278" s="215" t="s">
        <v>30938</v>
      </c>
      <c r="C9278" s="215" t="s">
        <v>107</v>
      </c>
      <c r="D9278" s="216">
        <v>7.95</v>
      </c>
      <c r="E9278" s="177"/>
    </row>
    <row r="9279" spans="1:5">
      <c r="A9279" s="211">
        <v>94741</v>
      </c>
      <c r="B9279" s="215" t="s">
        <v>30939</v>
      </c>
      <c r="C9279" s="215" t="s">
        <v>107</v>
      </c>
      <c r="D9279" s="216">
        <v>9.74</v>
      </c>
      <c r="E9279" s="177"/>
    </row>
    <row r="9280" spans="1:5">
      <c r="A9280" s="211">
        <v>94742</v>
      </c>
      <c r="B9280" s="215" t="s">
        <v>30940</v>
      </c>
      <c r="C9280" s="215" t="s">
        <v>107</v>
      </c>
      <c r="D9280" s="216">
        <v>11.74</v>
      </c>
      <c r="E9280" s="177"/>
    </row>
    <row r="9281" spans="1:5">
      <c r="A9281" s="211">
        <v>94743</v>
      </c>
      <c r="B9281" s="215" t="s">
        <v>30941</v>
      </c>
      <c r="C9281" s="215" t="s">
        <v>107</v>
      </c>
      <c r="D9281" s="216">
        <v>12.87</v>
      </c>
      <c r="E9281" s="177"/>
    </row>
    <row r="9282" spans="1:5">
      <c r="A9282" s="211">
        <v>94744</v>
      </c>
      <c r="B9282" s="215" t="s">
        <v>30942</v>
      </c>
      <c r="C9282" s="215" t="s">
        <v>107</v>
      </c>
      <c r="D9282" s="216">
        <v>18.55</v>
      </c>
      <c r="E9282" s="177"/>
    </row>
    <row r="9283" spans="1:5">
      <c r="A9283" s="211">
        <v>94746</v>
      </c>
      <c r="B9283" s="215" t="s">
        <v>30943</v>
      </c>
      <c r="C9283" s="215" t="s">
        <v>107</v>
      </c>
      <c r="D9283" s="216">
        <v>26.1</v>
      </c>
      <c r="E9283" s="177"/>
    </row>
    <row r="9284" spans="1:5">
      <c r="A9284" s="211">
        <v>94748</v>
      </c>
      <c r="B9284" s="215" t="s">
        <v>30944</v>
      </c>
      <c r="C9284" s="215" t="s">
        <v>107</v>
      </c>
      <c r="D9284" s="216">
        <v>53.61</v>
      </c>
      <c r="E9284" s="177"/>
    </row>
    <row r="9285" spans="1:5">
      <c r="A9285" s="211">
        <v>94750</v>
      </c>
      <c r="B9285" s="215" t="s">
        <v>30945</v>
      </c>
      <c r="C9285" s="215" t="s">
        <v>107</v>
      </c>
      <c r="D9285" s="216">
        <v>125.02</v>
      </c>
      <c r="E9285" s="177"/>
    </row>
    <row r="9286" spans="1:5">
      <c r="A9286" s="211">
        <v>94752</v>
      </c>
      <c r="B9286" s="215" t="s">
        <v>30946</v>
      </c>
      <c r="C9286" s="215" t="s">
        <v>107</v>
      </c>
      <c r="D9286" s="216">
        <v>153.80000000000001</v>
      </c>
      <c r="E9286" s="177"/>
    </row>
    <row r="9287" spans="1:5">
      <c r="A9287" s="211">
        <v>94756</v>
      </c>
      <c r="B9287" s="215" t="s">
        <v>30947</v>
      </c>
      <c r="C9287" s="215" t="s">
        <v>107</v>
      </c>
      <c r="D9287" s="216">
        <v>10.09</v>
      </c>
      <c r="E9287" s="177"/>
    </row>
    <row r="9288" spans="1:5">
      <c r="A9288" s="211">
        <v>94757</v>
      </c>
      <c r="B9288" s="215" t="s">
        <v>30948</v>
      </c>
      <c r="C9288" s="215" t="s">
        <v>107</v>
      </c>
      <c r="D9288" s="216">
        <v>13.48</v>
      </c>
      <c r="E9288" s="177"/>
    </row>
    <row r="9289" spans="1:5">
      <c r="A9289" s="211">
        <v>94758</v>
      </c>
      <c r="B9289" s="215" t="s">
        <v>30949</v>
      </c>
      <c r="C9289" s="215" t="s">
        <v>107</v>
      </c>
      <c r="D9289" s="216">
        <v>33.380000000000003</v>
      </c>
      <c r="E9289" s="177"/>
    </row>
    <row r="9290" spans="1:5">
      <c r="A9290" s="211">
        <v>94759</v>
      </c>
      <c r="B9290" s="215" t="s">
        <v>30950</v>
      </c>
      <c r="C9290" s="215" t="s">
        <v>107</v>
      </c>
      <c r="D9290" s="216">
        <v>40.909999999999997</v>
      </c>
      <c r="E9290" s="177"/>
    </row>
    <row r="9291" spans="1:5">
      <c r="A9291" s="211">
        <v>94760</v>
      </c>
      <c r="B9291" s="215" t="s">
        <v>30951</v>
      </c>
      <c r="C9291" s="215" t="s">
        <v>107</v>
      </c>
      <c r="D9291" s="216">
        <v>67.349999999999994</v>
      </c>
      <c r="E9291" s="177"/>
    </row>
    <row r="9292" spans="1:5">
      <c r="A9292" s="211">
        <v>94761</v>
      </c>
      <c r="B9292" s="215" t="s">
        <v>30952</v>
      </c>
      <c r="C9292" s="215" t="s">
        <v>107</v>
      </c>
      <c r="D9292" s="216">
        <v>142.84</v>
      </c>
      <c r="E9292" s="177"/>
    </row>
    <row r="9293" spans="1:5">
      <c r="A9293" s="211">
        <v>94762</v>
      </c>
      <c r="B9293" s="215" t="s">
        <v>30953</v>
      </c>
      <c r="C9293" s="215" t="s">
        <v>107</v>
      </c>
      <c r="D9293" s="216">
        <v>184.44</v>
      </c>
      <c r="E9293" s="177"/>
    </row>
    <row r="9294" spans="1:5">
      <c r="A9294" s="211">
        <v>94783</v>
      </c>
      <c r="B9294" s="215" t="s">
        <v>30954</v>
      </c>
      <c r="C9294" s="215" t="s">
        <v>107</v>
      </c>
      <c r="D9294" s="216">
        <v>12.87</v>
      </c>
      <c r="E9294" s="177"/>
    </row>
    <row r="9295" spans="1:5">
      <c r="A9295" s="211">
        <v>94785</v>
      </c>
      <c r="B9295" s="215" t="s">
        <v>30955</v>
      </c>
      <c r="C9295" s="215" t="s">
        <v>107</v>
      </c>
      <c r="D9295" s="216">
        <v>23.53</v>
      </c>
      <c r="E9295" s="177"/>
    </row>
    <row r="9296" spans="1:5">
      <c r="A9296" s="211">
        <v>94786</v>
      </c>
      <c r="B9296" s="215" t="s">
        <v>30956</v>
      </c>
      <c r="C9296" s="215" t="s">
        <v>107</v>
      </c>
      <c r="D9296" s="216">
        <v>30.16</v>
      </c>
      <c r="E9296" s="177"/>
    </row>
    <row r="9297" spans="1:5">
      <c r="A9297" s="211">
        <v>94787</v>
      </c>
      <c r="B9297" s="215" t="s">
        <v>30957</v>
      </c>
      <c r="C9297" s="215" t="s">
        <v>107</v>
      </c>
      <c r="D9297" s="216">
        <v>39.08</v>
      </c>
      <c r="E9297" s="177"/>
    </row>
    <row r="9298" spans="1:5">
      <c r="A9298" s="211">
        <v>94788</v>
      </c>
      <c r="B9298" s="215" t="s">
        <v>30958</v>
      </c>
      <c r="C9298" s="215" t="s">
        <v>107</v>
      </c>
      <c r="D9298" s="216">
        <v>55.75</v>
      </c>
      <c r="E9298" s="177"/>
    </row>
    <row r="9299" spans="1:5">
      <c r="A9299" s="211">
        <v>94789</v>
      </c>
      <c r="B9299" s="215" t="s">
        <v>30959</v>
      </c>
      <c r="C9299" s="215" t="s">
        <v>107</v>
      </c>
      <c r="D9299" s="216">
        <v>171.49</v>
      </c>
      <c r="E9299" s="177"/>
    </row>
    <row r="9300" spans="1:5">
      <c r="A9300" s="211">
        <v>94790</v>
      </c>
      <c r="B9300" s="215" t="s">
        <v>30960</v>
      </c>
      <c r="C9300" s="215" t="s">
        <v>107</v>
      </c>
      <c r="D9300" s="216">
        <v>198.11</v>
      </c>
      <c r="E9300" s="177"/>
    </row>
    <row r="9301" spans="1:5">
      <c r="A9301" s="211">
        <v>94791</v>
      </c>
      <c r="B9301" s="215" t="s">
        <v>30961</v>
      </c>
      <c r="C9301" s="215" t="s">
        <v>107</v>
      </c>
      <c r="D9301" s="216">
        <v>276.86</v>
      </c>
      <c r="E9301" s="177"/>
    </row>
    <row r="9302" spans="1:5">
      <c r="A9302" s="211">
        <v>94863</v>
      </c>
      <c r="B9302" s="215" t="s">
        <v>30962</v>
      </c>
      <c r="C9302" s="215" t="s">
        <v>107</v>
      </c>
      <c r="D9302" s="216">
        <v>102.22</v>
      </c>
      <c r="E9302" s="177"/>
    </row>
    <row r="9303" spans="1:5">
      <c r="A9303" s="211">
        <v>95141</v>
      </c>
      <c r="B9303" s="215" t="s">
        <v>30963</v>
      </c>
      <c r="C9303" s="215" t="s">
        <v>107</v>
      </c>
      <c r="D9303" s="216">
        <v>22.09</v>
      </c>
      <c r="E9303" s="177"/>
    </row>
    <row r="9304" spans="1:5">
      <c r="A9304" s="211">
        <v>95237</v>
      </c>
      <c r="B9304" s="215" t="s">
        <v>30964</v>
      </c>
      <c r="C9304" s="215" t="s">
        <v>107</v>
      </c>
      <c r="D9304" s="216">
        <v>16.34</v>
      </c>
      <c r="E9304" s="177"/>
    </row>
    <row r="9305" spans="1:5">
      <c r="A9305" s="211">
        <v>95693</v>
      </c>
      <c r="B9305" s="215" t="s">
        <v>30965</v>
      </c>
      <c r="C9305" s="215" t="s">
        <v>107</v>
      </c>
      <c r="D9305" s="216">
        <v>33.72</v>
      </c>
      <c r="E9305" s="177"/>
    </row>
    <row r="9306" spans="1:5">
      <c r="A9306" s="211">
        <v>95694</v>
      </c>
      <c r="B9306" s="215" t="s">
        <v>30966</v>
      </c>
      <c r="C9306" s="215" t="s">
        <v>107</v>
      </c>
      <c r="D9306" s="216">
        <v>41.91</v>
      </c>
      <c r="E9306" s="177"/>
    </row>
    <row r="9307" spans="1:5">
      <c r="A9307" s="211">
        <v>95695</v>
      </c>
      <c r="B9307" s="215" t="s">
        <v>30967</v>
      </c>
      <c r="C9307" s="215" t="s">
        <v>107</v>
      </c>
      <c r="D9307" s="216">
        <v>40.380000000000003</v>
      </c>
      <c r="E9307" s="177"/>
    </row>
    <row r="9308" spans="1:5">
      <c r="A9308" s="211">
        <v>95696</v>
      </c>
      <c r="B9308" s="215" t="s">
        <v>30968</v>
      </c>
      <c r="C9308" s="215" t="s">
        <v>107</v>
      </c>
      <c r="D9308" s="216">
        <v>24.78</v>
      </c>
      <c r="E9308" s="177"/>
    </row>
    <row r="9309" spans="1:5">
      <c r="A9309" s="211">
        <v>96637</v>
      </c>
      <c r="B9309" s="215" t="s">
        <v>30969</v>
      </c>
      <c r="C9309" s="215" t="s">
        <v>107</v>
      </c>
      <c r="D9309" s="216">
        <v>11.2</v>
      </c>
      <c r="E9309" s="177"/>
    </row>
    <row r="9310" spans="1:5">
      <c r="A9310" s="211">
        <v>96638</v>
      </c>
      <c r="B9310" s="215" t="s">
        <v>30970</v>
      </c>
      <c r="C9310" s="215" t="s">
        <v>107</v>
      </c>
      <c r="D9310" s="216">
        <v>10.79</v>
      </c>
      <c r="E9310" s="177"/>
    </row>
    <row r="9311" spans="1:5">
      <c r="A9311" s="211">
        <v>96639</v>
      </c>
      <c r="B9311" s="215" t="s">
        <v>30971</v>
      </c>
      <c r="C9311" s="215" t="s">
        <v>107</v>
      </c>
      <c r="D9311" s="216">
        <v>7.81</v>
      </c>
      <c r="E9311" s="177"/>
    </row>
    <row r="9312" spans="1:5">
      <c r="A9312" s="211">
        <v>96640</v>
      </c>
      <c r="B9312" s="215" t="s">
        <v>30972</v>
      </c>
      <c r="C9312" s="215" t="s">
        <v>107</v>
      </c>
      <c r="D9312" s="216">
        <v>19.27</v>
      </c>
      <c r="E9312" s="177"/>
    </row>
    <row r="9313" spans="1:5">
      <c r="A9313" s="211">
        <v>96641</v>
      </c>
      <c r="B9313" s="215" t="s">
        <v>30973</v>
      </c>
      <c r="C9313" s="215" t="s">
        <v>107</v>
      </c>
      <c r="D9313" s="216">
        <v>15.17</v>
      </c>
      <c r="E9313" s="177"/>
    </row>
    <row r="9314" spans="1:5">
      <c r="A9314" s="211">
        <v>96642</v>
      </c>
      <c r="B9314" s="215" t="s">
        <v>30974</v>
      </c>
      <c r="C9314" s="215" t="s">
        <v>107</v>
      </c>
      <c r="D9314" s="216">
        <v>14.83</v>
      </c>
      <c r="E9314" s="177"/>
    </row>
    <row r="9315" spans="1:5">
      <c r="A9315" s="211">
        <v>96643</v>
      </c>
      <c r="B9315" s="215" t="s">
        <v>30975</v>
      </c>
      <c r="C9315" s="215" t="s">
        <v>107</v>
      </c>
      <c r="D9315" s="216">
        <v>38.82</v>
      </c>
      <c r="E9315" s="177"/>
    </row>
    <row r="9316" spans="1:5">
      <c r="A9316" s="211">
        <v>96650</v>
      </c>
      <c r="B9316" s="215" t="s">
        <v>30976</v>
      </c>
      <c r="C9316" s="215" t="s">
        <v>107</v>
      </c>
      <c r="D9316" s="216">
        <v>8.31</v>
      </c>
      <c r="E9316" s="177"/>
    </row>
    <row r="9317" spans="1:5">
      <c r="A9317" s="211">
        <v>96651</v>
      </c>
      <c r="B9317" s="215" t="s">
        <v>30977</v>
      </c>
      <c r="C9317" s="215" t="s">
        <v>107</v>
      </c>
      <c r="D9317" s="216">
        <v>7.9</v>
      </c>
      <c r="E9317" s="177"/>
    </row>
    <row r="9318" spans="1:5">
      <c r="A9318" s="211">
        <v>96652</v>
      </c>
      <c r="B9318" s="215" t="s">
        <v>30978</v>
      </c>
      <c r="C9318" s="215" t="s">
        <v>107</v>
      </c>
      <c r="D9318" s="216">
        <v>15.89</v>
      </c>
      <c r="E9318" s="177"/>
    </row>
    <row r="9319" spans="1:5">
      <c r="A9319" s="211">
        <v>96653</v>
      </c>
      <c r="B9319" s="215" t="s">
        <v>30979</v>
      </c>
      <c r="C9319" s="215" t="s">
        <v>107</v>
      </c>
      <c r="D9319" s="216">
        <v>15.84</v>
      </c>
      <c r="E9319" s="177"/>
    </row>
    <row r="9320" spans="1:5">
      <c r="A9320" s="211">
        <v>96654</v>
      </c>
      <c r="B9320" s="215" t="s">
        <v>30980</v>
      </c>
      <c r="C9320" s="215" t="s">
        <v>107</v>
      </c>
      <c r="D9320" s="216">
        <v>26.26</v>
      </c>
      <c r="E9320" s="177"/>
    </row>
    <row r="9321" spans="1:5">
      <c r="A9321" s="211">
        <v>96655</v>
      </c>
      <c r="B9321" s="215" t="s">
        <v>30981</v>
      </c>
      <c r="C9321" s="215" t="s">
        <v>107</v>
      </c>
      <c r="D9321" s="216">
        <v>25.81</v>
      </c>
      <c r="E9321" s="177"/>
    </row>
    <row r="9322" spans="1:5">
      <c r="A9322" s="211">
        <v>96656</v>
      </c>
      <c r="B9322" s="215" t="s">
        <v>30982</v>
      </c>
      <c r="C9322" s="215" t="s">
        <v>107</v>
      </c>
      <c r="D9322" s="216">
        <v>5.9</v>
      </c>
      <c r="E9322" s="177"/>
    </row>
    <row r="9323" spans="1:5">
      <c r="A9323" s="211">
        <v>96657</v>
      </c>
      <c r="B9323" s="215" t="s">
        <v>30983</v>
      </c>
      <c r="C9323" s="215" t="s">
        <v>107</v>
      </c>
      <c r="D9323" s="216">
        <v>17.36</v>
      </c>
      <c r="E9323" s="177"/>
    </row>
    <row r="9324" spans="1:5">
      <c r="A9324" s="211">
        <v>96658</v>
      </c>
      <c r="B9324" s="215" t="s">
        <v>30984</v>
      </c>
      <c r="C9324" s="215" t="s">
        <v>107</v>
      </c>
      <c r="D9324" s="216">
        <v>13.26</v>
      </c>
      <c r="E9324" s="177"/>
    </row>
    <row r="9325" spans="1:5">
      <c r="A9325" s="211">
        <v>96659</v>
      </c>
      <c r="B9325" s="215" t="s">
        <v>30985</v>
      </c>
      <c r="C9325" s="215" t="s">
        <v>107</v>
      </c>
      <c r="D9325" s="216">
        <v>10.73</v>
      </c>
      <c r="E9325" s="177"/>
    </row>
    <row r="9326" spans="1:5">
      <c r="A9326" s="211">
        <v>96660</v>
      </c>
      <c r="B9326" s="215" t="s">
        <v>30986</v>
      </c>
      <c r="C9326" s="215" t="s">
        <v>107</v>
      </c>
      <c r="D9326" s="216">
        <v>29.84</v>
      </c>
      <c r="E9326" s="177"/>
    </row>
    <row r="9327" spans="1:5">
      <c r="A9327" s="211">
        <v>96661</v>
      </c>
      <c r="B9327" s="215" t="s">
        <v>30987</v>
      </c>
      <c r="C9327" s="215" t="s">
        <v>107</v>
      </c>
      <c r="D9327" s="216">
        <v>23.55</v>
      </c>
      <c r="E9327" s="177"/>
    </row>
    <row r="9328" spans="1:5">
      <c r="A9328" s="211">
        <v>96662</v>
      </c>
      <c r="B9328" s="215" t="s">
        <v>30988</v>
      </c>
      <c r="C9328" s="215" t="s">
        <v>107</v>
      </c>
      <c r="D9328" s="216">
        <v>10.94</v>
      </c>
      <c r="E9328" s="177"/>
    </row>
    <row r="9329" spans="1:5">
      <c r="A9329" s="211">
        <v>96663</v>
      </c>
      <c r="B9329" s="215" t="s">
        <v>30989</v>
      </c>
      <c r="C9329" s="215" t="s">
        <v>107</v>
      </c>
      <c r="D9329" s="216">
        <v>19.329999999999998</v>
      </c>
      <c r="E9329" s="177"/>
    </row>
    <row r="9330" spans="1:5">
      <c r="A9330" s="211">
        <v>96664</v>
      </c>
      <c r="B9330" s="215" t="s">
        <v>30990</v>
      </c>
      <c r="C9330" s="215" t="s">
        <v>107</v>
      </c>
      <c r="D9330" s="216">
        <v>20.68</v>
      </c>
      <c r="E9330" s="177"/>
    </row>
    <row r="9331" spans="1:5">
      <c r="A9331" s="211">
        <v>96665</v>
      </c>
      <c r="B9331" s="215" t="s">
        <v>30991</v>
      </c>
      <c r="C9331" s="215" t="s">
        <v>107</v>
      </c>
      <c r="D9331" s="216">
        <v>10.95</v>
      </c>
      <c r="E9331" s="177"/>
    </row>
    <row r="9332" spans="1:5">
      <c r="A9332" s="211">
        <v>96666</v>
      </c>
      <c r="B9332" s="215" t="s">
        <v>30992</v>
      </c>
      <c r="C9332" s="215" t="s">
        <v>107</v>
      </c>
      <c r="D9332" s="216">
        <v>21.27</v>
      </c>
      <c r="E9332" s="177"/>
    </row>
    <row r="9333" spans="1:5">
      <c r="A9333" s="211">
        <v>96667</v>
      </c>
      <c r="B9333" s="215" t="s">
        <v>30993</v>
      </c>
      <c r="C9333" s="215" t="s">
        <v>107</v>
      </c>
      <c r="D9333" s="216">
        <v>36.89</v>
      </c>
      <c r="E9333" s="177"/>
    </row>
    <row r="9334" spans="1:5">
      <c r="A9334" s="211">
        <v>96684</v>
      </c>
      <c r="B9334" s="215" t="s">
        <v>30994</v>
      </c>
      <c r="C9334" s="215" t="s">
        <v>107</v>
      </c>
      <c r="D9334" s="216">
        <v>3.97</v>
      </c>
      <c r="E9334" s="177"/>
    </row>
    <row r="9335" spans="1:5">
      <c r="A9335" s="211">
        <v>96685</v>
      </c>
      <c r="B9335" s="215" t="s">
        <v>30995</v>
      </c>
      <c r="C9335" s="215" t="s">
        <v>107</v>
      </c>
      <c r="D9335" s="216">
        <v>3.56</v>
      </c>
      <c r="E9335" s="177"/>
    </row>
    <row r="9336" spans="1:5">
      <c r="A9336" s="211">
        <v>96686</v>
      </c>
      <c r="B9336" s="215" t="s">
        <v>30996</v>
      </c>
      <c r="C9336" s="215" t="s">
        <v>107</v>
      </c>
      <c r="D9336" s="216">
        <v>5.96</v>
      </c>
      <c r="E9336" s="177"/>
    </row>
    <row r="9337" spans="1:5">
      <c r="A9337" s="211">
        <v>96687</v>
      </c>
      <c r="B9337" s="215" t="s">
        <v>30997</v>
      </c>
      <c r="C9337" s="215" t="s">
        <v>107</v>
      </c>
      <c r="D9337" s="216">
        <v>5.91</v>
      </c>
      <c r="E9337" s="177"/>
    </row>
    <row r="9338" spans="1:5">
      <c r="A9338" s="211">
        <v>96688</v>
      </c>
      <c r="B9338" s="215" t="s">
        <v>30998</v>
      </c>
      <c r="C9338" s="215" t="s">
        <v>107</v>
      </c>
      <c r="D9338" s="216">
        <v>10.210000000000001</v>
      </c>
      <c r="E9338" s="177"/>
    </row>
    <row r="9339" spans="1:5">
      <c r="A9339" s="211">
        <v>96689</v>
      </c>
      <c r="B9339" s="215" t="s">
        <v>30999</v>
      </c>
      <c r="C9339" s="215" t="s">
        <v>107</v>
      </c>
      <c r="D9339" s="216">
        <v>9.76</v>
      </c>
      <c r="E9339" s="177"/>
    </row>
    <row r="9340" spans="1:5">
      <c r="A9340" s="211">
        <v>96690</v>
      </c>
      <c r="B9340" s="215" t="s">
        <v>31000</v>
      </c>
      <c r="C9340" s="215" t="s">
        <v>107</v>
      </c>
      <c r="D9340" s="216">
        <v>18.920000000000002</v>
      </c>
      <c r="E9340" s="177"/>
    </row>
    <row r="9341" spans="1:5">
      <c r="A9341" s="211">
        <v>96691</v>
      </c>
      <c r="B9341" s="215" t="s">
        <v>31001</v>
      </c>
      <c r="C9341" s="215" t="s">
        <v>107</v>
      </c>
      <c r="D9341" s="216">
        <v>19.54</v>
      </c>
      <c r="E9341" s="177"/>
    </row>
    <row r="9342" spans="1:5">
      <c r="A9342" s="211">
        <v>96692</v>
      </c>
      <c r="B9342" s="215" t="s">
        <v>31002</v>
      </c>
      <c r="C9342" s="215" t="s">
        <v>107</v>
      </c>
      <c r="D9342" s="216">
        <v>28.63</v>
      </c>
      <c r="E9342" s="177"/>
    </row>
    <row r="9343" spans="1:5">
      <c r="A9343" s="211">
        <v>96693</v>
      </c>
      <c r="B9343" s="215" t="s">
        <v>31003</v>
      </c>
      <c r="C9343" s="215" t="s">
        <v>107</v>
      </c>
      <c r="D9343" s="216">
        <v>27.12</v>
      </c>
      <c r="E9343" s="177"/>
    </row>
    <row r="9344" spans="1:5">
      <c r="A9344" s="211">
        <v>96694</v>
      </c>
      <c r="B9344" s="215" t="s">
        <v>31004</v>
      </c>
      <c r="C9344" s="215" t="s">
        <v>107</v>
      </c>
      <c r="D9344" s="216">
        <v>62.69</v>
      </c>
      <c r="E9344" s="177"/>
    </row>
    <row r="9345" spans="1:5">
      <c r="A9345" s="211">
        <v>96695</v>
      </c>
      <c r="B9345" s="215" t="s">
        <v>31005</v>
      </c>
      <c r="C9345" s="215" t="s">
        <v>107</v>
      </c>
      <c r="D9345" s="216">
        <v>60.92</v>
      </c>
      <c r="E9345" s="177"/>
    </row>
    <row r="9346" spans="1:5">
      <c r="A9346" s="211">
        <v>96696</v>
      </c>
      <c r="B9346" s="215" t="s">
        <v>31006</v>
      </c>
      <c r="C9346" s="215" t="s">
        <v>107</v>
      </c>
      <c r="D9346" s="216">
        <v>94.36</v>
      </c>
      <c r="E9346" s="177"/>
    </row>
    <row r="9347" spans="1:5">
      <c r="A9347" s="211">
        <v>96697</v>
      </c>
      <c r="B9347" s="215" t="s">
        <v>31007</v>
      </c>
      <c r="C9347" s="215" t="s">
        <v>107</v>
      </c>
      <c r="D9347" s="216">
        <v>141.16</v>
      </c>
      <c r="E9347" s="177"/>
    </row>
    <row r="9348" spans="1:5">
      <c r="A9348" s="211">
        <v>96698</v>
      </c>
      <c r="B9348" s="215" t="s">
        <v>31008</v>
      </c>
      <c r="C9348" s="215" t="s">
        <v>107</v>
      </c>
      <c r="D9348" s="216">
        <v>3.01</v>
      </c>
      <c r="E9348" s="177"/>
    </row>
    <row r="9349" spans="1:5">
      <c r="A9349" s="211">
        <v>96699</v>
      </c>
      <c r="B9349" s="215" t="s">
        <v>31009</v>
      </c>
      <c r="C9349" s="215" t="s">
        <v>107</v>
      </c>
      <c r="D9349" s="216">
        <v>14.47</v>
      </c>
      <c r="E9349" s="177"/>
    </row>
    <row r="9350" spans="1:5">
      <c r="A9350" s="211">
        <v>96700</v>
      </c>
      <c r="B9350" s="215" t="s">
        <v>31010</v>
      </c>
      <c r="C9350" s="215" t="s">
        <v>107</v>
      </c>
      <c r="D9350" s="216">
        <v>10.37</v>
      </c>
      <c r="E9350" s="177"/>
    </row>
    <row r="9351" spans="1:5">
      <c r="A9351" s="211">
        <v>96701</v>
      </c>
      <c r="B9351" s="215" t="s">
        <v>31011</v>
      </c>
      <c r="C9351" s="215" t="s">
        <v>107</v>
      </c>
      <c r="D9351" s="216">
        <v>4.1100000000000003</v>
      </c>
      <c r="E9351" s="177"/>
    </row>
    <row r="9352" spans="1:5">
      <c r="A9352" s="211">
        <v>96702</v>
      </c>
      <c r="B9352" s="215" t="s">
        <v>31012</v>
      </c>
      <c r="C9352" s="215" t="s">
        <v>107</v>
      </c>
      <c r="D9352" s="216">
        <v>4.32</v>
      </c>
      <c r="E9352" s="177"/>
    </row>
    <row r="9353" spans="1:5">
      <c r="A9353" s="211">
        <v>96703</v>
      </c>
      <c r="B9353" s="215" t="s">
        <v>31013</v>
      </c>
      <c r="C9353" s="215" t="s">
        <v>107</v>
      </c>
      <c r="D9353" s="216">
        <v>8.6</v>
      </c>
      <c r="E9353" s="177"/>
    </row>
    <row r="9354" spans="1:5">
      <c r="A9354" s="211">
        <v>96704</v>
      </c>
      <c r="B9354" s="215" t="s">
        <v>31014</v>
      </c>
      <c r="C9354" s="215" t="s">
        <v>107</v>
      </c>
      <c r="D9354" s="216">
        <v>9.9499999999999993</v>
      </c>
      <c r="E9354" s="177"/>
    </row>
    <row r="9355" spans="1:5">
      <c r="A9355" s="211">
        <v>96705</v>
      </c>
      <c r="B9355" s="215" t="s">
        <v>31015</v>
      </c>
      <c r="C9355" s="215" t="s">
        <v>107</v>
      </c>
      <c r="D9355" s="216">
        <v>12.96</v>
      </c>
      <c r="E9355" s="177"/>
    </row>
    <row r="9356" spans="1:5">
      <c r="A9356" s="211">
        <v>96706</v>
      </c>
      <c r="B9356" s="215" t="s">
        <v>31016</v>
      </c>
      <c r="C9356" s="215" t="s">
        <v>107</v>
      </c>
      <c r="D9356" s="216">
        <v>19.47</v>
      </c>
      <c r="E9356" s="177"/>
    </row>
    <row r="9357" spans="1:5">
      <c r="A9357" s="211">
        <v>96707</v>
      </c>
      <c r="B9357" s="215" t="s">
        <v>31017</v>
      </c>
      <c r="C9357" s="215" t="s">
        <v>107</v>
      </c>
      <c r="D9357" s="216">
        <v>40.299999999999997</v>
      </c>
      <c r="E9357" s="177"/>
    </row>
    <row r="9358" spans="1:5">
      <c r="A9358" s="211">
        <v>96708</v>
      </c>
      <c r="B9358" s="215" t="s">
        <v>31018</v>
      </c>
      <c r="C9358" s="215" t="s">
        <v>107</v>
      </c>
      <c r="D9358" s="216">
        <v>63.51</v>
      </c>
      <c r="E9358" s="177"/>
    </row>
    <row r="9359" spans="1:5">
      <c r="A9359" s="211">
        <v>96709</v>
      </c>
      <c r="B9359" s="215" t="s">
        <v>31019</v>
      </c>
      <c r="C9359" s="215" t="s">
        <v>107</v>
      </c>
      <c r="D9359" s="216">
        <v>100.3</v>
      </c>
      <c r="E9359" s="177"/>
    </row>
    <row r="9360" spans="1:5">
      <c r="A9360" s="211">
        <v>96710</v>
      </c>
      <c r="B9360" s="215" t="s">
        <v>31020</v>
      </c>
      <c r="C9360" s="215" t="s">
        <v>107</v>
      </c>
      <c r="D9360" s="216">
        <v>5.21</v>
      </c>
      <c r="E9360" s="177"/>
    </row>
    <row r="9361" spans="1:5">
      <c r="A9361" s="211">
        <v>96711</v>
      </c>
      <c r="B9361" s="215" t="s">
        <v>31021</v>
      </c>
      <c r="C9361" s="215" t="s">
        <v>107</v>
      </c>
      <c r="D9361" s="216">
        <v>8.07</v>
      </c>
      <c r="E9361" s="177"/>
    </row>
    <row r="9362" spans="1:5">
      <c r="A9362" s="211">
        <v>96712</v>
      </c>
      <c r="B9362" s="215" t="s">
        <v>31022</v>
      </c>
      <c r="C9362" s="215" t="s">
        <v>107</v>
      </c>
      <c r="D9362" s="216">
        <v>15.43</v>
      </c>
      <c r="E9362" s="177"/>
    </row>
    <row r="9363" spans="1:5">
      <c r="A9363" s="211">
        <v>96713</v>
      </c>
      <c r="B9363" s="215" t="s">
        <v>31023</v>
      </c>
      <c r="C9363" s="215" t="s">
        <v>107</v>
      </c>
      <c r="D9363" s="216">
        <v>21.44</v>
      </c>
      <c r="E9363" s="177"/>
    </row>
    <row r="9364" spans="1:5">
      <c r="A9364" s="211">
        <v>96714</v>
      </c>
      <c r="B9364" s="215" t="s">
        <v>31024</v>
      </c>
      <c r="C9364" s="215" t="s">
        <v>107</v>
      </c>
      <c r="D9364" s="216">
        <v>36.119999999999997</v>
      </c>
      <c r="E9364" s="177"/>
    </row>
    <row r="9365" spans="1:5">
      <c r="A9365" s="211">
        <v>96715</v>
      </c>
      <c r="B9365" s="215" t="s">
        <v>31025</v>
      </c>
      <c r="C9365" s="215" t="s">
        <v>107</v>
      </c>
      <c r="D9365" s="216">
        <v>67.61</v>
      </c>
      <c r="E9365" s="177"/>
    </row>
    <row r="9366" spans="1:5">
      <c r="A9366" s="211">
        <v>96716</v>
      </c>
      <c r="B9366" s="215" t="s">
        <v>31026</v>
      </c>
      <c r="C9366" s="215" t="s">
        <v>107</v>
      </c>
      <c r="D9366" s="216">
        <v>101.48</v>
      </c>
      <c r="E9366" s="177"/>
    </row>
    <row r="9367" spans="1:5">
      <c r="A9367" s="211">
        <v>96717</v>
      </c>
      <c r="B9367" s="215" t="s">
        <v>31027</v>
      </c>
      <c r="C9367" s="215" t="s">
        <v>107</v>
      </c>
      <c r="D9367" s="216">
        <v>159.69999999999999</v>
      </c>
      <c r="E9367" s="177"/>
    </row>
    <row r="9368" spans="1:5">
      <c r="A9368" s="211">
        <v>96736</v>
      </c>
      <c r="B9368" s="215" t="s">
        <v>31028</v>
      </c>
      <c r="C9368" s="215" t="s">
        <v>107</v>
      </c>
      <c r="D9368" s="216">
        <v>4.47</v>
      </c>
      <c r="E9368" s="177"/>
    </row>
    <row r="9369" spans="1:5">
      <c r="A9369" s="211">
        <v>96737</v>
      </c>
      <c r="B9369" s="215" t="s">
        <v>31029</v>
      </c>
      <c r="C9369" s="215" t="s">
        <v>107</v>
      </c>
      <c r="D9369" s="216">
        <v>5.0999999999999996</v>
      </c>
      <c r="E9369" s="177"/>
    </row>
    <row r="9370" spans="1:5">
      <c r="A9370" s="211">
        <v>96738</v>
      </c>
      <c r="B9370" s="215" t="s">
        <v>31030</v>
      </c>
      <c r="C9370" s="215" t="s">
        <v>107</v>
      </c>
      <c r="D9370" s="216">
        <v>16.559999999999999</v>
      </c>
      <c r="E9370" s="177"/>
    </row>
    <row r="9371" spans="1:5">
      <c r="A9371" s="211">
        <v>96739</v>
      </c>
      <c r="B9371" s="215" t="s">
        <v>31031</v>
      </c>
      <c r="C9371" s="215" t="s">
        <v>107</v>
      </c>
      <c r="D9371" s="216">
        <v>6.59</v>
      </c>
      <c r="E9371" s="177"/>
    </row>
    <row r="9372" spans="1:5">
      <c r="A9372" s="211">
        <v>96740</v>
      </c>
      <c r="B9372" s="215" t="s">
        <v>31032</v>
      </c>
      <c r="C9372" s="215" t="s">
        <v>107</v>
      </c>
      <c r="D9372" s="216">
        <v>25.7</v>
      </c>
      <c r="E9372" s="177"/>
    </row>
    <row r="9373" spans="1:5">
      <c r="A9373" s="211">
        <v>96741</v>
      </c>
      <c r="B9373" s="215" t="s">
        <v>31033</v>
      </c>
      <c r="C9373" s="215" t="s">
        <v>107</v>
      </c>
      <c r="D9373" s="216">
        <v>10.32</v>
      </c>
      <c r="E9373" s="177"/>
    </row>
    <row r="9374" spans="1:5">
      <c r="A9374" s="211">
        <v>96742</v>
      </c>
      <c r="B9374" s="215" t="s">
        <v>31034</v>
      </c>
      <c r="C9374" s="215" t="s">
        <v>107</v>
      </c>
      <c r="D9374" s="216">
        <v>15.66</v>
      </c>
      <c r="E9374" s="177"/>
    </row>
    <row r="9375" spans="1:5">
      <c r="A9375" s="211">
        <v>96743</v>
      </c>
      <c r="B9375" s="215" t="s">
        <v>31035</v>
      </c>
      <c r="C9375" s="215" t="s">
        <v>107</v>
      </c>
      <c r="D9375" s="216">
        <v>20.190000000000001</v>
      </c>
      <c r="E9375" s="177"/>
    </row>
    <row r="9376" spans="1:5">
      <c r="A9376" s="211">
        <v>96744</v>
      </c>
      <c r="B9376" s="215" t="s">
        <v>31036</v>
      </c>
      <c r="C9376" s="215" t="s">
        <v>107</v>
      </c>
      <c r="D9376" s="216">
        <v>42.95</v>
      </c>
      <c r="E9376" s="177"/>
    </row>
    <row r="9377" spans="1:5">
      <c r="A9377" s="211">
        <v>96745</v>
      </c>
      <c r="B9377" s="215" t="s">
        <v>31037</v>
      </c>
      <c r="C9377" s="215" t="s">
        <v>107</v>
      </c>
      <c r="D9377" s="216">
        <v>62.86</v>
      </c>
      <c r="E9377" s="177"/>
    </row>
    <row r="9378" spans="1:5">
      <c r="A9378" s="211">
        <v>96746</v>
      </c>
      <c r="B9378" s="215" t="s">
        <v>31038</v>
      </c>
      <c r="C9378" s="215" t="s">
        <v>107</v>
      </c>
      <c r="D9378" s="216">
        <v>100.26</v>
      </c>
      <c r="E9378" s="177"/>
    </row>
    <row r="9379" spans="1:5">
      <c r="A9379" s="211">
        <v>96747</v>
      </c>
      <c r="B9379" s="215" t="s">
        <v>31039</v>
      </c>
      <c r="C9379" s="215" t="s">
        <v>107</v>
      </c>
      <c r="D9379" s="216">
        <v>6.34</v>
      </c>
      <c r="E9379" s="177"/>
    </row>
    <row r="9380" spans="1:5">
      <c r="A9380" s="211">
        <v>96748</v>
      </c>
      <c r="B9380" s="215" t="s">
        <v>31040</v>
      </c>
      <c r="C9380" s="215" t="s">
        <v>107</v>
      </c>
      <c r="D9380" s="216">
        <v>7.13</v>
      </c>
      <c r="E9380" s="177"/>
    </row>
    <row r="9381" spans="1:5">
      <c r="A9381" s="211">
        <v>96749</v>
      </c>
      <c r="B9381" s="215" t="s">
        <v>31041</v>
      </c>
      <c r="C9381" s="215" t="s">
        <v>107</v>
      </c>
      <c r="D9381" s="216">
        <v>9.69</v>
      </c>
      <c r="E9381" s="177"/>
    </row>
    <row r="9382" spans="1:5">
      <c r="A9382" s="211">
        <v>96750</v>
      </c>
      <c r="B9382" s="215" t="s">
        <v>31042</v>
      </c>
      <c r="C9382" s="215" t="s">
        <v>107</v>
      </c>
      <c r="D9382" s="216">
        <v>12.76</v>
      </c>
      <c r="E9382" s="177"/>
    </row>
    <row r="9383" spans="1:5">
      <c r="A9383" s="211">
        <v>96751</v>
      </c>
      <c r="B9383" s="215" t="s">
        <v>31043</v>
      </c>
      <c r="C9383" s="215" t="s">
        <v>107</v>
      </c>
      <c r="D9383" s="216">
        <v>22.95</v>
      </c>
      <c r="E9383" s="177"/>
    </row>
    <row r="9384" spans="1:5">
      <c r="A9384" s="211">
        <v>96752</v>
      </c>
      <c r="B9384" s="215" t="s">
        <v>31044</v>
      </c>
      <c r="C9384" s="215" t="s">
        <v>107</v>
      </c>
      <c r="D9384" s="216">
        <v>29.69</v>
      </c>
      <c r="E9384" s="177"/>
    </row>
    <row r="9385" spans="1:5">
      <c r="A9385" s="211">
        <v>96753</v>
      </c>
      <c r="B9385" s="215" t="s">
        <v>31045</v>
      </c>
      <c r="C9385" s="215" t="s">
        <v>107</v>
      </c>
      <c r="D9385" s="216">
        <v>66.680000000000007</v>
      </c>
      <c r="E9385" s="177"/>
    </row>
    <row r="9386" spans="1:5">
      <c r="A9386" s="211">
        <v>96754</v>
      </c>
      <c r="B9386" s="215" t="s">
        <v>31046</v>
      </c>
      <c r="C9386" s="215" t="s">
        <v>107</v>
      </c>
      <c r="D9386" s="216">
        <v>93.36</v>
      </c>
      <c r="E9386" s="177"/>
    </row>
    <row r="9387" spans="1:5">
      <c r="A9387" s="211">
        <v>96755</v>
      </c>
      <c r="B9387" s="215" t="s">
        <v>31047</v>
      </c>
      <c r="C9387" s="215" t="s">
        <v>107</v>
      </c>
      <c r="D9387" s="216">
        <v>141.13</v>
      </c>
      <c r="E9387" s="177"/>
    </row>
    <row r="9388" spans="1:5">
      <c r="A9388" s="211">
        <v>96756</v>
      </c>
      <c r="B9388" s="215" t="s">
        <v>31048</v>
      </c>
      <c r="C9388" s="215" t="s">
        <v>107</v>
      </c>
      <c r="D9388" s="216">
        <v>11.43</v>
      </c>
      <c r="E9388" s="177"/>
    </row>
    <row r="9389" spans="1:5">
      <c r="A9389" s="211">
        <v>96757</v>
      </c>
      <c r="B9389" s="215" t="s">
        <v>31049</v>
      </c>
      <c r="C9389" s="215" t="s">
        <v>107</v>
      </c>
      <c r="D9389" s="216">
        <v>11.01</v>
      </c>
      <c r="E9389" s="177"/>
    </row>
    <row r="9390" spans="1:5">
      <c r="A9390" s="211">
        <v>96758</v>
      </c>
      <c r="B9390" s="215" t="s">
        <v>31050</v>
      </c>
      <c r="C9390" s="215" t="s">
        <v>107</v>
      </c>
      <c r="D9390" s="216">
        <v>13.02</v>
      </c>
      <c r="E9390" s="177"/>
    </row>
    <row r="9391" spans="1:5">
      <c r="A9391" s="211">
        <v>96759</v>
      </c>
      <c r="B9391" s="215" t="s">
        <v>31051</v>
      </c>
      <c r="C9391" s="215" t="s">
        <v>107</v>
      </c>
      <c r="D9391" s="216">
        <v>18.86</v>
      </c>
      <c r="E9391" s="177"/>
    </row>
    <row r="9392" spans="1:5">
      <c r="A9392" s="211">
        <v>96760</v>
      </c>
      <c r="B9392" s="215" t="s">
        <v>31052</v>
      </c>
      <c r="C9392" s="215" t="s">
        <v>107</v>
      </c>
      <c r="D9392" s="216">
        <v>26.8</v>
      </c>
      <c r="E9392" s="177"/>
    </row>
    <row r="9393" spans="1:5">
      <c r="A9393" s="211">
        <v>96761</v>
      </c>
      <c r="B9393" s="215" t="s">
        <v>31053</v>
      </c>
      <c r="C9393" s="215" t="s">
        <v>107</v>
      </c>
      <c r="D9393" s="216">
        <v>37.56</v>
      </c>
      <c r="E9393" s="177"/>
    </row>
    <row r="9394" spans="1:5">
      <c r="A9394" s="211">
        <v>96762</v>
      </c>
      <c r="B9394" s="215" t="s">
        <v>31054</v>
      </c>
      <c r="C9394" s="215" t="s">
        <v>107</v>
      </c>
      <c r="D9394" s="216">
        <v>72.89</v>
      </c>
      <c r="E9394" s="177"/>
    </row>
    <row r="9395" spans="1:5">
      <c r="A9395" s="211">
        <v>96763</v>
      </c>
      <c r="B9395" s="215" t="s">
        <v>31055</v>
      </c>
      <c r="C9395" s="215" t="s">
        <v>107</v>
      </c>
      <c r="D9395" s="216">
        <v>100.14</v>
      </c>
      <c r="E9395" s="177"/>
    </row>
    <row r="9396" spans="1:5">
      <c r="A9396" s="211">
        <v>96764</v>
      </c>
      <c r="B9396" s="215" t="s">
        <v>31056</v>
      </c>
      <c r="C9396" s="215" t="s">
        <v>107</v>
      </c>
      <c r="D9396" s="216">
        <v>159.62</v>
      </c>
      <c r="E9396" s="177"/>
    </row>
    <row r="9397" spans="1:5">
      <c r="A9397" s="211">
        <v>96802</v>
      </c>
      <c r="B9397" s="215" t="s">
        <v>31057</v>
      </c>
      <c r="C9397" s="215" t="s">
        <v>107</v>
      </c>
      <c r="D9397" s="216">
        <v>214.4</v>
      </c>
      <c r="E9397" s="177"/>
    </row>
    <row r="9398" spans="1:5">
      <c r="A9398" s="211">
        <v>96803</v>
      </c>
      <c r="B9398" s="215" t="s">
        <v>31058</v>
      </c>
      <c r="C9398" s="215" t="s">
        <v>107</v>
      </c>
      <c r="D9398" s="216">
        <v>110.29</v>
      </c>
      <c r="E9398" s="177"/>
    </row>
    <row r="9399" spans="1:5">
      <c r="A9399" s="211">
        <v>96804</v>
      </c>
      <c r="B9399" s="215" t="s">
        <v>31059</v>
      </c>
      <c r="C9399" s="215" t="s">
        <v>107</v>
      </c>
      <c r="D9399" s="216">
        <v>197.94</v>
      </c>
      <c r="E9399" s="177"/>
    </row>
    <row r="9400" spans="1:5">
      <c r="A9400" s="211">
        <v>96805</v>
      </c>
      <c r="B9400" s="215" t="s">
        <v>31060</v>
      </c>
      <c r="C9400" s="215" t="s">
        <v>107</v>
      </c>
      <c r="D9400" s="216">
        <v>221.75</v>
      </c>
      <c r="E9400" s="177"/>
    </row>
    <row r="9401" spans="1:5">
      <c r="A9401" s="211">
        <v>96806</v>
      </c>
      <c r="B9401" s="215" t="s">
        <v>31061</v>
      </c>
      <c r="C9401" s="215" t="s">
        <v>107</v>
      </c>
      <c r="D9401" s="216">
        <v>108.03</v>
      </c>
      <c r="E9401" s="177"/>
    </row>
    <row r="9402" spans="1:5">
      <c r="A9402" s="211">
        <v>96807</v>
      </c>
      <c r="B9402" s="215" t="s">
        <v>31062</v>
      </c>
      <c r="C9402" s="215" t="s">
        <v>107</v>
      </c>
      <c r="D9402" s="216">
        <v>180.47</v>
      </c>
      <c r="E9402" s="177"/>
    </row>
    <row r="9403" spans="1:5">
      <c r="A9403" s="211">
        <v>96808</v>
      </c>
      <c r="B9403" s="215" t="s">
        <v>31063</v>
      </c>
      <c r="C9403" s="215" t="s">
        <v>107</v>
      </c>
      <c r="D9403" s="216">
        <v>10.29</v>
      </c>
      <c r="E9403" s="177"/>
    </row>
    <row r="9404" spans="1:5">
      <c r="A9404" s="211">
        <v>96809</v>
      </c>
      <c r="B9404" s="215" t="s">
        <v>31064</v>
      </c>
      <c r="C9404" s="215" t="s">
        <v>107</v>
      </c>
      <c r="D9404" s="216">
        <v>11.74</v>
      </c>
      <c r="E9404" s="177"/>
    </row>
    <row r="9405" spans="1:5">
      <c r="A9405" s="211">
        <v>96810</v>
      </c>
      <c r="B9405" s="215" t="s">
        <v>31065</v>
      </c>
      <c r="C9405" s="215" t="s">
        <v>107</v>
      </c>
      <c r="D9405" s="216">
        <v>12.71</v>
      </c>
      <c r="E9405" s="177"/>
    </row>
    <row r="9406" spans="1:5">
      <c r="A9406" s="211">
        <v>96811</v>
      </c>
      <c r="B9406" s="215" t="s">
        <v>31066</v>
      </c>
      <c r="C9406" s="215" t="s">
        <v>107</v>
      </c>
      <c r="D9406" s="216">
        <v>13.72</v>
      </c>
      <c r="E9406" s="177"/>
    </row>
    <row r="9407" spans="1:5">
      <c r="A9407" s="211">
        <v>96812</v>
      </c>
      <c r="B9407" s="215" t="s">
        <v>31067</v>
      </c>
      <c r="C9407" s="215" t="s">
        <v>107</v>
      </c>
      <c r="D9407" s="216">
        <v>13.2</v>
      </c>
      <c r="E9407" s="177"/>
    </row>
    <row r="9408" spans="1:5">
      <c r="A9408" s="211">
        <v>96813</v>
      </c>
      <c r="B9408" s="215" t="s">
        <v>31068</v>
      </c>
      <c r="C9408" s="215" t="s">
        <v>107</v>
      </c>
      <c r="D9408" s="216">
        <v>15.14</v>
      </c>
      <c r="E9408" s="177"/>
    </row>
    <row r="9409" spans="1:5">
      <c r="A9409" s="211">
        <v>96814</v>
      </c>
      <c r="B9409" s="215" t="s">
        <v>31069</v>
      </c>
      <c r="C9409" s="215" t="s">
        <v>107</v>
      </c>
      <c r="D9409" s="216">
        <v>12.87</v>
      </c>
      <c r="E9409" s="177"/>
    </row>
    <row r="9410" spans="1:5">
      <c r="A9410" s="211">
        <v>96815</v>
      </c>
      <c r="B9410" s="215" t="s">
        <v>31070</v>
      </c>
      <c r="C9410" s="215" t="s">
        <v>107</v>
      </c>
      <c r="D9410" s="216">
        <v>21.47</v>
      </c>
      <c r="E9410" s="177"/>
    </row>
    <row r="9411" spans="1:5">
      <c r="A9411" s="211">
        <v>96816</v>
      </c>
      <c r="B9411" s="215" t="s">
        <v>31071</v>
      </c>
      <c r="C9411" s="215" t="s">
        <v>107</v>
      </c>
      <c r="D9411" s="216">
        <v>17.78</v>
      </c>
      <c r="E9411" s="177"/>
    </row>
    <row r="9412" spans="1:5">
      <c r="A9412" s="211">
        <v>96817</v>
      </c>
      <c r="B9412" s="215" t="s">
        <v>31072</v>
      </c>
      <c r="C9412" s="215" t="s">
        <v>107</v>
      </c>
      <c r="D9412" s="216">
        <v>20.13</v>
      </c>
      <c r="E9412" s="177"/>
    </row>
    <row r="9413" spans="1:5">
      <c r="A9413" s="211">
        <v>96818</v>
      </c>
      <c r="B9413" s="215" t="s">
        <v>31073</v>
      </c>
      <c r="C9413" s="215" t="s">
        <v>107</v>
      </c>
      <c r="D9413" s="216">
        <v>18.79</v>
      </c>
      <c r="E9413" s="177"/>
    </row>
    <row r="9414" spans="1:5">
      <c r="A9414" s="211">
        <v>96819</v>
      </c>
      <c r="B9414" s="215" t="s">
        <v>31074</v>
      </c>
      <c r="C9414" s="215" t="s">
        <v>107</v>
      </c>
      <c r="D9414" s="216">
        <v>18.79</v>
      </c>
      <c r="E9414" s="177"/>
    </row>
    <row r="9415" spans="1:5">
      <c r="A9415" s="211">
        <v>96820</v>
      </c>
      <c r="B9415" s="215" t="s">
        <v>31075</v>
      </c>
      <c r="C9415" s="215" t="s">
        <v>107</v>
      </c>
      <c r="D9415" s="216">
        <v>33.81</v>
      </c>
      <c r="E9415" s="177"/>
    </row>
    <row r="9416" spans="1:5">
      <c r="A9416" s="211">
        <v>96821</v>
      </c>
      <c r="B9416" s="215" t="s">
        <v>31076</v>
      </c>
      <c r="C9416" s="215" t="s">
        <v>107</v>
      </c>
      <c r="D9416" s="216">
        <v>28.91</v>
      </c>
      <c r="E9416" s="177"/>
    </row>
    <row r="9417" spans="1:5">
      <c r="A9417" s="211">
        <v>96822</v>
      </c>
      <c r="B9417" s="215" t="s">
        <v>31077</v>
      </c>
      <c r="C9417" s="215" t="s">
        <v>107</v>
      </c>
      <c r="D9417" s="216">
        <v>29.29</v>
      </c>
      <c r="E9417" s="177"/>
    </row>
    <row r="9418" spans="1:5">
      <c r="A9418" s="211">
        <v>96823</v>
      </c>
      <c r="B9418" s="215" t="s">
        <v>31078</v>
      </c>
      <c r="C9418" s="215" t="s">
        <v>107</v>
      </c>
      <c r="D9418" s="216">
        <v>12.09</v>
      </c>
      <c r="E9418" s="177"/>
    </row>
    <row r="9419" spans="1:5">
      <c r="A9419" s="211">
        <v>96824</v>
      </c>
      <c r="B9419" s="215" t="s">
        <v>31079</v>
      </c>
      <c r="C9419" s="215" t="s">
        <v>107</v>
      </c>
      <c r="D9419" s="216">
        <v>13.6</v>
      </c>
      <c r="E9419" s="177"/>
    </row>
    <row r="9420" spans="1:5">
      <c r="A9420" s="211">
        <v>96825</v>
      </c>
      <c r="B9420" s="215" t="s">
        <v>31080</v>
      </c>
      <c r="C9420" s="215" t="s">
        <v>107</v>
      </c>
      <c r="D9420" s="216">
        <v>18.309999999999999</v>
      </c>
      <c r="E9420" s="177"/>
    </row>
    <row r="9421" spans="1:5">
      <c r="A9421" s="211">
        <v>96826</v>
      </c>
      <c r="B9421" s="215" t="s">
        <v>31081</v>
      </c>
      <c r="C9421" s="215" t="s">
        <v>107</v>
      </c>
      <c r="D9421" s="216">
        <v>16.71</v>
      </c>
      <c r="E9421" s="177"/>
    </row>
    <row r="9422" spans="1:5">
      <c r="A9422" s="211">
        <v>96827</v>
      </c>
      <c r="B9422" s="215" t="s">
        <v>31082</v>
      </c>
      <c r="C9422" s="215" t="s">
        <v>107</v>
      </c>
      <c r="D9422" s="216">
        <v>17.32</v>
      </c>
      <c r="E9422" s="177"/>
    </row>
    <row r="9423" spans="1:5">
      <c r="A9423" s="211">
        <v>96828</v>
      </c>
      <c r="B9423" s="215" t="s">
        <v>31083</v>
      </c>
      <c r="C9423" s="215" t="s">
        <v>107</v>
      </c>
      <c r="D9423" s="216">
        <v>21.63</v>
      </c>
      <c r="E9423" s="177"/>
    </row>
    <row r="9424" spans="1:5">
      <c r="A9424" s="211">
        <v>96829</v>
      </c>
      <c r="B9424" s="215" t="s">
        <v>31084</v>
      </c>
      <c r="C9424" s="215" t="s">
        <v>107</v>
      </c>
      <c r="D9424" s="216">
        <v>16.68</v>
      </c>
      <c r="E9424" s="177"/>
    </row>
    <row r="9425" spans="1:5">
      <c r="A9425" s="211">
        <v>96830</v>
      </c>
      <c r="B9425" s="215" t="s">
        <v>31085</v>
      </c>
      <c r="C9425" s="215" t="s">
        <v>107</v>
      </c>
      <c r="D9425" s="216">
        <v>24.13</v>
      </c>
      <c r="E9425" s="177"/>
    </row>
    <row r="9426" spans="1:5">
      <c r="A9426" s="211">
        <v>96831</v>
      </c>
      <c r="B9426" s="215" t="s">
        <v>31086</v>
      </c>
      <c r="C9426" s="215" t="s">
        <v>107</v>
      </c>
      <c r="D9426" s="216">
        <v>19.77</v>
      </c>
      <c r="E9426" s="177"/>
    </row>
    <row r="9427" spans="1:5">
      <c r="A9427" s="211">
        <v>96832</v>
      </c>
      <c r="B9427" s="215" t="s">
        <v>31087</v>
      </c>
      <c r="C9427" s="215" t="s">
        <v>107</v>
      </c>
      <c r="D9427" s="216">
        <v>22.77</v>
      </c>
      <c r="E9427" s="177"/>
    </row>
    <row r="9428" spans="1:5">
      <c r="A9428" s="211">
        <v>96833</v>
      </c>
      <c r="B9428" s="215" t="s">
        <v>31088</v>
      </c>
      <c r="C9428" s="215" t="s">
        <v>107</v>
      </c>
      <c r="D9428" s="216">
        <v>21.36</v>
      </c>
      <c r="E9428" s="177"/>
    </row>
    <row r="9429" spans="1:5">
      <c r="A9429" s="211">
        <v>96834</v>
      </c>
      <c r="B9429" s="215" t="s">
        <v>31089</v>
      </c>
      <c r="C9429" s="215" t="s">
        <v>107</v>
      </c>
      <c r="D9429" s="216">
        <v>35.08</v>
      </c>
      <c r="E9429" s="177"/>
    </row>
    <row r="9430" spans="1:5">
      <c r="A9430" s="211">
        <v>96835</v>
      </c>
      <c r="B9430" s="215" t="s">
        <v>31090</v>
      </c>
      <c r="C9430" s="215" t="s">
        <v>107</v>
      </c>
      <c r="D9430" s="216">
        <v>30.41</v>
      </c>
      <c r="E9430" s="177"/>
    </row>
    <row r="9431" spans="1:5">
      <c r="A9431" s="211">
        <v>96836</v>
      </c>
      <c r="B9431" s="215" t="s">
        <v>31091</v>
      </c>
      <c r="C9431" s="215" t="s">
        <v>107</v>
      </c>
      <c r="D9431" s="216">
        <v>32.35</v>
      </c>
      <c r="E9431" s="177"/>
    </row>
    <row r="9432" spans="1:5">
      <c r="A9432" s="211">
        <v>96837</v>
      </c>
      <c r="B9432" s="215" t="s">
        <v>31092</v>
      </c>
      <c r="C9432" s="215" t="s">
        <v>107</v>
      </c>
      <c r="D9432" s="216">
        <v>17.89</v>
      </c>
      <c r="E9432" s="177"/>
    </row>
    <row r="9433" spans="1:5">
      <c r="A9433" s="211">
        <v>96838</v>
      </c>
      <c r="B9433" s="215" t="s">
        <v>31093</v>
      </c>
      <c r="C9433" s="215" t="s">
        <v>107</v>
      </c>
      <c r="D9433" s="216">
        <v>16.5</v>
      </c>
      <c r="E9433" s="177"/>
    </row>
    <row r="9434" spans="1:5">
      <c r="A9434" s="211">
        <v>96839</v>
      </c>
      <c r="B9434" s="215" t="s">
        <v>31094</v>
      </c>
      <c r="C9434" s="215" t="s">
        <v>107</v>
      </c>
      <c r="D9434" s="216">
        <v>16.25</v>
      </c>
      <c r="E9434" s="177"/>
    </row>
    <row r="9435" spans="1:5">
      <c r="A9435" s="211">
        <v>96840</v>
      </c>
      <c r="B9435" s="215" t="s">
        <v>31095</v>
      </c>
      <c r="C9435" s="215" t="s">
        <v>107</v>
      </c>
      <c r="D9435" s="216">
        <v>20.92</v>
      </c>
      <c r="E9435" s="177"/>
    </row>
    <row r="9436" spans="1:5">
      <c r="A9436" s="211">
        <v>96841</v>
      </c>
      <c r="B9436" s="215" t="s">
        <v>31096</v>
      </c>
      <c r="C9436" s="215" t="s">
        <v>107</v>
      </c>
      <c r="D9436" s="216">
        <v>18.41</v>
      </c>
      <c r="E9436" s="177"/>
    </row>
    <row r="9437" spans="1:5">
      <c r="A9437" s="211">
        <v>96842</v>
      </c>
      <c r="B9437" s="215" t="s">
        <v>31097</v>
      </c>
      <c r="C9437" s="215" t="s">
        <v>107</v>
      </c>
      <c r="D9437" s="216">
        <v>23.22</v>
      </c>
      <c r="E9437" s="177"/>
    </row>
    <row r="9438" spans="1:5">
      <c r="A9438" s="211">
        <v>96843</v>
      </c>
      <c r="B9438" s="215" t="s">
        <v>31098</v>
      </c>
      <c r="C9438" s="215" t="s">
        <v>107</v>
      </c>
      <c r="D9438" s="216">
        <v>22.36</v>
      </c>
      <c r="E9438" s="177"/>
    </row>
    <row r="9439" spans="1:5">
      <c r="A9439" s="211">
        <v>96844</v>
      </c>
      <c r="B9439" s="215" t="s">
        <v>31099</v>
      </c>
      <c r="C9439" s="215" t="s">
        <v>107</v>
      </c>
      <c r="D9439" s="216">
        <v>30.19</v>
      </c>
      <c r="E9439" s="177"/>
    </row>
    <row r="9440" spans="1:5">
      <c r="A9440" s="211">
        <v>96845</v>
      </c>
      <c r="B9440" s="215" t="s">
        <v>31100</v>
      </c>
      <c r="C9440" s="215" t="s">
        <v>107</v>
      </c>
      <c r="D9440" s="216">
        <v>32.42</v>
      </c>
      <c r="E9440" s="177"/>
    </row>
    <row r="9441" spans="1:5">
      <c r="A9441" s="211">
        <v>96846</v>
      </c>
      <c r="B9441" s="215" t="s">
        <v>31101</v>
      </c>
      <c r="C9441" s="215" t="s">
        <v>107</v>
      </c>
      <c r="D9441" s="216">
        <v>25.73</v>
      </c>
      <c r="E9441" s="177"/>
    </row>
    <row r="9442" spans="1:5">
      <c r="A9442" s="211">
        <v>96847</v>
      </c>
      <c r="B9442" s="215" t="s">
        <v>31102</v>
      </c>
      <c r="C9442" s="215" t="s">
        <v>107</v>
      </c>
      <c r="D9442" s="216">
        <v>28.18</v>
      </c>
      <c r="E9442" s="177"/>
    </row>
    <row r="9443" spans="1:5">
      <c r="A9443" s="211">
        <v>96848</v>
      </c>
      <c r="B9443" s="215" t="s">
        <v>31103</v>
      </c>
      <c r="C9443" s="215" t="s">
        <v>107</v>
      </c>
      <c r="D9443" s="216">
        <v>41.97</v>
      </c>
      <c r="E9443" s="177"/>
    </row>
    <row r="9444" spans="1:5">
      <c r="A9444" s="211">
        <v>96849</v>
      </c>
      <c r="B9444" s="215" t="s">
        <v>31104</v>
      </c>
      <c r="C9444" s="215" t="s">
        <v>107</v>
      </c>
      <c r="D9444" s="216">
        <v>15.33</v>
      </c>
      <c r="E9444" s="177"/>
    </row>
    <row r="9445" spans="1:5">
      <c r="A9445" s="211">
        <v>96850</v>
      </c>
      <c r="B9445" s="215" t="s">
        <v>31105</v>
      </c>
      <c r="C9445" s="215" t="s">
        <v>107</v>
      </c>
      <c r="D9445" s="216">
        <v>17.84</v>
      </c>
      <c r="E9445" s="177"/>
    </row>
    <row r="9446" spans="1:5">
      <c r="A9446" s="211">
        <v>96851</v>
      </c>
      <c r="B9446" s="215" t="s">
        <v>31106</v>
      </c>
      <c r="C9446" s="215" t="s">
        <v>107</v>
      </c>
      <c r="D9446" s="216">
        <v>23.44</v>
      </c>
      <c r="E9446" s="177"/>
    </row>
    <row r="9447" spans="1:5">
      <c r="A9447" s="211">
        <v>96852</v>
      </c>
      <c r="B9447" s="215" t="s">
        <v>31107</v>
      </c>
      <c r="C9447" s="215" t="s">
        <v>107</v>
      </c>
      <c r="D9447" s="216">
        <v>20.32</v>
      </c>
      <c r="E9447" s="177"/>
    </row>
    <row r="9448" spans="1:5">
      <c r="A9448" s="211">
        <v>96853</v>
      </c>
      <c r="B9448" s="215" t="s">
        <v>31108</v>
      </c>
      <c r="C9448" s="215" t="s">
        <v>107</v>
      </c>
      <c r="D9448" s="216">
        <v>22.77</v>
      </c>
      <c r="E9448" s="177"/>
    </row>
    <row r="9449" spans="1:5">
      <c r="A9449" s="211">
        <v>96854</v>
      </c>
      <c r="B9449" s="215" t="s">
        <v>31109</v>
      </c>
      <c r="C9449" s="215" t="s">
        <v>107</v>
      </c>
      <c r="D9449" s="216">
        <v>27.1</v>
      </c>
      <c r="E9449" s="177"/>
    </row>
    <row r="9450" spans="1:5">
      <c r="A9450" s="211">
        <v>96855</v>
      </c>
      <c r="B9450" s="215" t="s">
        <v>31110</v>
      </c>
      <c r="C9450" s="215" t="s">
        <v>107</v>
      </c>
      <c r="D9450" s="216">
        <v>25.2</v>
      </c>
      <c r="E9450" s="177"/>
    </row>
    <row r="9451" spans="1:5">
      <c r="A9451" s="211">
        <v>96856</v>
      </c>
      <c r="B9451" s="215" t="s">
        <v>31111</v>
      </c>
      <c r="C9451" s="215" t="s">
        <v>107</v>
      </c>
      <c r="D9451" s="216">
        <v>25.56</v>
      </c>
      <c r="E9451" s="177"/>
    </row>
    <row r="9452" spans="1:5">
      <c r="A9452" s="211">
        <v>96857</v>
      </c>
      <c r="B9452" s="215" t="s">
        <v>31112</v>
      </c>
      <c r="C9452" s="215" t="s">
        <v>107</v>
      </c>
      <c r="D9452" s="216">
        <v>40.22</v>
      </c>
      <c r="E9452" s="177"/>
    </row>
    <row r="9453" spans="1:5">
      <c r="A9453" s="211">
        <v>96858</v>
      </c>
      <c r="B9453" s="215" t="s">
        <v>31113</v>
      </c>
      <c r="C9453" s="215" t="s">
        <v>107</v>
      </c>
      <c r="D9453" s="216">
        <v>40.840000000000003</v>
      </c>
      <c r="E9453" s="177"/>
    </row>
    <row r="9454" spans="1:5">
      <c r="A9454" s="211">
        <v>96859</v>
      </c>
      <c r="B9454" s="215" t="s">
        <v>31114</v>
      </c>
      <c r="C9454" s="215" t="s">
        <v>107</v>
      </c>
      <c r="D9454" s="216">
        <v>50.37</v>
      </c>
      <c r="E9454" s="177"/>
    </row>
    <row r="9455" spans="1:5">
      <c r="A9455" s="211">
        <v>96860</v>
      </c>
      <c r="B9455" s="215" t="s">
        <v>31115</v>
      </c>
      <c r="C9455" s="215" t="s">
        <v>107</v>
      </c>
      <c r="D9455" s="216">
        <v>20.89</v>
      </c>
      <c r="E9455" s="177"/>
    </row>
    <row r="9456" spans="1:5">
      <c r="A9456" s="211">
        <v>96861</v>
      </c>
      <c r="B9456" s="215" t="s">
        <v>31116</v>
      </c>
      <c r="C9456" s="215" t="s">
        <v>107</v>
      </c>
      <c r="D9456" s="216">
        <v>22.48</v>
      </c>
      <c r="E9456" s="177"/>
    </row>
    <row r="9457" spans="1:5">
      <c r="A9457" s="211">
        <v>96862</v>
      </c>
      <c r="B9457" s="215" t="s">
        <v>31117</v>
      </c>
      <c r="C9457" s="215" t="s">
        <v>107</v>
      </c>
      <c r="D9457" s="216">
        <v>25.17</v>
      </c>
      <c r="E9457" s="177"/>
    </row>
    <row r="9458" spans="1:5">
      <c r="A9458" s="211">
        <v>96863</v>
      </c>
      <c r="B9458" s="215" t="s">
        <v>31118</v>
      </c>
      <c r="C9458" s="215" t="s">
        <v>107</v>
      </c>
      <c r="D9458" s="216">
        <v>24.9</v>
      </c>
      <c r="E9458" s="177"/>
    </row>
    <row r="9459" spans="1:5">
      <c r="A9459" s="211">
        <v>96864</v>
      </c>
      <c r="B9459" s="215" t="s">
        <v>31119</v>
      </c>
      <c r="C9459" s="215" t="s">
        <v>107</v>
      </c>
      <c r="D9459" s="216">
        <v>38.979999999999997</v>
      </c>
      <c r="E9459" s="177"/>
    </row>
    <row r="9460" spans="1:5">
      <c r="A9460" s="211">
        <v>96865</v>
      </c>
      <c r="B9460" s="215" t="s">
        <v>31120</v>
      </c>
      <c r="C9460" s="215" t="s">
        <v>107</v>
      </c>
      <c r="D9460" s="216">
        <v>38.21</v>
      </c>
      <c r="E9460" s="177"/>
    </row>
    <row r="9461" spans="1:5">
      <c r="A9461" s="211">
        <v>96866</v>
      </c>
      <c r="B9461" s="215" t="s">
        <v>31121</v>
      </c>
      <c r="C9461" s="215" t="s">
        <v>107</v>
      </c>
      <c r="D9461" s="216">
        <v>51.13</v>
      </c>
      <c r="E9461" s="177"/>
    </row>
    <row r="9462" spans="1:5">
      <c r="A9462" s="211">
        <v>96867</v>
      </c>
      <c r="B9462" s="215" t="s">
        <v>31122</v>
      </c>
      <c r="C9462" s="215" t="s">
        <v>107</v>
      </c>
      <c r="D9462" s="216">
        <v>59.13</v>
      </c>
      <c r="E9462" s="177"/>
    </row>
    <row r="9463" spans="1:5">
      <c r="A9463" s="211">
        <v>96868</v>
      </c>
      <c r="B9463" s="215" t="s">
        <v>31123</v>
      </c>
      <c r="C9463" s="215" t="s">
        <v>107</v>
      </c>
      <c r="D9463" s="216">
        <v>23.64</v>
      </c>
      <c r="E9463" s="177"/>
    </row>
    <row r="9464" spans="1:5">
      <c r="A9464" s="211">
        <v>96869</v>
      </c>
      <c r="B9464" s="215" t="s">
        <v>31124</v>
      </c>
      <c r="C9464" s="215" t="s">
        <v>107</v>
      </c>
      <c r="D9464" s="216">
        <v>28.22</v>
      </c>
      <c r="E9464" s="177"/>
    </row>
    <row r="9465" spans="1:5">
      <c r="A9465" s="211">
        <v>96870</v>
      </c>
      <c r="B9465" s="215" t="s">
        <v>31125</v>
      </c>
      <c r="C9465" s="215" t="s">
        <v>107</v>
      </c>
      <c r="D9465" s="216">
        <v>44.23</v>
      </c>
      <c r="E9465" s="177"/>
    </row>
    <row r="9466" spans="1:5">
      <c r="A9466" s="211">
        <v>96871</v>
      </c>
      <c r="B9466" s="215" t="s">
        <v>31126</v>
      </c>
      <c r="C9466" s="215" t="s">
        <v>107</v>
      </c>
      <c r="D9466" s="216">
        <v>63.88</v>
      </c>
      <c r="E9466" s="177"/>
    </row>
    <row r="9467" spans="1:5">
      <c r="A9467" s="211">
        <v>96872</v>
      </c>
      <c r="B9467" s="215" t="s">
        <v>31127</v>
      </c>
      <c r="C9467" s="215" t="s">
        <v>107</v>
      </c>
      <c r="D9467" s="216">
        <v>58.68</v>
      </c>
      <c r="E9467" s="177"/>
    </row>
    <row r="9468" spans="1:5">
      <c r="A9468" s="211">
        <v>96873</v>
      </c>
      <c r="B9468" s="215" t="s">
        <v>31128</v>
      </c>
      <c r="C9468" s="215" t="s">
        <v>107</v>
      </c>
      <c r="D9468" s="216">
        <v>67.5</v>
      </c>
      <c r="E9468" s="177"/>
    </row>
    <row r="9469" spans="1:5">
      <c r="A9469" s="211">
        <v>96874</v>
      </c>
      <c r="B9469" s="215" t="s">
        <v>31129</v>
      </c>
      <c r="C9469" s="215" t="s">
        <v>107</v>
      </c>
      <c r="D9469" s="216">
        <v>71.849999999999994</v>
      </c>
      <c r="E9469" s="177"/>
    </row>
    <row r="9470" spans="1:5">
      <c r="A9470" s="211">
        <v>96875</v>
      </c>
      <c r="B9470" s="215" t="s">
        <v>31130</v>
      </c>
      <c r="C9470" s="215" t="s">
        <v>107</v>
      </c>
      <c r="D9470" s="216">
        <v>86.04</v>
      </c>
      <c r="E9470" s="177"/>
    </row>
    <row r="9471" spans="1:5">
      <c r="A9471" s="211">
        <v>96876</v>
      </c>
      <c r="B9471" s="215" t="s">
        <v>31131</v>
      </c>
      <c r="C9471" s="215" t="s">
        <v>107</v>
      </c>
      <c r="D9471" s="216">
        <v>149.66999999999999</v>
      </c>
      <c r="E9471" s="177"/>
    </row>
    <row r="9472" spans="1:5">
      <c r="A9472" s="211">
        <v>96877</v>
      </c>
      <c r="B9472" s="215" t="s">
        <v>31132</v>
      </c>
      <c r="C9472" s="215" t="s">
        <v>107</v>
      </c>
      <c r="D9472" s="216">
        <v>159.97</v>
      </c>
      <c r="E9472" s="177"/>
    </row>
    <row r="9473" spans="1:5">
      <c r="A9473" s="211">
        <v>96878</v>
      </c>
      <c r="B9473" s="215" t="s">
        <v>31133</v>
      </c>
      <c r="C9473" s="215" t="s">
        <v>107</v>
      </c>
      <c r="D9473" s="216">
        <v>161.88999999999999</v>
      </c>
      <c r="E9473" s="177"/>
    </row>
    <row r="9474" spans="1:5">
      <c r="A9474" s="211">
        <v>96879</v>
      </c>
      <c r="B9474" s="215" t="s">
        <v>31134</v>
      </c>
      <c r="C9474" s="215" t="s">
        <v>107</v>
      </c>
      <c r="D9474" s="216">
        <v>163.05000000000001</v>
      </c>
      <c r="E9474" s="177"/>
    </row>
    <row r="9475" spans="1:5">
      <c r="A9475" s="211">
        <v>96880</v>
      </c>
      <c r="B9475" s="215" t="s">
        <v>31135</v>
      </c>
      <c r="C9475" s="215" t="s">
        <v>107</v>
      </c>
      <c r="D9475" s="216">
        <v>186.12</v>
      </c>
      <c r="E9475" s="177"/>
    </row>
    <row r="9476" spans="1:5">
      <c r="A9476" s="211">
        <v>96881</v>
      </c>
      <c r="B9476" s="215" t="s">
        <v>31136</v>
      </c>
      <c r="C9476" s="215" t="s">
        <v>107</v>
      </c>
      <c r="D9476" s="216">
        <v>196.58</v>
      </c>
      <c r="E9476" s="177"/>
    </row>
    <row r="9477" spans="1:5">
      <c r="A9477" s="211">
        <v>97425</v>
      </c>
      <c r="B9477" s="215" t="s">
        <v>31137</v>
      </c>
      <c r="C9477" s="215" t="s">
        <v>107</v>
      </c>
      <c r="D9477" s="216">
        <v>21.15</v>
      </c>
      <c r="E9477" s="177"/>
    </row>
    <row r="9478" spans="1:5">
      <c r="A9478" s="211">
        <v>97426</v>
      </c>
      <c r="B9478" s="215" t="s">
        <v>31138</v>
      </c>
      <c r="C9478" s="215" t="s">
        <v>107</v>
      </c>
      <c r="D9478" s="216">
        <v>25.2</v>
      </c>
      <c r="E9478" s="177"/>
    </row>
    <row r="9479" spans="1:5">
      <c r="A9479" s="211">
        <v>97427</v>
      </c>
      <c r="B9479" s="215" t="s">
        <v>31139</v>
      </c>
      <c r="C9479" s="215" t="s">
        <v>107</v>
      </c>
      <c r="D9479" s="216">
        <v>28.25</v>
      </c>
      <c r="E9479" s="177"/>
    </row>
    <row r="9480" spans="1:5">
      <c r="A9480" s="211">
        <v>97428</v>
      </c>
      <c r="B9480" s="215" t="s">
        <v>31140</v>
      </c>
      <c r="C9480" s="215" t="s">
        <v>107</v>
      </c>
      <c r="D9480" s="216">
        <v>35.340000000000003</v>
      </c>
      <c r="E9480" s="177"/>
    </row>
    <row r="9481" spans="1:5">
      <c r="A9481" s="211">
        <v>97429</v>
      </c>
      <c r="B9481" s="215" t="s">
        <v>31141</v>
      </c>
      <c r="C9481" s="215" t="s">
        <v>107</v>
      </c>
      <c r="D9481" s="216">
        <v>41.87</v>
      </c>
      <c r="E9481" s="177"/>
    </row>
    <row r="9482" spans="1:5">
      <c r="A9482" s="211">
        <v>97430</v>
      </c>
      <c r="B9482" s="215" t="s">
        <v>31142</v>
      </c>
      <c r="C9482" s="215" t="s">
        <v>107</v>
      </c>
      <c r="D9482" s="216">
        <v>34</v>
      </c>
      <c r="E9482" s="177"/>
    </row>
    <row r="9483" spans="1:5">
      <c r="A9483" s="211">
        <v>97431</v>
      </c>
      <c r="B9483" s="215" t="s">
        <v>31143</v>
      </c>
      <c r="C9483" s="215" t="s">
        <v>107</v>
      </c>
      <c r="D9483" s="216">
        <v>37.85</v>
      </c>
      <c r="E9483" s="177"/>
    </row>
    <row r="9484" spans="1:5">
      <c r="A9484" s="211">
        <v>97432</v>
      </c>
      <c r="B9484" s="215" t="s">
        <v>31144</v>
      </c>
      <c r="C9484" s="215" t="s">
        <v>107</v>
      </c>
      <c r="D9484" s="216">
        <v>42.66</v>
      </c>
      <c r="E9484" s="177"/>
    </row>
    <row r="9485" spans="1:5">
      <c r="A9485" s="211">
        <v>97433</v>
      </c>
      <c r="B9485" s="215" t="s">
        <v>31145</v>
      </c>
      <c r="C9485" s="215" t="s">
        <v>107</v>
      </c>
      <c r="D9485" s="216">
        <v>78.989999999999995</v>
      </c>
      <c r="E9485" s="177"/>
    </row>
    <row r="9486" spans="1:5">
      <c r="A9486" s="211">
        <v>97434</v>
      </c>
      <c r="B9486" s="215" t="s">
        <v>31146</v>
      </c>
      <c r="C9486" s="215" t="s">
        <v>107</v>
      </c>
      <c r="D9486" s="216">
        <v>80.52</v>
      </c>
      <c r="E9486" s="177"/>
    </row>
    <row r="9487" spans="1:5">
      <c r="A9487" s="211">
        <v>97435</v>
      </c>
      <c r="B9487" s="215" t="s">
        <v>31147</v>
      </c>
      <c r="C9487" s="215" t="s">
        <v>107</v>
      </c>
      <c r="D9487" s="216">
        <v>92.42</v>
      </c>
      <c r="E9487" s="177"/>
    </row>
    <row r="9488" spans="1:5">
      <c r="A9488" s="211">
        <v>97436</v>
      </c>
      <c r="B9488" s="215" t="s">
        <v>31148</v>
      </c>
      <c r="C9488" s="215" t="s">
        <v>107</v>
      </c>
      <c r="D9488" s="216">
        <v>95.36</v>
      </c>
      <c r="E9488" s="177"/>
    </row>
    <row r="9489" spans="1:5">
      <c r="A9489" s="211">
        <v>97437</v>
      </c>
      <c r="B9489" s="215" t="s">
        <v>31149</v>
      </c>
      <c r="C9489" s="215" t="s">
        <v>107</v>
      </c>
      <c r="D9489" s="216">
        <v>105.77</v>
      </c>
      <c r="E9489" s="177"/>
    </row>
    <row r="9490" spans="1:5">
      <c r="A9490" s="211">
        <v>97438</v>
      </c>
      <c r="B9490" s="215" t="s">
        <v>31150</v>
      </c>
      <c r="C9490" s="215" t="s">
        <v>107</v>
      </c>
      <c r="D9490" s="216">
        <v>108.93</v>
      </c>
      <c r="E9490" s="177"/>
    </row>
    <row r="9491" spans="1:5">
      <c r="A9491" s="211">
        <v>97439</v>
      </c>
      <c r="B9491" s="215" t="s">
        <v>31151</v>
      </c>
      <c r="C9491" s="215" t="s">
        <v>107</v>
      </c>
      <c r="D9491" s="216">
        <v>120.02</v>
      </c>
      <c r="E9491" s="177"/>
    </row>
    <row r="9492" spans="1:5">
      <c r="A9492" s="211">
        <v>97440</v>
      </c>
      <c r="B9492" s="215" t="s">
        <v>31152</v>
      </c>
      <c r="C9492" s="215" t="s">
        <v>107</v>
      </c>
      <c r="D9492" s="216">
        <v>144</v>
      </c>
      <c r="E9492" s="177"/>
    </row>
    <row r="9493" spans="1:5">
      <c r="A9493" s="211">
        <v>97442</v>
      </c>
      <c r="B9493" s="215" t="s">
        <v>31153</v>
      </c>
      <c r="C9493" s="215" t="s">
        <v>107</v>
      </c>
      <c r="D9493" s="216">
        <v>159.1</v>
      </c>
      <c r="E9493" s="177"/>
    </row>
    <row r="9494" spans="1:5">
      <c r="A9494" s="211">
        <v>97443</v>
      </c>
      <c r="B9494" s="215" t="s">
        <v>31154</v>
      </c>
      <c r="C9494" s="215" t="s">
        <v>107</v>
      </c>
      <c r="D9494" s="216">
        <v>74.02</v>
      </c>
      <c r="E9494" s="177"/>
    </row>
    <row r="9495" spans="1:5">
      <c r="A9495" s="211">
        <v>97444</v>
      </c>
      <c r="B9495" s="215" t="s">
        <v>31155</v>
      </c>
      <c r="C9495" s="215" t="s">
        <v>107</v>
      </c>
      <c r="D9495" s="216">
        <v>86.2</v>
      </c>
      <c r="E9495" s="177"/>
    </row>
    <row r="9496" spans="1:5">
      <c r="A9496" s="211">
        <v>97446</v>
      </c>
      <c r="B9496" s="215" t="s">
        <v>31156</v>
      </c>
      <c r="C9496" s="215" t="s">
        <v>107</v>
      </c>
      <c r="D9496" s="216">
        <v>145.85</v>
      </c>
      <c r="E9496" s="177"/>
    </row>
    <row r="9497" spans="1:5">
      <c r="A9497" s="211">
        <v>97447</v>
      </c>
      <c r="B9497" s="215" t="s">
        <v>31157</v>
      </c>
      <c r="C9497" s="215" t="s">
        <v>107</v>
      </c>
      <c r="D9497" s="216">
        <v>145.85</v>
      </c>
      <c r="E9497" s="177"/>
    </row>
    <row r="9498" spans="1:5">
      <c r="A9498" s="211">
        <v>97449</v>
      </c>
      <c r="B9498" s="215" t="s">
        <v>31158</v>
      </c>
      <c r="C9498" s="215" t="s">
        <v>107</v>
      </c>
      <c r="D9498" s="216">
        <v>155.55000000000001</v>
      </c>
      <c r="E9498" s="177"/>
    </row>
    <row r="9499" spans="1:5">
      <c r="A9499" s="211">
        <v>97450</v>
      </c>
      <c r="B9499" s="215" t="s">
        <v>31159</v>
      </c>
      <c r="C9499" s="215" t="s">
        <v>107</v>
      </c>
      <c r="D9499" s="216">
        <v>188.71</v>
      </c>
      <c r="E9499" s="177"/>
    </row>
    <row r="9500" spans="1:5">
      <c r="A9500" s="211">
        <v>97452</v>
      </c>
      <c r="B9500" s="215" t="s">
        <v>31160</v>
      </c>
      <c r="C9500" s="215" t="s">
        <v>107</v>
      </c>
      <c r="D9500" s="216">
        <v>120.97</v>
      </c>
      <c r="E9500" s="177"/>
    </row>
    <row r="9501" spans="1:5">
      <c r="A9501" s="211">
        <v>97453</v>
      </c>
      <c r="B9501" s="215" t="s">
        <v>31161</v>
      </c>
      <c r="C9501" s="215" t="s">
        <v>107</v>
      </c>
      <c r="D9501" s="216">
        <v>127.92</v>
      </c>
      <c r="E9501" s="177"/>
    </row>
    <row r="9502" spans="1:5">
      <c r="A9502" s="211">
        <v>97454</v>
      </c>
      <c r="B9502" s="215" t="s">
        <v>31162</v>
      </c>
      <c r="C9502" s="215" t="s">
        <v>107</v>
      </c>
      <c r="D9502" s="216">
        <v>201.2</v>
      </c>
      <c r="E9502" s="177"/>
    </row>
    <row r="9503" spans="1:5">
      <c r="A9503" s="211">
        <v>97455</v>
      </c>
      <c r="B9503" s="215" t="s">
        <v>31163</v>
      </c>
      <c r="C9503" s="215" t="s">
        <v>107</v>
      </c>
      <c r="D9503" s="216">
        <v>212.31</v>
      </c>
      <c r="E9503" s="177"/>
    </row>
    <row r="9504" spans="1:5">
      <c r="A9504" s="211">
        <v>97456</v>
      </c>
      <c r="B9504" s="215" t="s">
        <v>31164</v>
      </c>
      <c r="C9504" s="215" t="s">
        <v>107</v>
      </c>
      <c r="D9504" s="216">
        <v>445.43</v>
      </c>
      <c r="E9504" s="177"/>
    </row>
    <row r="9505" spans="1:5">
      <c r="A9505" s="211">
        <v>97457</v>
      </c>
      <c r="B9505" s="215" t="s">
        <v>31165</v>
      </c>
      <c r="C9505" s="215" t="s">
        <v>107</v>
      </c>
      <c r="D9505" s="216">
        <v>395.56</v>
      </c>
      <c r="E9505" s="177"/>
    </row>
    <row r="9506" spans="1:5">
      <c r="A9506" s="211">
        <v>97458</v>
      </c>
      <c r="B9506" s="215" t="s">
        <v>31166</v>
      </c>
      <c r="C9506" s="215" t="s">
        <v>107</v>
      </c>
      <c r="D9506" s="216">
        <v>189.24</v>
      </c>
      <c r="E9506" s="177"/>
    </row>
    <row r="9507" spans="1:5">
      <c r="A9507" s="211">
        <v>97459</v>
      </c>
      <c r="B9507" s="215" t="s">
        <v>31167</v>
      </c>
      <c r="C9507" s="215" t="s">
        <v>107</v>
      </c>
      <c r="D9507" s="216">
        <v>318.20999999999998</v>
      </c>
      <c r="E9507" s="177"/>
    </row>
    <row r="9508" spans="1:5">
      <c r="A9508" s="211">
        <v>97460</v>
      </c>
      <c r="B9508" s="215" t="s">
        <v>31168</v>
      </c>
      <c r="C9508" s="215" t="s">
        <v>107</v>
      </c>
      <c r="D9508" s="216">
        <v>483.91</v>
      </c>
      <c r="E9508" s="177"/>
    </row>
    <row r="9509" spans="1:5">
      <c r="A9509" s="211">
        <v>97461</v>
      </c>
      <c r="B9509" s="215" t="s">
        <v>31169</v>
      </c>
      <c r="C9509" s="215" t="s">
        <v>107</v>
      </c>
      <c r="D9509" s="216">
        <v>23.21</v>
      </c>
      <c r="E9509" s="177"/>
    </row>
    <row r="9510" spans="1:5">
      <c r="A9510" s="211">
        <v>97462</v>
      </c>
      <c r="B9510" s="215" t="s">
        <v>31170</v>
      </c>
      <c r="C9510" s="215" t="s">
        <v>107</v>
      </c>
      <c r="D9510" s="216">
        <v>19.64</v>
      </c>
      <c r="E9510" s="177"/>
    </row>
    <row r="9511" spans="1:5">
      <c r="A9511" s="211">
        <v>97464</v>
      </c>
      <c r="B9511" s="215" t="s">
        <v>31171</v>
      </c>
      <c r="C9511" s="215" t="s">
        <v>107</v>
      </c>
      <c r="D9511" s="216">
        <v>33.18</v>
      </c>
      <c r="E9511" s="177"/>
    </row>
    <row r="9512" spans="1:5">
      <c r="A9512" s="211">
        <v>97465</v>
      </c>
      <c r="B9512" s="215" t="s">
        <v>31172</v>
      </c>
      <c r="C9512" s="215" t="s">
        <v>107</v>
      </c>
      <c r="D9512" s="216">
        <v>39.200000000000003</v>
      </c>
      <c r="E9512" s="177"/>
    </row>
    <row r="9513" spans="1:5">
      <c r="A9513" s="211">
        <v>97467</v>
      </c>
      <c r="B9513" s="215" t="s">
        <v>31173</v>
      </c>
      <c r="C9513" s="215" t="s">
        <v>107</v>
      </c>
      <c r="D9513" s="216">
        <v>42.08</v>
      </c>
      <c r="E9513" s="177"/>
    </row>
    <row r="9514" spans="1:5">
      <c r="A9514" s="211">
        <v>97468</v>
      </c>
      <c r="B9514" s="215" t="s">
        <v>31174</v>
      </c>
      <c r="C9514" s="215" t="s">
        <v>107</v>
      </c>
      <c r="D9514" s="216">
        <v>49.78</v>
      </c>
      <c r="E9514" s="177"/>
    </row>
    <row r="9515" spans="1:5">
      <c r="A9515" s="211">
        <v>97470</v>
      </c>
      <c r="B9515" s="215" t="s">
        <v>31175</v>
      </c>
      <c r="C9515" s="215" t="s">
        <v>107</v>
      </c>
      <c r="D9515" s="216">
        <v>61.56</v>
      </c>
      <c r="E9515" s="177"/>
    </row>
    <row r="9516" spans="1:5">
      <c r="A9516" s="211">
        <v>97471</v>
      </c>
      <c r="B9516" s="215" t="s">
        <v>31176</v>
      </c>
      <c r="C9516" s="215" t="s">
        <v>107</v>
      </c>
      <c r="D9516" s="216">
        <v>73.739999999999995</v>
      </c>
      <c r="E9516" s="177"/>
    </row>
    <row r="9517" spans="1:5">
      <c r="A9517" s="211">
        <v>97474</v>
      </c>
      <c r="B9517" s="215" t="s">
        <v>31177</v>
      </c>
      <c r="C9517" s="215" t="s">
        <v>107</v>
      </c>
      <c r="D9517" s="216">
        <v>110.91</v>
      </c>
      <c r="E9517" s="177"/>
    </row>
    <row r="9518" spans="1:5">
      <c r="A9518" s="211">
        <v>97475</v>
      </c>
      <c r="B9518" s="215" t="s">
        <v>31178</v>
      </c>
      <c r="C9518" s="215" t="s">
        <v>107</v>
      </c>
      <c r="D9518" s="216">
        <v>135.52000000000001</v>
      </c>
      <c r="E9518" s="177"/>
    </row>
    <row r="9519" spans="1:5">
      <c r="A9519" s="211">
        <v>97477</v>
      </c>
      <c r="B9519" s="215" t="s">
        <v>31179</v>
      </c>
      <c r="C9519" s="215" t="s">
        <v>107</v>
      </c>
      <c r="D9519" s="216">
        <v>147.35</v>
      </c>
      <c r="E9519" s="177"/>
    </row>
    <row r="9520" spans="1:5">
      <c r="A9520" s="211">
        <v>97478</v>
      </c>
      <c r="B9520" s="215" t="s">
        <v>31180</v>
      </c>
      <c r="C9520" s="215" t="s">
        <v>107</v>
      </c>
      <c r="D9520" s="216">
        <v>180.51</v>
      </c>
      <c r="E9520" s="177"/>
    </row>
    <row r="9521" spans="1:5">
      <c r="A9521" s="211">
        <v>97479</v>
      </c>
      <c r="B9521" s="215" t="s">
        <v>31181</v>
      </c>
      <c r="C9521" s="215" t="s">
        <v>107</v>
      </c>
      <c r="D9521" s="216">
        <v>37.25</v>
      </c>
      <c r="E9521" s="177"/>
    </row>
    <row r="9522" spans="1:5">
      <c r="A9522" s="211">
        <v>97480</v>
      </c>
      <c r="B9522" s="215" t="s">
        <v>31182</v>
      </c>
      <c r="C9522" s="215" t="s">
        <v>107</v>
      </c>
      <c r="D9522" s="216">
        <v>37.25</v>
      </c>
      <c r="E9522" s="177"/>
    </row>
    <row r="9523" spans="1:5">
      <c r="A9523" s="211">
        <v>97481</v>
      </c>
      <c r="B9523" s="215" t="s">
        <v>31183</v>
      </c>
      <c r="C9523" s="215" t="s">
        <v>107</v>
      </c>
      <c r="D9523" s="216">
        <v>53.57</v>
      </c>
      <c r="E9523" s="177"/>
    </row>
    <row r="9524" spans="1:5">
      <c r="A9524" s="211">
        <v>97482</v>
      </c>
      <c r="B9524" s="215" t="s">
        <v>31184</v>
      </c>
      <c r="C9524" s="215" t="s">
        <v>107</v>
      </c>
      <c r="D9524" s="216">
        <v>53.57</v>
      </c>
      <c r="E9524" s="177"/>
    </row>
    <row r="9525" spans="1:5">
      <c r="A9525" s="211">
        <v>97483</v>
      </c>
      <c r="B9525" s="215" t="s">
        <v>31185</v>
      </c>
      <c r="C9525" s="215" t="s">
        <v>107</v>
      </c>
      <c r="D9525" s="216">
        <v>74.55</v>
      </c>
      <c r="E9525" s="177"/>
    </row>
    <row r="9526" spans="1:5">
      <c r="A9526" s="211">
        <v>97484</v>
      </c>
      <c r="B9526" s="215" t="s">
        <v>31186</v>
      </c>
      <c r="C9526" s="215" t="s">
        <v>107</v>
      </c>
      <c r="D9526" s="216">
        <v>74.55</v>
      </c>
      <c r="E9526" s="177"/>
    </row>
    <row r="9527" spans="1:5">
      <c r="A9527" s="211">
        <v>97485</v>
      </c>
      <c r="B9527" s="215" t="s">
        <v>31187</v>
      </c>
      <c r="C9527" s="215" t="s">
        <v>107</v>
      </c>
      <c r="D9527" s="216">
        <v>102.33</v>
      </c>
      <c r="E9527" s="177"/>
    </row>
    <row r="9528" spans="1:5">
      <c r="A9528" s="211">
        <v>97486</v>
      </c>
      <c r="B9528" s="215" t="s">
        <v>31188</v>
      </c>
      <c r="C9528" s="215" t="s">
        <v>107</v>
      </c>
      <c r="D9528" s="216">
        <v>109.28</v>
      </c>
      <c r="E9528" s="177"/>
    </row>
    <row r="9529" spans="1:5">
      <c r="A9529" s="211">
        <v>97487</v>
      </c>
      <c r="B9529" s="215" t="s">
        <v>31189</v>
      </c>
      <c r="C9529" s="215" t="s">
        <v>107</v>
      </c>
      <c r="D9529" s="216">
        <v>185.74</v>
      </c>
      <c r="E9529" s="177"/>
    </row>
    <row r="9530" spans="1:5">
      <c r="A9530" s="211">
        <v>97488</v>
      </c>
      <c r="B9530" s="215" t="s">
        <v>31190</v>
      </c>
      <c r="C9530" s="215" t="s">
        <v>107</v>
      </c>
      <c r="D9530" s="216">
        <v>196.85</v>
      </c>
      <c r="E9530" s="177"/>
    </row>
    <row r="9531" spans="1:5">
      <c r="A9531" s="211">
        <v>97489</v>
      </c>
      <c r="B9531" s="215" t="s">
        <v>31191</v>
      </c>
      <c r="C9531" s="215" t="s">
        <v>107</v>
      </c>
      <c r="D9531" s="216">
        <v>433.09</v>
      </c>
      <c r="E9531" s="177"/>
    </row>
    <row r="9532" spans="1:5">
      <c r="A9532" s="211">
        <v>97490</v>
      </c>
      <c r="B9532" s="215" t="s">
        <v>31192</v>
      </c>
      <c r="C9532" s="215" t="s">
        <v>107</v>
      </c>
      <c r="D9532" s="216">
        <v>383.22</v>
      </c>
      <c r="E9532" s="177"/>
    </row>
    <row r="9533" spans="1:5">
      <c r="A9533" s="211">
        <v>97491</v>
      </c>
      <c r="B9533" s="215" t="s">
        <v>31193</v>
      </c>
      <c r="C9533" s="215" t="s">
        <v>107</v>
      </c>
      <c r="D9533" s="216">
        <v>57.03</v>
      </c>
      <c r="E9533" s="177"/>
    </row>
    <row r="9534" spans="1:5">
      <c r="A9534" s="211">
        <v>97492</v>
      </c>
      <c r="B9534" s="215" t="s">
        <v>31194</v>
      </c>
      <c r="C9534" s="215" t="s">
        <v>107</v>
      </c>
      <c r="D9534" s="216">
        <v>83.06</v>
      </c>
      <c r="E9534" s="177"/>
    </row>
    <row r="9535" spans="1:5">
      <c r="A9535" s="211">
        <v>97493</v>
      </c>
      <c r="B9535" s="215" t="s">
        <v>31195</v>
      </c>
      <c r="C9535" s="215" t="s">
        <v>107</v>
      </c>
      <c r="D9535" s="216">
        <v>106.97</v>
      </c>
      <c r="E9535" s="177"/>
    </row>
    <row r="9536" spans="1:5">
      <c r="A9536" s="211">
        <v>97494</v>
      </c>
      <c r="B9536" s="215" t="s">
        <v>31196</v>
      </c>
      <c r="C9536" s="215" t="s">
        <v>107</v>
      </c>
      <c r="D9536" s="216">
        <v>164.33</v>
      </c>
      <c r="E9536" s="177"/>
    </row>
    <row r="9537" spans="1:5">
      <c r="A9537" s="211">
        <v>97495</v>
      </c>
      <c r="B9537" s="215" t="s">
        <v>31197</v>
      </c>
      <c r="C9537" s="215" t="s">
        <v>107</v>
      </c>
      <c r="D9537" s="216">
        <v>297.56</v>
      </c>
      <c r="E9537" s="177"/>
    </row>
    <row r="9538" spans="1:5">
      <c r="A9538" s="211">
        <v>97496</v>
      </c>
      <c r="B9538" s="215" t="s">
        <v>31198</v>
      </c>
      <c r="C9538" s="215" t="s">
        <v>107</v>
      </c>
      <c r="D9538" s="216">
        <v>467.5</v>
      </c>
      <c r="E9538" s="177"/>
    </row>
    <row r="9539" spans="1:5">
      <c r="A9539" s="211">
        <v>97499</v>
      </c>
      <c r="B9539" s="215" t="s">
        <v>31199</v>
      </c>
      <c r="C9539" s="215" t="s">
        <v>107</v>
      </c>
      <c r="D9539" s="216">
        <v>21.22</v>
      </c>
      <c r="E9539" s="177"/>
    </row>
    <row r="9540" spans="1:5">
      <c r="A9540" s="211">
        <v>97500</v>
      </c>
      <c r="B9540" s="215" t="s">
        <v>31200</v>
      </c>
      <c r="C9540" s="215" t="s">
        <v>107</v>
      </c>
      <c r="D9540" s="216">
        <v>17.649999999999999</v>
      </c>
      <c r="E9540" s="177"/>
    </row>
    <row r="9541" spans="1:5">
      <c r="A9541" s="211">
        <v>97502</v>
      </c>
      <c r="B9541" s="215" t="s">
        <v>31201</v>
      </c>
      <c r="C9541" s="215" t="s">
        <v>107</v>
      </c>
      <c r="D9541" s="216">
        <v>29.45</v>
      </c>
      <c r="E9541" s="177"/>
    </row>
    <row r="9542" spans="1:5">
      <c r="A9542" s="211">
        <v>97503</v>
      </c>
      <c r="B9542" s="215" t="s">
        <v>31202</v>
      </c>
      <c r="C9542" s="215" t="s">
        <v>107</v>
      </c>
      <c r="D9542" s="216">
        <v>35.659999999999997</v>
      </c>
      <c r="E9542" s="177"/>
    </row>
    <row r="9543" spans="1:5">
      <c r="A9543" s="211">
        <v>97505</v>
      </c>
      <c r="B9543" s="215" t="s">
        <v>31203</v>
      </c>
      <c r="C9543" s="215" t="s">
        <v>107</v>
      </c>
      <c r="D9543" s="216">
        <v>36.83</v>
      </c>
      <c r="E9543" s="177"/>
    </row>
    <row r="9544" spans="1:5">
      <c r="A9544" s="211">
        <v>97506</v>
      </c>
      <c r="B9544" s="215" t="s">
        <v>31204</v>
      </c>
      <c r="C9544" s="215" t="s">
        <v>107</v>
      </c>
      <c r="D9544" s="216">
        <v>44.53</v>
      </c>
      <c r="E9544" s="177"/>
    </row>
    <row r="9545" spans="1:5">
      <c r="A9545" s="211">
        <v>97508</v>
      </c>
      <c r="B9545" s="215" t="s">
        <v>31205</v>
      </c>
      <c r="C9545" s="215" t="s">
        <v>107</v>
      </c>
      <c r="D9545" s="216">
        <v>54.13</v>
      </c>
      <c r="E9545" s="177"/>
    </row>
    <row r="9546" spans="1:5">
      <c r="A9546" s="211">
        <v>97509</v>
      </c>
      <c r="B9546" s="215" t="s">
        <v>31206</v>
      </c>
      <c r="C9546" s="215" t="s">
        <v>107</v>
      </c>
      <c r="D9546" s="216">
        <v>66.31</v>
      </c>
      <c r="E9546" s="177"/>
    </row>
    <row r="9547" spans="1:5">
      <c r="A9547" s="211">
        <v>97511</v>
      </c>
      <c r="B9547" s="215" t="s">
        <v>31207</v>
      </c>
      <c r="C9547" s="215" t="s">
        <v>107</v>
      </c>
      <c r="D9547" s="216">
        <v>100.24</v>
      </c>
      <c r="E9547" s="177"/>
    </row>
    <row r="9548" spans="1:5">
      <c r="A9548" s="211">
        <v>97512</v>
      </c>
      <c r="B9548" s="215" t="s">
        <v>31208</v>
      </c>
      <c r="C9548" s="215" t="s">
        <v>107</v>
      </c>
      <c r="D9548" s="216">
        <v>124.85</v>
      </c>
      <c r="E9548" s="177"/>
    </row>
    <row r="9549" spans="1:5">
      <c r="A9549" s="211">
        <v>97514</v>
      </c>
      <c r="B9549" s="215" t="s">
        <v>31209</v>
      </c>
      <c r="C9549" s="215" t="s">
        <v>107</v>
      </c>
      <c r="D9549" s="216">
        <v>133.32</v>
      </c>
      <c r="E9549" s="177"/>
    </row>
    <row r="9550" spans="1:5">
      <c r="A9550" s="211">
        <v>97515</v>
      </c>
      <c r="B9550" s="215" t="s">
        <v>31210</v>
      </c>
      <c r="C9550" s="215" t="s">
        <v>107</v>
      </c>
      <c r="D9550" s="216">
        <v>166.48</v>
      </c>
      <c r="E9550" s="177"/>
    </row>
    <row r="9551" spans="1:5">
      <c r="A9551" s="211">
        <v>97517</v>
      </c>
      <c r="B9551" s="215" t="s">
        <v>31211</v>
      </c>
      <c r="C9551" s="215" t="s">
        <v>107</v>
      </c>
      <c r="D9551" s="216">
        <v>34.24</v>
      </c>
      <c r="E9551" s="177"/>
    </row>
    <row r="9552" spans="1:5">
      <c r="A9552" s="211">
        <v>97518</v>
      </c>
      <c r="B9552" s="215" t="s">
        <v>31212</v>
      </c>
      <c r="C9552" s="215" t="s">
        <v>107</v>
      </c>
      <c r="D9552" s="216">
        <v>34.24</v>
      </c>
      <c r="E9552" s="177"/>
    </row>
    <row r="9553" spans="1:5">
      <c r="A9553" s="211">
        <v>97519</v>
      </c>
      <c r="B9553" s="215" t="s">
        <v>31213</v>
      </c>
      <c r="C9553" s="215" t="s">
        <v>107</v>
      </c>
      <c r="D9553" s="216">
        <v>48.27</v>
      </c>
      <c r="E9553" s="177"/>
    </row>
    <row r="9554" spans="1:5">
      <c r="A9554" s="211">
        <v>97520</v>
      </c>
      <c r="B9554" s="215" t="s">
        <v>31214</v>
      </c>
      <c r="C9554" s="215" t="s">
        <v>107</v>
      </c>
      <c r="D9554" s="216">
        <v>48.27</v>
      </c>
      <c r="E9554" s="177"/>
    </row>
    <row r="9555" spans="1:5">
      <c r="A9555" s="211">
        <v>97521</v>
      </c>
      <c r="B9555" s="215" t="s">
        <v>31215</v>
      </c>
      <c r="C9555" s="215" t="s">
        <v>107</v>
      </c>
      <c r="D9555" s="216">
        <v>66.650000000000006</v>
      </c>
      <c r="E9555" s="177"/>
    </row>
    <row r="9556" spans="1:5">
      <c r="A9556" s="211">
        <v>97522</v>
      </c>
      <c r="B9556" s="215" t="s">
        <v>31216</v>
      </c>
      <c r="C9556" s="215" t="s">
        <v>107</v>
      </c>
      <c r="D9556" s="216">
        <v>66.650000000000006</v>
      </c>
      <c r="E9556" s="177"/>
    </row>
    <row r="9557" spans="1:5">
      <c r="A9557" s="211">
        <v>97523</v>
      </c>
      <c r="B9557" s="215" t="s">
        <v>31217</v>
      </c>
      <c r="C9557" s="215" t="s">
        <v>107</v>
      </c>
      <c r="D9557" s="216">
        <v>91.18</v>
      </c>
      <c r="E9557" s="177"/>
    </row>
    <row r="9558" spans="1:5">
      <c r="A9558" s="211">
        <v>97524</v>
      </c>
      <c r="B9558" s="215" t="s">
        <v>31218</v>
      </c>
      <c r="C9558" s="215" t="s">
        <v>107</v>
      </c>
      <c r="D9558" s="216">
        <v>98.13</v>
      </c>
      <c r="E9558" s="177"/>
    </row>
    <row r="9559" spans="1:5">
      <c r="A9559" s="211">
        <v>97525</v>
      </c>
      <c r="B9559" s="215" t="s">
        <v>31219</v>
      </c>
      <c r="C9559" s="215" t="s">
        <v>107</v>
      </c>
      <c r="D9559" s="216">
        <v>169.63</v>
      </c>
      <c r="E9559" s="177"/>
    </row>
    <row r="9560" spans="1:5">
      <c r="A9560" s="211">
        <v>97526</v>
      </c>
      <c r="B9560" s="215" t="s">
        <v>31220</v>
      </c>
      <c r="C9560" s="215" t="s">
        <v>107</v>
      </c>
      <c r="D9560" s="216">
        <v>180.74</v>
      </c>
      <c r="E9560" s="177"/>
    </row>
    <row r="9561" spans="1:5">
      <c r="A9561" s="211">
        <v>97527</v>
      </c>
      <c r="B9561" s="215" t="s">
        <v>31221</v>
      </c>
      <c r="C9561" s="215" t="s">
        <v>107</v>
      </c>
      <c r="D9561" s="216">
        <v>412.09</v>
      </c>
      <c r="E9561" s="177"/>
    </row>
    <row r="9562" spans="1:5">
      <c r="A9562" s="211">
        <v>97528</v>
      </c>
      <c r="B9562" s="215" t="s">
        <v>31222</v>
      </c>
      <c r="C9562" s="215" t="s">
        <v>107</v>
      </c>
      <c r="D9562" s="216">
        <v>362.22</v>
      </c>
      <c r="E9562" s="177"/>
    </row>
    <row r="9563" spans="1:5">
      <c r="A9563" s="211">
        <v>97529</v>
      </c>
      <c r="B9563" s="215" t="s">
        <v>31223</v>
      </c>
      <c r="C9563" s="215" t="s">
        <v>107</v>
      </c>
      <c r="D9563" s="216">
        <v>53.09</v>
      </c>
      <c r="E9563" s="177"/>
    </row>
    <row r="9564" spans="1:5">
      <c r="A9564" s="211">
        <v>97530</v>
      </c>
      <c r="B9564" s="215" t="s">
        <v>31224</v>
      </c>
      <c r="C9564" s="215" t="s">
        <v>107</v>
      </c>
      <c r="D9564" s="216">
        <v>75.989999999999995</v>
      </c>
      <c r="E9564" s="177"/>
    </row>
    <row r="9565" spans="1:5">
      <c r="A9565" s="211">
        <v>97531</v>
      </c>
      <c r="B9565" s="215" t="s">
        <v>31225</v>
      </c>
      <c r="C9565" s="215" t="s">
        <v>107</v>
      </c>
      <c r="D9565" s="216">
        <v>96.4</v>
      </c>
      <c r="E9565" s="177"/>
    </row>
    <row r="9566" spans="1:5">
      <c r="A9566" s="211">
        <v>97532</v>
      </c>
      <c r="B9566" s="215" t="s">
        <v>31226</v>
      </c>
      <c r="C9566" s="215" t="s">
        <v>107</v>
      </c>
      <c r="D9566" s="216">
        <v>149.47</v>
      </c>
      <c r="E9566" s="177"/>
    </row>
    <row r="9567" spans="1:5">
      <c r="A9567" s="211">
        <v>97533</v>
      </c>
      <c r="B9567" s="215" t="s">
        <v>31227</v>
      </c>
      <c r="C9567" s="215" t="s">
        <v>107</v>
      </c>
      <c r="D9567" s="216">
        <v>279.27999999999997</v>
      </c>
      <c r="E9567" s="177"/>
    </row>
    <row r="9568" spans="1:5">
      <c r="A9568" s="211">
        <v>97534</v>
      </c>
      <c r="B9568" s="215" t="s">
        <v>31228</v>
      </c>
      <c r="C9568" s="215" t="s">
        <v>107</v>
      </c>
      <c r="D9568" s="216">
        <v>439.47</v>
      </c>
      <c r="E9568" s="177"/>
    </row>
    <row r="9569" spans="1:5">
      <c r="A9569" s="211">
        <v>97537</v>
      </c>
      <c r="B9569" s="215" t="s">
        <v>31229</v>
      </c>
      <c r="C9569" s="215" t="s">
        <v>107</v>
      </c>
      <c r="D9569" s="216">
        <v>16.190000000000001</v>
      </c>
      <c r="E9569" s="177"/>
    </row>
    <row r="9570" spans="1:5">
      <c r="A9570" s="211">
        <v>97540</v>
      </c>
      <c r="B9570" s="215" t="s">
        <v>31230</v>
      </c>
      <c r="C9570" s="215" t="s">
        <v>107</v>
      </c>
      <c r="D9570" s="216">
        <v>22.23</v>
      </c>
      <c r="E9570" s="177"/>
    </row>
    <row r="9571" spans="1:5">
      <c r="A9571" s="211">
        <v>97541</v>
      </c>
      <c r="B9571" s="215" t="s">
        <v>31231</v>
      </c>
      <c r="C9571" s="215" t="s">
        <v>107</v>
      </c>
      <c r="D9571" s="216">
        <v>19.27</v>
      </c>
      <c r="E9571" s="177"/>
    </row>
    <row r="9572" spans="1:5">
      <c r="A9572" s="211">
        <v>97543</v>
      </c>
      <c r="B9572" s="215" t="s">
        <v>31232</v>
      </c>
      <c r="C9572" s="215" t="s">
        <v>107</v>
      </c>
      <c r="D9572" s="216">
        <v>36.85</v>
      </c>
      <c r="E9572" s="177"/>
    </row>
    <row r="9573" spans="1:5">
      <c r="A9573" s="211">
        <v>97544</v>
      </c>
      <c r="B9573" s="215" t="s">
        <v>31233</v>
      </c>
      <c r="C9573" s="215" t="s">
        <v>107</v>
      </c>
      <c r="D9573" s="216">
        <v>33.28</v>
      </c>
      <c r="E9573" s="177"/>
    </row>
    <row r="9574" spans="1:5">
      <c r="A9574" s="211">
        <v>97546</v>
      </c>
      <c r="B9574" s="215" t="s">
        <v>31234</v>
      </c>
      <c r="C9574" s="215" t="s">
        <v>107</v>
      </c>
      <c r="D9574" s="216">
        <v>22.79</v>
      </c>
      <c r="E9574" s="177"/>
    </row>
    <row r="9575" spans="1:5">
      <c r="A9575" s="211">
        <v>97547</v>
      </c>
      <c r="B9575" s="215" t="s">
        <v>31235</v>
      </c>
      <c r="C9575" s="215" t="s">
        <v>107</v>
      </c>
      <c r="D9575" s="216">
        <v>22.79</v>
      </c>
      <c r="E9575" s="177"/>
    </row>
    <row r="9576" spans="1:5">
      <c r="A9576" s="211">
        <v>97548</v>
      </c>
      <c r="B9576" s="215" t="s">
        <v>31236</v>
      </c>
      <c r="C9576" s="215" t="s">
        <v>107</v>
      </c>
      <c r="D9576" s="216">
        <v>34.21</v>
      </c>
      <c r="E9576" s="177"/>
    </row>
    <row r="9577" spans="1:5">
      <c r="A9577" s="211">
        <v>97549</v>
      </c>
      <c r="B9577" s="215" t="s">
        <v>31237</v>
      </c>
      <c r="C9577" s="215" t="s">
        <v>107</v>
      </c>
      <c r="D9577" s="216">
        <v>34.21</v>
      </c>
      <c r="E9577" s="177"/>
    </row>
    <row r="9578" spans="1:5">
      <c r="A9578" s="211">
        <v>97550</v>
      </c>
      <c r="B9578" s="215" t="s">
        <v>31238</v>
      </c>
      <c r="C9578" s="215" t="s">
        <v>107</v>
      </c>
      <c r="D9578" s="216">
        <v>57.71</v>
      </c>
      <c r="E9578" s="177"/>
    </row>
    <row r="9579" spans="1:5">
      <c r="A9579" s="211">
        <v>97551</v>
      </c>
      <c r="B9579" s="215" t="s">
        <v>31239</v>
      </c>
      <c r="C9579" s="215" t="s">
        <v>107</v>
      </c>
      <c r="D9579" s="216">
        <v>57.71</v>
      </c>
      <c r="E9579" s="177"/>
    </row>
    <row r="9580" spans="1:5">
      <c r="A9580" s="211">
        <v>97552</v>
      </c>
      <c r="B9580" s="215" t="s">
        <v>31240</v>
      </c>
      <c r="C9580" s="215" t="s">
        <v>107</v>
      </c>
      <c r="D9580" s="216">
        <v>32.99</v>
      </c>
      <c r="E9580" s="177"/>
    </row>
    <row r="9581" spans="1:5">
      <c r="A9581" s="211">
        <v>97553</v>
      </c>
      <c r="B9581" s="215" t="s">
        <v>31241</v>
      </c>
      <c r="C9581" s="215" t="s">
        <v>107</v>
      </c>
      <c r="D9581" s="216">
        <v>48.22</v>
      </c>
      <c r="E9581" s="177"/>
    </row>
    <row r="9582" spans="1:5">
      <c r="A9582" s="211">
        <v>97554</v>
      </c>
      <c r="B9582" s="215" t="s">
        <v>31242</v>
      </c>
      <c r="C9582" s="215" t="s">
        <v>107</v>
      </c>
      <c r="D9582" s="216">
        <v>84.41</v>
      </c>
      <c r="E9582" s="177"/>
    </row>
    <row r="9583" spans="1:5">
      <c r="A9583" s="211">
        <v>98602</v>
      </c>
      <c r="B9583" s="215" t="s">
        <v>31243</v>
      </c>
      <c r="C9583" s="215" t="s">
        <v>107</v>
      </c>
      <c r="D9583" s="216">
        <v>12.78</v>
      </c>
      <c r="E9583" s="177"/>
    </row>
    <row r="9584" spans="1:5">
      <c r="A9584" s="211">
        <v>6171</v>
      </c>
      <c r="B9584" s="215" t="s">
        <v>21776</v>
      </c>
      <c r="C9584" s="215" t="s">
        <v>107</v>
      </c>
      <c r="D9584" s="216">
        <v>24.59</v>
      </c>
      <c r="E9584" s="177"/>
    </row>
    <row r="9585" spans="1:5">
      <c r="A9585" s="215" t="s">
        <v>31244</v>
      </c>
      <c r="B9585" s="215" t="s">
        <v>31245</v>
      </c>
      <c r="C9585" s="215" t="s">
        <v>107</v>
      </c>
      <c r="D9585" s="216">
        <v>195.07</v>
      </c>
      <c r="E9585" s="177"/>
    </row>
    <row r="9586" spans="1:5">
      <c r="A9586" s="215" t="s">
        <v>31246</v>
      </c>
      <c r="B9586" s="215" t="s">
        <v>31247</v>
      </c>
      <c r="C9586" s="215" t="s">
        <v>107</v>
      </c>
      <c r="D9586" s="216">
        <v>253.02</v>
      </c>
      <c r="E9586" s="177"/>
    </row>
    <row r="9587" spans="1:5">
      <c r="A9587" s="211">
        <v>88503</v>
      </c>
      <c r="B9587" s="215" t="s">
        <v>21777</v>
      </c>
      <c r="C9587" s="215" t="s">
        <v>107</v>
      </c>
      <c r="D9587" s="216">
        <v>710.65</v>
      </c>
      <c r="E9587" s="177"/>
    </row>
    <row r="9588" spans="1:5">
      <c r="A9588" s="211">
        <v>88504</v>
      </c>
      <c r="B9588" s="215" t="s">
        <v>21778</v>
      </c>
      <c r="C9588" s="215" t="s">
        <v>107</v>
      </c>
      <c r="D9588" s="216">
        <v>574.4</v>
      </c>
      <c r="E9588" s="177"/>
    </row>
    <row r="9589" spans="1:5">
      <c r="A9589" s="211">
        <v>97900</v>
      </c>
      <c r="B9589" s="215" t="s">
        <v>31248</v>
      </c>
      <c r="C9589" s="215" t="s">
        <v>107</v>
      </c>
      <c r="D9589" s="216">
        <v>129.5</v>
      </c>
      <c r="E9589" s="177"/>
    </row>
    <row r="9590" spans="1:5">
      <c r="A9590" s="211">
        <v>97901</v>
      </c>
      <c r="B9590" s="215" t="s">
        <v>31249</v>
      </c>
      <c r="C9590" s="215" t="s">
        <v>107</v>
      </c>
      <c r="D9590" s="216">
        <v>205.45</v>
      </c>
      <c r="E9590" s="177"/>
    </row>
    <row r="9591" spans="1:5">
      <c r="A9591" s="211">
        <v>97902</v>
      </c>
      <c r="B9591" s="215" t="s">
        <v>31250</v>
      </c>
      <c r="C9591" s="215" t="s">
        <v>107</v>
      </c>
      <c r="D9591" s="216">
        <v>404.75</v>
      </c>
      <c r="E9591" s="177"/>
    </row>
    <row r="9592" spans="1:5">
      <c r="A9592" s="211">
        <v>97903</v>
      </c>
      <c r="B9592" s="215" t="s">
        <v>31251</v>
      </c>
      <c r="C9592" s="215" t="s">
        <v>107</v>
      </c>
      <c r="D9592" s="216">
        <v>559.72</v>
      </c>
      <c r="E9592" s="177"/>
    </row>
    <row r="9593" spans="1:5">
      <c r="A9593" s="211">
        <v>97904</v>
      </c>
      <c r="B9593" s="215" t="s">
        <v>31252</v>
      </c>
      <c r="C9593" s="215" t="s">
        <v>107</v>
      </c>
      <c r="D9593" s="216">
        <v>662.6</v>
      </c>
      <c r="E9593" s="177"/>
    </row>
    <row r="9594" spans="1:5">
      <c r="A9594" s="211">
        <v>97905</v>
      </c>
      <c r="B9594" s="215" t="s">
        <v>31253</v>
      </c>
      <c r="C9594" s="215" t="s">
        <v>107</v>
      </c>
      <c r="D9594" s="216">
        <v>164.66</v>
      </c>
      <c r="E9594" s="177"/>
    </row>
    <row r="9595" spans="1:5">
      <c r="A9595" s="211">
        <v>97906</v>
      </c>
      <c r="B9595" s="215" t="s">
        <v>31254</v>
      </c>
      <c r="C9595" s="215" t="s">
        <v>107</v>
      </c>
      <c r="D9595" s="216">
        <v>306.29000000000002</v>
      </c>
      <c r="E9595" s="177"/>
    </row>
    <row r="9596" spans="1:5">
      <c r="A9596" s="211">
        <v>97907</v>
      </c>
      <c r="B9596" s="215" t="s">
        <v>31255</v>
      </c>
      <c r="C9596" s="215" t="s">
        <v>107</v>
      </c>
      <c r="D9596" s="216">
        <v>434.06</v>
      </c>
      <c r="E9596" s="177"/>
    </row>
    <row r="9597" spans="1:5">
      <c r="A9597" s="211">
        <v>97908</v>
      </c>
      <c r="B9597" s="215" t="s">
        <v>31256</v>
      </c>
      <c r="C9597" s="215" t="s">
        <v>107</v>
      </c>
      <c r="D9597" s="216">
        <v>513.9</v>
      </c>
      <c r="E9597" s="177"/>
    </row>
    <row r="9598" spans="1:5">
      <c r="A9598" s="211">
        <v>98102</v>
      </c>
      <c r="B9598" s="215" t="s">
        <v>31257</v>
      </c>
      <c r="C9598" s="215" t="s">
        <v>107</v>
      </c>
      <c r="D9598" s="216">
        <v>65.27</v>
      </c>
      <c r="E9598" s="177"/>
    </row>
    <row r="9599" spans="1:5">
      <c r="A9599" s="211">
        <v>98103</v>
      </c>
      <c r="B9599" s="215" t="s">
        <v>31258</v>
      </c>
      <c r="C9599" s="215" t="s">
        <v>107</v>
      </c>
      <c r="D9599" s="216">
        <v>136.81</v>
      </c>
      <c r="E9599" s="177"/>
    </row>
    <row r="9600" spans="1:5">
      <c r="A9600" s="211">
        <v>98104</v>
      </c>
      <c r="B9600" s="215" t="s">
        <v>31259</v>
      </c>
      <c r="C9600" s="215" t="s">
        <v>107</v>
      </c>
      <c r="D9600" s="216">
        <v>272.05</v>
      </c>
      <c r="E9600" s="177"/>
    </row>
    <row r="9601" spans="1:5">
      <c r="A9601" s="211">
        <v>98105</v>
      </c>
      <c r="B9601" s="215" t="s">
        <v>31260</v>
      </c>
      <c r="C9601" s="215" t="s">
        <v>107</v>
      </c>
      <c r="D9601" s="216">
        <v>471.52</v>
      </c>
      <c r="E9601" s="177"/>
    </row>
    <row r="9602" spans="1:5">
      <c r="A9602" s="211">
        <v>98106</v>
      </c>
      <c r="B9602" s="215" t="s">
        <v>31261</v>
      </c>
      <c r="C9602" s="215" t="s">
        <v>107</v>
      </c>
      <c r="D9602" s="216">
        <v>779.04</v>
      </c>
      <c r="E9602" s="177"/>
    </row>
    <row r="9603" spans="1:5">
      <c r="A9603" s="211">
        <v>98107</v>
      </c>
      <c r="B9603" s="215" t="s">
        <v>31262</v>
      </c>
      <c r="C9603" s="215" t="s">
        <v>107</v>
      </c>
      <c r="D9603" s="216">
        <v>195.4</v>
      </c>
      <c r="E9603" s="177"/>
    </row>
    <row r="9604" spans="1:5">
      <c r="A9604" s="211">
        <v>98108</v>
      </c>
      <c r="B9604" s="215" t="s">
        <v>31263</v>
      </c>
      <c r="C9604" s="215" t="s">
        <v>107</v>
      </c>
      <c r="D9604" s="216">
        <v>348</v>
      </c>
      <c r="E9604" s="177"/>
    </row>
    <row r="9605" spans="1:5">
      <c r="A9605" s="211">
        <v>99250</v>
      </c>
      <c r="B9605" s="215" t="s">
        <v>31264</v>
      </c>
      <c r="C9605" s="215" t="s">
        <v>107</v>
      </c>
      <c r="D9605" s="216">
        <v>126.06</v>
      </c>
      <c r="E9605" s="177"/>
    </row>
    <row r="9606" spans="1:5">
      <c r="A9606" s="211">
        <v>99251</v>
      </c>
      <c r="B9606" s="215" t="s">
        <v>31265</v>
      </c>
      <c r="C9606" s="215" t="s">
        <v>107</v>
      </c>
      <c r="D9606" s="216">
        <v>199.55</v>
      </c>
      <c r="E9606" s="177"/>
    </row>
    <row r="9607" spans="1:5">
      <c r="A9607" s="211">
        <v>99253</v>
      </c>
      <c r="B9607" s="215" t="s">
        <v>31266</v>
      </c>
      <c r="C9607" s="215" t="s">
        <v>107</v>
      </c>
      <c r="D9607" s="216">
        <v>391.51</v>
      </c>
      <c r="E9607" s="177"/>
    </row>
    <row r="9608" spans="1:5">
      <c r="A9608" s="211">
        <v>99255</v>
      </c>
      <c r="B9608" s="215" t="s">
        <v>31267</v>
      </c>
      <c r="C9608" s="215" t="s">
        <v>107</v>
      </c>
      <c r="D9608" s="216">
        <v>541.57000000000005</v>
      </c>
      <c r="E9608" s="177"/>
    </row>
    <row r="9609" spans="1:5">
      <c r="A9609" s="211">
        <v>99257</v>
      </c>
      <c r="B9609" s="215" t="s">
        <v>31268</v>
      </c>
      <c r="C9609" s="215" t="s">
        <v>107</v>
      </c>
      <c r="D9609" s="216">
        <v>639.12</v>
      </c>
      <c r="E9609" s="177"/>
    </row>
    <row r="9610" spans="1:5">
      <c r="A9610" s="211">
        <v>99258</v>
      </c>
      <c r="B9610" s="215" t="s">
        <v>31269</v>
      </c>
      <c r="C9610" s="215" t="s">
        <v>107</v>
      </c>
      <c r="D9610" s="216">
        <v>159.79</v>
      </c>
      <c r="E9610" s="177"/>
    </row>
    <row r="9611" spans="1:5">
      <c r="A9611" s="211">
        <v>99260</v>
      </c>
      <c r="B9611" s="215" t="s">
        <v>31270</v>
      </c>
      <c r="C9611" s="215" t="s">
        <v>107</v>
      </c>
      <c r="D9611" s="216">
        <v>297.95</v>
      </c>
      <c r="E9611" s="177"/>
    </row>
    <row r="9612" spans="1:5">
      <c r="A9612" s="211">
        <v>99262</v>
      </c>
      <c r="B9612" s="215" t="s">
        <v>31271</v>
      </c>
      <c r="C9612" s="215" t="s">
        <v>107</v>
      </c>
      <c r="D9612" s="216">
        <v>422.17</v>
      </c>
      <c r="E9612" s="177"/>
    </row>
    <row r="9613" spans="1:5">
      <c r="A9613" s="211">
        <v>99264</v>
      </c>
      <c r="B9613" s="215" t="s">
        <v>31272</v>
      </c>
      <c r="C9613" s="215" t="s">
        <v>107</v>
      </c>
      <c r="D9613" s="216">
        <v>497.83</v>
      </c>
      <c r="E9613" s="177"/>
    </row>
    <row r="9614" spans="1:5">
      <c r="A9614" s="211">
        <v>89482</v>
      </c>
      <c r="B9614" s="215" t="s">
        <v>31273</v>
      </c>
      <c r="C9614" s="215" t="s">
        <v>107</v>
      </c>
      <c r="D9614" s="216">
        <v>15.4</v>
      </c>
      <c r="E9614" s="177"/>
    </row>
    <row r="9615" spans="1:5">
      <c r="A9615" s="211">
        <v>89491</v>
      </c>
      <c r="B9615" s="215" t="s">
        <v>31274</v>
      </c>
      <c r="C9615" s="215" t="s">
        <v>107</v>
      </c>
      <c r="D9615" s="216">
        <v>35.78</v>
      </c>
      <c r="E9615" s="177"/>
    </row>
    <row r="9616" spans="1:5">
      <c r="A9616" s="211">
        <v>89495</v>
      </c>
      <c r="B9616" s="215" t="s">
        <v>31275</v>
      </c>
      <c r="C9616" s="215" t="s">
        <v>107</v>
      </c>
      <c r="D9616" s="216">
        <v>5.71</v>
      </c>
      <c r="E9616" s="177"/>
    </row>
    <row r="9617" spans="1:5">
      <c r="A9617" s="211">
        <v>89707</v>
      </c>
      <c r="B9617" s="215" t="s">
        <v>31276</v>
      </c>
      <c r="C9617" s="215" t="s">
        <v>107</v>
      </c>
      <c r="D9617" s="216">
        <v>19.93</v>
      </c>
      <c r="E9617" s="177"/>
    </row>
    <row r="9618" spans="1:5">
      <c r="A9618" s="211">
        <v>89708</v>
      </c>
      <c r="B9618" s="215" t="s">
        <v>31277</v>
      </c>
      <c r="C9618" s="215" t="s">
        <v>107</v>
      </c>
      <c r="D9618" s="216">
        <v>42.06</v>
      </c>
      <c r="E9618" s="177"/>
    </row>
    <row r="9619" spans="1:5">
      <c r="A9619" s="211">
        <v>89709</v>
      </c>
      <c r="B9619" s="215" t="s">
        <v>31278</v>
      </c>
      <c r="C9619" s="215" t="s">
        <v>107</v>
      </c>
      <c r="D9619" s="216">
        <v>7.05</v>
      </c>
      <c r="E9619" s="177"/>
    </row>
    <row r="9620" spans="1:5">
      <c r="A9620" s="211">
        <v>89710</v>
      </c>
      <c r="B9620" s="215" t="s">
        <v>31279</v>
      </c>
      <c r="C9620" s="215" t="s">
        <v>107</v>
      </c>
      <c r="D9620" s="216">
        <v>6.93</v>
      </c>
      <c r="E9620" s="177"/>
    </row>
    <row r="9621" spans="1:5">
      <c r="A9621" s="211">
        <v>86872</v>
      </c>
      <c r="B9621" s="215" t="s">
        <v>31280</v>
      </c>
      <c r="C9621" s="215" t="s">
        <v>107</v>
      </c>
      <c r="D9621" s="216">
        <v>587.29</v>
      </c>
      <c r="E9621" s="177"/>
    </row>
    <row r="9622" spans="1:5">
      <c r="A9622" s="211">
        <v>86874</v>
      </c>
      <c r="B9622" s="215" t="s">
        <v>31281</v>
      </c>
      <c r="C9622" s="215" t="s">
        <v>107</v>
      </c>
      <c r="D9622" s="216">
        <v>359.29</v>
      </c>
      <c r="E9622" s="177"/>
    </row>
    <row r="9623" spans="1:5">
      <c r="A9623" s="211">
        <v>86875</v>
      </c>
      <c r="B9623" s="215" t="s">
        <v>31282</v>
      </c>
      <c r="C9623" s="215" t="s">
        <v>107</v>
      </c>
      <c r="D9623" s="216">
        <v>260.33</v>
      </c>
      <c r="E9623" s="177"/>
    </row>
    <row r="9624" spans="1:5">
      <c r="A9624" s="211">
        <v>86876</v>
      </c>
      <c r="B9624" s="215" t="s">
        <v>31283</v>
      </c>
      <c r="C9624" s="215" t="s">
        <v>107</v>
      </c>
      <c r="D9624" s="216">
        <v>151.44</v>
      </c>
      <c r="E9624" s="177"/>
    </row>
    <row r="9625" spans="1:5">
      <c r="A9625" s="211">
        <v>86877</v>
      </c>
      <c r="B9625" s="215" t="s">
        <v>31284</v>
      </c>
      <c r="C9625" s="215" t="s">
        <v>107</v>
      </c>
      <c r="D9625" s="216">
        <v>23.84</v>
      </c>
      <c r="E9625" s="177"/>
    </row>
    <row r="9626" spans="1:5">
      <c r="A9626" s="211">
        <v>86878</v>
      </c>
      <c r="B9626" s="215" t="s">
        <v>31285</v>
      </c>
      <c r="C9626" s="215" t="s">
        <v>107</v>
      </c>
      <c r="D9626" s="216">
        <v>50.76</v>
      </c>
      <c r="E9626" s="177"/>
    </row>
    <row r="9627" spans="1:5">
      <c r="A9627" s="211">
        <v>86879</v>
      </c>
      <c r="B9627" s="215" t="s">
        <v>31286</v>
      </c>
      <c r="C9627" s="215" t="s">
        <v>107</v>
      </c>
      <c r="D9627" s="216">
        <v>5.81</v>
      </c>
      <c r="E9627" s="177"/>
    </row>
    <row r="9628" spans="1:5">
      <c r="A9628" s="211">
        <v>86880</v>
      </c>
      <c r="B9628" s="215" t="s">
        <v>31287</v>
      </c>
      <c r="C9628" s="215" t="s">
        <v>107</v>
      </c>
      <c r="D9628" s="216">
        <v>15.79</v>
      </c>
      <c r="E9628" s="177"/>
    </row>
    <row r="9629" spans="1:5">
      <c r="A9629" s="211">
        <v>86881</v>
      </c>
      <c r="B9629" s="215" t="s">
        <v>31288</v>
      </c>
      <c r="C9629" s="215" t="s">
        <v>107</v>
      </c>
      <c r="D9629" s="216">
        <v>142.22999999999999</v>
      </c>
      <c r="E9629" s="177"/>
    </row>
    <row r="9630" spans="1:5">
      <c r="A9630" s="211">
        <v>86882</v>
      </c>
      <c r="B9630" s="215" t="s">
        <v>31289</v>
      </c>
      <c r="C9630" s="215" t="s">
        <v>107</v>
      </c>
      <c r="D9630" s="216">
        <v>16.22</v>
      </c>
      <c r="E9630" s="177"/>
    </row>
    <row r="9631" spans="1:5">
      <c r="A9631" s="211">
        <v>86883</v>
      </c>
      <c r="B9631" s="215" t="s">
        <v>31290</v>
      </c>
      <c r="C9631" s="215" t="s">
        <v>107</v>
      </c>
      <c r="D9631" s="216">
        <v>9.2899999999999991</v>
      </c>
      <c r="E9631" s="177"/>
    </row>
    <row r="9632" spans="1:5">
      <c r="A9632" s="211">
        <v>86884</v>
      </c>
      <c r="B9632" s="215" t="s">
        <v>31291</v>
      </c>
      <c r="C9632" s="215" t="s">
        <v>107</v>
      </c>
      <c r="D9632" s="216">
        <v>7.18</v>
      </c>
      <c r="E9632" s="177"/>
    </row>
    <row r="9633" spans="1:5">
      <c r="A9633" s="211">
        <v>86885</v>
      </c>
      <c r="B9633" s="215" t="s">
        <v>31292</v>
      </c>
      <c r="C9633" s="215" t="s">
        <v>107</v>
      </c>
      <c r="D9633" s="216">
        <v>8.44</v>
      </c>
      <c r="E9633" s="177"/>
    </row>
    <row r="9634" spans="1:5">
      <c r="A9634" s="211">
        <v>86886</v>
      </c>
      <c r="B9634" s="215" t="s">
        <v>31293</v>
      </c>
      <c r="C9634" s="215" t="s">
        <v>107</v>
      </c>
      <c r="D9634" s="216">
        <v>34.99</v>
      </c>
      <c r="E9634" s="177"/>
    </row>
    <row r="9635" spans="1:5">
      <c r="A9635" s="211">
        <v>86887</v>
      </c>
      <c r="B9635" s="215" t="s">
        <v>31294</v>
      </c>
      <c r="C9635" s="215" t="s">
        <v>107</v>
      </c>
      <c r="D9635" s="216">
        <v>37.909999999999997</v>
      </c>
      <c r="E9635" s="177"/>
    </row>
    <row r="9636" spans="1:5">
      <c r="A9636" s="211">
        <v>86888</v>
      </c>
      <c r="B9636" s="215" t="s">
        <v>31295</v>
      </c>
      <c r="C9636" s="215" t="s">
        <v>107</v>
      </c>
      <c r="D9636" s="216">
        <v>346.46</v>
      </c>
      <c r="E9636" s="177"/>
    </row>
    <row r="9637" spans="1:5">
      <c r="A9637" s="211">
        <v>86889</v>
      </c>
      <c r="B9637" s="215" t="s">
        <v>33669</v>
      </c>
      <c r="C9637" s="215" t="s">
        <v>107</v>
      </c>
      <c r="D9637" s="216">
        <v>340.74</v>
      </c>
      <c r="E9637" s="177"/>
    </row>
    <row r="9638" spans="1:5">
      <c r="A9638" s="211">
        <v>86893</v>
      </c>
      <c r="B9638" s="215" t="s">
        <v>33670</v>
      </c>
      <c r="C9638" s="215" t="s">
        <v>107</v>
      </c>
      <c r="D9638" s="216">
        <v>453.1</v>
      </c>
      <c r="E9638" s="177"/>
    </row>
    <row r="9639" spans="1:5">
      <c r="A9639" s="211">
        <v>86894</v>
      </c>
      <c r="B9639" s="215" t="s">
        <v>33671</v>
      </c>
      <c r="C9639" s="215" t="s">
        <v>107</v>
      </c>
      <c r="D9639" s="216">
        <v>153.82</v>
      </c>
      <c r="E9639" s="177"/>
    </row>
    <row r="9640" spans="1:5">
      <c r="A9640" s="211">
        <v>86895</v>
      </c>
      <c r="B9640" s="215" t="s">
        <v>33672</v>
      </c>
      <c r="C9640" s="215" t="s">
        <v>107</v>
      </c>
      <c r="D9640" s="216">
        <v>184.66</v>
      </c>
      <c r="E9640" s="177"/>
    </row>
    <row r="9641" spans="1:5">
      <c r="A9641" s="211">
        <v>86899</v>
      </c>
      <c r="B9641" s="215" t="s">
        <v>33673</v>
      </c>
      <c r="C9641" s="215" t="s">
        <v>107</v>
      </c>
      <c r="D9641" s="216">
        <v>226.81</v>
      </c>
      <c r="E9641" s="177"/>
    </row>
    <row r="9642" spans="1:5">
      <c r="A9642" s="211">
        <v>86900</v>
      </c>
      <c r="B9642" s="215" t="s">
        <v>31296</v>
      </c>
      <c r="C9642" s="215" t="s">
        <v>107</v>
      </c>
      <c r="D9642" s="216">
        <v>137.72999999999999</v>
      </c>
      <c r="E9642" s="177"/>
    </row>
    <row r="9643" spans="1:5">
      <c r="A9643" s="211">
        <v>86901</v>
      </c>
      <c r="B9643" s="215" t="s">
        <v>31297</v>
      </c>
      <c r="C9643" s="215" t="s">
        <v>107</v>
      </c>
      <c r="D9643" s="216">
        <v>108.95</v>
      </c>
      <c r="E9643" s="177"/>
    </row>
    <row r="9644" spans="1:5">
      <c r="A9644" s="211">
        <v>86902</v>
      </c>
      <c r="B9644" s="215" t="s">
        <v>31298</v>
      </c>
      <c r="C9644" s="215" t="s">
        <v>107</v>
      </c>
      <c r="D9644" s="216">
        <v>197.22</v>
      </c>
      <c r="E9644" s="177"/>
    </row>
    <row r="9645" spans="1:5">
      <c r="A9645" s="211">
        <v>86903</v>
      </c>
      <c r="B9645" s="215" t="s">
        <v>31299</v>
      </c>
      <c r="C9645" s="215" t="s">
        <v>107</v>
      </c>
      <c r="D9645" s="216">
        <v>263.12</v>
      </c>
      <c r="E9645" s="177"/>
    </row>
    <row r="9646" spans="1:5">
      <c r="A9646" s="211">
        <v>86904</v>
      </c>
      <c r="B9646" s="215" t="s">
        <v>31300</v>
      </c>
      <c r="C9646" s="215" t="s">
        <v>107</v>
      </c>
      <c r="D9646" s="216">
        <v>102.67</v>
      </c>
      <c r="E9646" s="177"/>
    </row>
    <row r="9647" spans="1:5">
      <c r="A9647" s="211">
        <v>86905</v>
      </c>
      <c r="B9647" s="215" t="s">
        <v>31301</v>
      </c>
      <c r="C9647" s="215" t="s">
        <v>107</v>
      </c>
      <c r="D9647" s="216">
        <v>193.02</v>
      </c>
      <c r="E9647" s="177"/>
    </row>
    <row r="9648" spans="1:5">
      <c r="A9648" s="211">
        <v>86906</v>
      </c>
      <c r="B9648" s="215" t="s">
        <v>31302</v>
      </c>
      <c r="C9648" s="215" t="s">
        <v>107</v>
      </c>
      <c r="D9648" s="216">
        <v>45</v>
      </c>
      <c r="E9648" s="177"/>
    </row>
    <row r="9649" spans="1:5">
      <c r="A9649" s="211">
        <v>86908</v>
      </c>
      <c r="B9649" s="215" t="s">
        <v>31303</v>
      </c>
      <c r="C9649" s="215" t="s">
        <v>107</v>
      </c>
      <c r="D9649" s="216">
        <v>230.29</v>
      </c>
      <c r="E9649" s="177"/>
    </row>
    <row r="9650" spans="1:5">
      <c r="A9650" s="211">
        <v>86909</v>
      </c>
      <c r="B9650" s="215" t="s">
        <v>31304</v>
      </c>
      <c r="C9650" s="215" t="s">
        <v>107</v>
      </c>
      <c r="D9650" s="216">
        <v>90</v>
      </c>
      <c r="E9650" s="177"/>
    </row>
    <row r="9651" spans="1:5">
      <c r="A9651" s="211">
        <v>86910</v>
      </c>
      <c r="B9651" s="215" t="s">
        <v>31305</v>
      </c>
      <c r="C9651" s="215" t="s">
        <v>107</v>
      </c>
      <c r="D9651" s="216">
        <v>84.8</v>
      </c>
      <c r="E9651" s="177"/>
    </row>
    <row r="9652" spans="1:5">
      <c r="A9652" s="211">
        <v>86911</v>
      </c>
      <c r="B9652" s="215" t="s">
        <v>31306</v>
      </c>
      <c r="C9652" s="215" t="s">
        <v>107</v>
      </c>
      <c r="D9652" s="216">
        <v>38.24</v>
      </c>
      <c r="E9652" s="177"/>
    </row>
    <row r="9653" spans="1:5">
      <c r="A9653" s="211">
        <v>86913</v>
      </c>
      <c r="B9653" s="215" t="s">
        <v>31307</v>
      </c>
      <c r="C9653" s="215" t="s">
        <v>107</v>
      </c>
      <c r="D9653" s="216">
        <v>17.46</v>
      </c>
      <c r="E9653" s="177"/>
    </row>
    <row r="9654" spans="1:5">
      <c r="A9654" s="211">
        <v>86914</v>
      </c>
      <c r="B9654" s="215" t="s">
        <v>31308</v>
      </c>
      <c r="C9654" s="215" t="s">
        <v>107</v>
      </c>
      <c r="D9654" s="216">
        <v>35.04</v>
      </c>
      <c r="E9654" s="177"/>
    </row>
    <row r="9655" spans="1:5">
      <c r="A9655" s="211">
        <v>86915</v>
      </c>
      <c r="B9655" s="215" t="s">
        <v>31309</v>
      </c>
      <c r="C9655" s="215" t="s">
        <v>107</v>
      </c>
      <c r="D9655" s="216">
        <v>75.58</v>
      </c>
      <c r="E9655" s="177"/>
    </row>
    <row r="9656" spans="1:5">
      <c r="A9656" s="211">
        <v>86916</v>
      </c>
      <c r="B9656" s="215" t="s">
        <v>31310</v>
      </c>
      <c r="C9656" s="215" t="s">
        <v>107</v>
      </c>
      <c r="D9656" s="216">
        <v>23.64</v>
      </c>
      <c r="E9656" s="177"/>
    </row>
    <row r="9657" spans="1:5">
      <c r="A9657" s="211">
        <v>86919</v>
      </c>
      <c r="B9657" s="215" t="s">
        <v>31311</v>
      </c>
      <c r="C9657" s="215" t="s">
        <v>107</v>
      </c>
      <c r="D9657" s="216">
        <v>655.46</v>
      </c>
      <c r="E9657" s="177"/>
    </row>
    <row r="9658" spans="1:5">
      <c r="A9658" s="211">
        <v>86920</v>
      </c>
      <c r="B9658" s="215" t="s">
        <v>31312</v>
      </c>
      <c r="C9658" s="215" t="s">
        <v>107</v>
      </c>
      <c r="D9658" s="216">
        <v>619.85</v>
      </c>
      <c r="E9658" s="177"/>
    </row>
    <row r="9659" spans="1:5">
      <c r="A9659" s="211">
        <v>86921</v>
      </c>
      <c r="B9659" s="215" t="s">
        <v>31313</v>
      </c>
      <c r="C9659" s="215" t="s">
        <v>107</v>
      </c>
      <c r="D9659" s="216">
        <v>626.03</v>
      </c>
      <c r="E9659" s="177"/>
    </row>
    <row r="9660" spans="1:5">
      <c r="A9660" s="211">
        <v>86922</v>
      </c>
      <c r="B9660" s="215" t="s">
        <v>31314</v>
      </c>
      <c r="C9660" s="215" t="s">
        <v>107</v>
      </c>
      <c r="D9660" s="216">
        <v>560.4</v>
      </c>
      <c r="E9660" s="177"/>
    </row>
    <row r="9661" spans="1:5">
      <c r="A9661" s="211">
        <v>86923</v>
      </c>
      <c r="B9661" s="215" t="s">
        <v>31315</v>
      </c>
      <c r="C9661" s="215" t="s">
        <v>107</v>
      </c>
      <c r="D9661" s="216">
        <v>398.78</v>
      </c>
      <c r="E9661" s="177"/>
    </row>
    <row r="9662" spans="1:5">
      <c r="A9662" s="211">
        <v>86924</v>
      </c>
      <c r="B9662" s="215" t="s">
        <v>31316</v>
      </c>
      <c r="C9662" s="215" t="s">
        <v>107</v>
      </c>
      <c r="D9662" s="216">
        <v>404.96</v>
      </c>
      <c r="E9662" s="177"/>
    </row>
    <row r="9663" spans="1:5">
      <c r="A9663" s="211">
        <v>86925</v>
      </c>
      <c r="B9663" s="215" t="s">
        <v>31317</v>
      </c>
      <c r="C9663" s="215" t="s">
        <v>107</v>
      </c>
      <c r="D9663" s="216">
        <v>292.89</v>
      </c>
      <c r="E9663" s="177"/>
    </row>
    <row r="9664" spans="1:5">
      <c r="A9664" s="211">
        <v>86926</v>
      </c>
      <c r="B9664" s="215" t="s">
        <v>31318</v>
      </c>
      <c r="C9664" s="215" t="s">
        <v>107</v>
      </c>
      <c r="D9664" s="216">
        <v>299.07</v>
      </c>
      <c r="E9664" s="177"/>
    </row>
    <row r="9665" spans="1:5">
      <c r="A9665" s="211">
        <v>86927</v>
      </c>
      <c r="B9665" s="215" t="s">
        <v>31319</v>
      </c>
      <c r="C9665" s="215" t="s">
        <v>107</v>
      </c>
      <c r="D9665" s="216">
        <v>190.93</v>
      </c>
      <c r="E9665" s="177"/>
    </row>
    <row r="9666" spans="1:5">
      <c r="A9666" s="211">
        <v>86928</v>
      </c>
      <c r="B9666" s="215" t="s">
        <v>31320</v>
      </c>
      <c r="C9666" s="215" t="s">
        <v>107</v>
      </c>
      <c r="D9666" s="216">
        <v>197.11</v>
      </c>
      <c r="E9666" s="177"/>
    </row>
    <row r="9667" spans="1:5">
      <c r="A9667" s="211">
        <v>86929</v>
      </c>
      <c r="B9667" s="215" t="s">
        <v>31321</v>
      </c>
      <c r="C9667" s="215" t="s">
        <v>107</v>
      </c>
      <c r="D9667" s="216">
        <v>184</v>
      </c>
      <c r="E9667" s="177"/>
    </row>
    <row r="9668" spans="1:5">
      <c r="A9668" s="211">
        <v>86930</v>
      </c>
      <c r="B9668" s="215" t="s">
        <v>31322</v>
      </c>
      <c r="C9668" s="215" t="s">
        <v>107</v>
      </c>
      <c r="D9668" s="216">
        <v>190.18</v>
      </c>
      <c r="E9668" s="177"/>
    </row>
    <row r="9669" spans="1:5">
      <c r="A9669" s="211">
        <v>86931</v>
      </c>
      <c r="B9669" s="215" t="s">
        <v>31323</v>
      </c>
      <c r="C9669" s="215" t="s">
        <v>107</v>
      </c>
      <c r="D9669" s="216">
        <v>354.9</v>
      </c>
      <c r="E9669" s="177"/>
    </row>
    <row r="9670" spans="1:5">
      <c r="A9670" s="211">
        <v>86932</v>
      </c>
      <c r="B9670" s="215" t="s">
        <v>31324</v>
      </c>
      <c r="C9670" s="215" t="s">
        <v>107</v>
      </c>
      <c r="D9670" s="216">
        <v>384.37</v>
      </c>
      <c r="E9670" s="177"/>
    </row>
    <row r="9671" spans="1:5">
      <c r="A9671" s="211">
        <v>86933</v>
      </c>
      <c r="B9671" s="215" t="s">
        <v>31325</v>
      </c>
      <c r="C9671" s="215" t="s">
        <v>107</v>
      </c>
      <c r="D9671" s="216">
        <v>224.07</v>
      </c>
      <c r="E9671" s="177"/>
    </row>
    <row r="9672" spans="1:5">
      <c r="A9672" s="211">
        <v>86934</v>
      </c>
      <c r="B9672" s="215" t="s">
        <v>31326</v>
      </c>
      <c r="C9672" s="215" t="s">
        <v>107</v>
      </c>
      <c r="D9672" s="216">
        <v>217.14</v>
      </c>
      <c r="E9672" s="177"/>
    </row>
    <row r="9673" spans="1:5">
      <c r="A9673" s="211">
        <v>86935</v>
      </c>
      <c r="B9673" s="215" t="s">
        <v>31327</v>
      </c>
      <c r="C9673" s="215" t="s">
        <v>107</v>
      </c>
      <c r="D9673" s="216">
        <v>197.78</v>
      </c>
      <c r="E9673" s="177"/>
    </row>
    <row r="9674" spans="1:5">
      <c r="A9674" s="211">
        <v>86936</v>
      </c>
      <c r="B9674" s="215" t="s">
        <v>31328</v>
      </c>
      <c r="C9674" s="215" t="s">
        <v>107</v>
      </c>
      <c r="D9674" s="216">
        <v>330.72</v>
      </c>
      <c r="E9674" s="177"/>
    </row>
    <row r="9675" spans="1:5">
      <c r="A9675" s="211">
        <v>86937</v>
      </c>
      <c r="B9675" s="215" t="s">
        <v>31329</v>
      </c>
      <c r="C9675" s="215" t="s">
        <v>107</v>
      </c>
      <c r="D9675" s="216">
        <v>142.08000000000001</v>
      </c>
      <c r="E9675" s="177"/>
    </row>
    <row r="9676" spans="1:5">
      <c r="A9676" s="211">
        <v>86938</v>
      </c>
      <c r="B9676" s="215" t="s">
        <v>31330</v>
      </c>
      <c r="C9676" s="215" t="s">
        <v>107</v>
      </c>
      <c r="D9676" s="216">
        <v>275.02</v>
      </c>
      <c r="E9676" s="177"/>
    </row>
    <row r="9677" spans="1:5">
      <c r="A9677" s="211">
        <v>86939</v>
      </c>
      <c r="B9677" s="215" t="s">
        <v>31331</v>
      </c>
      <c r="C9677" s="215" t="s">
        <v>107</v>
      </c>
      <c r="D9677" s="216">
        <v>264.5</v>
      </c>
      <c r="E9677" s="177"/>
    </row>
    <row r="9678" spans="1:5">
      <c r="A9678" s="211">
        <v>86940</v>
      </c>
      <c r="B9678" s="215" t="s">
        <v>31332</v>
      </c>
      <c r="C9678" s="215" t="s">
        <v>107</v>
      </c>
      <c r="D9678" s="216">
        <v>698.03</v>
      </c>
      <c r="E9678" s="177"/>
    </row>
    <row r="9679" spans="1:5">
      <c r="A9679" s="211">
        <v>86941</v>
      </c>
      <c r="B9679" s="215" t="s">
        <v>31333</v>
      </c>
      <c r="C9679" s="215" t="s">
        <v>107</v>
      </c>
      <c r="D9679" s="216">
        <v>542.67999999999995</v>
      </c>
      <c r="E9679" s="177"/>
    </row>
    <row r="9680" spans="1:5">
      <c r="A9680" s="211">
        <v>86942</v>
      </c>
      <c r="B9680" s="215" t="s">
        <v>31334</v>
      </c>
      <c r="C9680" s="215" t="s">
        <v>107</v>
      </c>
      <c r="D9680" s="216">
        <v>176.88</v>
      </c>
      <c r="E9680" s="177"/>
    </row>
    <row r="9681" spans="1:5">
      <c r="A9681" s="211">
        <v>86943</v>
      </c>
      <c r="B9681" s="215" t="s">
        <v>31335</v>
      </c>
      <c r="C9681" s="215" t="s">
        <v>107</v>
      </c>
      <c r="D9681" s="216">
        <v>169.95</v>
      </c>
      <c r="E9681" s="177"/>
    </row>
    <row r="9682" spans="1:5">
      <c r="A9682" s="211">
        <v>86947</v>
      </c>
      <c r="B9682" s="215" t="s">
        <v>31336</v>
      </c>
      <c r="C9682" s="215" t="s">
        <v>107</v>
      </c>
      <c r="D9682" s="216">
        <v>770.67</v>
      </c>
      <c r="E9682" s="177"/>
    </row>
    <row r="9683" spans="1:5">
      <c r="A9683" s="211">
        <v>93396</v>
      </c>
      <c r="B9683" s="215" t="s">
        <v>31337</v>
      </c>
      <c r="C9683" s="215" t="s">
        <v>107</v>
      </c>
      <c r="D9683" s="216">
        <v>378.92</v>
      </c>
      <c r="E9683" s="177"/>
    </row>
    <row r="9684" spans="1:5">
      <c r="A9684" s="211">
        <v>93441</v>
      </c>
      <c r="B9684" s="215" t="s">
        <v>31338</v>
      </c>
      <c r="C9684" s="215" t="s">
        <v>107</v>
      </c>
      <c r="D9684" s="216">
        <v>583.94000000000005</v>
      </c>
      <c r="E9684" s="177"/>
    </row>
    <row r="9685" spans="1:5">
      <c r="A9685" s="211">
        <v>93442</v>
      </c>
      <c r="B9685" s="215" t="s">
        <v>31339</v>
      </c>
      <c r="C9685" s="215" t="s">
        <v>107</v>
      </c>
      <c r="D9685" s="216">
        <v>881</v>
      </c>
      <c r="E9685" s="177"/>
    </row>
    <row r="9686" spans="1:5">
      <c r="A9686" s="211">
        <v>95469</v>
      </c>
      <c r="B9686" s="215" t="s">
        <v>31340</v>
      </c>
      <c r="C9686" s="215" t="s">
        <v>107</v>
      </c>
      <c r="D9686" s="216">
        <v>155.79</v>
      </c>
      <c r="E9686" s="177"/>
    </row>
    <row r="9687" spans="1:5">
      <c r="A9687" s="211">
        <v>95470</v>
      </c>
      <c r="B9687" s="215" t="s">
        <v>31341</v>
      </c>
      <c r="C9687" s="215" t="s">
        <v>107</v>
      </c>
      <c r="D9687" s="216">
        <v>160.86000000000001</v>
      </c>
      <c r="E9687" s="177"/>
    </row>
    <row r="9688" spans="1:5">
      <c r="A9688" s="211">
        <v>95471</v>
      </c>
      <c r="B9688" s="215" t="s">
        <v>31342</v>
      </c>
      <c r="C9688" s="215" t="s">
        <v>107</v>
      </c>
      <c r="D9688" s="216">
        <v>611.01</v>
      </c>
      <c r="E9688" s="177"/>
    </row>
    <row r="9689" spans="1:5">
      <c r="A9689" s="211">
        <v>95472</v>
      </c>
      <c r="B9689" s="215" t="s">
        <v>31343</v>
      </c>
      <c r="C9689" s="215" t="s">
        <v>107</v>
      </c>
      <c r="D9689" s="216">
        <v>616.08000000000004</v>
      </c>
      <c r="E9689" s="177"/>
    </row>
    <row r="9690" spans="1:5">
      <c r="A9690" s="211">
        <v>95542</v>
      </c>
      <c r="B9690" s="215" t="s">
        <v>31344</v>
      </c>
      <c r="C9690" s="215" t="s">
        <v>107</v>
      </c>
      <c r="D9690" s="216">
        <v>28.15</v>
      </c>
      <c r="E9690" s="177"/>
    </row>
    <row r="9691" spans="1:5">
      <c r="A9691" s="211">
        <v>95543</v>
      </c>
      <c r="B9691" s="215" t="s">
        <v>31345</v>
      </c>
      <c r="C9691" s="215" t="s">
        <v>107</v>
      </c>
      <c r="D9691" s="216">
        <v>47.5</v>
      </c>
      <c r="E9691" s="177"/>
    </row>
    <row r="9692" spans="1:5">
      <c r="A9692" s="211">
        <v>95544</v>
      </c>
      <c r="B9692" s="215" t="s">
        <v>31346</v>
      </c>
      <c r="C9692" s="215" t="s">
        <v>107</v>
      </c>
      <c r="D9692" s="216">
        <v>34.29</v>
      </c>
      <c r="E9692" s="177"/>
    </row>
    <row r="9693" spans="1:5">
      <c r="A9693" s="211">
        <v>95545</v>
      </c>
      <c r="B9693" s="215" t="s">
        <v>31347</v>
      </c>
      <c r="C9693" s="215" t="s">
        <v>107</v>
      </c>
      <c r="D9693" s="216">
        <v>33.64</v>
      </c>
      <c r="E9693" s="177"/>
    </row>
    <row r="9694" spans="1:5">
      <c r="A9694" s="211">
        <v>95546</v>
      </c>
      <c r="B9694" s="215" t="s">
        <v>31348</v>
      </c>
      <c r="C9694" s="215" t="s">
        <v>107</v>
      </c>
      <c r="D9694" s="216">
        <v>116.53</v>
      </c>
      <c r="E9694" s="177"/>
    </row>
    <row r="9695" spans="1:5">
      <c r="A9695" s="211">
        <v>95547</v>
      </c>
      <c r="B9695" s="215" t="s">
        <v>31349</v>
      </c>
      <c r="C9695" s="215" t="s">
        <v>107</v>
      </c>
      <c r="D9695" s="216">
        <v>70.209999999999994</v>
      </c>
      <c r="E9695" s="177"/>
    </row>
    <row r="9696" spans="1:5">
      <c r="A9696" s="211">
        <v>100848</v>
      </c>
      <c r="B9696" s="215" t="s">
        <v>31350</v>
      </c>
      <c r="C9696" s="215" t="s">
        <v>107</v>
      </c>
      <c r="D9696" s="216">
        <v>293.55</v>
      </c>
      <c r="E9696" s="177"/>
    </row>
    <row r="9697" spans="1:5">
      <c r="A9697" s="211">
        <v>100849</v>
      </c>
      <c r="B9697" s="215" t="s">
        <v>31351</v>
      </c>
      <c r="C9697" s="215" t="s">
        <v>107</v>
      </c>
      <c r="D9697" s="216">
        <v>27.32</v>
      </c>
      <c r="E9697" s="177"/>
    </row>
    <row r="9698" spans="1:5">
      <c r="A9698" s="211">
        <v>100851</v>
      </c>
      <c r="B9698" s="215" t="s">
        <v>31352</v>
      </c>
      <c r="C9698" s="215" t="s">
        <v>107</v>
      </c>
      <c r="D9698" s="216">
        <v>53.61</v>
      </c>
      <c r="E9698" s="177"/>
    </row>
    <row r="9699" spans="1:5">
      <c r="A9699" s="211">
        <v>100852</v>
      </c>
      <c r="B9699" s="215" t="s">
        <v>31353</v>
      </c>
      <c r="C9699" s="215" t="s">
        <v>107</v>
      </c>
      <c r="D9699" s="216">
        <v>150.83000000000001</v>
      </c>
      <c r="E9699" s="177"/>
    </row>
    <row r="9700" spans="1:5">
      <c r="A9700" s="211">
        <v>100854</v>
      </c>
      <c r="B9700" s="215" t="s">
        <v>31354</v>
      </c>
      <c r="C9700" s="215" t="s">
        <v>107</v>
      </c>
      <c r="D9700" s="216">
        <v>567.42999999999995</v>
      </c>
      <c r="E9700" s="177"/>
    </row>
    <row r="9701" spans="1:5">
      <c r="A9701" s="211">
        <v>100855</v>
      </c>
      <c r="B9701" s="215" t="s">
        <v>31355</v>
      </c>
      <c r="C9701" s="215" t="s">
        <v>107</v>
      </c>
      <c r="D9701" s="216">
        <v>33.64</v>
      </c>
      <c r="E9701" s="177"/>
    </row>
    <row r="9702" spans="1:5">
      <c r="A9702" s="211">
        <v>100856</v>
      </c>
      <c r="B9702" s="215" t="s">
        <v>31356</v>
      </c>
      <c r="C9702" s="215" t="s">
        <v>107</v>
      </c>
      <c r="D9702" s="216">
        <v>21.67</v>
      </c>
      <c r="E9702" s="177"/>
    </row>
    <row r="9703" spans="1:5">
      <c r="A9703" s="211">
        <v>100857</v>
      </c>
      <c r="B9703" s="215" t="s">
        <v>31357</v>
      </c>
      <c r="C9703" s="215" t="s">
        <v>107</v>
      </c>
      <c r="D9703" s="216">
        <v>213</v>
      </c>
      <c r="E9703" s="177"/>
    </row>
    <row r="9704" spans="1:5">
      <c r="A9704" s="211">
        <v>100858</v>
      </c>
      <c r="B9704" s="215" t="s">
        <v>31358</v>
      </c>
      <c r="C9704" s="215" t="s">
        <v>107</v>
      </c>
      <c r="D9704" s="216">
        <v>448.84</v>
      </c>
      <c r="E9704" s="177"/>
    </row>
    <row r="9705" spans="1:5">
      <c r="A9705" s="211">
        <v>100860</v>
      </c>
      <c r="B9705" s="215" t="s">
        <v>31359</v>
      </c>
      <c r="C9705" s="215" t="s">
        <v>107</v>
      </c>
      <c r="D9705" s="216">
        <v>74.709999999999994</v>
      </c>
      <c r="E9705" s="177"/>
    </row>
    <row r="9706" spans="1:5">
      <c r="A9706" s="211">
        <v>100861</v>
      </c>
      <c r="B9706" s="215" t="s">
        <v>31360</v>
      </c>
      <c r="C9706" s="215" t="s">
        <v>107</v>
      </c>
      <c r="D9706" s="216">
        <v>24.09</v>
      </c>
      <c r="E9706" s="177"/>
    </row>
    <row r="9707" spans="1:5">
      <c r="A9707" s="211">
        <v>100862</v>
      </c>
      <c r="B9707" s="215" t="s">
        <v>31361</v>
      </c>
      <c r="C9707" s="215" t="s">
        <v>107</v>
      </c>
      <c r="D9707" s="216">
        <v>26.08</v>
      </c>
      <c r="E9707" s="177"/>
    </row>
    <row r="9708" spans="1:5">
      <c r="A9708" s="211">
        <v>100863</v>
      </c>
      <c r="B9708" s="215" t="s">
        <v>31362</v>
      </c>
      <c r="C9708" s="215" t="s">
        <v>107</v>
      </c>
      <c r="D9708" s="216">
        <v>321.58</v>
      </c>
      <c r="E9708" s="177"/>
    </row>
    <row r="9709" spans="1:5">
      <c r="A9709" s="211">
        <v>100864</v>
      </c>
      <c r="B9709" s="215" t="s">
        <v>31363</v>
      </c>
      <c r="C9709" s="215" t="s">
        <v>107</v>
      </c>
      <c r="D9709" s="216">
        <v>351.29</v>
      </c>
      <c r="E9709" s="177"/>
    </row>
    <row r="9710" spans="1:5">
      <c r="A9710" s="211">
        <v>100865</v>
      </c>
      <c r="B9710" s="215" t="s">
        <v>31364</v>
      </c>
      <c r="C9710" s="215" t="s">
        <v>107</v>
      </c>
      <c r="D9710" s="216">
        <v>303.33</v>
      </c>
      <c r="E9710" s="177"/>
    </row>
    <row r="9711" spans="1:5">
      <c r="A9711" s="211">
        <v>100866</v>
      </c>
      <c r="B9711" s="215" t="s">
        <v>31365</v>
      </c>
      <c r="C9711" s="215" t="s">
        <v>107</v>
      </c>
      <c r="D9711" s="216">
        <v>168.83</v>
      </c>
      <c r="E9711" s="177"/>
    </row>
    <row r="9712" spans="1:5">
      <c r="A9712" s="211">
        <v>100867</v>
      </c>
      <c r="B9712" s="215" t="s">
        <v>31366</v>
      </c>
      <c r="C9712" s="215" t="s">
        <v>107</v>
      </c>
      <c r="D9712" s="216">
        <v>178.63</v>
      </c>
      <c r="E9712" s="177"/>
    </row>
    <row r="9713" spans="1:5">
      <c r="A9713" s="211">
        <v>100868</v>
      </c>
      <c r="B9713" s="215" t="s">
        <v>31367</v>
      </c>
      <c r="C9713" s="215" t="s">
        <v>107</v>
      </c>
      <c r="D9713" s="216">
        <v>185.15</v>
      </c>
      <c r="E9713" s="177"/>
    </row>
    <row r="9714" spans="1:5">
      <c r="A9714" s="211">
        <v>100869</v>
      </c>
      <c r="B9714" s="215" t="s">
        <v>31368</v>
      </c>
      <c r="C9714" s="215" t="s">
        <v>107</v>
      </c>
      <c r="D9714" s="216">
        <v>190.15</v>
      </c>
      <c r="E9714" s="177"/>
    </row>
    <row r="9715" spans="1:5">
      <c r="A9715" s="211">
        <v>100870</v>
      </c>
      <c r="B9715" s="215" t="s">
        <v>31369</v>
      </c>
      <c r="C9715" s="215" t="s">
        <v>107</v>
      </c>
      <c r="D9715" s="216">
        <v>180.22</v>
      </c>
      <c r="E9715" s="177"/>
    </row>
    <row r="9716" spans="1:5">
      <c r="A9716" s="211">
        <v>100871</v>
      </c>
      <c r="B9716" s="215" t="s">
        <v>31370</v>
      </c>
      <c r="C9716" s="215" t="s">
        <v>107</v>
      </c>
      <c r="D9716" s="216">
        <v>194.89</v>
      </c>
      <c r="E9716" s="177"/>
    </row>
    <row r="9717" spans="1:5">
      <c r="A9717" s="211">
        <v>100872</v>
      </c>
      <c r="B9717" s="215" t="s">
        <v>31371</v>
      </c>
      <c r="C9717" s="215" t="s">
        <v>107</v>
      </c>
      <c r="D9717" s="216">
        <v>204.25</v>
      </c>
      <c r="E9717" s="177"/>
    </row>
    <row r="9718" spans="1:5">
      <c r="A9718" s="211">
        <v>100873</v>
      </c>
      <c r="B9718" s="215" t="s">
        <v>31372</v>
      </c>
      <c r="C9718" s="215" t="s">
        <v>107</v>
      </c>
      <c r="D9718" s="216">
        <v>210.09</v>
      </c>
      <c r="E9718" s="177"/>
    </row>
    <row r="9719" spans="1:5">
      <c r="A9719" s="211">
        <v>100874</v>
      </c>
      <c r="B9719" s="215" t="s">
        <v>31373</v>
      </c>
      <c r="C9719" s="215" t="s">
        <v>107</v>
      </c>
      <c r="D9719" s="216">
        <v>168.83</v>
      </c>
      <c r="E9719" s="177"/>
    </row>
    <row r="9720" spans="1:5">
      <c r="A9720" s="211">
        <v>100875</v>
      </c>
      <c r="B9720" s="215" t="s">
        <v>31374</v>
      </c>
      <c r="C9720" s="215" t="s">
        <v>107</v>
      </c>
      <c r="D9720" s="216">
        <v>561.26</v>
      </c>
      <c r="E9720" s="177"/>
    </row>
    <row r="9721" spans="1:5">
      <c r="A9721" s="211">
        <v>6087</v>
      </c>
      <c r="B9721" s="215" t="s">
        <v>21780</v>
      </c>
      <c r="C9721" s="215" t="s">
        <v>107</v>
      </c>
      <c r="D9721" s="216">
        <v>24.45</v>
      </c>
      <c r="E9721" s="177"/>
    </row>
    <row r="9722" spans="1:5">
      <c r="A9722" s="211">
        <v>98052</v>
      </c>
      <c r="B9722" s="215" t="s">
        <v>31375</v>
      </c>
      <c r="C9722" s="215" t="s">
        <v>107</v>
      </c>
      <c r="D9722" s="217">
        <v>1105.5999999999999</v>
      </c>
      <c r="E9722" s="177"/>
    </row>
    <row r="9723" spans="1:5">
      <c r="A9723" s="211">
        <v>98053</v>
      </c>
      <c r="B9723" s="215" t="s">
        <v>31376</v>
      </c>
      <c r="C9723" s="215" t="s">
        <v>107</v>
      </c>
      <c r="D9723" s="217">
        <v>1623.29</v>
      </c>
      <c r="E9723" s="177"/>
    </row>
    <row r="9724" spans="1:5">
      <c r="A9724" s="211">
        <v>98054</v>
      </c>
      <c r="B9724" s="215" t="s">
        <v>31377</v>
      </c>
      <c r="C9724" s="215" t="s">
        <v>107</v>
      </c>
      <c r="D9724" s="217">
        <v>2396.84</v>
      </c>
      <c r="E9724" s="177"/>
    </row>
    <row r="9725" spans="1:5">
      <c r="A9725" s="211">
        <v>98055</v>
      </c>
      <c r="B9725" s="215" t="s">
        <v>31378</v>
      </c>
      <c r="C9725" s="215" t="s">
        <v>107</v>
      </c>
      <c r="D9725" s="217">
        <v>3184.6</v>
      </c>
      <c r="E9725" s="177"/>
    </row>
    <row r="9726" spans="1:5">
      <c r="A9726" s="211">
        <v>98056</v>
      </c>
      <c r="B9726" s="215" t="s">
        <v>31379</v>
      </c>
      <c r="C9726" s="215" t="s">
        <v>107</v>
      </c>
      <c r="D9726" s="217">
        <v>3677.42</v>
      </c>
      <c r="E9726" s="177"/>
    </row>
    <row r="9727" spans="1:5">
      <c r="A9727" s="211">
        <v>98057</v>
      </c>
      <c r="B9727" s="215" t="s">
        <v>31380</v>
      </c>
      <c r="C9727" s="215" t="s">
        <v>107</v>
      </c>
      <c r="D9727" s="217">
        <v>4860.25</v>
      </c>
      <c r="E9727" s="177"/>
    </row>
    <row r="9728" spans="1:5">
      <c r="A9728" s="211">
        <v>98066</v>
      </c>
      <c r="B9728" s="215" t="s">
        <v>31381</v>
      </c>
      <c r="C9728" s="215" t="s">
        <v>107</v>
      </c>
      <c r="D9728" s="217">
        <v>3497.51</v>
      </c>
      <c r="E9728" s="177"/>
    </row>
    <row r="9729" spans="1:5">
      <c r="A9729" s="211">
        <v>98067</v>
      </c>
      <c r="B9729" s="215" t="s">
        <v>31382</v>
      </c>
      <c r="C9729" s="215" t="s">
        <v>107</v>
      </c>
      <c r="D9729" s="217">
        <v>4672.12</v>
      </c>
      <c r="E9729" s="177"/>
    </row>
    <row r="9730" spans="1:5">
      <c r="A9730" s="211">
        <v>98068</v>
      </c>
      <c r="B9730" s="215" t="s">
        <v>31383</v>
      </c>
      <c r="C9730" s="215" t="s">
        <v>107</v>
      </c>
      <c r="D9730" s="217">
        <v>6606.03</v>
      </c>
      <c r="E9730" s="177"/>
    </row>
    <row r="9731" spans="1:5">
      <c r="A9731" s="211">
        <v>98069</v>
      </c>
      <c r="B9731" s="215" t="s">
        <v>31384</v>
      </c>
      <c r="C9731" s="215" t="s">
        <v>107</v>
      </c>
      <c r="D9731" s="217">
        <v>8857.0300000000007</v>
      </c>
      <c r="E9731" s="177"/>
    </row>
    <row r="9732" spans="1:5">
      <c r="A9732" s="211">
        <v>98070</v>
      </c>
      <c r="B9732" s="215" t="s">
        <v>31385</v>
      </c>
      <c r="C9732" s="215" t="s">
        <v>107</v>
      </c>
      <c r="D9732" s="217">
        <v>10148.52</v>
      </c>
      <c r="E9732" s="177"/>
    </row>
    <row r="9733" spans="1:5">
      <c r="A9733" s="211">
        <v>98071</v>
      </c>
      <c r="B9733" s="215" t="s">
        <v>31386</v>
      </c>
      <c r="C9733" s="215" t="s">
        <v>107</v>
      </c>
      <c r="D9733" s="217">
        <v>11135.11</v>
      </c>
      <c r="E9733" s="177"/>
    </row>
    <row r="9734" spans="1:5">
      <c r="A9734" s="211">
        <v>98072</v>
      </c>
      <c r="B9734" s="215" t="s">
        <v>31387</v>
      </c>
      <c r="C9734" s="215" t="s">
        <v>107</v>
      </c>
      <c r="D9734" s="217">
        <v>2919.81</v>
      </c>
      <c r="E9734" s="177"/>
    </row>
    <row r="9735" spans="1:5">
      <c r="A9735" s="211">
        <v>98073</v>
      </c>
      <c r="B9735" s="215" t="s">
        <v>31388</v>
      </c>
      <c r="C9735" s="215" t="s">
        <v>107</v>
      </c>
      <c r="D9735" s="217">
        <v>4557.3500000000004</v>
      </c>
      <c r="E9735" s="177"/>
    </row>
    <row r="9736" spans="1:5">
      <c r="A9736" s="211">
        <v>98074</v>
      </c>
      <c r="B9736" s="215" t="s">
        <v>31389</v>
      </c>
      <c r="C9736" s="215" t="s">
        <v>107</v>
      </c>
      <c r="D9736" s="217">
        <v>7065.93</v>
      </c>
      <c r="E9736" s="177"/>
    </row>
    <row r="9737" spans="1:5">
      <c r="A9737" s="211">
        <v>98075</v>
      </c>
      <c r="B9737" s="215" t="s">
        <v>31390</v>
      </c>
      <c r="C9737" s="215" t="s">
        <v>107</v>
      </c>
      <c r="D9737" s="217">
        <v>9182.86</v>
      </c>
      <c r="E9737" s="177"/>
    </row>
    <row r="9738" spans="1:5">
      <c r="A9738" s="211">
        <v>98076</v>
      </c>
      <c r="B9738" s="215" t="s">
        <v>31391</v>
      </c>
      <c r="C9738" s="215" t="s">
        <v>107</v>
      </c>
      <c r="D9738" s="217">
        <v>10575.94</v>
      </c>
      <c r="E9738" s="177"/>
    </row>
    <row r="9739" spans="1:5">
      <c r="A9739" s="211">
        <v>98077</v>
      </c>
      <c r="B9739" s="215" t="s">
        <v>31392</v>
      </c>
      <c r="C9739" s="215" t="s">
        <v>107</v>
      </c>
      <c r="D9739" s="217">
        <v>12447.5</v>
      </c>
      <c r="E9739" s="177"/>
    </row>
    <row r="9740" spans="1:5">
      <c r="A9740" s="211">
        <v>98078</v>
      </c>
      <c r="B9740" s="215" t="s">
        <v>31393</v>
      </c>
      <c r="C9740" s="215" t="s">
        <v>107</v>
      </c>
      <c r="D9740" s="217">
        <v>2868.28</v>
      </c>
      <c r="E9740" s="177"/>
    </row>
    <row r="9741" spans="1:5">
      <c r="A9741" s="211">
        <v>98079</v>
      </c>
      <c r="B9741" s="215" t="s">
        <v>31394</v>
      </c>
      <c r="C9741" s="215" t="s">
        <v>107</v>
      </c>
      <c r="D9741" s="217">
        <v>5031.75</v>
      </c>
      <c r="E9741" s="177"/>
    </row>
    <row r="9742" spans="1:5">
      <c r="A9742" s="211">
        <v>98080</v>
      </c>
      <c r="B9742" s="215" t="s">
        <v>31395</v>
      </c>
      <c r="C9742" s="215" t="s">
        <v>107</v>
      </c>
      <c r="D9742" s="217">
        <v>6480.57</v>
      </c>
      <c r="E9742" s="177"/>
    </row>
    <row r="9743" spans="1:5">
      <c r="A9743" s="211">
        <v>98081</v>
      </c>
      <c r="B9743" s="215" t="s">
        <v>31396</v>
      </c>
      <c r="C9743" s="215" t="s">
        <v>107</v>
      </c>
      <c r="D9743" s="217">
        <v>9608.5400000000009</v>
      </c>
      <c r="E9743" s="177"/>
    </row>
    <row r="9744" spans="1:5">
      <c r="A9744" s="211">
        <v>98082</v>
      </c>
      <c r="B9744" s="215" t="s">
        <v>31397</v>
      </c>
      <c r="C9744" s="215" t="s">
        <v>107</v>
      </c>
      <c r="D9744" s="217">
        <v>2668.12</v>
      </c>
      <c r="E9744" s="177"/>
    </row>
    <row r="9745" spans="1:5">
      <c r="A9745" s="211">
        <v>98083</v>
      </c>
      <c r="B9745" s="215" t="s">
        <v>31398</v>
      </c>
      <c r="C9745" s="215" t="s">
        <v>107</v>
      </c>
      <c r="D9745" s="217">
        <v>3528.3</v>
      </c>
      <c r="E9745" s="177"/>
    </row>
    <row r="9746" spans="1:5">
      <c r="A9746" s="211">
        <v>98084</v>
      </c>
      <c r="B9746" s="215" t="s">
        <v>31399</v>
      </c>
      <c r="C9746" s="215" t="s">
        <v>107</v>
      </c>
      <c r="D9746" s="217">
        <v>4958.6000000000004</v>
      </c>
      <c r="E9746" s="177"/>
    </row>
    <row r="9747" spans="1:5">
      <c r="A9747" s="211">
        <v>98085</v>
      </c>
      <c r="B9747" s="215" t="s">
        <v>31400</v>
      </c>
      <c r="C9747" s="215" t="s">
        <v>107</v>
      </c>
      <c r="D9747" s="217">
        <v>6725.41</v>
      </c>
      <c r="E9747" s="177"/>
    </row>
    <row r="9748" spans="1:5">
      <c r="A9748" s="211">
        <v>98086</v>
      </c>
      <c r="B9748" s="215" t="s">
        <v>31401</v>
      </c>
      <c r="C9748" s="215" t="s">
        <v>107</v>
      </c>
      <c r="D9748" s="217">
        <v>7603.86</v>
      </c>
      <c r="E9748" s="177"/>
    </row>
    <row r="9749" spans="1:5">
      <c r="A9749" s="211">
        <v>98087</v>
      </c>
      <c r="B9749" s="215" t="s">
        <v>31402</v>
      </c>
      <c r="C9749" s="215" t="s">
        <v>107</v>
      </c>
      <c r="D9749" s="217">
        <v>8136.86</v>
      </c>
      <c r="E9749" s="177"/>
    </row>
    <row r="9750" spans="1:5">
      <c r="A9750" s="211">
        <v>98088</v>
      </c>
      <c r="B9750" s="215" t="s">
        <v>31403</v>
      </c>
      <c r="C9750" s="215" t="s">
        <v>107</v>
      </c>
      <c r="D9750" s="217">
        <v>2277.4</v>
      </c>
      <c r="E9750" s="177"/>
    </row>
    <row r="9751" spans="1:5">
      <c r="A9751" s="211">
        <v>98089</v>
      </c>
      <c r="B9751" s="215" t="s">
        <v>31404</v>
      </c>
      <c r="C9751" s="215" t="s">
        <v>107</v>
      </c>
      <c r="D9751" s="217">
        <v>3608.27</v>
      </c>
      <c r="E9751" s="177"/>
    </row>
    <row r="9752" spans="1:5">
      <c r="A9752" s="211">
        <v>98090</v>
      </c>
      <c r="B9752" s="215" t="s">
        <v>31405</v>
      </c>
      <c r="C9752" s="215" t="s">
        <v>107</v>
      </c>
      <c r="D9752" s="217">
        <v>5677.36</v>
      </c>
      <c r="E9752" s="177"/>
    </row>
    <row r="9753" spans="1:5">
      <c r="A9753" s="211">
        <v>98091</v>
      </c>
      <c r="B9753" s="215" t="s">
        <v>31406</v>
      </c>
      <c r="C9753" s="215" t="s">
        <v>107</v>
      </c>
      <c r="D9753" s="217">
        <v>7337.54</v>
      </c>
      <c r="E9753" s="177"/>
    </row>
    <row r="9754" spans="1:5">
      <c r="A9754" s="211">
        <v>98092</v>
      </c>
      <c r="B9754" s="215" t="s">
        <v>31407</v>
      </c>
      <c r="C9754" s="215" t="s">
        <v>107</v>
      </c>
      <c r="D9754" s="217">
        <v>8622.5300000000007</v>
      </c>
      <c r="E9754" s="177"/>
    </row>
    <row r="9755" spans="1:5">
      <c r="A9755" s="211">
        <v>98093</v>
      </c>
      <c r="B9755" s="215" t="s">
        <v>31408</v>
      </c>
      <c r="C9755" s="215" t="s">
        <v>107</v>
      </c>
      <c r="D9755" s="217">
        <v>10181.48</v>
      </c>
      <c r="E9755" s="177"/>
    </row>
    <row r="9756" spans="1:5">
      <c r="A9756" s="211">
        <v>98094</v>
      </c>
      <c r="B9756" s="215" t="s">
        <v>31409</v>
      </c>
      <c r="C9756" s="215" t="s">
        <v>107</v>
      </c>
      <c r="D9756" s="217">
        <v>1818.64</v>
      </c>
      <c r="E9756" s="177"/>
    </row>
    <row r="9757" spans="1:5">
      <c r="A9757" s="211">
        <v>98099</v>
      </c>
      <c r="B9757" s="215" t="s">
        <v>31410</v>
      </c>
      <c r="C9757" s="215" t="s">
        <v>107</v>
      </c>
      <c r="D9757" s="217">
        <v>3125.03</v>
      </c>
      <c r="E9757" s="177"/>
    </row>
    <row r="9758" spans="1:5">
      <c r="A9758" s="211">
        <v>98100</v>
      </c>
      <c r="B9758" s="215" t="s">
        <v>31411</v>
      </c>
      <c r="C9758" s="215" t="s">
        <v>107</v>
      </c>
      <c r="D9758" s="217">
        <v>4097.72</v>
      </c>
      <c r="E9758" s="177"/>
    </row>
    <row r="9759" spans="1:5">
      <c r="A9759" s="211">
        <v>98101</v>
      </c>
      <c r="B9759" s="215" t="s">
        <v>31412</v>
      </c>
      <c r="C9759" s="215" t="s">
        <v>107</v>
      </c>
      <c r="D9759" s="217">
        <v>6070.82</v>
      </c>
      <c r="E9759" s="177"/>
    </row>
    <row r="9760" spans="1:5">
      <c r="A9760" s="211">
        <v>98109</v>
      </c>
      <c r="B9760" s="215" t="s">
        <v>31413</v>
      </c>
      <c r="C9760" s="215" t="s">
        <v>107</v>
      </c>
      <c r="D9760" s="216">
        <v>565.91</v>
      </c>
      <c r="E9760" s="177"/>
    </row>
    <row r="9761" spans="1:5">
      <c r="A9761" s="211">
        <v>98110</v>
      </c>
      <c r="B9761" s="215" t="s">
        <v>31414</v>
      </c>
      <c r="C9761" s="215" t="s">
        <v>107</v>
      </c>
      <c r="D9761" s="216">
        <v>267.70999999999998</v>
      </c>
      <c r="E9761" s="177"/>
    </row>
    <row r="9762" spans="1:5">
      <c r="A9762" s="211">
        <v>98111</v>
      </c>
      <c r="B9762" s="215" t="s">
        <v>31415</v>
      </c>
      <c r="C9762" s="215" t="s">
        <v>107</v>
      </c>
      <c r="D9762" s="216">
        <v>16.010000000000002</v>
      </c>
      <c r="E9762" s="177"/>
    </row>
    <row r="9763" spans="1:5">
      <c r="A9763" s="211">
        <v>98114</v>
      </c>
      <c r="B9763" s="215" t="s">
        <v>31416</v>
      </c>
      <c r="C9763" s="215" t="s">
        <v>107</v>
      </c>
      <c r="D9763" s="216">
        <v>460.41</v>
      </c>
      <c r="E9763" s="177"/>
    </row>
    <row r="9764" spans="1:5">
      <c r="A9764" s="211">
        <v>98115</v>
      </c>
      <c r="B9764" s="215" t="s">
        <v>31417</v>
      </c>
      <c r="C9764" s="215" t="s">
        <v>107</v>
      </c>
      <c r="D9764" s="216">
        <v>91.13</v>
      </c>
      <c r="E9764" s="177"/>
    </row>
    <row r="9765" spans="1:5">
      <c r="A9765" s="211">
        <v>89957</v>
      </c>
      <c r="B9765" s="215" t="s">
        <v>31418</v>
      </c>
      <c r="C9765" s="215" t="s">
        <v>107</v>
      </c>
      <c r="D9765" s="216">
        <v>109.91</v>
      </c>
      <c r="E9765" s="177"/>
    </row>
    <row r="9766" spans="1:5">
      <c r="A9766" s="211">
        <v>89959</v>
      </c>
      <c r="B9766" s="215" t="s">
        <v>31419</v>
      </c>
      <c r="C9766" s="215" t="s">
        <v>107</v>
      </c>
      <c r="D9766" s="216">
        <v>175.84</v>
      </c>
      <c r="E9766" s="177"/>
    </row>
    <row r="9767" spans="1:5">
      <c r="A9767" s="211">
        <v>89349</v>
      </c>
      <c r="B9767" s="215" t="s">
        <v>31420</v>
      </c>
      <c r="C9767" s="215" t="s">
        <v>107</v>
      </c>
      <c r="D9767" s="216">
        <v>22.96</v>
      </c>
      <c r="E9767" s="177"/>
    </row>
    <row r="9768" spans="1:5">
      <c r="A9768" s="211">
        <v>89351</v>
      </c>
      <c r="B9768" s="215" t="s">
        <v>31421</v>
      </c>
      <c r="C9768" s="215" t="s">
        <v>107</v>
      </c>
      <c r="D9768" s="216">
        <v>25.92</v>
      </c>
      <c r="E9768" s="177"/>
    </row>
    <row r="9769" spans="1:5">
      <c r="A9769" s="211">
        <v>89352</v>
      </c>
      <c r="B9769" s="215" t="s">
        <v>31422</v>
      </c>
      <c r="C9769" s="215" t="s">
        <v>107</v>
      </c>
      <c r="D9769" s="216">
        <v>29.24</v>
      </c>
      <c r="E9769" s="177"/>
    </row>
    <row r="9770" spans="1:5">
      <c r="A9770" s="211">
        <v>89353</v>
      </c>
      <c r="B9770" s="215" t="s">
        <v>31423</v>
      </c>
      <c r="C9770" s="215" t="s">
        <v>107</v>
      </c>
      <c r="D9770" s="216">
        <v>30.42</v>
      </c>
      <c r="E9770" s="177"/>
    </row>
    <row r="9771" spans="1:5">
      <c r="A9771" s="211">
        <v>89354</v>
      </c>
      <c r="B9771" s="215" t="s">
        <v>31424</v>
      </c>
      <c r="C9771" s="215" t="s">
        <v>107</v>
      </c>
      <c r="D9771" s="216">
        <v>219.38</v>
      </c>
      <c r="E9771" s="177"/>
    </row>
    <row r="9772" spans="1:5">
      <c r="A9772" s="211">
        <v>89969</v>
      </c>
      <c r="B9772" s="215" t="s">
        <v>31425</v>
      </c>
      <c r="C9772" s="215" t="s">
        <v>107</v>
      </c>
      <c r="D9772" s="216">
        <v>33.159999999999997</v>
      </c>
      <c r="E9772" s="177"/>
    </row>
    <row r="9773" spans="1:5">
      <c r="A9773" s="211">
        <v>89970</v>
      </c>
      <c r="B9773" s="215" t="s">
        <v>31426</v>
      </c>
      <c r="C9773" s="215" t="s">
        <v>107</v>
      </c>
      <c r="D9773" s="216">
        <v>36.39</v>
      </c>
      <c r="E9773" s="177"/>
    </row>
    <row r="9774" spans="1:5">
      <c r="A9774" s="211">
        <v>89971</v>
      </c>
      <c r="B9774" s="215" t="s">
        <v>31427</v>
      </c>
      <c r="C9774" s="215" t="s">
        <v>107</v>
      </c>
      <c r="D9774" s="216">
        <v>37.64</v>
      </c>
      <c r="E9774" s="177"/>
    </row>
    <row r="9775" spans="1:5">
      <c r="A9775" s="211">
        <v>89972</v>
      </c>
      <c r="B9775" s="215" t="s">
        <v>31428</v>
      </c>
      <c r="C9775" s="215" t="s">
        <v>107</v>
      </c>
      <c r="D9775" s="216">
        <v>40.36</v>
      </c>
      <c r="E9775" s="177"/>
    </row>
    <row r="9776" spans="1:5">
      <c r="A9776" s="211">
        <v>89973</v>
      </c>
      <c r="B9776" s="215" t="s">
        <v>31429</v>
      </c>
      <c r="C9776" s="215" t="s">
        <v>107</v>
      </c>
      <c r="D9776" s="216">
        <v>370.38</v>
      </c>
      <c r="E9776" s="177"/>
    </row>
    <row r="9777" spans="1:5">
      <c r="A9777" s="211">
        <v>89974</v>
      </c>
      <c r="B9777" s="215" t="s">
        <v>31430</v>
      </c>
      <c r="C9777" s="215" t="s">
        <v>107</v>
      </c>
      <c r="D9777" s="216">
        <v>215.73</v>
      </c>
      <c r="E9777" s="177"/>
    </row>
    <row r="9778" spans="1:5">
      <c r="A9778" s="211">
        <v>89984</v>
      </c>
      <c r="B9778" s="215" t="s">
        <v>31431</v>
      </c>
      <c r="C9778" s="215" t="s">
        <v>107</v>
      </c>
      <c r="D9778" s="216">
        <v>60.91</v>
      </c>
      <c r="E9778" s="177"/>
    </row>
    <row r="9779" spans="1:5">
      <c r="A9779" s="211">
        <v>89985</v>
      </c>
      <c r="B9779" s="215" t="s">
        <v>31432</v>
      </c>
      <c r="C9779" s="215" t="s">
        <v>107</v>
      </c>
      <c r="D9779" s="216">
        <v>62.61</v>
      </c>
      <c r="E9779" s="177"/>
    </row>
    <row r="9780" spans="1:5">
      <c r="A9780" s="211">
        <v>89986</v>
      </c>
      <c r="B9780" s="215" t="s">
        <v>31433</v>
      </c>
      <c r="C9780" s="215" t="s">
        <v>107</v>
      </c>
      <c r="D9780" s="216">
        <v>59.47</v>
      </c>
      <c r="E9780" s="177"/>
    </row>
    <row r="9781" spans="1:5">
      <c r="A9781" s="211">
        <v>89987</v>
      </c>
      <c r="B9781" s="215" t="s">
        <v>31434</v>
      </c>
      <c r="C9781" s="215" t="s">
        <v>107</v>
      </c>
      <c r="D9781" s="216">
        <v>65.760000000000005</v>
      </c>
      <c r="E9781" s="177"/>
    </row>
    <row r="9782" spans="1:5">
      <c r="A9782" s="211">
        <v>90371</v>
      </c>
      <c r="B9782" s="215" t="s">
        <v>31435</v>
      </c>
      <c r="C9782" s="215" t="s">
        <v>107</v>
      </c>
      <c r="D9782" s="216">
        <v>18.98</v>
      </c>
      <c r="E9782" s="177"/>
    </row>
    <row r="9783" spans="1:5">
      <c r="A9783" s="211">
        <v>94489</v>
      </c>
      <c r="B9783" s="215" t="s">
        <v>31436</v>
      </c>
      <c r="C9783" s="215" t="s">
        <v>107</v>
      </c>
      <c r="D9783" s="216">
        <v>14.56</v>
      </c>
      <c r="E9783" s="177"/>
    </row>
    <row r="9784" spans="1:5">
      <c r="A9784" s="211">
        <v>94490</v>
      </c>
      <c r="B9784" s="215" t="s">
        <v>31437</v>
      </c>
      <c r="C9784" s="215" t="s">
        <v>107</v>
      </c>
      <c r="D9784" s="216">
        <v>25.32</v>
      </c>
      <c r="E9784" s="177"/>
    </row>
    <row r="9785" spans="1:5">
      <c r="A9785" s="211">
        <v>94491</v>
      </c>
      <c r="B9785" s="215" t="s">
        <v>31438</v>
      </c>
      <c r="C9785" s="215" t="s">
        <v>107</v>
      </c>
      <c r="D9785" s="216">
        <v>34.99</v>
      </c>
      <c r="E9785" s="177"/>
    </row>
    <row r="9786" spans="1:5">
      <c r="A9786" s="211">
        <v>94492</v>
      </c>
      <c r="B9786" s="215" t="s">
        <v>31439</v>
      </c>
      <c r="C9786" s="215" t="s">
        <v>107</v>
      </c>
      <c r="D9786" s="216">
        <v>35.78</v>
      </c>
      <c r="E9786" s="177"/>
    </row>
    <row r="9787" spans="1:5">
      <c r="A9787" s="211">
        <v>94493</v>
      </c>
      <c r="B9787" s="215" t="s">
        <v>31440</v>
      </c>
      <c r="C9787" s="215" t="s">
        <v>107</v>
      </c>
      <c r="D9787" s="216">
        <v>64.540000000000006</v>
      </c>
      <c r="E9787" s="177"/>
    </row>
    <row r="9788" spans="1:5">
      <c r="A9788" s="211">
        <v>94494</v>
      </c>
      <c r="B9788" s="215" t="s">
        <v>31441</v>
      </c>
      <c r="C9788" s="215" t="s">
        <v>107</v>
      </c>
      <c r="D9788" s="216">
        <v>52.24</v>
      </c>
      <c r="E9788" s="177"/>
    </row>
    <row r="9789" spans="1:5">
      <c r="A9789" s="211">
        <v>94495</v>
      </c>
      <c r="B9789" s="215" t="s">
        <v>31442</v>
      </c>
      <c r="C9789" s="215" t="s">
        <v>107</v>
      </c>
      <c r="D9789" s="216">
        <v>65.37</v>
      </c>
      <c r="E9789" s="177"/>
    </row>
    <row r="9790" spans="1:5">
      <c r="A9790" s="211">
        <v>94496</v>
      </c>
      <c r="B9790" s="215" t="s">
        <v>31443</v>
      </c>
      <c r="C9790" s="215" t="s">
        <v>107</v>
      </c>
      <c r="D9790" s="216">
        <v>79.02</v>
      </c>
      <c r="E9790" s="177"/>
    </row>
    <row r="9791" spans="1:5">
      <c r="A9791" s="211">
        <v>94497</v>
      </c>
      <c r="B9791" s="215" t="s">
        <v>31444</v>
      </c>
      <c r="C9791" s="215" t="s">
        <v>107</v>
      </c>
      <c r="D9791" s="216">
        <v>91.84</v>
      </c>
      <c r="E9791" s="177"/>
    </row>
    <row r="9792" spans="1:5">
      <c r="A9792" s="211">
        <v>94498</v>
      </c>
      <c r="B9792" s="215" t="s">
        <v>31445</v>
      </c>
      <c r="C9792" s="215" t="s">
        <v>107</v>
      </c>
      <c r="D9792" s="216">
        <v>117.35</v>
      </c>
      <c r="E9792" s="177"/>
    </row>
    <row r="9793" spans="1:5">
      <c r="A9793" s="211">
        <v>94499</v>
      </c>
      <c r="B9793" s="215" t="s">
        <v>31446</v>
      </c>
      <c r="C9793" s="215" t="s">
        <v>107</v>
      </c>
      <c r="D9793" s="216">
        <v>209.61</v>
      </c>
      <c r="E9793" s="177"/>
    </row>
    <row r="9794" spans="1:5">
      <c r="A9794" s="211">
        <v>94500</v>
      </c>
      <c r="B9794" s="215" t="s">
        <v>31447</v>
      </c>
      <c r="C9794" s="215" t="s">
        <v>107</v>
      </c>
      <c r="D9794" s="216">
        <v>248.42</v>
      </c>
      <c r="E9794" s="177"/>
    </row>
    <row r="9795" spans="1:5">
      <c r="A9795" s="211">
        <v>94501</v>
      </c>
      <c r="B9795" s="215" t="s">
        <v>31448</v>
      </c>
      <c r="C9795" s="215" t="s">
        <v>107</v>
      </c>
      <c r="D9795" s="216">
        <v>482.15</v>
      </c>
      <c r="E9795" s="177"/>
    </row>
    <row r="9796" spans="1:5">
      <c r="A9796" s="211">
        <v>94792</v>
      </c>
      <c r="B9796" s="215" t="s">
        <v>31449</v>
      </c>
      <c r="C9796" s="215" t="s">
        <v>107</v>
      </c>
      <c r="D9796" s="216">
        <v>97.34</v>
      </c>
      <c r="E9796" s="177"/>
    </row>
    <row r="9797" spans="1:5">
      <c r="A9797" s="211">
        <v>94793</v>
      </c>
      <c r="B9797" s="215" t="s">
        <v>31450</v>
      </c>
      <c r="C9797" s="215" t="s">
        <v>107</v>
      </c>
      <c r="D9797" s="216">
        <v>124.46</v>
      </c>
      <c r="E9797" s="177"/>
    </row>
    <row r="9798" spans="1:5">
      <c r="A9798" s="211">
        <v>94794</v>
      </c>
      <c r="B9798" s="215" t="s">
        <v>31451</v>
      </c>
      <c r="C9798" s="215" t="s">
        <v>107</v>
      </c>
      <c r="D9798" s="216">
        <v>128.79</v>
      </c>
      <c r="E9798" s="177"/>
    </row>
    <row r="9799" spans="1:5">
      <c r="A9799" s="211">
        <v>94795</v>
      </c>
      <c r="B9799" s="215" t="s">
        <v>31452</v>
      </c>
      <c r="C9799" s="215" t="s">
        <v>107</v>
      </c>
      <c r="D9799" s="216">
        <v>14.98</v>
      </c>
      <c r="E9799" s="177"/>
    </row>
    <row r="9800" spans="1:5">
      <c r="A9800" s="211">
        <v>94796</v>
      </c>
      <c r="B9800" s="215" t="s">
        <v>31453</v>
      </c>
      <c r="C9800" s="215" t="s">
        <v>107</v>
      </c>
      <c r="D9800" s="216">
        <v>18.36</v>
      </c>
      <c r="E9800" s="177"/>
    </row>
    <row r="9801" spans="1:5">
      <c r="A9801" s="211">
        <v>94797</v>
      </c>
      <c r="B9801" s="215" t="s">
        <v>31454</v>
      </c>
      <c r="C9801" s="215" t="s">
        <v>107</v>
      </c>
      <c r="D9801" s="216">
        <v>27.18</v>
      </c>
      <c r="E9801" s="177"/>
    </row>
    <row r="9802" spans="1:5">
      <c r="A9802" s="211">
        <v>94798</v>
      </c>
      <c r="B9802" s="215" t="s">
        <v>31455</v>
      </c>
      <c r="C9802" s="215" t="s">
        <v>107</v>
      </c>
      <c r="D9802" s="216">
        <v>53.95</v>
      </c>
      <c r="E9802" s="177"/>
    </row>
    <row r="9803" spans="1:5">
      <c r="A9803" s="211">
        <v>94799</v>
      </c>
      <c r="B9803" s="215" t="s">
        <v>31456</v>
      </c>
      <c r="C9803" s="215" t="s">
        <v>107</v>
      </c>
      <c r="D9803" s="216">
        <v>53.91</v>
      </c>
      <c r="E9803" s="177"/>
    </row>
    <row r="9804" spans="1:5">
      <c r="A9804" s="211">
        <v>94800</v>
      </c>
      <c r="B9804" s="215" t="s">
        <v>31457</v>
      </c>
      <c r="C9804" s="215" t="s">
        <v>107</v>
      </c>
      <c r="D9804" s="216">
        <v>88.78</v>
      </c>
      <c r="E9804" s="177"/>
    </row>
    <row r="9805" spans="1:5">
      <c r="A9805" s="211">
        <v>95248</v>
      </c>
      <c r="B9805" s="215" t="s">
        <v>31458</v>
      </c>
      <c r="C9805" s="215" t="s">
        <v>107</v>
      </c>
      <c r="D9805" s="216">
        <v>61.8</v>
      </c>
      <c r="E9805" s="177"/>
    </row>
    <row r="9806" spans="1:5">
      <c r="A9806" s="211">
        <v>95249</v>
      </c>
      <c r="B9806" s="215" t="s">
        <v>31459</v>
      </c>
      <c r="C9806" s="215" t="s">
        <v>107</v>
      </c>
      <c r="D9806" s="216">
        <v>66.78</v>
      </c>
      <c r="E9806" s="177"/>
    </row>
    <row r="9807" spans="1:5">
      <c r="A9807" s="211">
        <v>95250</v>
      </c>
      <c r="B9807" s="215" t="s">
        <v>31460</v>
      </c>
      <c r="C9807" s="215" t="s">
        <v>107</v>
      </c>
      <c r="D9807" s="216">
        <v>79.819999999999993</v>
      </c>
      <c r="E9807" s="177"/>
    </row>
    <row r="9808" spans="1:5">
      <c r="A9808" s="211">
        <v>95251</v>
      </c>
      <c r="B9808" s="215" t="s">
        <v>31461</v>
      </c>
      <c r="C9808" s="215" t="s">
        <v>107</v>
      </c>
      <c r="D9808" s="216">
        <v>105.12</v>
      </c>
      <c r="E9808" s="177"/>
    </row>
    <row r="9809" spans="1:5">
      <c r="A9809" s="211">
        <v>95252</v>
      </c>
      <c r="B9809" s="215" t="s">
        <v>31462</v>
      </c>
      <c r="C9809" s="215" t="s">
        <v>107</v>
      </c>
      <c r="D9809" s="216">
        <v>120.49</v>
      </c>
      <c r="E9809" s="177"/>
    </row>
    <row r="9810" spans="1:5">
      <c r="A9810" s="211">
        <v>95253</v>
      </c>
      <c r="B9810" s="215" t="s">
        <v>31463</v>
      </c>
      <c r="C9810" s="215" t="s">
        <v>107</v>
      </c>
      <c r="D9810" s="216">
        <v>170.73</v>
      </c>
      <c r="E9810" s="177"/>
    </row>
    <row r="9811" spans="1:5">
      <c r="A9811" s="211">
        <v>99619</v>
      </c>
      <c r="B9811" s="215" t="s">
        <v>31464</v>
      </c>
      <c r="C9811" s="215" t="s">
        <v>107</v>
      </c>
      <c r="D9811" s="216">
        <v>60.64</v>
      </c>
      <c r="E9811" s="177"/>
    </row>
    <row r="9812" spans="1:5">
      <c r="A9812" s="211">
        <v>99620</v>
      </c>
      <c r="B9812" s="215" t="s">
        <v>31465</v>
      </c>
      <c r="C9812" s="215" t="s">
        <v>107</v>
      </c>
      <c r="D9812" s="216">
        <v>101.48</v>
      </c>
      <c r="E9812" s="177"/>
    </row>
    <row r="9813" spans="1:5">
      <c r="A9813" s="211">
        <v>99621</v>
      </c>
      <c r="B9813" s="215" t="s">
        <v>31466</v>
      </c>
      <c r="C9813" s="215" t="s">
        <v>107</v>
      </c>
      <c r="D9813" s="216">
        <v>137.88</v>
      </c>
      <c r="E9813" s="177"/>
    </row>
    <row r="9814" spans="1:5">
      <c r="A9814" s="211">
        <v>99622</v>
      </c>
      <c r="B9814" s="215" t="s">
        <v>31467</v>
      </c>
      <c r="C9814" s="215" t="s">
        <v>107</v>
      </c>
      <c r="D9814" s="216">
        <v>150.54</v>
      </c>
      <c r="E9814" s="177"/>
    </row>
    <row r="9815" spans="1:5">
      <c r="A9815" s="211">
        <v>99623</v>
      </c>
      <c r="B9815" s="215" t="s">
        <v>31468</v>
      </c>
      <c r="C9815" s="215" t="s">
        <v>107</v>
      </c>
      <c r="D9815" s="216">
        <v>200.09</v>
      </c>
      <c r="E9815" s="177"/>
    </row>
    <row r="9816" spans="1:5">
      <c r="A9816" s="211">
        <v>99624</v>
      </c>
      <c r="B9816" s="215" t="s">
        <v>31469</v>
      </c>
      <c r="C9816" s="215" t="s">
        <v>107</v>
      </c>
      <c r="D9816" s="216">
        <v>272.61</v>
      </c>
      <c r="E9816" s="177"/>
    </row>
    <row r="9817" spans="1:5">
      <c r="A9817" s="211">
        <v>99625</v>
      </c>
      <c r="B9817" s="215" t="s">
        <v>31470</v>
      </c>
      <c r="C9817" s="215" t="s">
        <v>107</v>
      </c>
      <c r="D9817" s="216">
        <v>365.83</v>
      </c>
      <c r="E9817" s="177"/>
    </row>
    <row r="9818" spans="1:5">
      <c r="A9818" s="211">
        <v>99626</v>
      </c>
      <c r="B9818" s="215" t="s">
        <v>31471</v>
      </c>
      <c r="C9818" s="215" t="s">
        <v>107</v>
      </c>
      <c r="D9818" s="216">
        <v>549.36</v>
      </c>
      <c r="E9818" s="177"/>
    </row>
    <row r="9819" spans="1:5">
      <c r="A9819" s="211">
        <v>99627</v>
      </c>
      <c r="B9819" s="215" t="s">
        <v>31472</v>
      </c>
      <c r="C9819" s="215" t="s">
        <v>107</v>
      </c>
      <c r="D9819" s="216">
        <v>61.97</v>
      </c>
      <c r="E9819" s="177"/>
    </row>
    <row r="9820" spans="1:5">
      <c r="A9820" s="211">
        <v>99628</v>
      </c>
      <c r="B9820" s="215" t="s">
        <v>31473</v>
      </c>
      <c r="C9820" s="215" t="s">
        <v>107</v>
      </c>
      <c r="D9820" s="216">
        <v>41.64</v>
      </c>
      <c r="E9820" s="177"/>
    </row>
    <row r="9821" spans="1:5">
      <c r="A9821" s="211">
        <v>99629</v>
      </c>
      <c r="B9821" s="215" t="s">
        <v>31474</v>
      </c>
      <c r="C9821" s="215" t="s">
        <v>107</v>
      </c>
      <c r="D9821" s="216">
        <v>66.599999999999994</v>
      </c>
      <c r="E9821" s="177"/>
    </row>
    <row r="9822" spans="1:5">
      <c r="A9822" s="211">
        <v>99630</v>
      </c>
      <c r="B9822" s="215" t="s">
        <v>31475</v>
      </c>
      <c r="C9822" s="215" t="s">
        <v>107</v>
      </c>
      <c r="D9822" s="216">
        <v>85.79</v>
      </c>
      <c r="E9822" s="177"/>
    </row>
    <row r="9823" spans="1:5">
      <c r="A9823" s="211">
        <v>99631</v>
      </c>
      <c r="B9823" s="215" t="s">
        <v>31476</v>
      </c>
      <c r="C9823" s="215" t="s">
        <v>107</v>
      </c>
      <c r="D9823" s="216">
        <v>94.25</v>
      </c>
      <c r="E9823" s="177"/>
    </row>
    <row r="9824" spans="1:5">
      <c r="A9824" s="211">
        <v>99632</v>
      </c>
      <c r="B9824" s="215" t="s">
        <v>31477</v>
      </c>
      <c r="C9824" s="215" t="s">
        <v>107</v>
      </c>
      <c r="D9824" s="216">
        <v>124.82</v>
      </c>
      <c r="E9824" s="177"/>
    </row>
    <row r="9825" spans="1:5">
      <c r="A9825" s="211">
        <v>99633</v>
      </c>
      <c r="B9825" s="215" t="s">
        <v>31478</v>
      </c>
      <c r="C9825" s="215" t="s">
        <v>107</v>
      </c>
      <c r="D9825" s="216">
        <v>237.04</v>
      </c>
      <c r="E9825" s="177"/>
    </row>
    <row r="9826" spans="1:5">
      <c r="A9826" s="211">
        <v>99634</v>
      </c>
      <c r="B9826" s="215" t="s">
        <v>31479</v>
      </c>
      <c r="C9826" s="215" t="s">
        <v>107</v>
      </c>
      <c r="D9826" s="216">
        <v>387.33</v>
      </c>
      <c r="E9826" s="177"/>
    </row>
    <row r="9827" spans="1:5">
      <c r="A9827" s="211">
        <v>99635</v>
      </c>
      <c r="B9827" s="215" t="s">
        <v>31480</v>
      </c>
      <c r="C9827" s="215" t="s">
        <v>107</v>
      </c>
      <c r="D9827" s="216">
        <v>202.97</v>
      </c>
      <c r="E9827" s="177"/>
    </row>
    <row r="9828" spans="1:5">
      <c r="A9828" s="211">
        <v>95634</v>
      </c>
      <c r="B9828" s="215" t="s">
        <v>31481</v>
      </c>
      <c r="C9828" s="215" t="s">
        <v>107</v>
      </c>
      <c r="D9828" s="216">
        <v>115.78</v>
      </c>
      <c r="E9828" s="177"/>
    </row>
    <row r="9829" spans="1:5">
      <c r="A9829" s="211">
        <v>95635</v>
      </c>
      <c r="B9829" s="215" t="s">
        <v>31482</v>
      </c>
      <c r="C9829" s="215" t="s">
        <v>107</v>
      </c>
      <c r="D9829" s="216">
        <v>125.72</v>
      </c>
      <c r="E9829" s="177"/>
    </row>
    <row r="9830" spans="1:5">
      <c r="A9830" s="211">
        <v>95637</v>
      </c>
      <c r="B9830" s="215" t="s">
        <v>31483</v>
      </c>
      <c r="C9830" s="215" t="s">
        <v>107</v>
      </c>
      <c r="D9830" s="216">
        <v>393.34</v>
      </c>
      <c r="E9830" s="177"/>
    </row>
    <row r="9831" spans="1:5">
      <c r="A9831" s="211">
        <v>95638</v>
      </c>
      <c r="B9831" s="215" t="s">
        <v>31484</v>
      </c>
      <c r="C9831" s="215" t="s">
        <v>107</v>
      </c>
      <c r="D9831" s="216">
        <v>475.45</v>
      </c>
      <c r="E9831" s="177"/>
    </row>
    <row r="9832" spans="1:5">
      <c r="A9832" s="211">
        <v>95639</v>
      </c>
      <c r="B9832" s="215" t="s">
        <v>31485</v>
      </c>
      <c r="C9832" s="215" t="s">
        <v>107</v>
      </c>
      <c r="D9832" s="216">
        <v>594.36</v>
      </c>
      <c r="E9832" s="177"/>
    </row>
    <row r="9833" spans="1:5">
      <c r="A9833" s="211">
        <v>95641</v>
      </c>
      <c r="B9833" s="215" t="s">
        <v>31486</v>
      </c>
      <c r="C9833" s="215" t="s">
        <v>107</v>
      </c>
      <c r="D9833" s="216">
        <v>209.88</v>
      </c>
      <c r="E9833" s="177"/>
    </row>
    <row r="9834" spans="1:5">
      <c r="A9834" s="211">
        <v>95642</v>
      </c>
      <c r="B9834" s="215" t="s">
        <v>31487</v>
      </c>
      <c r="C9834" s="215" t="s">
        <v>107</v>
      </c>
      <c r="D9834" s="216">
        <v>310.38</v>
      </c>
      <c r="E9834" s="177"/>
    </row>
    <row r="9835" spans="1:5">
      <c r="A9835" s="211">
        <v>95643</v>
      </c>
      <c r="B9835" s="215" t="s">
        <v>31488</v>
      </c>
      <c r="C9835" s="215" t="s">
        <v>107</v>
      </c>
      <c r="D9835" s="216">
        <v>406.05</v>
      </c>
      <c r="E9835" s="177"/>
    </row>
    <row r="9836" spans="1:5">
      <c r="A9836" s="211">
        <v>95644</v>
      </c>
      <c r="B9836" s="215" t="s">
        <v>31489</v>
      </c>
      <c r="C9836" s="215" t="s">
        <v>107</v>
      </c>
      <c r="D9836" s="216">
        <v>152.03</v>
      </c>
      <c r="E9836" s="177"/>
    </row>
    <row r="9837" spans="1:5">
      <c r="A9837" s="211">
        <v>95645</v>
      </c>
      <c r="B9837" s="215" t="s">
        <v>31490</v>
      </c>
      <c r="C9837" s="215" t="s">
        <v>107</v>
      </c>
      <c r="D9837" s="216">
        <v>278.42</v>
      </c>
      <c r="E9837" s="177"/>
    </row>
    <row r="9838" spans="1:5">
      <c r="A9838" s="211">
        <v>95646</v>
      </c>
      <c r="B9838" s="215" t="s">
        <v>31491</v>
      </c>
      <c r="C9838" s="215" t="s">
        <v>107</v>
      </c>
      <c r="D9838" s="216">
        <v>414.92</v>
      </c>
      <c r="E9838" s="177"/>
    </row>
    <row r="9839" spans="1:5">
      <c r="A9839" s="211">
        <v>95647</v>
      </c>
      <c r="B9839" s="215" t="s">
        <v>31492</v>
      </c>
      <c r="C9839" s="215" t="s">
        <v>107</v>
      </c>
      <c r="D9839" s="216">
        <v>544.05999999999995</v>
      </c>
      <c r="E9839" s="177"/>
    </row>
    <row r="9840" spans="1:5">
      <c r="A9840" s="211">
        <v>95673</v>
      </c>
      <c r="B9840" s="215" t="s">
        <v>31493</v>
      </c>
      <c r="C9840" s="215" t="s">
        <v>107</v>
      </c>
      <c r="D9840" s="216">
        <v>102.42</v>
      </c>
      <c r="E9840" s="177"/>
    </row>
    <row r="9841" spans="1:5">
      <c r="A9841" s="211">
        <v>95674</v>
      </c>
      <c r="B9841" s="215" t="s">
        <v>31494</v>
      </c>
      <c r="C9841" s="215" t="s">
        <v>107</v>
      </c>
      <c r="D9841" s="216">
        <v>108.66</v>
      </c>
      <c r="E9841" s="177"/>
    </row>
    <row r="9842" spans="1:5">
      <c r="A9842" s="211">
        <v>95675</v>
      </c>
      <c r="B9842" s="215" t="s">
        <v>31495</v>
      </c>
      <c r="C9842" s="215" t="s">
        <v>107</v>
      </c>
      <c r="D9842" s="216">
        <v>132.66999999999999</v>
      </c>
      <c r="E9842" s="177"/>
    </row>
    <row r="9843" spans="1:5">
      <c r="A9843" s="211">
        <v>95676</v>
      </c>
      <c r="B9843" s="215" t="s">
        <v>31496</v>
      </c>
      <c r="C9843" s="215" t="s">
        <v>107</v>
      </c>
      <c r="D9843" s="216">
        <v>73.099999999999994</v>
      </c>
      <c r="E9843" s="177"/>
    </row>
    <row r="9844" spans="1:5">
      <c r="A9844" s="211">
        <v>97741</v>
      </c>
      <c r="B9844" s="215" t="s">
        <v>31497</v>
      </c>
      <c r="C9844" s="215" t="s">
        <v>107</v>
      </c>
      <c r="D9844" s="216">
        <v>117.42</v>
      </c>
      <c r="E9844" s="177"/>
    </row>
    <row r="9845" spans="1:5">
      <c r="A9845" s="211">
        <v>72285</v>
      </c>
      <c r="B9845" s="215" t="s">
        <v>21784</v>
      </c>
      <c r="C9845" s="215" t="s">
        <v>107</v>
      </c>
      <c r="D9845" s="216">
        <v>76.209999999999994</v>
      </c>
      <c r="E9845" s="177"/>
    </row>
    <row r="9846" spans="1:5">
      <c r="A9846" s="211">
        <v>90436</v>
      </c>
      <c r="B9846" s="215" t="s">
        <v>31498</v>
      </c>
      <c r="C9846" s="215" t="s">
        <v>107</v>
      </c>
      <c r="D9846" s="216">
        <v>11.96</v>
      </c>
      <c r="E9846" s="177"/>
    </row>
    <row r="9847" spans="1:5">
      <c r="A9847" s="211">
        <v>90437</v>
      </c>
      <c r="B9847" s="215" t="s">
        <v>31499</v>
      </c>
      <c r="C9847" s="215" t="s">
        <v>107</v>
      </c>
      <c r="D9847" s="216">
        <v>29.05</v>
      </c>
      <c r="E9847" s="177"/>
    </row>
    <row r="9848" spans="1:5">
      <c r="A9848" s="211">
        <v>90438</v>
      </c>
      <c r="B9848" s="215" t="s">
        <v>21785</v>
      </c>
      <c r="C9848" s="215" t="s">
        <v>107</v>
      </c>
      <c r="D9848" s="216">
        <v>41.63</v>
      </c>
      <c r="E9848" s="177"/>
    </row>
    <row r="9849" spans="1:5">
      <c r="A9849" s="211">
        <v>90439</v>
      </c>
      <c r="B9849" s="215" t="s">
        <v>31500</v>
      </c>
      <c r="C9849" s="215" t="s">
        <v>107</v>
      </c>
      <c r="D9849" s="216">
        <v>48.99</v>
      </c>
      <c r="E9849" s="177"/>
    </row>
    <row r="9850" spans="1:5">
      <c r="A9850" s="211">
        <v>90440</v>
      </c>
      <c r="B9850" s="215" t="s">
        <v>31501</v>
      </c>
      <c r="C9850" s="215" t="s">
        <v>107</v>
      </c>
      <c r="D9850" s="216">
        <v>78.459999999999994</v>
      </c>
      <c r="E9850" s="177"/>
    </row>
    <row r="9851" spans="1:5">
      <c r="A9851" s="211">
        <v>90441</v>
      </c>
      <c r="B9851" s="215" t="s">
        <v>21786</v>
      </c>
      <c r="C9851" s="215" t="s">
        <v>107</v>
      </c>
      <c r="D9851" s="216">
        <v>100.23</v>
      </c>
      <c r="E9851" s="177"/>
    </row>
    <row r="9852" spans="1:5">
      <c r="A9852" s="211">
        <v>90443</v>
      </c>
      <c r="B9852" s="215" t="s">
        <v>31502</v>
      </c>
      <c r="C9852" s="215" t="s">
        <v>3</v>
      </c>
      <c r="D9852" s="216">
        <v>10.86</v>
      </c>
      <c r="E9852" s="177"/>
    </row>
    <row r="9853" spans="1:5">
      <c r="A9853" s="211">
        <v>90444</v>
      </c>
      <c r="B9853" s="215" t="s">
        <v>31503</v>
      </c>
      <c r="C9853" s="215" t="s">
        <v>3</v>
      </c>
      <c r="D9853" s="216">
        <v>21.03</v>
      </c>
      <c r="E9853" s="177"/>
    </row>
    <row r="9854" spans="1:5">
      <c r="A9854" s="211">
        <v>90445</v>
      </c>
      <c r="B9854" s="215" t="s">
        <v>31504</v>
      </c>
      <c r="C9854" s="215" t="s">
        <v>3</v>
      </c>
      <c r="D9854" s="216">
        <v>22.44</v>
      </c>
      <c r="E9854" s="177"/>
    </row>
    <row r="9855" spans="1:5">
      <c r="A9855" s="211">
        <v>90446</v>
      </c>
      <c r="B9855" s="215" t="s">
        <v>31505</v>
      </c>
      <c r="C9855" s="215" t="s">
        <v>3</v>
      </c>
      <c r="D9855" s="216">
        <v>24.38</v>
      </c>
      <c r="E9855" s="177"/>
    </row>
    <row r="9856" spans="1:5">
      <c r="A9856" s="211">
        <v>90447</v>
      </c>
      <c r="B9856" s="215" t="s">
        <v>31506</v>
      </c>
      <c r="C9856" s="215" t="s">
        <v>3</v>
      </c>
      <c r="D9856" s="216">
        <v>5.38</v>
      </c>
      <c r="E9856" s="177"/>
    </row>
    <row r="9857" spans="1:5">
      <c r="A9857" s="211">
        <v>90451</v>
      </c>
      <c r="B9857" s="215" t="s">
        <v>31507</v>
      </c>
      <c r="C9857" s="215" t="s">
        <v>107</v>
      </c>
      <c r="D9857" s="216">
        <v>3.53</v>
      </c>
      <c r="E9857" s="177"/>
    </row>
    <row r="9858" spans="1:5">
      <c r="A9858" s="211">
        <v>90452</v>
      </c>
      <c r="B9858" s="215" t="s">
        <v>31508</v>
      </c>
      <c r="C9858" s="215" t="s">
        <v>107</v>
      </c>
      <c r="D9858" s="216">
        <v>13.83</v>
      </c>
      <c r="E9858" s="177"/>
    </row>
    <row r="9859" spans="1:5">
      <c r="A9859" s="211">
        <v>90453</v>
      </c>
      <c r="B9859" s="215" t="s">
        <v>31509</v>
      </c>
      <c r="C9859" s="215" t="s">
        <v>107</v>
      </c>
      <c r="D9859" s="216">
        <v>2.1</v>
      </c>
      <c r="E9859" s="177"/>
    </row>
    <row r="9860" spans="1:5">
      <c r="A9860" s="211">
        <v>90454</v>
      </c>
      <c r="B9860" s="215" t="s">
        <v>31510</v>
      </c>
      <c r="C9860" s="215" t="s">
        <v>107</v>
      </c>
      <c r="D9860" s="216">
        <v>3.65</v>
      </c>
      <c r="E9860" s="177"/>
    </row>
    <row r="9861" spans="1:5">
      <c r="A9861" s="211">
        <v>90455</v>
      </c>
      <c r="B9861" s="215" t="s">
        <v>31511</v>
      </c>
      <c r="C9861" s="215" t="s">
        <v>107</v>
      </c>
      <c r="D9861" s="216">
        <v>4.9000000000000004</v>
      </c>
      <c r="E9861" s="177"/>
    </row>
    <row r="9862" spans="1:5">
      <c r="A9862" s="211">
        <v>90456</v>
      </c>
      <c r="B9862" s="215" t="s">
        <v>31512</v>
      </c>
      <c r="C9862" s="215" t="s">
        <v>107</v>
      </c>
      <c r="D9862" s="216">
        <v>3.48</v>
      </c>
      <c r="E9862" s="177"/>
    </row>
    <row r="9863" spans="1:5">
      <c r="A9863" s="211">
        <v>90457</v>
      </c>
      <c r="B9863" s="215" t="s">
        <v>31513</v>
      </c>
      <c r="C9863" s="215" t="s">
        <v>107</v>
      </c>
      <c r="D9863" s="216">
        <v>7.95</v>
      </c>
      <c r="E9863" s="177"/>
    </row>
    <row r="9864" spans="1:5">
      <c r="A9864" s="211">
        <v>90458</v>
      </c>
      <c r="B9864" s="215" t="s">
        <v>31514</v>
      </c>
      <c r="C9864" s="215" t="s">
        <v>107</v>
      </c>
      <c r="D9864" s="216">
        <v>22.57</v>
      </c>
      <c r="E9864" s="177"/>
    </row>
    <row r="9865" spans="1:5">
      <c r="A9865" s="211">
        <v>90459</v>
      </c>
      <c r="B9865" s="215" t="s">
        <v>31515</v>
      </c>
      <c r="C9865" s="215" t="s">
        <v>107</v>
      </c>
      <c r="D9865" s="216">
        <v>31.83</v>
      </c>
      <c r="E9865" s="177"/>
    </row>
    <row r="9866" spans="1:5">
      <c r="A9866" s="211">
        <v>90460</v>
      </c>
      <c r="B9866" s="215" t="s">
        <v>33687</v>
      </c>
      <c r="C9866" s="215" t="s">
        <v>3</v>
      </c>
      <c r="D9866" s="216">
        <v>27.41</v>
      </c>
      <c r="E9866" s="177"/>
    </row>
    <row r="9867" spans="1:5">
      <c r="A9867" s="211">
        <v>90461</v>
      </c>
      <c r="B9867" s="215" t="s">
        <v>33688</v>
      </c>
      <c r="C9867" s="215" t="s">
        <v>3</v>
      </c>
      <c r="D9867" s="216">
        <v>14.98</v>
      </c>
      <c r="E9867" s="177"/>
    </row>
    <row r="9868" spans="1:5">
      <c r="A9868" s="211">
        <v>90462</v>
      </c>
      <c r="B9868" s="215" t="s">
        <v>33689</v>
      </c>
      <c r="C9868" s="215" t="s">
        <v>3</v>
      </c>
      <c r="D9868" s="216">
        <v>3.26</v>
      </c>
      <c r="E9868" s="177"/>
    </row>
    <row r="9869" spans="1:5">
      <c r="A9869" s="211">
        <v>90463</v>
      </c>
      <c r="B9869" s="215" t="s">
        <v>33690</v>
      </c>
      <c r="C9869" s="215" t="s">
        <v>3</v>
      </c>
      <c r="D9869" s="216">
        <v>2.59</v>
      </c>
      <c r="E9869" s="177"/>
    </row>
    <row r="9870" spans="1:5">
      <c r="A9870" s="211">
        <v>90466</v>
      </c>
      <c r="B9870" s="215" t="s">
        <v>31516</v>
      </c>
      <c r="C9870" s="215" t="s">
        <v>3</v>
      </c>
      <c r="D9870" s="216">
        <v>10.64</v>
      </c>
      <c r="E9870" s="177"/>
    </row>
    <row r="9871" spans="1:5">
      <c r="A9871" s="211">
        <v>90467</v>
      </c>
      <c r="B9871" s="215" t="s">
        <v>31517</v>
      </c>
      <c r="C9871" s="215" t="s">
        <v>3</v>
      </c>
      <c r="D9871" s="216">
        <v>16.809999999999999</v>
      </c>
      <c r="E9871" s="177"/>
    </row>
    <row r="9872" spans="1:5">
      <c r="A9872" s="211">
        <v>90468</v>
      </c>
      <c r="B9872" s="215" t="s">
        <v>31518</v>
      </c>
      <c r="C9872" s="215" t="s">
        <v>3</v>
      </c>
      <c r="D9872" s="216">
        <v>4.55</v>
      </c>
      <c r="E9872" s="177"/>
    </row>
    <row r="9873" spans="1:5">
      <c r="A9873" s="211">
        <v>90469</v>
      </c>
      <c r="B9873" s="215" t="s">
        <v>31519</v>
      </c>
      <c r="C9873" s="215" t="s">
        <v>3</v>
      </c>
      <c r="D9873" s="216">
        <v>7.28</v>
      </c>
      <c r="E9873" s="177"/>
    </row>
    <row r="9874" spans="1:5">
      <c r="A9874" s="211">
        <v>90470</v>
      </c>
      <c r="B9874" s="215" t="s">
        <v>31520</v>
      </c>
      <c r="C9874" s="215" t="s">
        <v>3</v>
      </c>
      <c r="D9874" s="216">
        <v>9.94</v>
      </c>
      <c r="E9874" s="177"/>
    </row>
    <row r="9875" spans="1:5">
      <c r="A9875" s="211">
        <v>91166</v>
      </c>
      <c r="B9875" s="215" t="s">
        <v>31521</v>
      </c>
      <c r="C9875" s="215" t="s">
        <v>3</v>
      </c>
      <c r="D9875" s="216">
        <v>3.07</v>
      </c>
      <c r="E9875" s="177"/>
    </row>
    <row r="9876" spans="1:5">
      <c r="A9876" s="211">
        <v>91167</v>
      </c>
      <c r="B9876" s="215" t="s">
        <v>31522</v>
      </c>
      <c r="C9876" s="215" t="s">
        <v>3</v>
      </c>
      <c r="D9876" s="216">
        <v>8.6199999999999992</v>
      </c>
      <c r="E9876" s="177"/>
    </row>
    <row r="9877" spans="1:5">
      <c r="A9877" s="211">
        <v>91168</v>
      </c>
      <c r="B9877" s="215" t="s">
        <v>31523</v>
      </c>
      <c r="C9877" s="215" t="s">
        <v>3</v>
      </c>
      <c r="D9877" s="216">
        <v>6.47</v>
      </c>
      <c r="E9877" s="177"/>
    </row>
    <row r="9878" spans="1:5">
      <c r="A9878" s="211">
        <v>91169</v>
      </c>
      <c r="B9878" s="215" t="s">
        <v>31524</v>
      </c>
      <c r="C9878" s="215" t="s">
        <v>3</v>
      </c>
      <c r="D9878" s="216">
        <v>7.71</v>
      </c>
      <c r="E9878" s="177"/>
    </row>
    <row r="9879" spans="1:5">
      <c r="A9879" s="211">
        <v>91170</v>
      </c>
      <c r="B9879" s="215" t="s">
        <v>31525</v>
      </c>
      <c r="C9879" s="215" t="s">
        <v>3</v>
      </c>
      <c r="D9879" s="216">
        <v>2.2200000000000002</v>
      </c>
      <c r="E9879" s="177"/>
    </row>
    <row r="9880" spans="1:5">
      <c r="A9880" s="211">
        <v>91171</v>
      </c>
      <c r="B9880" s="215" t="s">
        <v>31526</v>
      </c>
      <c r="C9880" s="215" t="s">
        <v>3</v>
      </c>
      <c r="D9880" s="216">
        <v>2.75</v>
      </c>
      <c r="E9880" s="177"/>
    </row>
    <row r="9881" spans="1:5">
      <c r="A9881" s="211">
        <v>91172</v>
      </c>
      <c r="B9881" s="215" t="s">
        <v>31527</v>
      </c>
      <c r="C9881" s="215" t="s">
        <v>3</v>
      </c>
      <c r="D9881" s="216">
        <v>4.0599999999999996</v>
      </c>
      <c r="E9881" s="177"/>
    </row>
    <row r="9882" spans="1:5">
      <c r="A9882" s="211">
        <v>91173</v>
      </c>
      <c r="B9882" s="215" t="s">
        <v>31528</v>
      </c>
      <c r="C9882" s="215" t="s">
        <v>3</v>
      </c>
      <c r="D9882" s="216">
        <v>1.1200000000000001</v>
      </c>
      <c r="E9882" s="177"/>
    </row>
    <row r="9883" spans="1:5">
      <c r="A9883" s="211">
        <v>91174</v>
      </c>
      <c r="B9883" s="215" t="s">
        <v>31529</v>
      </c>
      <c r="C9883" s="215" t="s">
        <v>3</v>
      </c>
      <c r="D9883" s="216">
        <v>2.1800000000000002</v>
      </c>
      <c r="E9883" s="177"/>
    </row>
    <row r="9884" spans="1:5">
      <c r="A9884" s="211">
        <v>91175</v>
      </c>
      <c r="B9884" s="215" t="s">
        <v>31530</v>
      </c>
      <c r="C9884" s="215" t="s">
        <v>3</v>
      </c>
      <c r="D9884" s="216">
        <v>3.57</v>
      </c>
      <c r="E9884" s="177"/>
    </row>
    <row r="9885" spans="1:5">
      <c r="A9885" s="211">
        <v>91176</v>
      </c>
      <c r="B9885" s="215" t="s">
        <v>31531</v>
      </c>
      <c r="C9885" s="215" t="s">
        <v>3</v>
      </c>
      <c r="D9885" s="216">
        <v>36.729999999999997</v>
      </c>
      <c r="E9885" s="177"/>
    </row>
    <row r="9886" spans="1:5">
      <c r="A9886" s="211">
        <v>91177</v>
      </c>
      <c r="B9886" s="215" t="s">
        <v>31532</v>
      </c>
      <c r="C9886" s="215" t="s">
        <v>3</v>
      </c>
      <c r="D9886" s="216">
        <v>16.45</v>
      </c>
      <c r="E9886" s="177"/>
    </row>
    <row r="9887" spans="1:5">
      <c r="A9887" s="211">
        <v>91178</v>
      </c>
      <c r="B9887" s="215" t="s">
        <v>31533</v>
      </c>
      <c r="C9887" s="215" t="s">
        <v>3</v>
      </c>
      <c r="D9887" s="216">
        <v>15.64</v>
      </c>
      <c r="E9887" s="177"/>
    </row>
    <row r="9888" spans="1:5">
      <c r="A9888" s="211">
        <v>91179</v>
      </c>
      <c r="B9888" s="215" t="s">
        <v>31534</v>
      </c>
      <c r="C9888" s="215" t="s">
        <v>3</v>
      </c>
      <c r="D9888" s="216">
        <v>9.43</v>
      </c>
      <c r="E9888" s="177"/>
    </row>
    <row r="9889" spans="1:5">
      <c r="A9889" s="211">
        <v>91180</v>
      </c>
      <c r="B9889" s="215" t="s">
        <v>31535</v>
      </c>
      <c r="C9889" s="215" t="s">
        <v>3</v>
      </c>
      <c r="D9889" s="216">
        <v>7.37</v>
      </c>
      <c r="E9889" s="177"/>
    </row>
    <row r="9890" spans="1:5">
      <c r="A9890" s="211">
        <v>91181</v>
      </c>
      <c r="B9890" s="215" t="s">
        <v>31536</v>
      </c>
      <c r="C9890" s="215" t="s">
        <v>3</v>
      </c>
      <c r="D9890" s="216">
        <v>7.86</v>
      </c>
      <c r="E9890" s="177"/>
    </row>
    <row r="9891" spans="1:5">
      <c r="A9891" s="211">
        <v>91182</v>
      </c>
      <c r="B9891" s="215" t="s">
        <v>31537</v>
      </c>
      <c r="C9891" s="215" t="s">
        <v>3</v>
      </c>
      <c r="D9891" s="216">
        <v>22.3</v>
      </c>
      <c r="E9891" s="177"/>
    </row>
    <row r="9892" spans="1:5">
      <c r="A9892" s="211">
        <v>91183</v>
      </c>
      <c r="B9892" s="215" t="s">
        <v>31538</v>
      </c>
      <c r="C9892" s="215" t="s">
        <v>3</v>
      </c>
      <c r="D9892" s="216">
        <v>11.04</v>
      </c>
      <c r="E9892" s="177"/>
    </row>
    <row r="9893" spans="1:5">
      <c r="A9893" s="211">
        <v>91184</v>
      </c>
      <c r="B9893" s="215" t="s">
        <v>31539</v>
      </c>
      <c r="C9893" s="215" t="s">
        <v>3</v>
      </c>
      <c r="D9893" s="216">
        <v>10.35</v>
      </c>
      <c r="E9893" s="177"/>
    </row>
    <row r="9894" spans="1:5">
      <c r="A9894" s="211">
        <v>91185</v>
      </c>
      <c r="B9894" s="215" t="s">
        <v>31540</v>
      </c>
      <c r="C9894" s="215" t="s">
        <v>3</v>
      </c>
      <c r="D9894" s="216">
        <v>5.72</v>
      </c>
      <c r="E9894" s="177"/>
    </row>
    <row r="9895" spans="1:5">
      <c r="A9895" s="211">
        <v>91186</v>
      </c>
      <c r="B9895" s="215" t="s">
        <v>31541</v>
      </c>
      <c r="C9895" s="215" t="s">
        <v>3</v>
      </c>
      <c r="D9895" s="216">
        <v>4.71</v>
      </c>
      <c r="E9895" s="177"/>
    </row>
    <row r="9896" spans="1:5">
      <c r="A9896" s="211">
        <v>91187</v>
      </c>
      <c r="B9896" s="215" t="s">
        <v>31542</v>
      </c>
      <c r="C9896" s="215" t="s">
        <v>3</v>
      </c>
      <c r="D9896" s="216">
        <v>5.46</v>
      </c>
      <c r="E9896" s="177"/>
    </row>
    <row r="9897" spans="1:5">
      <c r="A9897" s="211">
        <v>91188</v>
      </c>
      <c r="B9897" s="215" t="s">
        <v>31543</v>
      </c>
      <c r="C9897" s="215" t="s">
        <v>107</v>
      </c>
      <c r="D9897" s="216">
        <v>5.72</v>
      </c>
      <c r="E9897" s="177"/>
    </row>
    <row r="9898" spans="1:5">
      <c r="A9898" s="211">
        <v>91189</v>
      </c>
      <c r="B9898" s="215" t="s">
        <v>31544</v>
      </c>
      <c r="C9898" s="215" t="s">
        <v>107</v>
      </c>
      <c r="D9898" s="216">
        <v>37.81</v>
      </c>
      <c r="E9898" s="177"/>
    </row>
    <row r="9899" spans="1:5">
      <c r="A9899" s="211">
        <v>91190</v>
      </c>
      <c r="B9899" s="215" t="s">
        <v>31545</v>
      </c>
      <c r="C9899" s="215" t="s">
        <v>107</v>
      </c>
      <c r="D9899" s="216">
        <v>4.13</v>
      </c>
      <c r="E9899" s="177"/>
    </row>
    <row r="9900" spans="1:5">
      <c r="A9900" s="211">
        <v>91191</v>
      </c>
      <c r="B9900" s="215" t="s">
        <v>31546</v>
      </c>
      <c r="C9900" s="215" t="s">
        <v>107</v>
      </c>
      <c r="D9900" s="216">
        <v>4.38</v>
      </c>
      <c r="E9900" s="177"/>
    </row>
    <row r="9901" spans="1:5">
      <c r="A9901" s="211">
        <v>91192</v>
      </c>
      <c r="B9901" s="215" t="s">
        <v>31547</v>
      </c>
      <c r="C9901" s="215" t="s">
        <v>107</v>
      </c>
      <c r="D9901" s="216">
        <v>4.8600000000000003</v>
      </c>
      <c r="E9901" s="177"/>
    </row>
    <row r="9902" spans="1:5">
      <c r="A9902" s="211">
        <v>91222</v>
      </c>
      <c r="B9902" s="215" t="s">
        <v>31548</v>
      </c>
      <c r="C9902" s="215" t="s">
        <v>3</v>
      </c>
      <c r="D9902" s="216">
        <v>11.7</v>
      </c>
      <c r="E9902" s="177"/>
    </row>
    <row r="9903" spans="1:5">
      <c r="A9903" s="211">
        <v>94480</v>
      </c>
      <c r="B9903" s="215" t="s">
        <v>31549</v>
      </c>
      <c r="C9903" s="215" t="s">
        <v>107</v>
      </c>
      <c r="D9903" s="217">
        <v>1796.19</v>
      </c>
      <c r="E9903" s="177"/>
    </row>
    <row r="9904" spans="1:5">
      <c r="A9904" s="211">
        <v>94481</v>
      </c>
      <c r="B9904" s="215" t="s">
        <v>31550</v>
      </c>
      <c r="C9904" s="215" t="s">
        <v>107</v>
      </c>
      <c r="D9904" s="217">
        <v>1291.73</v>
      </c>
      <c r="E9904" s="177"/>
    </row>
    <row r="9905" spans="1:5">
      <c r="A9905" s="211">
        <v>94482</v>
      </c>
      <c r="B9905" s="215" t="s">
        <v>31551</v>
      </c>
      <c r="C9905" s="215" t="s">
        <v>107</v>
      </c>
      <c r="D9905" s="217">
        <v>1038.72</v>
      </c>
      <c r="E9905" s="177"/>
    </row>
    <row r="9906" spans="1:5">
      <c r="A9906" s="211">
        <v>94483</v>
      </c>
      <c r="B9906" s="215" t="s">
        <v>31552</v>
      </c>
      <c r="C9906" s="215" t="s">
        <v>107</v>
      </c>
      <c r="D9906" s="216">
        <v>884.28</v>
      </c>
      <c r="E9906" s="177"/>
    </row>
    <row r="9907" spans="1:5">
      <c r="A9907" s="211">
        <v>95541</v>
      </c>
      <c r="B9907" s="215" t="s">
        <v>31553</v>
      </c>
      <c r="C9907" s="215" t="s">
        <v>107</v>
      </c>
      <c r="D9907" s="216">
        <v>3.88</v>
      </c>
      <c r="E9907" s="177"/>
    </row>
    <row r="9908" spans="1:5">
      <c r="A9908" s="211">
        <v>96559</v>
      </c>
      <c r="B9908" s="215" t="s">
        <v>33692</v>
      </c>
      <c r="C9908" s="215" t="s">
        <v>13243</v>
      </c>
      <c r="D9908" s="216">
        <v>77.42</v>
      </c>
      <c r="E9908" s="177"/>
    </row>
    <row r="9909" spans="1:5">
      <c r="A9909" s="211">
        <v>96560</v>
      </c>
      <c r="B9909" s="215" t="s">
        <v>33693</v>
      </c>
      <c r="C9909" s="215" t="s">
        <v>13243</v>
      </c>
      <c r="D9909" s="216">
        <v>39.65</v>
      </c>
      <c r="E9909" s="177"/>
    </row>
    <row r="9910" spans="1:5">
      <c r="A9910" s="211">
        <v>96561</v>
      </c>
      <c r="B9910" s="215" t="s">
        <v>33694</v>
      </c>
      <c r="C9910" s="215" t="s">
        <v>13243</v>
      </c>
      <c r="D9910" s="216">
        <v>24.65</v>
      </c>
      <c r="E9910" s="177"/>
    </row>
    <row r="9911" spans="1:5">
      <c r="A9911" s="211">
        <v>96562</v>
      </c>
      <c r="B9911" s="215" t="s">
        <v>33695</v>
      </c>
      <c r="C9911" s="215" t="s">
        <v>3</v>
      </c>
      <c r="D9911" s="216">
        <v>40.03</v>
      </c>
      <c r="E9911" s="177"/>
    </row>
    <row r="9912" spans="1:5">
      <c r="A9912" s="211">
        <v>96563</v>
      </c>
      <c r="B9912" s="215" t="s">
        <v>33696</v>
      </c>
      <c r="C9912" s="215" t="s">
        <v>3</v>
      </c>
      <c r="D9912" s="216">
        <v>43.55</v>
      </c>
      <c r="E9912" s="177"/>
    </row>
    <row r="9913" spans="1:5">
      <c r="A9913" s="215" t="s">
        <v>31554</v>
      </c>
      <c r="B9913" s="215" t="s">
        <v>31555</v>
      </c>
      <c r="C9913" s="215" t="s">
        <v>107</v>
      </c>
      <c r="D9913" s="216">
        <v>403.15</v>
      </c>
      <c r="E9913" s="177"/>
    </row>
    <row r="9914" spans="1:5">
      <c r="A9914" s="215" t="s">
        <v>31556</v>
      </c>
      <c r="B9914" s="215" t="s">
        <v>31557</v>
      </c>
      <c r="C9914" s="215" t="s">
        <v>107</v>
      </c>
      <c r="D9914" s="216">
        <v>524.09</v>
      </c>
      <c r="E9914" s="177"/>
    </row>
    <row r="9915" spans="1:5">
      <c r="A9915" s="215" t="s">
        <v>31558</v>
      </c>
      <c r="B9915" s="215" t="s">
        <v>31559</v>
      </c>
      <c r="C9915" s="215" t="s">
        <v>107</v>
      </c>
      <c r="D9915" s="216">
        <v>185.42</v>
      </c>
      <c r="E9915" s="177"/>
    </row>
    <row r="9916" spans="1:5">
      <c r="A9916" s="215" t="s">
        <v>31560</v>
      </c>
      <c r="B9916" s="215" t="s">
        <v>31561</v>
      </c>
      <c r="C9916" s="215" t="s">
        <v>107</v>
      </c>
      <c r="D9916" s="216">
        <v>296.68</v>
      </c>
      <c r="E9916" s="177"/>
    </row>
    <row r="9917" spans="1:5">
      <c r="A9917" s="215" t="s">
        <v>31562</v>
      </c>
      <c r="B9917" s="215" t="s">
        <v>31563</v>
      </c>
      <c r="C9917" s="215" t="s">
        <v>107</v>
      </c>
      <c r="D9917" s="216">
        <v>593.36</v>
      </c>
      <c r="E9917" s="177"/>
    </row>
    <row r="9918" spans="1:5">
      <c r="A9918" s="215" t="s">
        <v>31564</v>
      </c>
      <c r="B9918" s="215" t="s">
        <v>31565</v>
      </c>
      <c r="C9918" s="215" t="s">
        <v>107</v>
      </c>
      <c r="D9918" s="216">
        <v>890.04</v>
      </c>
      <c r="E9918" s="177"/>
    </row>
    <row r="9919" spans="1:5">
      <c r="A9919" s="215" t="s">
        <v>31566</v>
      </c>
      <c r="B9919" s="215" t="s">
        <v>31567</v>
      </c>
      <c r="C9919" s="215" t="s">
        <v>107</v>
      </c>
      <c r="D9919" s="217">
        <v>1225.25</v>
      </c>
      <c r="E9919" s="177"/>
    </row>
    <row r="9920" spans="1:5">
      <c r="A9920" s="215" t="s">
        <v>31568</v>
      </c>
      <c r="B9920" s="215" t="s">
        <v>31569</v>
      </c>
      <c r="C9920" s="215" t="s">
        <v>107</v>
      </c>
      <c r="D9920" s="217">
        <v>1666.34</v>
      </c>
      <c r="E9920" s="177"/>
    </row>
    <row r="9921" spans="1:5">
      <c r="A9921" s="215" t="s">
        <v>31570</v>
      </c>
      <c r="B9921" s="215" t="s">
        <v>31571</v>
      </c>
      <c r="C9921" s="215" t="s">
        <v>107</v>
      </c>
      <c r="D9921" s="217">
        <v>1862.38</v>
      </c>
      <c r="E9921" s="177"/>
    </row>
    <row r="9922" spans="1:5">
      <c r="A9922" s="215" t="s">
        <v>31572</v>
      </c>
      <c r="B9922" s="215" t="s">
        <v>31573</v>
      </c>
      <c r="C9922" s="215" t="s">
        <v>107</v>
      </c>
      <c r="D9922" s="216">
        <v>490.1</v>
      </c>
      <c r="E9922" s="177"/>
    </row>
    <row r="9923" spans="1:5">
      <c r="A9923" s="215" t="s">
        <v>31574</v>
      </c>
      <c r="B9923" s="215" t="s">
        <v>31575</v>
      </c>
      <c r="C9923" s="215" t="s">
        <v>107</v>
      </c>
      <c r="D9923" s="216">
        <v>637.13</v>
      </c>
      <c r="E9923" s="177"/>
    </row>
    <row r="9924" spans="1:5">
      <c r="A9924" s="215" t="s">
        <v>31576</v>
      </c>
      <c r="B9924" s="215" t="s">
        <v>31577</v>
      </c>
      <c r="C9924" s="215" t="s">
        <v>107</v>
      </c>
      <c r="D9924" s="216">
        <v>980.2</v>
      </c>
      <c r="E9924" s="177"/>
    </row>
    <row r="9925" spans="1:5">
      <c r="A9925" s="215" t="s">
        <v>31578</v>
      </c>
      <c r="B9925" s="215" t="s">
        <v>31579</v>
      </c>
      <c r="C9925" s="215" t="s">
        <v>107</v>
      </c>
      <c r="D9925" s="217">
        <v>1568.32</v>
      </c>
      <c r="E9925" s="177"/>
    </row>
    <row r="9926" spans="1:5">
      <c r="A9926" s="215" t="s">
        <v>31580</v>
      </c>
      <c r="B9926" s="215" t="s">
        <v>31581</v>
      </c>
      <c r="C9926" s="215" t="s">
        <v>107</v>
      </c>
      <c r="D9926" s="216">
        <v>185.42</v>
      </c>
      <c r="E9926" s="177"/>
    </row>
    <row r="9927" spans="1:5">
      <c r="A9927" s="215" t="s">
        <v>31582</v>
      </c>
      <c r="B9927" s="215" t="s">
        <v>31583</v>
      </c>
      <c r="C9927" s="215" t="s">
        <v>107</v>
      </c>
      <c r="D9927" s="216">
        <v>370.85</v>
      </c>
      <c r="E9927" s="177"/>
    </row>
    <row r="9928" spans="1:5">
      <c r="A9928" s="215" t="s">
        <v>31584</v>
      </c>
      <c r="B9928" s="215" t="s">
        <v>31585</v>
      </c>
      <c r="C9928" s="215" t="s">
        <v>107</v>
      </c>
      <c r="D9928" s="216">
        <v>741.7</v>
      </c>
      <c r="E9928" s="177"/>
    </row>
    <row r="9929" spans="1:5">
      <c r="A9929" s="211">
        <v>93350</v>
      </c>
      <c r="B9929" s="215" t="s">
        <v>31586</v>
      </c>
      <c r="C9929" s="215" t="s">
        <v>107</v>
      </c>
      <c r="D9929" s="216">
        <v>719.46</v>
      </c>
      <c r="E9929" s="177"/>
    </row>
    <row r="9930" spans="1:5">
      <c r="A9930" s="211">
        <v>93351</v>
      </c>
      <c r="B9930" s="215" t="s">
        <v>31587</v>
      </c>
      <c r="C9930" s="215" t="s">
        <v>107</v>
      </c>
      <c r="D9930" s="216">
        <v>586.52</v>
      </c>
      <c r="E9930" s="177"/>
    </row>
    <row r="9931" spans="1:5">
      <c r="A9931" s="211">
        <v>93352</v>
      </c>
      <c r="B9931" s="215" t="s">
        <v>31588</v>
      </c>
      <c r="C9931" s="215" t="s">
        <v>107</v>
      </c>
      <c r="D9931" s="216">
        <v>454.81</v>
      </c>
      <c r="E9931" s="177"/>
    </row>
    <row r="9932" spans="1:5">
      <c r="A9932" s="211">
        <v>93353</v>
      </c>
      <c r="B9932" s="215" t="s">
        <v>31589</v>
      </c>
      <c r="C9932" s="215" t="s">
        <v>107</v>
      </c>
      <c r="D9932" s="216">
        <v>325.94</v>
      </c>
      <c r="E9932" s="177"/>
    </row>
    <row r="9933" spans="1:5">
      <c r="A9933" s="211">
        <v>93354</v>
      </c>
      <c r="B9933" s="215" t="s">
        <v>31590</v>
      </c>
      <c r="C9933" s="215" t="s">
        <v>107</v>
      </c>
      <c r="D9933" s="216">
        <v>465.92</v>
      </c>
      <c r="E9933" s="177"/>
    </row>
    <row r="9934" spans="1:5">
      <c r="A9934" s="211">
        <v>93355</v>
      </c>
      <c r="B9934" s="215" t="s">
        <v>31591</v>
      </c>
      <c r="C9934" s="215" t="s">
        <v>107</v>
      </c>
      <c r="D9934" s="216">
        <v>386.66</v>
      </c>
      <c r="E9934" s="177"/>
    </row>
    <row r="9935" spans="1:5">
      <c r="A9935" s="211">
        <v>93356</v>
      </c>
      <c r="B9935" s="215" t="s">
        <v>31592</v>
      </c>
      <c r="C9935" s="215" t="s">
        <v>107</v>
      </c>
      <c r="D9935" s="216">
        <v>307.14999999999998</v>
      </c>
      <c r="E9935" s="177"/>
    </row>
    <row r="9936" spans="1:5">
      <c r="A9936" s="211">
        <v>93357</v>
      </c>
      <c r="B9936" s="215" t="s">
        <v>31593</v>
      </c>
      <c r="C9936" s="215" t="s">
        <v>107</v>
      </c>
      <c r="D9936" s="216">
        <v>228.99</v>
      </c>
      <c r="E9936" s="177"/>
    </row>
    <row r="9937" spans="1:5">
      <c r="A9937" s="215" t="s">
        <v>31594</v>
      </c>
      <c r="B9937" s="215" t="s">
        <v>31595</v>
      </c>
      <c r="C9937" s="215" t="s">
        <v>18991</v>
      </c>
      <c r="D9937" s="216">
        <v>2.36</v>
      </c>
      <c r="E9937" s="177"/>
    </row>
    <row r="9938" spans="1:5">
      <c r="A9938" s="215" t="s">
        <v>31596</v>
      </c>
      <c r="B9938" s="215" t="s">
        <v>31597</v>
      </c>
      <c r="C9938" s="215" t="s">
        <v>18991</v>
      </c>
      <c r="D9938" s="216">
        <v>3.49</v>
      </c>
      <c r="E9938" s="177"/>
    </row>
    <row r="9939" spans="1:5">
      <c r="A9939" s="215" t="s">
        <v>31598</v>
      </c>
      <c r="B9939" s="215" t="s">
        <v>31599</v>
      </c>
      <c r="C9939" s="215" t="s">
        <v>18991</v>
      </c>
      <c r="D9939" s="216">
        <v>1.23</v>
      </c>
      <c r="E9939" s="177"/>
    </row>
    <row r="9940" spans="1:5">
      <c r="A9940" s="215" t="s">
        <v>31600</v>
      </c>
      <c r="B9940" s="215" t="s">
        <v>31601</v>
      </c>
      <c r="C9940" s="215" t="s">
        <v>18991</v>
      </c>
      <c r="D9940" s="216">
        <v>2.39</v>
      </c>
      <c r="E9940" s="177"/>
    </row>
    <row r="9941" spans="1:5">
      <c r="A9941" s="215" t="s">
        <v>31602</v>
      </c>
      <c r="B9941" s="215" t="s">
        <v>31603</v>
      </c>
      <c r="C9941" s="215" t="s">
        <v>18991</v>
      </c>
      <c r="D9941" s="216">
        <v>1.19</v>
      </c>
      <c r="E9941" s="177"/>
    </row>
    <row r="9942" spans="1:5">
      <c r="A9942" s="211">
        <v>79480</v>
      </c>
      <c r="B9942" s="215" t="s">
        <v>53500</v>
      </c>
      <c r="C9942" s="215" t="s">
        <v>18991</v>
      </c>
      <c r="D9942" s="216">
        <v>1.79</v>
      </c>
      <c r="E9942" s="177"/>
    </row>
    <row r="9943" spans="1:5">
      <c r="A9943" s="211">
        <v>83336</v>
      </c>
      <c r="B9943" s="215" t="s">
        <v>31604</v>
      </c>
      <c r="C9943" s="215" t="s">
        <v>18991</v>
      </c>
      <c r="D9943" s="216">
        <v>3.65</v>
      </c>
      <c r="E9943" s="177"/>
    </row>
    <row r="9944" spans="1:5">
      <c r="A9944" s="211">
        <v>83338</v>
      </c>
      <c r="B9944" s="215" t="s">
        <v>31605</v>
      </c>
      <c r="C9944" s="215" t="s">
        <v>18991</v>
      </c>
      <c r="D9944" s="216">
        <v>2.02</v>
      </c>
      <c r="E9944" s="177"/>
    </row>
    <row r="9945" spans="1:5">
      <c r="A9945" s="211">
        <v>96520</v>
      </c>
      <c r="B9945" s="215" t="s">
        <v>31606</v>
      </c>
      <c r="C9945" s="215" t="s">
        <v>18991</v>
      </c>
      <c r="D9945" s="216">
        <v>63.94</v>
      </c>
      <c r="E9945" s="177"/>
    </row>
    <row r="9946" spans="1:5">
      <c r="A9946" s="211">
        <v>96521</v>
      </c>
      <c r="B9946" s="215" t="s">
        <v>31607</v>
      </c>
      <c r="C9946" s="215" t="s">
        <v>18991</v>
      </c>
      <c r="D9946" s="216">
        <v>26.42</v>
      </c>
      <c r="E9946" s="177"/>
    </row>
    <row r="9947" spans="1:5">
      <c r="A9947" s="211">
        <v>96522</v>
      </c>
      <c r="B9947" s="215" t="s">
        <v>31608</v>
      </c>
      <c r="C9947" s="215" t="s">
        <v>18991</v>
      </c>
      <c r="D9947" s="216">
        <v>102.52</v>
      </c>
      <c r="E9947" s="177"/>
    </row>
    <row r="9948" spans="1:5">
      <c r="A9948" s="211">
        <v>96523</v>
      </c>
      <c r="B9948" s="215" t="s">
        <v>31609</v>
      </c>
      <c r="C9948" s="215" t="s">
        <v>18991</v>
      </c>
      <c r="D9948" s="216">
        <v>65.42</v>
      </c>
      <c r="E9948" s="177"/>
    </row>
    <row r="9949" spans="1:5">
      <c r="A9949" s="211">
        <v>96524</v>
      </c>
      <c r="B9949" s="215" t="s">
        <v>31610</v>
      </c>
      <c r="C9949" s="215" t="s">
        <v>18991</v>
      </c>
      <c r="D9949" s="216">
        <v>122.64</v>
      </c>
      <c r="E9949" s="177"/>
    </row>
    <row r="9950" spans="1:5">
      <c r="A9950" s="211">
        <v>96525</v>
      </c>
      <c r="B9950" s="215" t="s">
        <v>31611</v>
      </c>
      <c r="C9950" s="215" t="s">
        <v>18991</v>
      </c>
      <c r="D9950" s="216">
        <v>26.49</v>
      </c>
      <c r="E9950" s="177"/>
    </row>
    <row r="9951" spans="1:5">
      <c r="A9951" s="211">
        <v>96526</v>
      </c>
      <c r="B9951" s="215" t="s">
        <v>31612</v>
      </c>
      <c r="C9951" s="215" t="s">
        <v>18991</v>
      </c>
      <c r="D9951" s="216">
        <v>207.04</v>
      </c>
      <c r="E9951" s="177"/>
    </row>
    <row r="9952" spans="1:5">
      <c r="A9952" s="211">
        <v>96527</v>
      </c>
      <c r="B9952" s="215" t="s">
        <v>31613</v>
      </c>
      <c r="C9952" s="215" t="s">
        <v>18991</v>
      </c>
      <c r="D9952" s="216">
        <v>85.88</v>
      </c>
      <c r="E9952" s="177"/>
    </row>
    <row r="9953" spans="1:5">
      <c r="A9953" s="211">
        <v>96528</v>
      </c>
      <c r="B9953" s="215" t="s">
        <v>31614</v>
      </c>
      <c r="C9953" s="215" t="s">
        <v>13243</v>
      </c>
      <c r="D9953" s="216">
        <v>125.84</v>
      </c>
      <c r="E9953" s="177"/>
    </row>
    <row r="9954" spans="1:5">
      <c r="A9954" s="211">
        <v>101206</v>
      </c>
      <c r="B9954" s="215" t="s">
        <v>33697</v>
      </c>
      <c r="C9954" s="215" t="s">
        <v>18991</v>
      </c>
      <c r="D9954" s="216">
        <v>6.43</v>
      </c>
      <c r="E9954" s="177"/>
    </row>
    <row r="9955" spans="1:5">
      <c r="A9955" s="211">
        <v>101207</v>
      </c>
      <c r="B9955" s="215" t="s">
        <v>33698</v>
      </c>
      <c r="C9955" s="215" t="s">
        <v>18991</v>
      </c>
      <c r="D9955" s="216">
        <v>5.61</v>
      </c>
      <c r="E9955" s="177"/>
    </row>
    <row r="9956" spans="1:5">
      <c r="A9956" s="211">
        <v>101208</v>
      </c>
      <c r="B9956" s="215" t="s">
        <v>33699</v>
      </c>
      <c r="C9956" s="215" t="s">
        <v>18991</v>
      </c>
      <c r="D9956" s="216">
        <v>5.45</v>
      </c>
      <c r="E9956" s="177"/>
    </row>
    <row r="9957" spans="1:5">
      <c r="A9957" s="211">
        <v>101209</v>
      </c>
      <c r="B9957" s="215" t="s">
        <v>33700</v>
      </c>
      <c r="C9957" s="215" t="s">
        <v>18991</v>
      </c>
      <c r="D9957" s="216">
        <v>5.05</v>
      </c>
      <c r="E9957" s="177"/>
    </row>
    <row r="9958" spans="1:5">
      <c r="A9958" s="211">
        <v>101210</v>
      </c>
      <c r="B9958" s="215" t="s">
        <v>33701</v>
      </c>
      <c r="C9958" s="215" t="s">
        <v>18991</v>
      </c>
      <c r="D9958" s="216">
        <v>9.01</v>
      </c>
      <c r="E9958" s="177"/>
    </row>
    <row r="9959" spans="1:5">
      <c r="A9959" s="211">
        <v>101211</v>
      </c>
      <c r="B9959" s="215" t="s">
        <v>33702</v>
      </c>
      <c r="C9959" s="215" t="s">
        <v>18991</v>
      </c>
      <c r="D9959" s="216">
        <v>9.68</v>
      </c>
      <c r="E9959" s="177"/>
    </row>
    <row r="9960" spans="1:5">
      <c r="A9960" s="211">
        <v>101212</v>
      </c>
      <c r="B9960" s="215" t="s">
        <v>33703</v>
      </c>
      <c r="C9960" s="215" t="s">
        <v>18991</v>
      </c>
      <c r="D9960" s="216">
        <v>11.25</v>
      </c>
      <c r="E9960" s="177"/>
    </row>
    <row r="9961" spans="1:5">
      <c r="A9961" s="211">
        <v>101213</v>
      </c>
      <c r="B9961" s="215" t="s">
        <v>33704</v>
      </c>
      <c r="C9961" s="215" t="s">
        <v>18991</v>
      </c>
      <c r="D9961" s="216">
        <v>12.54</v>
      </c>
      <c r="E9961" s="177"/>
    </row>
    <row r="9962" spans="1:5">
      <c r="A9962" s="211">
        <v>101214</v>
      </c>
      <c r="B9962" s="215" t="s">
        <v>33705</v>
      </c>
      <c r="C9962" s="215" t="s">
        <v>18991</v>
      </c>
      <c r="D9962" s="216">
        <v>15.17</v>
      </c>
      <c r="E9962" s="177"/>
    </row>
    <row r="9963" spans="1:5">
      <c r="A9963" s="211">
        <v>101215</v>
      </c>
      <c r="B9963" s="215" t="s">
        <v>33706</v>
      </c>
      <c r="C9963" s="215" t="s">
        <v>18991</v>
      </c>
      <c r="D9963" s="216">
        <v>8.61</v>
      </c>
      <c r="E9963" s="177"/>
    </row>
    <row r="9964" spans="1:5">
      <c r="A9964" s="211">
        <v>101216</v>
      </c>
      <c r="B9964" s="215" t="s">
        <v>33707</v>
      </c>
      <c r="C9964" s="215" t="s">
        <v>18991</v>
      </c>
      <c r="D9964" s="216">
        <v>9.0500000000000007</v>
      </c>
      <c r="E9964" s="177"/>
    </row>
    <row r="9965" spans="1:5">
      <c r="A9965" s="211">
        <v>101217</v>
      </c>
      <c r="B9965" s="215" t="s">
        <v>33708</v>
      </c>
      <c r="C9965" s="215" t="s">
        <v>18991</v>
      </c>
      <c r="D9965" s="216">
        <v>10.51</v>
      </c>
      <c r="E9965" s="177"/>
    </row>
    <row r="9966" spans="1:5">
      <c r="A9966" s="211">
        <v>101218</v>
      </c>
      <c r="B9966" s="215" t="s">
        <v>33709</v>
      </c>
      <c r="C9966" s="215" t="s">
        <v>18991</v>
      </c>
      <c r="D9966" s="216">
        <v>11.14</v>
      </c>
      <c r="E9966" s="177"/>
    </row>
    <row r="9967" spans="1:5">
      <c r="A9967" s="211">
        <v>101219</v>
      </c>
      <c r="B9967" s="215" t="s">
        <v>33710</v>
      </c>
      <c r="C9967" s="215" t="s">
        <v>18991</v>
      </c>
      <c r="D9967" s="216">
        <v>13.5</v>
      </c>
      <c r="E9967" s="177"/>
    </row>
    <row r="9968" spans="1:5">
      <c r="A9968" s="211">
        <v>101220</v>
      </c>
      <c r="B9968" s="215" t="s">
        <v>33711</v>
      </c>
      <c r="C9968" s="215" t="s">
        <v>18991</v>
      </c>
      <c r="D9968" s="216">
        <v>8.4700000000000006</v>
      </c>
      <c r="E9968" s="177"/>
    </row>
    <row r="9969" spans="1:5">
      <c r="A9969" s="211">
        <v>101221</v>
      </c>
      <c r="B9969" s="215" t="s">
        <v>33712</v>
      </c>
      <c r="C9969" s="215" t="s">
        <v>18991</v>
      </c>
      <c r="D9969" s="216">
        <v>8.98</v>
      </c>
      <c r="E9969" s="177"/>
    </row>
    <row r="9970" spans="1:5">
      <c r="A9970" s="211">
        <v>101222</v>
      </c>
      <c r="B9970" s="215" t="s">
        <v>33713</v>
      </c>
      <c r="C9970" s="215" t="s">
        <v>18991</v>
      </c>
      <c r="D9970" s="216">
        <v>10.42</v>
      </c>
      <c r="E9970" s="177"/>
    </row>
    <row r="9971" spans="1:5">
      <c r="A9971" s="211">
        <v>101223</v>
      </c>
      <c r="B9971" s="215" t="s">
        <v>33714</v>
      </c>
      <c r="C9971" s="215" t="s">
        <v>18991</v>
      </c>
      <c r="D9971" s="216">
        <v>11.57</v>
      </c>
      <c r="E9971" s="177"/>
    </row>
    <row r="9972" spans="1:5">
      <c r="A9972" s="211">
        <v>101224</v>
      </c>
      <c r="B9972" s="215" t="s">
        <v>33715</v>
      </c>
      <c r="C9972" s="215" t="s">
        <v>18991</v>
      </c>
      <c r="D9972" s="216">
        <v>14.49</v>
      </c>
      <c r="E9972" s="177"/>
    </row>
    <row r="9973" spans="1:5">
      <c r="A9973" s="211">
        <v>101225</v>
      </c>
      <c r="B9973" s="215" t="s">
        <v>33716</v>
      </c>
      <c r="C9973" s="215" t="s">
        <v>18991</v>
      </c>
      <c r="D9973" s="216">
        <v>7.75</v>
      </c>
      <c r="E9973" s="177"/>
    </row>
    <row r="9974" spans="1:5">
      <c r="A9974" s="211">
        <v>101226</v>
      </c>
      <c r="B9974" s="215" t="s">
        <v>33717</v>
      </c>
      <c r="C9974" s="215" t="s">
        <v>18991</v>
      </c>
      <c r="D9974" s="216">
        <v>8.18</v>
      </c>
      <c r="E9974" s="177"/>
    </row>
    <row r="9975" spans="1:5">
      <c r="A9975" s="211">
        <v>101227</v>
      </c>
      <c r="B9975" s="215" t="s">
        <v>33718</v>
      </c>
      <c r="C9975" s="215" t="s">
        <v>18991</v>
      </c>
      <c r="D9975" s="216">
        <v>9.4700000000000006</v>
      </c>
      <c r="E9975" s="177"/>
    </row>
    <row r="9976" spans="1:5">
      <c r="A9976" s="211">
        <v>101228</v>
      </c>
      <c r="B9976" s="215" t="s">
        <v>33719</v>
      </c>
      <c r="C9976" s="215" t="s">
        <v>18991</v>
      </c>
      <c r="D9976" s="216">
        <v>10.119999999999999</v>
      </c>
      <c r="E9976" s="177"/>
    </row>
    <row r="9977" spans="1:5">
      <c r="A9977" s="211">
        <v>101229</v>
      </c>
      <c r="B9977" s="215" t="s">
        <v>33720</v>
      </c>
      <c r="C9977" s="215" t="s">
        <v>18991</v>
      </c>
      <c r="D9977" s="216">
        <v>12.74</v>
      </c>
      <c r="E9977" s="177"/>
    </row>
    <row r="9978" spans="1:5">
      <c r="A9978" s="211">
        <v>101230</v>
      </c>
      <c r="B9978" s="215" t="s">
        <v>33721</v>
      </c>
      <c r="C9978" s="215" t="s">
        <v>18991</v>
      </c>
      <c r="D9978" s="216">
        <v>5.69</v>
      </c>
      <c r="E9978" s="177"/>
    </row>
    <row r="9979" spans="1:5">
      <c r="A9979" s="211">
        <v>101231</v>
      </c>
      <c r="B9979" s="215" t="s">
        <v>33722</v>
      </c>
      <c r="C9979" s="215" t="s">
        <v>18991</v>
      </c>
      <c r="D9979" s="216">
        <v>5.39</v>
      </c>
      <c r="E9979" s="177"/>
    </row>
    <row r="9980" spans="1:5">
      <c r="A9980" s="211">
        <v>101232</v>
      </c>
      <c r="B9980" s="215" t="s">
        <v>33723</v>
      </c>
      <c r="C9980" s="215" t="s">
        <v>18991</v>
      </c>
      <c r="D9980" s="216">
        <v>4.87</v>
      </c>
      <c r="E9980" s="177"/>
    </row>
    <row r="9981" spans="1:5">
      <c r="A9981" s="211">
        <v>101233</v>
      </c>
      <c r="B9981" s="215" t="s">
        <v>33724</v>
      </c>
      <c r="C9981" s="215" t="s">
        <v>18991</v>
      </c>
      <c r="D9981" s="216">
        <v>4.4800000000000004</v>
      </c>
      <c r="E9981" s="177"/>
    </row>
    <row r="9982" spans="1:5">
      <c r="A9982" s="211">
        <v>101234</v>
      </c>
      <c r="B9982" s="215" t="s">
        <v>33725</v>
      </c>
      <c r="C9982" s="215" t="s">
        <v>18991</v>
      </c>
      <c r="D9982" s="216">
        <v>8.8000000000000007</v>
      </c>
      <c r="E9982" s="177"/>
    </row>
    <row r="9983" spans="1:5">
      <c r="A9983" s="211">
        <v>101235</v>
      </c>
      <c r="B9983" s="215" t="s">
        <v>33726</v>
      </c>
      <c r="C9983" s="215" t="s">
        <v>18991</v>
      </c>
      <c r="D9983" s="216">
        <v>9.2799999999999994</v>
      </c>
      <c r="E9983" s="177"/>
    </row>
    <row r="9984" spans="1:5">
      <c r="A9984" s="211">
        <v>101236</v>
      </c>
      <c r="B9984" s="215" t="s">
        <v>33727</v>
      </c>
      <c r="C9984" s="215" t="s">
        <v>18991</v>
      </c>
      <c r="D9984" s="216">
        <v>10.79</v>
      </c>
      <c r="E9984" s="177"/>
    </row>
    <row r="9985" spans="1:5">
      <c r="A9985" s="211">
        <v>101237</v>
      </c>
      <c r="B9985" s="215" t="s">
        <v>33729</v>
      </c>
      <c r="C9985" s="215" t="s">
        <v>18991</v>
      </c>
      <c r="D9985" s="216">
        <v>11.53</v>
      </c>
      <c r="E9985" s="177"/>
    </row>
    <row r="9986" spans="1:5">
      <c r="A9986" s="211">
        <v>101238</v>
      </c>
      <c r="B9986" s="215" t="s">
        <v>33730</v>
      </c>
      <c r="C9986" s="215" t="s">
        <v>18991</v>
      </c>
      <c r="D9986" s="216">
        <v>14.54</v>
      </c>
      <c r="E9986" s="177"/>
    </row>
    <row r="9987" spans="1:5">
      <c r="A9987" s="211">
        <v>101239</v>
      </c>
      <c r="B9987" s="215" t="s">
        <v>33731</v>
      </c>
      <c r="C9987" s="215" t="s">
        <v>18991</v>
      </c>
      <c r="D9987" s="216">
        <v>7.75</v>
      </c>
      <c r="E9987" s="177"/>
    </row>
    <row r="9988" spans="1:5">
      <c r="A9988" s="211">
        <v>101240</v>
      </c>
      <c r="B9988" s="215" t="s">
        <v>33732</v>
      </c>
      <c r="C9988" s="215" t="s">
        <v>18991</v>
      </c>
      <c r="D9988" s="216">
        <v>8.19</v>
      </c>
      <c r="E9988" s="177"/>
    </row>
    <row r="9989" spans="1:5">
      <c r="A9989" s="211">
        <v>101241</v>
      </c>
      <c r="B9989" s="215" t="s">
        <v>33733</v>
      </c>
      <c r="C9989" s="215" t="s">
        <v>18991</v>
      </c>
      <c r="D9989" s="216">
        <v>9.5500000000000007</v>
      </c>
      <c r="E9989" s="177"/>
    </row>
    <row r="9990" spans="1:5">
      <c r="A9990" s="211">
        <v>101242</v>
      </c>
      <c r="B9990" s="215" t="s">
        <v>33734</v>
      </c>
      <c r="C9990" s="215" t="s">
        <v>18991</v>
      </c>
      <c r="D9990" s="216">
        <v>10.64</v>
      </c>
      <c r="E9990" s="177"/>
    </row>
    <row r="9991" spans="1:5">
      <c r="A9991" s="211">
        <v>101243</v>
      </c>
      <c r="B9991" s="215" t="s">
        <v>33735</v>
      </c>
      <c r="C9991" s="215" t="s">
        <v>18991</v>
      </c>
      <c r="D9991" s="216">
        <v>12.91</v>
      </c>
      <c r="E9991" s="177"/>
    </row>
    <row r="9992" spans="1:5">
      <c r="A9992" s="211">
        <v>101244</v>
      </c>
      <c r="B9992" s="215" t="s">
        <v>33736</v>
      </c>
      <c r="C9992" s="215" t="s">
        <v>18991</v>
      </c>
      <c r="D9992" s="216">
        <v>8.1199999999999992</v>
      </c>
      <c r="E9992" s="177"/>
    </row>
    <row r="9993" spans="1:5">
      <c r="A9993" s="211">
        <v>101245</v>
      </c>
      <c r="B9993" s="215" t="s">
        <v>33737</v>
      </c>
      <c r="C9993" s="215" t="s">
        <v>18991</v>
      </c>
      <c r="D9993" s="216">
        <v>8.61</v>
      </c>
      <c r="E9993" s="177"/>
    </row>
    <row r="9994" spans="1:5">
      <c r="A9994" s="211">
        <v>101246</v>
      </c>
      <c r="B9994" s="215" t="s">
        <v>33738</v>
      </c>
      <c r="C9994" s="215" t="s">
        <v>18991</v>
      </c>
      <c r="D9994" s="216">
        <v>10.01</v>
      </c>
      <c r="E9994" s="177"/>
    </row>
    <row r="9995" spans="1:5">
      <c r="A9995" s="211">
        <v>101247</v>
      </c>
      <c r="B9995" s="215" t="s">
        <v>33739</v>
      </c>
      <c r="C9995" s="215" t="s">
        <v>18991</v>
      </c>
      <c r="D9995" s="216">
        <v>11.09</v>
      </c>
      <c r="E9995" s="177"/>
    </row>
    <row r="9996" spans="1:5">
      <c r="A9996" s="211">
        <v>101248</v>
      </c>
      <c r="B9996" s="215" t="s">
        <v>33740</v>
      </c>
      <c r="C9996" s="215" t="s">
        <v>18991</v>
      </c>
      <c r="D9996" s="216">
        <v>13.88</v>
      </c>
      <c r="E9996" s="177"/>
    </row>
    <row r="9997" spans="1:5">
      <c r="A9997" s="211">
        <v>101249</v>
      </c>
      <c r="B9997" s="215" t="s">
        <v>33741</v>
      </c>
      <c r="C9997" s="215" t="s">
        <v>18991</v>
      </c>
      <c r="D9997" s="216">
        <v>7.08</v>
      </c>
      <c r="E9997" s="177"/>
    </row>
    <row r="9998" spans="1:5">
      <c r="A9998" s="211">
        <v>101250</v>
      </c>
      <c r="B9998" s="215" t="s">
        <v>33742</v>
      </c>
      <c r="C9998" s="215" t="s">
        <v>18991</v>
      </c>
      <c r="D9998" s="216">
        <v>7.83</v>
      </c>
      <c r="E9998" s="177"/>
    </row>
    <row r="9999" spans="1:5">
      <c r="A9999" s="211">
        <v>101251</v>
      </c>
      <c r="B9999" s="215" t="s">
        <v>33743</v>
      </c>
      <c r="C9999" s="215" t="s">
        <v>18991</v>
      </c>
      <c r="D9999" s="216">
        <v>8.9499999999999993</v>
      </c>
      <c r="E9999" s="177"/>
    </row>
    <row r="10000" spans="1:5">
      <c r="A10000" s="211">
        <v>101252</v>
      </c>
      <c r="B10000" s="215" t="s">
        <v>33744</v>
      </c>
      <c r="C10000" s="215" t="s">
        <v>18991</v>
      </c>
      <c r="D10000" s="216">
        <v>9.6999999999999993</v>
      </c>
      <c r="E10000" s="177"/>
    </row>
    <row r="10001" spans="1:5">
      <c r="A10001" s="211">
        <v>101253</v>
      </c>
      <c r="B10001" s="215" t="s">
        <v>33745</v>
      </c>
      <c r="C10001" s="215" t="s">
        <v>18991</v>
      </c>
      <c r="D10001" s="216">
        <v>12.2</v>
      </c>
      <c r="E10001" s="177"/>
    </row>
    <row r="10002" spans="1:5">
      <c r="A10002" s="211">
        <v>101254</v>
      </c>
      <c r="B10002" s="215" t="s">
        <v>33746</v>
      </c>
      <c r="C10002" s="215" t="s">
        <v>18991</v>
      </c>
      <c r="D10002" s="216">
        <v>6.63</v>
      </c>
      <c r="E10002" s="177"/>
    </row>
    <row r="10003" spans="1:5">
      <c r="A10003" s="211">
        <v>101255</v>
      </c>
      <c r="B10003" s="215" t="s">
        <v>33747</v>
      </c>
      <c r="C10003" s="215" t="s">
        <v>18991</v>
      </c>
      <c r="D10003" s="216">
        <v>5.86</v>
      </c>
      <c r="E10003" s="177"/>
    </row>
    <row r="10004" spans="1:5">
      <c r="A10004" s="211">
        <v>101256</v>
      </c>
      <c r="B10004" s="215" t="s">
        <v>33748</v>
      </c>
      <c r="C10004" s="215" t="s">
        <v>18991</v>
      </c>
      <c r="D10004" s="216">
        <v>10.17</v>
      </c>
      <c r="E10004" s="177"/>
    </row>
    <row r="10005" spans="1:5">
      <c r="A10005" s="211">
        <v>101257</v>
      </c>
      <c r="B10005" s="215" t="s">
        <v>33749</v>
      </c>
      <c r="C10005" s="215" t="s">
        <v>18991</v>
      </c>
      <c r="D10005" s="216">
        <v>10.73</v>
      </c>
      <c r="E10005" s="177"/>
    </row>
    <row r="10006" spans="1:5">
      <c r="A10006" s="211">
        <v>101258</v>
      </c>
      <c r="B10006" s="215" t="s">
        <v>33750</v>
      </c>
      <c r="C10006" s="215" t="s">
        <v>18991</v>
      </c>
      <c r="D10006" s="216">
        <v>12.43</v>
      </c>
      <c r="E10006" s="177"/>
    </row>
    <row r="10007" spans="1:5">
      <c r="A10007" s="211">
        <v>101259</v>
      </c>
      <c r="B10007" s="215" t="s">
        <v>33751</v>
      </c>
      <c r="C10007" s="215" t="s">
        <v>18991</v>
      </c>
      <c r="D10007" s="216">
        <v>13.78</v>
      </c>
      <c r="E10007" s="177"/>
    </row>
    <row r="10008" spans="1:5">
      <c r="A10008" s="211">
        <v>101260</v>
      </c>
      <c r="B10008" s="215" t="s">
        <v>33752</v>
      </c>
      <c r="C10008" s="215" t="s">
        <v>18991</v>
      </c>
      <c r="D10008" s="216">
        <v>17.2</v>
      </c>
      <c r="E10008" s="177"/>
    </row>
    <row r="10009" spans="1:5">
      <c r="A10009" s="211">
        <v>101261</v>
      </c>
      <c r="B10009" s="215" t="s">
        <v>33754</v>
      </c>
      <c r="C10009" s="215" t="s">
        <v>18991</v>
      </c>
      <c r="D10009" s="216">
        <v>9.61</v>
      </c>
      <c r="E10009" s="177"/>
    </row>
    <row r="10010" spans="1:5">
      <c r="A10010" s="211">
        <v>101262</v>
      </c>
      <c r="B10010" s="215" t="s">
        <v>33755</v>
      </c>
      <c r="C10010" s="215" t="s">
        <v>18991</v>
      </c>
      <c r="D10010" s="216">
        <v>10.16</v>
      </c>
      <c r="E10010" s="177"/>
    </row>
    <row r="10011" spans="1:5">
      <c r="A10011" s="211">
        <v>101263</v>
      </c>
      <c r="B10011" s="215" t="s">
        <v>33756</v>
      </c>
      <c r="C10011" s="215" t="s">
        <v>18991</v>
      </c>
      <c r="D10011" s="216">
        <v>11.75</v>
      </c>
      <c r="E10011" s="177"/>
    </row>
    <row r="10012" spans="1:5">
      <c r="A10012" s="211">
        <v>101264</v>
      </c>
      <c r="B10012" s="215" t="s">
        <v>33757</v>
      </c>
      <c r="C10012" s="215" t="s">
        <v>18991</v>
      </c>
      <c r="D10012" s="216">
        <v>13</v>
      </c>
      <c r="E10012" s="177"/>
    </row>
    <row r="10013" spans="1:5">
      <c r="A10013" s="211">
        <v>101265</v>
      </c>
      <c r="B10013" s="215" t="s">
        <v>33758</v>
      </c>
      <c r="C10013" s="215" t="s">
        <v>18991</v>
      </c>
      <c r="D10013" s="216">
        <v>16.190000000000001</v>
      </c>
      <c r="E10013" s="177"/>
    </row>
    <row r="10014" spans="1:5">
      <c r="A10014" s="211">
        <v>101266</v>
      </c>
      <c r="B10014" s="215" t="s">
        <v>33759</v>
      </c>
      <c r="C10014" s="215" t="s">
        <v>18991</v>
      </c>
      <c r="D10014" s="216">
        <v>5.89</v>
      </c>
      <c r="E10014" s="177"/>
    </row>
    <row r="10015" spans="1:5">
      <c r="A10015" s="211">
        <v>101267</v>
      </c>
      <c r="B10015" s="215" t="s">
        <v>33760</v>
      </c>
      <c r="C10015" s="215" t="s">
        <v>18991</v>
      </c>
      <c r="D10015" s="216">
        <v>5.64</v>
      </c>
      <c r="E10015" s="177"/>
    </row>
    <row r="10016" spans="1:5">
      <c r="A10016" s="211">
        <v>101268</v>
      </c>
      <c r="B10016" s="215" t="s">
        <v>33761</v>
      </c>
      <c r="C10016" s="215" t="s">
        <v>18991</v>
      </c>
      <c r="D10016" s="216">
        <v>9.26</v>
      </c>
      <c r="E10016" s="177"/>
    </row>
    <row r="10017" spans="1:5">
      <c r="A10017" s="211">
        <v>101269</v>
      </c>
      <c r="B10017" s="215" t="s">
        <v>33762</v>
      </c>
      <c r="C10017" s="215" t="s">
        <v>18991</v>
      </c>
      <c r="D10017" s="216">
        <v>10.27</v>
      </c>
      <c r="E10017" s="177"/>
    </row>
    <row r="10018" spans="1:5">
      <c r="A10018" s="211">
        <v>101270</v>
      </c>
      <c r="B10018" s="215" t="s">
        <v>33763</v>
      </c>
      <c r="C10018" s="215" t="s">
        <v>18991</v>
      </c>
      <c r="D10018" s="216">
        <v>11.88</v>
      </c>
      <c r="E10018" s="177"/>
    </row>
    <row r="10019" spans="1:5">
      <c r="A10019" s="211">
        <v>101271</v>
      </c>
      <c r="B10019" s="215" t="s">
        <v>33764</v>
      </c>
      <c r="C10019" s="215" t="s">
        <v>18991</v>
      </c>
      <c r="D10019" s="216">
        <v>13.17</v>
      </c>
      <c r="E10019" s="177"/>
    </row>
    <row r="10020" spans="1:5">
      <c r="A10020" s="211">
        <v>101272</v>
      </c>
      <c r="B10020" s="215" t="s">
        <v>33765</v>
      </c>
      <c r="C10020" s="215" t="s">
        <v>18991</v>
      </c>
      <c r="D10020" s="216">
        <v>16.420000000000002</v>
      </c>
      <c r="E10020" s="177"/>
    </row>
    <row r="10021" spans="1:5">
      <c r="A10021" s="211">
        <v>101273</v>
      </c>
      <c r="B10021" s="215" t="s">
        <v>33766</v>
      </c>
      <c r="C10021" s="215" t="s">
        <v>18991</v>
      </c>
      <c r="D10021" s="216">
        <v>8.84</v>
      </c>
      <c r="E10021" s="177"/>
    </row>
    <row r="10022" spans="1:5">
      <c r="A10022" s="211">
        <v>101274</v>
      </c>
      <c r="B10022" s="215" t="s">
        <v>33767</v>
      </c>
      <c r="C10022" s="215" t="s">
        <v>18991</v>
      </c>
      <c r="D10022" s="216">
        <v>9.75</v>
      </c>
      <c r="E10022" s="177"/>
    </row>
    <row r="10023" spans="1:5">
      <c r="A10023" s="211">
        <v>101275</v>
      </c>
      <c r="B10023" s="215" t="s">
        <v>33768</v>
      </c>
      <c r="C10023" s="215" t="s">
        <v>18991</v>
      </c>
      <c r="D10023" s="216">
        <v>11.29</v>
      </c>
      <c r="E10023" s="177"/>
    </row>
    <row r="10024" spans="1:5">
      <c r="A10024" s="211">
        <v>101276</v>
      </c>
      <c r="B10024" s="215" t="s">
        <v>33769</v>
      </c>
      <c r="C10024" s="215" t="s">
        <v>18991</v>
      </c>
      <c r="D10024" s="216">
        <v>12.47</v>
      </c>
      <c r="E10024" s="177"/>
    </row>
    <row r="10025" spans="1:5">
      <c r="A10025" s="211">
        <v>101277</v>
      </c>
      <c r="B10025" s="215" t="s">
        <v>33770</v>
      </c>
      <c r="C10025" s="215" t="s">
        <v>18991</v>
      </c>
      <c r="D10025" s="216">
        <v>15.9</v>
      </c>
      <c r="E10025" s="177"/>
    </row>
    <row r="10026" spans="1:5">
      <c r="A10026" s="211">
        <v>72915</v>
      </c>
      <c r="B10026" s="215" t="s">
        <v>53501</v>
      </c>
      <c r="C10026" s="215" t="s">
        <v>18991</v>
      </c>
      <c r="D10026" s="216">
        <v>8.69</v>
      </c>
      <c r="E10026" s="177"/>
    </row>
    <row r="10027" spans="1:5">
      <c r="A10027" s="211">
        <v>72917</v>
      </c>
      <c r="B10027" s="215" t="s">
        <v>53502</v>
      </c>
      <c r="C10027" s="215" t="s">
        <v>18991</v>
      </c>
      <c r="D10027" s="216">
        <v>9.94</v>
      </c>
      <c r="E10027" s="177"/>
    </row>
    <row r="10028" spans="1:5">
      <c r="A10028" s="211">
        <v>72918</v>
      </c>
      <c r="B10028" s="215" t="s">
        <v>53503</v>
      </c>
      <c r="C10028" s="215" t="s">
        <v>18991</v>
      </c>
      <c r="D10028" s="216">
        <v>11.6</v>
      </c>
      <c r="E10028" s="177"/>
    </row>
    <row r="10029" spans="1:5">
      <c r="A10029" s="215" t="s">
        <v>31615</v>
      </c>
      <c r="B10029" s="215" t="s">
        <v>31616</v>
      </c>
      <c r="C10029" s="215" t="s">
        <v>18991</v>
      </c>
      <c r="D10029" s="216">
        <v>143</v>
      </c>
      <c r="E10029" s="177"/>
    </row>
    <row r="10030" spans="1:5">
      <c r="A10030" s="215" t="s">
        <v>31617</v>
      </c>
      <c r="B10030" s="215" t="s">
        <v>53504</v>
      </c>
      <c r="C10030" s="215" t="s">
        <v>18991</v>
      </c>
      <c r="D10030" s="216">
        <v>214.5</v>
      </c>
      <c r="E10030" s="177"/>
    </row>
    <row r="10031" spans="1:5">
      <c r="A10031" s="211">
        <v>83343</v>
      </c>
      <c r="B10031" s="215" t="s">
        <v>53505</v>
      </c>
      <c r="C10031" s="215" t="s">
        <v>18991</v>
      </c>
      <c r="D10031" s="216">
        <v>10.85</v>
      </c>
      <c r="E10031" s="177"/>
    </row>
    <row r="10032" spans="1:5">
      <c r="A10032" s="211">
        <v>90082</v>
      </c>
      <c r="B10032" s="215" t="s">
        <v>31618</v>
      </c>
      <c r="C10032" s="215" t="s">
        <v>18991</v>
      </c>
      <c r="D10032" s="216">
        <v>6.96</v>
      </c>
      <c r="E10032" s="177"/>
    </row>
    <row r="10033" spans="1:5">
      <c r="A10033" s="211">
        <v>90084</v>
      </c>
      <c r="B10033" s="215" t="s">
        <v>31619</v>
      </c>
      <c r="C10033" s="215" t="s">
        <v>18991</v>
      </c>
      <c r="D10033" s="216">
        <v>6.76</v>
      </c>
      <c r="E10033" s="177"/>
    </row>
    <row r="10034" spans="1:5">
      <c r="A10034" s="211">
        <v>90085</v>
      </c>
      <c r="B10034" s="215" t="s">
        <v>31620</v>
      </c>
      <c r="C10034" s="215" t="s">
        <v>18991</v>
      </c>
      <c r="D10034" s="216">
        <v>6.35</v>
      </c>
      <c r="E10034" s="177"/>
    </row>
    <row r="10035" spans="1:5">
      <c r="A10035" s="211">
        <v>90086</v>
      </c>
      <c r="B10035" s="215" t="s">
        <v>31621</v>
      </c>
      <c r="C10035" s="215" t="s">
        <v>18991</v>
      </c>
      <c r="D10035" s="216">
        <v>6.43</v>
      </c>
      <c r="E10035" s="177"/>
    </row>
    <row r="10036" spans="1:5">
      <c r="A10036" s="211">
        <v>90087</v>
      </c>
      <c r="B10036" s="215" t="s">
        <v>24738</v>
      </c>
      <c r="C10036" s="215" t="s">
        <v>18991</v>
      </c>
      <c r="D10036" s="216">
        <v>5.49</v>
      </c>
      <c r="E10036" s="177"/>
    </row>
    <row r="10037" spans="1:5">
      <c r="A10037" s="211">
        <v>90088</v>
      </c>
      <c r="B10037" s="215" t="s">
        <v>31622</v>
      </c>
      <c r="C10037" s="215" t="s">
        <v>18991</v>
      </c>
      <c r="D10037" s="216">
        <v>5.61</v>
      </c>
      <c r="E10037" s="177"/>
    </row>
    <row r="10038" spans="1:5">
      <c r="A10038" s="211">
        <v>90090</v>
      </c>
      <c r="B10038" s="215" t="s">
        <v>31623</v>
      </c>
      <c r="C10038" s="215" t="s">
        <v>18991</v>
      </c>
      <c r="D10038" s="216">
        <v>5.38</v>
      </c>
      <c r="E10038" s="177"/>
    </row>
    <row r="10039" spans="1:5">
      <c r="A10039" s="211">
        <v>90091</v>
      </c>
      <c r="B10039" s="215" t="s">
        <v>31624</v>
      </c>
      <c r="C10039" s="215" t="s">
        <v>18991</v>
      </c>
      <c r="D10039" s="216">
        <v>4.1500000000000004</v>
      </c>
      <c r="E10039" s="177"/>
    </row>
    <row r="10040" spans="1:5">
      <c r="A10040" s="211">
        <v>90092</v>
      </c>
      <c r="B10040" s="215" t="s">
        <v>31625</v>
      </c>
      <c r="C10040" s="215" t="s">
        <v>18991</v>
      </c>
      <c r="D10040" s="216">
        <v>4.0199999999999996</v>
      </c>
      <c r="E10040" s="177"/>
    </row>
    <row r="10041" spans="1:5">
      <c r="A10041" s="211">
        <v>90093</v>
      </c>
      <c r="B10041" s="215" t="s">
        <v>31626</v>
      </c>
      <c r="C10041" s="215" t="s">
        <v>18991</v>
      </c>
      <c r="D10041" s="216">
        <v>3.78</v>
      </c>
      <c r="E10041" s="177"/>
    </row>
    <row r="10042" spans="1:5">
      <c r="A10042" s="211">
        <v>90094</v>
      </c>
      <c r="B10042" s="215" t="s">
        <v>31627</v>
      </c>
      <c r="C10042" s="215" t="s">
        <v>18991</v>
      </c>
      <c r="D10042" s="216">
        <v>3.82</v>
      </c>
      <c r="E10042" s="177"/>
    </row>
    <row r="10043" spans="1:5">
      <c r="A10043" s="211">
        <v>90095</v>
      </c>
      <c r="B10043" s="215" t="s">
        <v>31628</v>
      </c>
      <c r="C10043" s="215" t="s">
        <v>18991</v>
      </c>
      <c r="D10043" s="216">
        <v>3.28</v>
      </c>
      <c r="E10043" s="177"/>
    </row>
    <row r="10044" spans="1:5">
      <c r="A10044" s="211">
        <v>90096</v>
      </c>
      <c r="B10044" s="215" t="s">
        <v>31629</v>
      </c>
      <c r="C10044" s="215" t="s">
        <v>18991</v>
      </c>
      <c r="D10044" s="216">
        <v>3.35</v>
      </c>
      <c r="E10044" s="177"/>
    </row>
    <row r="10045" spans="1:5">
      <c r="A10045" s="211">
        <v>90098</v>
      </c>
      <c r="B10045" s="215" t="s">
        <v>31630</v>
      </c>
      <c r="C10045" s="215" t="s">
        <v>18991</v>
      </c>
      <c r="D10045" s="216">
        <v>3.21</v>
      </c>
      <c r="E10045" s="177"/>
    </row>
    <row r="10046" spans="1:5">
      <c r="A10046" s="211">
        <v>90099</v>
      </c>
      <c r="B10046" s="215" t="s">
        <v>31631</v>
      </c>
      <c r="C10046" s="215" t="s">
        <v>18991</v>
      </c>
      <c r="D10046" s="216">
        <v>9.27</v>
      </c>
      <c r="E10046" s="177"/>
    </row>
    <row r="10047" spans="1:5">
      <c r="A10047" s="211">
        <v>90100</v>
      </c>
      <c r="B10047" s="215" t="s">
        <v>31632</v>
      </c>
      <c r="C10047" s="215" t="s">
        <v>18991</v>
      </c>
      <c r="D10047" s="216">
        <v>7.88</v>
      </c>
      <c r="E10047" s="177"/>
    </row>
    <row r="10048" spans="1:5">
      <c r="A10048" s="211">
        <v>90101</v>
      </c>
      <c r="B10048" s="215" t="s">
        <v>31633</v>
      </c>
      <c r="C10048" s="215" t="s">
        <v>18991</v>
      </c>
      <c r="D10048" s="216">
        <v>7.78</v>
      </c>
      <c r="E10048" s="177"/>
    </row>
    <row r="10049" spans="1:5">
      <c r="A10049" s="211">
        <v>90102</v>
      </c>
      <c r="B10049" s="215" t="s">
        <v>31634</v>
      </c>
      <c r="C10049" s="215" t="s">
        <v>18991</v>
      </c>
      <c r="D10049" s="216">
        <v>7.08</v>
      </c>
      <c r="E10049" s="177"/>
    </row>
    <row r="10050" spans="1:5">
      <c r="A10050" s="211">
        <v>90105</v>
      </c>
      <c r="B10050" s="215" t="s">
        <v>53506</v>
      </c>
      <c r="C10050" s="215" t="s">
        <v>18991</v>
      </c>
      <c r="D10050" s="216">
        <v>5.54</v>
      </c>
      <c r="E10050" s="177"/>
    </row>
    <row r="10051" spans="1:5">
      <c r="A10051" s="211">
        <v>90106</v>
      </c>
      <c r="B10051" s="215" t="s">
        <v>53507</v>
      </c>
      <c r="C10051" s="215" t="s">
        <v>18991</v>
      </c>
      <c r="D10051" s="216">
        <v>4.7</v>
      </c>
      <c r="E10051" s="177"/>
    </row>
    <row r="10052" spans="1:5">
      <c r="A10052" s="211">
        <v>90107</v>
      </c>
      <c r="B10052" s="215" t="s">
        <v>53508</v>
      </c>
      <c r="C10052" s="215" t="s">
        <v>18991</v>
      </c>
      <c r="D10052" s="216">
        <v>4.6500000000000004</v>
      </c>
      <c r="E10052" s="177"/>
    </row>
    <row r="10053" spans="1:5">
      <c r="A10053" s="211">
        <v>90108</v>
      </c>
      <c r="B10053" s="215" t="s">
        <v>53509</v>
      </c>
      <c r="C10053" s="215" t="s">
        <v>18991</v>
      </c>
      <c r="D10053" s="216">
        <v>4.22</v>
      </c>
      <c r="E10053" s="177"/>
    </row>
    <row r="10054" spans="1:5">
      <c r="A10054" s="211">
        <v>93358</v>
      </c>
      <c r="B10054" s="215" t="s">
        <v>53510</v>
      </c>
      <c r="C10054" s="215" t="s">
        <v>18991</v>
      </c>
      <c r="D10054" s="216">
        <v>56.57</v>
      </c>
      <c r="E10054" s="177"/>
    </row>
    <row r="10055" spans="1:5">
      <c r="A10055" s="211">
        <v>94304</v>
      </c>
      <c r="B10055" s="215" t="s">
        <v>53511</v>
      </c>
      <c r="C10055" s="215" t="s">
        <v>18991</v>
      </c>
      <c r="D10055" s="216">
        <v>23.99</v>
      </c>
      <c r="E10055" s="177"/>
    </row>
    <row r="10056" spans="1:5">
      <c r="A10056" s="211">
        <v>94305</v>
      </c>
      <c r="B10056" s="215" t="s">
        <v>53512</v>
      </c>
      <c r="C10056" s="215" t="s">
        <v>18991</v>
      </c>
      <c r="D10056" s="216">
        <v>21.57</v>
      </c>
      <c r="E10056" s="177"/>
    </row>
    <row r="10057" spans="1:5">
      <c r="A10057" s="211">
        <v>94306</v>
      </c>
      <c r="B10057" s="215" t="s">
        <v>53513</v>
      </c>
      <c r="C10057" s="215" t="s">
        <v>18991</v>
      </c>
      <c r="D10057" s="216">
        <v>18.48</v>
      </c>
      <c r="E10057" s="177"/>
    </row>
    <row r="10058" spans="1:5">
      <c r="A10058" s="211">
        <v>94307</v>
      </c>
      <c r="B10058" s="215" t="s">
        <v>53514</v>
      </c>
      <c r="C10058" s="215" t="s">
        <v>18991</v>
      </c>
      <c r="D10058" s="216">
        <v>19.18</v>
      </c>
      <c r="E10058" s="177"/>
    </row>
    <row r="10059" spans="1:5">
      <c r="A10059" s="211">
        <v>94308</v>
      </c>
      <c r="B10059" s="215" t="s">
        <v>53515</v>
      </c>
      <c r="C10059" s="215" t="s">
        <v>18991</v>
      </c>
      <c r="D10059" s="216">
        <v>17.350000000000001</v>
      </c>
      <c r="E10059" s="177"/>
    </row>
    <row r="10060" spans="1:5">
      <c r="A10060" s="211">
        <v>94309</v>
      </c>
      <c r="B10060" s="215" t="s">
        <v>53516</v>
      </c>
      <c r="C10060" s="215" t="s">
        <v>18991</v>
      </c>
      <c r="D10060" s="216">
        <v>18.16</v>
      </c>
      <c r="E10060" s="177"/>
    </row>
    <row r="10061" spans="1:5">
      <c r="A10061" s="211">
        <v>94310</v>
      </c>
      <c r="B10061" s="215" t="s">
        <v>53517</v>
      </c>
      <c r="C10061" s="215" t="s">
        <v>18991</v>
      </c>
      <c r="D10061" s="216">
        <v>16.75</v>
      </c>
      <c r="E10061" s="177"/>
    </row>
    <row r="10062" spans="1:5">
      <c r="A10062" s="211">
        <v>94315</v>
      </c>
      <c r="B10062" s="215" t="s">
        <v>53518</v>
      </c>
      <c r="C10062" s="215" t="s">
        <v>18991</v>
      </c>
      <c r="D10062" s="216">
        <v>29.63</v>
      </c>
      <c r="E10062" s="177"/>
    </row>
    <row r="10063" spans="1:5">
      <c r="A10063" s="211">
        <v>94316</v>
      </c>
      <c r="B10063" s="215" t="s">
        <v>53519</v>
      </c>
      <c r="C10063" s="215" t="s">
        <v>18991</v>
      </c>
      <c r="D10063" s="216">
        <v>23.78</v>
      </c>
      <c r="E10063" s="177"/>
    </row>
    <row r="10064" spans="1:5">
      <c r="A10064" s="211">
        <v>94317</v>
      </c>
      <c r="B10064" s="215" t="s">
        <v>53520</v>
      </c>
      <c r="C10064" s="215" t="s">
        <v>18991</v>
      </c>
      <c r="D10064" s="216">
        <v>21.19</v>
      </c>
      <c r="E10064" s="177"/>
    </row>
    <row r="10065" spans="1:5">
      <c r="A10065" s="211">
        <v>94318</v>
      </c>
      <c r="B10065" s="215" t="s">
        <v>53521</v>
      </c>
      <c r="C10065" s="215" t="s">
        <v>18991</v>
      </c>
      <c r="D10065" s="216">
        <v>17.86</v>
      </c>
      <c r="E10065" s="177"/>
    </row>
    <row r="10066" spans="1:5">
      <c r="A10066" s="211">
        <v>94319</v>
      </c>
      <c r="B10066" s="215" t="s">
        <v>31635</v>
      </c>
      <c r="C10066" s="215" t="s">
        <v>18991</v>
      </c>
      <c r="D10066" s="216">
        <v>33.049999999999997</v>
      </c>
      <c r="E10066" s="177"/>
    </row>
    <row r="10067" spans="1:5">
      <c r="A10067" s="211">
        <v>94327</v>
      </c>
      <c r="B10067" s="215" t="s">
        <v>53522</v>
      </c>
      <c r="C10067" s="215" t="s">
        <v>18991</v>
      </c>
      <c r="D10067" s="216">
        <v>77.98</v>
      </c>
      <c r="E10067" s="177"/>
    </row>
    <row r="10068" spans="1:5">
      <c r="A10068" s="211">
        <v>94328</v>
      </c>
      <c r="B10068" s="215" t="s">
        <v>53523</v>
      </c>
      <c r="C10068" s="215" t="s">
        <v>18991</v>
      </c>
      <c r="D10068" s="216">
        <v>75.56</v>
      </c>
      <c r="E10068" s="177"/>
    </row>
    <row r="10069" spans="1:5">
      <c r="A10069" s="211">
        <v>94329</v>
      </c>
      <c r="B10069" s="215" t="s">
        <v>53524</v>
      </c>
      <c r="C10069" s="215" t="s">
        <v>18991</v>
      </c>
      <c r="D10069" s="216">
        <v>72.47</v>
      </c>
      <c r="E10069" s="177"/>
    </row>
    <row r="10070" spans="1:5">
      <c r="A10070" s="211">
        <v>94330</v>
      </c>
      <c r="B10070" s="215" t="s">
        <v>53525</v>
      </c>
      <c r="C10070" s="215" t="s">
        <v>18991</v>
      </c>
      <c r="D10070" s="216">
        <v>73.17</v>
      </c>
      <c r="E10070" s="177"/>
    </row>
    <row r="10071" spans="1:5">
      <c r="A10071" s="211">
        <v>94331</v>
      </c>
      <c r="B10071" s="215" t="s">
        <v>53526</v>
      </c>
      <c r="C10071" s="215" t="s">
        <v>18991</v>
      </c>
      <c r="D10071" s="216">
        <v>71.34</v>
      </c>
      <c r="E10071" s="177"/>
    </row>
    <row r="10072" spans="1:5">
      <c r="A10072" s="211">
        <v>94332</v>
      </c>
      <c r="B10072" s="215" t="s">
        <v>53527</v>
      </c>
      <c r="C10072" s="215" t="s">
        <v>18991</v>
      </c>
      <c r="D10072" s="216">
        <v>72.150000000000006</v>
      </c>
      <c r="E10072" s="177"/>
    </row>
    <row r="10073" spans="1:5">
      <c r="A10073" s="211">
        <v>94333</v>
      </c>
      <c r="B10073" s="215" t="s">
        <v>53528</v>
      </c>
      <c r="C10073" s="215" t="s">
        <v>18991</v>
      </c>
      <c r="D10073" s="216">
        <v>70.739999999999995</v>
      </c>
      <c r="E10073" s="177"/>
    </row>
    <row r="10074" spans="1:5">
      <c r="A10074" s="211">
        <v>94338</v>
      </c>
      <c r="B10074" s="215" t="s">
        <v>53529</v>
      </c>
      <c r="C10074" s="215" t="s">
        <v>18991</v>
      </c>
      <c r="D10074" s="216">
        <v>83.62</v>
      </c>
      <c r="E10074" s="177"/>
    </row>
    <row r="10075" spans="1:5">
      <c r="A10075" s="211">
        <v>94339</v>
      </c>
      <c r="B10075" s="215" t="s">
        <v>53530</v>
      </c>
      <c r="C10075" s="215" t="s">
        <v>18991</v>
      </c>
      <c r="D10075" s="216">
        <v>77.77</v>
      </c>
      <c r="E10075" s="177"/>
    </row>
    <row r="10076" spans="1:5">
      <c r="A10076" s="211">
        <v>94340</v>
      </c>
      <c r="B10076" s="215" t="s">
        <v>53531</v>
      </c>
      <c r="C10076" s="215" t="s">
        <v>18991</v>
      </c>
      <c r="D10076" s="216">
        <v>75.180000000000007</v>
      </c>
      <c r="E10076" s="177"/>
    </row>
    <row r="10077" spans="1:5">
      <c r="A10077" s="211">
        <v>94341</v>
      </c>
      <c r="B10077" s="215" t="s">
        <v>53532</v>
      </c>
      <c r="C10077" s="215" t="s">
        <v>18991</v>
      </c>
      <c r="D10077" s="216">
        <v>71.849999999999994</v>
      </c>
      <c r="E10077" s="177"/>
    </row>
    <row r="10078" spans="1:5">
      <c r="A10078" s="211">
        <v>94342</v>
      </c>
      <c r="B10078" s="215" t="s">
        <v>31636</v>
      </c>
      <c r="C10078" s="215" t="s">
        <v>18991</v>
      </c>
      <c r="D10078" s="216">
        <v>87.04</v>
      </c>
      <c r="E10078" s="177"/>
    </row>
    <row r="10079" spans="1:5">
      <c r="A10079" s="211">
        <v>96385</v>
      </c>
      <c r="B10079" s="215" t="s">
        <v>31637</v>
      </c>
      <c r="C10079" s="215" t="s">
        <v>18991</v>
      </c>
      <c r="D10079" s="216">
        <v>6.3</v>
      </c>
      <c r="E10079" s="177"/>
    </row>
    <row r="10080" spans="1:5">
      <c r="A10080" s="211">
        <v>96386</v>
      </c>
      <c r="B10080" s="215" t="s">
        <v>31638</v>
      </c>
      <c r="C10080" s="215" t="s">
        <v>18991</v>
      </c>
      <c r="D10080" s="216">
        <v>4.4000000000000004</v>
      </c>
      <c r="E10080" s="177"/>
    </row>
    <row r="10081" spans="1:5">
      <c r="A10081" s="211">
        <v>93360</v>
      </c>
      <c r="B10081" s="215" t="s">
        <v>53533</v>
      </c>
      <c r="C10081" s="215" t="s">
        <v>18991</v>
      </c>
      <c r="D10081" s="216">
        <v>13.17</v>
      </c>
      <c r="E10081" s="177"/>
    </row>
    <row r="10082" spans="1:5">
      <c r="A10082" s="211">
        <v>93361</v>
      </c>
      <c r="B10082" s="215" t="s">
        <v>53534</v>
      </c>
      <c r="C10082" s="215" t="s">
        <v>18991</v>
      </c>
      <c r="D10082" s="216">
        <v>10.81</v>
      </c>
      <c r="E10082" s="177"/>
    </row>
    <row r="10083" spans="1:5">
      <c r="A10083" s="211">
        <v>93362</v>
      </c>
      <c r="B10083" s="215" t="s">
        <v>53535</v>
      </c>
      <c r="C10083" s="215" t="s">
        <v>18991</v>
      </c>
      <c r="D10083" s="216">
        <v>7.68</v>
      </c>
      <c r="E10083" s="177"/>
    </row>
    <row r="10084" spans="1:5">
      <c r="A10084" s="211">
        <v>93363</v>
      </c>
      <c r="B10084" s="215" t="s">
        <v>53536</v>
      </c>
      <c r="C10084" s="215" t="s">
        <v>18991</v>
      </c>
      <c r="D10084" s="216">
        <v>8.36</v>
      </c>
      <c r="E10084" s="177"/>
    </row>
    <row r="10085" spans="1:5">
      <c r="A10085" s="211">
        <v>93364</v>
      </c>
      <c r="B10085" s="215" t="s">
        <v>53537</v>
      </c>
      <c r="C10085" s="215" t="s">
        <v>18991</v>
      </c>
      <c r="D10085" s="216">
        <v>6.52</v>
      </c>
      <c r="E10085" s="177"/>
    </row>
    <row r="10086" spans="1:5">
      <c r="A10086" s="211">
        <v>93365</v>
      </c>
      <c r="B10086" s="215" t="s">
        <v>53538</v>
      </c>
      <c r="C10086" s="215" t="s">
        <v>18991</v>
      </c>
      <c r="D10086" s="216">
        <v>7.28</v>
      </c>
      <c r="E10086" s="177"/>
    </row>
    <row r="10087" spans="1:5">
      <c r="A10087" s="211">
        <v>93366</v>
      </c>
      <c r="B10087" s="215" t="s">
        <v>53539</v>
      </c>
      <c r="C10087" s="215" t="s">
        <v>18991</v>
      </c>
      <c r="D10087" s="216">
        <v>5.95</v>
      </c>
      <c r="E10087" s="177"/>
    </row>
    <row r="10088" spans="1:5">
      <c r="A10088" s="211">
        <v>93367</v>
      </c>
      <c r="B10088" s="215" t="s">
        <v>53540</v>
      </c>
      <c r="C10088" s="215" t="s">
        <v>18991</v>
      </c>
      <c r="D10088" s="216">
        <v>12.33</v>
      </c>
      <c r="E10088" s="177"/>
    </row>
    <row r="10089" spans="1:5">
      <c r="A10089" s="211">
        <v>93368</v>
      </c>
      <c r="B10089" s="215" t="s">
        <v>53541</v>
      </c>
      <c r="C10089" s="215" t="s">
        <v>18991</v>
      </c>
      <c r="D10089" s="216">
        <v>9.93</v>
      </c>
      <c r="E10089" s="177"/>
    </row>
    <row r="10090" spans="1:5">
      <c r="A10090" s="211">
        <v>93369</v>
      </c>
      <c r="B10090" s="215" t="s">
        <v>53542</v>
      </c>
      <c r="C10090" s="215" t="s">
        <v>18991</v>
      </c>
      <c r="D10090" s="216">
        <v>6.84</v>
      </c>
      <c r="E10090" s="177"/>
    </row>
    <row r="10091" spans="1:5">
      <c r="A10091" s="211">
        <v>93370</v>
      </c>
      <c r="B10091" s="215" t="s">
        <v>53543</v>
      </c>
      <c r="C10091" s="215" t="s">
        <v>18991</v>
      </c>
      <c r="D10091" s="216">
        <v>7.54</v>
      </c>
      <c r="E10091" s="177"/>
    </row>
    <row r="10092" spans="1:5">
      <c r="A10092" s="211">
        <v>93371</v>
      </c>
      <c r="B10092" s="215" t="s">
        <v>53544</v>
      </c>
      <c r="C10092" s="215" t="s">
        <v>18991</v>
      </c>
      <c r="D10092" s="216">
        <v>5.71</v>
      </c>
      <c r="E10092" s="177"/>
    </row>
    <row r="10093" spans="1:5">
      <c r="A10093" s="211">
        <v>93372</v>
      </c>
      <c r="B10093" s="215" t="s">
        <v>53545</v>
      </c>
      <c r="C10093" s="215" t="s">
        <v>18991</v>
      </c>
      <c r="D10093" s="216">
        <v>6.52</v>
      </c>
      <c r="E10093" s="177"/>
    </row>
    <row r="10094" spans="1:5">
      <c r="A10094" s="211">
        <v>93373</v>
      </c>
      <c r="B10094" s="215" t="s">
        <v>53546</v>
      </c>
      <c r="C10094" s="215" t="s">
        <v>18991</v>
      </c>
      <c r="D10094" s="216">
        <v>5.12</v>
      </c>
      <c r="E10094" s="177"/>
    </row>
    <row r="10095" spans="1:5">
      <c r="A10095" s="211">
        <v>93374</v>
      </c>
      <c r="B10095" s="215" t="s">
        <v>53547</v>
      </c>
      <c r="C10095" s="215" t="s">
        <v>18991</v>
      </c>
      <c r="D10095" s="216">
        <v>16.18</v>
      </c>
      <c r="E10095" s="177"/>
    </row>
    <row r="10096" spans="1:5">
      <c r="A10096" s="211">
        <v>93375</v>
      </c>
      <c r="B10096" s="215" t="s">
        <v>53548</v>
      </c>
      <c r="C10096" s="215" t="s">
        <v>18991</v>
      </c>
      <c r="D10096" s="216">
        <v>12.44</v>
      </c>
      <c r="E10096" s="177"/>
    </row>
    <row r="10097" spans="1:5">
      <c r="A10097" s="211">
        <v>93376</v>
      </c>
      <c r="B10097" s="215" t="s">
        <v>53549</v>
      </c>
      <c r="C10097" s="215" t="s">
        <v>18991</v>
      </c>
      <c r="D10097" s="216">
        <v>10.11</v>
      </c>
      <c r="E10097" s="177"/>
    </row>
    <row r="10098" spans="1:5">
      <c r="A10098" s="211">
        <v>93377</v>
      </c>
      <c r="B10098" s="215" t="s">
        <v>53550</v>
      </c>
      <c r="C10098" s="215" t="s">
        <v>18991</v>
      </c>
      <c r="D10098" s="216">
        <v>6.63</v>
      </c>
      <c r="E10098" s="177"/>
    </row>
    <row r="10099" spans="1:5">
      <c r="A10099" s="211">
        <v>93378</v>
      </c>
      <c r="B10099" s="215" t="s">
        <v>53551</v>
      </c>
      <c r="C10099" s="215" t="s">
        <v>18991</v>
      </c>
      <c r="D10099" s="216">
        <v>15.21</v>
      </c>
      <c r="E10099" s="177"/>
    </row>
    <row r="10100" spans="1:5">
      <c r="A10100" s="211">
        <v>93379</v>
      </c>
      <c r="B10100" s="215" t="s">
        <v>53552</v>
      </c>
      <c r="C10100" s="215" t="s">
        <v>18991</v>
      </c>
      <c r="D10100" s="216">
        <v>11.71</v>
      </c>
      <c r="E10100" s="177"/>
    </row>
    <row r="10101" spans="1:5">
      <c r="A10101" s="211">
        <v>93380</v>
      </c>
      <c r="B10101" s="215" t="s">
        <v>53553</v>
      </c>
      <c r="C10101" s="215" t="s">
        <v>18991</v>
      </c>
      <c r="D10101" s="216">
        <v>9.5399999999999991</v>
      </c>
      <c r="E10101" s="177"/>
    </row>
    <row r="10102" spans="1:5">
      <c r="A10102" s="211">
        <v>93381</v>
      </c>
      <c r="B10102" s="215" t="s">
        <v>53554</v>
      </c>
      <c r="C10102" s="215" t="s">
        <v>18991</v>
      </c>
      <c r="D10102" s="216">
        <v>6.23</v>
      </c>
      <c r="E10102" s="177"/>
    </row>
    <row r="10103" spans="1:5">
      <c r="A10103" s="211">
        <v>93382</v>
      </c>
      <c r="B10103" s="215" t="s">
        <v>21790</v>
      </c>
      <c r="C10103" s="215" t="s">
        <v>18991</v>
      </c>
      <c r="D10103" s="216">
        <v>21.41</v>
      </c>
      <c r="E10103" s="177"/>
    </row>
    <row r="10104" spans="1:5">
      <c r="A10104" s="211">
        <v>96995</v>
      </c>
      <c r="B10104" s="215" t="s">
        <v>24567</v>
      </c>
      <c r="C10104" s="215" t="s">
        <v>18991</v>
      </c>
      <c r="D10104" s="216">
        <v>34.29</v>
      </c>
      <c r="E10104" s="177"/>
    </row>
    <row r="10105" spans="1:5">
      <c r="A10105" s="211">
        <v>72838</v>
      </c>
      <c r="B10105" s="215" t="s">
        <v>31639</v>
      </c>
      <c r="C10105" s="215" t="s">
        <v>31640</v>
      </c>
      <c r="D10105" s="216">
        <v>0.69</v>
      </c>
      <c r="E10105" s="177"/>
    </row>
    <row r="10106" spans="1:5">
      <c r="A10106" s="211">
        <v>72839</v>
      </c>
      <c r="B10106" s="215" t="s">
        <v>31641</v>
      </c>
      <c r="C10106" s="215" t="s">
        <v>31640</v>
      </c>
      <c r="D10106" s="216">
        <v>0.56000000000000005</v>
      </c>
      <c r="E10106" s="177"/>
    </row>
    <row r="10107" spans="1:5">
      <c r="A10107" s="211">
        <v>72840</v>
      </c>
      <c r="B10107" s="215" t="s">
        <v>31642</v>
      </c>
      <c r="C10107" s="215" t="s">
        <v>31640</v>
      </c>
      <c r="D10107" s="216">
        <v>0.46</v>
      </c>
      <c r="E10107" s="177"/>
    </row>
    <row r="10108" spans="1:5">
      <c r="A10108" s="211">
        <v>72844</v>
      </c>
      <c r="B10108" s="215" t="s">
        <v>31643</v>
      </c>
      <c r="C10108" s="215" t="s">
        <v>19620</v>
      </c>
      <c r="D10108" s="216">
        <v>0.51</v>
      </c>
      <c r="E10108" s="177"/>
    </row>
    <row r="10109" spans="1:5">
      <c r="A10109" s="211">
        <v>72845</v>
      </c>
      <c r="B10109" s="215" t="s">
        <v>31644</v>
      </c>
      <c r="C10109" s="215" t="s">
        <v>19620</v>
      </c>
      <c r="D10109" s="216">
        <v>3.09</v>
      </c>
      <c r="E10109" s="177"/>
    </row>
    <row r="10110" spans="1:5">
      <c r="A10110" s="211">
        <v>72846</v>
      </c>
      <c r="B10110" s="215" t="s">
        <v>31645</v>
      </c>
      <c r="C10110" s="215" t="s">
        <v>19620</v>
      </c>
      <c r="D10110" s="216">
        <v>2.5499999999999998</v>
      </c>
      <c r="E10110" s="177"/>
    </row>
    <row r="10111" spans="1:5">
      <c r="A10111" s="211">
        <v>72847</v>
      </c>
      <c r="B10111" s="215" t="s">
        <v>31646</v>
      </c>
      <c r="C10111" s="215" t="s">
        <v>19620</v>
      </c>
      <c r="D10111" s="216">
        <v>5.5</v>
      </c>
      <c r="E10111" s="177"/>
    </row>
    <row r="10112" spans="1:5">
      <c r="A10112" s="211">
        <v>72848</v>
      </c>
      <c r="B10112" s="215" t="s">
        <v>31647</v>
      </c>
      <c r="C10112" s="215" t="s">
        <v>19620</v>
      </c>
      <c r="D10112" s="216">
        <v>1.37</v>
      </c>
      <c r="E10112" s="177"/>
    </row>
    <row r="10113" spans="1:5">
      <c r="A10113" s="211">
        <v>72849</v>
      </c>
      <c r="B10113" s="215" t="s">
        <v>31648</v>
      </c>
      <c r="C10113" s="215" t="s">
        <v>19620</v>
      </c>
      <c r="D10113" s="216">
        <v>1.76</v>
      </c>
      <c r="E10113" s="177"/>
    </row>
    <row r="10114" spans="1:5">
      <c r="A10114" s="211">
        <v>72850</v>
      </c>
      <c r="B10114" s="215" t="s">
        <v>31649</v>
      </c>
      <c r="C10114" s="215" t="s">
        <v>19620</v>
      </c>
      <c r="D10114" s="216">
        <v>8.76</v>
      </c>
      <c r="E10114" s="177"/>
    </row>
    <row r="10115" spans="1:5">
      <c r="A10115" s="211">
        <v>72882</v>
      </c>
      <c r="B10115" s="215" t="s">
        <v>31639</v>
      </c>
      <c r="C10115" s="215" t="s">
        <v>21794</v>
      </c>
      <c r="D10115" s="216">
        <v>1.03</v>
      </c>
      <c r="E10115" s="177"/>
    </row>
    <row r="10116" spans="1:5">
      <c r="A10116" s="211">
        <v>72883</v>
      </c>
      <c r="B10116" s="215" t="s">
        <v>31641</v>
      </c>
      <c r="C10116" s="215" t="s">
        <v>21794</v>
      </c>
      <c r="D10116" s="216">
        <v>0.83</v>
      </c>
      <c r="E10116" s="177"/>
    </row>
    <row r="10117" spans="1:5">
      <c r="A10117" s="211">
        <v>72884</v>
      </c>
      <c r="B10117" s="215" t="s">
        <v>31642</v>
      </c>
      <c r="C10117" s="215" t="s">
        <v>21794</v>
      </c>
      <c r="D10117" s="216">
        <v>0.69</v>
      </c>
      <c r="E10117" s="177"/>
    </row>
    <row r="10118" spans="1:5">
      <c r="A10118" s="211">
        <v>72888</v>
      </c>
      <c r="B10118" s="215" t="s">
        <v>31643</v>
      </c>
      <c r="C10118" s="215" t="s">
        <v>18991</v>
      </c>
      <c r="D10118" s="216">
        <v>0.77</v>
      </c>
      <c r="E10118" s="177"/>
    </row>
    <row r="10119" spans="1:5">
      <c r="A10119" s="211">
        <v>72890</v>
      </c>
      <c r="B10119" s="215" t="s">
        <v>31650</v>
      </c>
      <c r="C10119" s="215" t="s">
        <v>18991</v>
      </c>
      <c r="D10119" s="216">
        <v>4.6500000000000004</v>
      </c>
      <c r="E10119" s="177"/>
    </row>
    <row r="10120" spans="1:5">
      <c r="A10120" s="211">
        <v>72891</v>
      </c>
      <c r="B10120" s="215" t="s">
        <v>31651</v>
      </c>
      <c r="C10120" s="215" t="s">
        <v>18991</v>
      </c>
      <c r="D10120" s="216">
        <v>3.83</v>
      </c>
      <c r="E10120" s="177"/>
    </row>
    <row r="10121" spans="1:5">
      <c r="A10121" s="211">
        <v>72892</v>
      </c>
      <c r="B10121" s="215" t="s">
        <v>31652</v>
      </c>
      <c r="C10121" s="215" t="s">
        <v>18991</v>
      </c>
      <c r="D10121" s="216">
        <v>8.26</v>
      </c>
      <c r="E10121" s="177"/>
    </row>
    <row r="10122" spans="1:5">
      <c r="A10122" s="211">
        <v>72893</v>
      </c>
      <c r="B10122" s="215" t="s">
        <v>31653</v>
      </c>
      <c r="C10122" s="215" t="s">
        <v>18991</v>
      </c>
      <c r="D10122" s="216">
        <v>2.06</v>
      </c>
      <c r="E10122" s="177"/>
    </row>
    <row r="10123" spans="1:5">
      <c r="A10123" s="211">
        <v>72894</v>
      </c>
      <c r="B10123" s="215" t="s">
        <v>31654</v>
      </c>
      <c r="C10123" s="215" t="s">
        <v>18991</v>
      </c>
      <c r="D10123" s="216">
        <v>2.64</v>
      </c>
      <c r="E10123" s="177"/>
    </row>
    <row r="10124" spans="1:5">
      <c r="A10124" s="211">
        <v>72895</v>
      </c>
      <c r="B10124" s="215" t="s">
        <v>31655</v>
      </c>
      <c r="C10124" s="215" t="s">
        <v>18991</v>
      </c>
      <c r="D10124" s="216">
        <v>13.93</v>
      </c>
      <c r="E10124" s="177"/>
    </row>
    <row r="10125" spans="1:5">
      <c r="A10125" s="211">
        <v>72897</v>
      </c>
      <c r="B10125" s="215" t="s">
        <v>21791</v>
      </c>
      <c r="C10125" s="215" t="s">
        <v>18991</v>
      </c>
      <c r="D10125" s="216">
        <v>18.010000000000002</v>
      </c>
      <c r="E10125" s="177"/>
    </row>
    <row r="10126" spans="1:5">
      <c r="A10126" s="211">
        <v>72898</v>
      </c>
      <c r="B10126" s="215" t="s">
        <v>21792</v>
      </c>
      <c r="C10126" s="215" t="s">
        <v>18991</v>
      </c>
      <c r="D10126" s="216">
        <v>3.01</v>
      </c>
      <c r="E10126" s="177"/>
    </row>
    <row r="10127" spans="1:5">
      <c r="A10127" s="211">
        <v>72899</v>
      </c>
      <c r="B10127" s="215" t="s">
        <v>31656</v>
      </c>
      <c r="C10127" s="215" t="s">
        <v>18991</v>
      </c>
      <c r="D10127" s="216">
        <v>3.6</v>
      </c>
      <c r="E10127" s="177"/>
    </row>
    <row r="10128" spans="1:5">
      <c r="A10128" s="211">
        <v>72900</v>
      </c>
      <c r="B10128" s="215" t="s">
        <v>31657</v>
      </c>
      <c r="C10128" s="215" t="s">
        <v>18991</v>
      </c>
      <c r="D10128" s="216">
        <v>3.96</v>
      </c>
      <c r="E10128" s="177"/>
    </row>
    <row r="10129" spans="1:5">
      <c r="A10129" s="215" t="s">
        <v>31658</v>
      </c>
      <c r="B10129" s="215" t="s">
        <v>31659</v>
      </c>
      <c r="C10129" s="215" t="s">
        <v>18991</v>
      </c>
      <c r="D10129" s="216">
        <v>1.32</v>
      </c>
      <c r="E10129" s="177"/>
    </row>
    <row r="10130" spans="1:5">
      <c r="A10130" s="211">
        <v>83356</v>
      </c>
      <c r="B10130" s="215" t="s">
        <v>21793</v>
      </c>
      <c r="C10130" s="215" t="s">
        <v>21794</v>
      </c>
      <c r="D10130" s="216">
        <v>0.63</v>
      </c>
      <c r="E10130" s="177"/>
    </row>
    <row r="10131" spans="1:5">
      <c r="A10131" s="211">
        <v>83358</v>
      </c>
      <c r="B10131" s="215" t="s">
        <v>21795</v>
      </c>
      <c r="C10131" s="215" t="s">
        <v>21794</v>
      </c>
      <c r="D10131" s="216">
        <v>1.31</v>
      </c>
      <c r="E10131" s="177"/>
    </row>
    <row r="10132" spans="1:5">
      <c r="A10132" s="211">
        <v>95303</v>
      </c>
      <c r="B10132" s="215" t="s">
        <v>31660</v>
      </c>
      <c r="C10132" s="215" t="s">
        <v>21794</v>
      </c>
      <c r="D10132" s="216">
        <v>0.81</v>
      </c>
      <c r="E10132" s="177"/>
    </row>
    <row r="10133" spans="1:5">
      <c r="A10133" s="211">
        <v>97916</v>
      </c>
      <c r="B10133" s="215" t="s">
        <v>31665</v>
      </c>
      <c r="C10133" s="215" t="s">
        <v>31640</v>
      </c>
      <c r="D10133" s="216">
        <v>1.01</v>
      </c>
      <c r="E10133" s="177"/>
    </row>
    <row r="10134" spans="1:5">
      <c r="A10134" s="211">
        <v>97917</v>
      </c>
      <c r="B10134" s="215" t="s">
        <v>31666</v>
      </c>
      <c r="C10134" s="215" t="s">
        <v>31640</v>
      </c>
      <c r="D10134" s="216">
        <v>0.77</v>
      </c>
      <c r="E10134" s="177"/>
    </row>
    <row r="10135" spans="1:5">
      <c r="A10135" s="211">
        <v>97918</v>
      </c>
      <c r="B10135" s="215" t="s">
        <v>31667</v>
      </c>
      <c r="C10135" s="215" t="s">
        <v>31640</v>
      </c>
      <c r="D10135" s="216">
        <v>0.72</v>
      </c>
      <c r="E10135" s="177"/>
    </row>
    <row r="10136" spans="1:5">
      <c r="A10136" s="211">
        <v>97919</v>
      </c>
      <c r="B10136" s="215" t="s">
        <v>31668</v>
      </c>
      <c r="C10136" s="215" t="s">
        <v>31640</v>
      </c>
      <c r="D10136" s="216">
        <v>0.51</v>
      </c>
      <c r="E10136" s="177"/>
    </row>
    <row r="10137" spans="1:5">
      <c r="A10137" s="211">
        <v>94097</v>
      </c>
      <c r="B10137" s="215" t="s">
        <v>31669</v>
      </c>
      <c r="C10137" s="215" t="s">
        <v>13243</v>
      </c>
      <c r="D10137" s="216">
        <v>4.24</v>
      </c>
      <c r="E10137" s="177"/>
    </row>
    <row r="10138" spans="1:5">
      <c r="A10138" s="211">
        <v>94098</v>
      </c>
      <c r="B10138" s="215" t="s">
        <v>31670</v>
      </c>
      <c r="C10138" s="215" t="s">
        <v>13243</v>
      </c>
      <c r="D10138" s="216">
        <v>4.83</v>
      </c>
      <c r="E10138" s="177"/>
    </row>
    <row r="10139" spans="1:5">
      <c r="A10139" s="211">
        <v>94099</v>
      </c>
      <c r="B10139" s="215" t="s">
        <v>31671</v>
      </c>
      <c r="C10139" s="215" t="s">
        <v>13243</v>
      </c>
      <c r="D10139" s="216">
        <v>2.13</v>
      </c>
      <c r="E10139" s="177"/>
    </row>
    <row r="10140" spans="1:5">
      <c r="A10140" s="211">
        <v>94100</v>
      </c>
      <c r="B10140" s="215" t="s">
        <v>31672</v>
      </c>
      <c r="C10140" s="215" t="s">
        <v>13243</v>
      </c>
      <c r="D10140" s="216">
        <v>2.72</v>
      </c>
      <c r="E10140" s="177"/>
    </row>
    <row r="10141" spans="1:5">
      <c r="A10141" s="211">
        <v>94102</v>
      </c>
      <c r="B10141" s="215" t="s">
        <v>31673</v>
      </c>
      <c r="C10141" s="215" t="s">
        <v>18991</v>
      </c>
      <c r="D10141" s="216">
        <v>161.84</v>
      </c>
      <c r="E10141" s="177"/>
    </row>
    <row r="10142" spans="1:5">
      <c r="A10142" s="211">
        <v>94103</v>
      </c>
      <c r="B10142" s="215" t="s">
        <v>31674</v>
      </c>
      <c r="C10142" s="215" t="s">
        <v>18991</v>
      </c>
      <c r="D10142" s="216">
        <v>199.18</v>
      </c>
      <c r="E10142" s="177"/>
    </row>
    <row r="10143" spans="1:5">
      <c r="A10143" s="211">
        <v>94104</v>
      </c>
      <c r="B10143" s="215" t="s">
        <v>31675</v>
      </c>
      <c r="C10143" s="215" t="s">
        <v>18991</v>
      </c>
      <c r="D10143" s="216">
        <v>165.19</v>
      </c>
      <c r="E10143" s="177"/>
    </row>
    <row r="10144" spans="1:5">
      <c r="A10144" s="211">
        <v>94105</v>
      </c>
      <c r="B10144" s="215" t="s">
        <v>31676</v>
      </c>
      <c r="C10144" s="215" t="s">
        <v>18991</v>
      </c>
      <c r="D10144" s="216">
        <v>202.57</v>
      </c>
      <c r="E10144" s="177"/>
    </row>
    <row r="10145" spans="1:5">
      <c r="A10145" s="211">
        <v>94106</v>
      </c>
      <c r="B10145" s="215" t="s">
        <v>31677</v>
      </c>
      <c r="C10145" s="215" t="s">
        <v>18991</v>
      </c>
      <c r="D10145" s="216">
        <v>144.74</v>
      </c>
      <c r="E10145" s="177"/>
    </row>
    <row r="10146" spans="1:5">
      <c r="A10146" s="211">
        <v>94107</v>
      </c>
      <c r="B10146" s="215" t="s">
        <v>31678</v>
      </c>
      <c r="C10146" s="215" t="s">
        <v>18991</v>
      </c>
      <c r="D10146" s="216">
        <v>182.09</v>
      </c>
      <c r="E10146" s="177"/>
    </row>
    <row r="10147" spans="1:5">
      <c r="A10147" s="211">
        <v>94108</v>
      </c>
      <c r="B10147" s="215" t="s">
        <v>31679</v>
      </c>
      <c r="C10147" s="215" t="s">
        <v>18991</v>
      </c>
      <c r="D10147" s="216">
        <v>148.12</v>
      </c>
      <c r="E10147" s="177"/>
    </row>
    <row r="10148" spans="1:5">
      <c r="A10148" s="211">
        <v>94110</v>
      </c>
      <c r="B10148" s="215" t="s">
        <v>31680</v>
      </c>
      <c r="C10148" s="215" t="s">
        <v>18991</v>
      </c>
      <c r="D10148" s="216">
        <v>185.45</v>
      </c>
      <c r="E10148" s="177"/>
    </row>
    <row r="10149" spans="1:5">
      <c r="A10149" s="211">
        <v>94111</v>
      </c>
      <c r="B10149" s="215" t="s">
        <v>31681</v>
      </c>
      <c r="C10149" s="215" t="s">
        <v>18991</v>
      </c>
      <c r="D10149" s="216">
        <v>137.57</v>
      </c>
      <c r="E10149" s="177"/>
    </row>
    <row r="10150" spans="1:5">
      <c r="A10150" s="211">
        <v>94112</v>
      </c>
      <c r="B10150" s="215" t="s">
        <v>31682</v>
      </c>
      <c r="C10150" s="215" t="s">
        <v>18991</v>
      </c>
      <c r="D10150" s="216">
        <v>169.27</v>
      </c>
      <c r="E10150" s="177"/>
    </row>
    <row r="10151" spans="1:5">
      <c r="A10151" s="211">
        <v>94113</v>
      </c>
      <c r="B10151" s="215" t="s">
        <v>31683</v>
      </c>
      <c r="C10151" s="215" t="s">
        <v>18991</v>
      </c>
      <c r="D10151" s="216">
        <v>142.84</v>
      </c>
      <c r="E10151" s="177"/>
    </row>
    <row r="10152" spans="1:5">
      <c r="A10152" s="211">
        <v>94114</v>
      </c>
      <c r="B10152" s="215" t="s">
        <v>31684</v>
      </c>
      <c r="C10152" s="215" t="s">
        <v>18991</v>
      </c>
      <c r="D10152" s="216">
        <v>175.23</v>
      </c>
      <c r="E10152" s="177"/>
    </row>
    <row r="10153" spans="1:5">
      <c r="A10153" s="211">
        <v>94115</v>
      </c>
      <c r="B10153" s="215" t="s">
        <v>31685</v>
      </c>
      <c r="C10153" s="215" t="s">
        <v>18991</v>
      </c>
      <c r="D10153" s="216">
        <v>112.62</v>
      </c>
      <c r="E10153" s="177"/>
    </row>
    <row r="10154" spans="1:5">
      <c r="A10154" s="211">
        <v>94116</v>
      </c>
      <c r="B10154" s="215" t="s">
        <v>31686</v>
      </c>
      <c r="C10154" s="215" t="s">
        <v>18991</v>
      </c>
      <c r="D10154" s="216">
        <v>140.72999999999999</v>
      </c>
      <c r="E10154" s="177"/>
    </row>
    <row r="10155" spans="1:5">
      <c r="A10155" s="211">
        <v>94117</v>
      </c>
      <c r="B10155" s="215" t="s">
        <v>31687</v>
      </c>
      <c r="C10155" s="215" t="s">
        <v>18991</v>
      </c>
      <c r="D10155" s="216">
        <v>117.54</v>
      </c>
      <c r="E10155" s="177"/>
    </row>
    <row r="10156" spans="1:5">
      <c r="A10156" s="211">
        <v>94118</v>
      </c>
      <c r="B10156" s="215" t="s">
        <v>31688</v>
      </c>
      <c r="C10156" s="215" t="s">
        <v>18991</v>
      </c>
      <c r="D10156" s="216">
        <v>146.5</v>
      </c>
      <c r="E10156" s="177"/>
    </row>
    <row r="10157" spans="1:5">
      <c r="A10157" s="211">
        <v>95606</v>
      </c>
      <c r="B10157" s="215" t="s">
        <v>31689</v>
      </c>
      <c r="C10157" s="215" t="s">
        <v>18991</v>
      </c>
      <c r="D10157" s="216">
        <v>1.1599999999999999</v>
      </c>
      <c r="E10157" s="177"/>
    </row>
    <row r="10158" spans="1:5">
      <c r="A10158" s="211">
        <v>87471</v>
      </c>
      <c r="B10158" s="215" t="s">
        <v>31690</v>
      </c>
      <c r="C10158" s="215" t="s">
        <v>13243</v>
      </c>
      <c r="D10158" s="216">
        <v>35.869999999999997</v>
      </c>
      <c r="E10158" s="177"/>
    </row>
    <row r="10159" spans="1:5">
      <c r="A10159" s="211">
        <v>87472</v>
      </c>
      <c r="B10159" s="215" t="s">
        <v>31691</v>
      </c>
      <c r="C10159" s="215" t="s">
        <v>13243</v>
      </c>
      <c r="D10159" s="216">
        <v>36.76</v>
      </c>
      <c r="E10159" s="177"/>
    </row>
    <row r="10160" spans="1:5">
      <c r="A10160" s="211">
        <v>87473</v>
      </c>
      <c r="B10160" s="215" t="s">
        <v>31692</v>
      </c>
      <c r="C10160" s="215" t="s">
        <v>13243</v>
      </c>
      <c r="D10160" s="216">
        <v>49.55</v>
      </c>
      <c r="E10160" s="177"/>
    </row>
    <row r="10161" spans="1:5">
      <c r="A10161" s="211">
        <v>87474</v>
      </c>
      <c r="B10161" s="215" t="s">
        <v>31693</v>
      </c>
      <c r="C10161" s="215" t="s">
        <v>13243</v>
      </c>
      <c r="D10161" s="216">
        <v>50.55</v>
      </c>
      <c r="E10161" s="177"/>
    </row>
    <row r="10162" spans="1:5">
      <c r="A10162" s="211">
        <v>87475</v>
      </c>
      <c r="B10162" s="215" t="s">
        <v>31694</v>
      </c>
      <c r="C10162" s="215" t="s">
        <v>13243</v>
      </c>
      <c r="D10162" s="216">
        <v>59.59</v>
      </c>
      <c r="E10162" s="177"/>
    </row>
    <row r="10163" spans="1:5">
      <c r="A10163" s="211">
        <v>87476</v>
      </c>
      <c r="B10163" s="215" t="s">
        <v>31695</v>
      </c>
      <c r="C10163" s="215" t="s">
        <v>13243</v>
      </c>
      <c r="D10163" s="216">
        <v>60.76</v>
      </c>
      <c r="E10163" s="177"/>
    </row>
    <row r="10164" spans="1:5">
      <c r="A10164" s="211">
        <v>87477</v>
      </c>
      <c r="B10164" s="215" t="s">
        <v>31696</v>
      </c>
      <c r="C10164" s="215" t="s">
        <v>13243</v>
      </c>
      <c r="D10164" s="216">
        <v>32.299999999999997</v>
      </c>
      <c r="E10164" s="177"/>
    </row>
    <row r="10165" spans="1:5">
      <c r="A10165" s="211">
        <v>87478</v>
      </c>
      <c r="B10165" s="215" t="s">
        <v>31697</v>
      </c>
      <c r="C10165" s="215" t="s">
        <v>13243</v>
      </c>
      <c r="D10165" s="216">
        <v>33.19</v>
      </c>
      <c r="E10165" s="177"/>
    </row>
    <row r="10166" spans="1:5">
      <c r="A10166" s="211">
        <v>87479</v>
      </c>
      <c r="B10166" s="215" t="s">
        <v>31698</v>
      </c>
      <c r="C10166" s="215" t="s">
        <v>13243</v>
      </c>
      <c r="D10166" s="216">
        <v>45.49</v>
      </c>
      <c r="E10166" s="177"/>
    </row>
    <row r="10167" spans="1:5">
      <c r="A10167" s="211">
        <v>87480</v>
      </c>
      <c r="B10167" s="215" t="s">
        <v>31699</v>
      </c>
      <c r="C10167" s="215" t="s">
        <v>13243</v>
      </c>
      <c r="D10167" s="216">
        <v>46.49</v>
      </c>
      <c r="E10167" s="177"/>
    </row>
    <row r="10168" spans="1:5">
      <c r="A10168" s="211">
        <v>87481</v>
      </c>
      <c r="B10168" s="215" t="s">
        <v>31700</v>
      </c>
      <c r="C10168" s="215" t="s">
        <v>13243</v>
      </c>
      <c r="D10168" s="216">
        <v>54.9</v>
      </c>
      <c r="E10168" s="177"/>
    </row>
    <row r="10169" spans="1:5">
      <c r="A10169" s="211">
        <v>87482</v>
      </c>
      <c r="B10169" s="215" t="s">
        <v>31701</v>
      </c>
      <c r="C10169" s="215" t="s">
        <v>13243</v>
      </c>
      <c r="D10169" s="216">
        <v>56.07</v>
      </c>
      <c r="E10169" s="177"/>
    </row>
    <row r="10170" spans="1:5">
      <c r="A10170" s="211">
        <v>87483</v>
      </c>
      <c r="B10170" s="215" t="s">
        <v>31702</v>
      </c>
      <c r="C10170" s="215" t="s">
        <v>13243</v>
      </c>
      <c r="D10170" s="216">
        <v>41.25</v>
      </c>
      <c r="E10170" s="177"/>
    </row>
    <row r="10171" spans="1:5">
      <c r="A10171" s="211">
        <v>87484</v>
      </c>
      <c r="B10171" s="215" t="s">
        <v>31703</v>
      </c>
      <c r="C10171" s="215" t="s">
        <v>13243</v>
      </c>
      <c r="D10171" s="216">
        <v>42.14</v>
      </c>
      <c r="E10171" s="177"/>
    </row>
    <row r="10172" spans="1:5">
      <c r="A10172" s="211">
        <v>87485</v>
      </c>
      <c r="B10172" s="215" t="s">
        <v>31704</v>
      </c>
      <c r="C10172" s="215" t="s">
        <v>13243</v>
      </c>
      <c r="D10172" s="216">
        <v>55.03</v>
      </c>
      <c r="E10172" s="177"/>
    </row>
    <row r="10173" spans="1:5">
      <c r="A10173" s="211">
        <v>87487</v>
      </c>
      <c r="B10173" s="215" t="s">
        <v>31705</v>
      </c>
      <c r="C10173" s="215" t="s">
        <v>13243</v>
      </c>
      <c r="D10173" s="216">
        <v>64.91</v>
      </c>
      <c r="E10173" s="177"/>
    </row>
    <row r="10174" spans="1:5">
      <c r="A10174" s="211">
        <v>87488</v>
      </c>
      <c r="B10174" s="215" t="s">
        <v>31706</v>
      </c>
      <c r="C10174" s="215" t="s">
        <v>13243</v>
      </c>
      <c r="D10174" s="216">
        <v>66.08</v>
      </c>
      <c r="E10174" s="177"/>
    </row>
    <row r="10175" spans="1:5">
      <c r="A10175" s="211">
        <v>87489</v>
      </c>
      <c r="B10175" s="215" t="s">
        <v>31707</v>
      </c>
      <c r="C10175" s="215" t="s">
        <v>13243</v>
      </c>
      <c r="D10175" s="216">
        <v>35.39</v>
      </c>
      <c r="E10175" s="177"/>
    </row>
    <row r="10176" spans="1:5">
      <c r="A10176" s="211">
        <v>87490</v>
      </c>
      <c r="B10176" s="215" t="s">
        <v>31708</v>
      </c>
      <c r="C10176" s="215" t="s">
        <v>13243</v>
      </c>
      <c r="D10176" s="216">
        <v>36.28</v>
      </c>
      <c r="E10176" s="177"/>
    </row>
    <row r="10177" spans="1:5">
      <c r="A10177" s="211">
        <v>87491</v>
      </c>
      <c r="B10177" s="215" t="s">
        <v>31709</v>
      </c>
      <c r="C10177" s="215" t="s">
        <v>13243</v>
      </c>
      <c r="D10177" s="216">
        <v>48.67</v>
      </c>
      <c r="E10177" s="177"/>
    </row>
    <row r="10178" spans="1:5">
      <c r="A10178" s="211">
        <v>87492</v>
      </c>
      <c r="B10178" s="215" t="s">
        <v>31710</v>
      </c>
      <c r="C10178" s="215" t="s">
        <v>13243</v>
      </c>
      <c r="D10178" s="216">
        <v>49.67</v>
      </c>
      <c r="E10178" s="177"/>
    </row>
    <row r="10179" spans="1:5">
      <c r="A10179" s="211">
        <v>87493</v>
      </c>
      <c r="B10179" s="215" t="s">
        <v>31711</v>
      </c>
      <c r="C10179" s="215" t="s">
        <v>13243</v>
      </c>
      <c r="D10179" s="216">
        <v>58.17</v>
      </c>
      <c r="E10179" s="177"/>
    </row>
    <row r="10180" spans="1:5">
      <c r="A10180" s="211">
        <v>87494</v>
      </c>
      <c r="B10180" s="215" t="s">
        <v>31712</v>
      </c>
      <c r="C10180" s="215" t="s">
        <v>13243</v>
      </c>
      <c r="D10180" s="216">
        <v>59.34</v>
      </c>
      <c r="E10180" s="177"/>
    </row>
    <row r="10181" spans="1:5">
      <c r="A10181" s="211">
        <v>87495</v>
      </c>
      <c r="B10181" s="215" t="s">
        <v>31713</v>
      </c>
      <c r="C10181" s="215" t="s">
        <v>13243</v>
      </c>
      <c r="D10181" s="216">
        <v>61.45</v>
      </c>
      <c r="E10181" s="177"/>
    </row>
    <row r="10182" spans="1:5">
      <c r="A10182" s="211">
        <v>87496</v>
      </c>
      <c r="B10182" s="215" t="s">
        <v>31714</v>
      </c>
      <c r="C10182" s="215" t="s">
        <v>13243</v>
      </c>
      <c r="D10182" s="216">
        <v>62.28</v>
      </c>
      <c r="E10182" s="177"/>
    </row>
    <row r="10183" spans="1:5">
      <c r="A10183" s="211">
        <v>87497</v>
      </c>
      <c r="B10183" s="215" t="s">
        <v>31715</v>
      </c>
      <c r="C10183" s="215" t="s">
        <v>13243</v>
      </c>
      <c r="D10183" s="216">
        <v>59.46</v>
      </c>
      <c r="E10183" s="177"/>
    </row>
    <row r="10184" spans="1:5">
      <c r="A10184" s="211">
        <v>87498</v>
      </c>
      <c r="B10184" s="215" t="s">
        <v>31716</v>
      </c>
      <c r="C10184" s="215" t="s">
        <v>13243</v>
      </c>
      <c r="D10184" s="216">
        <v>60.52</v>
      </c>
      <c r="E10184" s="177"/>
    </row>
    <row r="10185" spans="1:5">
      <c r="A10185" s="211">
        <v>87499</v>
      </c>
      <c r="B10185" s="215" t="s">
        <v>31717</v>
      </c>
      <c r="C10185" s="215" t="s">
        <v>13243</v>
      </c>
      <c r="D10185" s="216">
        <v>67.44</v>
      </c>
      <c r="E10185" s="177"/>
    </row>
    <row r="10186" spans="1:5">
      <c r="A10186" s="211">
        <v>87500</v>
      </c>
      <c r="B10186" s="215" t="s">
        <v>31718</v>
      </c>
      <c r="C10186" s="215" t="s">
        <v>13243</v>
      </c>
      <c r="D10186" s="216">
        <v>68.34</v>
      </c>
      <c r="E10186" s="177"/>
    </row>
    <row r="10187" spans="1:5">
      <c r="A10187" s="211">
        <v>87501</v>
      </c>
      <c r="B10187" s="215" t="s">
        <v>31719</v>
      </c>
      <c r="C10187" s="215" t="s">
        <v>13243</v>
      </c>
      <c r="D10187" s="216">
        <v>104.87</v>
      </c>
      <c r="E10187" s="177"/>
    </row>
    <row r="10188" spans="1:5">
      <c r="A10188" s="211">
        <v>87502</v>
      </c>
      <c r="B10188" s="215" t="s">
        <v>31720</v>
      </c>
      <c r="C10188" s="215" t="s">
        <v>13243</v>
      </c>
      <c r="D10188" s="216">
        <v>106.02</v>
      </c>
      <c r="E10188" s="177"/>
    </row>
    <row r="10189" spans="1:5">
      <c r="A10189" s="211">
        <v>87503</v>
      </c>
      <c r="B10189" s="215" t="s">
        <v>31721</v>
      </c>
      <c r="C10189" s="215" t="s">
        <v>13243</v>
      </c>
      <c r="D10189" s="216">
        <v>52.53</v>
      </c>
      <c r="E10189" s="177"/>
    </row>
    <row r="10190" spans="1:5">
      <c r="A10190" s="211">
        <v>87504</v>
      </c>
      <c r="B10190" s="215" t="s">
        <v>31722</v>
      </c>
      <c r="C10190" s="215" t="s">
        <v>13243</v>
      </c>
      <c r="D10190" s="216">
        <v>53.36</v>
      </c>
      <c r="E10190" s="177"/>
    </row>
    <row r="10191" spans="1:5">
      <c r="A10191" s="211">
        <v>87505</v>
      </c>
      <c r="B10191" s="215" t="s">
        <v>31723</v>
      </c>
      <c r="C10191" s="215" t="s">
        <v>13243</v>
      </c>
      <c r="D10191" s="216">
        <v>50.47</v>
      </c>
      <c r="E10191" s="177"/>
    </row>
    <row r="10192" spans="1:5">
      <c r="A10192" s="211">
        <v>87506</v>
      </c>
      <c r="B10192" s="215" t="s">
        <v>31724</v>
      </c>
      <c r="C10192" s="215" t="s">
        <v>13243</v>
      </c>
      <c r="D10192" s="216">
        <v>51.53</v>
      </c>
      <c r="E10192" s="177"/>
    </row>
    <row r="10193" spans="1:5">
      <c r="A10193" s="211">
        <v>87507</v>
      </c>
      <c r="B10193" s="215" t="s">
        <v>31725</v>
      </c>
      <c r="C10193" s="215" t="s">
        <v>13243</v>
      </c>
      <c r="D10193" s="216">
        <v>55.64</v>
      </c>
      <c r="E10193" s="177"/>
    </row>
    <row r="10194" spans="1:5">
      <c r="A10194" s="211">
        <v>87508</v>
      </c>
      <c r="B10194" s="215" t="s">
        <v>31726</v>
      </c>
      <c r="C10194" s="215" t="s">
        <v>13243</v>
      </c>
      <c r="D10194" s="216">
        <v>56.54</v>
      </c>
      <c r="E10194" s="177"/>
    </row>
    <row r="10195" spans="1:5">
      <c r="A10195" s="211">
        <v>87509</v>
      </c>
      <c r="B10195" s="215" t="s">
        <v>31727</v>
      </c>
      <c r="C10195" s="215" t="s">
        <v>13243</v>
      </c>
      <c r="D10195" s="216">
        <v>85.73</v>
      </c>
      <c r="E10195" s="177"/>
    </row>
    <row r="10196" spans="1:5">
      <c r="A10196" s="211">
        <v>87510</v>
      </c>
      <c r="B10196" s="215" t="s">
        <v>31728</v>
      </c>
      <c r="C10196" s="215" t="s">
        <v>13243</v>
      </c>
      <c r="D10196" s="216">
        <v>86.88</v>
      </c>
      <c r="E10196" s="177"/>
    </row>
    <row r="10197" spans="1:5">
      <c r="A10197" s="211">
        <v>87511</v>
      </c>
      <c r="B10197" s="215" t="s">
        <v>31729</v>
      </c>
      <c r="C10197" s="215" t="s">
        <v>13243</v>
      </c>
      <c r="D10197" s="216">
        <v>69.010000000000005</v>
      </c>
      <c r="E10197" s="177"/>
    </row>
    <row r="10198" spans="1:5">
      <c r="A10198" s="211">
        <v>87512</v>
      </c>
      <c r="B10198" s="215" t="s">
        <v>31730</v>
      </c>
      <c r="C10198" s="215" t="s">
        <v>13243</v>
      </c>
      <c r="D10198" s="216">
        <v>69.84</v>
      </c>
      <c r="E10198" s="177"/>
    </row>
    <row r="10199" spans="1:5">
      <c r="A10199" s="211">
        <v>87513</v>
      </c>
      <c r="B10199" s="215" t="s">
        <v>31731</v>
      </c>
      <c r="C10199" s="215" t="s">
        <v>13243</v>
      </c>
      <c r="D10199" s="216">
        <v>67.319999999999993</v>
      </c>
      <c r="E10199" s="177"/>
    </row>
    <row r="10200" spans="1:5">
      <c r="A10200" s="211">
        <v>87514</v>
      </c>
      <c r="B10200" s="215" t="s">
        <v>31732</v>
      </c>
      <c r="C10200" s="215" t="s">
        <v>13243</v>
      </c>
      <c r="D10200" s="216">
        <v>68.38</v>
      </c>
      <c r="E10200" s="177"/>
    </row>
    <row r="10201" spans="1:5">
      <c r="A10201" s="211">
        <v>87515</v>
      </c>
      <c r="B10201" s="215" t="s">
        <v>31733</v>
      </c>
      <c r="C10201" s="215" t="s">
        <v>13243</v>
      </c>
      <c r="D10201" s="216">
        <v>77.959999999999994</v>
      </c>
      <c r="E10201" s="177"/>
    </row>
    <row r="10202" spans="1:5">
      <c r="A10202" s="211">
        <v>87516</v>
      </c>
      <c r="B10202" s="215" t="s">
        <v>31734</v>
      </c>
      <c r="C10202" s="215" t="s">
        <v>13243</v>
      </c>
      <c r="D10202" s="216">
        <v>78.86</v>
      </c>
      <c r="E10202" s="177"/>
    </row>
    <row r="10203" spans="1:5">
      <c r="A10203" s="211">
        <v>87517</v>
      </c>
      <c r="B10203" s="215" t="s">
        <v>31735</v>
      </c>
      <c r="C10203" s="215" t="s">
        <v>13243</v>
      </c>
      <c r="D10203" s="216">
        <v>121.24</v>
      </c>
      <c r="E10203" s="177"/>
    </row>
    <row r="10204" spans="1:5">
      <c r="A10204" s="211">
        <v>87518</v>
      </c>
      <c r="B10204" s="215" t="s">
        <v>31736</v>
      </c>
      <c r="C10204" s="215" t="s">
        <v>13243</v>
      </c>
      <c r="D10204" s="216">
        <v>122.39</v>
      </c>
      <c r="E10204" s="177"/>
    </row>
    <row r="10205" spans="1:5">
      <c r="A10205" s="211">
        <v>87519</v>
      </c>
      <c r="B10205" s="215" t="s">
        <v>31737</v>
      </c>
      <c r="C10205" s="215" t="s">
        <v>13243</v>
      </c>
      <c r="D10205" s="216">
        <v>57.3</v>
      </c>
      <c r="E10205" s="177"/>
    </row>
    <row r="10206" spans="1:5">
      <c r="A10206" s="211">
        <v>87520</v>
      </c>
      <c r="B10206" s="215" t="s">
        <v>31738</v>
      </c>
      <c r="C10206" s="215" t="s">
        <v>13243</v>
      </c>
      <c r="D10206" s="216">
        <v>58.13</v>
      </c>
      <c r="E10206" s="177"/>
    </row>
    <row r="10207" spans="1:5">
      <c r="A10207" s="211">
        <v>87521</v>
      </c>
      <c r="B10207" s="215" t="s">
        <v>31739</v>
      </c>
      <c r="C10207" s="215" t="s">
        <v>13243</v>
      </c>
      <c r="D10207" s="216">
        <v>55.28</v>
      </c>
      <c r="E10207" s="177"/>
    </row>
    <row r="10208" spans="1:5">
      <c r="A10208" s="211">
        <v>87522</v>
      </c>
      <c r="B10208" s="215" t="s">
        <v>31740</v>
      </c>
      <c r="C10208" s="215" t="s">
        <v>13243</v>
      </c>
      <c r="D10208" s="216">
        <v>56.34</v>
      </c>
      <c r="E10208" s="177"/>
    </row>
    <row r="10209" spans="1:5">
      <c r="A10209" s="211">
        <v>87523</v>
      </c>
      <c r="B10209" s="215" t="s">
        <v>31741</v>
      </c>
      <c r="C10209" s="215" t="s">
        <v>13243</v>
      </c>
      <c r="D10209" s="216">
        <v>62.06</v>
      </c>
      <c r="E10209" s="177"/>
    </row>
    <row r="10210" spans="1:5">
      <c r="A10210" s="211">
        <v>87524</v>
      </c>
      <c r="B10210" s="215" t="s">
        <v>31742</v>
      </c>
      <c r="C10210" s="215" t="s">
        <v>13243</v>
      </c>
      <c r="D10210" s="216">
        <v>62.96</v>
      </c>
      <c r="E10210" s="177"/>
    </row>
    <row r="10211" spans="1:5">
      <c r="A10211" s="211">
        <v>87525</v>
      </c>
      <c r="B10211" s="215" t="s">
        <v>31743</v>
      </c>
      <c r="C10211" s="215" t="s">
        <v>13243</v>
      </c>
      <c r="D10211" s="216">
        <v>95.65</v>
      </c>
      <c r="E10211" s="177"/>
    </row>
    <row r="10212" spans="1:5">
      <c r="A10212" s="211">
        <v>87526</v>
      </c>
      <c r="B10212" s="215" t="s">
        <v>31744</v>
      </c>
      <c r="C10212" s="215" t="s">
        <v>13243</v>
      </c>
      <c r="D10212" s="216">
        <v>96.8</v>
      </c>
      <c r="E10212" s="177"/>
    </row>
    <row r="10213" spans="1:5">
      <c r="A10213" s="211">
        <v>89043</v>
      </c>
      <c r="B10213" s="215" t="s">
        <v>31745</v>
      </c>
      <c r="C10213" s="215" t="s">
        <v>13243</v>
      </c>
      <c r="D10213" s="216">
        <v>58.44</v>
      </c>
      <c r="E10213" s="177"/>
    </row>
    <row r="10214" spans="1:5">
      <c r="A10214" s="211">
        <v>89168</v>
      </c>
      <c r="B10214" s="215" t="s">
        <v>31746</v>
      </c>
      <c r="C10214" s="215" t="s">
        <v>13243</v>
      </c>
      <c r="D10214" s="216">
        <v>60.18</v>
      </c>
      <c r="E10214" s="177"/>
    </row>
    <row r="10215" spans="1:5">
      <c r="A10215" s="211">
        <v>89977</v>
      </c>
      <c r="B10215" s="215" t="s">
        <v>31747</v>
      </c>
      <c r="C10215" s="215" t="s">
        <v>13243</v>
      </c>
      <c r="D10215" s="216">
        <v>102.09</v>
      </c>
      <c r="E10215" s="177"/>
    </row>
    <row r="10216" spans="1:5">
      <c r="A10216" s="211">
        <v>90112</v>
      </c>
      <c r="B10216" s="215" t="s">
        <v>31748</v>
      </c>
      <c r="C10216" s="215" t="s">
        <v>13243</v>
      </c>
      <c r="D10216" s="216">
        <v>56.03</v>
      </c>
      <c r="E10216" s="177"/>
    </row>
    <row r="10217" spans="1:5">
      <c r="A10217" s="211">
        <v>101159</v>
      </c>
      <c r="B10217" s="215" t="s">
        <v>33791</v>
      </c>
      <c r="C10217" s="215" t="s">
        <v>13243</v>
      </c>
      <c r="D10217" s="216">
        <v>81.5</v>
      </c>
      <c r="E10217" s="177"/>
    </row>
    <row r="10218" spans="1:5">
      <c r="A10218" s="211">
        <v>89282</v>
      </c>
      <c r="B10218" s="215" t="s">
        <v>31749</v>
      </c>
      <c r="C10218" s="215" t="s">
        <v>13243</v>
      </c>
      <c r="D10218" s="216">
        <v>46.7</v>
      </c>
      <c r="E10218" s="177"/>
    </row>
    <row r="10219" spans="1:5">
      <c r="A10219" s="211">
        <v>89283</v>
      </c>
      <c r="B10219" s="215" t="s">
        <v>31750</v>
      </c>
      <c r="C10219" s="215" t="s">
        <v>13243</v>
      </c>
      <c r="D10219" s="216">
        <v>47.71</v>
      </c>
      <c r="E10219" s="177"/>
    </row>
    <row r="10220" spans="1:5">
      <c r="A10220" s="211">
        <v>89284</v>
      </c>
      <c r="B10220" s="215" t="s">
        <v>31751</v>
      </c>
      <c r="C10220" s="215" t="s">
        <v>13243</v>
      </c>
      <c r="D10220" s="216">
        <v>42.47</v>
      </c>
      <c r="E10220" s="177"/>
    </row>
    <row r="10221" spans="1:5">
      <c r="A10221" s="211">
        <v>89285</v>
      </c>
      <c r="B10221" s="215" t="s">
        <v>31752</v>
      </c>
      <c r="C10221" s="215" t="s">
        <v>13243</v>
      </c>
      <c r="D10221" s="216">
        <v>43.48</v>
      </c>
      <c r="E10221" s="177"/>
    </row>
    <row r="10222" spans="1:5">
      <c r="A10222" s="211">
        <v>89286</v>
      </c>
      <c r="B10222" s="215" t="s">
        <v>31753</v>
      </c>
      <c r="C10222" s="215" t="s">
        <v>13243</v>
      </c>
      <c r="D10222" s="216">
        <v>50.56</v>
      </c>
      <c r="E10222" s="177"/>
    </row>
    <row r="10223" spans="1:5">
      <c r="A10223" s="211">
        <v>89287</v>
      </c>
      <c r="B10223" s="215" t="s">
        <v>31754</v>
      </c>
      <c r="C10223" s="215" t="s">
        <v>13243</v>
      </c>
      <c r="D10223" s="216">
        <v>51.57</v>
      </c>
      <c r="E10223" s="177"/>
    </row>
    <row r="10224" spans="1:5">
      <c r="A10224" s="211">
        <v>89288</v>
      </c>
      <c r="B10224" s="215" t="s">
        <v>31755</v>
      </c>
      <c r="C10224" s="215" t="s">
        <v>13243</v>
      </c>
      <c r="D10224" s="216">
        <v>44.76</v>
      </c>
      <c r="E10224" s="177"/>
    </row>
    <row r="10225" spans="1:5">
      <c r="A10225" s="211">
        <v>89289</v>
      </c>
      <c r="B10225" s="215" t="s">
        <v>31756</v>
      </c>
      <c r="C10225" s="215" t="s">
        <v>13243</v>
      </c>
      <c r="D10225" s="216">
        <v>45.77</v>
      </c>
      <c r="E10225" s="177"/>
    </row>
    <row r="10226" spans="1:5">
      <c r="A10226" s="211">
        <v>89290</v>
      </c>
      <c r="B10226" s="215" t="s">
        <v>31757</v>
      </c>
      <c r="C10226" s="215" t="s">
        <v>13243</v>
      </c>
      <c r="D10226" s="216">
        <v>54.51</v>
      </c>
      <c r="E10226" s="177"/>
    </row>
    <row r="10227" spans="1:5">
      <c r="A10227" s="211">
        <v>89291</v>
      </c>
      <c r="B10227" s="215" t="s">
        <v>31758</v>
      </c>
      <c r="C10227" s="215" t="s">
        <v>13243</v>
      </c>
      <c r="D10227" s="216">
        <v>55.64</v>
      </c>
      <c r="E10227" s="177"/>
    </row>
    <row r="10228" spans="1:5">
      <c r="A10228" s="211">
        <v>89292</v>
      </c>
      <c r="B10228" s="215" t="s">
        <v>31759</v>
      </c>
      <c r="C10228" s="215" t="s">
        <v>13243</v>
      </c>
      <c r="D10228" s="216">
        <v>50.35</v>
      </c>
      <c r="E10228" s="177"/>
    </row>
    <row r="10229" spans="1:5">
      <c r="A10229" s="211">
        <v>89293</v>
      </c>
      <c r="B10229" s="215" t="s">
        <v>31760</v>
      </c>
      <c r="C10229" s="215" t="s">
        <v>13243</v>
      </c>
      <c r="D10229" s="216">
        <v>51.48</v>
      </c>
      <c r="E10229" s="177"/>
    </row>
    <row r="10230" spans="1:5">
      <c r="A10230" s="211">
        <v>89294</v>
      </c>
      <c r="B10230" s="215" t="s">
        <v>31761</v>
      </c>
      <c r="C10230" s="215" t="s">
        <v>13243</v>
      </c>
      <c r="D10230" s="216">
        <v>59.75</v>
      </c>
      <c r="E10230" s="177"/>
    </row>
    <row r="10231" spans="1:5">
      <c r="A10231" s="211">
        <v>89295</v>
      </c>
      <c r="B10231" s="215" t="s">
        <v>31762</v>
      </c>
      <c r="C10231" s="215" t="s">
        <v>13243</v>
      </c>
      <c r="D10231" s="216">
        <v>60.88</v>
      </c>
      <c r="E10231" s="177"/>
    </row>
    <row r="10232" spans="1:5">
      <c r="A10232" s="211">
        <v>89296</v>
      </c>
      <c r="B10232" s="215" t="s">
        <v>31763</v>
      </c>
      <c r="C10232" s="215" t="s">
        <v>13243</v>
      </c>
      <c r="D10232" s="216">
        <v>53.34</v>
      </c>
      <c r="E10232" s="177"/>
    </row>
    <row r="10233" spans="1:5">
      <c r="A10233" s="211">
        <v>89297</v>
      </c>
      <c r="B10233" s="215" t="s">
        <v>31764</v>
      </c>
      <c r="C10233" s="215" t="s">
        <v>13243</v>
      </c>
      <c r="D10233" s="216">
        <v>54.47</v>
      </c>
      <c r="E10233" s="177"/>
    </row>
    <row r="10234" spans="1:5">
      <c r="A10234" s="211">
        <v>89298</v>
      </c>
      <c r="B10234" s="215" t="s">
        <v>31765</v>
      </c>
      <c r="C10234" s="215" t="s">
        <v>13243</v>
      </c>
      <c r="D10234" s="216">
        <v>55.96</v>
      </c>
      <c r="E10234" s="177"/>
    </row>
    <row r="10235" spans="1:5">
      <c r="A10235" s="211">
        <v>89299</v>
      </c>
      <c r="B10235" s="215" t="s">
        <v>31766</v>
      </c>
      <c r="C10235" s="215" t="s">
        <v>13243</v>
      </c>
      <c r="D10235" s="216">
        <v>57.39</v>
      </c>
      <c r="E10235" s="177"/>
    </row>
    <row r="10236" spans="1:5">
      <c r="A10236" s="211">
        <v>89300</v>
      </c>
      <c r="B10236" s="215" t="s">
        <v>31767</v>
      </c>
      <c r="C10236" s="215" t="s">
        <v>13243</v>
      </c>
      <c r="D10236" s="216">
        <v>51.72</v>
      </c>
      <c r="E10236" s="177"/>
    </row>
    <row r="10237" spans="1:5">
      <c r="A10237" s="211">
        <v>89301</v>
      </c>
      <c r="B10237" s="215" t="s">
        <v>31768</v>
      </c>
      <c r="C10237" s="215" t="s">
        <v>13243</v>
      </c>
      <c r="D10237" s="216">
        <v>53.15</v>
      </c>
      <c r="E10237" s="177"/>
    </row>
    <row r="10238" spans="1:5">
      <c r="A10238" s="211">
        <v>89302</v>
      </c>
      <c r="B10238" s="215" t="s">
        <v>31769</v>
      </c>
      <c r="C10238" s="215" t="s">
        <v>13243</v>
      </c>
      <c r="D10238" s="216">
        <v>62.5</v>
      </c>
      <c r="E10238" s="177"/>
    </row>
    <row r="10239" spans="1:5">
      <c r="A10239" s="211">
        <v>89303</v>
      </c>
      <c r="B10239" s="215" t="s">
        <v>31770</v>
      </c>
      <c r="C10239" s="215" t="s">
        <v>13243</v>
      </c>
      <c r="D10239" s="216">
        <v>63.93</v>
      </c>
      <c r="E10239" s="177"/>
    </row>
    <row r="10240" spans="1:5">
      <c r="A10240" s="211">
        <v>89304</v>
      </c>
      <c r="B10240" s="215" t="s">
        <v>31771</v>
      </c>
      <c r="C10240" s="215" t="s">
        <v>13243</v>
      </c>
      <c r="D10240" s="216">
        <v>55.68</v>
      </c>
      <c r="E10240" s="177"/>
    </row>
    <row r="10241" spans="1:5">
      <c r="A10241" s="211">
        <v>89305</v>
      </c>
      <c r="B10241" s="215" t="s">
        <v>31772</v>
      </c>
      <c r="C10241" s="215" t="s">
        <v>13243</v>
      </c>
      <c r="D10241" s="216">
        <v>57.11</v>
      </c>
      <c r="E10241" s="177"/>
    </row>
    <row r="10242" spans="1:5">
      <c r="A10242" s="211">
        <v>89306</v>
      </c>
      <c r="B10242" s="215" t="s">
        <v>31773</v>
      </c>
      <c r="C10242" s="215" t="s">
        <v>13243</v>
      </c>
      <c r="D10242" s="216">
        <v>63.99</v>
      </c>
      <c r="E10242" s="177"/>
    </row>
    <row r="10243" spans="1:5">
      <c r="A10243" s="211">
        <v>89307</v>
      </c>
      <c r="B10243" s="215" t="s">
        <v>31774</v>
      </c>
      <c r="C10243" s="215" t="s">
        <v>13243</v>
      </c>
      <c r="D10243" s="216">
        <v>65.58</v>
      </c>
      <c r="E10243" s="177"/>
    </row>
    <row r="10244" spans="1:5">
      <c r="A10244" s="211">
        <v>89308</v>
      </c>
      <c r="B10244" s="215" t="s">
        <v>31775</v>
      </c>
      <c r="C10244" s="215" t="s">
        <v>13243</v>
      </c>
      <c r="D10244" s="216">
        <v>59.82</v>
      </c>
      <c r="E10244" s="177"/>
    </row>
    <row r="10245" spans="1:5">
      <c r="A10245" s="211">
        <v>89309</v>
      </c>
      <c r="B10245" s="215" t="s">
        <v>31776</v>
      </c>
      <c r="C10245" s="215" t="s">
        <v>13243</v>
      </c>
      <c r="D10245" s="216">
        <v>61.41</v>
      </c>
      <c r="E10245" s="177"/>
    </row>
    <row r="10246" spans="1:5">
      <c r="A10246" s="211">
        <v>89310</v>
      </c>
      <c r="B10246" s="215" t="s">
        <v>31777</v>
      </c>
      <c r="C10246" s="215" t="s">
        <v>13243</v>
      </c>
      <c r="D10246" s="216">
        <v>73.400000000000006</v>
      </c>
      <c r="E10246" s="177"/>
    </row>
    <row r="10247" spans="1:5">
      <c r="A10247" s="211">
        <v>89311</v>
      </c>
      <c r="B10247" s="215" t="s">
        <v>31778</v>
      </c>
      <c r="C10247" s="215" t="s">
        <v>13243</v>
      </c>
      <c r="D10247" s="216">
        <v>74.989999999999995</v>
      </c>
      <c r="E10247" s="177"/>
    </row>
    <row r="10248" spans="1:5">
      <c r="A10248" s="211">
        <v>89312</v>
      </c>
      <c r="B10248" s="215" t="s">
        <v>31779</v>
      </c>
      <c r="C10248" s="215" t="s">
        <v>13243</v>
      </c>
      <c r="D10248" s="216">
        <v>64.48</v>
      </c>
      <c r="E10248" s="177"/>
    </row>
    <row r="10249" spans="1:5">
      <c r="A10249" s="211">
        <v>89313</v>
      </c>
      <c r="B10249" s="215" t="s">
        <v>31780</v>
      </c>
      <c r="C10249" s="215" t="s">
        <v>13243</v>
      </c>
      <c r="D10249" s="216">
        <v>66.069999999999993</v>
      </c>
      <c r="E10249" s="177"/>
    </row>
    <row r="10250" spans="1:5">
      <c r="A10250" s="211">
        <v>101162</v>
      </c>
      <c r="B10250" s="215" t="s">
        <v>33797</v>
      </c>
      <c r="C10250" s="215" t="s">
        <v>13243</v>
      </c>
      <c r="D10250" s="216">
        <v>118.29</v>
      </c>
      <c r="E10250" s="177"/>
    </row>
    <row r="10251" spans="1:5">
      <c r="A10251" s="211">
        <v>87447</v>
      </c>
      <c r="B10251" s="215" t="s">
        <v>31781</v>
      </c>
      <c r="C10251" s="215" t="s">
        <v>13243</v>
      </c>
      <c r="D10251" s="216">
        <v>42.7</v>
      </c>
      <c r="E10251" s="177"/>
    </row>
    <row r="10252" spans="1:5">
      <c r="A10252" s="211">
        <v>87448</v>
      </c>
      <c r="B10252" s="215" t="s">
        <v>31782</v>
      </c>
      <c r="C10252" s="215" t="s">
        <v>13243</v>
      </c>
      <c r="D10252" s="216">
        <v>43.09</v>
      </c>
      <c r="E10252" s="177"/>
    </row>
    <row r="10253" spans="1:5">
      <c r="A10253" s="211">
        <v>87449</v>
      </c>
      <c r="B10253" s="215" t="s">
        <v>31783</v>
      </c>
      <c r="C10253" s="215" t="s">
        <v>13243</v>
      </c>
      <c r="D10253" s="216">
        <v>56.06</v>
      </c>
      <c r="E10253" s="177"/>
    </row>
    <row r="10254" spans="1:5">
      <c r="A10254" s="211">
        <v>87450</v>
      </c>
      <c r="B10254" s="215" t="s">
        <v>31784</v>
      </c>
      <c r="C10254" s="215" t="s">
        <v>13243</v>
      </c>
      <c r="D10254" s="216">
        <v>56.93</v>
      </c>
      <c r="E10254" s="177"/>
    </row>
    <row r="10255" spans="1:5">
      <c r="A10255" s="211">
        <v>87451</v>
      </c>
      <c r="B10255" s="215" t="s">
        <v>31785</v>
      </c>
      <c r="C10255" s="215" t="s">
        <v>13243</v>
      </c>
      <c r="D10255" s="216">
        <v>68.209999999999994</v>
      </c>
      <c r="E10255" s="177"/>
    </row>
    <row r="10256" spans="1:5">
      <c r="A10256" s="211">
        <v>87452</v>
      </c>
      <c r="B10256" s="215" t="s">
        <v>31786</v>
      </c>
      <c r="C10256" s="215" t="s">
        <v>13243</v>
      </c>
      <c r="D10256" s="216">
        <v>68.55</v>
      </c>
      <c r="E10256" s="177"/>
    </row>
    <row r="10257" spans="1:5">
      <c r="A10257" s="211">
        <v>87453</v>
      </c>
      <c r="B10257" s="215" t="s">
        <v>31787</v>
      </c>
      <c r="C10257" s="215" t="s">
        <v>13243</v>
      </c>
      <c r="D10257" s="216">
        <v>39.39</v>
      </c>
      <c r="E10257" s="177"/>
    </row>
    <row r="10258" spans="1:5">
      <c r="A10258" s="211">
        <v>87454</v>
      </c>
      <c r="B10258" s="215" t="s">
        <v>31788</v>
      </c>
      <c r="C10258" s="215" t="s">
        <v>13243</v>
      </c>
      <c r="D10258" s="216">
        <v>40.14</v>
      </c>
      <c r="E10258" s="177"/>
    </row>
    <row r="10259" spans="1:5">
      <c r="A10259" s="211">
        <v>87455</v>
      </c>
      <c r="B10259" s="215" t="s">
        <v>31789</v>
      </c>
      <c r="C10259" s="215" t="s">
        <v>13243</v>
      </c>
      <c r="D10259" s="216">
        <v>51.98</v>
      </c>
      <c r="E10259" s="177"/>
    </row>
    <row r="10260" spans="1:5">
      <c r="A10260" s="211">
        <v>87456</v>
      </c>
      <c r="B10260" s="215" t="s">
        <v>31790</v>
      </c>
      <c r="C10260" s="215" t="s">
        <v>13243</v>
      </c>
      <c r="D10260" s="216">
        <v>53.12</v>
      </c>
      <c r="E10260" s="177"/>
    </row>
    <row r="10261" spans="1:5">
      <c r="A10261" s="211">
        <v>87457</v>
      </c>
      <c r="B10261" s="215" t="s">
        <v>31791</v>
      </c>
      <c r="C10261" s="215" t="s">
        <v>13243</v>
      </c>
      <c r="D10261" s="216">
        <v>62.67</v>
      </c>
      <c r="E10261" s="177"/>
    </row>
    <row r="10262" spans="1:5">
      <c r="A10262" s="211">
        <v>87458</v>
      </c>
      <c r="B10262" s="215" t="s">
        <v>31792</v>
      </c>
      <c r="C10262" s="215" t="s">
        <v>13243</v>
      </c>
      <c r="D10262" s="216">
        <v>63.77</v>
      </c>
      <c r="E10262" s="177"/>
    </row>
    <row r="10263" spans="1:5">
      <c r="A10263" s="211">
        <v>87459</v>
      </c>
      <c r="B10263" s="215" t="s">
        <v>31793</v>
      </c>
      <c r="C10263" s="215" t="s">
        <v>13243</v>
      </c>
      <c r="D10263" s="216">
        <v>47.94</v>
      </c>
      <c r="E10263" s="177"/>
    </row>
    <row r="10264" spans="1:5">
      <c r="A10264" s="211">
        <v>87460</v>
      </c>
      <c r="B10264" s="215" t="s">
        <v>31794</v>
      </c>
      <c r="C10264" s="215" t="s">
        <v>13243</v>
      </c>
      <c r="D10264" s="216">
        <v>48.69</v>
      </c>
      <c r="E10264" s="177"/>
    </row>
    <row r="10265" spans="1:5">
      <c r="A10265" s="211">
        <v>87461</v>
      </c>
      <c r="B10265" s="215" t="s">
        <v>31795</v>
      </c>
      <c r="C10265" s="215" t="s">
        <v>13243</v>
      </c>
      <c r="D10265" s="216">
        <v>61.33</v>
      </c>
      <c r="E10265" s="177"/>
    </row>
    <row r="10266" spans="1:5">
      <c r="A10266" s="211">
        <v>87462</v>
      </c>
      <c r="B10266" s="215" t="s">
        <v>31796</v>
      </c>
      <c r="C10266" s="215" t="s">
        <v>13243</v>
      </c>
      <c r="D10266" s="216">
        <v>62.2</v>
      </c>
      <c r="E10266" s="177"/>
    </row>
    <row r="10267" spans="1:5">
      <c r="A10267" s="211">
        <v>87463</v>
      </c>
      <c r="B10267" s="215" t="s">
        <v>31797</v>
      </c>
      <c r="C10267" s="215" t="s">
        <v>13243</v>
      </c>
      <c r="D10267" s="216">
        <v>72.760000000000005</v>
      </c>
      <c r="E10267" s="177"/>
    </row>
    <row r="10268" spans="1:5">
      <c r="A10268" s="211">
        <v>87464</v>
      </c>
      <c r="B10268" s="215" t="s">
        <v>31798</v>
      </c>
      <c r="C10268" s="215" t="s">
        <v>13243</v>
      </c>
      <c r="D10268" s="216">
        <v>73.86</v>
      </c>
      <c r="E10268" s="177"/>
    </row>
    <row r="10269" spans="1:5">
      <c r="A10269" s="211">
        <v>87465</v>
      </c>
      <c r="B10269" s="215" t="s">
        <v>31799</v>
      </c>
      <c r="C10269" s="215" t="s">
        <v>13243</v>
      </c>
      <c r="D10269" s="216">
        <v>42.33</v>
      </c>
      <c r="E10269" s="177"/>
    </row>
    <row r="10270" spans="1:5">
      <c r="A10270" s="211">
        <v>87466</v>
      </c>
      <c r="B10270" s="215" t="s">
        <v>31800</v>
      </c>
      <c r="C10270" s="215" t="s">
        <v>13243</v>
      </c>
      <c r="D10270" s="216">
        <v>43.08</v>
      </c>
      <c r="E10270" s="177"/>
    </row>
    <row r="10271" spans="1:5">
      <c r="A10271" s="211">
        <v>87467</v>
      </c>
      <c r="B10271" s="215" t="s">
        <v>31801</v>
      </c>
      <c r="C10271" s="215" t="s">
        <v>13243</v>
      </c>
      <c r="D10271" s="216">
        <v>55.24</v>
      </c>
      <c r="E10271" s="177"/>
    </row>
    <row r="10272" spans="1:5">
      <c r="A10272" s="211">
        <v>87468</v>
      </c>
      <c r="B10272" s="215" t="s">
        <v>31802</v>
      </c>
      <c r="C10272" s="215" t="s">
        <v>13243</v>
      </c>
      <c r="D10272" s="216">
        <v>56.11</v>
      </c>
      <c r="E10272" s="177"/>
    </row>
    <row r="10273" spans="1:5">
      <c r="A10273" s="211">
        <v>87469</v>
      </c>
      <c r="B10273" s="215" t="s">
        <v>31803</v>
      </c>
      <c r="C10273" s="215" t="s">
        <v>13243</v>
      </c>
      <c r="D10273" s="216">
        <v>66.03</v>
      </c>
      <c r="E10273" s="177"/>
    </row>
    <row r="10274" spans="1:5">
      <c r="A10274" s="211">
        <v>87470</v>
      </c>
      <c r="B10274" s="215" t="s">
        <v>31804</v>
      </c>
      <c r="C10274" s="215" t="s">
        <v>13243</v>
      </c>
      <c r="D10274" s="216">
        <v>67.13</v>
      </c>
      <c r="E10274" s="177"/>
    </row>
    <row r="10275" spans="1:5">
      <c r="A10275" s="211">
        <v>89044</v>
      </c>
      <c r="B10275" s="215" t="s">
        <v>31805</v>
      </c>
      <c r="C10275" s="215" t="s">
        <v>13243</v>
      </c>
      <c r="D10275" s="216">
        <v>42.47</v>
      </c>
      <c r="E10275" s="177"/>
    </row>
    <row r="10276" spans="1:5">
      <c r="A10276" s="211">
        <v>89169</v>
      </c>
      <c r="B10276" s="215" t="s">
        <v>31806</v>
      </c>
      <c r="C10276" s="215" t="s">
        <v>13243</v>
      </c>
      <c r="D10276" s="216">
        <v>43.19</v>
      </c>
      <c r="E10276" s="177"/>
    </row>
    <row r="10277" spans="1:5">
      <c r="A10277" s="211">
        <v>89978</v>
      </c>
      <c r="B10277" s="215" t="s">
        <v>31807</v>
      </c>
      <c r="C10277" s="215" t="s">
        <v>13243</v>
      </c>
      <c r="D10277" s="216">
        <v>56.26</v>
      </c>
      <c r="E10277" s="177"/>
    </row>
    <row r="10278" spans="1:5">
      <c r="A10278" s="211">
        <v>89453</v>
      </c>
      <c r="B10278" s="215" t="s">
        <v>31808</v>
      </c>
      <c r="C10278" s="215" t="s">
        <v>13243</v>
      </c>
      <c r="D10278" s="216">
        <v>48</v>
      </c>
      <c r="E10278" s="177"/>
    </row>
    <row r="10279" spans="1:5">
      <c r="A10279" s="211">
        <v>89454</v>
      </c>
      <c r="B10279" s="215" t="s">
        <v>31809</v>
      </c>
      <c r="C10279" s="215" t="s">
        <v>13243</v>
      </c>
      <c r="D10279" s="216">
        <v>45.67</v>
      </c>
      <c r="E10279" s="177"/>
    </row>
    <row r="10280" spans="1:5">
      <c r="A10280" s="211">
        <v>89455</v>
      </c>
      <c r="B10280" s="215" t="s">
        <v>31810</v>
      </c>
      <c r="C10280" s="215" t="s">
        <v>13243</v>
      </c>
      <c r="D10280" s="216">
        <v>59.18</v>
      </c>
      <c r="E10280" s="177"/>
    </row>
    <row r="10281" spans="1:5">
      <c r="A10281" s="211">
        <v>89456</v>
      </c>
      <c r="B10281" s="215" t="s">
        <v>31811</v>
      </c>
      <c r="C10281" s="215" t="s">
        <v>13243</v>
      </c>
      <c r="D10281" s="216">
        <v>56.49</v>
      </c>
      <c r="E10281" s="177"/>
    </row>
    <row r="10282" spans="1:5">
      <c r="A10282" s="211">
        <v>89457</v>
      </c>
      <c r="B10282" s="215" t="s">
        <v>31812</v>
      </c>
      <c r="C10282" s="215" t="s">
        <v>13243</v>
      </c>
      <c r="D10282" s="216">
        <v>51.09</v>
      </c>
      <c r="E10282" s="177"/>
    </row>
    <row r="10283" spans="1:5">
      <c r="A10283" s="211">
        <v>89458</v>
      </c>
      <c r="B10283" s="215" t="s">
        <v>31813</v>
      </c>
      <c r="C10283" s="215" t="s">
        <v>13243</v>
      </c>
      <c r="D10283" s="216">
        <v>47.45</v>
      </c>
      <c r="E10283" s="177"/>
    </row>
    <row r="10284" spans="1:5">
      <c r="A10284" s="211">
        <v>89459</v>
      </c>
      <c r="B10284" s="215" t="s">
        <v>31814</v>
      </c>
      <c r="C10284" s="215" t="s">
        <v>13243</v>
      </c>
      <c r="D10284" s="216">
        <v>62.59</v>
      </c>
      <c r="E10284" s="177"/>
    </row>
    <row r="10285" spans="1:5">
      <c r="A10285" s="211">
        <v>89460</v>
      </c>
      <c r="B10285" s="215" t="s">
        <v>31815</v>
      </c>
      <c r="C10285" s="215" t="s">
        <v>13243</v>
      </c>
      <c r="D10285" s="216">
        <v>58.55</v>
      </c>
      <c r="E10285" s="177"/>
    </row>
    <row r="10286" spans="1:5">
      <c r="A10286" s="211">
        <v>89462</v>
      </c>
      <c r="B10286" s="215" t="s">
        <v>31816</v>
      </c>
      <c r="C10286" s="215" t="s">
        <v>13243</v>
      </c>
      <c r="D10286" s="216">
        <v>57.43</v>
      </c>
      <c r="E10286" s="177"/>
    </row>
    <row r="10287" spans="1:5">
      <c r="A10287" s="211">
        <v>89463</v>
      </c>
      <c r="B10287" s="215" t="s">
        <v>31817</v>
      </c>
      <c r="C10287" s="215" t="s">
        <v>13243</v>
      </c>
      <c r="D10287" s="216">
        <v>55.08</v>
      </c>
      <c r="E10287" s="177"/>
    </row>
    <row r="10288" spans="1:5">
      <c r="A10288" s="211">
        <v>89464</v>
      </c>
      <c r="B10288" s="215" t="s">
        <v>31818</v>
      </c>
      <c r="C10288" s="215" t="s">
        <v>13243</v>
      </c>
      <c r="D10288" s="216">
        <v>68.73</v>
      </c>
      <c r="E10288" s="177"/>
    </row>
    <row r="10289" spans="1:5">
      <c r="A10289" s="211">
        <v>89465</v>
      </c>
      <c r="B10289" s="215" t="s">
        <v>31819</v>
      </c>
      <c r="C10289" s="215" t="s">
        <v>13243</v>
      </c>
      <c r="D10289" s="216">
        <v>66.12</v>
      </c>
      <c r="E10289" s="177"/>
    </row>
    <row r="10290" spans="1:5">
      <c r="A10290" s="211">
        <v>89466</v>
      </c>
      <c r="B10290" s="215" t="s">
        <v>31820</v>
      </c>
      <c r="C10290" s="215" t="s">
        <v>13243</v>
      </c>
      <c r="D10290" s="216">
        <v>61.69</v>
      </c>
      <c r="E10290" s="177"/>
    </row>
    <row r="10291" spans="1:5">
      <c r="A10291" s="211">
        <v>89467</v>
      </c>
      <c r="B10291" s="215" t="s">
        <v>31821</v>
      </c>
      <c r="C10291" s="215" t="s">
        <v>13243</v>
      </c>
      <c r="D10291" s="216">
        <v>57.58</v>
      </c>
      <c r="E10291" s="177"/>
    </row>
    <row r="10292" spans="1:5">
      <c r="A10292" s="211">
        <v>89468</v>
      </c>
      <c r="B10292" s="215" t="s">
        <v>31822</v>
      </c>
      <c r="C10292" s="215" t="s">
        <v>13243</v>
      </c>
      <c r="D10292" s="216">
        <v>73.27</v>
      </c>
      <c r="E10292" s="177"/>
    </row>
    <row r="10293" spans="1:5">
      <c r="A10293" s="211">
        <v>89469</v>
      </c>
      <c r="B10293" s="215" t="s">
        <v>31823</v>
      </c>
      <c r="C10293" s="215" t="s">
        <v>13243</v>
      </c>
      <c r="D10293" s="216">
        <v>68.849999999999994</v>
      </c>
      <c r="E10293" s="177"/>
    </row>
    <row r="10294" spans="1:5">
      <c r="A10294" s="211">
        <v>89470</v>
      </c>
      <c r="B10294" s="215" t="s">
        <v>31824</v>
      </c>
      <c r="C10294" s="215" t="s">
        <v>13243</v>
      </c>
      <c r="D10294" s="216">
        <v>58.67</v>
      </c>
      <c r="E10294" s="177"/>
    </row>
    <row r="10295" spans="1:5">
      <c r="A10295" s="211">
        <v>89471</v>
      </c>
      <c r="B10295" s="215" t="s">
        <v>31825</v>
      </c>
      <c r="C10295" s="215" t="s">
        <v>13243</v>
      </c>
      <c r="D10295" s="216">
        <v>56.35</v>
      </c>
      <c r="E10295" s="177"/>
    </row>
    <row r="10296" spans="1:5">
      <c r="A10296" s="211">
        <v>89472</v>
      </c>
      <c r="B10296" s="215" t="s">
        <v>31826</v>
      </c>
      <c r="C10296" s="215" t="s">
        <v>13243</v>
      </c>
      <c r="D10296" s="216">
        <v>69.75</v>
      </c>
      <c r="E10296" s="177"/>
    </row>
    <row r="10297" spans="1:5">
      <c r="A10297" s="211">
        <v>89473</v>
      </c>
      <c r="B10297" s="215" t="s">
        <v>31827</v>
      </c>
      <c r="C10297" s="215" t="s">
        <v>13243</v>
      </c>
      <c r="D10297" s="216">
        <v>67.239999999999995</v>
      </c>
      <c r="E10297" s="177"/>
    </row>
    <row r="10298" spans="1:5">
      <c r="A10298" s="211">
        <v>89474</v>
      </c>
      <c r="B10298" s="215" t="s">
        <v>31828</v>
      </c>
      <c r="C10298" s="215" t="s">
        <v>13243</v>
      </c>
      <c r="D10298" s="216">
        <v>64.75</v>
      </c>
      <c r="E10298" s="177"/>
    </row>
    <row r="10299" spans="1:5">
      <c r="A10299" s="211">
        <v>89475</v>
      </c>
      <c r="B10299" s="215" t="s">
        <v>31829</v>
      </c>
      <c r="C10299" s="215" t="s">
        <v>13243</v>
      </c>
      <c r="D10299" s="216">
        <v>59.76</v>
      </c>
      <c r="E10299" s="177"/>
    </row>
    <row r="10300" spans="1:5">
      <c r="A10300" s="211">
        <v>89476</v>
      </c>
      <c r="B10300" s="215" t="s">
        <v>31830</v>
      </c>
      <c r="C10300" s="215" t="s">
        <v>13243</v>
      </c>
      <c r="D10300" s="216">
        <v>76.31</v>
      </c>
      <c r="E10300" s="177"/>
    </row>
    <row r="10301" spans="1:5">
      <c r="A10301" s="211">
        <v>89477</v>
      </c>
      <c r="B10301" s="215" t="s">
        <v>31831</v>
      </c>
      <c r="C10301" s="215" t="s">
        <v>13243</v>
      </c>
      <c r="D10301" s="216">
        <v>71.11</v>
      </c>
      <c r="E10301" s="177"/>
    </row>
    <row r="10302" spans="1:5">
      <c r="A10302" s="211">
        <v>89478</v>
      </c>
      <c r="B10302" s="215" t="s">
        <v>31832</v>
      </c>
      <c r="C10302" s="215" t="s">
        <v>13243</v>
      </c>
      <c r="D10302" s="216">
        <v>68.31</v>
      </c>
      <c r="E10302" s="177"/>
    </row>
    <row r="10303" spans="1:5">
      <c r="A10303" s="211">
        <v>89479</v>
      </c>
      <c r="B10303" s="215" t="s">
        <v>31833</v>
      </c>
      <c r="C10303" s="215" t="s">
        <v>13243</v>
      </c>
      <c r="D10303" s="216">
        <v>65.959999999999994</v>
      </c>
      <c r="E10303" s="177"/>
    </row>
    <row r="10304" spans="1:5">
      <c r="A10304" s="211">
        <v>89480</v>
      </c>
      <c r="B10304" s="215" t="s">
        <v>31834</v>
      </c>
      <c r="C10304" s="215" t="s">
        <v>13243</v>
      </c>
      <c r="D10304" s="216">
        <v>79.510000000000005</v>
      </c>
      <c r="E10304" s="177"/>
    </row>
    <row r="10305" spans="1:5">
      <c r="A10305" s="211">
        <v>89483</v>
      </c>
      <c r="B10305" s="215" t="s">
        <v>31835</v>
      </c>
      <c r="C10305" s="215" t="s">
        <v>13243</v>
      </c>
      <c r="D10305" s="216">
        <v>77.08</v>
      </c>
      <c r="E10305" s="177"/>
    </row>
    <row r="10306" spans="1:5">
      <c r="A10306" s="211">
        <v>89484</v>
      </c>
      <c r="B10306" s="215" t="s">
        <v>31836</v>
      </c>
      <c r="C10306" s="215" t="s">
        <v>13243</v>
      </c>
      <c r="D10306" s="216">
        <v>75.55</v>
      </c>
      <c r="E10306" s="177"/>
    </row>
    <row r="10307" spans="1:5">
      <c r="A10307" s="211">
        <v>89486</v>
      </c>
      <c r="B10307" s="215" t="s">
        <v>31837</v>
      </c>
      <c r="C10307" s="215" t="s">
        <v>13243</v>
      </c>
      <c r="D10307" s="216">
        <v>70.27</v>
      </c>
      <c r="E10307" s="177"/>
    </row>
    <row r="10308" spans="1:5">
      <c r="A10308" s="211">
        <v>89487</v>
      </c>
      <c r="B10308" s="215" t="s">
        <v>31838</v>
      </c>
      <c r="C10308" s="215" t="s">
        <v>13243</v>
      </c>
      <c r="D10308" s="216">
        <v>87.2</v>
      </c>
      <c r="E10308" s="177"/>
    </row>
    <row r="10309" spans="1:5">
      <c r="A10309" s="211">
        <v>89488</v>
      </c>
      <c r="B10309" s="215" t="s">
        <v>31839</v>
      </c>
      <c r="C10309" s="215" t="s">
        <v>13243</v>
      </c>
      <c r="D10309" s="216">
        <v>81.63</v>
      </c>
      <c r="E10309" s="177"/>
    </row>
    <row r="10310" spans="1:5">
      <c r="A10310" s="211">
        <v>91815</v>
      </c>
      <c r="B10310" s="215" t="s">
        <v>31840</v>
      </c>
      <c r="C10310" s="215" t="s">
        <v>13243</v>
      </c>
      <c r="D10310" s="216">
        <v>47.96</v>
      </c>
      <c r="E10310" s="177"/>
    </row>
    <row r="10311" spans="1:5">
      <c r="A10311" s="211">
        <v>91816</v>
      </c>
      <c r="B10311" s="215" t="s">
        <v>31841</v>
      </c>
      <c r="C10311" s="215" t="s">
        <v>13243</v>
      </c>
      <c r="D10311" s="216">
        <v>57.77</v>
      </c>
      <c r="E10311" s="177"/>
    </row>
    <row r="10312" spans="1:5">
      <c r="A10312" s="211">
        <v>101161</v>
      </c>
      <c r="B10312" s="215" t="s">
        <v>33810</v>
      </c>
      <c r="C10312" s="215" t="s">
        <v>13243</v>
      </c>
      <c r="D10312" s="216">
        <v>123.07</v>
      </c>
      <c r="E10312" s="177"/>
    </row>
    <row r="10313" spans="1:5">
      <c r="A10313" s="211">
        <v>101163</v>
      </c>
      <c r="B10313" s="215" t="s">
        <v>33811</v>
      </c>
      <c r="C10313" s="215" t="s">
        <v>13243</v>
      </c>
      <c r="D10313" s="216">
        <v>687.21</v>
      </c>
      <c r="E10313" s="177"/>
    </row>
    <row r="10314" spans="1:5">
      <c r="A10314" s="211">
        <v>101164</v>
      </c>
      <c r="B10314" s="215" t="s">
        <v>33812</v>
      </c>
      <c r="C10314" s="215" t="s">
        <v>13243</v>
      </c>
      <c r="D10314" s="216">
        <v>500.99</v>
      </c>
      <c r="E10314" s="177"/>
    </row>
    <row r="10315" spans="1:5">
      <c r="A10315" s="211">
        <v>72178</v>
      </c>
      <c r="B10315" s="215" t="s">
        <v>21808</v>
      </c>
      <c r="C10315" s="215" t="s">
        <v>13243</v>
      </c>
      <c r="D10315" s="216">
        <v>21.85</v>
      </c>
      <c r="E10315" s="177"/>
    </row>
    <row r="10316" spans="1:5">
      <c r="A10316" s="211">
        <v>72179</v>
      </c>
      <c r="B10316" s="215" t="s">
        <v>31842</v>
      </c>
      <c r="C10316" s="215" t="s">
        <v>13243</v>
      </c>
      <c r="D10316" s="216">
        <v>45.77</v>
      </c>
      <c r="E10316" s="177"/>
    </row>
    <row r="10317" spans="1:5">
      <c r="A10317" s="211">
        <v>72180</v>
      </c>
      <c r="B10317" s="215" t="s">
        <v>31843</v>
      </c>
      <c r="C10317" s="215" t="s">
        <v>13243</v>
      </c>
      <c r="D10317" s="216">
        <v>13.97</v>
      </c>
      <c r="E10317" s="177"/>
    </row>
    <row r="10318" spans="1:5">
      <c r="A10318" s="211">
        <v>72181</v>
      </c>
      <c r="B10318" s="215" t="s">
        <v>31844</v>
      </c>
      <c r="C10318" s="215" t="s">
        <v>13243</v>
      </c>
      <c r="D10318" s="216">
        <v>28.43</v>
      </c>
      <c r="E10318" s="177"/>
    </row>
    <row r="10319" spans="1:5">
      <c r="A10319" s="215" t="s">
        <v>31845</v>
      </c>
      <c r="B10319" s="215" t="s">
        <v>31846</v>
      </c>
      <c r="C10319" s="215" t="s">
        <v>13243</v>
      </c>
      <c r="D10319" s="216">
        <v>275.63</v>
      </c>
      <c r="E10319" s="177"/>
    </row>
    <row r="10320" spans="1:5">
      <c r="A10320" s="215" t="s">
        <v>31847</v>
      </c>
      <c r="B10320" s="215" t="s">
        <v>31848</v>
      </c>
      <c r="C10320" s="215" t="s">
        <v>13243</v>
      </c>
      <c r="D10320" s="216">
        <v>206.8</v>
      </c>
      <c r="E10320" s="177"/>
    </row>
    <row r="10321" spans="1:5">
      <c r="A10321" s="215" t="s">
        <v>31849</v>
      </c>
      <c r="B10321" s="215" t="s">
        <v>31850</v>
      </c>
      <c r="C10321" s="215" t="s">
        <v>13243</v>
      </c>
      <c r="D10321" s="216">
        <v>594.54</v>
      </c>
      <c r="E10321" s="177"/>
    </row>
    <row r="10322" spans="1:5">
      <c r="A10322" s="211">
        <v>79627</v>
      </c>
      <c r="B10322" s="215" t="s">
        <v>31851</v>
      </c>
      <c r="C10322" s="215" t="s">
        <v>13243</v>
      </c>
      <c r="D10322" s="216">
        <v>413.28</v>
      </c>
      <c r="E10322" s="177"/>
    </row>
    <row r="10323" spans="1:5">
      <c r="A10323" s="211">
        <v>96358</v>
      </c>
      <c r="B10323" s="215" t="s">
        <v>31852</v>
      </c>
      <c r="C10323" s="215" t="s">
        <v>13243</v>
      </c>
      <c r="D10323" s="216">
        <v>80.36</v>
      </c>
      <c r="E10323" s="177"/>
    </row>
    <row r="10324" spans="1:5">
      <c r="A10324" s="211">
        <v>96359</v>
      </c>
      <c r="B10324" s="215" t="s">
        <v>31853</v>
      </c>
      <c r="C10324" s="215" t="s">
        <v>13243</v>
      </c>
      <c r="D10324" s="216">
        <v>89.75</v>
      </c>
      <c r="E10324" s="177"/>
    </row>
    <row r="10325" spans="1:5">
      <c r="A10325" s="211">
        <v>96360</v>
      </c>
      <c r="B10325" s="215" t="s">
        <v>31854</v>
      </c>
      <c r="C10325" s="215" t="s">
        <v>13243</v>
      </c>
      <c r="D10325" s="216">
        <v>105.34</v>
      </c>
      <c r="E10325" s="177"/>
    </row>
    <row r="10326" spans="1:5">
      <c r="A10326" s="211">
        <v>96361</v>
      </c>
      <c r="B10326" s="215" t="s">
        <v>31855</v>
      </c>
      <c r="C10326" s="215" t="s">
        <v>13243</v>
      </c>
      <c r="D10326" s="216">
        <v>123.7</v>
      </c>
      <c r="E10326" s="177"/>
    </row>
    <row r="10327" spans="1:5">
      <c r="A10327" s="211">
        <v>96362</v>
      </c>
      <c r="B10327" s="215" t="s">
        <v>31856</v>
      </c>
      <c r="C10327" s="215" t="s">
        <v>13243</v>
      </c>
      <c r="D10327" s="216">
        <v>104.43</v>
      </c>
      <c r="E10327" s="177"/>
    </row>
    <row r="10328" spans="1:5">
      <c r="A10328" s="211">
        <v>96363</v>
      </c>
      <c r="B10328" s="215" t="s">
        <v>31857</v>
      </c>
      <c r="C10328" s="215" t="s">
        <v>13243</v>
      </c>
      <c r="D10328" s="216">
        <v>114.09</v>
      </c>
      <c r="E10328" s="177"/>
    </row>
    <row r="10329" spans="1:5">
      <c r="A10329" s="211">
        <v>96364</v>
      </c>
      <c r="B10329" s="215" t="s">
        <v>31858</v>
      </c>
      <c r="C10329" s="215" t="s">
        <v>13243</v>
      </c>
      <c r="D10329" s="216">
        <v>129.38999999999999</v>
      </c>
      <c r="E10329" s="177"/>
    </row>
    <row r="10330" spans="1:5">
      <c r="A10330" s="211">
        <v>96365</v>
      </c>
      <c r="B10330" s="215" t="s">
        <v>31859</v>
      </c>
      <c r="C10330" s="215" t="s">
        <v>13243</v>
      </c>
      <c r="D10330" s="216">
        <v>148.02000000000001</v>
      </c>
      <c r="E10330" s="177"/>
    </row>
    <row r="10331" spans="1:5">
      <c r="A10331" s="211">
        <v>96366</v>
      </c>
      <c r="B10331" s="215" t="s">
        <v>31860</v>
      </c>
      <c r="C10331" s="215" t="s">
        <v>13243</v>
      </c>
      <c r="D10331" s="216">
        <v>128.47999999999999</v>
      </c>
      <c r="E10331" s="177"/>
    </row>
    <row r="10332" spans="1:5">
      <c r="A10332" s="211">
        <v>96367</v>
      </c>
      <c r="B10332" s="215" t="s">
        <v>31861</v>
      </c>
      <c r="C10332" s="215" t="s">
        <v>13243</v>
      </c>
      <c r="D10332" s="216">
        <v>138.38</v>
      </c>
      <c r="E10332" s="177"/>
    </row>
    <row r="10333" spans="1:5">
      <c r="A10333" s="211">
        <v>96368</v>
      </c>
      <c r="B10333" s="215" t="s">
        <v>31862</v>
      </c>
      <c r="C10333" s="215" t="s">
        <v>13243</v>
      </c>
      <c r="D10333" s="216">
        <v>153.46</v>
      </c>
      <c r="E10333" s="177"/>
    </row>
    <row r="10334" spans="1:5">
      <c r="A10334" s="211">
        <v>96369</v>
      </c>
      <c r="B10334" s="215" t="s">
        <v>31863</v>
      </c>
      <c r="C10334" s="215" t="s">
        <v>13243</v>
      </c>
      <c r="D10334" s="216">
        <v>172.34</v>
      </c>
      <c r="E10334" s="177"/>
    </row>
    <row r="10335" spans="1:5">
      <c r="A10335" s="211">
        <v>96370</v>
      </c>
      <c r="B10335" s="215" t="s">
        <v>31864</v>
      </c>
      <c r="C10335" s="215" t="s">
        <v>13243</v>
      </c>
      <c r="D10335" s="216">
        <v>53.05</v>
      </c>
      <c r="E10335" s="177"/>
    </row>
    <row r="10336" spans="1:5">
      <c r="A10336" s="211">
        <v>96371</v>
      </c>
      <c r="B10336" s="215" t="s">
        <v>31865</v>
      </c>
      <c r="C10336" s="215" t="s">
        <v>13243</v>
      </c>
      <c r="D10336" s="216">
        <v>62.3</v>
      </c>
      <c r="E10336" s="177"/>
    </row>
    <row r="10337" spans="1:5">
      <c r="A10337" s="211">
        <v>96372</v>
      </c>
      <c r="B10337" s="215" t="s">
        <v>31866</v>
      </c>
      <c r="C10337" s="215" t="s">
        <v>13243</v>
      </c>
      <c r="D10337" s="216">
        <v>22.48</v>
      </c>
      <c r="E10337" s="177"/>
    </row>
    <row r="10338" spans="1:5">
      <c r="A10338" s="211">
        <v>96373</v>
      </c>
      <c r="B10338" s="215" t="s">
        <v>24568</v>
      </c>
      <c r="C10338" s="215" t="s">
        <v>3</v>
      </c>
      <c r="D10338" s="216">
        <v>8.65</v>
      </c>
      <c r="E10338" s="177"/>
    </row>
    <row r="10339" spans="1:5">
      <c r="A10339" s="211">
        <v>96374</v>
      </c>
      <c r="B10339" s="215" t="s">
        <v>24569</v>
      </c>
      <c r="C10339" s="215" t="s">
        <v>3</v>
      </c>
      <c r="D10339" s="216">
        <v>24.23</v>
      </c>
      <c r="E10339" s="177"/>
    </row>
    <row r="10340" spans="1:5">
      <c r="A10340" s="211">
        <v>101154</v>
      </c>
      <c r="B10340" s="215" t="s">
        <v>33814</v>
      </c>
      <c r="C10340" s="215" t="s">
        <v>13243</v>
      </c>
      <c r="D10340" s="216">
        <v>75.06</v>
      </c>
      <c r="E10340" s="177"/>
    </row>
    <row r="10341" spans="1:5">
      <c r="A10341" s="211">
        <v>101155</v>
      </c>
      <c r="B10341" s="215" t="s">
        <v>33816</v>
      </c>
      <c r="C10341" s="215" t="s">
        <v>13243</v>
      </c>
      <c r="D10341" s="216">
        <v>112.5</v>
      </c>
      <c r="E10341" s="177"/>
    </row>
    <row r="10342" spans="1:5">
      <c r="A10342" s="211">
        <v>101156</v>
      </c>
      <c r="B10342" s="215" t="s">
        <v>33817</v>
      </c>
      <c r="C10342" s="215" t="s">
        <v>13243</v>
      </c>
      <c r="D10342" s="216">
        <v>144.78</v>
      </c>
      <c r="E10342" s="177"/>
    </row>
    <row r="10343" spans="1:5">
      <c r="A10343" s="215" t="s">
        <v>31867</v>
      </c>
      <c r="B10343" s="215" t="s">
        <v>31868</v>
      </c>
      <c r="C10343" s="215" t="s">
        <v>13243</v>
      </c>
      <c r="D10343" s="216">
        <v>48.12</v>
      </c>
      <c r="E10343" s="177"/>
    </row>
    <row r="10344" spans="1:5">
      <c r="A10344" s="215" t="s">
        <v>31869</v>
      </c>
      <c r="B10344" s="215" t="s">
        <v>31870</v>
      </c>
      <c r="C10344" s="215" t="s">
        <v>13243</v>
      </c>
      <c r="D10344" s="216">
        <v>39.57</v>
      </c>
      <c r="E10344" s="177"/>
    </row>
    <row r="10345" spans="1:5">
      <c r="A10345" s="211">
        <v>83694</v>
      </c>
      <c r="B10345" s="215" t="s">
        <v>31871</v>
      </c>
      <c r="C10345" s="215" t="s">
        <v>13243</v>
      </c>
      <c r="D10345" s="216">
        <v>14.49</v>
      </c>
      <c r="E10345" s="177"/>
    </row>
    <row r="10346" spans="1:5">
      <c r="A10346" s="215" t="s">
        <v>31872</v>
      </c>
      <c r="B10346" s="215" t="s">
        <v>31873</v>
      </c>
      <c r="C10346" s="215" t="s">
        <v>13243</v>
      </c>
      <c r="D10346" s="216">
        <v>22.73</v>
      </c>
      <c r="E10346" s="177"/>
    </row>
    <row r="10347" spans="1:5">
      <c r="A10347" s="211">
        <v>83771</v>
      </c>
      <c r="B10347" s="215" t="s">
        <v>21810</v>
      </c>
      <c r="C10347" s="215" t="s">
        <v>18991</v>
      </c>
      <c r="D10347" s="216">
        <v>6.39</v>
      </c>
      <c r="E10347" s="177"/>
    </row>
    <row r="10348" spans="1:5">
      <c r="A10348" s="211">
        <v>100576</v>
      </c>
      <c r="B10348" s="215" t="s">
        <v>31874</v>
      </c>
      <c r="C10348" s="215" t="s">
        <v>13243</v>
      </c>
      <c r="D10348" s="216">
        <v>1.36</v>
      </c>
      <c r="E10348" s="177"/>
    </row>
    <row r="10349" spans="1:5">
      <c r="A10349" s="211">
        <v>100577</v>
      </c>
      <c r="B10349" s="215" t="s">
        <v>31875</v>
      </c>
      <c r="C10349" s="215" t="s">
        <v>13243</v>
      </c>
      <c r="D10349" s="216">
        <v>0.61</v>
      </c>
      <c r="E10349" s="177"/>
    </row>
    <row r="10350" spans="1:5">
      <c r="A10350" s="211">
        <v>96388</v>
      </c>
      <c r="B10350" s="215" t="s">
        <v>31876</v>
      </c>
      <c r="C10350" s="215" t="s">
        <v>18991</v>
      </c>
      <c r="D10350" s="216">
        <v>6.31</v>
      </c>
      <c r="E10350" s="177"/>
    </row>
    <row r="10351" spans="1:5">
      <c r="A10351" s="211">
        <v>96389</v>
      </c>
      <c r="B10351" s="215" t="s">
        <v>33819</v>
      </c>
      <c r="C10351" s="215" t="s">
        <v>18991</v>
      </c>
      <c r="D10351" s="216">
        <v>32.46</v>
      </c>
      <c r="E10351" s="177"/>
    </row>
    <row r="10352" spans="1:5">
      <c r="A10352" s="211">
        <v>96390</v>
      </c>
      <c r="B10352" s="215" t="s">
        <v>33820</v>
      </c>
      <c r="C10352" s="215" t="s">
        <v>18991</v>
      </c>
      <c r="D10352" s="216">
        <v>52.98</v>
      </c>
      <c r="E10352" s="177"/>
    </row>
    <row r="10353" spans="1:5">
      <c r="A10353" s="211">
        <v>96391</v>
      </c>
      <c r="B10353" s="215" t="s">
        <v>31877</v>
      </c>
      <c r="C10353" s="215" t="s">
        <v>18991</v>
      </c>
      <c r="D10353" s="216">
        <v>74.430000000000007</v>
      </c>
      <c r="E10353" s="177"/>
    </row>
    <row r="10354" spans="1:5">
      <c r="A10354" s="211">
        <v>96392</v>
      </c>
      <c r="B10354" s="215" t="s">
        <v>31878</v>
      </c>
      <c r="C10354" s="215" t="s">
        <v>18991</v>
      </c>
      <c r="D10354" s="216">
        <v>95.11</v>
      </c>
      <c r="E10354" s="177"/>
    </row>
    <row r="10355" spans="1:5">
      <c r="A10355" s="211">
        <v>96396</v>
      </c>
      <c r="B10355" s="215" t="s">
        <v>31879</v>
      </c>
      <c r="C10355" s="215" t="s">
        <v>18991</v>
      </c>
      <c r="D10355" s="216">
        <v>118.69</v>
      </c>
      <c r="E10355" s="177"/>
    </row>
    <row r="10356" spans="1:5">
      <c r="A10356" s="211">
        <v>96397</v>
      </c>
      <c r="B10356" s="215" t="s">
        <v>31880</v>
      </c>
      <c r="C10356" s="215" t="s">
        <v>18991</v>
      </c>
      <c r="D10356" s="216">
        <v>157.56</v>
      </c>
      <c r="E10356" s="177"/>
    </row>
    <row r="10357" spans="1:5">
      <c r="A10357" s="211">
        <v>96398</v>
      </c>
      <c r="B10357" s="215" t="s">
        <v>31881</v>
      </c>
      <c r="C10357" s="215" t="s">
        <v>18991</v>
      </c>
      <c r="D10357" s="216">
        <v>209.76</v>
      </c>
      <c r="E10357" s="177"/>
    </row>
    <row r="10358" spans="1:5">
      <c r="A10358" s="211">
        <v>96399</v>
      </c>
      <c r="B10358" s="215" t="s">
        <v>33821</v>
      </c>
      <c r="C10358" s="215" t="s">
        <v>18991</v>
      </c>
      <c r="D10358" s="216">
        <v>86.52</v>
      </c>
      <c r="E10358" s="177"/>
    </row>
    <row r="10359" spans="1:5">
      <c r="A10359" s="211">
        <v>96400</v>
      </c>
      <c r="B10359" s="215" t="s">
        <v>31882</v>
      </c>
      <c r="C10359" s="215" t="s">
        <v>18991</v>
      </c>
      <c r="D10359" s="216">
        <v>109.37</v>
      </c>
      <c r="E10359" s="177"/>
    </row>
    <row r="10360" spans="1:5">
      <c r="A10360" s="211">
        <v>96401</v>
      </c>
      <c r="B10360" s="215" t="s">
        <v>31883</v>
      </c>
      <c r="C10360" s="215" t="s">
        <v>13243</v>
      </c>
      <c r="D10360" s="216">
        <v>6.42</v>
      </c>
      <c r="E10360" s="177"/>
    </row>
    <row r="10361" spans="1:5">
      <c r="A10361" s="211">
        <v>96402</v>
      </c>
      <c r="B10361" s="215" t="s">
        <v>31884</v>
      </c>
      <c r="C10361" s="215" t="s">
        <v>13243</v>
      </c>
      <c r="D10361" s="216">
        <v>1.63</v>
      </c>
      <c r="E10361" s="177"/>
    </row>
    <row r="10362" spans="1:5">
      <c r="A10362" s="211">
        <v>100564</v>
      </c>
      <c r="B10362" s="215" t="s">
        <v>31885</v>
      </c>
      <c r="C10362" s="215" t="s">
        <v>18991</v>
      </c>
      <c r="D10362" s="216">
        <v>68.7</v>
      </c>
      <c r="E10362" s="177"/>
    </row>
    <row r="10363" spans="1:5">
      <c r="A10363" s="211">
        <v>100565</v>
      </c>
      <c r="B10363" s="215" t="s">
        <v>31886</v>
      </c>
      <c r="C10363" s="215" t="s">
        <v>18991</v>
      </c>
      <c r="D10363" s="216">
        <v>59.41</v>
      </c>
      <c r="E10363" s="177"/>
    </row>
    <row r="10364" spans="1:5">
      <c r="A10364" s="211">
        <v>100566</v>
      </c>
      <c r="B10364" s="215" t="s">
        <v>31887</v>
      </c>
      <c r="C10364" s="215" t="s">
        <v>18991</v>
      </c>
      <c r="D10364" s="216">
        <v>111.11</v>
      </c>
      <c r="E10364" s="177"/>
    </row>
    <row r="10365" spans="1:5">
      <c r="A10365" s="211">
        <v>100567</v>
      </c>
      <c r="B10365" s="215" t="s">
        <v>31888</v>
      </c>
      <c r="C10365" s="215" t="s">
        <v>18991</v>
      </c>
      <c r="D10365" s="216">
        <v>130.97</v>
      </c>
      <c r="E10365" s="177"/>
    </row>
    <row r="10366" spans="1:5">
      <c r="A10366" s="211">
        <v>100568</v>
      </c>
      <c r="B10366" s="215" t="s">
        <v>31889</v>
      </c>
      <c r="C10366" s="215" t="s">
        <v>18991</v>
      </c>
      <c r="D10366" s="216">
        <v>150.5</v>
      </c>
      <c r="E10366" s="177"/>
    </row>
    <row r="10367" spans="1:5">
      <c r="A10367" s="211">
        <v>100569</v>
      </c>
      <c r="B10367" s="215" t="s">
        <v>31890</v>
      </c>
      <c r="C10367" s="215" t="s">
        <v>18991</v>
      </c>
      <c r="D10367" s="216">
        <v>102.17</v>
      </c>
      <c r="E10367" s="177"/>
    </row>
    <row r="10368" spans="1:5">
      <c r="A10368" s="211">
        <v>100570</v>
      </c>
      <c r="B10368" s="215" t="s">
        <v>31891</v>
      </c>
      <c r="C10368" s="215" t="s">
        <v>18991</v>
      </c>
      <c r="D10368" s="216">
        <v>123.43</v>
      </c>
      <c r="E10368" s="177"/>
    </row>
    <row r="10369" spans="1:5">
      <c r="A10369" s="211">
        <v>100571</v>
      </c>
      <c r="B10369" s="215" t="s">
        <v>31892</v>
      </c>
      <c r="C10369" s="215" t="s">
        <v>18991</v>
      </c>
      <c r="D10369" s="216">
        <v>141.96</v>
      </c>
      <c r="E10369" s="177"/>
    </row>
    <row r="10370" spans="1:5">
      <c r="A10370" s="211">
        <v>100572</v>
      </c>
      <c r="B10370" s="215" t="s">
        <v>31893</v>
      </c>
      <c r="C10370" s="215" t="s">
        <v>18991</v>
      </c>
      <c r="D10370" s="216">
        <v>71.989999999999995</v>
      </c>
      <c r="E10370" s="177"/>
    </row>
    <row r="10371" spans="1:5">
      <c r="A10371" s="211">
        <v>100573</v>
      </c>
      <c r="B10371" s="215" t="s">
        <v>31894</v>
      </c>
      <c r="C10371" s="215" t="s">
        <v>18991</v>
      </c>
      <c r="D10371" s="216">
        <v>62.7</v>
      </c>
      <c r="E10371" s="177"/>
    </row>
    <row r="10372" spans="1:5">
      <c r="A10372" s="211">
        <v>100574</v>
      </c>
      <c r="B10372" s="215" t="s">
        <v>31895</v>
      </c>
      <c r="C10372" s="215" t="s">
        <v>18991</v>
      </c>
      <c r="D10372" s="216">
        <v>0.78</v>
      </c>
      <c r="E10372" s="177"/>
    </row>
    <row r="10373" spans="1:5">
      <c r="A10373" s="211">
        <v>100575</v>
      </c>
      <c r="B10373" s="215" t="s">
        <v>31896</v>
      </c>
      <c r="C10373" s="215" t="s">
        <v>13243</v>
      </c>
      <c r="D10373" s="216">
        <v>0.06</v>
      </c>
      <c r="E10373" s="177"/>
    </row>
    <row r="10374" spans="1:5">
      <c r="A10374" s="211">
        <v>92391</v>
      </c>
      <c r="B10374" s="215" t="s">
        <v>31897</v>
      </c>
      <c r="C10374" s="215" t="s">
        <v>13243</v>
      </c>
      <c r="D10374" s="216">
        <v>41.16</v>
      </c>
      <c r="E10374" s="177"/>
    </row>
    <row r="10375" spans="1:5">
      <c r="A10375" s="211">
        <v>92392</v>
      </c>
      <c r="B10375" s="215" t="s">
        <v>31898</v>
      </c>
      <c r="C10375" s="215" t="s">
        <v>13243</v>
      </c>
      <c r="D10375" s="216">
        <v>83.73</v>
      </c>
      <c r="E10375" s="177"/>
    </row>
    <row r="10376" spans="1:5">
      <c r="A10376" s="211">
        <v>92393</v>
      </c>
      <c r="B10376" s="215" t="s">
        <v>31899</v>
      </c>
      <c r="C10376" s="215" t="s">
        <v>13243</v>
      </c>
      <c r="D10376" s="216">
        <v>41.24</v>
      </c>
      <c r="E10376" s="177"/>
    </row>
    <row r="10377" spans="1:5">
      <c r="A10377" s="211">
        <v>92394</v>
      </c>
      <c r="B10377" s="215" t="s">
        <v>31900</v>
      </c>
      <c r="C10377" s="215" t="s">
        <v>13243</v>
      </c>
      <c r="D10377" s="216">
        <v>51.65</v>
      </c>
      <c r="E10377" s="177"/>
    </row>
    <row r="10378" spans="1:5">
      <c r="A10378" s="211">
        <v>92395</v>
      </c>
      <c r="B10378" s="215" t="s">
        <v>31901</v>
      </c>
      <c r="C10378" s="215" t="s">
        <v>13243</v>
      </c>
      <c r="D10378" s="216">
        <v>62.98</v>
      </c>
      <c r="E10378" s="177"/>
    </row>
    <row r="10379" spans="1:5">
      <c r="A10379" s="211">
        <v>92396</v>
      </c>
      <c r="B10379" s="215" t="s">
        <v>31902</v>
      </c>
      <c r="C10379" s="215" t="s">
        <v>13243</v>
      </c>
      <c r="D10379" s="216">
        <v>51.59</v>
      </c>
      <c r="E10379" s="177"/>
    </row>
    <row r="10380" spans="1:5">
      <c r="A10380" s="211">
        <v>92397</v>
      </c>
      <c r="B10380" s="215" t="s">
        <v>31903</v>
      </c>
      <c r="C10380" s="215" t="s">
        <v>13243</v>
      </c>
      <c r="D10380" s="216">
        <v>41.53</v>
      </c>
      <c r="E10380" s="177"/>
    </row>
    <row r="10381" spans="1:5">
      <c r="A10381" s="211">
        <v>92398</v>
      </c>
      <c r="B10381" s="215" t="s">
        <v>31904</v>
      </c>
      <c r="C10381" s="215" t="s">
        <v>13243</v>
      </c>
      <c r="D10381" s="216">
        <v>53.18</v>
      </c>
      <c r="E10381" s="177"/>
    </row>
    <row r="10382" spans="1:5">
      <c r="A10382" s="211">
        <v>92399</v>
      </c>
      <c r="B10382" s="215" t="s">
        <v>31905</v>
      </c>
      <c r="C10382" s="215" t="s">
        <v>13243</v>
      </c>
      <c r="D10382" s="216">
        <v>54.3</v>
      </c>
      <c r="E10382" s="177"/>
    </row>
    <row r="10383" spans="1:5">
      <c r="A10383" s="211">
        <v>92400</v>
      </c>
      <c r="B10383" s="215" t="s">
        <v>31906</v>
      </c>
      <c r="C10383" s="215" t="s">
        <v>13243</v>
      </c>
      <c r="D10383" s="216">
        <v>63.65</v>
      </c>
      <c r="E10383" s="177"/>
    </row>
    <row r="10384" spans="1:5">
      <c r="A10384" s="211">
        <v>92401</v>
      </c>
      <c r="B10384" s="215" t="s">
        <v>31907</v>
      </c>
      <c r="C10384" s="215" t="s">
        <v>13243</v>
      </c>
      <c r="D10384" s="216">
        <v>64.84</v>
      </c>
      <c r="E10384" s="177"/>
    </row>
    <row r="10385" spans="1:5">
      <c r="A10385" s="211">
        <v>92402</v>
      </c>
      <c r="B10385" s="215" t="s">
        <v>31908</v>
      </c>
      <c r="C10385" s="215" t="s">
        <v>13243</v>
      </c>
      <c r="D10385" s="216">
        <v>52.98</v>
      </c>
      <c r="E10385" s="177"/>
    </row>
    <row r="10386" spans="1:5">
      <c r="A10386" s="211">
        <v>92403</v>
      </c>
      <c r="B10386" s="215" t="s">
        <v>31909</v>
      </c>
      <c r="C10386" s="215" t="s">
        <v>13243</v>
      </c>
      <c r="D10386" s="216">
        <v>42.84</v>
      </c>
      <c r="E10386" s="177"/>
    </row>
    <row r="10387" spans="1:5">
      <c r="A10387" s="211">
        <v>92404</v>
      </c>
      <c r="B10387" s="215" t="s">
        <v>31910</v>
      </c>
      <c r="C10387" s="215" t="s">
        <v>13243</v>
      </c>
      <c r="D10387" s="216">
        <v>54.51</v>
      </c>
      <c r="E10387" s="177"/>
    </row>
    <row r="10388" spans="1:5">
      <c r="A10388" s="211">
        <v>92405</v>
      </c>
      <c r="B10388" s="215" t="s">
        <v>31911</v>
      </c>
      <c r="C10388" s="215" t="s">
        <v>13243</v>
      </c>
      <c r="D10388" s="216">
        <v>55.6</v>
      </c>
      <c r="E10388" s="177"/>
    </row>
    <row r="10389" spans="1:5">
      <c r="A10389" s="211">
        <v>92406</v>
      </c>
      <c r="B10389" s="215" t="s">
        <v>31912</v>
      </c>
      <c r="C10389" s="215" t="s">
        <v>13243</v>
      </c>
      <c r="D10389" s="216">
        <v>64.989999999999995</v>
      </c>
      <c r="E10389" s="177"/>
    </row>
    <row r="10390" spans="1:5">
      <c r="A10390" s="211">
        <v>92407</v>
      </c>
      <c r="B10390" s="215" t="s">
        <v>31913</v>
      </c>
      <c r="C10390" s="215" t="s">
        <v>13243</v>
      </c>
      <c r="D10390" s="216">
        <v>66.14</v>
      </c>
      <c r="E10390" s="177"/>
    </row>
    <row r="10391" spans="1:5">
      <c r="A10391" s="211">
        <v>93679</v>
      </c>
      <c r="B10391" s="215" t="s">
        <v>31914</v>
      </c>
      <c r="C10391" s="215" t="s">
        <v>13243</v>
      </c>
      <c r="D10391" s="216">
        <v>56.85</v>
      </c>
      <c r="E10391" s="177"/>
    </row>
    <row r="10392" spans="1:5">
      <c r="A10392" s="211">
        <v>93680</v>
      </c>
      <c r="B10392" s="215" t="s">
        <v>31915</v>
      </c>
      <c r="C10392" s="215" t="s">
        <v>13243</v>
      </c>
      <c r="D10392" s="216">
        <v>46.57</v>
      </c>
      <c r="E10392" s="177"/>
    </row>
    <row r="10393" spans="1:5">
      <c r="A10393" s="211">
        <v>93681</v>
      </c>
      <c r="B10393" s="215" t="s">
        <v>31916</v>
      </c>
      <c r="C10393" s="215" t="s">
        <v>13243</v>
      </c>
      <c r="D10393" s="216">
        <v>57.2</v>
      </c>
      <c r="E10393" s="177"/>
    </row>
    <row r="10394" spans="1:5">
      <c r="A10394" s="211">
        <v>93682</v>
      </c>
      <c r="B10394" s="215" t="s">
        <v>31917</v>
      </c>
      <c r="C10394" s="215" t="s">
        <v>13243</v>
      </c>
      <c r="D10394" s="216">
        <v>58.36</v>
      </c>
      <c r="E10394" s="177"/>
    </row>
    <row r="10395" spans="1:5">
      <c r="A10395" s="211">
        <v>97114</v>
      </c>
      <c r="B10395" s="215" t="s">
        <v>31918</v>
      </c>
      <c r="C10395" s="215" t="s">
        <v>3</v>
      </c>
      <c r="D10395" s="216">
        <v>0.34</v>
      </c>
      <c r="E10395" s="177"/>
    </row>
    <row r="10396" spans="1:5">
      <c r="A10396" s="211">
        <v>97115</v>
      </c>
      <c r="B10396" s="215" t="s">
        <v>31919</v>
      </c>
      <c r="C10396" s="215" t="s">
        <v>1221</v>
      </c>
      <c r="D10396" s="216">
        <v>33.47</v>
      </c>
      <c r="E10396" s="177"/>
    </row>
    <row r="10397" spans="1:5">
      <c r="A10397" s="211">
        <v>97120</v>
      </c>
      <c r="B10397" s="215" t="s">
        <v>31920</v>
      </c>
      <c r="C10397" s="215" t="s">
        <v>1221</v>
      </c>
      <c r="D10397" s="216">
        <v>6.94</v>
      </c>
      <c r="E10397" s="177"/>
    </row>
    <row r="10398" spans="1:5">
      <c r="A10398" s="211">
        <v>97802</v>
      </c>
      <c r="B10398" s="215" t="s">
        <v>31921</v>
      </c>
      <c r="C10398" s="215" t="s">
        <v>13243</v>
      </c>
      <c r="D10398" s="216">
        <v>4.47</v>
      </c>
      <c r="E10398" s="177"/>
    </row>
    <row r="10399" spans="1:5">
      <c r="A10399" s="211">
        <v>97803</v>
      </c>
      <c r="B10399" s="215" t="s">
        <v>31922</v>
      </c>
      <c r="C10399" s="215" t="s">
        <v>13243</v>
      </c>
      <c r="D10399" s="216">
        <v>6.67</v>
      </c>
      <c r="E10399" s="177"/>
    </row>
    <row r="10400" spans="1:5">
      <c r="A10400" s="211">
        <v>97805</v>
      </c>
      <c r="B10400" s="215" t="s">
        <v>31923</v>
      </c>
      <c r="C10400" s="215" t="s">
        <v>13243</v>
      </c>
      <c r="D10400" s="216">
        <v>11.21</v>
      </c>
      <c r="E10400" s="177"/>
    </row>
    <row r="10401" spans="1:5">
      <c r="A10401" s="211">
        <v>97806</v>
      </c>
      <c r="B10401" s="215" t="s">
        <v>31924</v>
      </c>
      <c r="C10401" s="215" t="s">
        <v>13243</v>
      </c>
      <c r="D10401" s="216">
        <v>13.39</v>
      </c>
      <c r="E10401" s="177"/>
    </row>
    <row r="10402" spans="1:5">
      <c r="A10402" s="211">
        <v>97807</v>
      </c>
      <c r="B10402" s="215" t="s">
        <v>31925</v>
      </c>
      <c r="C10402" s="215" t="s">
        <v>13243</v>
      </c>
      <c r="D10402" s="216">
        <v>15.31</v>
      </c>
      <c r="E10402" s="177"/>
    </row>
    <row r="10403" spans="1:5">
      <c r="A10403" s="211">
        <v>97809</v>
      </c>
      <c r="B10403" s="215" t="s">
        <v>31926</v>
      </c>
      <c r="C10403" s="215" t="s">
        <v>13243</v>
      </c>
      <c r="D10403" s="216">
        <v>12.48</v>
      </c>
      <c r="E10403" s="177"/>
    </row>
    <row r="10404" spans="1:5">
      <c r="A10404" s="211">
        <v>97810</v>
      </c>
      <c r="B10404" s="215" t="s">
        <v>31927</v>
      </c>
      <c r="C10404" s="215" t="s">
        <v>13243</v>
      </c>
      <c r="D10404" s="216">
        <v>13.5</v>
      </c>
      <c r="E10404" s="177"/>
    </row>
    <row r="10405" spans="1:5">
      <c r="A10405" s="211">
        <v>97811</v>
      </c>
      <c r="B10405" s="215" t="s">
        <v>31928</v>
      </c>
      <c r="C10405" s="215" t="s">
        <v>13243</v>
      </c>
      <c r="D10405" s="216">
        <v>15.44</v>
      </c>
      <c r="E10405" s="177"/>
    </row>
    <row r="10406" spans="1:5">
      <c r="A10406" s="211">
        <v>101167</v>
      </c>
      <c r="B10406" s="215" t="s">
        <v>33823</v>
      </c>
      <c r="C10406" s="215" t="s">
        <v>13243</v>
      </c>
      <c r="D10406" s="216">
        <v>69.540000000000006</v>
      </c>
      <c r="E10406" s="177"/>
    </row>
    <row r="10407" spans="1:5">
      <c r="A10407" s="211">
        <v>101168</v>
      </c>
      <c r="B10407" s="215" t="s">
        <v>33824</v>
      </c>
      <c r="C10407" s="215" t="s">
        <v>13243</v>
      </c>
      <c r="D10407" s="216">
        <v>96.9</v>
      </c>
      <c r="E10407" s="177"/>
    </row>
    <row r="10408" spans="1:5">
      <c r="A10408" s="211">
        <v>101169</v>
      </c>
      <c r="B10408" s="215" t="s">
        <v>33825</v>
      </c>
      <c r="C10408" s="215" t="s">
        <v>13243</v>
      </c>
      <c r="D10408" s="216">
        <v>78.819999999999993</v>
      </c>
      <c r="E10408" s="177"/>
    </row>
    <row r="10409" spans="1:5">
      <c r="A10409" s="211">
        <v>101170</v>
      </c>
      <c r="B10409" s="215" t="s">
        <v>33826</v>
      </c>
      <c r="C10409" s="215" t="s">
        <v>13243</v>
      </c>
      <c r="D10409" s="216">
        <v>32.53</v>
      </c>
      <c r="E10409" s="177"/>
    </row>
    <row r="10410" spans="1:5">
      <c r="A10410" s="211">
        <v>101171</v>
      </c>
      <c r="B10410" s="215" t="s">
        <v>33827</v>
      </c>
      <c r="C10410" s="215" t="s">
        <v>13243</v>
      </c>
      <c r="D10410" s="216">
        <v>68.59</v>
      </c>
      <c r="E10410" s="177"/>
    </row>
    <row r="10411" spans="1:5">
      <c r="A10411" s="211">
        <v>101172</v>
      </c>
      <c r="B10411" s="215" t="s">
        <v>33828</v>
      </c>
      <c r="C10411" s="215" t="s">
        <v>13243</v>
      </c>
      <c r="D10411" s="216">
        <v>48.76</v>
      </c>
      <c r="E10411" s="177"/>
    </row>
    <row r="10412" spans="1:5">
      <c r="A10412" s="211">
        <v>72947</v>
      </c>
      <c r="B10412" s="215" t="s">
        <v>31929</v>
      </c>
      <c r="C10412" s="215" t="s">
        <v>13243</v>
      </c>
      <c r="D10412" s="216">
        <v>13.07</v>
      </c>
      <c r="E10412" s="177"/>
    </row>
    <row r="10413" spans="1:5">
      <c r="A10413" s="211">
        <v>83693</v>
      </c>
      <c r="B10413" s="215" t="s">
        <v>21813</v>
      </c>
      <c r="C10413" s="215" t="s">
        <v>13243</v>
      </c>
      <c r="D10413" s="216">
        <v>3.34</v>
      </c>
      <c r="E10413" s="177"/>
    </row>
    <row r="10414" spans="1:5">
      <c r="A10414" s="211">
        <v>95995</v>
      </c>
      <c r="B10414" s="215" t="s">
        <v>31930</v>
      </c>
      <c r="C10414" s="215" t="s">
        <v>18991</v>
      </c>
      <c r="D10414" s="216">
        <v>905.71</v>
      </c>
      <c r="E10414" s="177"/>
    </row>
    <row r="10415" spans="1:5">
      <c r="A10415" s="211">
        <v>95996</v>
      </c>
      <c r="B10415" s="215" t="s">
        <v>31931</v>
      </c>
      <c r="C10415" s="215" t="s">
        <v>18991</v>
      </c>
      <c r="D10415" s="216">
        <v>859.95</v>
      </c>
      <c r="E10415" s="177"/>
    </row>
    <row r="10416" spans="1:5">
      <c r="A10416" s="211">
        <v>96001</v>
      </c>
      <c r="B10416" s="215" t="s">
        <v>53555</v>
      </c>
      <c r="C10416" s="215" t="s">
        <v>13243</v>
      </c>
      <c r="D10416" s="216">
        <v>4.87</v>
      </c>
      <c r="E10416" s="177"/>
    </row>
    <row r="10417" spans="1:5">
      <c r="A10417" s="211">
        <v>96393</v>
      </c>
      <c r="B10417" s="215" t="s">
        <v>33829</v>
      </c>
      <c r="C10417" s="215" t="s">
        <v>18991</v>
      </c>
      <c r="D10417" s="216">
        <v>111.65</v>
      </c>
      <c r="E10417" s="177"/>
    </row>
    <row r="10418" spans="1:5">
      <c r="A10418" s="211">
        <v>96394</v>
      </c>
      <c r="B10418" s="215" t="s">
        <v>33830</v>
      </c>
      <c r="C10418" s="215" t="s">
        <v>18991</v>
      </c>
      <c r="D10418" s="216">
        <v>149.54</v>
      </c>
      <c r="E10418" s="177"/>
    </row>
    <row r="10419" spans="1:5">
      <c r="A10419" s="211">
        <v>96395</v>
      </c>
      <c r="B10419" s="215" t="s">
        <v>33831</v>
      </c>
      <c r="C10419" s="215" t="s">
        <v>18991</v>
      </c>
      <c r="D10419" s="216">
        <v>202.72</v>
      </c>
      <c r="E10419" s="177"/>
    </row>
    <row r="10420" spans="1:5">
      <c r="A10420" s="211">
        <v>100624</v>
      </c>
      <c r="B10420" s="215" t="s">
        <v>33832</v>
      </c>
      <c r="C10420" s="215" t="s">
        <v>18991</v>
      </c>
      <c r="D10420" s="216">
        <v>778.91</v>
      </c>
      <c r="E10420" s="177"/>
    </row>
    <row r="10421" spans="1:5">
      <c r="A10421" s="211">
        <v>100625</v>
      </c>
      <c r="B10421" s="215" t="s">
        <v>33833</v>
      </c>
      <c r="C10421" s="215" t="s">
        <v>18991</v>
      </c>
      <c r="D10421" s="216">
        <v>697.89</v>
      </c>
      <c r="E10421" s="177"/>
    </row>
    <row r="10422" spans="1:5">
      <c r="A10422" s="211">
        <v>101020</v>
      </c>
      <c r="B10422" s="215" t="s">
        <v>33834</v>
      </c>
      <c r="C10422" s="215" t="s">
        <v>19620</v>
      </c>
      <c r="D10422" s="216">
        <v>282.89</v>
      </c>
      <c r="E10422" s="177"/>
    </row>
    <row r="10423" spans="1:5">
      <c r="A10423" s="211">
        <v>101021</v>
      </c>
      <c r="B10423" s="215" t="s">
        <v>33835</v>
      </c>
      <c r="C10423" s="215" t="s">
        <v>19620</v>
      </c>
      <c r="D10423" s="216">
        <v>288.48</v>
      </c>
      <c r="E10423" s="177"/>
    </row>
    <row r="10424" spans="1:5">
      <c r="A10424" s="211">
        <v>101022</v>
      </c>
      <c r="B10424" s="215" t="s">
        <v>33836</v>
      </c>
      <c r="C10424" s="215" t="s">
        <v>19620</v>
      </c>
      <c r="D10424" s="216">
        <v>250.89</v>
      </c>
      <c r="E10424" s="177"/>
    </row>
    <row r="10425" spans="1:5">
      <c r="A10425" s="211">
        <v>101023</v>
      </c>
      <c r="B10425" s="215" t="s">
        <v>33838</v>
      </c>
      <c r="C10425" s="215" t="s">
        <v>19620</v>
      </c>
      <c r="D10425" s="216">
        <v>257.58</v>
      </c>
      <c r="E10425" s="177"/>
    </row>
    <row r="10426" spans="1:5">
      <c r="A10426" s="211">
        <v>101024</v>
      </c>
      <c r="B10426" s="215" t="s">
        <v>33839</v>
      </c>
      <c r="C10426" s="215" t="s">
        <v>19620</v>
      </c>
      <c r="D10426" s="216">
        <v>254.88</v>
      </c>
      <c r="E10426" s="177"/>
    </row>
    <row r="10427" spans="1:5">
      <c r="A10427" s="211">
        <v>101025</v>
      </c>
      <c r="B10427" s="215" t="s">
        <v>33840</v>
      </c>
      <c r="C10427" s="215" t="s">
        <v>19620</v>
      </c>
      <c r="D10427" s="216">
        <v>260.47000000000003</v>
      </c>
      <c r="E10427" s="177"/>
    </row>
    <row r="10428" spans="1:5">
      <c r="A10428" s="211">
        <v>101026</v>
      </c>
      <c r="B10428" s="215" t="s">
        <v>33841</v>
      </c>
      <c r="C10428" s="215" t="s">
        <v>19620</v>
      </c>
      <c r="D10428" s="216">
        <v>271.93</v>
      </c>
      <c r="E10428" s="177"/>
    </row>
    <row r="10429" spans="1:5">
      <c r="A10429" s="211">
        <v>101027</v>
      </c>
      <c r="B10429" s="215" t="s">
        <v>33842</v>
      </c>
      <c r="C10429" s="215" t="s">
        <v>19620</v>
      </c>
      <c r="D10429" s="216">
        <v>300.12</v>
      </c>
      <c r="E10429" s="177"/>
    </row>
    <row r="10430" spans="1:5">
      <c r="A10430" s="211">
        <v>88411</v>
      </c>
      <c r="B10430" s="215" t="s">
        <v>31932</v>
      </c>
      <c r="C10430" s="215" t="s">
        <v>13243</v>
      </c>
      <c r="D10430" s="216">
        <v>1.93</v>
      </c>
      <c r="E10430" s="177"/>
    </row>
    <row r="10431" spans="1:5">
      <c r="A10431" s="211">
        <v>88412</v>
      </c>
      <c r="B10431" s="215" t="s">
        <v>31933</v>
      </c>
      <c r="C10431" s="215" t="s">
        <v>13243</v>
      </c>
      <c r="D10431" s="216">
        <v>1.41</v>
      </c>
      <c r="E10431" s="177"/>
    </row>
    <row r="10432" spans="1:5">
      <c r="A10432" s="211">
        <v>88413</v>
      </c>
      <c r="B10432" s="215" t="s">
        <v>31934</v>
      </c>
      <c r="C10432" s="215" t="s">
        <v>13243</v>
      </c>
      <c r="D10432" s="216">
        <v>2.95</v>
      </c>
      <c r="E10432" s="177"/>
    </row>
    <row r="10433" spans="1:5">
      <c r="A10433" s="211">
        <v>88414</v>
      </c>
      <c r="B10433" s="215" t="s">
        <v>31935</v>
      </c>
      <c r="C10433" s="215" t="s">
        <v>13243</v>
      </c>
      <c r="D10433" s="216">
        <v>3.28</v>
      </c>
      <c r="E10433" s="177"/>
    </row>
    <row r="10434" spans="1:5">
      <c r="A10434" s="211">
        <v>88415</v>
      </c>
      <c r="B10434" s="215" t="s">
        <v>31936</v>
      </c>
      <c r="C10434" s="215" t="s">
        <v>13243</v>
      </c>
      <c r="D10434" s="216">
        <v>2.09</v>
      </c>
      <c r="E10434" s="177"/>
    </row>
    <row r="10435" spans="1:5">
      <c r="A10435" s="211">
        <v>88416</v>
      </c>
      <c r="B10435" s="215" t="s">
        <v>31937</v>
      </c>
      <c r="C10435" s="215" t="s">
        <v>13243</v>
      </c>
      <c r="D10435" s="216">
        <v>15.07</v>
      </c>
      <c r="E10435" s="177"/>
    </row>
    <row r="10436" spans="1:5">
      <c r="A10436" s="211">
        <v>88417</v>
      </c>
      <c r="B10436" s="215" t="s">
        <v>31938</v>
      </c>
      <c r="C10436" s="215" t="s">
        <v>13243</v>
      </c>
      <c r="D10436" s="216">
        <v>13.24</v>
      </c>
      <c r="E10436" s="177"/>
    </row>
    <row r="10437" spans="1:5">
      <c r="A10437" s="211">
        <v>88420</v>
      </c>
      <c r="B10437" s="215" t="s">
        <v>31939</v>
      </c>
      <c r="C10437" s="215" t="s">
        <v>13243</v>
      </c>
      <c r="D10437" s="216">
        <v>18.739999999999998</v>
      </c>
      <c r="E10437" s="177"/>
    </row>
    <row r="10438" spans="1:5">
      <c r="A10438" s="211">
        <v>88421</v>
      </c>
      <c r="B10438" s="215" t="s">
        <v>31940</v>
      </c>
      <c r="C10438" s="215" t="s">
        <v>13243</v>
      </c>
      <c r="D10438" s="216">
        <v>19.91</v>
      </c>
      <c r="E10438" s="177"/>
    </row>
    <row r="10439" spans="1:5">
      <c r="A10439" s="211">
        <v>88423</v>
      </c>
      <c r="B10439" s="215" t="s">
        <v>31941</v>
      </c>
      <c r="C10439" s="215" t="s">
        <v>13243</v>
      </c>
      <c r="D10439" s="216">
        <v>15.63</v>
      </c>
      <c r="E10439" s="177"/>
    </row>
    <row r="10440" spans="1:5">
      <c r="A10440" s="211">
        <v>88424</v>
      </c>
      <c r="B10440" s="215" t="s">
        <v>31942</v>
      </c>
      <c r="C10440" s="215" t="s">
        <v>13243</v>
      </c>
      <c r="D10440" s="216">
        <v>17.559999999999999</v>
      </c>
      <c r="E10440" s="177"/>
    </row>
    <row r="10441" spans="1:5">
      <c r="A10441" s="211">
        <v>88426</v>
      </c>
      <c r="B10441" s="215" t="s">
        <v>31943</v>
      </c>
      <c r="C10441" s="215" t="s">
        <v>13243</v>
      </c>
      <c r="D10441" s="216">
        <v>14.42</v>
      </c>
      <c r="E10441" s="177"/>
    </row>
    <row r="10442" spans="1:5">
      <c r="A10442" s="211">
        <v>88428</v>
      </c>
      <c r="B10442" s="215" t="s">
        <v>31944</v>
      </c>
      <c r="C10442" s="215" t="s">
        <v>13243</v>
      </c>
      <c r="D10442" s="216">
        <v>23.89</v>
      </c>
      <c r="E10442" s="177"/>
    </row>
    <row r="10443" spans="1:5">
      <c r="A10443" s="211">
        <v>88429</v>
      </c>
      <c r="B10443" s="215" t="s">
        <v>31945</v>
      </c>
      <c r="C10443" s="215" t="s">
        <v>13243</v>
      </c>
      <c r="D10443" s="216">
        <v>25.92</v>
      </c>
      <c r="E10443" s="177"/>
    </row>
    <row r="10444" spans="1:5">
      <c r="A10444" s="211">
        <v>88431</v>
      </c>
      <c r="B10444" s="215" t="s">
        <v>31946</v>
      </c>
      <c r="C10444" s="215" t="s">
        <v>13243</v>
      </c>
      <c r="D10444" s="216">
        <v>18.559999999999999</v>
      </c>
      <c r="E10444" s="177"/>
    </row>
    <row r="10445" spans="1:5">
      <c r="A10445" s="211">
        <v>88432</v>
      </c>
      <c r="B10445" s="215" t="s">
        <v>31947</v>
      </c>
      <c r="C10445" s="215" t="s">
        <v>13243</v>
      </c>
      <c r="D10445" s="216">
        <v>13.26</v>
      </c>
      <c r="E10445" s="177"/>
    </row>
    <row r="10446" spans="1:5">
      <c r="A10446" s="211">
        <v>88482</v>
      </c>
      <c r="B10446" s="215" t="s">
        <v>21814</v>
      </c>
      <c r="C10446" s="215" t="s">
        <v>13243</v>
      </c>
      <c r="D10446" s="216">
        <v>2.4900000000000002</v>
      </c>
      <c r="E10446" s="177"/>
    </row>
    <row r="10447" spans="1:5">
      <c r="A10447" s="211">
        <v>88483</v>
      </c>
      <c r="B10447" s="215" t="s">
        <v>31948</v>
      </c>
      <c r="C10447" s="215" t="s">
        <v>13243</v>
      </c>
      <c r="D10447" s="216">
        <v>2.2799999999999998</v>
      </c>
      <c r="E10447" s="177"/>
    </row>
    <row r="10448" spans="1:5">
      <c r="A10448" s="211">
        <v>88484</v>
      </c>
      <c r="B10448" s="215" t="s">
        <v>21815</v>
      </c>
      <c r="C10448" s="215" t="s">
        <v>13243</v>
      </c>
      <c r="D10448" s="216">
        <v>2.11</v>
      </c>
      <c r="E10448" s="177"/>
    </row>
    <row r="10449" spans="1:5">
      <c r="A10449" s="211">
        <v>88485</v>
      </c>
      <c r="B10449" s="215" t="s">
        <v>31949</v>
      </c>
      <c r="C10449" s="215" t="s">
        <v>13243</v>
      </c>
      <c r="D10449" s="216">
        <v>1.8</v>
      </c>
      <c r="E10449" s="177"/>
    </row>
    <row r="10450" spans="1:5">
      <c r="A10450" s="211">
        <v>88486</v>
      </c>
      <c r="B10450" s="215" t="s">
        <v>31950</v>
      </c>
      <c r="C10450" s="215" t="s">
        <v>13243</v>
      </c>
      <c r="D10450" s="216">
        <v>9.73</v>
      </c>
      <c r="E10450" s="177"/>
    </row>
    <row r="10451" spans="1:5">
      <c r="A10451" s="211">
        <v>88487</v>
      </c>
      <c r="B10451" s="215" t="s">
        <v>31951</v>
      </c>
      <c r="C10451" s="215" t="s">
        <v>13243</v>
      </c>
      <c r="D10451" s="216">
        <v>8.75</v>
      </c>
      <c r="E10451" s="177"/>
    </row>
    <row r="10452" spans="1:5">
      <c r="A10452" s="211">
        <v>88488</v>
      </c>
      <c r="B10452" s="215" t="s">
        <v>31952</v>
      </c>
      <c r="C10452" s="215" t="s">
        <v>13243</v>
      </c>
      <c r="D10452" s="216">
        <v>12.42</v>
      </c>
      <c r="E10452" s="177"/>
    </row>
    <row r="10453" spans="1:5">
      <c r="A10453" s="211">
        <v>88489</v>
      </c>
      <c r="B10453" s="215" t="s">
        <v>31953</v>
      </c>
      <c r="C10453" s="215" t="s">
        <v>13243</v>
      </c>
      <c r="D10453" s="216">
        <v>11.03</v>
      </c>
      <c r="E10453" s="177"/>
    </row>
    <row r="10454" spans="1:5">
      <c r="A10454" s="211">
        <v>88490</v>
      </c>
      <c r="B10454" s="215" t="s">
        <v>31954</v>
      </c>
      <c r="C10454" s="215" t="s">
        <v>13243</v>
      </c>
      <c r="D10454" s="216">
        <v>7.23</v>
      </c>
      <c r="E10454" s="177"/>
    </row>
    <row r="10455" spans="1:5">
      <c r="A10455" s="211">
        <v>88491</v>
      </c>
      <c r="B10455" s="215" t="s">
        <v>31955</v>
      </c>
      <c r="C10455" s="215" t="s">
        <v>13243</v>
      </c>
      <c r="D10455" s="216">
        <v>7</v>
      </c>
      <c r="E10455" s="177"/>
    </row>
    <row r="10456" spans="1:5">
      <c r="A10456" s="211">
        <v>88492</v>
      </c>
      <c r="B10456" s="215" t="s">
        <v>31956</v>
      </c>
      <c r="C10456" s="215" t="s">
        <v>13243</v>
      </c>
      <c r="D10456" s="216">
        <v>8.66</v>
      </c>
      <c r="E10456" s="177"/>
    </row>
    <row r="10457" spans="1:5">
      <c r="A10457" s="211">
        <v>88493</v>
      </c>
      <c r="B10457" s="215" t="s">
        <v>31957</v>
      </c>
      <c r="C10457" s="215" t="s">
        <v>13243</v>
      </c>
      <c r="D10457" s="216">
        <v>8.32</v>
      </c>
      <c r="E10457" s="177"/>
    </row>
    <row r="10458" spans="1:5">
      <c r="A10458" s="211">
        <v>88494</v>
      </c>
      <c r="B10458" s="215" t="s">
        <v>21816</v>
      </c>
      <c r="C10458" s="215" t="s">
        <v>13243</v>
      </c>
      <c r="D10458" s="216">
        <v>14</v>
      </c>
      <c r="E10458" s="177"/>
    </row>
    <row r="10459" spans="1:5">
      <c r="A10459" s="211">
        <v>88495</v>
      </c>
      <c r="B10459" s="215" t="s">
        <v>31958</v>
      </c>
      <c r="C10459" s="215" t="s">
        <v>13243</v>
      </c>
      <c r="D10459" s="216">
        <v>7.34</v>
      </c>
      <c r="E10459" s="177"/>
    </row>
    <row r="10460" spans="1:5">
      <c r="A10460" s="211">
        <v>88496</v>
      </c>
      <c r="B10460" s="215" t="s">
        <v>31959</v>
      </c>
      <c r="C10460" s="215" t="s">
        <v>13243</v>
      </c>
      <c r="D10460" s="216">
        <v>18.95</v>
      </c>
      <c r="E10460" s="177"/>
    </row>
    <row r="10461" spans="1:5">
      <c r="A10461" s="211">
        <v>88497</v>
      </c>
      <c r="B10461" s="215" t="s">
        <v>31960</v>
      </c>
      <c r="C10461" s="215" t="s">
        <v>13243</v>
      </c>
      <c r="D10461" s="216">
        <v>10.050000000000001</v>
      </c>
      <c r="E10461" s="177"/>
    </row>
    <row r="10462" spans="1:5">
      <c r="A10462" s="211">
        <v>95305</v>
      </c>
      <c r="B10462" s="215" t="s">
        <v>21817</v>
      </c>
      <c r="C10462" s="215" t="s">
        <v>13243</v>
      </c>
      <c r="D10462" s="216">
        <v>11.45</v>
      </c>
      <c r="E10462" s="177"/>
    </row>
    <row r="10463" spans="1:5">
      <c r="A10463" s="211">
        <v>95306</v>
      </c>
      <c r="B10463" s="215" t="s">
        <v>21818</v>
      </c>
      <c r="C10463" s="215" t="s">
        <v>13243</v>
      </c>
      <c r="D10463" s="216">
        <v>13.21</v>
      </c>
      <c r="E10463" s="177"/>
    </row>
    <row r="10464" spans="1:5">
      <c r="A10464" s="211">
        <v>95622</v>
      </c>
      <c r="B10464" s="215" t="s">
        <v>31961</v>
      </c>
      <c r="C10464" s="215" t="s">
        <v>13243</v>
      </c>
      <c r="D10464" s="216">
        <v>10.99</v>
      </c>
      <c r="E10464" s="177"/>
    </row>
    <row r="10465" spans="1:5">
      <c r="A10465" s="211">
        <v>95623</v>
      </c>
      <c r="B10465" s="215" t="s">
        <v>31962</v>
      </c>
      <c r="C10465" s="215" t="s">
        <v>13243</v>
      </c>
      <c r="D10465" s="216">
        <v>8.5</v>
      </c>
      <c r="E10465" s="177"/>
    </row>
    <row r="10466" spans="1:5">
      <c r="A10466" s="211">
        <v>95624</v>
      </c>
      <c r="B10466" s="215" t="s">
        <v>31963</v>
      </c>
      <c r="C10466" s="215" t="s">
        <v>13243</v>
      </c>
      <c r="D10466" s="216">
        <v>16.04</v>
      </c>
      <c r="E10466" s="177"/>
    </row>
    <row r="10467" spans="1:5">
      <c r="A10467" s="211">
        <v>95625</v>
      </c>
      <c r="B10467" s="215" t="s">
        <v>31964</v>
      </c>
      <c r="C10467" s="215" t="s">
        <v>13243</v>
      </c>
      <c r="D10467" s="216">
        <v>17.64</v>
      </c>
      <c r="E10467" s="177"/>
    </row>
    <row r="10468" spans="1:5">
      <c r="A10468" s="211">
        <v>95626</v>
      </c>
      <c r="B10468" s="215" t="s">
        <v>31965</v>
      </c>
      <c r="C10468" s="215" t="s">
        <v>13243</v>
      </c>
      <c r="D10468" s="216">
        <v>11.79</v>
      </c>
      <c r="E10468" s="177"/>
    </row>
    <row r="10469" spans="1:5">
      <c r="A10469" s="211">
        <v>96126</v>
      </c>
      <c r="B10469" s="215" t="s">
        <v>31966</v>
      </c>
      <c r="C10469" s="215" t="s">
        <v>13243</v>
      </c>
      <c r="D10469" s="216">
        <v>12.02</v>
      </c>
      <c r="E10469" s="177"/>
    </row>
    <row r="10470" spans="1:5">
      <c r="A10470" s="211">
        <v>96127</v>
      </c>
      <c r="B10470" s="215" t="s">
        <v>31967</v>
      </c>
      <c r="C10470" s="215" t="s">
        <v>13243</v>
      </c>
      <c r="D10470" s="216">
        <v>8.92</v>
      </c>
      <c r="E10470" s="177"/>
    </row>
    <row r="10471" spans="1:5">
      <c r="A10471" s="211">
        <v>96128</v>
      </c>
      <c r="B10471" s="215" t="s">
        <v>31968</v>
      </c>
      <c r="C10471" s="215" t="s">
        <v>13243</v>
      </c>
      <c r="D10471" s="216">
        <v>18.309999999999999</v>
      </c>
      <c r="E10471" s="177"/>
    </row>
    <row r="10472" spans="1:5">
      <c r="A10472" s="211">
        <v>96129</v>
      </c>
      <c r="B10472" s="215" t="s">
        <v>31969</v>
      </c>
      <c r="C10472" s="215" t="s">
        <v>13243</v>
      </c>
      <c r="D10472" s="216">
        <v>20.32</v>
      </c>
      <c r="E10472" s="177"/>
    </row>
    <row r="10473" spans="1:5">
      <c r="A10473" s="211">
        <v>96130</v>
      </c>
      <c r="B10473" s="215" t="s">
        <v>31970</v>
      </c>
      <c r="C10473" s="215" t="s">
        <v>13243</v>
      </c>
      <c r="D10473" s="216">
        <v>13.01</v>
      </c>
      <c r="E10473" s="177"/>
    </row>
    <row r="10474" spans="1:5">
      <c r="A10474" s="211">
        <v>96131</v>
      </c>
      <c r="B10474" s="215" t="s">
        <v>31971</v>
      </c>
      <c r="C10474" s="215" t="s">
        <v>13243</v>
      </c>
      <c r="D10474" s="216">
        <v>16.510000000000002</v>
      </c>
      <c r="E10474" s="177"/>
    </row>
    <row r="10475" spans="1:5">
      <c r="A10475" s="211">
        <v>96132</v>
      </c>
      <c r="B10475" s="215" t="s">
        <v>31972</v>
      </c>
      <c r="C10475" s="215" t="s">
        <v>13243</v>
      </c>
      <c r="D10475" s="216">
        <v>12.36</v>
      </c>
      <c r="E10475" s="177"/>
    </row>
    <row r="10476" spans="1:5">
      <c r="A10476" s="211">
        <v>96133</v>
      </c>
      <c r="B10476" s="215" t="s">
        <v>31973</v>
      </c>
      <c r="C10476" s="215" t="s">
        <v>13243</v>
      </c>
      <c r="D10476" s="216">
        <v>24.88</v>
      </c>
      <c r="E10476" s="177"/>
    </row>
    <row r="10477" spans="1:5">
      <c r="A10477" s="211">
        <v>96134</v>
      </c>
      <c r="B10477" s="215" t="s">
        <v>31974</v>
      </c>
      <c r="C10477" s="215" t="s">
        <v>13243</v>
      </c>
      <c r="D10477" s="216">
        <v>27.54</v>
      </c>
      <c r="E10477" s="177"/>
    </row>
    <row r="10478" spans="1:5">
      <c r="A10478" s="211">
        <v>96135</v>
      </c>
      <c r="B10478" s="215" t="s">
        <v>31975</v>
      </c>
      <c r="C10478" s="215" t="s">
        <v>13243</v>
      </c>
      <c r="D10478" s="216">
        <v>17.82</v>
      </c>
      <c r="E10478" s="177"/>
    </row>
    <row r="10479" spans="1:5">
      <c r="A10479" s="211">
        <v>6082</v>
      </c>
      <c r="B10479" s="215" t="s">
        <v>21819</v>
      </c>
      <c r="C10479" s="215" t="s">
        <v>13243</v>
      </c>
      <c r="D10479" s="216">
        <v>15.15</v>
      </c>
      <c r="E10479" s="177"/>
    </row>
    <row r="10480" spans="1:5">
      <c r="A10480" s="211">
        <v>40905</v>
      </c>
      <c r="B10480" s="215" t="s">
        <v>21820</v>
      </c>
      <c r="C10480" s="215" t="s">
        <v>13243</v>
      </c>
      <c r="D10480" s="216">
        <v>19.77</v>
      </c>
      <c r="E10480" s="177"/>
    </row>
    <row r="10481" spans="1:5">
      <c r="A10481" s="215" t="s">
        <v>31976</v>
      </c>
      <c r="B10481" s="215" t="s">
        <v>31977</v>
      </c>
      <c r="C10481" s="215" t="s">
        <v>13243</v>
      </c>
      <c r="D10481" s="216">
        <v>14.94</v>
      </c>
      <c r="E10481" s="177"/>
    </row>
    <row r="10482" spans="1:5">
      <c r="A10482" s="215" t="s">
        <v>31978</v>
      </c>
      <c r="B10482" s="215" t="s">
        <v>31979</v>
      </c>
      <c r="C10482" s="215" t="s">
        <v>13243</v>
      </c>
      <c r="D10482" s="216">
        <v>20.079999999999998</v>
      </c>
      <c r="E10482" s="177"/>
    </row>
    <row r="10483" spans="1:5">
      <c r="A10483" s="215" t="s">
        <v>31980</v>
      </c>
      <c r="B10483" s="215" t="s">
        <v>31981</v>
      </c>
      <c r="C10483" s="215" t="s">
        <v>13243</v>
      </c>
      <c r="D10483" s="216">
        <v>19.72</v>
      </c>
      <c r="E10483" s="177"/>
    </row>
    <row r="10484" spans="1:5">
      <c r="A10484" s="215" t="s">
        <v>31982</v>
      </c>
      <c r="B10484" s="215" t="s">
        <v>31983</v>
      </c>
      <c r="C10484" s="215" t="s">
        <v>13243</v>
      </c>
      <c r="D10484" s="216">
        <v>19.61</v>
      </c>
      <c r="E10484" s="177"/>
    </row>
    <row r="10485" spans="1:5">
      <c r="A10485" s="211">
        <v>79463</v>
      </c>
      <c r="B10485" s="215" t="s">
        <v>21821</v>
      </c>
      <c r="C10485" s="215" t="s">
        <v>13243</v>
      </c>
      <c r="D10485" s="216">
        <v>12.62</v>
      </c>
      <c r="E10485" s="177"/>
    </row>
    <row r="10486" spans="1:5">
      <c r="A10486" s="211">
        <v>79464</v>
      </c>
      <c r="B10486" s="215" t="s">
        <v>21823</v>
      </c>
      <c r="C10486" s="215" t="s">
        <v>13243</v>
      </c>
      <c r="D10486" s="216">
        <v>16.88</v>
      </c>
      <c r="E10486" s="177"/>
    </row>
    <row r="10487" spans="1:5">
      <c r="A10487" s="211">
        <v>79466</v>
      </c>
      <c r="B10487" s="215" t="s">
        <v>21824</v>
      </c>
      <c r="C10487" s="215" t="s">
        <v>13243</v>
      </c>
      <c r="D10487" s="216">
        <v>17.149999999999999</v>
      </c>
      <c r="E10487" s="177"/>
    </row>
    <row r="10488" spans="1:5">
      <c r="A10488" s="215" t="s">
        <v>31984</v>
      </c>
      <c r="B10488" s="215" t="s">
        <v>31985</v>
      </c>
      <c r="C10488" s="215" t="s">
        <v>13243</v>
      </c>
      <c r="D10488" s="216">
        <v>20.96</v>
      </c>
      <c r="E10488" s="177"/>
    </row>
    <row r="10489" spans="1:5">
      <c r="A10489" s="211">
        <v>84645</v>
      </c>
      <c r="B10489" s="215" t="s">
        <v>21825</v>
      </c>
      <c r="C10489" s="215" t="s">
        <v>13243</v>
      </c>
      <c r="D10489" s="216">
        <v>16.899999999999999</v>
      </c>
      <c r="E10489" s="177"/>
    </row>
    <row r="10490" spans="1:5">
      <c r="A10490" s="211">
        <v>84657</v>
      </c>
      <c r="B10490" s="215" t="s">
        <v>21826</v>
      </c>
      <c r="C10490" s="215" t="s">
        <v>13243</v>
      </c>
      <c r="D10490" s="216">
        <v>7.41</v>
      </c>
      <c r="E10490" s="177"/>
    </row>
    <row r="10491" spans="1:5">
      <c r="A10491" s="211">
        <v>84659</v>
      </c>
      <c r="B10491" s="215" t="s">
        <v>21827</v>
      </c>
      <c r="C10491" s="215" t="s">
        <v>13243</v>
      </c>
      <c r="D10491" s="216">
        <v>13.91</v>
      </c>
      <c r="E10491" s="177"/>
    </row>
    <row r="10492" spans="1:5">
      <c r="A10492" s="211">
        <v>84679</v>
      </c>
      <c r="B10492" s="215" t="s">
        <v>21828</v>
      </c>
      <c r="C10492" s="215" t="s">
        <v>13243</v>
      </c>
      <c r="D10492" s="216">
        <v>18.54</v>
      </c>
      <c r="E10492" s="177"/>
    </row>
    <row r="10493" spans="1:5">
      <c r="A10493" s="211">
        <v>95464</v>
      </c>
      <c r="B10493" s="215" t="s">
        <v>21829</v>
      </c>
      <c r="C10493" s="215" t="s">
        <v>13243</v>
      </c>
      <c r="D10493" s="216">
        <v>19.86</v>
      </c>
      <c r="E10493" s="177"/>
    </row>
    <row r="10494" spans="1:5">
      <c r="A10494" s="211">
        <v>100716</v>
      </c>
      <c r="B10494" s="215" t="s">
        <v>31986</v>
      </c>
      <c r="C10494" s="215" t="s">
        <v>13243</v>
      </c>
      <c r="D10494" s="216">
        <v>21.25</v>
      </c>
      <c r="E10494" s="177"/>
    </row>
    <row r="10495" spans="1:5">
      <c r="A10495" s="211">
        <v>100717</v>
      </c>
      <c r="B10495" s="215" t="s">
        <v>31987</v>
      </c>
      <c r="C10495" s="215" t="s">
        <v>13243</v>
      </c>
      <c r="D10495" s="216">
        <v>6.31</v>
      </c>
      <c r="E10495" s="177"/>
    </row>
    <row r="10496" spans="1:5">
      <c r="A10496" s="211">
        <v>100718</v>
      </c>
      <c r="B10496" s="215" t="s">
        <v>31988</v>
      </c>
      <c r="C10496" s="215" t="s">
        <v>3</v>
      </c>
      <c r="D10496" s="216">
        <v>0.9</v>
      </c>
      <c r="E10496" s="177"/>
    </row>
    <row r="10497" spans="1:5">
      <c r="A10497" s="211">
        <v>100719</v>
      </c>
      <c r="B10497" s="215" t="s">
        <v>31989</v>
      </c>
      <c r="C10497" s="215" t="s">
        <v>13243</v>
      </c>
      <c r="D10497" s="216">
        <v>7.62</v>
      </c>
      <c r="E10497" s="177"/>
    </row>
    <row r="10498" spans="1:5">
      <c r="A10498" s="211">
        <v>100720</v>
      </c>
      <c r="B10498" s="215" t="s">
        <v>31990</v>
      </c>
      <c r="C10498" s="215" t="s">
        <v>13243</v>
      </c>
      <c r="D10498" s="216">
        <v>7.44</v>
      </c>
      <c r="E10498" s="177"/>
    </row>
    <row r="10499" spans="1:5">
      <c r="A10499" s="211">
        <v>100721</v>
      </c>
      <c r="B10499" s="215" t="s">
        <v>31991</v>
      </c>
      <c r="C10499" s="215" t="s">
        <v>13243</v>
      </c>
      <c r="D10499" s="216">
        <v>17.36</v>
      </c>
      <c r="E10499" s="177"/>
    </row>
    <row r="10500" spans="1:5">
      <c r="A10500" s="211">
        <v>100722</v>
      </c>
      <c r="B10500" s="215" t="s">
        <v>31992</v>
      </c>
      <c r="C10500" s="215" t="s">
        <v>13243</v>
      </c>
      <c r="D10500" s="216">
        <v>16.53</v>
      </c>
      <c r="E10500" s="177"/>
    </row>
    <row r="10501" spans="1:5">
      <c r="A10501" s="211">
        <v>100723</v>
      </c>
      <c r="B10501" s="215" t="s">
        <v>31993</v>
      </c>
      <c r="C10501" s="215" t="s">
        <v>13243</v>
      </c>
      <c r="D10501" s="216">
        <v>6.83</v>
      </c>
      <c r="E10501" s="177"/>
    </row>
    <row r="10502" spans="1:5">
      <c r="A10502" s="211">
        <v>100724</v>
      </c>
      <c r="B10502" s="215" t="s">
        <v>31994</v>
      </c>
      <c r="C10502" s="215" t="s">
        <v>13243</v>
      </c>
      <c r="D10502" s="216">
        <v>8.5399999999999991</v>
      </c>
      <c r="E10502" s="177"/>
    </row>
    <row r="10503" spans="1:5">
      <c r="A10503" s="211">
        <v>100725</v>
      </c>
      <c r="B10503" s="215" t="s">
        <v>31995</v>
      </c>
      <c r="C10503" s="215" t="s">
        <v>13243</v>
      </c>
      <c r="D10503" s="216">
        <v>16.149999999999999</v>
      </c>
      <c r="E10503" s="177"/>
    </row>
    <row r="10504" spans="1:5">
      <c r="A10504" s="211">
        <v>100726</v>
      </c>
      <c r="B10504" s="215" t="s">
        <v>31996</v>
      </c>
      <c r="C10504" s="215" t="s">
        <v>13243</v>
      </c>
      <c r="D10504" s="216">
        <v>17.559999999999999</v>
      </c>
      <c r="E10504" s="177"/>
    </row>
    <row r="10505" spans="1:5">
      <c r="A10505" s="211">
        <v>100727</v>
      </c>
      <c r="B10505" s="215" t="s">
        <v>31997</v>
      </c>
      <c r="C10505" s="215" t="s">
        <v>13243</v>
      </c>
      <c r="D10505" s="216">
        <v>12.71</v>
      </c>
      <c r="E10505" s="177"/>
    </row>
    <row r="10506" spans="1:5">
      <c r="A10506" s="211">
        <v>100728</v>
      </c>
      <c r="B10506" s="215" t="s">
        <v>31998</v>
      </c>
      <c r="C10506" s="215" t="s">
        <v>13243</v>
      </c>
      <c r="D10506" s="216">
        <v>12.54</v>
      </c>
      <c r="E10506" s="177"/>
    </row>
    <row r="10507" spans="1:5">
      <c r="A10507" s="211">
        <v>100729</v>
      </c>
      <c r="B10507" s="215" t="s">
        <v>31999</v>
      </c>
      <c r="C10507" s="215" t="s">
        <v>13243</v>
      </c>
      <c r="D10507" s="216">
        <v>13.82</v>
      </c>
      <c r="E10507" s="177"/>
    </row>
    <row r="10508" spans="1:5">
      <c r="A10508" s="211">
        <v>100730</v>
      </c>
      <c r="B10508" s="215" t="s">
        <v>32000</v>
      </c>
      <c r="C10508" s="215" t="s">
        <v>13243</v>
      </c>
      <c r="D10508" s="216">
        <v>16.18</v>
      </c>
      <c r="E10508" s="177"/>
    </row>
    <row r="10509" spans="1:5">
      <c r="A10509" s="211">
        <v>100733</v>
      </c>
      <c r="B10509" s="215" t="s">
        <v>32001</v>
      </c>
      <c r="C10509" s="215" t="s">
        <v>13243</v>
      </c>
      <c r="D10509" s="216">
        <v>7.87</v>
      </c>
      <c r="E10509" s="177"/>
    </row>
    <row r="10510" spans="1:5">
      <c r="A10510" s="211">
        <v>100734</v>
      </c>
      <c r="B10510" s="215" t="s">
        <v>32002</v>
      </c>
      <c r="C10510" s="215" t="s">
        <v>13243</v>
      </c>
      <c r="D10510" s="216">
        <v>10.210000000000001</v>
      </c>
      <c r="E10510" s="177"/>
    </row>
    <row r="10511" spans="1:5">
      <c r="A10511" s="211">
        <v>100735</v>
      </c>
      <c r="B10511" s="215" t="s">
        <v>32003</v>
      </c>
      <c r="C10511" s="215" t="s">
        <v>13243</v>
      </c>
      <c r="D10511" s="216">
        <v>7.13</v>
      </c>
      <c r="E10511" s="177"/>
    </row>
    <row r="10512" spans="1:5">
      <c r="A10512" s="211">
        <v>100736</v>
      </c>
      <c r="B10512" s="215" t="s">
        <v>32004</v>
      </c>
      <c r="C10512" s="215" t="s">
        <v>13243</v>
      </c>
      <c r="D10512" s="216">
        <v>9.6</v>
      </c>
      <c r="E10512" s="177"/>
    </row>
    <row r="10513" spans="1:5">
      <c r="A10513" s="211">
        <v>100739</v>
      </c>
      <c r="B10513" s="215" t="s">
        <v>32005</v>
      </c>
      <c r="C10513" s="215" t="s">
        <v>13243</v>
      </c>
      <c r="D10513" s="216">
        <v>6.44</v>
      </c>
      <c r="E10513" s="177"/>
    </row>
    <row r="10514" spans="1:5">
      <c r="A10514" s="211">
        <v>100740</v>
      </c>
      <c r="B10514" s="215" t="s">
        <v>32006</v>
      </c>
      <c r="C10514" s="215" t="s">
        <v>13243</v>
      </c>
      <c r="D10514" s="216">
        <v>7.15</v>
      </c>
      <c r="E10514" s="177"/>
    </row>
    <row r="10515" spans="1:5">
      <c r="A10515" s="211">
        <v>100741</v>
      </c>
      <c r="B10515" s="215" t="s">
        <v>32007</v>
      </c>
      <c r="C10515" s="215" t="s">
        <v>13243</v>
      </c>
      <c r="D10515" s="216">
        <v>15.96</v>
      </c>
      <c r="E10515" s="177"/>
    </row>
    <row r="10516" spans="1:5">
      <c r="A10516" s="211">
        <v>100742</v>
      </c>
      <c r="B10516" s="215" t="s">
        <v>32008</v>
      </c>
      <c r="C10516" s="215" t="s">
        <v>13243</v>
      </c>
      <c r="D10516" s="216">
        <v>16.21</v>
      </c>
      <c r="E10516" s="177"/>
    </row>
    <row r="10517" spans="1:5">
      <c r="A10517" s="211">
        <v>100743</v>
      </c>
      <c r="B10517" s="215" t="s">
        <v>32009</v>
      </c>
      <c r="C10517" s="215" t="s">
        <v>13243</v>
      </c>
      <c r="D10517" s="216">
        <v>6.31</v>
      </c>
      <c r="E10517" s="177"/>
    </row>
    <row r="10518" spans="1:5">
      <c r="A10518" s="211">
        <v>100744</v>
      </c>
      <c r="B10518" s="215" t="s">
        <v>32010</v>
      </c>
      <c r="C10518" s="215" t="s">
        <v>13243</v>
      </c>
      <c r="D10518" s="216">
        <v>7.07</v>
      </c>
      <c r="E10518" s="177"/>
    </row>
    <row r="10519" spans="1:5">
      <c r="A10519" s="211">
        <v>100745</v>
      </c>
      <c r="B10519" s="215" t="s">
        <v>32011</v>
      </c>
      <c r="C10519" s="215" t="s">
        <v>13243</v>
      </c>
      <c r="D10519" s="216">
        <v>15.82</v>
      </c>
      <c r="E10519" s="177"/>
    </row>
    <row r="10520" spans="1:5">
      <c r="A10520" s="211">
        <v>100746</v>
      </c>
      <c r="B10520" s="215" t="s">
        <v>32012</v>
      </c>
      <c r="C10520" s="215" t="s">
        <v>13243</v>
      </c>
      <c r="D10520" s="216">
        <v>16.13</v>
      </c>
      <c r="E10520" s="177"/>
    </row>
    <row r="10521" spans="1:5">
      <c r="A10521" s="211">
        <v>100747</v>
      </c>
      <c r="B10521" s="215" t="s">
        <v>32013</v>
      </c>
      <c r="C10521" s="215" t="s">
        <v>13243</v>
      </c>
      <c r="D10521" s="216">
        <v>6.89</v>
      </c>
      <c r="E10521" s="177"/>
    </row>
    <row r="10522" spans="1:5">
      <c r="A10522" s="211">
        <v>100748</v>
      </c>
      <c r="B10522" s="215" t="s">
        <v>32014</v>
      </c>
      <c r="C10522" s="215" t="s">
        <v>13243</v>
      </c>
      <c r="D10522" s="216">
        <v>7.43</v>
      </c>
      <c r="E10522" s="177"/>
    </row>
    <row r="10523" spans="1:5">
      <c r="A10523" s="211">
        <v>100749</v>
      </c>
      <c r="B10523" s="215" t="s">
        <v>32015</v>
      </c>
      <c r="C10523" s="215" t="s">
        <v>13243</v>
      </c>
      <c r="D10523" s="216">
        <v>16.43</v>
      </c>
      <c r="E10523" s="177"/>
    </row>
    <row r="10524" spans="1:5">
      <c r="A10524" s="211">
        <v>100750</v>
      </c>
      <c r="B10524" s="215" t="s">
        <v>32016</v>
      </c>
      <c r="C10524" s="215" t="s">
        <v>13243</v>
      </c>
      <c r="D10524" s="216">
        <v>16.510000000000002</v>
      </c>
      <c r="E10524" s="177"/>
    </row>
    <row r="10525" spans="1:5">
      <c r="A10525" s="211">
        <v>100751</v>
      </c>
      <c r="B10525" s="215" t="s">
        <v>32017</v>
      </c>
      <c r="C10525" s="215" t="s">
        <v>13243</v>
      </c>
      <c r="D10525" s="216">
        <v>27.66</v>
      </c>
      <c r="E10525" s="177"/>
    </row>
    <row r="10526" spans="1:5">
      <c r="A10526" s="211">
        <v>100752</v>
      </c>
      <c r="B10526" s="215" t="s">
        <v>32018</v>
      </c>
      <c r="C10526" s="215" t="s">
        <v>13243</v>
      </c>
      <c r="D10526" s="216">
        <v>32.35</v>
      </c>
      <c r="E10526" s="177"/>
    </row>
    <row r="10527" spans="1:5">
      <c r="A10527" s="211">
        <v>100753</v>
      </c>
      <c r="B10527" s="215" t="s">
        <v>32019</v>
      </c>
      <c r="C10527" s="215" t="s">
        <v>13243</v>
      </c>
      <c r="D10527" s="216">
        <v>14.28</v>
      </c>
      <c r="E10527" s="177"/>
    </row>
    <row r="10528" spans="1:5">
      <c r="A10528" s="211">
        <v>100754</v>
      </c>
      <c r="B10528" s="215" t="s">
        <v>32020</v>
      </c>
      <c r="C10528" s="215" t="s">
        <v>13243</v>
      </c>
      <c r="D10528" s="216">
        <v>19.2</v>
      </c>
      <c r="E10528" s="177"/>
    </row>
    <row r="10529" spans="1:5">
      <c r="A10529" s="211">
        <v>100757</v>
      </c>
      <c r="B10529" s="215" t="s">
        <v>32021</v>
      </c>
      <c r="C10529" s="215" t="s">
        <v>13243</v>
      </c>
      <c r="D10529" s="216">
        <v>31.94</v>
      </c>
      <c r="E10529" s="177"/>
    </row>
    <row r="10530" spans="1:5">
      <c r="A10530" s="211">
        <v>100758</v>
      </c>
      <c r="B10530" s="215" t="s">
        <v>32022</v>
      </c>
      <c r="C10530" s="215" t="s">
        <v>13243</v>
      </c>
      <c r="D10530" s="216">
        <v>32.46</v>
      </c>
      <c r="E10530" s="177"/>
    </row>
    <row r="10531" spans="1:5">
      <c r="A10531" s="211">
        <v>100759</v>
      </c>
      <c r="B10531" s="215" t="s">
        <v>32023</v>
      </c>
      <c r="C10531" s="215" t="s">
        <v>13243</v>
      </c>
      <c r="D10531" s="216">
        <v>31.67</v>
      </c>
      <c r="E10531" s="177"/>
    </row>
    <row r="10532" spans="1:5">
      <c r="A10532" s="211">
        <v>100760</v>
      </c>
      <c r="B10532" s="215" t="s">
        <v>32024</v>
      </c>
      <c r="C10532" s="215" t="s">
        <v>13243</v>
      </c>
      <c r="D10532" s="216">
        <v>32.29</v>
      </c>
      <c r="E10532" s="177"/>
    </row>
    <row r="10533" spans="1:5">
      <c r="A10533" s="211">
        <v>100761</v>
      </c>
      <c r="B10533" s="215" t="s">
        <v>32025</v>
      </c>
      <c r="C10533" s="215" t="s">
        <v>13243</v>
      </c>
      <c r="D10533" s="216">
        <v>32.89</v>
      </c>
      <c r="E10533" s="177"/>
    </row>
    <row r="10534" spans="1:5">
      <c r="A10534" s="211">
        <v>100762</v>
      </c>
      <c r="B10534" s="215" t="s">
        <v>32026</v>
      </c>
      <c r="C10534" s="215" t="s">
        <v>13243</v>
      </c>
      <c r="D10534" s="216">
        <v>33.04</v>
      </c>
      <c r="E10534" s="177"/>
    </row>
    <row r="10535" spans="1:5">
      <c r="A10535" s="211">
        <v>41595</v>
      </c>
      <c r="B10535" s="215" t="s">
        <v>32027</v>
      </c>
      <c r="C10535" s="215" t="s">
        <v>3</v>
      </c>
      <c r="D10535" s="216">
        <v>9.57</v>
      </c>
      <c r="E10535" s="177"/>
    </row>
    <row r="10536" spans="1:5">
      <c r="A10536" s="215" t="s">
        <v>32028</v>
      </c>
      <c r="B10536" s="215" t="s">
        <v>32029</v>
      </c>
      <c r="C10536" s="215" t="s">
        <v>13243</v>
      </c>
      <c r="D10536" s="216">
        <v>16.34</v>
      </c>
      <c r="E10536" s="177"/>
    </row>
    <row r="10537" spans="1:5">
      <c r="A10537" s="215" t="s">
        <v>32030</v>
      </c>
      <c r="B10537" s="215" t="s">
        <v>21830</v>
      </c>
      <c r="C10537" s="215" t="s">
        <v>13243</v>
      </c>
      <c r="D10537" s="216">
        <v>12.56</v>
      </c>
      <c r="E10537" s="177"/>
    </row>
    <row r="10538" spans="1:5">
      <c r="A10538" s="211">
        <v>79467</v>
      </c>
      <c r="B10538" s="215" t="s">
        <v>32031</v>
      </c>
      <c r="C10538" s="215" t="s">
        <v>32032</v>
      </c>
      <c r="D10538" s="216">
        <v>11.75</v>
      </c>
      <c r="E10538" s="177"/>
    </row>
    <row r="10539" spans="1:5">
      <c r="A10539" s="215" t="s">
        <v>32033</v>
      </c>
      <c r="B10539" s="215" t="s">
        <v>32034</v>
      </c>
      <c r="C10539" s="215" t="s">
        <v>13243</v>
      </c>
      <c r="D10539" s="216">
        <v>17.62</v>
      </c>
      <c r="E10539" s="177"/>
    </row>
    <row r="10540" spans="1:5">
      <c r="A10540" s="211">
        <v>84663</v>
      </c>
      <c r="B10540" s="215" t="s">
        <v>32035</v>
      </c>
      <c r="C10540" s="215" t="s">
        <v>13243</v>
      </c>
      <c r="D10540" s="216">
        <v>20.329999999999998</v>
      </c>
      <c r="E10540" s="177"/>
    </row>
    <row r="10541" spans="1:5">
      <c r="A10541" s="211">
        <v>84665</v>
      </c>
      <c r="B10541" s="215" t="s">
        <v>21831</v>
      </c>
      <c r="C10541" s="215" t="s">
        <v>13243</v>
      </c>
      <c r="D10541" s="216">
        <v>17.829999999999998</v>
      </c>
      <c r="E10541" s="177"/>
    </row>
    <row r="10542" spans="1:5">
      <c r="A10542" s="211">
        <v>84666</v>
      </c>
      <c r="B10542" s="215" t="s">
        <v>21832</v>
      </c>
      <c r="C10542" s="215" t="s">
        <v>13243</v>
      </c>
      <c r="D10542" s="216">
        <v>18.52</v>
      </c>
      <c r="E10542" s="177"/>
    </row>
    <row r="10543" spans="1:5">
      <c r="A10543" s="211">
        <v>72191</v>
      </c>
      <c r="B10543" s="215" t="s">
        <v>32036</v>
      </c>
      <c r="C10543" s="215" t="s">
        <v>13243</v>
      </c>
      <c r="D10543" s="216">
        <v>70.16</v>
      </c>
      <c r="E10543" s="177"/>
    </row>
    <row r="10544" spans="1:5">
      <c r="A10544" s="215" t="s">
        <v>32037</v>
      </c>
      <c r="B10544" s="215" t="s">
        <v>32038</v>
      </c>
      <c r="C10544" s="215" t="s">
        <v>13243</v>
      </c>
      <c r="D10544" s="216">
        <v>157.65</v>
      </c>
      <c r="E10544" s="177"/>
    </row>
    <row r="10545" spans="1:5">
      <c r="A10545" s="211">
        <v>84181</v>
      </c>
      <c r="B10545" s="215" t="s">
        <v>21835</v>
      </c>
      <c r="C10545" s="215" t="s">
        <v>13243</v>
      </c>
      <c r="D10545" s="216">
        <v>131.58000000000001</v>
      </c>
      <c r="E10545" s="177"/>
    </row>
    <row r="10546" spans="1:5">
      <c r="A10546" s="211">
        <v>87246</v>
      </c>
      <c r="B10546" s="215" t="s">
        <v>32039</v>
      </c>
      <c r="C10546" s="215" t="s">
        <v>13243</v>
      </c>
      <c r="D10546" s="216">
        <v>41.56</v>
      </c>
      <c r="E10546" s="177"/>
    </row>
    <row r="10547" spans="1:5">
      <c r="A10547" s="211">
        <v>87247</v>
      </c>
      <c r="B10547" s="215" t="s">
        <v>32040</v>
      </c>
      <c r="C10547" s="215" t="s">
        <v>13243</v>
      </c>
      <c r="D10547" s="216">
        <v>35.65</v>
      </c>
      <c r="E10547" s="177"/>
    </row>
    <row r="10548" spans="1:5">
      <c r="A10548" s="211">
        <v>87248</v>
      </c>
      <c r="B10548" s="215" t="s">
        <v>32041</v>
      </c>
      <c r="C10548" s="215" t="s">
        <v>13243</v>
      </c>
      <c r="D10548" s="216">
        <v>30.7</v>
      </c>
      <c r="E10548" s="177"/>
    </row>
    <row r="10549" spans="1:5">
      <c r="A10549" s="211">
        <v>87249</v>
      </c>
      <c r="B10549" s="215" t="s">
        <v>32042</v>
      </c>
      <c r="C10549" s="215" t="s">
        <v>13243</v>
      </c>
      <c r="D10549" s="216">
        <v>47.15</v>
      </c>
      <c r="E10549" s="177"/>
    </row>
    <row r="10550" spans="1:5">
      <c r="A10550" s="211">
        <v>87250</v>
      </c>
      <c r="B10550" s="215" t="s">
        <v>32043</v>
      </c>
      <c r="C10550" s="215" t="s">
        <v>13243</v>
      </c>
      <c r="D10550" s="216">
        <v>37.799999999999997</v>
      </c>
      <c r="E10550" s="177"/>
    </row>
    <row r="10551" spans="1:5">
      <c r="A10551" s="211">
        <v>87251</v>
      </c>
      <c r="B10551" s="215" t="s">
        <v>32044</v>
      </c>
      <c r="C10551" s="215" t="s">
        <v>13243</v>
      </c>
      <c r="D10551" s="216">
        <v>31.63</v>
      </c>
      <c r="E10551" s="177"/>
    </row>
    <row r="10552" spans="1:5">
      <c r="A10552" s="211">
        <v>87255</v>
      </c>
      <c r="B10552" s="215" t="s">
        <v>32045</v>
      </c>
      <c r="C10552" s="215" t="s">
        <v>13243</v>
      </c>
      <c r="D10552" s="216">
        <v>73.459999999999994</v>
      </c>
      <c r="E10552" s="177"/>
    </row>
    <row r="10553" spans="1:5">
      <c r="A10553" s="211">
        <v>87256</v>
      </c>
      <c r="B10553" s="215" t="s">
        <v>32046</v>
      </c>
      <c r="C10553" s="215" t="s">
        <v>13243</v>
      </c>
      <c r="D10553" s="216">
        <v>62.47</v>
      </c>
      <c r="E10553" s="177"/>
    </row>
    <row r="10554" spans="1:5">
      <c r="A10554" s="211">
        <v>87257</v>
      </c>
      <c r="B10554" s="215" t="s">
        <v>32047</v>
      </c>
      <c r="C10554" s="215" t="s">
        <v>13243</v>
      </c>
      <c r="D10554" s="216">
        <v>55.29</v>
      </c>
      <c r="E10554" s="177"/>
    </row>
    <row r="10555" spans="1:5">
      <c r="A10555" s="211">
        <v>87258</v>
      </c>
      <c r="B10555" s="215" t="s">
        <v>32048</v>
      </c>
      <c r="C10555" s="215" t="s">
        <v>13243</v>
      </c>
      <c r="D10555" s="216">
        <v>96.43</v>
      </c>
      <c r="E10555" s="177"/>
    </row>
    <row r="10556" spans="1:5">
      <c r="A10556" s="211">
        <v>87259</v>
      </c>
      <c r="B10556" s="215" t="s">
        <v>32049</v>
      </c>
      <c r="C10556" s="215" t="s">
        <v>13243</v>
      </c>
      <c r="D10556" s="216">
        <v>86.03</v>
      </c>
      <c r="E10556" s="177"/>
    </row>
    <row r="10557" spans="1:5">
      <c r="A10557" s="211">
        <v>87260</v>
      </c>
      <c r="B10557" s="215" t="s">
        <v>32050</v>
      </c>
      <c r="C10557" s="215" t="s">
        <v>13243</v>
      </c>
      <c r="D10557" s="216">
        <v>79.760000000000005</v>
      </c>
      <c r="E10557" s="177"/>
    </row>
    <row r="10558" spans="1:5">
      <c r="A10558" s="211">
        <v>87261</v>
      </c>
      <c r="B10558" s="215" t="s">
        <v>32051</v>
      </c>
      <c r="C10558" s="215" t="s">
        <v>13243</v>
      </c>
      <c r="D10558" s="216">
        <v>110.43</v>
      </c>
      <c r="E10558" s="177"/>
    </row>
    <row r="10559" spans="1:5">
      <c r="A10559" s="211">
        <v>87262</v>
      </c>
      <c r="B10559" s="215" t="s">
        <v>32052</v>
      </c>
      <c r="C10559" s="215" t="s">
        <v>13243</v>
      </c>
      <c r="D10559" s="216">
        <v>98.56</v>
      </c>
      <c r="E10559" s="177"/>
    </row>
    <row r="10560" spans="1:5">
      <c r="A10560" s="211">
        <v>87263</v>
      </c>
      <c r="B10560" s="215" t="s">
        <v>32053</v>
      </c>
      <c r="C10560" s="215" t="s">
        <v>13243</v>
      </c>
      <c r="D10560" s="216">
        <v>91.16</v>
      </c>
      <c r="E10560" s="177"/>
    </row>
    <row r="10561" spans="1:5">
      <c r="A10561" s="211">
        <v>89046</v>
      </c>
      <c r="B10561" s="215" t="s">
        <v>32054</v>
      </c>
      <c r="C10561" s="215" t="s">
        <v>13243</v>
      </c>
      <c r="D10561" s="216">
        <v>35.340000000000003</v>
      </c>
      <c r="E10561" s="177"/>
    </row>
    <row r="10562" spans="1:5">
      <c r="A10562" s="211">
        <v>89171</v>
      </c>
      <c r="B10562" s="215" t="s">
        <v>32055</v>
      </c>
      <c r="C10562" s="215" t="s">
        <v>13243</v>
      </c>
      <c r="D10562" s="216">
        <v>32.94</v>
      </c>
      <c r="E10562" s="177"/>
    </row>
    <row r="10563" spans="1:5">
      <c r="A10563" s="211">
        <v>93389</v>
      </c>
      <c r="B10563" s="215" t="s">
        <v>32056</v>
      </c>
      <c r="C10563" s="215" t="s">
        <v>13243</v>
      </c>
      <c r="D10563" s="216">
        <v>38.07</v>
      </c>
      <c r="E10563" s="177"/>
    </row>
    <row r="10564" spans="1:5">
      <c r="A10564" s="211">
        <v>93390</v>
      </c>
      <c r="B10564" s="215" t="s">
        <v>32057</v>
      </c>
      <c r="C10564" s="215" t="s">
        <v>13243</v>
      </c>
      <c r="D10564" s="216">
        <v>32.229999999999997</v>
      </c>
      <c r="E10564" s="177"/>
    </row>
    <row r="10565" spans="1:5">
      <c r="A10565" s="211">
        <v>93391</v>
      </c>
      <c r="B10565" s="215" t="s">
        <v>32058</v>
      </c>
      <c r="C10565" s="215" t="s">
        <v>13243</v>
      </c>
      <c r="D10565" s="216">
        <v>27.28</v>
      </c>
      <c r="E10565" s="177"/>
    </row>
    <row r="10566" spans="1:5">
      <c r="A10566" s="215" t="s">
        <v>32059</v>
      </c>
      <c r="B10566" s="215" t="s">
        <v>32060</v>
      </c>
      <c r="C10566" s="215" t="s">
        <v>13243</v>
      </c>
      <c r="D10566" s="216">
        <v>255.21</v>
      </c>
      <c r="E10566" s="177"/>
    </row>
    <row r="10567" spans="1:5">
      <c r="A10567" s="215" t="s">
        <v>32061</v>
      </c>
      <c r="B10567" s="215" t="s">
        <v>32062</v>
      </c>
      <c r="C10567" s="215" t="s">
        <v>13243</v>
      </c>
      <c r="D10567" s="216">
        <v>51.54</v>
      </c>
      <c r="E10567" s="177"/>
    </row>
    <row r="10568" spans="1:5">
      <c r="A10568" s="211">
        <v>84183</v>
      </c>
      <c r="B10568" s="215" t="s">
        <v>32063</v>
      </c>
      <c r="C10568" s="215" t="s">
        <v>13243</v>
      </c>
      <c r="D10568" s="216">
        <v>177.34</v>
      </c>
      <c r="E10568" s="177"/>
    </row>
    <row r="10569" spans="1:5">
      <c r="A10569" s="211">
        <v>98670</v>
      </c>
      <c r="B10569" s="215" t="s">
        <v>32064</v>
      </c>
      <c r="C10569" s="215" t="s">
        <v>13243</v>
      </c>
      <c r="D10569" s="216">
        <v>133.07</v>
      </c>
      <c r="E10569" s="177"/>
    </row>
    <row r="10570" spans="1:5">
      <c r="A10570" s="211">
        <v>98671</v>
      </c>
      <c r="B10570" s="215" t="s">
        <v>24570</v>
      </c>
      <c r="C10570" s="215" t="s">
        <v>13243</v>
      </c>
      <c r="D10570" s="216">
        <v>191.54</v>
      </c>
      <c r="E10570" s="177"/>
    </row>
    <row r="10571" spans="1:5">
      <c r="A10571" s="211">
        <v>98672</v>
      </c>
      <c r="B10571" s="215" t="s">
        <v>24571</v>
      </c>
      <c r="C10571" s="215" t="s">
        <v>13243</v>
      </c>
      <c r="D10571" s="216">
        <v>395.1</v>
      </c>
      <c r="E10571" s="177"/>
    </row>
    <row r="10572" spans="1:5">
      <c r="A10572" s="211">
        <v>98673</v>
      </c>
      <c r="B10572" s="215" t="s">
        <v>32065</v>
      </c>
      <c r="C10572" s="215" t="s">
        <v>13243</v>
      </c>
      <c r="D10572" s="216">
        <v>124.49</v>
      </c>
      <c r="E10572" s="177"/>
    </row>
    <row r="10573" spans="1:5">
      <c r="A10573" s="211">
        <v>98679</v>
      </c>
      <c r="B10573" s="215" t="s">
        <v>32066</v>
      </c>
      <c r="C10573" s="215" t="s">
        <v>13243</v>
      </c>
      <c r="D10573" s="216">
        <v>24.08</v>
      </c>
      <c r="E10573" s="177"/>
    </row>
    <row r="10574" spans="1:5">
      <c r="A10574" s="211">
        <v>98680</v>
      </c>
      <c r="B10574" s="215" t="s">
        <v>32067</v>
      </c>
      <c r="C10574" s="215" t="s">
        <v>13243</v>
      </c>
      <c r="D10574" s="216">
        <v>30.2</v>
      </c>
      <c r="E10574" s="177"/>
    </row>
    <row r="10575" spans="1:5">
      <c r="A10575" s="211">
        <v>98681</v>
      </c>
      <c r="B10575" s="215" t="s">
        <v>32068</v>
      </c>
      <c r="C10575" s="215" t="s">
        <v>13243</v>
      </c>
      <c r="D10575" s="216">
        <v>22.41</v>
      </c>
      <c r="E10575" s="177"/>
    </row>
    <row r="10576" spans="1:5">
      <c r="A10576" s="211">
        <v>98682</v>
      </c>
      <c r="B10576" s="215" t="s">
        <v>32069</v>
      </c>
      <c r="C10576" s="215" t="s">
        <v>13243</v>
      </c>
      <c r="D10576" s="216">
        <v>28.53</v>
      </c>
      <c r="E10576" s="177"/>
    </row>
    <row r="10577" spans="1:5">
      <c r="A10577" s="211">
        <v>98685</v>
      </c>
      <c r="B10577" s="215" t="s">
        <v>24572</v>
      </c>
      <c r="C10577" s="215" t="s">
        <v>3</v>
      </c>
      <c r="D10577" s="216">
        <v>35.61</v>
      </c>
      <c r="E10577" s="177"/>
    </row>
    <row r="10578" spans="1:5">
      <c r="A10578" s="211">
        <v>98686</v>
      </c>
      <c r="B10578" s="215" t="s">
        <v>24573</v>
      </c>
      <c r="C10578" s="215" t="s">
        <v>3</v>
      </c>
      <c r="D10578" s="216">
        <v>32.14</v>
      </c>
      <c r="E10578" s="177"/>
    </row>
    <row r="10579" spans="1:5">
      <c r="A10579" s="211">
        <v>98688</v>
      </c>
      <c r="B10579" s="215" t="s">
        <v>24574</v>
      </c>
      <c r="C10579" s="215" t="s">
        <v>3</v>
      </c>
      <c r="D10579" s="216">
        <v>37.15</v>
      </c>
      <c r="E10579" s="177"/>
    </row>
    <row r="10580" spans="1:5">
      <c r="A10580" s="211">
        <v>98689</v>
      </c>
      <c r="B10580" s="215" t="s">
        <v>24575</v>
      </c>
      <c r="C10580" s="215" t="s">
        <v>3</v>
      </c>
      <c r="D10580" s="216">
        <v>52.15</v>
      </c>
      <c r="E10580" s="177"/>
    </row>
    <row r="10581" spans="1:5">
      <c r="A10581" s="211">
        <v>101090</v>
      </c>
      <c r="B10581" s="215" t="s">
        <v>33848</v>
      </c>
      <c r="C10581" s="215" t="s">
        <v>13243</v>
      </c>
      <c r="D10581" s="216">
        <v>178.18</v>
      </c>
      <c r="E10581" s="177"/>
    </row>
    <row r="10582" spans="1:5">
      <c r="A10582" s="211">
        <v>101091</v>
      </c>
      <c r="B10582" s="215" t="s">
        <v>33849</v>
      </c>
      <c r="C10582" s="215" t="s">
        <v>13243</v>
      </c>
      <c r="D10582" s="216">
        <v>101.37</v>
      </c>
      <c r="E10582" s="177"/>
    </row>
    <row r="10583" spans="1:5">
      <c r="A10583" s="211">
        <v>72187</v>
      </c>
      <c r="B10583" s="215" t="s">
        <v>32070</v>
      </c>
      <c r="C10583" s="215" t="s">
        <v>13243</v>
      </c>
      <c r="D10583" s="216">
        <v>162.12</v>
      </c>
      <c r="E10583" s="177"/>
    </row>
    <row r="10584" spans="1:5">
      <c r="A10584" s="211">
        <v>72188</v>
      </c>
      <c r="B10584" s="215" t="s">
        <v>32071</v>
      </c>
      <c r="C10584" s="215" t="s">
        <v>13243</v>
      </c>
      <c r="D10584" s="216">
        <v>162.12</v>
      </c>
      <c r="E10584" s="177"/>
    </row>
    <row r="10585" spans="1:5">
      <c r="A10585" s="215" t="s">
        <v>32072</v>
      </c>
      <c r="B10585" s="215" t="s">
        <v>32073</v>
      </c>
      <c r="C10585" s="215" t="s">
        <v>13243</v>
      </c>
      <c r="D10585" s="216">
        <v>147.22</v>
      </c>
      <c r="E10585" s="177"/>
    </row>
    <row r="10586" spans="1:5">
      <c r="A10586" s="211">
        <v>84186</v>
      </c>
      <c r="B10586" s="215" t="s">
        <v>21837</v>
      </c>
      <c r="C10586" s="215" t="s">
        <v>13243</v>
      </c>
      <c r="D10586" s="216">
        <v>63.76</v>
      </c>
      <c r="E10586" s="177"/>
    </row>
    <row r="10587" spans="1:5">
      <c r="A10587" s="211">
        <v>84187</v>
      </c>
      <c r="B10587" s="215" t="s">
        <v>21838</v>
      </c>
      <c r="C10587" s="215" t="s">
        <v>13243</v>
      </c>
      <c r="D10587" s="216">
        <v>12.41</v>
      </c>
      <c r="E10587" s="177"/>
    </row>
    <row r="10588" spans="1:5">
      <c r="A10588" s="211">
        <v>101094</v>
      </c>
      <c r="B10588" s="215" t="s">
        <v>33850</v>
      </c>
      <c r="C10588" s="215" t="s">
        <v>3</v>
      </c>
      <c r="D10588" s="216">
        <v>105.13</v>
      </c>
      <c r="E10588" s="177"/>
    </row>
    <row r="10589" spans="1:5">
      <c r="A10589" s="211">
        <v>72815</v>
      </c>
      <c r="B10589" s="215" t="s">
        <v>21839</v>
      </c>
      <c r="C10589" s="215" t="s">
        <v>13243</v>
      </c>
      <c r="D10589" s="216">
        <v>43.88</v>
      </c>
      <c r="E10589" s="177"/>
    </row>
    <row r="10590" spans="1:5">
      <c r="A10590" s="211">
        <v>84191</v>
      </c>
      <c r="B10590" s="215" t="s">
        <v>32074</v>
      </c>
      <c r="C10590" s="215" t="s">
        <v>13243</v>
      </c>
      <c r="D10590" s="216">
        <v>96.55</v>
      </c>
      <c r="E10590" s="177"/>
    </row>
    <row r="10591" spans="1:5">
      <c r="A10591" s="211">
        <v>101092</v>
      </c>
      <c r="B10591" s="215" t="s">
        <v>33853</v>
      </c>
      <c r="C10591" s="215" t="s">
        <v>13243</v>
      </c>
      <c r="D10591" s="216">
        <v>199.64</v>
      </c>
      <c r="E10591" s="177"/>
    </row>
    <row r="10592" spans="1:5">
      <c r="A10592" s="211">
        <v>101093</v>
      </c>
      <c r="B10592" s="215" t="s">
        <v>33854</v>
      </c>
      <c r="C10592" s="215" t="s">
        <v>13243</v>
      </c>
      <c r="D10592" s="216">
        <v>403.2</v>
      </c>
      <c r="E10592" s="177"/>
    </row>
    <row r="10593" spans="1:5">
      <c r="A10593" s="215" t="s">
        <v>32075</v>
      </c>
      <c r="B10593" s="215" t="s">
        <v>32076</v>
      </c>
      <c r="C10593" s="215" t="s">
        <v>3</v>
      </c>
      <c r="D10593" s="216">
        <v>33.42</v>
      </c>
      <c r="E10593" s="177"/>
    </row>
    <row r="10594" spans="1:5">
      <c r="A10594" s="211">
        <v>98695</v>
      </c>
      <c r="B10594" s="215" t="s">
        <v>24576</v>
      </c>
      <c r="C10594" s="215" t="s">
        <v>3</v>
      </c>
      <c r="D10594" s="216">
        <v>70.69</v>
      </c>
      <c r="E10594" s="177"/>
    </row>
    <row r="10595" spans="1:5">
      <c r="A10595" s="211">
        <v>98697</v>
      </c>
      <c r="B10595" s="215" t="s">
        <v>24577</v>
      </c>
      <c r="C10595" s="215" t="s">
        <v>3</v>
      </c>
      <c r="D10595" s="216">
        <v>46.72</v>
      </c>
      <c r="E10595" s="177"/>
    </row>
    <row r="10596" spans="1:5">
      <c r="A10596" s="215" t="s">
        <v>32077</v>
      </c>
      <c r="B10596" s="215" t="s">
        <v>32078</v>
      </c>
      <c r="C10596" s="215" t="s">
        <v>3</v>
      </c>
      <c r="D10596" s="216">
        <v>16.399999999999999</v>
      </c>
      <c r="E10596" s="177"/>
    </row>
    <row r="10597" spans="1:5">
      <c r="A10597" s="211">
        <v>84162</v>
      </c>
      <c r="B10597" s="215" t="s">
        <v>21840</v>
      </c>
      <c r="C10597" s="215" t="s">
        <v>3</v>
      </c>
      <c r="D10597" s="216">
        <v>16.98</v>
      </c>
      <c r="E10597" s="177"/>
    </row>
    <row r="10598" spans="1:5">
      <c r="A10598" s="211">
        <v>88648</v>
      </c>
      <c r="B10598" s="215" t="s">
        <v>32079</v>
      </c>
      <c r="C10598" s="215" t="s">
        <v>3</v>
      </c>
      <c r="D10598" s="216">
        <v>4.88</v>
      </c>
      <c r="E10598" s="177"/>
    </row>
    <row r="10599" spans="1:5">
      <c r="A10599" s="211">
        <v>88649</v>
      </c>
      <c r="B10599" s="215" t="s">
        <v>32080</v>
      </c>
      <c r="C10599" s="215" t="s">
        <v>3</v>
      </c>
      <c r="D10599" s="216">
        <v>5.47</v>
      </c>
      <c r="E10599" s="177"/>
    </row>
    <row r="10600" spans="1:5">
      <c r="A10600" s="211">
        <v>88650</v>
      </c>
      <c r="B10600" s="215" t="s">
        <v>32081</v>
      </c>
      <c r="C10600" s="215" t="s">
        <v>3</v>
      </c>
      <c r="D10600" s="216">
        <v>10.130000000000001</v>
      </c>
      <c r="E10600" s="177"/>
    </row>
    <row r="10601" spans="1:5">
      <c r="A10601" s="211">
        <v>96467</v>
      </c>
      <c r="B10601" s="215" t="s">
        <v>32082</v>
      </c>
      <c r="C10601" s="215" t="s">
        <v>3</v>
      </c>
      <c r="D10601" s="216">
        <v>4.4800000000000004</v>
      </c>
      <c r="E10601" s="177"/>
    </row>
    <row r="10602" spans="1:5">
      <c r="A10602" s="215" t="s">
        <v>32083</v>
      </c>
      <c r="B10602" s="215" t="s">
        <v>32084</v>
      </c>
      <c r="C10602" s="215" t="s">
        <v>3</v>
      </c>
      <c r="D10602" s="216">
        <v>22.51</v>
      </c>
      <c r="E10602" s="177"/>
    </row>
    <row r="10603" spans="1:5">
      <c r="A10603" s="211">
        <v>84168</v>
      </c>
      <c r="B10603" s="215" t="s">
        <v>32085</v>
      </c>
      <c r="C10603" s="215" t="s">
        <v>3</v>
      </c>
      <c r="D10603" s="216">
        <v>22.46</v>
      </c>
      <c r="E10603" s="177"/>
    </row>
    <row r="10604" spans="1:5">
      <c r="A10604" s="211">
        <v>68325</v>
      </c>
      <c r="B10604" s="215" t="s">
        <v>32086</v>
      </c>
      <c r="C10604" s="215" t="s">
        <v>13243</v>
      </c>
      <c r="D10604" s="216">
        <v>41.23</v>
      </c>
      <c r="E10604" s="177"/>
    </row>
    <row r="10605" spans="1:5">
      <c r="A10605" s="211">
        <v>68333</v>
      </c>
      <c r="B10605" s="215" t="s">
        <v>32087</v>
      </c>
      <c r="C10605" s="215" t="s">
        <v>13243</v>
      </c>
      <c r="D10605" s="216">
        <v>43.67</v>
      </c>
      <c r="E10605" s="177"/>
    </row>
    <row r="10606" spans="1:5">
      <c r="A10606" s="211">
        <v>72183</v>
      </c>
      <c r="B10606" s="215" t="s">
        <v>32088</v>
      </c>
      <c r="C10606" s="215" t="s">
        <v>13243</v>
      </c>
      <c r="D10606" s="216">
        <v>73.930000000000007</v>
      </c>
      <c r="E10606" s="177"/>
    </row>
    <row r="10607" spans="1:5">
      <c r="A10607" s="211">
        <v>94990</v>
      </c>
      <c r="B10607" s="215" t="s">
        <v>32089</v>
      </c>
      <c r="C10607" s="215" t="s">
        <v>18991</v>
      </c>
      <c r="D10607" s="216">
        <v>538.04999999999995</v>
      </c>
      <c r="E10607" s="177"/>
    </row>
    <row r="10608" spans="1:5">
      <c r="A10608" s="211">
        <v>94991</v>
      </c>
      <c r="B10608" s="215" t="s">
        <v>32090</v>
      </c>
      <c r="C10608" s="215" t="s">
        <v>18991</v>
      </c>
      <c r="D10608" s="216">
        <v>444.36</v>
      </c>
      <c r="E10608" s="177"/>
    </row>
    <row r="10609" spans="1:5">
      <c r="A10609" s="211">
        <v>94992</v>
      </c>
      <c r="B10609" s="215" t="s">
        <v>32091</v>
      </c>
      <c r="C10609" s="215" t="s">
        <v>13243</v>
      </c>
      <c r="D10609" s="216">
        <v>58.13</v>
      </c>
      <c r="E10609" s="177"/>
    </row>
    <row r="10610" spans="1:5">
      <c r="A10610" s="211">
        <v>94993</v>
      </c>
      <c r="B10610" s="215" t="s">
        <v>32092</v>
      </c>
      <c r="C10610" s="215" t="s">
        <v>13243</v>
      </c>
      <c r="D10610" s="216">
        <v>52.5</v>
      </c>
      <c r="E10610" s="177"/>
    </row>
    <row r="10611" spans="1:5">
      <c r="A10611" s="211">
        <v>94994</v>
      </c>
      <c r="B10611" s="215" t="s">
        <v>24741</v>
      </c>
      <c r="C10611" s="215" t="s">
        <v>13243</v>
      </c>
      <c r="D10611" s="216">
        <v>70.3</v>
      </c>
      <c r="E10611" s="177"/>
    </row>
    <row r="10612" spans="1:5">
      <c r="A10612" s="211">
        <v>94995</v>
      </c>
      <c r="B10612" s="215" t="s">
        <v>32093</v>
      </c>
      <c r="C10612" s="215" t="s">
        <v>13243</v>
      </c>
      <c r="D10612" s="216">
        <v>62.81</v>
      </c>
      <c r="E10612" s="177"/>
    </row>
    <row r="10613" spans="1:5">
      <c r="A10613" s="211">
        <v>94996</v>
      </c>
      <c r="B10613" s="215" t="s">
        <v>32094</v>
      </c>
      <c r="C10613" s="215" t="s">
        <v>13243</v>
      </c>
      <c r="D10613" s="216">
        <v>81.06</v>
      </c>
      <c r="E10613" s="177"/>
    </row>
    <row r="10614" spans="1:5">
      <c r="A10614" s="211">
        <v>94997</v>
      </c>
      <c r="B10614" s="215" t="s">
        <v>32095</v>
      </c>
      <c r="C10614" s="215" t="s">
        <v>13243</v>
      </c>
      <c r="D10614" s="216">
        <v>71.69</v>
      </c>
      <c r="E10614" s="177"/>
    </row>
    <row r="10615" spans="1:5">
      <c r="A10615" s="211">
        <v>94998</v>
      </c>
      <c r="B10615" s="215" t="s">
        <v>32096</v>
      </c>
      <c r="C10615" s="215" t="s">
        <v>13243</v>
      </c>
      <c r="D10615" s="216">
        <v>91.45</v>
      </c>
      <c r="E10615" s="177"/>
    </row>
    <row r="10616" spans="1:5">
      <c r="A10616" s="211">
        <v>94999</v>
      </c>
      <c r="B10616" s="215" t="s">
        <v>32097</v>
      </c>
      <c r="C10616" s="215" t="s">
        <v>13243</v>
      </c>
      <c r="D10616" s="216">
        <v>80.209999999999994</v>
      </c>
      <c r="E10616" s="177"/>
    </row>
    <row r="10617" spans="1:5">
      <c r="A10617" s="211">
        <v>87620</v>
      </c>
      <c r="B10617" s="215" t="s">
        <v>32098</v>
      </c>
      <c r="C10617" s="215" t="s">
        <v>13243</v>
      </c>
      <c r="D10617" s="216">
        <v>25.31</v>
      </c>
      <c r="E10617" s="177"/>
    </row>
    <row r="10618" spans="1:5">
      <c r="A10618" s="211">
        <v>87622</v>
      </c>
      <c r="B10618" s="215" t="s">
        <v>32099</v>
      </c>
      <c r="C10618" s="215" t="s">
        <v>13243</v>
      </c>
      <c r="D10618" s="216">
        <v>27.8</v>
      </c>
      <c r="E10618" s="177"/>
    </row>
    <row r="10619" spans="1:5">
      <c r="A10619" s="211">
        <v>87623</v>
      </c>
      <c r="B10619" s="215" t="s">
        <v>32100</v>
      </c>
      <c r="C10619" s="215" t="s">
        <v>13243</v>
      </c>
      <c r="D10619" s="216">
        <v>51.22</v>
      </c>
      <c r="E10619" s="177"/>
    </row>
    <row r="10620" spans="1:5">
      <c r="A10620" s="211">
        <v>87624</v>
      </c>
      <c r="B10620" s="215" t="s">
        <v>32101</v>
      </c>
      <c r="C10620" s="215" t="s">
        <v>13243</v>
      </c>
      <c r="D10620" s="216">
        <v>55.74</v>
      </c>
      <c r="E10620" s="177"/>
    </row>
    <row r="10621" spans="1:5">
      <c r="A10621" s="211">
        <v>87630</v>
      </c>
      <c r="B10621" s="215" t="s">
        <v>32102</v>
      </c>
      <c r="C10621" s="215" t="s">
        <v>13243</v>
      </c>
      <c r="D10621" s="216">
        <v>31.05</v>
      </c>
      <c r="E10621" s="177"/>
    </row>
    <row r="10622" spans="1:5">
      <c r="A10622" s="211">
        <v>87632</v>
      </c>
      <c r="B10622" s="215" t="s">
        <v>32103</v>
      </c>
      <c r="C10622" s="215" t="s">
        <v>13243</v>
      </c>
      <c r="D10622" s="216">
        <v>34.51</v>
      </c>
      <c r="E10622" s="177"/>
    </row>
    <row r="10623" spans="1:5">
      <c r="A10623" s="211">
        <v>87633</v>
      </c>
      <c r="B10623" s="215" t="s">
        <v>32104</v>
      </c>
      <c r="C10623" s="215" t="s">
        <v>13243</v>
      </c>
      <c r="D10623" s="216">
        <v>67.069999999999993</v>
      </c>
      <c r="E10623" s="177"/>
    </row>
    <row r="10624" spans="1:5">
      <c r="A10624" s="211">
        <v>87634</v>
      </c>
      <c r="B10624" s="215" t="s">
        <v>32105</v>
      </c>
      <c r="C10624" s="215" t="s">
        <v>13243</v>
      </c>
      <c r="D10624" s="216">
        <v>73.36</v>
      </c>
      <c r="E10624" s="177"/>
    </row>
    <row r="10625" spans="1:5">
      <c r="A10625" s="211">
        <v>87640</v>
      </c>
      <c r="B10625" s="215" t="s">
        <v>32106</v>
      </c>
      <c r="C10625" s="215" t="s">
        <v>13243</v>
      </c>
      <c r="D10625" s="216">
        <v>35.68</v>
      </c>
      <c r="E10625" s="177"/>
    </row>
    <row r="10626" spans="1:5">
      <c r="A10626" s="211">
        <v>87642</v>
      </c>
      <c r="B10626" s="215" t="s">
        <v>32107</v>
      </c>
      <c r="C10626" s="215" t="s">
        <v>13243</v>
      </c>
      <c r="D10626" s="216">
        <v>39.94</v>
      </c>
      <c r="E10626" s="177"/>
    </row>
    <row r="10627" spans="1:5">
      <c r="A10627" s="211">
        <v>87643</v>
      </c>
      <c r="B10627" s="215" t="s">
        <v>32108</v>
      </c>
      <c r="C10627" s="215" t="s">
        <v>13243</v>
      </c>
      <c r="D10627" s="216">
        <v>79.97</v>
      </c>
      <c r="E10627" s="177"/>
    </row>
    <row r="10628" spans="1:5">
      <c r="A10628" s="211">
        <v>87644</v>
      </c>
      <c r="B10628" s="215" t="s">
        <v>32109</v>
      </c>
      <c r="C10628" s="215" t="s">
        <v>13243</v>
      </c>
      <c r="D10628" s="216">
        <v>87.71</v>
      </c>
      <c r="E10628" s="177"/>
    </row>
    <row r="10629" spans="1:5">
      <c r="A10629" s="211">
        <v>87680</v>
      </c>
      <c r="B10629" s="215" t="s">
        <v>32110</v>
      </c>
      <c r="C10629" s="215" t="s">
        <v>13243</v>
      </c>
      <c r="D10629" s="216">
        <v>28.03</v>
      </c>
      <c r="E10629" s="177"/>
    </row>
    <row r="10630" spans="1:5">
      <c r="A10630" s="211">
        <v>87682</v>
      </c>
      <c r="B10630" s="215" t="s">
        <v>32111</v>
      </c>
      <c r="C10630" s="215" t="s">
        <v>13243</v>
      </c>
      <c r="D10630" s="216">
        <v>32.29</v>
      </c>
      <c r="E10630" s="177"/>
    </row>
    <row r="10631" spans="1:5">
      <c r="A10631" s="211">
        <v>87683</v>
      </c>
      <c r="B10631" s="215" t="s">
        <v>32112</v>
      </c>
      <c r="C10631" s="215" t="s">
        <v>13243</v>
      </c>
      <c r="D10631" s="216">
        <v>72.319999999999993</v>
      </c>
      <c r="E10631" s="177"/>
    </row>
    <row r="10632" spans="1:5">
      <c r="A10632" s="211">
        <v>87684</v>
      </c>
      <c r="B10632" s="215" t="s">
        <v>32113</v>
      </c>
      <c r="C10632" s="215" t="s">
        <v>13243</v>
      </c>
      <c r="D10632" s="216">
        <v>80.06</v>
      </c>
      <c r="E10632" s="177"/>
    </row>
    <row r="10633" spans="1:5">
      <c r="A10633" s="211">
        <v>87690</v>
      </c>
      <c r="B10633" s="215" t="s">
        <v>32114</v>
      </c>
      <c r="C10633" s="215" t="s">
        <v>13243</v>
      </c>
      <c r="D10633" s="216">
        <v>32.56</v>
      </c>
      <c r="E10633" s="177"/>
    </row>
    <row r="10634" spans="1:5">
      <c r="A10634" s="211">
        <v>87692</v>
      </c>
      <c r="B10634" s="215" t="s">
        <v>32115</v>
      </c>
      <c r="C10634" s="215" t="s">
        <v>13243</v>
      </c>
      <c r="D10634" s="216">
        <v>37.44</v>
      </c>
      <c r="E10634" s="177"/>
    </row>
    <row r="10635" spans="1:5">
      <c r="A10635" s="211">
        <v>87693</v>
      </c>
      <c r="B10635" s="215" t="s">
        <v>32116</v>
      </c>
      <c r="C10635" s="215" t="s">
        <v>13243</v>
      </c>
      <c r="D10635" s="216">
        <v>83.29</v>
      </c>
      <c r="E10635" s="177"/>
    </row>
    <row r="10636" spans="1:5">
      <c r="A10636" s="211">
        <v>87694</v>
      </c>
      <c r="B10636" s="215" t="s">
        <v>32117</v>
      </c>
      <c r="C10636" s="215" t="s">
        <v>13243</v>
      </c>
      <c r="D10636" s="216">
        <v>92.15</v>
      </c>
      <c r="E10636" s="177"/>
    </row>
    <row r="10637" spans="1:5">
      <c r="A10637" s="211">
        <v>87700</v>
      </c>
      <c r="B10637" s="215" t="s">
        <v>32118</v>
      </c>
      <c r="C10637" s="215" t="s">
        <v>13243</v>
      </c>
      <c r="D10637" s="216">
        <v>35.17</v>
      </c>
      <c r="E10637" s="177"/>
    </row>
    <row r="10638" spans="1:5">
      <c r="A10638" s="211">
        <v>87702</v>
      </c>
      <c r="B10638" s="215" t="s">
        <v>32119</v>
      </c>
      <c r="C10638" s="215" t="s">
        <v>13243</v>
      </c>
      <c r="D10638" s="216">
        <v>40.49</v>
      </c>
      <c r="E10638" s="177"/>
    </row>
    <row r="10639" spans="1:5">
      <c r="A10639" s="211">
        <v>87703</v>
      </c>
      <c r="B10639" s="215" t="s">
        <v>32120</v>
      </c>
      <c r="C10639" s="215" t="s">
        <v>13243</v>
      </c>
      <c r="D10639" s="216">
        <v>90.41</v>
      </c>
      <c r="E10639" s="177"/>
    </row>
    <row r="10640" spans="1:5">
      <c r="A10640" s="211">
        <v>87704</v>
      </c>
      <c r="B10640" s="215" t="s">
        <v>32121</v>
      </c>
      <c r="C10640" s="215" t="s">
        <v>13243</v>
      </c>
      <c r="D10640" s="216">
        <v>100.07</v>
      </c>
      <c r="E10640" s="177"/>
    </row>
    <row r="10641" spans="1:5">
      <c r="A10641" s="211">
        <v>87735</v>
      </c>
      <c r="B10641" s="215" t="s">
        <v>32122</v>
      </c>
      <c r="C10641" s="215" t="s">
        <v>13243</v>
      </c>
      <c r="D10641" s="216">
        <v>32.950000000000003</v>
      </c>
      <c r="E10641" s="177"/>
    </row>
    <row r="10642" spans="1:5">
      <c r="A10642" s="211">
        <v>87737</v>
      </c>
      <c r="B10642" s="215" t="s">
        <v>32123</v>
      </c>
      <c r="C10642" s="215" t="s">
        <v>13243</v>
      </c>
      <c r="D10642" s="216">
        <v>35.44</v>
      </c>
      <c r="E10642" s="177"/>
    </row>
    <row r="10643" spans="1:5">
      <c r="A10643" s="211">
        <v>87738</v>
      </c>
      <c r="B10643" s="215" t="s">
        <v>32124</v>
      </c>
      <c r="C10643" s="215" t="s">
        <v>13243</v>
      </c>
      <c r="D10643" s="216">
        <v>58.86</v>
      </c>
      <c r="E10643" s="177"/>
    </row>
    <row r="10644" spans="1:5">
      <c r="A10644" s="211">
        <v>87739</v>
      </c>
      <c r="B10644" s="215" t="s">
        <v>32125</v>
      </c>
      <c r="C10644" s="215" t="s">
        <v>13243</v>
      </c>
      <c r="D10644" s="216">
        <v>63.38</v>
      </c>
      <c r="E10644" s="177"/>
    </row>
    <row r="10645" spans="1:5">
      <c r="A10645" s="211">
        <v>87745</v>
      </c>
      <c r="B10645" s="215" t="s">
        <v>32126</v>
      </c>
      <c r="C10645" s="215" t="s">
        <v>13243</v>
      </c>
      <c r="D10645" s="216">
        <v>38.69</v>
      </c>
      <c r="E10645" s="177"/>
    </row>
    <row r="10646" spans="1:5">
      <c r="A10646" s="211">
        <v>87747</v>
      </c>
      <c r="B10646" s="215" t="s">
        <v>32127</v>
      </c>
      <c r="C10646" s="215" t="s">
        <v>13243</v>
      </c>
      <c r="D10646" s="216">
        <v>42.15</v>
      </c>
      <c r="E10646" s="177"/>
    </row>
    <row r="10647" spans="1:5">
      <c r="A10647" s="211">
        <v>87748</v>
      </c>
      <c r="B10647" s="215" t="s">
        <v>32128</v>
      </c>
      <c r="C10647" s="215" t="s">
        <v>13243</v>
      </c>
      <c r="D10647" s="216">
        <v>74.709999999999994</v>
      </c>
      <c r="E10647" s="177"/>
    </row>
    <row r="10648" spans="1:5">
      <c r="A10648" s="211">
        <v>87749</v>
      </c>
      <c r="B10648" s="215" t="s">
        <v>32129</v>
      </c>
      <c r="C10648" s="215" t="s">
        <v>13243</v>
      </c>
      <c r="D10648" s="216">
        <v>81</v>
      </c>
      <c r="E10648" s="177"/>
    </row>
    <row r="10649" spans="1:5">
      <c r="A10649" s="211">
        <v>87755</v>
      </c>
      <c r="B10649" s="215" t="s">
        <v>32130</v>
      </c>
      <c r="C10649" s="215" t="s">
        <v>13243</v>
      </c>
      <c r="D10649" s="216">
        <v>33.83</v>
      </c>
      <c r="E10649" s="177"/>
    </row>
    <row r="10650" spans="1:5">
      <c r="A10650" s="211">
        <v>87757</v>
      </c>
      <c r="B10650" s="215" t="s">
        <v>32131</v>
      </c>
      <c r="C10650" s="215" t="s">
        <v>13243</v>
      </c>
      <c r="D10650" s="216">
        <v>37.29</v>
      </c>
      <c r="E10650" s="177"/>
    </row>
    <row r="10651" spans="1:5">
      <c r="A10651" s="211">
        <v>87758</v>
      </c>
      <c r="B10651" s="215" t="s">
        <v>32132</v>
      </c>
      <c r="C10651" s="215" t="s">
        <v>13243</v>
      </c>
      <c r="D10651" s="216">
        <v>69.849999999999994</v>
      </c>
      <c r="E10651" s="177"/>
    </row>
    <row r="10652" spans="1:5">
      <c r="A10652" s="211">
        <v>87759</v>
      </c>
      <c r="B10652" s="215" t="s">
        <v>32133</v>
      </c>
      <c r="C10652" s="215" t="s">
        <v>13243</v>
      </c>
      <c r="D10652" s="216">
        <v>76.14</v>
      </c>
      <c r="E10652" s="177"/>
    </row>
    <row r="10653" spans="1:5">
      <c r="A10653" s="211">
        <v>87765</v>
      </c>
      <c r="B10653" s="215" t="s">
        <v>32134</v>
      </c>
      <c r="C10653" s="215" t="s">
        <v>13243</v>
      </c>
      <c r="D10653" s="216">
        <v>38.46</v>
      </c>
      <c r="E10653" s="177"/>
    </row>
    <row r="10654" spans="1:5">
      <c r="A10654" s="211">
        <v>87767</v>
      </c>
      <c r="B10654" s="215" t="s">
        <v>32135</v>
      </c>
      <c r="C10654" s="215" t="s">
        <v>13243</v>
      </c>
      <c r="D10654" s="216">
        <v>42.72</v>
      </c>
      <c r="E10654" s="177"/>
    </row>
    <row r="10655" spans="1:5">
      <c r="A10655" s="211">
        <v>87768</v>
      </c>
      <c r="B10655" s="215" t="s">
        <v>32136</v>
      </c>
      <c r="C10655" s="215" t="s">
        <v>13243</v>
      </c>
      <c r="D10655" s="216">
        <v>82.75</v>
      </c>
      <c r="E10655" s="177"/>
    </row>
    <row r="10656" spans="1:5">
      <c r="A10656" s="211">
        <v>87769</v>
      </c>
      <c r="B10656" s="215" t="s">
        <v>32137</v>
      </c>
      <c r="C10656" s="215" t="s">
        <v>13243</v>
      </c>
      <c r="D10656" s="216">
        <v>90.49</v>
      </c>
      <c r="E10656" s="177"/>
    </row>
    <row r="10657" spans="1:5">
      <c r="A10657" s="211">
        <v>88470</v>
      </c>
      <c r="B10657" s="215" t="s">
        <v>32138</v>
      </c>
      <c r="C10657" s="215" t="s">
        <v>13243</v>
      </c>
      <c r="D10657" s="216">
        <v>16.64</v>
      </c>
      <c r="E10657" s="177"/>
    </row>
    <row r="10658" spans="1:5">
      <c r="A10658" s="211">
        <v>88471</v>
      </c>
      <c r="B10658" s="215" t="s">
        <v>32139</v>
      </c>
      <c r="C10658" s="215" t="s">
        <v>13243</v>
      </c>
      <c r="D10658" s="216">
        <v>20.6</v>
      </c>
      <c r="E10658" s="177"/>
    </row>
    <row r="10659" spans="1:5">
      <c r="A10659" s="211">
        <v>88472</v>
      </c>
      <c r="B10659" s="215" t="s">
        <v>32140</v>
      </c>
      <c r="C10659" s="215" t="s">
        <v>13243</v>
      </c>
      <c r="D10659" s="216">
        <v>23.69</v>
      </c>
      <c r="E10659" s="177"/>
    </row>
    <row r="10660" spans="1:5">
      <c r="A10660" s="211">
        <v>88476</v>
      </c>
      <c r="B10660" s="215" t="s">
        <v>32141</v>
      </c>
      <c r="C10660" s="215" t="s">
        <v>13243</v>
      </c>
      <c r="D10660" s="216">
        <v>14.6</v>
      </c>
      <c r="E10660" s="177"/>
    </row>
    <row r="10661" spans="1:5">
      <c r="A10661" s="211">
        <v>88477</v>
      </c>
      <c r="B10661" s="215" t="s">
        <v>32142</v>
      </c>
      <c r="C10661" s="215" t="s">
        <v>13243</v>
      </c>
      <c r="D10661" s="216">
        <v>19.71</v>
      </c>
      <c r="E10661" s="177"/>
    </row>
    <row r="10662" spans="1:5">
      <c r="A10662" s="211">
        <v>88478</v>
      </c>
      <c r="B10662" s="215" t="s">
        <v>32143</v>
      </c>
      <c r="C10662" s="215" t="s">
        <v>13243</v>
      </c>
      <c r="D10662" s="216">
        <v>23.87</v>
      </c>
      <c r="E10662" s="177"/>
    </row>
    <row r="10663" spans="1:5">
      <c r="A10663" s="211">
        <v>90900</v>
      </c>
      <c r="B10663" s="215" t="s">
        <v>32144</v>
      </c>
      <c r="C10663" s="215" t="s">
        <v>13243</v>
      </c>
      <c r="D10663" s="216">
        <v>56.42</v>
      </c>
      <c r="E10663" s="177"/>
    </row>
    <row r="10664" spans="1:5">
      <c r="A10664" s="211">
        <v>90902</v>
      </c>
      <c r="B10664" s="215" t="s">
        <v>32145</v>
      </c>
      <c r="C10664" s="215" t="s">
        <v>13243</v>
      </c>
      <c r="D10664" s="216">
        <v>61.3</v>
      </c>
      <c r="E10664" s="177"/>
    </row>
    <row r="10665" spans="1:5">
      <c r="A10665" s="211">
        <v>90903</v>
      </c>
      <c r="B10665" s="215" t="s">
        <v>32146</v>
      </c>
      <c r="C10665" s="215" t="s">
        <v>13243</v>
      </c>
      <c r="D10665" s="216">
        <v>107.15</v>
      </c>
      <c r="E10665" s="177"/>
    </row>
    <row r="10666" spans="1:5">
      <c r="A10666" s="211">
        <v>90904</v>
      </c>
      <c r="B10666" s="215" t="s">
        <v>32147</v>
      </c>
      <c r="C10666" s="215" t="s">
        <v>13243</v>
      </c>
      <c r="D10666" s="216">
        <v>116.01</v>
      </c>
      <c r="E10666" s="177"/>
    </row>
    <row r="10667" spans="1:5">
      <c r="A10667" s="211">
        <v>90910</v>
      </c>
      <c r="B10667" s="215" t="s">
        <v>32148</v>
      </c>
      <c r="C10667" s="215" t="s">
        <v>13243</v>
      </c>
      <c r="D10667" s="216">
        <v>59.71</v>
      </c>
      <c r="E10667" s="177"/>
    </row>
    <row r="10668" spans="1:5">
      <c r="A10668" s="211">
        <v>90912</v>
      </c>
      <c r="B10668" s="215" t="s">
        <v>32149</v>
      </c>
      <c r="C10668" s="215" t="s">
        <v>13243</v>
      </c>
      <c r="D10668" s="216">
        <v>65.03</v>
      </c>
      <c r="E10668" s="177"/>
    </row>
    <row r="10669" spans="1:5">
      <c r="A10669" s="211">
        <v>90913</v>
      </c>
      <c r="B10669" s="215" t="s">
        <v>32150</v>
      </c>
      <c r="C10669" s="215" t="s">
        <v>13243</v>
      </c>
      <c r="D10669" s="216">
        <v>114.95</v>
      </c>
      <c r="E10669" s="177"/>
    </row>
    <row r="10670" spans="1:5">
      <c r="A10670" s="211">
        <v>90914</v>
      </c>
      <c r="B10670" s="215" t="s">
        <v>32151</v>
      </c>
      <c r="C10670" s="215" t="s">
        <v>13243</v>
      </c>
      <c r="D10670" s="216">
        <v>124.61</v>
      </c>
      <c r="E10670" s="177"/>
    </row>
    <row r="10671" spans="1:5">
      <c r="A10671" s="211">
        <v>90920</v>
      </c>
      <c r="B10671" s="215" t="s">
        <v>32152</v>
      </c>
      <c r="C10671" s="215" t="s">
        <v>13243</v>
      </c>
      <c r="D10671" s="216">
        <v>65.81</v>
      </c>
      <c r="E10671" s="177"/>
    </row>
    <row r="10672" spans="1:5">
      <c r="A10672" s="211">
        <v>90922</v>
      </c>
      <c r="B10672" s="215" t="s">
        <v>32153</v>
      </c>
      <c r="C10672" s="215" t="s">
        <v>13243</v>
      </c>
      <c r="D10672" s="216">
        <v>71.930000000000007</v>
      </c>
      <c r="E10672" s="177"/>
    </row>
    <row r="10673" spans="1:5">
      <c r="A10673" s="211">
        <v>90923</v>
      </c>
      <c r="B10673" s="215" t="s">
        <v>32154</v>
      </c>
      <c r="C10673" s="215" t="s">
        <v>13243</v>
      </c>
      <c r="D10673" s="216">
        <v>129.33000000000001</v>
      </c>
      <c r="E10673" s="177"/>
    </row>
    <row r="10674" spans="1:5">
      <c r="A10674" s="211">
        <v>90924</v>
      </c>
      <c r="B10674" s="215" t="s">
        <v>32155</v>
      </c>
      <c r="C10674" s="215" t="s">
        <v>13243</v>
      </c>
      <c r="D10674" s="216">
        <v>140.41999999999999</v>
      </c>
      <c r="E10674" s="177"/>
    </row>
    <row r="10675" spans="1:5">
      <c r="A10675" s="211">
        <v>90930</v>
      </c>
      <c r="B10675" s="215" t="s">
        <v>32156</v>
      </c>
      <c r="C10675" s="215" t="s">
        <v>13243</v>
      </c>
      <c r="D10675" s="216">
        <v>51.51</v>
      </c>
      <c r="E10675" s="177"/>
    </row>
    <row r="10676" spans="1:5">
      <c r="A10676" s="211">
        <v>90932</v>
      </c>
      <c r="B10676" s="215" t="s">
        <v>32157</v>
      </c>
      <c r="C10676" s="215" t="s">
        <v>13243</v>
      </c>
      <c r="D10676" s="216">
        <v>56.39</v>
      </c>
      <c r="E10676" s="177"/>
    </row>
    <row r="10677" spans="1:5">
      <c r="A10677" s="211">
        <v>90933</v>
      </c>
      <c r="B10677" s="215" t="s">
        <v>32158</v>
      </c>
      <c r="C10677" s="215" t="s">
        <v>13243</v>
      </c>
      <c r="D10677" s="216">
        <v>102.24</v>
      </c>
      <c r="E10677" s="177"/>
    </row>
    <row r="10678" spans="1:5">
      <c r="A10678" s="211">
        <v>90934</v>
      </c>
      <c r="B10678" s="215" t="s">
        <v>32159</v>
      </c>
      <c r="C10678" s="215" t="s">
        <v>13243</v>
      </c>
      <c r="D10678" s="216">
        <v>111.1</v>
      </c>
      <c r="E10678" s="177"/>
    </row>
    <row r="10679" spans="1:5">
      <c r="A10679" s="211">
        <v>90940</v>
      </c>
      <c r="B10679" s="215" t="s">
        <v>32160</v>
      </c>
      <c r="C10679" s="215" t="s">
        <v>13243</v>
      </c>
      <c r="D10679" s="216">
        <v>54.83</v>
      </c>
      <c r="E10679" s="177"/>
    </row>
    <row r="10680" spans="1:5">
      <c r="A10680" s="211">
        <v>90942</v>
      </c>
      <c r="B10680" s="215" t="s">
        <v>32161</v>
      </c>
      <c r="C10680" s="215" t="s">
        <v>13243</v>
      </c>
      <c r="D10680" s="216">
        <v>60.15</v>
      </c>
      <c r="E10680" s="177"/>
    </row>
    <row r="10681" spans="1:5">
      <c r="A10681" s="211">
        <v>90943</v>
      </c>
      <c r="B10681" s="215" t="s">
        <v>32162</v>
      </c>
      <c r="C10681" s="215" t="s">
        <v>13243</v>
      </c>
      <c r="D10681" s="216">
        <v>110.07</v>
      </c>
      <c r="E10681" s="177"/>
    </row>
    <row r="10682" spans="1:5">
      <c r="A10682" s="211">
        <v>90944</v>
      </c>
      <c r="B10682" s="215" t="s">
        <v>32163</v>
      </c>
      <c r="C10682" s="215" t="s">
        <v>13243</v>
      </c>
      <c r="D10682" s="216">
        <v>119.73</v>
      </c>
      <c r="E10682" s="177"/>
    </row>
    <row r="10683" spans="1:5">
      <c r="A10683" s="211">
        <v>90950</v>
      </c>
      <c r="B10683" s="215" t="s">
        <v>32164</v>
      </c>
      <c r="C10683" s="215" t="s">
        <v>13243</v>
      </c>
      <c r="D10683" s="216">
        <v>60.91</v>
      </c>
      <c r="E10683" s="177"/>
    </row>
    <row r="10684" spans="1:5">
      <c r="A10684" s="211">
        <v>90952</v>
      </c>
      <c r="B10684" s="215" t="s">
        <v>32165</v>
      </c>
      <c r="C10684" s="215" t="s">
        <v>13243</v>
      </c>
      <c r="D10684" s="216">
        <v>67.03</v>
      </c>
      <c r="E10684" s="177"/>
    </row>
    <row r="10685" spans="1:5">
      <c r="A10685" s="211">
        <v>90953</v>
      </c>
      <c r="B10685" s="215" t="s">
        <v>32166</v>
      </c>
      <c r="C10685" s="215" t="s">
        <v>13243</v>
      </c>
      <c r="D10685" s="216">
        <v>124.43</v>
      </c>
      <c r="E10685" s="177"/>
    </row>
    <row r="10686" spans="1:5">
      <c r="A10686" s="211">
        <v>90954</v>
      </c>
      <c r="B10686" s="215" t="s">
        <v>32167</v>
      </c>
      <c r="C10686" s="215" t="s">
        <v>13243</v>
      </c>
      <c r="D10686" s="216">
        <v>135.52000000000001</v>
      </c>
      <c r="E10686" s="177"/>
    </row>
    <row r="10687" spans="1:5">
      <c r="A10687" s="211">
        <v>94438</v>
      </c>
      <c r="B10687" s="215" t="s">
        <v>32168</v>
      </c>
      <c r="C10687" s="215" t="s">
        <v>13243</v>
      </c>
      <c r="D10687" s="216">
        <v>33.020000000000003</v>
      </c>
      <c r="E10687" s="177"/>
    </row>
    <row r="10688" spans="1:5">
      <c r="A10688" s="211">
        <v>94439</v>
      </c>
      <c r="B10688" s="215" t="s">
        <v>32169</v>
      </c>
      <c r="C10688" s="215" t="s">
        <v>13243</v>
      </c>
      <c r="D10688" s="216">
        <v>36.72</v>
      </c>
      <c r="E10688" s="177"/>
    </row>
    <row r="10689" spans="1:5">
      <c r="A10689" s="211">
        <v>94779</v>
      </c>
      <c r="B10689" s="215" t="s">
        <v>32170</v>
      </c>
      <c r="C10689" s="215" t="s">
        <v>13243</v>
      </c>
      <c r="D10689" s="216">
        <v>32.200000000000003</v>
      </c>
      <c r="E10689" s="177"/>
    </row>
    <row r="10690" spans="1:5">
      <c r="A10690" s="211">
        <v>94782</v>
      </c>
      <c r="B10690" s="215" t="s">
        <v>32171</v>
      </c>
      <c r="C10690" s="215" t="s">
        <v>13243</v>
      </c>
      <c r="D10690" s="216">
        <v>36.32</v>
      </c>
      <c r="E10690" s="177"/>
    </row>
    <row r="10691" spans="1:5">
      <c r="A10691" s="211">
        <v>72190</v>
      </c>
      <c r="B10691" s="215" t="s">
        <v>21846</v>
      </c>
      <c r="C10691" s="215" t="s">
        <v>3</v>
      </c>
      <c r="D10691" s="216">
        <v>27.85</v>
      </c>
      <c r="E10691" s="177"/>
    </row>
    <row r="10692" spans="1:5">
      <c r="A10692" s="211">
        <v>87871</v>
      </c>
      <c r="B10692" s="215" t="s">
        <v>32172</v>
      </c>
      <c r="C10692" s="215" t="s">
        <v>13243</v>
      </c>
      <c r="D10692" s="216">
        <v>10.01</v>
      </c>
      <c r="E10692" s="177"/>
    </row>
    <row r="10693" spans="1:5">
      <c r="A10693" s="211">
        <v>87872</v>
      </c>
      <c r="B10693" s="215" t="s">
        <v>32173</v>
      </c>
      <c r="C10693" s="215" t="s">
        <v>13243</v>
      </c>
      <c r="D10693" s="216">
        <v>9.49</v>
      </c>
      <c r="E10693" s="177"/>
    </row>
    <row r="10694" spans="1:5">
      <c r="A10694" s="211">
        <v>87873</v>
      </c>
      <c r="B10694" s="215" t="s">
        <v>32174</v>
      </c>
      <c r="C10694" s="215" t="s">
        <v>13243</v>
      </c>
      <c r="D10694" s="216">
        <v>4.9800000000000004</v>
      </c>
      <c r="E10694" s="177"/>
    </row>
    <row r="10695" spans="1:5">
      <c r="A10695" s="211">
        <v>87874</v>
      </c>
      <c r="B10695" s="215" t="s">
        <v>32175</v>
      </c>
      <c r="C10695" s="215" t="s">
        <v>13243</v>
      </c>
      <c r="D10695" s="216">
        <v>4.87</v>
      </c>
      <c r="E10695" s="177"/>
    </row>
    <row r="10696" spans="1:5">
      <c r="A10696" s="211">
        <v>87876</v>
      </c>
      <c r="B10696" s="215" t="s">
        <v>32176</v>
      </c>
      <c r="C10696" s="215" t="s">
        <v>13243</v>
      </c>
      <c r="D10696" s="216">
        <v>6.06</v>
      </c>
      <c r="E10696" s="177"/>
    </row>
    <row r="10697" spans="1:5">
      <c r="A10697" s="211">
        <v>87877</v>
      </c>
      <c r="B10697" s="215" t="s">
        <v>32177</v>
      </c>
      <c r="C10697" s="215" t="s">
        <v>13243</v>
      </c>
      <c r="D10697" s="216">
        <v>5.8</v>
      </c>
      <c r="E10697" s="177"/>
    </row>
    <row r="10698" spans="1:5">
      <c r="A10698" s="211">
        <v>87878</v>
      </c>
      <c r="B10698" s="215" t="s">
        <v>32178</v>
      </c>
      <c r="C10698" s="215" t="s">
        <v>13243</v>
      </c>
      <c r="D10698" s="216">
        <v>3.17</v>
      </c>
      <c r="E10698" s="177"/>
    </row>
    <row r="10699" spans="1:5">
      <c r="A10699" s="211">
        <v>87879</v>
      </c>
      <c r="B10699" s="215" t="s">
        <v>32179</v>
      </c>
      <c r="C10699" s="215" t="s">
        <v>13243</v>
      </c>
      <c r="D10699" s="216">
        <v>2.79</v>
      </c>
      <c r="E10699" s="177"/>
    </row>
    <row r="10700" spans="1:5">
      <c r="A10700" s="211">
        <v>87881</v>
      </c>
      <c r="B10700" s="215" t="s">
        <v>32180</v>
      </c>
      <c r="C10700" s="215" t="s">
        <v>13243</v>
      </c>
      <c r="D10700" s="216">
        <v>4.9000000000000004</v>
      </c>
      <c r="E10700" s="177"/>
    </row>
    <row r="10701" spans="1:5">
      <c r="A10701" s="211">
        <v>87882</v>
      </c>
      <c r="B10701" s="215" t="s">
        <v>32181</v>
      </c>
      <c r="C10701" s="215" t="s">
        <v>13243</v>
      </c>
      <c r="D10701" s="216">
        <v>4.79</v>
      </c>
      <c r="E10701" s="177"/>
    </row>
    <row r="10702" spans="1:5">
      <c r="A10702" s="211">
        <v>87884</v>
      </c>
      <c r="B10702" s="215" t="s">
        <v>32182</v>
      </c>
      <c r="C10702" s="215" t="s">
        <v>13243</v>
      </c>
      <c r="D10702" s="216">
        <v>5.98</v>
      </c>
      <c r="E10702" s="177"/>
    </row>
    <row r="10703" spans="1:5">
      <c r="A10703" s="211">
        <v>87885</v>
      </c>
      <c r="B10703" s="215" t="s">
        <v>32183</v>
      </c>
      <c r="C10703" s="215" t="s">
        <v>13243</v>
      </c>
      <c r="D10703" s="216">
        <v>5.72</v>
      </c>
      <c r="E10703" s="177"/>
    </row>
    <row r="10704" spans="1:5">
      <c r="A10704" s="211">
        <v>87886</v>
      </c>
      <c r="B10704" s="215" t="s">
        <v>32184</v>
      </c>
      <c r="C10704" s="215" t="s">
        <v>13243</v>
      </c>
      <c r="D10704" s="216">
        <v>14.8</v>
      </c>
      <c r="E10704" s="177"/>
    </row>
    <row r="10705" spans="1:5">
      <c r="A10705" s="211">
        <v>87887</v>
      </c>
      <c r="B10705" s="215" t="s">
        <v>32185</v>
      </c>
      <c r="C10705" s="215" t="s">
        <v>13243</v>
      </c>
      <c r="D10705" s="216">
        <v>14.28</v>
      </c>
      <c r="E10705" s="177"/>
    </row>
    <row r="10706" spans="1:5">
      <c r="A10706" s="211">
        <v>87888</v>
      </c>
      <c r="B10706" s="215" t="s">
        <v>32186</v>
      </c>
      <c r="C10706" s="215" t="s">
        <v>13243</v>
      </c>
      <c r="D10706" s="216">
        <v>6</v>
      </c>
      <c r="E10706" s="177"/>
    </row>
    <row r="10707" spans="1:5">
      <c r="A10707" s="211">
        <v>87889</v>
      </c>
      <c r="B10707" s="215" t="s">
        <v>32187</v>
      </c>
      <c r="C10707" s="215" t="s">
        <v>13243</v>
      </c>
      <c r="D10707" s="216">
        <v>5.89</v>
      </c>
      <c r="E10707" s="177"/>
    </row>
    <row r="10708" spans="1:5">
      <c r="A10708" s="211">
        <v>87891</v>
      </c>
      <c r="B10708" s="215" t="s">
        <v>32188</v>
      </c>
      <c r="C10708" s="215" t="s">
        <v>13243</v>
      </c>
      <c r="D10708" s="216">
        <v>7.08</v>
      </c>
      <c r="E10708" s="177"/>
    </row>
    <row r="10709" spans="1:5">
      <c r="A10709" s="211">
        <v>87892</v>
      </c>
      <c r="B10709" s="215" t="s">
        <v>32189</v>
      </c>
      <c r="C10709" s="215" t="s">
        <v>13243</v>
      </c>
      <c r="D10709" s="216">
        <v>6.82</v>
      </c>
      <c r="E10709" s="177"/>
    </row>
    <row r="10710" spans="1:5">
      <c r="A10710" s="211">
        <v>87893</v>
      </c>
      <c r="B10710" s="215" t="s">
        <v>32190</v>
      </c>
      <c r="C10710" s="215" t="s">
        <v>13243</v>
      </c>
      <c r="D10710" s="216">
        <v>4.9400000000000004</v>
      </c>
      <c r="E10710" s="177"/>
    </row>
    <row r="10711" spans="1:5">
      <c r="A10711" s="211">
        <v>87894</v>
      </c>
      <c r="B10711" s="215" t="s">
        <v>32191</v>
      </c>
      <c r="C10711" s="215" t="s">
        <v>13243</v>
      </c>
      <c r="D10711" s="216">
        <v>4.5599999999999996</v>
      </c>
      <c r="E10711" s="177"/>
    </row>
    <row r="10712" spans="1:5">
      <c r="A10712" s="211">
        <v>87896</v>
      </c>
      <c r="B10712" s="215" t="s">
        <v>32192</v>
      </c>
      <c r="C10712" s="215" t="s">
        <v>13243</v>
      </c>
      <c r="D10712" s="216">
        <v>4.46</v>
      </c>
      <c r="E10712" s="177"/>
    </row>
    <row r="10713" spans="1:5">
      <c r="A10713" s="211">
        <v>87897</v>
      </c>
      <c r="B10713" s="215" t="s">
        <v>32193</v>
      </c>
      <c r="C10713" s="215" t="s">
        <v>13243</v>
      </c>
      <c r="D10713" s="216">
        <v>4.08</v>
      </c>
      <c r="E10713" s="177"/>
    </row>
    <row r="10714" spans="1:5">
      <c r="A10714" s="211">
        <v>87899</v>
      </c>
      <c r="B10714" s="215" t="s">
        <v>32194</v>
      </c>
      <c r="C10714" s="215" t="s">
        <v>13243</v>
      </c>
      <c r="D10714" s="216">
        <v>6.9</v>
      </c>
      <c r="E10714" s="177"/>
    </row>
    <row r="10715" spans="1:5">
      <c r="A10715" s="211">
        <v>87900</v>
      </c>
      <c r="B10715" s="215" t="s">
        <v>32195</v>
      </c>
      <c r="C10715" s="215" t="s">
        <v>13243</v>
      </c>
      <c r="D10715" s="216">
        <v>6.79</v>
      </c>
      <c r="E10715" s="177"/>
    </row>
    <row r="10716" spans="1:5">
      <c r="A10716" s="211">
        <v>87902</v>
      </c>
      <c r="B10716" s="215" t="s">
        <v>32196</v>
      </c>
      <c r="C10716" s="215" t="s">
        <v>13243</v>
      </c>
      <c r="D10716" s="216">
        <v>7.98</v>
      </c>
      <c r="E10716" s="177"/>
    </row>
    <row r="10717" spans="1:5">
      <c r="A10717" s="211">
        <v>87903</v>
      </c>
      <c r="B10717" s="215" t="s">
        <v>32197</v>
      </c>
      <c r="C10717" s="215" t="s">
        <v>13243</v>
      </c>
      <c r="D10717" s="216">
        <v>7.72</v>
      </c>
      <c r="E10717" s="177"/>
    </row>
    <row r="10718" spans="1:5">
      <c r="A10718" s="211">
        <v>87904</v>
      </c>
      <c r="B10718" s="215" t="s">
        <v>32198</v>
      </c>
      <c r="C10718" s="215" t="s">
        <v>13243</v>
      </c>
      <c r="D10718" s="216">
        <v>6.44</v>
      </c>
      <c r="E10718" s="177"/>
    </row>
    <row r="10719" spans="1:5">
      <c r="A10719" s="211">
        <v>87905</v>
      </c>
      <c r="B10719" s="215" t="s">
        <v>32199</v>
      </c>
      <c r="C10719" s="215" t="s">
        <v>13243</v>
      </c>
      <c r="D10719" s="216">
        <v>6.06</v>
      </c>
      <c r="E10719" s="177"/>
    </row>
    <row r="10720" spans="1:5">
      <c r="A10720" s="211">
        <v>87907</v>
      </c>
      <c r="B10720" s="215" t="s">
        <v>32200</v>
      </c>
      <c r="C10720" s="215" t="s">
        <v>13243</v>
      </c>
      <c r="D10720" s="216">
        <v>5.75</v>
      </c>
      <c r="E10720" s="177"/>
    </row>
    <row r="10721" spans="1:5">
      <c r="A10721" s="211">
        <v>87908</v>
      </c>
      <c r="B10721" s="215" t="s">
        <v>32201</v>
      </c>
      <c r="C10721" s="215" t="s">
        <v>13243</v>
      </c>
      <c r="D10721" s="216">
        <v>5.37</v>
      </c>
      <c r="E10721" s="177"/>
    </row>
    <row r="10722" spans="1:5">
      <c r="A10722" s="211">
        <v>87910</v>
      </c>
      <c r="B10722" s="215" t="s">
        <v>32202</v>
      </c>
      <c r="C10722" s="215" t="s">
        <v>13243</v>
      </c>
      <c r="D10722" s="216">
        <v>14.65</v>
      </c>
      <c r="E10722" s="177"/>
    </row>
    <row r="10723" spans="1:5">
      <c r="A10723" s="211">
        <v>87911</v>
      </c>
      <c r="B10723" s="215" t="s">
        <v>32203</v>
      </c>
      <c r="C10723" s="215" t="s">
        <v>13243</v>
      </c>
      <c r="D10723" s="216">
        <v>14.13</v>
      </c>
      <c r="E10723" s="177"/>
    </row>
    <row r="10724" spans="1:5">
      <c r="A10724" s="211">
        <v>87411</v>
      </c>
      <c r="B10724" s="215" t="s">
        <v>32204</v>
      </c>
      <c r="C10724" s="215" t="s">
        <v>13243</v>
      </c>
      <c r="D10724" s="216">
        <v>10.89</v>
      </c>
      <c r="E10724" s="177"/>
    </row>
    <row r="10725" spans="1:5">
      <c r="A10725" s="211">
        <v>87412</v>
      </c>
      <c r="B10725" s="215" t="s">
        <v>32205</v>
      </c>
      <c r="C10725" s="215" t="s">
        <v>13243</v>
      </c>
      <c r="D10725" s="216">
        <v>15.03</v>
      </c>
      <c r="E10725" s="177"/>
    </row>
    <row r="10726" spans="1:5">
      <c r="A10726" s="211">
        <v>87413</v>
      </c>
      <c r="B10726" s="215" t="s">
        <v>32206</v>
      </c>
      <c r="C10726" s="215" t="s">
        <v>13243</v>
      </c>
      <c r="D10726" s="216">
        <v>17.39</v>
      </c>
      <c r="E10726" s="177"/>
    </row>
    <row r="10727" spans="1:5">
      <c r="A10727" s="211">
        <v>87414</v>
      </c>
      <c r="B10727" s="215" t="s">
        <v>32207</v>
      </c>
      <c r="C10727" s="215" t="s">
        <v>13243</v>
      </c>
      <c r="D10727" s="216">
        <v>16.559999999999999</v>
      </c>
      <c r="E10727" s="177"/>
    </row>
    <row r="10728" spans="1:5">
      <c r="A10728" s="211">
        <v>87415</v>
      </c>
      <c r="B10728" s="215" t="s">
        <v>32208</v>
      </c>
      <c r="C10728" s="215" t="s">
        <v>13243</v>
      </c>
      <c r="D10728" s="216">
        <v>20.55</v>
      </c>
      <c r="E10728" s="177"/>
    </row>
    <row r="10729" spans="1:5">
      <c r="A10729" s="211">
        <v>87416</v>
      </c>
      <c r="B10729" s="215" t="s">
        <v>32209</v>
      </c>
      <c r="C10729" s="215" t="s">
        <v>13243</v>
      </c>
      <c r="D10729" s="216">
        <v>23.06</v>
      </c>
      <c r="E10729" s="177"/>
    </row>
    <row r="10730" spans="1:5">
      <c r="A10730" s="211">
        <v>87417</v>
      </c>
      <c r="B10730" s="215" t="s">
        <v>32210</v>
      </c>
      <c r="C10730" s="215" t="s">
        <v>13243</v>
      </c>
      <c r="D10730" s="216">
        <v>11.49</v>
      </c>
      <c r="E10730" s="177"/>
    </row>
    <row r="10731" spans="1:5">
      <c r="A10731" s="211">
        <v>87418</v>
      </c>
      <c r="B10731" s="215" t="s">
        <v>32211</v>
      </c>
      <c r="C10731" s="215" t="s">
        <v>13243</v>
      </c>
      <c r="D10731" s="216">
        <v>11.79</v>
      </c>
      <c r="E10731" s="177"/>
    </row>
    <row r="10732" spans="1:5">
      <c r="A10732" s="211">
        <v>87419</v>
      </c>
      <c r="B10732" s="215" t="s">
        <v>32212</v>
      </c>
      <c r="C10732" s="215" t="s">
        <v>13243</v>
      </c>
      <c r="D10732" s="216">
        <v>12.67</v>
      </c>
      <c r="E10732" s="177"/>
    </row>
    <row r="10733" spans="1:5">
      <c r="A10733" s="211">
        <v>87420</v>
      </c>
      <c r="B10733" s="215" t="s">
        <v>32213</v>
      </c>
      <c r="C10733" s="215" t="s">
        <v>13243</v>
      </c>
      <c r="D10733" s="216">
        <v>17.59</v>
      </c>
      <c r="E10733" s="177"/>
    </row>
    <row r="10734" spans="1:5">
      <c r="A10734" s="211">
        <v>87421</v>
      </c>
      <c r="B10734" s="215" t="s">
        <v>32214</v>
      </c>
      <c r="C10734" s="215" t="s">
        <v>13243</v>
      </c>
      <c r="D10734" s="216">
        <v>17.89</v>
      </c>
      <c r="E10734" s="177"/>
    </row>
    <row r="10735" spans="1:5">
      <c r="A10735" s="211">
        <v>87422</v>
      </c>
      <c r="B10735" s="215" t="s">
        <v>32215</v>
      </c>
      <c r="C10735" s="215" t="s">
        <v>13243</v>
      </c>
      <c r="D10735" s="216">
        <v>18.79</v>
      </c>
      <c r="E10735" s="177"/>
    </row>
    <row r="10736" spans="1:5">
      <c r="A10736" s="211">
        <v>87423</v>
      </c>
      <c r="B10736" s="215" t="s">
        <v>32216</v>
      </c>
      <c r="C10736" s="215" t="s">
        <v>13243</v>
      </c>
      <c r="D10736" s="216">
        <v>22.62</v>
      </c>
      <c r="E10736" s="177"/>
    </row>
    <row r="10737" spans="1:5">
      <c r="A10737" s="211">
        <v>87424</v>
      </c>
      <c r="B10737" s="215" t="s">
        <v>32217</v>
      </c>
      <c r="C10737" s="215" t="s">
        <v>13243</v>
      </c>
      <c r="D10737" s="216">
        <v>23.06</v>
      </c>
      <c r="E10737" s="177"/>
    </row>
    <row r="10738" spans="1:5">
      <c r="A10738" s="211">
        <v>87425</v>
      </c>
      <c r="B10738" s="215" t="s">
        <v>32218</v>
      </c>
      <c r="C10738" s="215" t="s">
        <v>13243</v>
      </c>
      <c r="D10738" s="216">
        <v>23.8</v>
      </c>
      <c r="E10738" s="177"/>
    </row>
    <row r="10739" spans="1:5">
      <c r="A10739" s="211">
        <v>87426</v>
      </c>
      <c r="B10739" s="215" t="s">
        <v>32219</v>
      </c>
      <c r="C10739" s="215" t="s">
        <v>13243</v>
      </c>
      <c r="D10739" s="216">
        <v>26.87</v>
      </c>
      <c r="E10739" s="177"/>
    </row>
    <row r="10740" spans="1:5">
      <c r="A10740" s="211">
        <v>87427</v>
      </c>
      <c r="B10740" s="215" t="s">
        <v>32220</v>
      </c>
      <c r="C10740" s="215" t="s">
        <v>13243</v>
      </c>
      <c r="D10740" s="216">
        <v>27.31</v>
      </c>
      <c r="E10740" s="177"/>
    </row>
    <row r="10741" spans="1:5">
      <c r="A10741" s="211">
        <v>87428</v>
      </c>
      <c r="B10741" s="215" t="s">
        <v>32221</v>
      </c>
      <c r="C10741" s="215" t="s">
        <v>13243</v>
      </c>
      <c r="D10741" s="216">
        <v>28.06</v>
      </c>
      <c r="E10741" s="177"/>
    </row>
    <row r="10742" spans="1:5">
      <c r="A10742" s="211">
        <v>87429</v>
      </c>
      <c r="B10742" s="215" t="s">
        <v>32222</v>
      </c>
      <c r="C10742" s="215" t="s">
        <v>13243</v>
      </c>
      <c r="D10742" s="216">
        <v>13.07</v>
      </c>
      <c r="E10742" s="177"/>
    </row>
    <row r="10743" spans="1:5">
      <c r="A10743" s="211">
        <v>87430</v>
      </c>
      <c r="B10743" s="215" t="s">
        <v>32223</v>
      </c>
      <c r="C10743" s="215" t="s">
        <v>13243</v>
      </c>
      <c r="D10743" s="216">
        <v>13.37</v>
      </c>
      <c r="E10743" s="177"/>
    </row>
    <row r="10744" spans="1:5">
      <c r="A10744" s="211">
        <v>87431</v>
      </c>
      <c r="B10744" s="215" t="s">
        <v>32224</v>
      </c>
      <c r="C10744" s="215" t="s">
        <v>13243</v>
      </c>
      <c r="D10744" s="216">
        <v>13.51</v>
      </c>
      <c r="E10744" s="177"/>
    </row>
    <row r="10745" spans="1:5">
      <c r="A10745" s="211">
        <v>87432</v>
      </c>
      <c r="B10745" s="215" t="s">
        <v>32225</v>
      </c>
      <c r="C10745" s="215" t="s">
        <v>13243</v>
      </c>
      <c r="D10745" s="216">
        <v>19.350000000000001</v>
      </c>
      <c r="E10745" s="177"/>
    </row>
    <row r="10746" spans="1:5">
      <c r="A10746" s="211">
        <v>87433</v>
      </c>
      <c r="B10746" s="215" t="s">
        <v>32226</v>
      </c>
      <c r="C10746" s="215" t="s">
        <v>13243</v>
      </c>
      <c r="D10746" s="216">
        <v>19.95</v>
      </c>
      <c r="E10746" s="177"/>
    </row>
    <row r="10747" spans="1:5">
      <c r="A10747" s="211">
        <v>87434</v>
      </c>
      <c r="B10747" s="215" t="s">
        <v>32227</v>
      </c>
      <c r="C10747" s="215" t="s">
        <v>13243</v>
      </c>
      <c r="D10747" s="216">
        <v>20.38</v>
      </c>
      <c r="E10747" s="177"/>
    </row>
    <row r="10748" spans="1:5">
      <c r="A10748" s="211">
        <v>87435</v>
      </c>
      <c r="B10748" s="215" t="s">
        <v>32228</v>
      </c>
      <c r="C10748" s="215" t="s">
        <v>13243</v>
      </c>
      <c r="D10748" s="216">
        <v>21.28</v>
      </c>
      <c r="E10748" s="177"/>
    </row>
    <row r="10749" spans="1:5">
      <c r="A10749" s="211">
        <v>87436</v>
      </c>
      <c r="B10749" s="215" t="s">
        <v>32229</v>
      </c>
      <c r="C10749" s="215" t="s">
        <v>13243</v>
      </c>
      <c r="D10749" s="216">
        <v>22.31</v>
      </c>
      <c r="E10749" s="177"/>
    </row>
    <row r="10750" spans="1:5">
      <c r="A10750" s="211">
        <v>87437</v>
      </c>
      <c r="B10750" s="215" t="s">
        <v>32230</v>
      </c>
      <c r="C10750" s="215" t="s">
        <v>13243</v>
      </c>
      <c r="D10750" s="216">
        <v>23.04</v>
      </c>
      <c r="E10750" s="177"/>
    </row>
    <row r="10751" spans="1:5">
      <c r="A10751" s="211">
        <v>87438</v>
      </c>
      <c r="B10751" s="215" t="s">
        <v>32231</v>
      </c>
      <c r="C10751" s="215" t="s">
        <v>13243</v>
      </c>
      <c r="D10751" s="216">
        <v>26.45</v>
      </c>
      <c r="E10751" s="177"/>
    </row>
    <row r="10752" spans="1:5">
      <c r="A10752" s="211">
        <v>87439</v>
      </c>
      <c r="B10752" s="215" t="s">
        <v>32232</v>
      </c>
      <c r="C10752" s="215" t="s">
        <v>13243</v>
      </c>
      <c r="D10752" s="216">
        <v>27.77</v>
      </c>
      <c r="E10752" s="177"/>
    </row>
    <row r="10753" spans="1:5">
      <c r="A10753" s="211">
        <v>87440</v>
      </c>
      <c r="B10753" s="215" t="s">
        <v>32233</v>
      </c>
      <c r="C10753" s="215" t="s">
        <v>13243</v>
      </c>
      <c r="D10753" s="216">
        <v>28.36</v>
      </c>
      <c r="E10753" s="177"/>
    </row>
    <row r="10754" spans="1:5">
      <c r="A10754" s="211">
        <v>87527</v>
      </c>
      <c r="B10754" s="215" t="s">
        <v>32234</v>
      </c>
      <c r="C10754" s="215" t="s">
        <v>13243</v>
      </c>
      <c r="D10754" s="216">
        <v>27.17</v>
      </c>
      <c r="E10754" s="177"/>
    </row>
    <row r="10755" spans="1:5">
      <c r="A10755" s="211">
        <v>87528</v>
      </c>
      <c r="B10755" s="215" t="s">
        <v>32235</v>
      </c>
      <c r="C10755" s="215" t="s">
        <v>13243</v>
      </c>
      <c r="D10755" s="216">
        <v>30.37</v>
      </c>
      <c r="E10755" s="177"/>
    </row>
    <row r="10756" spans="1:5">
      <c r="A10756" s="211">
        <v>87529</v>
      </c>
      <c r="B10756" s="215" t="s">
        <v>32236</v>
      </c>
      <c r="C10756" s="215" t="s">
        <v>13243</v>
      </c>
      <c r="D10756" s="216">
        <v>24.59</v>
      </c>
      <c r="E10756" s="177"/>
    </row>
    <row r="10757" spans="1:5">
      <c r="A10757" s="211">
        <v>87530</v>
      </c>
      <c r="B10757" s="215" t="s">
        <v>32237</v>
      </c>
      <c r="C10757" s="215" t="s">
        <v>13243</v>
      </c>
      <c r="D10757" s="216">
        <v>27.79</v>
      </c>
      <c r="E10757" s="177"/>
    </row>
    <row r="10758" spans="1:5">
      <c r="A10758" s="211">
        <v>87531</v>
      </c>
      <c r="B10758" s="215" t="s">
        <v>32238</v>
      </c>
      <c r="C10758" s="215" t="s">
        <v>13243</v>
      </c>
      <c r="D10758" s="216">
        <v>23.67</v>
      </c>
      <c r="E10758" s="177"/>
    </row>
    <row r="10759" spans="1:5">
      <c r="A10759" s="211">
        <v>87532</v>
      </c>
      <c r="B10759" s="215" t="s">
        <v>32239</v>
      </c>
      <c r="C10759" s="215" t="s">
        <v>13243</v>
      </c>
      <c r="D10759" s="216">
        <v>26.87</v>
      </c>
      <c r="E10759" s="177"/>
    </row>
    <row r="10760" spans="1:5">
      <c r="A10760" s="211">
        <v>87535</v>
      </c>
      <c r="B10760" s="215" t="s">
        <v>32240</v>
      </c>
      <c r="C10760" s="215" t="s">
        <v>13243</v>
      </c>
      <c r="D10760" s="216">
        <v>21.08</v>
      </c>
      <c r="E10760" s="177"/>
    </row>
    <row r="10761" spans="1:5">
      <c r="A10761" s="211">
        <v>87536</v>
      </c>
      <c r="B10761" s="215" t="s">
        <v>32241</v>
      </c>
      <c r="C10761" s="215" t="s">
        <v>13243</v>
      </c>
      <c r="D10761" s="216">
        <v>24.28</v>
      </c>
      <c r="E10761" s="177"/>
    </row>
    <row r="10762" spans="1:5">
      <c r="A10762" s="211">
        <v>87537</v>
      </c>
      <c r="B10762" s="215" t="s">
        <v>32242</v>
      </c>
      <c r="C10762" s="215" t="s">
        <v>13243</v>
      </c>
      <c r="D10762" s="216">
        <v>51.71</v>
      </c>
      <c r="E10762" s="177"/>
    </row>
    <row r="10763" spans="1:5">
      <c r="A10763" s="211">
        <v>87538</v>
      </c>
      <c r="B10763" s="215" t="s">
        <v>32243</v>
      </c>
      <c r="C10763" s="215" t="s">
        <v>13243</v>
      </c>
      <c r="D10763" s="216">
        <v>49.5</v>
      </c>
      <c r="E10763" s="177"/>
    </row>
    <row r="10764" spans="1:5">
      <c r="A10764" s="211">
        <v>87539</v>
      </c>
      <c r="B10764" s="215" t="s">
        <v>32244</v>
      </c>
      <c r="C10764" s="215" t="s">
        <v>13243</v>
      </c>
      <c r="D10764" s="216">
        <v>48.72</v>
      </c>
      <c r="E10764" s="177"/>
    </row>
    <row r="10765" spans="1:5">
      <c r="A10765" s="211">
        <v>87541</v>
      </c>
      <c r="B10765" s="215" t="s">
        <v>32245</v>
      </c>
      <c r="C10765" s="215" t="s">
        <v>13243</v>
      </c>
      <c r="D10765" s="216">
        <v>46.5</v>
      </c>
      <c r="E10765" s="177"/>
    </row>
    <row r="10766" spans="1:5">
      <c r="A10766" s="211">
        <v>87543</v>
      </c>
      <c r="B10766" s="215" t="s">
        <v>32246</v>
      </c>
      <c r="C10766" s="215" t="s">
        <v>13243</v>
      </c>
      <c r="D10766" s="216">
        <v>16.29</v>
      </c>
      <c r="E10766" s="177"/>
    </row>
    <row r="10767" spans="1:5">
      <c r="A10767" s="211">
        <v>87545</v>
      </c>
      <c r="B10767" s="215" t="s">
        <v>32247</v>
      </c>
      <c r="C10767" s="215" t="s">
        <v>13243</v>
      </c>
      <c r="D10767" s="216">
        <v>18.47</v>
      </c>
      <c r="E10767" s="177"/>
    </row>
    <row r="10768" spans="1:5">
      <c r="A10768" s="211">
        <v>87546</v>
      </c>
      <c r="B10768" s="215" t="s">
        <v>32248</v>
      </c>
      <c r="C10768" s="215" t="s">
        <v>13243</v>
      </c>
      <c r="D10768" s="216">
        <v>20.29</v>
      </c>
      <c r="E10768" s="177"/>
    </row>
    <row r="10769" spans="1:5">
      <c r="A10769" s="211">
        <v>87547</v>
      </c>
      <c r="B10769" s="215" t="s">
        <v>32249</v>
      </c>
      <c r="C10769" s="215" t="s">
        <v>13243</v>
      </c>
      <c r="D10769" s="216">
        <v>15.9</v>
      </c>
      <c r="E10769" s="177"/>
    </row>
    <row r="10770" spans="1:5">
      <c r="A10770" s="211">
        <v>87548</v>
      </c>
      <c r="B10770" s="215" t="s">
        <v>32250</v>
      </c>
      <c r="C10770" s="215" t="s">
        <v>13243</v>
      </c>
      <c r="D10770" s="216">
        <v>17.72</v>
      </c>
      <c r="E10770" s="177"/>
    </row>
    <row r="10771" spans="1:5">
      <c r="A10771" s="211">
        <v>87549</v>
      </c>
      <c r="B10771" s="215" t="s">
        <v>32251</v>
      </c>
      <c r="C10771" s="215" t="s">
        <v>13243</v>
      </c>
      <c r="D10771" s="216">
        <v>14.97</v>
      </c>
      <c r="E10771" s="177"/>
    </row>
    <row r="10772" spans="1:5">
      <c r="A10772" s="211">
        <v>87550</v>
      </c>
      <c r="B10772" s="215" t="s">
        <v>32252</v>
      </c>
      <c r="C10772" s="215" t="s">
        <v>13243</v>
      </c>
      <c r="D10772" s="216">
        <v>16.79</v>
      </c>
      <c r="E10772" s="177"/>
    </row>
    <row r="10773" spans="1:5">
      <c r="A10773" s="211">
        <v>87553</v>
      </c>
      <c r="B10773" s="215" t="s">
        <v>32253</v>
      </c>
      <c r="C10773" s="215" t="s">
        <v>13243</v>
      </c>
      <c r="D10773" s="216">
        <v>12.38</v>
      </c>
      <c r="E10773" s="177"/>
    </row>
    <row r="10774" spans="1:5">
      <c r="A10774" s="211">
        <v>87554</v>
      </c>
      <c r="B10774" s="215" t="s">
        <v>32254</v>
      </c>
      <c r="C10774" s="215" t="s">
        <v>13243</v>
      </c>
      <c r="D10774" s="216">
        <v>14.2</v>
      </c>
      <c r="E10774" s="177"/>
    </row>
    <row r="10775" spans="1:5">
      <c r="A10775" s="211">
        <v>87555</v>
      </c>
      <c r="B10775" s="215" t="s">
        <v>32255</v>
      </c>
      <c r="C10775" s="215" t="s">
        <v>13243</v>
      </c>
      <c r="D10775" s="216">
        <v>31.58</v>
      </c>
      <c r="E10775" s="177"/>
    </row>
    <row r="10776" spans="1:5">
      <c r="A10776" s="211">
        <v>87556</v>
      </c>
      <c r="B10776" s="215" t="s">
        <v>32256</v>
      </c>
      <c r="C10776" s="215" t="s">
        <v>13243</v>
      </c>
      <c r="D10776" s="216">
        <v>29.37</v>
      </c>
      <c r="E10776" s="177"/>
    </row>
    <row r="10777" spans="1:5">
      <c r="A10777" s="211">
        <v>87557</v>
      </c>
      <c r="B10777" s="215" t="s">
        <v>32257</v>
      </c>
      <c r="C10777" s="215" t="s">
        <v>13243</v>
      </c>
      <c r="D10777" s="216">
        <v>28.57</v>
      </c>
      <c r="E10777" s="177"/>
    </row>
    <row r="10778" spans="1:5">
      <c r="A10778" s="211">
        <v>87559</v>
      </c>
      <c r="B10778" s="215" t="s">
        <v>32258</v>
      </c>
      <c r="C10778" s="215" t="s">
        <v>13243</v>
      </c>
      <c r="D10778" s="216">
        <v>26.35</v>
      </c>
      <c r="E10778" s="177"/>
    </row>
    <row r="10779" spans="1:5">
      <c r="A10779" s="211">
        <v>87561</v>
      </c>
      <c r="B10779" s="215" t="s">
        <v>32259</v>
      </c>
      <c r="C10779" s="215" t="s">
        <v>13243</v>
      </c>
      <c r="D10779" s="216">
        <v>28.77</v>
      </c>
      <c r="E10779" s="177"/>
    </row>
    <row r="10780" spans="1:5">
      <c r="A10780" s="211">
        <v>87775</v>
      </c>
      <c r="B10780" s="215" t="s">
        <v>32260</v>
      </c>
      <c r="C10780" s="215" t="s">
        <v>13243</v>
      </c>
      <c r="D10780" s="216">
        <v>38.450000000000003</v>
      </c>
      <c r="E10780" s="177"/>
    </row>
    <row r="10781" spans="1:5">
      <c r="A10781" s="211">
        <v>87777</v>
      </c>
      <c r="B10781" s="215" t="s">
        <v>32261</v>
      </c>
      <c r="C10781" s="215" t="s">
        <v>13243</v>
      </c>
      <c r="D10781" s="216">
        <v>41.13</v>
      </c>
      <c r="E10781" s="177"/>
    </row>
    <row r="10782" spans="1:5">
      <c r="A10782" s="211">
        <v>87778</v>
      </c>
      <c r="B10782" s="215" t="s">
        <v>32262</v>
      </c>
      <c r="C10782" s="215" t="s">
        <v>13243</v>
      </c>
      <c r="D10782" s="216">
        <v>57.03</v>
      </c>
      <c r="E10782" s="177"/>
    </row>
    <row r="10783" spans="1:5">
      <c r="A10783" s="211">
        <v>87779</v>
      </c>
      <c r="B10783" s="215" t="s">
        <v>32263</v>
      </c>
      <c r="C10783" s="215" t="s">
        <v>13243</v>
      </c>
      <c r="D10783" s="216">
        <v>44.91</v>
      </c>
      <c r="E10783" s="177"/>
    </row>
    <row r="10784" spans="1:5">
      <c r="A10784" s="211">
        <v>87781</v>
      </c>
      <c r="B10784" s="215" t="s">
        <v>32264</v>
      </c>
      <c r="C10784" s="215" t="s">
        <v>13243</v>
      </c>
      <c r="D10784" s="216">
        <v>48.49</v>
      </c>
      <c r="E10784" s="177"/>
    </row>
    <row r="10785" spans="1:5">
      <c r="A10785" s="211">
        <v>87783</v>
      </c>
      <c r="B10785" s="215" t="s">
        <v>32265</v>
      </c>
      <c r="C10785" s="215" t="s">
        <v>13243</v>
      </c>
      <c r="D10785" s="216">
        <v>71.27</v>
      </c>
      <c r="E10785" s="177"/>
    </row>
    <row r="10786" spans="1:5">
      <c r="A10786" s="211">
        <v>87784</v>
      </c>
      <c r="B10786" s="215" t="s">
        <v>32266</v>
      </c>
      <c r="C10786" s="215" t="s">
        <v>13243</v>
      </c>
      <c r="D10786" s="216">
        <v>51.39</v>
      </c>
      <c r="E10786" s="177"/>
    </row>
    <row r="10787" spans="1:5">
      <c r="A10787" s="211">
        <v>87786</v>
      </c>
      <c r="B10787" s="215" t="s">
        <v>32267</v>
      </c>
      <c r="C10787" s="215" t="s">
        <v>13243</v>
      </c>
      <c r="D10787" s="216">
        <v>55.88</v>
      </c>
      <c r="E10787" s="177"/>
    </row>
    <row r="10788" spans="1:5">
      <c r="A10788" s="211">
        <v>87787</v>
      </c>
      <c r="B10788" s="215" t="s">
        <v>32268</v>
      </c>
      <c r="C10788" s="215" t="s">
        <v>13243</v>
      </c>
      <c r="D10788" s="216">
        <v>85.52</v>
      </c>
      <c r="E10788" s="177"/>
    </row>
    <row r="10789" spans="1:5">
      <c r="A10789" s="211">
        <v>87788</v>
      </c>
      <c r="B10789" s="215" t="s">
        <v>32269</v>
      </c>
      <c r="C10789" s="215" t="s">
        <v>13243</v>
      </c>
      <c r="D10789" s="216">
        <v>66.010000000000005</v>
      </c>
      <c r="E10789" s="177"/>
    </row>
    <row r="10790" spans="1:5">
      <c r="A10790" s="211">
        <v>87790</v>
      </c>
      <c r="B10790" s="215" t="s">
        <v>32270</v>
      </c>
      <c r="C10790" s="215" t="s">
        <v>13243</v>
      </c>
      <c r="D10790" s="216">
        <v>70.95</v>
      </c>
      <c r="E10790" s="177"/>
    </row>
    <row r="10791" spans="1:5">
      <c r="A10791" s="211">
        <v>87791</v>
      </c>
      <c r="B10791" s="215" t="s">
        <v>32271</v>
      </c>
      <c r="C10791" s="215" t="s">
        <v>13243</v>
      </c>
      <c r="D10791" s="216">
        <v>101.06</v>
      </c>
      <c r="E10791" s="177"/>
    </row>
    <row r="10792" spans="1:5">
      <c r="A10792" s="211">
        <v>87792</v>
      </c>
      <c r="B10792" s="215" t="s">
        <v>32272</v>
      </c>
      <c r="C10792" s="215" t="s">
        <v>13243</v>
      </c>
      <c r="D10792" s="216">
        <v>25.55</v>
      </c>
      <c r="E10792" s="177"/>
    </row>
    <row r="10793" spans="1:5">
      <c r="A10793" s="211">
        <v>87794</v>
      </c>
      <c r="B10793" s="215" t="s">
        <v>32273</v>
      </c>
      <c r="C10793" s="215" t="s">
        <v>13243</v>
      </c>
      <c r="D10793" s="216">
        <v>28.04</v>
      </c>
      <c r="E10793" s="177"/>
    </row>
    <row r="10794" spans="1:5">
      <c r="A10794" s="211">
        <v>87795</v>
      </c>
      <c r="B10794" s="215" t="s">
        <v>32274</v>
      </c>
      <c r="C10794" s="215" t="s">
        <v>13243</v>
      </c>
      <c r="D10794" s="216">
        <v>42.6</v>
      </c>
      <c r="E10794" s="177"/>
    </row>
    <row r="10795" spans="1:5">
      <c r="A10795" s="211">
        <v>87797</v>
      </c>
      <c r="B10795" s="215" t="s">
        <v>32275</v>
      </c>
      <c r="C10795" s="215" t="s">
        <v>13243</v>
      </c>
      <c r="D10795" s="216">
        <v>31.75</v>
      </c>
      <c r="E10795" s="177"/>
    </row>
    <row r="10796" spans="1:5">
      <c r="A10796" s="211">
        <v>87799</v>
      </c>
      <c r="B10796" s="215" t="s">
        <v>32276</v>
      </c>
      <c r="C10796" s="215" t="s">
        <v>13243</v>
      </c>
      <c r="D10796" s="216">
        <v>35.1</v>
      </c>
      <c r="E10796" s="177"/>
    </row>
    <row r="10797" spans="1:5">
      <c r="A10797" s="211">
        <v>87800</v>
      </c>
      <c r="B10797" s="215" t="s">
        <v>32277</v>
      </c>
      <c r="C10797" s="215" t="s">
        <v>13243</v>
      </c>
      <c r="D10797" s="216">
        <v>56.07</v>
      </c>
      <c r="E10797" s="177"/>
    </row>
    <row r="10798" spans="1:5">
      <c r="A10798" s="211">
        <v>87801</v>
      </c>
      <c r="B10798" s="215" t="s">
        <v>32278</v>
      </c>
      <c r="C10798" s="215" t="s">
        <v>13243</v>
      </c>
      <c r="D10798" s="216">
        <v>37.96</v>
      </c>
      <c r="E10798" s="177"/>
    </row>
    <row r="10799" spans="1:5">
      <c r="A10799" s="211">
        <v>87803</v>
      </c>
      <c r="B10799" s="215" t="s">
        <v>32279</v>
      </c>
      <c r="C10799" s="215" t="s">
        <v>13243</v>
      </c>
      <c r="D10799" s="216">
        <v>42.16</v>
      </c>
      <c r="E10799" s="177"/>
    </row>
    <row r="10800" spans="1:5">
      <c r="A10800" s="211">
        <v>87804</v>
      </c>
      <c r="B10800" s="215" t="s">
        <v>32280</v>
      </c>
      <c r="C10800" s="215" t="s">
        <v>13243</v>
      </c>
      <c r="D10800" s="216">
        <v>69.56</v>
      </c>
      <c r="E10800" s="177"/>
    </row>
    <row r="10801" spans="1:5">
      <c r="A10801" s="211">
        <v>87805</v>
      </c>
      <c r="B10801" s="215" t="s">
        <v>32281</v>
      </c>
      <c r="C10801" s="215" t="s">
        <v>13243</v>
      </c>
      <c r="D10801" s="216">
        <v>43.69</v>
      </c>
      <c r="E10801" s="177"/>
    </row>
    <row r="10802" spans="1:5">
      <c r="A10802" s="211">
        <v>87807</v>
      </c>
      <c r="B10802" s="215" t="s">
        <v>32282</v>
      </c>
      <c r="C10802" s="215" t="s">
        <v>13243</v>
      </c>
      <c r="D10802" s="216">
        <v>48.31</v>
      </c>
      <c r="E10802" s="177"/>
    </row>
    <row r="10803" spans="1:5">
      <c r="A10803" s="211">
        <v>87808</v>
      </c>
      <c r="B10803" s="215" t="s">
        <v>32283</v>
      </c>
      <c r="C10803" s="215" t="s">
        <v>13243</v>
      </c>
      <c r="D10803" s="216">
        <v>75.97</v>
      </c>
      <c r="E10803" s="177"/>
    </row>
    <row r="10804" spans="1:5">
      <c r="A10804" s="211">
        <v>87809</v>
      </c>
      <c r="B10804" s="215" t="s">
        <v>32284</v>
      </c>
      <c r="C10804" s="215" t="s">
        <v>13243</v>
      </c>
      <c r="D10804" s="216">
        <v>61.1</v>
      </c>
      <c r="E10804" s="177"/>
    </row>
    <row r="10805" spans="1:5">
      <c r="A10805" s="211">
        <v>87811</v>
      </c>
      <c r="B10805" s="215" t="s">
        <v>32285</v>
      </c>
      <c r="C10805" s="215" t="s">
        <v>13243</v>
      </c>
      <c r="D10805" s="216">
        <v>63.59</v>
      </c>
      <c r="E10805" s="177"/>
    </row>
    <row r="10806" spans="1:5">
      <c r="A10806" s="211">
        <v>87812</v>
      </c>
      <c r="B10806" s="215" t="s">
        <v>32286</v>
      </c>
      <c r="C10806" s="215" t="s">
        <v>13243</v>
      </c>
      <c r="D10806" s="216">
        <v>77.819999999999993</v>
      </c>
      <c r="E10806" s="177"/>
    </row>
    <row r="10807" spans="1:5">
      <c r="A10807" s="211">
        <v>87813</v>
      </c>
      <c r="B10807" s="215" t="s">
        <v>32287</v>
      </c>
      <c r="C10807" s="215" t="s">
        <v>13243</v>
      </c>
      <c r="D10807" s="216">
        <v>67.3</v>
      </c>
      <c r="E10807" s="177"/>
    </row>
    <row r="10808" spans="1:5">
      <c r="A10808" s="211">
        <v>87815</v>
      </c>
      <c r="B10808" s="215" t="s">
        <v>32288</v>
      </c>
      <c r="C10808" s="215" t="s">
        <v>13243</v>
      </c>
      <c r="D10808" s="216">
        <v>70.650000000000006</v>
      </c>
      <c r="E10808" s="177"/>
    </row>
    <row r="10809" spans="1:5">
      <c r="A10809" s="211">
        <v>87816</v>
      </c>
      <c r="B10809" s="215" t="s">
        <v>32289</v>
      </c>
      <c r="C10809" s="215" t="s">
        <v>13243</v>
      </c>
      <c r="D10809" s="216">
        <v>91.3</v>
      </c>
      <c r="E10809" s="177"/>
    </row>
    <row r="10810" spans="1:5">
      <c r="A10810" s="211">
        <v>87817</v>
      </c>
      <c r="B10810" s="215" t="s">
        <v>32290</v>
      </c>
      <c r="C10810" s="215" t="s">
        <v>13243</v>
      </c>
      <c r="D10810" s="216">
        <v>73.19</v>
      </c>
      <c r="E10810" s="177"/>
    </row>
    <row r="10811" spans="1:5">
      <c r="A10811" s="211">
        <v>87819</v>
      </c>
      <c r="B10811" s="215" t="s">
        <v>32291</v>
      </c>
      <c r="C10811" s="215" t="s">
        <v>13243</v>
      </c>
      <c r="D10811" s="216">
        <v>77.39</v>
      </c>
      <c r="E10811" s="177"/>
    </row>
    <row r="10812" spans="1:5">
      <c r="A10812" s="211">
        <v>87820</v>
      </c>
      <c r="B10812" s="215" t="s">
        <v>32292</v>
      </c>
      <c r="C10812" s="215" t="s">
        <v>13243</v>
      </c>
      <c r="D10812" s="216">
        <v>104.79</v>
      </c>
      <c r="E10812" s="177"/>
    </row>
    <row r="10813" spans="1:5">
      <c r="A10813" s="211">
        <v>87821</v>
      </c>
      <c r="B10813" s="215" t="s">
        <v>32293</v>
      </c>
      <c r="C10813" s="215" t="s">
        <v>13243</v>
      </c>
      <c r="D10813" s="216">
        <v>105.32</v>
      </c>
      <c r="E10813" s="177"/>
    </row>
    <row r="10814" spans="1:5">
      <c r="A10814" s="211">
        <v>87823</v>
      </c>
      <c r="B10814" s="215" t="s">
        <v>32294</v>
      </c>
      <c r="C10814" s="215" t="s">
        <v>13243</v>
      </c>
      <c r="D10814" s="216">
        <v>109.94</v>
      </c>
      <c r="E10814" s="177"/>
    </row>
    <row r="10815" spans="1:5">
      <c r="A10815" s="211">
        <v>87824</v>
      </c>
      <c r="B10815" s="215" t="s">
        <v>32295</v>
      </c>
      <c r="C10815" s="215" t="s">
        <v>13243</v>
      </c>
      <c r="D10815" s="216">
        <v>137.29</v>
      </c>
      <c r="E10815" s="177"/>
    </row>
    <row r="10816" spans="1:5">
      <c r="A10816" s="211">
        <v>87825</v>
      </c>
      <c r="B10816" s="215" t="s">
        <v>32296</v>
      </c>
      <c r="C10816" s="215" t="s">
        <v>13243</v>
      </c>
      <c r="D10816" s="216">
        <v>48.46</v>
      </c>
      <c r="E10816" s="177"/>
    </row>
    <row r="10817" spans="1:5">
      <c r="A10817" s="211">
        <v>87827</v>
      </c>
      <c r="B10817" s="215" t="s">
        <v>32297</v>
      </c>
      <c r="C10817" s="215" t="s">
        <v>13243</v>
      </c>
      <c r="D10817" s="216">
        <v>51.52</v>
      </c>
      <c r="E10817" s="177"/>
    </row>
    <row r="10818" spans="1:5">
      <c r="A10818" s="211">
        <v>87828</v>
      </c>
      <c r="B10818" s="215" t="s">
        <v>32298</v>
      </c>
      <c r="C10818" s="215" t="s">
        <v>13243</v>
      </c>
      <c r="D10818" s="216">
        <v>70.319999999999993</v>
      </c>
      <c r="E10818" s="177"/>
    </row>
    <row r="10819" spans="1:5">
      <c r="A10819" s="211">
        <v>87829</v>
      </c>
      <c r="B10819" s="215" t="s">
        <v>32299</v>
      </c>
      <c r="C10819" s="215" t="s">
        <v>13243</v>
      </c>
      <c r="D10819" s="216">
        <v>55.48</v>
      </c>
      <c r="E10819" s="177"/>
    </row>
    <row r="10820" spans="1:5">
      <c r="A10820" s="211">
        <v>87831</v>
      </c>
      <c r="B10820" s="215" t="s">
        <v>32300</v>
      </c>
      <c r="C10820" s="215" t="s">
        <v>13243</v>
      </c>
      <c r="D10820" s="216">
        <v>59.58</v>
      </c>
      <c r="E10820" s="177"/>
    </row>
    <row r="10821" spans="1:5">
      <c r="A10821" s="211">
        <v>87832</v>
      </c>
      <c r="B10821" s="215" t="s">
        <v>32301</v>
      </c>
      <c r="C10821" s="215" t="s">
        <v>13243</v>
      </c>
      <c r="D10821" s="216">
        <v>86.2</v>
      </c>
      <c r="E10821" s="177"/>
    </row>
    <row r="10822" spans="1:5">
      <c r="A10822" s="211">
        <v>87834</v>
      </c>
      <c r="B10822" s="215" t="s">
        <v>32302</v>
      </c>
      <c r="C10822" s="215" t="s">
        <v>13243</v>
      </c>
      <c r="D10822" s="216">
        <v>128.88999999999999</v>
      </c>
      <c r="E10822" s="177"/>
    </row>
    <row r="10823" spans="1:5">
      <c r="A10823" s="211">
        <v>87835</v>
      </c>
      <c r="B10823" s="215" t="s">
        <v>32303</v>
      </c>
      <c r="C10823" s="215" t="s">
        <v>13243</v>
      </c>
      <c r="D10823" s="216">
        <v>86.66</v>
      </c>
      <c r="E10823" s="177"/>
    </row>
    <row r="10824" spans="1:5">
      <c r="A10824" s="211">
        <v>87836</v>
      </c>
      <c r="B10824" s="215" t="s">
        <v>32304</v>
      </c>
      <c r="C10824" s="215" t="s">
        <v>13243</v>
      </c>
      <c r="D10824" s="216">
        <v>123.43</v>
      </c>
      <c r="E10824" s="177"/>
    </row>
    <row r="10825" spans="1:5">
      <c r="A10825" s="211">
        <v>87837</v>
      </c>
      <c r="B10825" s="215" t="s">
        <v>32305</v>
      </c>
      <c r="C10825" s="215" t="s">
        <v>13243</v>
      </c>
      <c r="D10825" s="216">
        <v>81.8</v>
      </c>
      <c r="E10825" s="177"/>
    </row>
    <row r="10826" spans="1:5">
      <c r="A10826" s="211">
        <v>87838</v>
      </c>
      <c r="B10826" s="215" t="s">
        <v>32306</v>
      </c>
      <c r="C10826" s="215" t="s">
        <v>13243</v>
      </c>
      <c r="D10826" s="216">
        <v>135.96</v>
      </c>
      <c r="E10826" s="177"/>
    </row>
    <row r="10827" spans="1:5">
      <c r="A10827" s="211">
        <v>87839</v>
      </c>
      <c r="B10827" s="215" t="s">
        <v>32307</v>
      </c>
      <c r="C10827" s="215" t="s">
        <v>13243</v>
      </c>
      <c r="D10827" s="216">
        <v>91</v>
      </c>
      <c r="E10827" s="177"/>
    </row>
    <row r="10828" spans="1:5">
      <c r="A10828" s="211">
        <v>87840</v>
      </c>
      <c r="B10828" s="215" t="s">
        <v>32308</v>
      </c>
      <c r="C10828" s="215" t="s">
        <v>13243</v>
      </c>
      <c r="D10828" s="216">
        <v>129.19</v>
      </c>
      <c r="E10828" s="177"/>
    </row>
    <row r="10829" spans="1:5">
      <c r="A10829" s="211">
        <v>87841</v>
      </c>
      <c r="B10829" s="215" t="s">
        <v>32309</v>
      </c>
      <c r="C10829" s="215" t="s">
        <v>13243</v>
      </c>
      <c r="D10829" s="216">
        <v>84.82</v>
      </c>
      <c r="E10829" s="177"/>
    </row>
    <row r="10830" spans="1:5">
      <c r="A10830" s="211">
        <v>87842</v>
      </c>
      <c r="B10830" s="215" t="s">
        <v>32310</v>
      </c>
      <c r="C10830" s="215" t="s">
        <v>13243</v>
      </c>
      <c r="D10830" s="216">
        <v>129.6</v>
      </c>
      <c r="E10830" s="177"/>
    </row>
    <row r="10831" spans="1:5">
      <c r="A10831" s="211">
        <v>87843</v>
      </c>
      <c r="B10831" s="215" t="s">
        <v>32311</v>
      </c>
      <c r="C10831" s="215" t="s">
        <v>13243</v>
      </c>
      <c r="D10831" s="216">
        <v>96.14</v>
      </c>
      <c r="E10831" s="177"/>
    </row>
    <row r="10832" spans="1:5">
      <c r="A10832" s="211">
        <v>87844</v>
      </c>
      <c r="B10832" s="215" t="s">
        <v>32312</v>
      </c>
      <c r="C10832" s="215" t="s">
        <v>13243</v>
      </c>
      <c r="D10832" s="216">
        <v>119.35</v>
      </c>
      <c r="E10832" s="177"/>
    </row>
    <row r="10833" spans="1:5">
      <c r="A10833" s="211">
        <v>87845</v>
      </c>
      <c r="B10833" s="215" t="s">
        <v>32313</v>
      </c>
      <c r="C10833" s="215" t="s">
        <v>13243</v>
      </c>
      <c r="D10833" s="216">
        <v>86.51</v>
      </c>
      <c r="E10833" s="177"/>
    </row>
    <row r="10834" spans="1:5">
      <c r="A10834" s="211">
        <v>87846</v>
      </c>
      <c r="B10834" s="215" t="s">
        <v>32314</v>
      </c>
      <c r="C10834" s="215" t="s">
        <v>13243</v>
      </c>
      <c r="D10834" s="216">
        <v>139.38999999999999</v>
      </c>
      <c r="E10834" s="177"/>
    </row>
    <row r="10835" spans="1:5">
      <c r="A10835" s="211">
        <v>87847</v>
      </c>
      <c r="B10835" s="215" t="s">
        <v>32315</v>
      </c>
      <c r="C10835" s="215" t="s">
        <v>13243</v>
      </c>
      <c r="D10835" s="216">
        <v>97.18</v>
      </c>
      <c r="E10835" s="177"/>
    </row>
    <row r="10836" spans="1:5">
      <c r="A10836" s="211">
        <v>87848</v>
      </c>
      <c r="B10836" s="215" t="s">
        <v>32316</v>
      </c>
      <c r="C10836" s="215" t="s">
        <v>13243</v>
      </c>
      <c r="D10836" s="216">
        <v>132.97999999999999</v>
      </c>
      <c r="E10836" s="177"/>
    </row>
    <row r="10837" spans="1:5">
      <c r="A10837" s="211">
        <v>87849</v>
      </c>
      <c r="B10837" s="215" t="s">
        <v>32317</v>
      </c>
      <c r="C10837" s="215" t="s">
        <v>13243</v>
      </c>
      <c r="D10837" s="216">
        <v>91.35</v>
      </c>
      <c r="E10837" s="177"/>
    </row>
    <row r="10838" spans="1:5">
      <c r="A10838" s="211">
        <v>87850</v>
      </c>
      <c r="B10838" s="215" t="s">
        <v>32318</v>
      </c>
      <c r="C10838" s="215" t="s">
        <v>13243</v>
      </c>
      <c r="D10838" s="216">
        <v>146.47999999999999</v>
      </c>
      <c r="E10838" s="177"/>
    </row>
    <row r="10839" spans="1:5">
      <c r="A10839" s="211">
        <v>87851</v>
      </c>
      <c r="B10839" s="215" t="s">
        <v>32319</v>
      </c>
      <c r="C10839" s="215" t="s">
        <v>13243</v>
      </c>
      <c r="D10839" s="216">
        <v>101.54</v>
      </c>
      <c r="E10839" s="177"/>
    </row>
    <row r="10840" spans="1:5">
      <c r="A10840" s="211">
        <v>87852</v>
      </c>
      <c r="B10840" s="215" t="s">
        <v>32320</v>
      </c>
      <c r="C10840" s="215" t="s">
        <v>13243</v>
      </c>
      <c r="D10840" s="216">
        <v>138.72</v>
      </c>
      <c r="E10840" s="177"/>
    </row>
    <row r="10841" spans="1:5">
      <c r="A10841" s="211">
        <v>87853</v>
      </c>
      <c r="B10841" s="215" t="s">
        <v>32321</v>
      </c>
      <c r="C10841" s="215" t="s">
        <v>13243</v>
      </c>
      <c r="D10841" s="216">
        <v>94.35</v>
      </c>
      <c r="E10841" s="177"/>
    </row>
    <row r="10842" spans="1:5">
      <c r="A10842" s="211">
        <v>87854</v>
      </c>
      <c r="B10842" s="215" t="s">
        <v>32322</v>
      </c>
      <c r="C10842" s="215" t="s">
        <v>13243</v>
      </c>
      <c r="D10842" s="216">
        <v>140.1</v>
      </c>
      <c r="E10842" s="177"/>
    </row>
    <row r="10843" spans="1:5">
      <c r="A10843" s="211">
        <v>87855</v>
      </c>
      <c r="B10843" s="215" t="s">
        <v>32323</v>
      </c>
      <c r="C10843" s="215" t="s">
        <v>13243</v>
      </c>
      <c r="D10843" s="216">
        <v>106.68</v>
      </c>
      <c r="E10843" s="177"/>
    </row>
    <row r="10844" spans="1:5">
      <c r="A10844" s="211">
        <v>87856</v>
      </c>
      <c r="B10844" s="215" t="s">
        <v>32324</v>
      </c>
      <c r="C10844" s="215" t="s">
        <v>13243</v>
      </c>
      <c r="D10844" s="216">
        <v>128.9</v>
      </c>
      <c r="E10844" s="177"/>
    </row>
    <row r="10845" spans="1:5">
      <c r="A10845" s="211">
        <v>87857</v>
      </c>
      <c r="B10845" s="215" t="s">
        <v>32325</v>
      </c>
      <c r="C10845" s="215" t="s">
        <v>13243</v>
      </c>
      <c r="D10845" s="216">
        <v>96.04</v>
      </c>
      <c r="E10845" s="177"/>
    </row>
    <row r="10846" spans="1:5">
      <c r="A10846" s="211">
        <v>87858</v>
      </c>
      <c r="B10846" s="215" t="s">
        <v>32326</v>
      </c>
      <c r="C10846" s="215" t="s">
        <v>13243</v>
      </c>
      <c r="D10846" s="216">
        <v>93.05</v>
      </c>
      <c r="E10846" s="177"/>
    </row>
    <row r="10847" spans="1:5">
      <c r="A10847" s="211">
        <v>87859</v>
      </c>
      <c r="B10847" s="215" t="s">
        <v>32327</v>
      </c>
      <c r="C10847" s="215" t="s">
        <v>13243</v>
      </c>
      <c r="D10847" s="216">
        <v>107.84</v>
      </c>
      <c r="E10847" s="177"/>
    </row>
    <row r="10848" spans="1:5">
      <c r="A10848" s="211">
        <v>89048</v>
      </c>
      <c r="B10848" s="215" t="s">
        <v>32328</v>
      </c>
      <c r="C10848" s="215" t="s">
        <v>13243</v>
      </c>
      <c r="D10848" s="216">
        <v>25.14</v>
      </c>
      <c r="E10848" s="177"/>
    </row>
    <row r="10849" spans="1:5">
      <c r="A10849" s="211">
        <v>89049</v>
      </c>
      <c r="B10849" s="215" t="s">
        <v>32329</v>
      </c>
      <c r="C10849" s="215" t="s">
        <v>13243</v>
      </c>
      <c r="D10849" s="216">
        <v>14.67</v>
      </c>
      <c r="E10849" s="177"/>
    </row>
    <row r="10850" spans="1:5">
      <c r="A10850" s="211">
        <v>89173</v>
      </c>
      <c r="B10850" s="215" t="s">
        <v>32330</v>
      </c>
      <c r="C10850" s="215" t="s">
        <v>13243</v>
      </c>
      <c r="D10850" s="216">
        <v>24.72</v>
      </c>
      <c r="E10850" s="177"/>
    </row>
    <row r="10851" spans="1:5">
      <c r="A10851" s="211">
        <v>90406</v>
      </c>
      <c r="B10851" s="215" t="s">
        <v>32331</v>
      </c>
      <c r="C10851" s="215" t="s">
        <v>13243</v>
      </c>
      <c r="D10851" s="216">
        <v>32.14</v>
      </c>
      <c r="E10851" s="177"/>
    </row>
    <row r="10852" spans="1:5">
      <c r="A10852" s="211">
        <v>90407</v>
      </c>
      <c r="B10852" s="215" t="s">
        <v>32332</v>
      </c>
      <c r="C10852" s="215" t="s">
        <v>13243</v>
      </c>
      <c r="D10852" s="216">
        <v>35.340000000000003</v>
      </c>
      <c r="E10852" s="177"/>
    </row>
    <row r="10853" spans="1:5">
      <c r="A10853" s="211">
        <v>90408</v>
      </c>
      <c r="B10853" s="215" t="s">
        <v>32333</v>
      </c>
      <c r="C10853" s="215" t="s">
        <v>13243</v>
      </c>
      <c r="D10853" s="216">
        <v>23.22</v>
      </c>
      <c r="E10853" s="177"/>
    </row>
    <row r="10854" spans="1:5">
      <c r="A10854" s="211">
        <v>90409</v>
      </c>
      <c r="B10854" s="215" t="s">
        <v>32334</v>
      </c>
      <c r="C10854" s="215" t="s">
        <v>13243</v>
      </c>
      <c r="D10854" s="216">
        <v>25.04</v>
      </c>
      <c r="E10854" s="177"/>
    </row>
    <row r="10855" spans="1:5">
      <c r="A10855" s="211">
        <v>87242</v>
      </c>
      <c r="B10855" s="215" t="s">
        <v>32335</v>
      </c>
      <c r="C10855" s="215" t="s">
        <v>13243</v>
      </c>
      <c r="D10855" s="216">
        <v>211.63</v>
      </c>
      <c r="E10855" s="177"/>
    </row>
    <row r="10856" spans="1:5">
      <c r="A10856" s="211">
        <v>87243</v>
      </c>
      <c r="B10856" s="215" t="s">
        <v>32336</v>
      </c>
      <c r="C10856" s="215" t="s">
        <v>13243</v>
      </c>
      <c r="D10856" s="216">
        <v>194.18</v>
      </c>
      <c r="E10856" s="177"/>
    </row>
    <row r="10857" spans="1:5">
      <c r="A10857" s="211">
        <v>87244</v>
      </c>
      <c r="B10857" s="215" t="s">
        <v>32337</v>
      </c>
      <c r="C10857" s="215" t="s">
        <v>13243</v>
      </c>
      <c r="D10857" s="216">
        <v>204.55</v>
      </c>
      <c r="E10857" s="177"/>
    </row>
    <row r="10858" spans="1:5">
      <c r="A10858" s="211">
        <v>87245</v>
      </c>
      <c r="B10858" s="215" t="s">
        <v>32338</v>
      </c>
      <c r="C10858" s="215" t="s">
        <v>13243</v>
      </c>
      <c r="D10858" s="216">
        <v>247.08</v>
      </c>
      <c r="E10858" s="177"/>
    </row>
    <row r="10859" spans="1:5">
      <c r="A10859" s="211">
        <v>87264</v>
      </c>
      <c r="B10859" s="215" t="s">
        <v>32339</v>
      </c>
      <c r="C10859" s="215" t="s">
        <v>13243</v>
      </c>
      <c r="D10859" s="216">
        <v>45.3</v>
      </c>
      <c r="E10859" s="177"/>
    </row>
    <row r="10860" spans="1:5">
      <c r="A10860" s="211">
        <v>87265</v>
      </c>
      <c r="B10860" s="215" t="s">
        <v>32340</v>
      </c>
      <c r="C10860" s="215" t="s">
        <v>13243</v>
      </c>
      <c r="D10860" s="216">
        <v>38.700000000000003</v>
      </c>
      <c r="E10860" s="177"/>
    </row>
    <row r="10861" spans="1:5">
      <c r="A10861" s="211">
        <v>87266</v>
      </c>
      <c r="B10861" s="215" t="s">
        <v>32341</v>
      </c>
      <c r="C10861" s="215" t="s">
        <v>13243</v>
      </c>
      <c r="D10861" s="216">
        <v>47.65</v>
      </c>
      <c r="E10861" s="177"/>
    </row>
    <row r="10862" spans="1:5">
      <c r="A10862" s="211">
        <v>87267</v>
      </c>
      <c r="B10862" s="215" t="s">
        <v>32342</v>
      </c>
      <c r="C10862" s="215" t="s">
        <v>13243</v>
      </c>
      <c r="D10862" s="216">
        <v>44.71</v>
      </c>
      <c r="E10862" s="177"/>
    </row>
    <row r="10863" spans="1:5">
      <c r="A10863" s="211">
        <v>87268</v>
      </c>
      <c r="B10863" s="215" t="s">
        <v>32343</v>
      </c>
      <c r="C10863" s="215" t="s">
        <v>13243</v>
      </c>
      <c r="D10863" s="216">
        <v>49.25</v>
      </c>
      <c r="E10863" s="177"/>
    </row>
    <row r="10864" spans="1:5">
      <c r="A10864" s="211">
        <v>87269</v>
      </c>
      <c r="B10864" s="215" t="s">
        <v>32344</v>
      </c>
      <c r="C10864" s="215" t="s">
        <v>13243</v>
      </c>
      <c r="D10864" s="216">
        <v>42.06</v>
      </c>
      <c r="E10864" s="177"/>
    </row>
    <row r="10865" spans="1:5">
      <c r="A10865" s="211">
        <v>87270</v>
      </c>
      <c r="B10865" s="215" t="s">
        <v>32345</v>
      </c>
      <c r="C10865" s="215" t="s">
        <v>13243</v>
      </c>
      <c r="D10865" s="216">
        <v>51.24</v>
      </c>
      <c r="E10865" s="177"/>
    </row>
    <row r="10866" spans="1:5">
      <c r="A10866" s="211">
        <v>87271</v>
      </c>
      <c r="B10866" s="215" t="s">
        <v>32346</v>
      </c>
      <c r="C10866" s="215" t="s">
        <v>13243</v>
      </c>
      <c r="D10866" s="216">
        <v>47.88</v>
      </c>
      <c r="E10866" s="177"/>
    </row>
    <row r="10867" spans="1:5">
      <c r="A10867" s="211">
        <v>87272</v>
      </c>
      <c r="B10867" s="215" t="s">
        <v>32347</v>
      </c>
      <c r="C10867" s="215" t="s">
        <v>13243</v>
      </c>
      <c r="D10867" s="216">
        <v>52.87</v>
      </c>
      <c r="E10867" s="177"/>
    </row>
    <row r="10868" spans="1:5">
      <c r="A10868" s="211">
        <v>87273</v>
      </c>
      <c r="B10868" s="215" t="s">
        <v>32348</v>
      </c>
      <c r="C10868" s="215" t="s">
        <v>13243</v>
      </c>
      <c r="D10868" s="216">
        <v>44.05</v>
      </c>
      <c r="E10868" s="177"/>
    </row>
    <row r="10869" spans="1:5">
      <c r="A10869" s="211">
        <v>87274</v>
      </c>
      <c r="B10869" s="215" t="s">
        <v>32349</v>
      </c>
      <c r="C10869" s="215" t="s">
        <v>13243</v>
      </c>
      <c r="D10869" s="216">
        <v>54.27</v>
      </c>
      <c r="E10869" s="177"/>
    </row>
    <row r="10870" spans="1:5">
      <c r="A10870" s="211">
        <v>87275</v>
      </c>
      <c r="B10870" s="215" t="s">
        <v>32350</v>
      </c>
      <c r="C10870" s="215" t="s">
        <v>13243</v>
      </c>
      <c r="D10870" s="216">
        <v>51.24</v>
      </c>
      <c r="E10870" s="177"/>
    </row>
    <row r="10871" spans="1:5">
      <c r="A10871" s="211">
        <v>88786</v>
      </c>
      <c r="B10871" s="215" t="s">
        <v>32351</v>
      </c>
      <c r="C10871" s="215" t="s">
        <v>13243</v>
      </c>
      <c r="D10871" s="216">
        <v>234.47</v>
      </c>
      <c r="E10871" s="177"/>
    </row>
    <row r="10872" spans="1:5">
      <c r="A10872" s="211">
        <v>88787</v>
      </c>
      <c r="B10872" s="215" t="s">
        <v>32352</v>
      </c>
      <c r="C10872" s="215" t="s">
        <v>13243</v>
      </c>
      <c r="D10872" s="216">
        <v>215.86</v>
      </c>
      <c r="E10872" s="177"/>
    </row>
    <row r="10873" spans="1:5">
      <c r="A10873" s="211">
        <v>88788</v>
      </c>
      <c r="B10873" s="215" t="s">
        <v>32353</v>
      </c>
      <c r="C10873" s="215" t="s">
        <v>13243</v>
      </c>
      <c r="D10873" s="216">
        <v>226.23</v>
      </c>
      <c r="E10873" s="177"/>
    </row>
    <row r="10874" spans="1:5">
      <c r="A10874" s="211">
        <v>88789</v>
      </c>
      <c r="B10874" s="215" t="s">
        <v>32354</v>
      </c>
      <c r="C10874" s="215" t="s">
        <v>13243</v>
      </c>
      <c r="D10874" s="216">
        <v>272.70999999999998</v>
      </c>
      <c r="E10874" s="177"/>
    </row>
    <row r="10875" spans="1:5">
      <c r="A10875" s="211">
        <v>89045</v>
      </c>
      <c r="B10875" s="215" t="s">
        <v>32355</v>
      </c>
      <c r="C10875" s="215" t="s">
        <v>13243</v>
      </c>
      <c r="D10875" s="216">
        <v>45.13</v>
      </c>
      <c r="E10875" s="177"/>
    </row>
    <row r="10876" spans="1:5">
      <c r="A10876" s="211">
        <v>89170</v>
      </c>
      <c r="B10876" s="215" t="s">
        <v>32356</v>
      </c>
      <c r="C10876" s="215" t="s">
        <v>13243</v>
      </c>
      <c r="D10876" s="216">
        <v>43.47</v>
      </c>
      <c r="E10876" s="177"/>
    </row>
    <row r="10877" spans="1:5">
      <c r="A10877" s="211">
        <v>93392</v>
      </c>
      <c r="B10877" s="215" t="s">
        <v>32357</v>
      </c>
      <c r="C10877" s="215" t="s">
        <v>13243</v>
      </c>
      <c r="D10877" s="216">
        <v>37.07</v>
      </c>
      <c r="E10877" s="177"/>
    </row>
    <row r="10878" spans="1:5">
      <c r="A10878" s="211">
        <v>93393</v>
      </c>
      <c r="B10878" s="215" t="s">
        <v>32358</v>
      </c>
      <c r="C10878" s="215" t="s">
        <v>13243</v>
      </c>
      <c r="D10878" s="216">
        <v>30.54</v>
      </c>
      <c r="E10878" s="177"/>
    </row>
    <row r="10879" spans="1:5">
      <c r="A10879" s="211">
        <v>93394</v>
      </c>
      <c r="B10879" s="215" t="s">
        <v>32359</v>
      </c>
      <c r="C10879" s="215" t="s">
        <v>13243</v>
      </c>
      <c r="D10879" s="216">
        <v>39.42</v>
      </c>
      <c r="E10879" s="177"/>
    </row>
    <row r="10880" spans="1:5">
      <c r="A10880" s="211">
        <v>93395</v>
      </c>
      <c r="B10880" s="215" t="s">
        <v>32360</v>
      </c>
      <c r="C10880" s="215" t="s">
        <v>13243</v>
      </c>
      <c r="D10880" s="216">
        <v>36.479999999999997</v>
      </c>
      <c r="E10880" s="177"/>
    </row>
    <row r="10881" spans="1:5">
      <c r="A10881" s="211">
        <v>99194</v>
      </c>
      <c r="B10881" s="215" t="s">
        <v>32361</v>
      </c>
      <c r="C10881" s="215" t="s">
        <v>13243</v>
      </c>
      <c r="D10881" s="216">
        <v>42.07</v>
      </c>
      <c r="E10881" s="177"/>
    </row>
    <row r="10882" spans="1:5">
      <c r="A10882" s="211">
        <v>99195</v>
      </c>
      <c r="B10882" s="215" t="s">
        <v>32362</v>
      </c>
      <c r="C10882" s="215" t="s">
        <v>13243</v>
      </c>
      <c r="D10882" s="216">
        <v>35.54</v>
      </c>
      <c r="E10882" s="177"/>
    </row>
    <row r="10883" spans="1:5">
      <c r="A10883" s="211">
        <v>99196</v>
      </c>
      <c r="B10883" s="215" t="s">
        <v>32363</v>
      </c>
      <c r="C10883" s="215" t="s">
        <v>13243</v>
      </c>
      <c r="D10883" s="216">
        <v>44.42</v>
      </c>
      <c r="E10883" s="177"/>
    </row>
    <row r="10884" spans="1:5">
      <c r="A10884" s="211">
        <v>99198</v>
      </c>
      <c r="B10884" s="215" t="s">
        <v>32364</v>
      </c>
      <c r="C10884" s="215" t="s">
        <v>13243</v>
      </c>
      <c r="D10884" s="216">
        <v>41.48</v>
      </c>
      <c r="E10884" s="177"/>
    </row>
    <row r="10885" spans="1:5">
      <c r="A10885" s="211">
        <v>84088</v>
      </c>
      <c r="B10885" s="215" t="s">
        <v>32365</v>
      </c>
      <c r="C10885" s="215" t="s">
        <v>3</v>
      </c>
      <c r="D10885" s="216">
        <v>91.46</v>
      </c>
      <c r="E10885" s="177"/>
    </row>
    <row r="10886" spans="1:5">
      <c r="A10886" s="211">
        <v>84089</v>
      </c>
      <c r="B10886" s="215" t="s">
        <v>32366</v>
      </c>
      <c r="C10886" s="215" t="s">
        <v>3</v>
      </c>
      <c r="D10886" s="216">
        <v>129.02000000000001</v>
      </c>
      <c r="E10886" s="177"/>
    </row>
    <row r="10887" spans="1:5">
      <c r="A10887" s="211">
        <v>40675</v>
      </c>
      <c r="B10887" s="215" t="s">
        <v>21856</v>
      </c>
      <c r="C10887" s="215" t="s">
        <v>3</v>
      </c>
      <c r="D10887" s="216">
        <v>3.85</v>
      </c>
      <c r="E10887" s="177"/>
    </row>
    <row r="10888" spans="1:5">
      <c r="A10888" s="211">
        <v>96112</v>
      </c>
      <c r="B10888" s="215" t="s">
        <v>32367</v>
      </c>
      <c r="C10888" s="215" t="s">
        <v>13243</v>
      </c>
      <c r="D10888" s="216">
        <v>97.56</v>
      </c>
      <c r="E10888" s="177"/>
    </row>
    <row r="10889" spans="1:5">
      <c r="A10889" s="211">
        <v>96117</v>
      </c>
      <c r="B10889" s="215" t="s">
        <v>32368</v>
      </c>
      <c r="C10889" s="215" t="s">
        <v>13243</v>
      </c>
      <c r="D10889" s="216">
        <v>119.78</v>
      </c>
      <c r="E10889" s="177"/>
    </row>
    <row r="10890" spans="1:5">
      <c r="A10890" s="211">
        <v>96122</v>
      </c>
      <c r="B10890" s="215" t="s">
        <v>24578</v>
      </c>
      <c r="C10890" s="215" t="s">
        <v>3</v>
      </c>
      <c r="D10890" s="216">
        <v>27.87</v>
      </c>
      <c r="E10890" s="177"/>
    </row>
    <row r="10891" spans="1:5">
      <c r="A10891" s="211">
        <v>96109</v>
      </c>
      <c r="B10891" s="215" t="s">
        <v>24579</v>
      </c>
      <c r="C10891" s="215" t="s">
        <v>13243</v>
      </c>
      <c r="D10891" s="216">
        <v>32.57</v>
      </c>
      <c r="E10891" s="177"/>
    </row>
    <row r="10892" spans="1:5">
      <c r="A10892" s="211">
        <v>96110</v>
      </c>
      <c r="B10892" s="215" t="s">
        <v>32369</v>
      </c>
      <c r="C10892" s="215" t="s">
        <v>13243</v>
      </c>
      <c r="D10892" s="216">
        <v>58.02</v>
      </c>
      <c r="E10892" s="177"/>
    </row>
    <row r="10893" spans="1:5">
      <c r="A10893" s="211">
        <v>96113</v>
      </c>
      <c r="B10893" s="215" t="s">
        <v>24580</v>
      </c>
      <c r="C10893" s="215" t="s">
        <v>13243</v>
      </c>
      <c r="D10893" s="216">
        <v>29.5</v>
      </c>
      <c r="E10893" s="177"/>
    </row>
    <row r="10894" spans="1:5">
      <c r="A10894" s="211">
        <v>96114</v>
      </c>
      <c r="B10894" s="215" t="s">
        <v>32370</v>
      </c>
      <c r="C10894" s="215" t="s">
        <v>13243</v>
      </c>
      <c r="D10894" s="216">
        <v>60.7</v>
      </c>
      <c r="E10894" s="177"/>
    </row>
    <row r="10895" spans="1:5">
      <c r="A10895" s="211">
        <v>96120</v>
      </c>
      <c r="B10895" s="215" t="s">
        <v>24581</v>
      </c>
      <c r="C10895" s="215" t="s">
        <v>3</v>
      </c>
      <c r="D10895" s="216">
        <v>2.3199999999999998</v>
      </c>
      <c r="E10895" s="177"/>
    </row>
    <row r="10896" spans="1:5">
      <c r="A10896" s="211">
        <v>96123</v>
      </c>
      <c r="B10896" s="215" t="s">
        <v>32371</v>
      </c>
      <c r="C10896" s="215" t="s">
        <v>3</v>
      </c>
      <c r="D10896" s="216">
        <v>24.88</v>
      </c>
      <c r="E10896" s="177"/>
    </row>
    <row r="10897" spans="1:5">
      <c r="A10897" s="211">
        <v>99054</v>
      </c>
      <c r="B10897" s="215" t="s">
        <v>32372</v>
      </c>
      <c r="C10897" s="215" t="s">
        <v>13243</v>
      </c>
      <c r="D10897" s="216">
        <v>39.31</v>
      </c>
      <c r="E10897" s="177"/>
    </row>
    <row r="10898" spans="1:5">
      <c r="A10898" s="215" t="s">
        <v>32373</v>
      </c>
      <c r="B10898" s="215" t="s">
        <v>32374</v>
      </c>
      <c r="C10898" s="215" t="s">
        <v>3</v>
      </c>
      <c r="D10898" s="216">
        <v>88.7</v>
      </c>
      <c r="E10898" s="177"/>
    </row>
    <row r="10899" spans="1:5">
      <c r="A10899" s="211">
        <v>96111</v>
      </c>
      <c r="B10899" s="215" t="s">
        <v>32375</v>
      </c>
      <c r="C10899" s="215" t="s">
        <v>13243</v>
      </c>
      <c r="D10899" s="216">
        <v>42.72</v>
      </c>
      <c r="E10899" s="177"/>
    </row>
    <row r="10900" spans="1:5">
      <c r="A10900" s="211">
        <v>96116</v>
      </c>
      <c r="B10900" s="215" t="s">
        <v>32376</v>
      </c>
      <c r="C10900" s="215" t="s">
        <v>13243</v>
      </c>
      <c r="D10900" s="216">
        <v>47.55</v>
      </c>
      <c r="E10900" s="177"/>
    </row>
    <row r="10901" spans="1:5">
      <c r="A10901" s="211">
        <v>96121</v>
      </c>
      <c r="B10901" s="215" t="s">
        <v>32377</v>
      </c>
      <c r="C10901" s="215" t="s">
        <v>3</v>
      </c>
      <c r="D10901" s="216">
        <v>7.38</v>
      </c>
      <c r="E10901" s="177"/>
    </row>
    <row r="10902" spans="1:5">
      <c r="A10902" s="211">
        <v>96485</v>
      </c>
      <c r="B10902" s="215" t="s">
        <v>32378</v>
      </c>
      <c r="C10902" s="215" t="s">
        <v>13243</v>
      </c>
      <c r="D10902" s="216">
        <v>49.27</v>
      </c>
      <c r="E10902" s="177"/>
    </row>
    <row r="10903" spans="1:5">
      <c r="A10903" s="211">
        <v>96486</v>
      </c>
      <c r="B10903" s="215" t="s">
        <v>32379</v>
      </c>
      <c r="C10903" s="215" t="s">
        <v>13243</v>
      </c>
      <c r="D10903" s="216">
        <v>54.49</v>
      </c>
      <c r="E10903" s="177"/>
    </row>
    <row r="10904" spans="1:5">
      <c r="A10904" s="211">
        <v>91514</v>
      </c>
      <c r="B10904" s="215" t="s">
        <v>32380</v>
      </c>
      <c r="C10904" s="215" t="s">
        <v>13243</v>
      </c>
      <c r="D10904" s="216">
        <v>4.78</v>
      </c>
      <c r="E10904" s="177"/>
    </row>
    <row r="10905" spans="1:5">
      <c r="A10905" s="211">
        <v>91515</v>
      </c>
      <c r="B10905" s="215" t="s">
        <v>32381</v>
      </c>
      <c r="C10905" s="215" t="s">
        <v>13243</v>
      </c>
      <c r="D10905" s="216">
        <v>6.32</v>
      </c>
      <c r="E10905" s="177"/>
    </row>
    <row r="10906" spans="1:5">
      <c r="A10906" s="211">
        <v>91516</v>
      </c>
      <c r="B10906" s="215" t="s">
        <v>32382</v>
      </c>
      <c r="C10906" s="215" t="s">
        <v>13243</v>
      </c>
      <c r="D10906" s="216">
        <v>9.24</v>
      </c>
      <c r="E10906" s="177"/>
    </row>
    <row r="10907" spans="1:5">
      <c r="A10907" s="211">
        <v>91517</v>
      </c>
      <c r="B10907" s="215" t="s">
        <v>32383</v>
      </c>
      <c r="C10907" s="215" t="s">
        <v>13243</v>
      </c>
      <c r="D10907" s="216">
        <v>10.3</v>
      </c>
      <c r="E10907" s="177"/>
    </row>
    <row r="10908" spans="1:5">
      <c r="A10908" s="211">
        <v>91519</v>
      </c>
      <c r="B10908" s="215" t="s">
        <v>32384</v>
      </c>
      <c r="C10908" s="215" t="s">
        <v>13243</v>
      </c>
      <c r="D10908" s="216">
        <v>11.83</v>
      </c>
      <c r="E10908" s="177"/>
    </row>
    <row r="10909" spans="1:5">
      <c r="A10909" s="211">
        <v>91520</v>
      </c>
      <c r="B10909" s="215" t="s">
        <v>32385</v>
      </c>
      <c r="C10909" s="215" t="s">
        <v>13243</v>
      </c>
      <c r="D10909" s="216">
        <v>1.72</v>
      </c>
      <c r="E10909" s="177"/>
    </row>
    <row r="10910" spans="1:5">
      <c r="A10910" s="211">
        <v>91522</v>
      </c>
      <c r="B10910" s="215" t="s">
        <v>32386</v>
      </c>
      <c r="C10910" s="215" t="s">
        <v>13243</v>
      </c>
      <c r="D10910" s="216">
        <v>2.08</v>
      </c>
      <c r="E10910" s="177"/>
    </row>
    <row r="10911" spans="1:5">
      <c r="A10911" s="211">
        <v>91525</v>
      </c>
      <c r="B10911" s="215" t="s">
        <v>32387</v>
      </c>
      <c r="C10911" s="215" t="s">
        <v>13243</v>
      </c>
      <c r="D10911" s="216">
        <v>3.78</v>
      </c>
      <c r="E10911" s="177"/>
    </row>
    <row r="10912" spans="1:5">
      <c r="A10912" s="211">
        <v>87280</v>
      </c>
      <c r="B10912" s="215" t="s">
        <v>32388</v>
      </c>
      <c r="C10912" s="215" t="s">
        <v>18991</v>
      </c>
      <c r="D10912" s="216">
        <v>283.19</v>
      </c>
      <c r="E10912" s="177"/>
    </row>
    <row r="10913" spans="1:5">
      <c r="A10913" s="211">
        <v>87281</v>
      </c>
      <c r="B10913" s="215" t="s">
        <v>32389</v>
      </c>
      <c r="C10913" s="215" t="s">
        <v>18991</v>
      </c>
      <c r="D10913" s="216">
        <v>278.43</v>
      </c>
      <c r="E10913" s="177"/>
    </row>
    <row r="10914" spans="1:5">
      <c r="A10914" s="211">
        <v>87283</v>
      </c>
      <c r="B10914" s="215" t="s">
        <v>32390</v>
      </c>
      <c r="C10914" s="215" t="s">
        <v>18991</v>
      </c>
      <c r="D10914" s="216">
        <v>293.12</v>
      </c>
      <c r="E10914" s="177"/>
    </row>
    <row r="10915" spans="1:5">
      <c r="A10915" s="211">
        <v>87284</v>
      </c>
      <c r="B10915" s="215" t="s">
        <v>32391</v>
      </c>
      <c r="C10915" s="215" t="s">
        <v>18991</v>
      </c>
      <c r="D10915" s="216">
        <v>287.07</v>
      </c>
      <c r="E10915" s="177"/>
    </row>
    <row r="10916" spans="1:5">
      <c r="A10916" s="211">
        <v>87286</v>
      </c>
      <c r="B10916" s="215" t="s">
        <v>32392</v>
      </c>
      <c r="C10916" s="215" t="s">
        <v>18991</v>
      </c>
      <c r="D10916" s="216">
        <v>365.66</v>
      </c>
      <c r="E10916" s="177"/>
    </row>
    <row r="10917" spans="1:5">
      <c r="A10917" s="211">
        <v>87287</v>
      </c>
      <c r="B10917" s="215" t="s">
        <v>32393</v>
      </c>
      <c r="C10917" s="215" t="s">
        <v>18991</v>
      </c>
      <c r="D10917" s="216">
        <v>353.11</v>
      </c>
      <c r="E10917" s="177"/>
    </row>
    <row r="10918" spans="1:5">
      <c r="A10918" s="211">
        <v>87289</v>
      </c>
      <c r="B10918" s="215" t="s">
        <v>32394</v>
      </c>
      <c r="C10918" s="215" t="s">
        <v>18991</v>
      </c>
      <c r="D10918" s="216">
        <v>352.9</v>
      </c>
      <c r="E10918" s="177"/>
    </row>
    <row r="10919" spans="1:5">
      <c r="A10919" s="211">
        <v>87290</v>
      </c>
      <c r="B10919" s="215" t="s">
        <v>32395</v>
      </c>
      <c r="C10919" s="215" t="s">
        <v>18991</v>
      </c>
      <c r="D10919" s="216">
        <v>346.12</v>
      </c>
      <c r="E10919" s="177"/>
    </row>
    <row r="10920" spans="1:5">
      <c r="A10920" s="211">
        <v>87292</v>
      </c>
      <c r="B10920" s="215" t="s">
        <v>32396</v>
      </c>
      <c r="C10920" s="215" t="s">
        <v>18991</v>
      </c>
      <c r="D10920" s="216">
        <v>360.44</v>
      </c>
      <c r="E10920" s="177"/>
    </row>
    <row r="10921" spans="1:5">
      <c r="A10921" s="211">
        <v>87294</v>
      </c>
      <c r="B10921" s="215" t="s">
        <v>32397</v>
      </c>
      <c r="C10921" s="215" t="s">
        <v>18991</v>
      </c>
      <c r="D10921" s="216">
        <v>344.15</v>
      </c>
      <c r="E10921" s="177"/>
    </row>
    <row r="10922" spans="1:5">
      <c r="A10922" s="211">
        <v>87295</v>
      </c>
      <c r="B10922" s="215" t="s">
        <v>32398</v>
      </c>
      <c r="C10922" s="215" t="s">
        <v>18991</v>
      </c>
      <c r="D10922" s="216">
        <v>353.35</v>
      </c>
      <c r="E10922" s="177"/>
    </row>
    <row r="10923" spans="1:5">
      <c r="A10923" s="211">
        <v>87296</v>
      </c>
      <c r="B10923" s="215" t="s">
        <v>32399</v>
      </c>
      <c r="C10923" s="215" t="s">
        <v>18991</v>
      </c>
      <c r="D10923" s="216">
        <v>334.07</v>
      </c>
      <c r="E10923" s="177"/>
    </row>
    <row r="10924" spans="1:5">
      <c r="A10924" s="211">
        <v>87298</v>
      </c>
      <c r="B10924" s="215" t="s">
        <v>32400</v>
      </c>
      <c r="C10924" s="215" t="s">
        <v>18991</v>
      </c>
      <c r="D10924" s="216">
        <v>431.59</v>
      </c>
      <c r="E10924" s="177"/>
    </row>
    <row r="10925" spans="1:5">
      <c r="A10925" s="211">
        <v>87299</v>
      </c>
      <c r="B10925" s="215" t="s">
        <v>32401</v>
      </c>
      <c r="C10925" s="215" t="s">
        <v>18991</v>
      </c>
      <c r="D10925" s="216">
        <v>285.48</v>
      </c>
      <c r="E10925" s="177"/>
    </row>
    <row r="10926" spans="1:5">
      <c r="A10926" s="211">
        <v>87301</v>
      </c>
      <c r="B10926" s="215" t="s">
        <v>32402</v>
      </c>
      <c r="C10926" s="215" t="s">
        <v>18991</v>
      </c>
      <c r="D10926" s="216">
        <v>389.83</v>
      </c>
      <c r="E10926" s="177"/>
    </row>
    <row r="10927" spans="1:5">
      <c r="A10927" s="211">
        <v>87302</v>
      </c>
      <c r="B10927" s="215" t="s">
        <v>32403</v>
      </c>
      <c r="C10927" s="215" t="s">
        <v>18991</v>
      </c>
      <c r="D10927" s="216">
        <v>383.16</v>
      </c>
      <c r="E10927" s="177"/>
    </row>
    <row r="10928" spans="1:5">
      <c r="A10928" s="211">
        <v>87304</v>
      </c>
      <c r="B10928" s="215" t="s">
        <v>32404</v>
      </c>
      <c r="C10928" s="215" t="s">
        <v>18991</v>
      </c>
      <c r="D10928" s="216">
        <v>353.01</v>
      </c>
      <c r="E10928" s="177"/>
    </row>
    <row r="10929" spans="1:5">
      <c r="A10929" s="211">
        <v>87305</v>
      </c>
      <c r="B10929" s="215" t="s">
        <v>32405</v>
      </c>
      <c r="C10929" s="215" t="s">
        <v>18991</v>
      </c>
      <c r="D10929" s="216">
        <v>354.2</v>
      </c>
      <c r="E10929" s="177"/>
    </row>
    <row r="10930" spans="1:5">
      <c r="A10930" s="211">
        <v>87307</v>
      </c>
      <c r="B10930" s="215" t="s">
        <v>32406</v>
      </c>
      <c r="C10930" s="215" t="s">
        <v>18991</v>
      </c>
      <c r="D10930" s="216">
        <v>337.05</v>
      </c>
      <c r="E10930" s="177"/>
    </row>
    <row r="10931" spans="1:5">
      <c r="A10931" s="211">
        <v>87308</v>
      </c>
      <c r="B10931" s="215" t="s">
        <v>32407</v>
      </c>
      <c r="C10931" s="215" t="s">
        <v>18991</v>
      </c>
      <c r="D10931" s="216">
        <v>330</v>
      </c>
      <c r="E10931" s="177"/>
    </row>
    <row r="10932" spans="1:5">
      <c r="A10932" s="211">
        <v>87310</v>
      </c>
      <c r="B10932" s="215" t="s">
        <v>32408</v>
      </c>
      <c r="C10932" s="215" t="s">
        <v>18991</v>
      </c>
      <c r="D10932" s="216">
        <v>279.3</v>
      </c>
      <c r="E10932" s="177"/>
    </row>
    <row r="10933" spans="1:5">
      <c r="A10933" s="211">
        <v>87311</v>
      </c>
      <c r="B10933" s="215" t="s">
        <v>32409</v>
      </c>
      <c r="C10933" s="215" t="s">
        <v>18991</v>
      </c>
      <c r="D10933" s="216">
        <v>272.27</v>
      </c>
      <c r="E10933" s="177"/>
    </row>
    <row r="10934" spans="1:5">
      <c r="A10934" s="211">
        <v>87313</v>
      </c>
      <c r="B10934" s="215" t="s">
        <v>32410</v>
      </c>
      <c r="C10934" s="215" t="s">
        <v>18991</v>
      </c>
      <c r="D10934" s="216">
        <v>337.05</v>
      </c>
      <c r="E10934" s="177"/>
    </row>
    <row r="10935" spans="1:5">
      <c r="A10935" s="211">
        <v>87314</v>
      </c>
      <c r="B10935" s="215" t="s">
        <v>32411</v>
      </c>
      <c r="C10935" s="215" t="s">
        <v>18991</v>
      </c>
      <c r="D10935" s="216">
        <v>331.17</v>
      </c>
      <c r="E10935" s="177"/>
    </row>
    <row r="10936" spans="1:5">
      <c r="A10936" s="211">
        <v>87316</v>
      </c>
      <c r="B10936" s="215" t="s">
        <v>32412</v>
      </c>
      <c r="C10936" s="215" t="s">
        <v>18991</v>
      </c>
      <c r="D10936" s="216">
        <v>306.99</v>
      </c>
      <c r="E10936" s="177"/>
    </row>
    <row r="10937" spans="1:5">
      <c r="A10937" s="211">
        <v>87317</v>
      </c>
      <c r="B10937" s="215" t="s">
        <v>32413</v>
      </c>
      <c r="C10937" s="215" t="s">
        <v>18991</v>
      </c>
      <c r="D10937" s="216">
        <v>296.36</v>
      </c>
      <c r="E10937" s="177"/>
    </row>
    <row r="10938" spans="1:5">
      <c r="A10938" s="211">
        <v>87319</v>
      </c>
      <c r="B10938" s="215" t="s">
        <v>32414</v>
      </c>
      <c r="C10938" s="215" t="s">
        <v>18991</v>
      </c>
      <c r="D10938" s="217">
        <v>2683.51</v>
      </c>
      <c r="E10938" s="177"/>
    </row>
    <row r="10939" spans="1:5">
      <c r="A10939" s="211">
        <v>87320</v>
      </c>
      <c r="B10939" s="215" t="s">
        <v>32415</v>
      </c>
      <c r="C10939" s="215" t="s">
        <v>18991</v>
      </c>
      <c r="D10939" s="217">
        <v>2687.98</v>
      </c>
      <c r="E10939" s="177"/>
    </row>
    <row r="10940" spans="1:5">
      <c r="A10940" s="211">
        <v>87322</v>
      </c>
      <c r="B10940" s="215" t="s">
        <v>32416</v>
      </c>
      <c r="C10940" s="215" t="s">
        <v>18991</v>
      </c>
      <c r="D10940" s="217">
        <v>2756.72</v>
      </c>
      <c r="E10940" s="177"/>
    </row>
    <row r="10941" spans="1:5">
      <c r="A10941" s="211">
        <v>87323</v>
      </c>
      <c r="B10941" s="215" t="s">
        <v>32417</v>
      </c>
      <c r="C10941" s="215" t="s">
        <v>18991</v>
      </c>
      <c r="D10941" s="217">
        <v>2756.95</v>
      </c>
      <c r="E10941" s="177"/>
    </row>
    <row r="10942" spans="1:5">
      <c r="A10942" s="211">
        <v>87325</v>
      </c>
      <c r="B10942" s="215" t="s">
        <v>32418</v>
      </c>
      <c r="C10942" s="215" t="s">
        <v>18991</v>
      </c>
      <c r="D10942" s="217">
        <v>2700.03</v>
      </c>
      <c r="E10942" s="177"/>
    </row>
    <row r="10943" spans="1:5">
      <c r="A10943" s="211">
        <v>87326</v>
      </c>
      <c r="B10943" s="215" t="s">
        <v>32419</v>
      </c>
      <c r="C10943" s="215" t="s">
        <v>18991</v>
      </c>
      <c r="D10943" s="217">
        <v>2708.56</v>
      </c>
      <c r="E10943" s="177"/>
    </row>
    <row r="10944" spans="1:5">
      <c r="A10944" s="211">
        <v>87327</v>
      </c>
      <c r="B10944" s="215" t="s">
        <v>32420</v>
      </c>
      <c r="C10944" s="215" t="s">
        <v>18991</v>
      </c>
      <c r="D10944" s="216">
        <v>299.20999999999998</v>
      </c>
      <c r="E10944" s="177"/>
    </row>
    <row r="10945" spans="1:5">
      <c r="A10945" s="211">
        <v>87328</v>
      </c>
      <c r="B10945" s="215" t="s">
        <v>32421</v>
      </c>
      <c r="C10945" s="215" t="s">
        <v>18991</v>
      </c>
      <c r="D10945" s="216">
        <v>259.52</v>
      </c>
      <c r="E10945" s="177"/>
    </row>
    <row r="10946" spans="1:5">
      <c r="A10946" s="211">
        <v>87329</v>
      </c>
      <c r="B10946" s="215" t="s">
        <v>32422</v>
      </c>
      <c r="C10946" s="215" t="s">
        <v>18991</v>
      </c>
      <c r="D10946" s="216">
        <v>320.91000000000003</v>
      </c>
      <c r="E10946" s="177"/>
    </row>
    <row r="10947" spans="1:5">
      <c r="A10947" s="211">
        <v>87330</v>
      </c>
      <c r="B10947" s="215" t="s">
        <v>32423</v>
      </c>
      <c r="C10947" s="215" t="s">
        <v>18991</v>
      </c>
      <c r="D10947" s="216">
        <v>275.95</v>
      </c>
      <c r="E10947" s="177"/>
    </row>
    <row r="10948" spans="1:5">
      <c r="A10948" s="211">
        <v>87331</v>
      </c>
      <c r="B10948" s="215" t="s">
        <v>32424</v>
      </c>
      <c r="C10948" s="215" t="s">
        <v>18991</v>
      </c>
      <c r="D10948" s="216">
        <v>381.11</v>
      </c>
      <c r="E10948" s="177"/>
    </row>
    <row r="10949" spans="1:5">
      <c r="A10949" s="211">
        <v>87332</v>
      </c>
      <c r="B10949" s="215" t="s">
        <v>32425</v>
      </c>
      <c r="C10949" s="215" t="s">
        <v>18991</v>
      </c>
      <c r="D10949" s="216">
        <v>339.84</v>
      </c>
      <c r="E10949" s="177"/>
    </row>
    <row r="10950" spans="1:5">
      <c r="A10950" s="211">
        <v>87333</v>
      </c>
      <c r="B10950" s="215" t="s">
        <v>32426</v>
      </c>
      <c r="C10950" s="215" t="s">
        <v>18991</v>
      </c>
      <c r="D10950" s="216">
        <v>356.64</v>
      </c>
      <c r="E10950" s="177"/>
    </row>
    <row r="10951" spans="1:5">
      <c r="A10951" s="211">
        <v>87334</v>
      </c>
      <c r="B10951" s="215" t="s">
        <v>32427</v>
      </c>
      <c r="C10951" s="215" t="s">
        <v>18991</v>
      </c>
      <c r="D10951" s="216">
        <v>331.57</v>
      </c>
      <c r="E10951" s="177"/>
    </row>
    <row r="10952" spans="1:5">
      <c r="A10952" s="211">
        <v>87335</v>
      </c>
      <c r="B10952" s="215" t="s">
        <v>32428</v>
      </c>
      <c r="C10952" s="215" t="s">
        <v>18991</v>
      </c>
      <c r="D10952" s="216">
        <v>351.71</v>
      </c>
      <c r="E10952" s="177"/>
    </row>
    <row r="10953" spans="1:5">
      <c r="A10953" s="211">
        <v>87336</v>
      </c>
      <c r="B10953" s="215" t="s">
        <v>32429</v>
      </c>
      <c r="C10953" s="215" t="s">
        <v>18991</v>
      </c>
      <c r="D10953" s="216">
        <v>342.22</v>
      </c>
      <c r="E10953" s="177"/>
    </row>
    <row r="10954" spans="1:5">
      <c r="A10954" s="211">
        <v>87337</v>
      </c>
      <c r="B10954" s="215" t="s">
        <v>32430</v>
      </c>
      <c r="C10954" s="215" t="s">
        <v>18991</v>
      </c>
      <c r="D10954" s="216">
        <v>346.73</v>
      </c>
      <c r="E10954" s="177"/>
    </row>
    <row r="10955" spans="1:5">
      <c r="A10955" s="211">
        <v>87338</v>
      </c>
      <c r="B10955" s="215" t="s">
        <v>32431</v>
      </c>
      <c r="C10955" s="215" t="s">
        <v>18991</v>
      </c>
      <c r="D10955" s="216">
        <v>333.82</v>
      </c>
      <c r="E10955" s="177"/>
    </row>
    <row r="10956" spans="1:5">
      <c r="A10956" s="211">
        <v>87339</v>
      </c>
      <c r="B10956" s="215" t="s">
        <v>32432</v>
      </c>
      <c r="C10956" s="215" t="s">
        <v>18991</v>
      </c>
      <c r="D10956" s="216">
        <v>513.84</v>
      </c>
      <c r="E10956" s="177"/>
    </row>
    <row r="10957" spans="1:5">
      <c r="A10957" s="211">
        <v>87340</v>
      </c>
      <c r="B10957" s="215" t="s">
        <v>32433</v>
      </c>
      <c r="C10957" s="215" t="s">
        <v>18991</v>
      </c>
      <c r="D10957" s="216">
        <v>431.05</v>
      </c>
      <c r="E10957" s="177"/>
    </row>
    <row r="10958" spans="1:5">
      <c r="A10958" s="211">
        <v>87341</v>
      </c>
      <c r="B10958" s="215" t="s">
        <v>32434</v>
      </c>
      <c r="C10958" s="215" t="s">
        <v>18991</v>
      </c>
      <c r="D10958" s="216">
        <v>410.06</v>
      </c>
      <c r="E10958" s="177"/>
    </row>
    <row r="10959" spans="1:5">
      <c r="A10959" s="211">
        <v>87342</v>
      </c>
      <c r="B10959" s="215" t="s">
        <v>32435</v>
      </c>
      <c r="C10959" s="215" t="s">
        <v>18991</v>
      </c>
      <c r="D10959" s="216">
        <v>438.01</v>
      </c>
      <c r="E10959" s="177"/>
    </row>
    <row r="10960" spans="1:5">
      <c r="A10960" s="211">
        <v>87343</v>
      </c>
      <c r="B10960" s="215" t="s">
        <v>32436</v>
      </c>
      <c r="C10960" s="215" t="s">
        <v>18991</v>
      </c>
      <c r="D10960" s="216">
        <v>391.29</v>
      </c>
      <c r="E10960" s="177"/>
    </row>
    <row r="10961" spans="1:5">
      <c r="A10961" s="211">
        <v>87344</v>
      </c>
      <c r="B10961" s="215" t="s">
        <v>32437</v>
      </c>
      <c r="C10961" s="215" t="s">
        <v>18991</v>
      </c>
      <c r="D10961" s="216">
        <v>365.16</v>
      </c>
      <c r="E10961" s="177"/>
    </row>
    <row r="10962" spans="1:5">
      <c r="A10962" s="211">
        <v>87345</v>
      </c>
      <c r="B10962" s="215" t="s">
        <v>32438</v>
      </c>
      <c r="C10962" s="215" t="s">
        <v>18991</v>
      </c>
      <c r="D10962" s="216">
        <v>393.52</v>
      </c>
      <c r="E10962" s="177"/>
    </row>
    <row r="10963" spans="1:5">
      <c r="A10963" s="211">
        <v>87346</v>
      </c>
      <c r="B10963" s="215" t="s">
        <v>32439</v>
      </c>
      <c r="C10963" s="215" t="s">
        <v>18991</v>
      </c>
      <c r="D10963" s="216">
        <v>355</v>
      </c>
      <c r="E10963" s="177"/>
    </row>
    <row r="10964" spans="1:5">
      <c r="A10964" s="211">
        <v>87347</v>
      </c>
      <c r="B10964" s="215" t="s">
        <v>32440</v>
      </c>
      <c r="C10964" s="215" t="s">
        <v>18991</v>
      </c>
      <c r="D10964" s="216">
        <v>334.24</v>
      </c>
      <c r="E10964" s="177"/>
    </row>
    <row r="10965" spans="1:5">
      <c r="A10965" s="211">
        <v>87348</v>
      </c>
      <c r="B10965" s="215" t="s">
        <v>32441</v>
      </c>
      <c r="C10965" s="215" t="s">
        <v>18991</v>
      </c>
      <c r="D10965" s="216">
        <v>360.31</v>
      </c>
      <c r="E10965" s="177"/>
    </row>
    <row r="10966" spans="1:5">
      <c r="A10966" s="211">
        <v>87349</v>
      </c>
      <c r="B10966" s="215" t="s">
        <v>32442</v>
      </c>
      <c r="C10966" s="215" t="s">
        <v>18991</v>
      </c>
      <c r="D10966" s="216">
        <v>309.64</v>
      </c>
      <c r="E10966" s="177"/>
    </row>
    <row r="10967" spans="1:5">
      <c r="A10967" s="211">
        <v>87350</v>
      </c>
      <c r="B10967" s="215" t="s">
        <v>32443</v>
      </c>
      <c r="C10967" s="215" t="s">
        <v>18991</v>
      </c>
      <c r="D10967" s="216">
        <v>310.66000000000003</v>
      </c>
      <c r="E10967" s="177"/>
    </row>
    <row r="10968" spans="1:5">
      <c r="A10968" s="211">
        <v>87351</v>
      </c>
      <c r="B10968" s="215" t="s">
        <v>32444</v>
      </c>
      <c r="C10968" s="215" t="s">
        <v>18991</v>
      </c>
      <c r="D10968" s="216">
        <v>262.31</v>
      </c>
      <c r="E10968" s="177"/>
    </row>
    <row r="10969" spans="1:5">
      <c r="A10969" s="211">
        <v>87352</v>
      </c>
      <c r="B10969" s="215" t="s">
        <v>32445</v>
      </c>
      <c r="C10969" s="215" t="s">
        <v>18991</v>
      </c>
      <c r="D10969" s="216">
        <v>391.78</v>
      </c>
      <c r="E10969" s="177"/>
    </row>
    <row r="10970" spans="1:5">
      <c r="A10970" s="211">
        <v>87353</v>
      </c>
      <c r="B10970" s="215" t="s">
        <v>32446</v>
      </c>
      <c r="C10970" s="215" t="s">
        <v>18991</v>
      </c>
      <c r="D10970" s="216">
        <v>340.64</v>
      </c>
      <c r="E10970" s="177"/>
    </row>
    <row r="10971" spans="1:5">
      <c r="A10971" s="211">
        <v>87354</v>
      </c>
      <c r="B10971" s="215" t="s">
        <v>32447</v>
      </c>
      <c r="C10971" s="215" t="s">
        <v>18991</v>
      </c>
      <c r="D10971" s="216">
        <v>317.45</v>
      </c>
      <c r="E10971" s="177"/>
    </row>
    <row r="10972" spans="1:5">
      <c r="A10972" s="211">
        <v>87355</v>
      </c>
      <c r="B10972" s="215" t="s">
        <v>32448</v>
      </c>
      <c r="C10972" s="215" t="s">
        <v>18991</v>
      </c>
      <c r="D10972" s="216">
        <v>333.02</v>
      </c>
      <c r="E10972" s="177"/>
    </row>
    <row r="10973" spans="1:5">
      <c r="A10973" s="211">
        <v>87356</v>
      </c>
      <c r="B10973" s="215" t="s">
        <v>32449</v>
      </c>
      <c r="C10973" s="215" t="s">
        <v>18991</v>
      </c>
      <c r="D10973" s="216">
        <v>298.56</v>
      </c>
      <c r="E10973" s="177"/>
    </row>
    <row r="10974" spans="1:5">
      <c r="A10974" s="211">
        <v>87357</v>
      </c>
      <c r="B10974" s="215" t="s">
        <v>32450</v>
      </c>
      <c r="C10974" s="215" t="s">
        <v>18991</v>
      </c>
      <c r="D10974" s="216">
        <v>281.64</v>
      </c>
      <c r="E10974" s="177"/>
    </row>
    <row r="10975" spans="1:5">
      <c r="A10975" s="211">
        <v>87358</v>
      </c>
      <c r="B10975" s="215" t="s">
        <v>32451</v>
      </c>
      <c r="C10975" s="215" t="s">
        <v>18991</v>
      </c>
      <c r="D10975" s="217">
        <v>2651.19</v>
      </c>
      <c r="E10975" s="177"/>
    </row>
    <row r="10976" spans="1:5">
      <c r="A10976" s="211">
        <v>87359</v>
      </c>
      <c r="B10976" s="215" t="s">
        <v>32452</v>
      </c>
      <c r="C10976" s="215" t="s">
        <v>18991</v>
      </c>
      <c r="D10976" s="217">
        <v>2633.72</v>
      </c>
      <c r="E10976" s="177"/>
    </row>
    <row r="10977" spans="1:5">
      <c r="A10977" s="211">
        <v>87360</v>
      </c>
      <c r="B10977" s="215" t="s">
        <v>32453</v>
      </c>
      <c r="C10977" s="215" t="s">
        <v>18991</v>
      </c>
      <c r="D10977" s="217">
        <v>2719.19</v>
      </c>
      <c r="E10977" s="177"/>
    </row>
    <row r="10978" spans="1:5">
      <c r="A10978" s="211">
        <v>87361</v>
      </c>
      <c r="B10978" s="215" t="s">
        <v>32454</v>
      </c>
      <c r="C10978" s="215" t="s">
        <v>18991</v>
      </c>
      <c r="D10978" s="217">
        <v>2692.13</v>
      </c>
      <c r="E10978" s="177"/>
    </row>
    <row r="10979" spans="1:5">
      <c r="A10979" s="211">
        <v>87362</v>
      </c>
      <c r="B10979" s="215" t="s">
        <v>32455</v>
      </c>
      <c r="C10979" s="215" t="s">
        <v>18991</v>
      </c>
      <c r="D10979" s="217">
        <v>2693.96</v>
      </c>
      <c r="E10979" s="177"/>
    </row>
    <row r="10980" spans="1:5">
      <c r="A10980" s="211">
        <v>87363</v>
      </c>
      <c r="B10980" s="215" t="s">
        <v>32456</v>
      </c>
      <c r="C10980" s="215" t="s">
        <v>18991</v>
      </c>
      <c r="D10980" s="217">
        <v>2674.73</v>
      </c>
      <c r="E10980" s="177"/>
    </row>
    <row r="10981" spans="1:5">
      <c r="A10981" s="211">
        <v>87364</v>
      </c>
      <c r="B10981" s="215" t="s">
        <v>32457</v>
      </c>
      <c r="C10981" s="215" t="s">
        <v>18991</v>
      </c>
      <c r="D10981" s="217">
        <v>2659.7</v>
      </c>
      <c r="E10981" s="177"/>
    </row>
    <row r="10982" spans="1:5">
      <c r="A10982" s="211">
        <v>87365</v>
      </c>
      <c r="B10982" s="215" t="s">
        <v>32458</v>
      </c>
      <c r="C10982" s="215" t="s">
        <v>18991</v>
      </c>
      <c r="D10982" s="216">
        <v>362.69</v>
      </c>
      <c r="E10982" s="177"/>
    </row>
    <row r="10983" spans="1:5">
      <c r="A10983" s="211">
        <v>87366</v>
      </c>
      <c r="B10983" s="215" t="s">
        <v>32459</v>
      </c>
      <c r="C10983" s="215" t="s">
        <v>18991</v>
      </c>
      <c r="D10983" s="216">
        <v>382</v>
      </c>
      <c r="E10983" s="177"/>
    </row>
    <row r="10984" spans="1:5">
      <c r="A10984" s="211">
        <v>87367</v>
      </c>
      <c r="B10984" s="215" t="s">
        <v>32460</v>
      </c>
      <c r="C10984" s="215" t="s">
        <v>18991</v>
      </c>
      <c r="D10984" s="216">
        <v>445.46</v>
      </c>
      <c r="E10984" s="177"/>
    </row>
    <row r="10985" spans="1:5">
      <c r="A10985" s="211">
        <v>87368</v>
      </c>
      <c r="B10985" s="215" t="s">
        <v>32461</v>
      </c>
      <c r="C10985" s="215" t="s">
        <v>18991</v>
      </c>
      <c r="D10985" s="216">
        <v>435.81</v>
      </c>
      <c r="E10985" s="177"/>
    </row>
    <row r="10986" spans="1:5">
      <c r="A10986" s="211">
        <v>87369</v>
      </c>
      <c r="B10986" s="215" t="s">
        <v>32462</v>
      </c>
      <c r="C10986" s="215" t="s">
        <v>18991</v>
      </c>
      <c r="D10986" s="216">
        <v>445.58</v>
      </c>
      <c r="E10986" s="177"/>
    </row>
    <row r="10987" spans="1:5">
      <c r="A10987" s="211">
        <v>87370</v>
      </c>
      <c r="B10987" s="215" t="s">
        <v>32463</v>
      </c>
      <c r="C10987" s="215" t="s">
        <v>18991</v>
      </c>
      <c r="D10987" s="216">
        <v>430.21</v>
      </c>
      <c r="E10987" s="177"/>
    </row>
    <row r="10988" spans="1:5">
      <c r="A10988" s="211">
        <v>87371</v>
      </c>
      <c r="B10988" s="215" t="s">
        <v>32464</v>
      </c>
      <c r="C10988" s="215" t="s">
        <v>18991</v>
      </c>
      <c r="D10988" s="216">
        <v>422.13</v>
      </c>
      <c r="E10988" s="177"/>
    </row>
    <row r="10989" spans="1:5">
      <c r="A10989" s="211">
        <v>87372</v>
      </c>
      <c r="B10989" s="215" t="s">
        <v>32465</v>
      </c>
      <c r="C10989" s="215" t="s">
        <v>18991</v>
      </c>
      <c r="D10989" s="216">
        <v>524.61</v>
      </c>
      <c r="E10989" s="177"/>
    </row>
    <row r="10990" spans="1:5">
      <c r="A10990" s="211">
        <v>87373</v>
      </c>
      <c r="B10990" s="215" t="s">
        <v>32466</v>
      </c>
      <c r="C10990" s="215" t="s">
        <v>18991</v>
      </c>
      <c r="D10990" s="216">
        <v>470.27</v>
      </c>
      <c r="E10990" s="177"/>
    </row>
    <row r="10991" spans="1:5">
      <c r="A10991" s="211">
        <v>87374</v>
      </c>
      <c r="B10991" s="215" t="s">
        <v>32467</v>
      </c>
      <c r="C10991" s="215" t="s">
        <v>18991</v>
      </c>
      <c r="D10991" s="216">
        <v>440.26</v>
      </c>
      <c r="E10991" s="177"/>
    </row>
    <row r="10992" spans="1:5">
      <c r="A10992" s="211">
        <v>87375</v>
      </c>
      <c r="B10992" s="215" t="s">
        <v>32468</v>
      </c>
      <c r="C10992" s="215" t="s">
        <v>18991</v>
      </c>
      <c r="D10992" s="216">
        <v>421.26</v>
      </c>
      <c r="E10992" s="177"/>
    </row>
    <row r="10993" spans="1:5">
      <c r="A10993" s="211">
        <v>87376</v>
      </c>
      <c r="B10993" s="215" t="s">
        <v>32469</v>
      </c>
      <c r="C10993" s="215" t="s">
        <v>18991</v>
      </c>
      <c r="D10993" s="216">
        <v>365.42</v>
      </c>
      <c r="E10993" s="177"/>
    </row>
    <row r="10994" spans="1:5">
      <c r="A10994" s="211">
        <v>87377</v>
      </c>
      <c r="B10994" s="215" t="s">
        <v>32470</v>
      </c>
      <c r="C10994" s="215" t="s">
        <v>18991</v>
      </c>
      <c r="D10994" s="216">
        <v>426.24</v>
      </c>
      <c r="E10994" s="177"/>
    </row>
    <row r="10995" spans="1:5">
      <c r="A10995" s="211">
        <v>87378</v>
      </c>
      <c r="B10995" s="215" t="s">
        <v>32471</v>
      </c>
      <c r="C10995" s="215" t="s">
        <v>18991</v>
      </c>
      <c r="D10995" s="216">
        <v>386.52</v>
      </c>
      <c r="E10995" s="177"/>
    </row>
    <row r="10996" spans="1:5">
      <c r="A10996" s="211">
        <v>87379</v>
      </c>
      <c r="B10996" s="215" t="s">
        <v>32472</v>
      </c>
      <c r="C10996" s="215" t="s">
        <v>18991</v>
      </c>
      <c r="D10996" s="217">
        <v>2752.98</v>
      </c>
      <c r="E10996" s="177"/>
    </row>
    <row r="10997" spans="1:5">
      <c r="A10997" s="211">
        <v>87380</v>
      </c>
      <c r="B10997" s="215" t="s">
        <v>32473</v>
      </c>
      <c r="C10997" s="215" t="s">
        <v>18991</v>
      </c>
      <c r="D10997" s="217">
        <v>2814.89</v>
      </c>
      <c r="E10997" s="177"/>
    </row>
    <row r="10998" spans="1:5">
      <c r="A10998" s="211">
        <v>87381</v>
      </c>
      <c r="B10998" s="215" t="s">
        <v>32474</v>
      </c>
      <c r="C10998" s="215" t="s">
        <v>18991</v>
      </c>
      <c r="D10998" s="217">
        <v>2774.37</v>
      </c>
      <c r="E10998" s="177"/>
    </row>
    <row r="10999" spans="1:5">
      <c r="A10999" s="211">
        <v>87382</v>
      </c>
      <c r="B10999" s="215" t="s">
        <v>32475</v>
      </c>
      <c r="C10999" s="215" t="s">
        <v>18991</v>
      </c>
      <c r="D10999" s="217">
        <v>1064.03</v>
      </c>
      <c r="E10999" s="177"/>
    </row>
    <row r="11000" spans="1:5">
      <c r="A11000" s="211">
        <v>87383</v>
      </c>
      <c r="B11000" s="215" t="s">
        <v>32476</v>
      </c>
      <c r="C11000" s="215" t="s">
        <v>18991</v>
      </c>
      <c r="D11000" s="217">
        <v>1059.8900000000001</v>
      </c>
      <c r="E11000" s="177"/>
    </row>
    <row r="11001" spans="1:5">
      <c r="A11001" s="211">
        <v>87384</v>
      </c>
      <c r="B11001" s="215" t="s">
        <v>32477</v>
      </c>
      <c r="C11001" s="215" t="s">
        <v>18991</v>
      </c>
      <c r="D11001" s="217">
        <v>1053.3599999999999</v>
      </c>
      <c r="E11001" s="177"/>
    </row>
    <row r="11002" spans="1:5">
      <c r="A11002" s="211">
        <v>87385</v>
      </c>
      <c r="B11002" s="215" t="s">
        <v>32478</v>
      </c>
      <c r="C11002" s="215" t="s">
        <v>18991</v>
      </c>
      <c r="D11002" s="217">
        <v>1233.3699999999999</v>
      </c>
      <c r="E11002" s="177"/>
    </row>
    <row r="11003" spans="1:5">
      <c r="A11003" s="211">
        <v>87386</v>
      </c>
      <c r="B11003" s="215" t="s">
        <v>32479</v>
      </c>
      <c r="C11003" s="215" t="s">
        <v>18991</v>
      </c>
      <c r="D11003" s="217">
        <v>1225.55</v>
      </c>
      <c r="E11003" s="177"/>
    </row>
    <row r="11004" spans="1:5">
      <c r="A11004" s="211">
        <v>87387</v>
      </c>
      <c r="B11004" s="215" t="s">
        <v>32480</v>
      </c>
      <c r="C11004" s="215" t="s">
        <v>18991</v>
      </c>
      <c r="D11004" s="217">
        <v>1220.1199999999999</v>
      </c>
      <c r="E11004" s="177"/>
    </row>
    <row r="11005" spans="1:5">
      <c r="A11005" s="211">
        <v>87388</v>
      </c>
      <c r="B11005" s="215" t="s">
        <v>32481</v>
      </c>
      <c r="C11005" s="215" t="s">
        <v>18991</v>
      </c>
      <c r="D11005" s="217">
        <v>2955.26</v>
      </c>
      <c r="E11005" s="177"/>
    </row>
    <row r="11006" spans="1:5">
      <c r="A11006" s="211">
        <v>87389</v>
      </c>
      <c r="B11006" s="215" t="s">
        <v>32482</v>
      </c>
      <c r="C11006" s="215" t="s">
        <v>18991</v>
      </c>
      <c r="D11006" s="217">
        <v>2964.42</v>
      </c>
      <c r="E11006" s="177"/>
    </row>
    <row r="11007" spans="1:5">
      <c r="A11007" s="211">
        <v>87390</v>
      </c>
      <c r="B11007" s="215" t="s">
        <v>32483</v>
      </c>
      <c r="C11007" s="215" t="s">
        <v>18991</v>
      </c>
      <c r="D11007" s="217">
        <v>2977.5</v>
      </c>
      <c r="E11007" s="177"/>
    </row>
    <row r="11008" spans="1:5">
      <c r="A11008" s="211">
        <v>87391</v>
      </c>
      <c r="B11008" s="215" t="s">
        <v>32484</v>
      </c>
      <c r="C11008" s="215" t="s">
        <v>18991</v>
      </c>
      <c r="D11008" s="217">
        <v>3298.32</v>
      </c>
      <c r="E11008" s="177"/>
    </row>
    <row r="11009" spans="1:5">
      <c r="A11009" s="211">
        <v>87393</v>
      </c>
      <c r="B11009" s="215" t="s">
        <v>32485</v>
      </c>
      <c r="C11009" s="215" t="s">
        <v>18991</v>
      </c>
      <c r="D11009" s="217">
        <v>3325.27</v>
      </c>
      <c r="E11009" s="177"/>
    </row>
    <row r="11010" spans="1:5">
      <c r="A11010" s="211">
        <v>87394</v>
      </c>
      <c r="B11010" s="215" t="s">
        <v>32486</v>
      </c>
      <c r="C11010" s="215" t="s">
        <v>18991</v>
      </c>
      <c r="D11010" s="217">
        <v>3352.15</v>
      </c>
      <c r="E11010" s="177"/>
    </row>
    <row r="11011" spans="1:5">
      <c r="A11011" s="211">
        <v>87395</v>
      </c>
      <c r="B11011" s="215" t="s">
        <v>32487</v>
      </c>
      <c r="C11011" s="215" t="s">
        <v>18991</v>
      </c>
      <c r="D11011" s="217">
        <v>2086.23</v>
      </c>
      <c r="E11011" s="177"/>
    </row>
    <row r="11012" spans="1:5">
      <c r="A11012" s="211">
        <v>87396</v>
      </c>
      <c r="B11012" s="215" t="s">
        <v>32488</v>
      </c>
      <c r="C11012" s="215" t="s">
        <v>18991</v>
      </c>
      <c r="D11012" s="217">
        <v>2096.91</v>
      </c>
      <c r="E11012" s="177"/>
    </row>
    <row r="11013" spans="1:5">
      <c r="A11013" s="211">
        <v>87397</v>
      </c>
      <c r="B11013" s="215" t="s">
        <v>32489</v>
      </c>
      <c r="C11013" s="215" t="s">
        <v>18991</v>
      </c>
      <c r="D11013" s="217">
        <v>2108.2399999999998</v>
      </c>
      <c r="E11013" s="177"/>
    </row>
    <row r="11014" spans="1:5">
      <c r="A11014" s="211">
        <v>87398</v>
      </c>
      <c r="B11014" s="215" t="s">
        <v>32490</v>
      </c>
      <c r="C11014" s="215" t="s">
        <v>18991</v>
      </c>
      <c r="D11014" s="217">
        <v>1200.6300000000001</v>
      </c>
      <c r="E11014" s="177"/>
    </row>
    <row r="11015" spans="1:5">
      <c r="A11015" s="211">
        <v>87399</v>
      </c>
      <c r="B11015" s="215" t="s">
        <v>24720</v>
      </c>
      <c r="C11015" s="215" t="s">
        <v>18991</v>
      </c>
      <c r="D11015" s="217">
        <v>1371.57</v>
      </c>
      <c r="E11015" s="177"/>
    </row>
    <row r="11016" spans="1:5">
      <c r="A11016" s="211">
        <v>87401</v>
      </c>
      <c r="B11016" s="215" t="s">
        <v>32491</v>
      </c>
      <c r="C11016" s="215" t="s">
        <v>18991</v>
      </c>
      <c r="D11016" s="217">
        <v>3497.45</v>
      </c>
      <c r="E11016" s="177"/>
    </row>
    <row r="11017" spans="1:5">
      <c r="A11017" s="211">
        <v>87402</v>
      </c>
      <c r="B11017" s="215" t="s">
        <v>32492</v>
      </c>
      <c r="C11017" s="215" t="s">
        <v>18991</v>
      </c>
      <c r="D11017" s="217">
        <v>2260.5500000000002</v>
      </c>
      <c r="E11017" s="177"/>
    </row>
    <row r="11018" spans="1:5">
      <c r="A11018" s="211">
        <v>87404</v>
      </c>
      <c r="B11018" s="215" t="s">
        <v>32493</v>
      </c>
      <c r="C11018" s="215" t="s">
        <v>18991</v>
      </c>
      <c r="D11018" s="217">
        <v>3077.37</v>
      </c>
      <c r="E11018" s="177"/>
    </row>
    <row r="11019" spans="1:5">
      <c r="A11019" s="211">
        <v>87405</v>
      </c>
      <c r="B11019" s="215" t="s">
        <v>32494</v>
      </c>
      <c r="C11019" s="215" t="s">
        <v>18991</v>
      </c>
      <c r="D11019" s="217">
        <v>3080.59</v>
      </c>
      <c r="E11019" s="177"/>
    </row>
    <row r="11020" spans="1:5">
      <c r="A11020" s="211">
        <v>87407</v>
      </c>
      <c r="B11020" s="215" t="s">
        <v>32495</v>
      </c>
      <c r="C11020" s="215" t="s">
        <v>18991</v>
      </c>
      <c r="D11020" s="217">
        <v>1087.26</v>
      </c>
      <c r="E11020" s="177"/>
    </row>
    <row r="11021" spans="1:5">
      <c r="A11021" s="211">
        <v>87408</v>
      </c>
      <c r="B11021" s="215" t="s">
        <v>32496</v>
      </c>
      <c r="C11021" s="215" t="s">
        <v>18991</v>
      </c>
      <c r="D11021" s="217">
        <v>1077.22</v>
      </c>
      <c r="E11021" s="177"/>
    </row>
    <row r="11022" spans="1:5">
      <c r="A11022" s="211">
        <v>87410</v>
      </c>
      <c r="B11022" s="215" t="s">
        <v>32497</v>
      </c>
      <c r="C11022" s="215" t="s">
        <v>18991</v>
      </c>
      <c r="D11022" s="216">
        <v>739.61</v>
      </c>
      <c r="E11022" s="177"/>
    </row>
    <row r="11023" spans="1:5">
      <c r="A11023" s="211">
        <v>88626</v>
      </c>
      <c r="B11023" s="215" t="s">
        <v>32498</v>
      </c>
      <c r="C11023" s="215" t="s">
        <v>18991</v>
      </c>
      <c r="D11023" s="216">
        <v>351.79</v>
      </c>
      <c r="E11023" s="177"/>
    </row>
    <row r="11024" spans="1:5">
      <c r="A11024" s="211">
        <v>88627</v>
      </c>
      <c r="B11024" s="215" t="s">
        <v>32499</v>
      </c>
      <c r="C11024" s="215" t="s">
        <v>18991</v>
      </c>
      <c r="D11024" s="216">
        <v>418.22</v>
      </c>
      <c r="E11024" s="177"/>
    </row>
    <row r="11025" spans="1:5">
      <c r="A11025" s="211">
        <v>88628</v>
      </c>
      <c r="B11025" s="215" t="s">
        <v>32500</v>
      </c>
      <c r="C11025" s="215" t="s">
        <v>18991</v>
      </c>
      <c r="D11025" s="216">
        <v>359.2</v>
      </c>
      <c r="E11025" s="177"/>
    </row>
    <row r="11026" spans="1:5">
      <c r="A11026" s="211">
        <v>88629</v>
      </c>
      <c r="B11026" s="215" t="s">
        <v>32501</v>
      </c>
      <c r="C11026" s="215" t="s">
        <v>18991</v>
      </c>
      <c r="D11026" s="216">
        <v>429.27</v>
      </c>
      <c r="E11026" s="177"/>
    </row>
    <row r="11027" spans="1:5">
      <c r="A11027" s="211">
        <v>88630</v>
      </c>
      <c r="B11027" s="215" t="s">
        <v>32502</v>
      </c>
      <c r="C11027" s="215" t="s">
        <v>18991</v>
      </c>
      <c r="D11027" s="216">
        <v>307.70999999999998</v>
      </c>
      <c r="E11027" s="177"/>
    </row>
    <row r="11028" spans="1:5">
      <c r="A11028" s="211">
        <v>88631</v>
      </c>
      <c r="B11028" s="215" t="s">
        <v>32503</v>
      </c>
      <c r="C11028" s="215" t="s">
        <v>18991</v>
      </c>
      <c r="D11028" s="216">
        <v>386.01</v>
      </c>
      <c r="E11028" s="177"/>
    </row>
    <row r="11029" spans="1:5">
      <c r="A11029" s="211">
        <v>88715</v>
      </c>
      <c r="B11029" s="215" t="s">
        <v>32504</v>
      </c>
      <c r="C11029" s="215" t="s">
        <v>18991</v>
      </c>
      <c r="D11029" s="216">
        <v>340.54</v>
      </c>
      <c r="E11029" s="177"/>
    </row>
    <row r="11030" spans="1:5">
      <c r="A11030" s="211">
        <v>95563</v>
      </c>
      <c r="B11030" s="215" t="s">
        <v>33891</v>
      </c>
      <c r="C11030" s="215" t="s">
        <v>18991</v>
      </c>
      <c r="D11030" s="216">
        <v>528.22</v>
      </c>
      <c r="E11030" s="177"/>
    </row>
    <row r="11031" spans="1:5">
      <c r="A11031" s="211">
        <v>100464</v>
      </c>
      <c r="B11031" s="215" t="s">
        <v>32505</v>
      </c>
      <c r="C11031" s="215" t="s">
        <v>18991</v>
      </c>
      <c r="D11031" s="216">
        <v>369.28</v>
      </c>
      <c r="E11031" s="177"/>
    </row>
    <row r="11032" spans="1:5">
      <c r="A11032" s="211">
        <v>100465</v>
      </c>
      <c r="B11032" s="215" t="s">
        <v>32506</v>
      </c>
      <c r="C11032" s="215" t="s">
        <v>18991</v>
      </c>
      <c r="D11032" s="216">
        <v>343.78</v>
      </c>
      <c r="E11032" s="177"/>
    </row>
    <row r="11033" spans="1:5">
      <c r="A11033" s="211">
        <v>100466</v>
      </c>
      <c r="B11033" s="215" t="s">
        <v>32507</v>
      </c>
      <c r="C11033" s="215" t="s">
        <v>18991</v>
      </c>
      <c r="D11033" s="216">
        <v>331</v>
      </c>
      <c r="E11033" s="177"/>
    </row>
    <row r="11034" spans="1:5">
      <c r="A11034" s="211">
        <v>100468</v>
      </c>
      <c r="B11034" s="215" t="s">
        <v>32508</v>
      </c>
      <c r="C11034" s="215" t="s">
        <v>18991</v>
      </c>
      <c r="D11034" s="216">
        <v>433.76</v>
      </c>
      <c r="E11034" s="177"/>
    </row>
    <row r="11035" spans="1:5">
      <c r="A11035" s="211">
        <v>100469</v>
      </c>
      <c r="B11035" s="215" t="s">
        <v>32509</v>
      </c>
      <c r="C11035" s="215" t="s">
        <v>18991</v>
      </c>
      <c r="D11035" s="216">
        <v>353.15</v>
      </c>
      <c r="E11035" s="177"/>
    </row>
    <row r="11036" spans="1:5">
      <c r="A11036" s="211">
        <v>100470</v>
      </c>
      <c r="B11036" s="215" t="s">
        <v>32510</v>
      </c>
      <c r="C11036" s="215" t="s">
        <v>18991</v>
      </c>
      <c r="D11036" s="216">
        <v>316.76</v>
      </c>
      <c r="E11036" s="177"/>
    </row>
    <row r="11037" spans="1:5">
      <c r="A11037" s="211">
        <v>100472</v>
      </c>
      <c r="B11037" s="215" t="s">
        <v>32511</v>
      </c>
      <c r="C11037" s="215" t="s">
        <v>18991</v>
      </c>
      <c r="D11037" s="216">
        <v>351.21</v>
      </c>
      <c r="E11037" s="177"/>
    </row>
    <row r="11038" spans="1:5">
      <c r="A11038" s="211">
        <v>100473</v>
      </c>
      <c r="B11038" s="215" t="s">
        <v>32512</v>
      </c>
      <c r="C11038" s="215" t="s">
        <v>18991</v>
      </c>
      <c r="D11038" s="216">
        <v>318.75</v>
      </c>
      <c r="E11038" s="177"/>
    </row>
    <row r="11039" spans="1:5">
      <c r="A11039" s="211">
        <v>100474</v>
      </c>
      <c r="B11039" s="215" t="s">
        <v>32513</v>
      </c>
      <c r="C11039" s="215" t="s">
        <v>18991</v>
      </c>
      <c r="D11039" s="216">
        <v>304.41000000000003</v>
      </c>
      <c r="E11039" s="177"/>
    </row>
    <row r="11040" spans="1:5">
      <c r="A11040" s="211">
        <v>100475</v>
      </c>
      <c r="B11040" s="215" t="s">
        <v>32514</v>
      </c>
      <c r="C11040" s="215" t="s">
        <v>18991</v>
      </c>
      <c r="D11040" s="216">
        <v>473.71</v>
      </c>
      <c r="E11040" s="177"/>
    </row>
    <row r="11041" spans="1:5">
      <c r="A11041" s="211">
        <v>100477</v>
      </c>
      <c r="B11041" s="215" t="s">
        <v>32515</v>
      </c>
      <c r="C11041" s="215" t="s">
        <v>18991</v>
      </c>
      <c r="D11041" s="216">
        <v>515.16</v>
      </c>
      <c r="E11041" s="177"/>
    </row>
    <row r="11042" spans="1:5">
      <c r="A11042" s="211">
        <v>100478</v>
      </c>
      <c r="B11042" s="215" t="s">
        <v>32516</v>
      </c>
      <c r="C11042" s="215" t="s">
        <v>18991</v>
      </c>
      <c r="D11042" s="216">
        <v>465</v>
      </c>
      <c r="E11042" s="177"/>
    </row>
    <row r="11043" spans="1:5">
      <c r="A11043" s="211">
        <v>100479</v>
      </c>
      <c r="B11043" s="215" t="s">
        <v>32517</v>
      </c>
      <c r="C11043" s="215" t="s">
        <v>18991</v>
      </c>
      <c r="D11043" s="216">
        <v>454.27</v>
      </c>
      <c r="E11043" s="177"/>
    </row>
    <row r="11044" spans="1:5">
      <c r="A11044" s="211">
        <v>100480</v>
      </c>
      <c r="B11044" s="215" t="s">
        <v>32518</v>
      </c>
      <c r="C11044" s="215" t="s">
        <v>18991</v>
      </c>
      <c r="D11044" s="216">
        <v>542.92999999999995</v>
      </c>
      <c r="E11044" s="177"/>
    </row>
    <row r="11045" spans="1:5">
      <c r="A11045" s="211">
        <v>100481</v>
      </c>
      <c r="B11045" s="215" t="s">
        <v>32519</v>
      </c>
      <c r="C11045" s="215" t="s">
        <v>18991</v>
      </c>
      <c r="D11045" s="216">
        <v>408.65</v>
      </c>
      <c r="E11045" s="177"/>
    </row>
    <row r="11046" spans="1:5">
      <c r="A11046" s="211">
        <v>100483</v>
      </c>
      <c r="B11046" s="215" t="s">
        <v>32520</v>
      </c>
      <c r="C11046" s="215" t="s">
        <v>18991</v>
      </c>
      <c r="D11046" s="216">
        <v>439.69</v>
      </c>
      <c r="E11046" s="177"/>
    </row>
    <row r="11047" spans="1:5">
      <c r="A11047" s="211">
        <v>100484</v>
      </c>
      <c r="B11047" s="215" t="s">
        <v>32521</v>
      </c>
      <c r="C11047" s="215" t="s">
        <v>18991</v>
      </c>
      <c r="D11047" s="216">
        <v>408.03</v>
      </c>
      <c r="E11047" s="177"/>
    </row>
    <row r="11048" spans="1:5">
      <c r="A11048" s="211">
        <v>100485</v>
      </c>
      <c r="B11048" s="215" t="s">
        <v>32522</v>
      </c>
      <c r="C11048" s="215" t="s">
        <v>18991</v>
      </c>
      <c r="D11048" s="216">
        <v>395.13</v>
      </c>
      <c r="E11048" s="177"/>
    </row>
    <row r="11049" spans="1:5">
      <c r="A11049" s="211">
        <v>100486</v>
      </c>
      <c r="B11049" s="215" t="s">
        <v>32523</v>
      </c>
      <c r="C11049" s="215" t="s">
        <v>18991</v>
      </c>
      <c r="D11049" s="216">
        <v>481.11</v>
      </c>
      <c r="E11049" s="177"/>
    </row>
    <row r="11050" spans="1:5">
      <c r="A11050" s="211">
        <v>100487</v>
      </c>
      <c r="B11050" s="215" t="s">
        <v>32524</v>
      </c>
      <c r="C11050" s="215" t="s">
        <v>18991</v>
      </c>
      <c r="D11050" s="216">
        <v>324.18</v>
      </c>
      <c r="E11050" s="177"/>
    </row>
    <row r="11051" spans="1:5">
      <c r="A11051" s="211">
        <v>100488</v>
      </c>
      <c r="B11051" s="215" t="s">
        <v>32525</v>
      </c>
      <c r="C11051" s="215" t="s">
        <v>18991</v>
      </c>
      <c r="D11051" s="216">
        <v>345.81</v>
      </c>
      <c r="E11051" s="177"/>
    </row>
    <row r="11052" spans="1:5">
      <c r="A11052" s="211">
        <v>100489</v>
      </c>
      <c r="B11052" s="215" t="s">
        <v>32526</v>
      </c>
      <c r="C11052" s="215" t="s">
        <v>18991</v>
      </c>
      <c r="D11052" s="216">
        <v>357.75</v>
      </c>
      <c r="E11052" s="177"/>
    </row>
    <row r="11053" spans="1:5">
      <c r="A11053" s="211">
        <v>100490</v>
      </c>
      <c r="B11053" s="215" t="s">
        <v>32527</v>
      </c>
      <c r="C11053" s="215" t="s">
        <v>18991</v>
      </c>
      <c r="D11053" s="216">
        <v>316.29000000000002</v>
      </c>
      <c r="E11053" s="177"/>
    </row>
    <row r="11054" spans="1:5">
      <c r="A11054" s="211">
        <v>100491</v>
      </c>
      <c r="B11054" s="215" t="s">
        <v>32528</v>
      </c>
      <c r="C11054" s="215" t="s">
        <v>18991</v>
      </c>
      <c r="D11054" s="216">
        <v>473.01</v>
      </c>
      <c r="E11054" s="177"/>
    </row>
    <row r="11055" spans="1:5">
      <c r="A11055" s="211">
        <v>100492</v>
      </c>
      <c r="B11055" s="215" t="s">
        <v>32529</v>
      </c>
      <c r="C11055" s="215" t="s">
        <v>18991</v>
      </c>
      <c r="D11055" s="216">
        <v>408.33</v>
      </c>
      <c r="E11055" s="177"/>
    </row>
    <row r="11056" spans="1:5">
      <c r="A11056" s="211">
        <v>92121</v>
      </c>
      <c r="B11056" s="215" t="s">
        <v>21859</v>
      </c>
      <c r="C11056" s="215" t="s">
        <v>18991</v>
      </c>
      <c r="D11056" s="216">
        <v>20.43</v>
      </c>
      <c r="E11056" s="177"/>
    </row>
    <row r="11057" spans="1:5">
      <c r="A11057" s="211">
        <v>92122</v>
      </c>
      <c r="B11057" s="215" t="s">
        <v>21860</v>
      </c>
      <c r="C11057" s="215" t="s">
        <v>18991</v>
      </c>
      <c r="D11057" s="216">
        <v>34.29</v>
      </c>
      <c r="E11057" s="177"/>
    </row>
    <row r="11058" spans="1:5">
      <c r="A11058" s="211">
        <v>92123</v>
      </c>
      <c r="B11058" s="215" t="s">
        <v>21861</v>
      </c>
      <c r="C11058" s="215" t="s">
        <v>18991</v>
      </c>
      <c r="D11058" s="216">
        <v>36.03</v>
      </c>
      <c r="E11058" s="177"/>
    </row>
    <row r="11059" spans="1:5">
      <c r="A11059" s="211">
        <v>100195</v>
      </c>
      <c r="B11059" s="215" t="s">
        <v>32530</v>
      </c>
      <c r="C11059" s="215" t="s">
        <v>32531</v>
      </c>
      <c r="D11059" s="216">
        <v>0.52</v>
      </c>
      <c r="E11059" s="177"/>
    </row>
    <row r="11060" spans="1:5">
      <c r="A11060" s="211">
        <v>100196</v>
      </c>
      <c r="B11060" s="215" t="s">
        <v>32532</v>
      </c>
      <c r="C11060" s="215" t="s">
        <v>32531</v>
      </c>
      <c r="D11060" s="216">
        <v>0.87</v>
      </c>
      <c r="E11060" s="177"/>
    </row>
    <row r="11061" spans="1:5">
      <c r="A11061" s="211">
        <v>100197</v>
      </c>
      <c r="B11061" s="215" t="s">
        <v>32533</v>
      </c>
      <c r="C11061" s="215" t="s">
        <v>32531</v>
      </c>
      <c r="D11061" s="216">
        <v>1.31</v>
      </c>
      <c r="E11061" s="177"/>
    </row>
    <row r="11062" spans="1:5">
      <c r="A11062" s="211">
        <v>100198</v>
      </c>
      <c r="B11062" s="215" t="s">
        <v>32534</v>
      </c>
      <c r="C11062" s="215" t="s">
        <v>32531</v>
      </c>
      <c r="D11062" s="216">
        <v>0.18</v>
      </c>
      <c r="E11062" s="177"/>
    </row>
    <row r="11063" spans="1:5">
      <c r="A11063" s="211">
        <v>100199</v>
      </c>
      <c r="B11063" s="215" t="s">
        <v>32535</v>
      </c>
      <c r="C11063" s="215" t="s">
        <v>32531</v>
      </c>
      <c r="D11063" s="216">
        <v>0.22</v>
      </c>
      <c r="E11063" s="177"/>
    </row>
    <row r="11064" spans="1:5">
      <c r="A11064" s="211">
        <v>100200</v>
      </c>
      <c r="B11064" s="215" t="s">
        <v>32536</v>
      </c>
      <c r="C11064" s="215" t="s">
        <v>32531</v>
      </c>
      <c r="D11064" s="216">
        <v>0.26</v>
      </c>
      <c r="E11064" s="177"/>
    </row>
    <row r="11065" spans="1:5">
      <c r="A11065" s="211">
        <v>100201</v>
      </c>
      <c r="B11065" s="215" t="s">
        <v>32537</v>
      </c>
      <c r="C11065" s="215" t="s">
        <v>32531</v>
      </c>
      <c r="D11065" s="216">
        <v>0.53</v>
      </c>
      <c r="E11065" s="177"/>
    </row>
    <row r="11066" spans="1:5">
      <c r="A11066" s="211">
        <v>100202</v>
      </c>
      <c r="B11066" s="215" t="s">
        <v>32538</v>
      </c>
      <c r="C11066" s="215" t="s">
        <v>32531</v>
      </c>
      <c r="D11066" s="216">
        <v>0.62</v>
      </c>
      <c r="E11066" s="177"/>
    </row>
    <row r="11067" spans="1:5">
      <c r="A11067" s="211">
        <v>100203</v>
      </c>
      <c r="B11067" s="215" t="s">
        <v>32539</v>
      </c>
      <c r="C11067" s="215" t="s">
        <v>32531</v>
      </c>
      <c r="D11067" s="216">
        <v>0.73</v>
      </c>
      <c r="E11067" s="177"/>
    </row>
    <row r="11068" spans="1:5">
      <c r="A11068" s="211">
        <v>100204</v>
      </c>
      <c r="B11068" s="215" t="s">
        <v>32540</v>
      </c>
      <c r="C11068" s="215" t="s">
        <v>32531</v>
      </c>
      <c r="D11068" s="216">
        <v>7.0000000000000007E-2</v>
      </c>
      <c r="E11068" s="177"/>
    </row>
    <row r="11069" spans="1:5">
      <c r="A11069" s="211">
        <v>100205</v>
      </c>
      <c r="B11069" s="215" t="s">
        <v>32541</v>
      </c>
      <c r="C11069" s="215" t="s">
        <v>21794</v>
      </c>
      <c r="D11069" s="216">
        <v>976.78</v>
      </c>
      <c r="E11069" s="177"/>
    </row>
    <row r="11070" spans="1:5">
      <c r="A11070" s="211">
        <v>100206</v>
      </c>
      <c r="B11070" s="215" t="s">
        <v>32542</v>
      </c>
      <c r="C11070" s="215" t="s">
        <v>21794</v>
      </c>
      <c r="D11070" s="216">
        <v>706.04</v>
      </c>
      <c r="E11070" s="177"/>
    </row>
    <row r="11071" spans="1:5">
      <c r="A11071" s="211">
        <v>100207</v>
      </c>
      <c r="B11071" s="215" t="s">
        <v>32543</v>
      </c>
      <c r="C11071" s="215" t="s">
        <v>21794</v>
      </c>
      <c r="D11071" s="216">
        <v>280.29000000000002</v>
      </c>
      <c r="E11071" s="177"/>
    </row>
    <row r="11072" spans="1:5">
      <c r="A11072" s="211">
        <v>100208</v>
      </c>
      <c r="B11072" s="215" t="s">
        <v>32544</v>
      </c>
      <c r="C11072" s="215" t="s">
        <v>32545</v>
      </c>
      <c r="D11072" s="216">
        <v>12.92</v>
      </c>
      <c r="E11072" s="177"/>
    </row>
    <row r="11073" spans="1:5">
      <c r="A11073" s="211">
        <v>100209</v>
      </c>
      <c r="B11073" s="215" t="s">
        <v>32546</v>
      </c>
      <c r="C11073" s="215" t="s">
        <v>32545</v>
      </c>
      <c r="D11073" s="216">
        <v>6.46</v>
      </c>
      <c r="E11073" s="177"/>
    </row>
    <row r="11074" spans="1:5">
      <c r="A11074" s="211">
        <v>100210</v>
      </c>
      <c r="B11074" s="215" t="s">
        <v>32547</v>
      </c>
      <c r="C11074" s="215" t="s">
        <v>32545</v>
      </c>
      <c r="D11074" s="216">
        <v>11.9</v>
      </c>
      <c r="E11074" s="177"/>
    </row>
    <row r="11075" spans="1:5">
      <c r="A11075" s="211">
        <v>100211</v>
      </c>
      <c r="B11075" s="215" t="s">
        <v>32548</v>
      </c>
      <c r="C11075" s="215" t="s">
        <v>32545</v>
      </c>
      <c r="D11075" s="216">
        <v>4.59</v>
      </c>
      <c r="E11075" s="177"/>
    </row>
    <row r="11076" spans="1:5">
      <c r="A11076" s="211">
        <v>100212</v>
      </c>
      <c r="B11076" s="215" t="s">
        <v>32549</v>
      </c>
      <c r="C11076" s="215" t="s">
        <v>32545</v>
      </c>
      <c r="D11076" s="216">
        <v>5.07</v>
      </c>
      <c r="E11076" s="177"/>
    </row>
    <row r="11077" spans="1:5">
      <c r="A11077" s="211">
        <v>100213</v>
      </c>
      <c r="B11077" s="215" t="s">
        <v>32550</v>
      </c>
      <c r="C11077" s="215" t="s">
        <v>32545</v>
      </c>
      <c r="D11077" s="216">
        <v>1.82</v>
      </c>
      <c r="E11077" s="177"/>
    </row>
    <row r="11078" spans="1:5">
      <c r="A11078" s="211">
        <v>100214</v>
      </c>
      <c r="B11078" s="215" t="s">
        <v>32551</v>
      </c>
      <c r="C11078" s="215" t="s">
        <v>32545</v>
      </c>
      <c r="D11078" s="216">
        <v>2.79</v>
      </c>
      <c r="E11078" s="177"/>
    </row>
    <row r="11079" spans="1:5">
      <c r="A11079" s="211">
        <v>100215</v>
      </c>
      <c r="B11079" s="215" t="s">
        <v>32552</v>
      </c>
      <c r="C11079" s="215" t="s">
        <v>32545</v>
      </c>
      <c r="D11079" s="216">
        <v>2.39</v>
      </c>
      <c r="E11079" s="177"/>
    </row>
    <row r="11080" spans="1:5">
      <c r="A11080" s="211">
        <v>100216</v>
      </c>
      <c r="B11080" s="215" t="s">
        <v>32553</v>
      </c>
      <c r="C11080" s="215" t="s">
        <v>32545</v>
      </c>
      <c r="D11080" s="216">
        <v>0.64</v>
      </c>
      <c r="E11080" s="177"/>
    </row>
    <row r="11081" spans="1:5">
      <c r="A11081" s="211">
        <v>100217</v>
      </c>
      <c r="B11081" s="215" t="s">
        <v>32554</v>
      </c>
      <c r="C11081" s="215" t="s">
        <v>32545</v>
      </c>
      <c r="D11081" s="216">
        <v>1.96</v>
      </c>
      <c r="E11081" s="177"/>
    </row>
    <row r="11082" spans="1:5">
      <c r="A11082" s="211">
        <v>100218</v>
      </c>
      <c r="B11082" s="215" t="s">
        <v>32555</v>
      </c>
      <c r="C11082" s="215" t="s">
        <v>32545</v>
      </c>
      <c r="D11082" s="216">
        <v>1.33</v>
      </c>
      <c r="E11082" s="177"/>
    </row>
    <row r="11083" spans="1:5">
      <c r="A11083" s="211">
        <v>100219</v>
      </c>
      <c r="B11083" s="215" t="s">
        <v>32556</v>
      </c>
      <c r="C11083" s="215" t="s">
        <v>32545</v>
      </c>
      <c r="D11083" s="216">
        <v>0.28999999999999998</v>
      </c>
      <c r="E11083" s="177"/>
    </row>
    <row r="11084" spans="1:5">
      <c r="A11084" s="211">
        <v>100220</v>
      </c>
      <c r="B11084" s="215" t="s">
        <v>32557</v>
      </c>
      <c r="C11084" s="215" t="s">
        <v>24722</v>
      </c>
      <c r="D11084" s="216">
        <v>18.559999999999999</v>
      </c>
      <c r="E11084" s="177"/>
    </row>
    <row r="11085" spans="1:5">
      <c r="A11085" s="211">
        <v>100221</v>
      </c>
      <c r="B11085" s="215" t="s">
        <v>32558</v>
      </c>
      <c r="C11085" s="215" t="s">
        <v>24722</v>
      </c>
      <c r="D11085" s="216">
        <v>21.04</v>
      </c>
      <c r="E11085" s="177"/>
    </row>
    <row r="11086" spans="1:5">
      <c r="A11086" s="211">
        <v>100222</v>
      </c>
      <c r="B11086" s="215" t="s">
        <v>32559</v>
      </c>
      <c r="C11086" s="215" t="s">
        <v>24722</v>
      </c>
      <c r="D11086" s="216">
        <v>7.97</v>
      </c>
      <c r="E11086" s="177"/>
    </row>
    <row r="11087" spans="1:5">
      <c r="A11087" s="211">
        <v>100223</v>
      </c>
      <c r="B11087" s="215" t="s">
        <v>32560</v>
      </c>
      <c r="C11087" s="215" t="s">
        <v>24722</v>
      </c>
      <c r="D11087" s="216">
        <v>3.73</v>
      </c>
      <c r="E11087" s="177"/>
    </row>
    <row r="11088" spans="1:5">
      <c r="A11088" s="211">
        <v>100224</v>
      </c>
      <c r="B11088" s="215" t="s">
        <v>32561</v>
      </c>
      <c r="C11088" s="215" t="s">
        <v>24722</v>
      </c>
      <c r="D11088" s="216">
        <v>1.96</v>
      </c>
      <c r="E11088" s="177"/>
    </row>
    <row r="11089" spans="1:5">
      <c r="A11089" s="211">
        <v>100225</v>
      </c>
      <c r="B11089" s="215" t="s">
        <v>32562</v>
      </c>
      <c r="C11089" s="215" t="s">
        <v>32563</v>
      </c>
      <c r="D11089" s="216">
        <v>1.45</v>
      </c>
      <c r="E11089" s="177"/>
    </row>
    <row r="11090" spans="1:5">
      <c r="A11090" s="211">
        <v>100226</v>
      </c>
      <c r="B11090" s="215" t="s">
        <v>32564</v>
      </c>
      <c r="C11090" s="215" t="s">
        <v>32563</v>
      </c>
      <c r="D11090" s="216">
        <v>0.45</v>
      </c>
      <c r="E11090" s="177"/>
    </row>
    <row r="11091" spans="1:5">
      <c r="A11091" s="211">
        <v>100227</v>
      </c>
      <c r="B11091" s="215" t="s">
        <v>32565</v>
      </c>
      <c r="C11091" s="215" t="s">
        <v>32563</v>
      </c>
      <c r="D11091" s="216">
        <v>0.67</v>
      </c>
      <c r="E11091" s="177"/>
    </row>
    <row r="11092" spans="1:5">
      <c r="A11092" s="211">
        <v>100228</v>
      </c>
      <c r="B11092" s="215" t="s">
        <v>32566</v>
      </c>
      <c r="C11092" s="215" t="s">
        <v>32563</v>
      </c>
      <c r="D11092" s="216">
        <v>0.18</v>
      </c>
      <c r="E11092" s="177"/>
    </row>
    <row r="11093" spans="1:5">
      <c r="A11093" s="211">
        <v>100229</v>
      </c>
      <c r="B11093" s="215" t="s">
        <v>32567</v>
      </c>
      <c r="C11093" s="215" t="s">
        <v>1221</v>
      </c>
      <c r="D11093" s="216">
        <v>0.01</v>
      </c>
      <c r="E11093" s="177"/>
    </row>
    <row r="11094" spans="1:5">
      <c r="A11094" s="211">
        <v>100230</v>
      </c>
      <c r="B11094" s="215" t="s">
        <v>32568</v>
      </c>
      <c r="C11094" s="215" t="s">
        <v>1221</v>
      </c>
      <c r="D11094" s="216">
        <v>0.01</v>
      </c>
      <c r="E11094" s="177"/>
    </row>
    <row r="11095" spans="1:5">
      <c r="A11095" s="211">
        <v>100231</v>
      </c>
      <c r="B11095" s="215" t="s">
        <v>32569</v>
      </c>
      <c r="C11095" s="215" t="s">
        <v>1221</v>
      </c>
      <c r="D11095" s="216">
        <v>0.02</v>
      </c>
      <c r="E11095" s="177"/>
    </row>
    <row r="11096" spans="1:5">
      <c r="A11096" s="211">
        <v>100232</v>
      </c>
      <c r="B11096" s="215" t="s">
        <v>32570</v>
      </c>
      <c r="C11096" s="215" t="s">
        <v>107</v>
      </c>
      <c r="D11096" s="216">
        <v>0.24</v>
      </c>
      <c r="E11096" s="177"/>
    </row>
    <row r="11097" spans="1:5">
      <c r="A11097" s="211">
        <v>100233</v>
      </c>
      <c r="B11097" s="215" t="s">
        <v>32571</v>
      </c>
      <c r="C11097" s="215" t="s">
        <v>107</v>
      </c>
      <c r="D11097" s="216">
        <v>0.12</v>
      </c>
      <c r="E11097" s="177"/>
    </row>
    <row r="11098" spans="1:5">
      <c r="A11098" s="211">
        <v>100234</v>
      </c>
      <c r="B11098" s="215" t="s">
        <v>32572</v>
      </c>
      <c r="C11098" s="215" t="s">
        <v>13243</v>
      </c>
      <c r="D11098" s="216">
        <v>0.36</v>
      </c>
      <c r="E11098" s="177"/>
    </row>
    <row r="11099" spans="1:5">
      <c r="A11099" s="211">
        <v>100235</v>
      </c>
      <c r="B11099" s="215" t="s">
        <v>32573</v>
      </c>
      <c r="C11099" s="215" t="s">
        <v>5127</v>
      </c>
      <c r="D11099" s="216">
        <v>0.02</v>
      </c>
      <c r="E11099" s="177"/>
    </row>
    <row r="11100" spans="1:5">
      <c r="A11100" s="211">
        <v>100236</v>
      </c>
      <c r="B11100" s="215" t="s">
        <v>32574</v>
      </c>
      <c r="C11100" s="215" t="s">
        <v>32575</v>
      </c>
      <c r="D11100" s="216">
        <v>1.85</v>
      </c>
      <c r="E11100" s="177"/>
    </row>
    <row r="11101" spans="1:5">
      <c r="A11101" s="211">
        <v>100237</v>
      </c>
      <c r="B11101" s="215" t="s">
        <v>32576</v>
      </c>
      <c r="C11101" s="215" t="s">
        <v>32575</v>
      </c>
      <c r="D11101" s="216">
        <v>2.2200000000000002</v>
      </c>
      <c r="E11101" s="177"/>
    </row>
    <row r="11102" spans="1:5">
      <c r="A11102" s="211">
        <v>100238</v>
      </c>
      <c r="B11102" s="215" t="s">
        <v>32577</v>
      </c>
      <c r="C11102" s="215" t="s">
        <v>32575</v>
      </c>
      <c r="D11102" s="216">
        <v>3.55</v>
      </c>
      <c r="E11102" s="177"/>
    </row>
    <row r="11103" spans="1:5">
      <c r="A11103" s="211">
        <v>100239</v>
      </c>
      <c r="B11103" s="215" t="s">
        <v>32578</v>
      </c>
      <c r="C11103" s="215" t="s">
        <v>32575</v>
      </c>
      <c r="D11103" s="216">
        <v>4.4400000000000004</v>
      </c>
      <c r="E11103" s="177"/>
    </row>
    <row r="11104" spans="1:5">
      <c r="A11104" s="211">
        <v>100240</v>
      </c>
      <c r="B11104" s="215" t="s">
        <v>32579</v>
      </c>
      <c r="C11104" s="215" t="s">
        <v>32575</v>
      </c>
      <c r="D11104" s="216">
        <v>2.66</v>
      </c>
      <c r="E11104" s="177"/>
    </row>
    <row r="11105" spans="1:5">
      <c r="A11105" s="211">
        <v>100241</v>
      </c>
      <c r="B11105" s="215" t="s">
        <v>32580</v>
      </c>
      <c r="C11105" s="215" t="s">
        <v>32575</v>
      </c>
      <c r="D11105" s="216">
        <v>4.4400000000000004</v>
      </c>
      <c r="E11105" s="177"/>
    </row>
    <row r="11106" spans="1:5">
      <c r="A11106" s="211">
        <v>100242</v>
      </c>
      <c r="B11106" s="215" t="s">
        <v>32581</v>
      </c>
      <c r="C11106" s="215" t="s">
        <v>32575</v>
      </c>
      <c r="D11106" s="216">
        <v>13.12</v>
      </c>
      <c r="E11106" s="177"/>
    </row>
    <row r="11107" spans="1:5">
      <c r="A11107" s="211">
        <v>100243</v>
      </c>
      <c r="B11107" s="215" t="s">
        <v>32582</v>
      </c>
      <c r="C11107" s="215" t="s">
        <v>32575</v>
      </c>
      <c r="D11107" s="216">
        <v>2.13</v>
      </c>
      <c r="E11107" s="177"/>
    </row>
    <row r="11108" spans="1:5">
      <c r="A11108" s="211">
        <v>100244</v>
      </c>
      <c r="B11108" s="215" t="s">
        <v>32583</v>
      </c>
      <c r="C11108" s="215" t="s">
        <v>32575</v>
      </c>
      <c r="D11108" s="216">
        <v>2.66</v>
      </c>
      <c r="E11108" s="177"/>
    </row>
    <row r="11109" spans="1:5">
      <c r="A11109" s="211">
        <v>100245</v>
      </c>
      <c r="B11109" s="215" t="s">
        <v>32584</v>
      </c>
      <c r="C11109" s="215" t="s">
        <v>32575</v>
      </c>
      <c r="D11109" s="216">
        <v>5.32</v>
      </c>
      <c r="E11109" s="177"/>
    </row>
    <row r="11110" spans="1:5">
      <c r="A11110" s="211">
        <v>100246</v>
      </c>
      <c r="B11110" s="215" t="s">
        <v>32585</v>
      </c>
      <c r="C11110" s="215" t="s">
        <v>32575</v>
      </c>
      <c r="D11110" s="216">
        <v>1.77</v>
      </c>
      <c r="E11110" s="177"/>
    </row>
    <row r="11111" spans="1:5">
      <c r="A11111" s="211">
        <v>100247</v>
      </c>
      <c r="B11111" s="215" t="s">
        <v>32586</v>
      </c>
      <c r="C11111" s="215" t="s">
        <v>32575</v>
      </c>
      <c r="D11111" s="216">
        <v>2.2200000000000002</v>
      </c>
      <c r="E11111" s="177"/>
    </row>
    <row r="11112" spans="1:5">
      <c r="A11112" s="211">
        <v>100248</v>
      </c>
      <c r="B11112" s="215" t="s">
        <v>32587</v>
      </c>
      <c r="C11112" s="215" t="s">
        <v>32575</v>
      </c>
      <c r="D11112" s="216">
        <v>8.74</v>
      </c>
      <c r="E11112" s="177"/>
    </row>
    <row r="11113" spans="1:5">
      <c r="A11113" s="211">
        <v>100249</v>
      </c>
      <c r="B11113" s="215" t="s">
        <v>32588</v>
      </c>
      <c r="C11113" s="215" t="s">
        <v>32575</v>
      </c>
      <c r="D11113" s="216">
        <v>1.77</v>
      </c>
      <c r="E11113" s="177"/>
    </row>
    <row r="11114" spans="1:5">
      <c r="A11114" s="211">
        <v>100250</v>
      </c>
      <c r="B11114" s="215" t="s">
        <v>32589</v>
      </c>
      <c r="C11114" s="215" t="s">
        <v>32575</v>
      </c>
      <c r="D11114" s="216">
        <v>2.96</v>
      </c>
      <c r="E11114" s="177"/>
    </row>
    <row r="11115" spans="1:5">
      <c r="A11115" s="211">
        <v>100251</v>
      </c>
      <c r="B11115" s="215" t="s">
        <v>32590</v>
      </c>
      <c r="C11115" s="215" t="s">
        <v>32575</v>
      </c>
      <c r="D11115" s="216">
        <v>8.74</v>
      </c>
      <c r="E11115" s="177"/>
    </row>
    <row r="11116" spans="1:5">
      <c r="A11116" s="211">
        <v>100252</v>
      </c>
      <c r="B11116" s="215" t="s">
        <v>32591</v>
      </c>
      <c r="C11116" s="215" t="s">
        <v>32575</v>
      </c>
      <c r="D11116" s="216">
        <v>13.12</v>
      </c>
      <c r="E11116" s="177"/>
    </row>
    <row r="11117" spans="1:5">
      <c r="A11117" s="211">
        <v>100253</v>
      </c>
      <c r="B11117" s="215" t="s">
        <v>32592</v>
      </c>
      <c r="C11117" s="215" t="s">
        <v>32575</v>
      </c>
      <c r="D11117" s="216">
        <v>17.489999999999998</v>
      </c>
      <c r="E11117" s="177"/>
    </row>
    <row r="11118" spans="1:5">
      <c r="A11118" s="211">
        <v>100254</v>
      </c>
      <c r="B11118" s="215" t="s">
        <v>32593</v>
      </c>
      <c r="C11118" s="215" t="s">
        <v>32575</v>
      </c>
      <c r="D11118" s="216">
        <v>26.24</v>
      </c>
      <c r="E11118" s="177"/>
    </row>
    <row r="11119" spans="1:5">
      <c r="A11119" s="211">
        <v>100255</v>
      </c>
      <c r="B11119" s="215" t="s">
        <v>32594</v>
      </c>
      <c r="C11119" s="215" t="s">
        <v>32575</v>
      </c>
      <c r="D11119" s="216">
        <v>8.8800000000000008</v>
      </c>
      <c r="E11119" s="177"/>
    </row>
    <row r="11120" spans="1:5">
      <c r="A11120" s="211">
        <v>100256</v>
      </c>
      <c r="B11120" s="215" t="s">
        <v>32595</v>
      </c>
      <c r="C11120" s="215" t="s">
        <v>32575</v>
      </c>
      <c r="D11120" s="216">
        <v>5.92</v>
      </c>
      <c r="E11120" s="177"/>
    </row>
    <row r="11121" spans="1:5">
      <c r="A11121" s="211">
        <v>100257</v>
      </c>
      <c r="B11121" s="215" t="s">
        <v>32596</v>
      </c>
      <c r="C11121" s="215" t="s">
        <v>32575</v>
      </c>
      <c r="D11121" s="216">
        <v>3.55</v>
      </c>
      <c r="E11121" s="177"/>
    </row>
    <row r="11122" spans="1:5">
      <c r="A11122" s="211">
        <v>100258</v>
      </c>
      <c r="B11122" s="215" t="s">
        <v>32597</v>
      </c>
      <c r="C11122" s="215" t="s">
        <v>32575</v>
      </c>
      <c r="D11122" s="216">
        <v>8.8800000000000008</v>
      </c>
      <c r="E11122" s="177"/>
    </row>
    <row r="11123" spans="1:5">
      <c r="A11123" s="211">
        <v>100259</v>
      </c>
      <c r="B11123" s="215" t="s">
        <v>32598</v>
      </c>
      <c r="C11123" s="215" t="s">
        <v>32575</v>
      </c>
      <c r="D11123" s="216">
        <v>17.489999999999998</v>
      </c>
      <c r="E11123" s="177"/>
    </row>
    <row r="11124" spans="1:5">
      <c r="A11124" s="211">
        <v>100260</v>
      </c>
      <c r="B11124" s="215" t="s">
        <v>32599</v>
      </c>
      <c r="C11124" s="215" t="s">
        <v>32531</v>
      </c>
      <c r="D11124" s="216">
        <v>5.76</v>
      </c>
      <c r="E11124" s="177"/>
    </row>
    <row r="11125" spans="1:5">
      <c r="A11125" s="211">
        <v>100261</v>
      </c>
      <c r="B11125" s="215" t="s">
        <v>32600</v>
      </c>
      <c r="C11125" s="215" t="s">
        <v>32531</v>
      </c>
      <c r="D11125" s="216">
        <v>3.62</v>
      </c>
      <c r="E11125" s="177"/>
    </row>
    <row r="11126" spans="1:5">
      <c r="A11126" s="211">
        <v>100262</v>
      </c>
      <c r="B11126" s="215" t="s">
        <v>32601</v>
      </c>
      <c r="C11126" s="215" t="s">
        <v>32531</v>
      </c>
      <c r="D11126" s="216">
        <v>2.2400000000000002</v>
      </c>
      <c r="E11126" s="177"/>
    </row>
    <row r="11127" spans="1:5">
      <c r="A11127" s="211">
        <v>100263</v>
      </c>
      <c r="B11127" s="215" t="s">
        <v>32602</v>
      </c>
      <c r="C11127" s="215" t="s">
        <v>32531</v>
      </c>
      <c r="D11127" s="216">
        <v>1.44</v>
      </c>
      <c r="E11127" s="177"/>
    </row>
    <row r="11128" spans="1:5">
      <c r="A11128" s="211">
        <v>100264</v>
      </c>
      <c r="B11128" s="215" t="s">
        <v>24721</v>
      </c>
      <c r="C11128" s="215" t="s">
        <v>24722</v>
      </c>
      <c r="D11128" s="216">
        <v>26.2</v>
      </c>
      <c r="E11128" s="177"/>
    </row>
    <row r="11129" spans="1:5">
      <c r="A11129" s="211">
        <v>100265</v>
      </c>
      <c r="B11129" s="215" t="s">
        <v>32603</v>
      </c>
      <c r="C11129" s="215" t="s">
        <v>13243</v>
      </c>
      <c r="D11129" s="216">
        <v>0.55000000000000004</v>
      </c>
      <c r="E11129" s="177"/>
    </row>
    <row r="11130" spans="1:5">
      <c r="A11130" s="211">
        <v>100266</v>
      </c>
      <c r="B11130" s="215" t="s">
        <v>32604</v>
      </c>
      <c r="C11130" s="215" t="s">
        <v>32545</v>
      </c>
      <c r="D11130" s="216">
        <v>55.69</v>
      </c>
      <c r="E11130" s="177"/>
    </row>
    <row r="11131" spans="1:5">
      <c r="A11131" s="211">
        <v>100267</v>
      </c>
      <c r="B11131" s="215" t="s">
        <v>32605</v>
      </c>
      <c r="C11131" s="215" t="s">
        <v>107</v>
      </c>
      <c r="D11131" s="216">
        <v>1.1000000000000001</v>
      </c>
      <c r="E11131" s="177"/>
    </row>
    <row r="11132" spans="1:5">
      <c r="A11132" s="211">
        <v>100268</v>
      </c>
      <c r="B11132" s="215" t="s">
        <v>32606</v>
      </c>
      <c r="C11132" s="215" t="s">
        <v>32545</v>
      </c>
      <c r="D11132" s="216">
        <v>55.69</v>
      </c>
      <c r="E11132" s="177"/>
    </row>
    <row r="11133" spans="1:5">
      <c r="A11133" s="211">
        <v>100269</v>
      </c>
      <c r="B11133" s="215" t="s">
        <v>32607</v>
      </c>
      <c r="C11133" s="215" t="s">
        <v>107</v>
      </c>
      <c r="D11133" s="216">
        <v>1.1000000000000001</v>
      </c>
      <c r="E11133" s="177"/>
    </row>
    <row r="11134" spans="1:5">
      <c r="A11134" s="211">
        <v>100270</v>
      </c>
      <c r="B11134" s="215" t="s">
        <v>32608</v>
      </c>
      <c r="C11134" s="215" t="s">
        <v>32545</v>
      </c>
      <c r="D11134" s="216">
        <v>41.74</v>
      </c>
      <c r="E11134" s="177"/>
    </row>
    <row r="11135" spans="1:5">
      <c r="A11135" s="211">
        <v>100271</v>
      </c>
      <c r="B11135" s="215" t="s">
        <v>24723</v>
      </c>
      <c r="C11135" s="215" t="s">
        <v>24722</v>
      </c>
      <c r="D11135" s="216">
        <v>41.77</v>
      </c>
      <c r="E11135" s="177"/>
    </row>
    <row r="11136" spans="1:5">
      <c r="A11136" s="211">
        <v>100272</v>
      </c>
      <c r="B11136" s="215" t="s">
        <v>32609</v>
      </c>
      <c r="C11136" s="215" t="s">
        <v>13243</v>
      </c>
      <c r="D11136" s="216">
        <v>0.82</v>
      </c>
      <c r="E11136" s="177"/>
    </row>
    <row r="11137" spans="1:5">
      <c r="A11137" s="211">
        <v>100273</v>
      </c>
      <c r="B11137" s="215" t="s">
        <v>32610</v>
      </c>
      <c r="C11137" s="215" t="s">
        <v>32531</v>
      </c>
      <c r="D11137" s="216">
        <v>2.17</v>
      </c>
      <c r="E11137" s="177"/>
    </row>
    <row r="11138" spans="1:5">
      <c r="A11138" s="211">
        <v>100274</v>
      </c>
      <c r="B11138" s="215" t="s">
        <v>32611</v>
      </c>
      <c r="C11138" s="215" t="s">
        <v>24722</v>
      </c>
      <c r="D11138" s="216">
        <v>18.57</v>
      </c>
      <c r="E11138" s="177"/>
    </row>
    <row r="11139" spans="1:5">
      <c r="A11139" s="211">
        <v>100275</v>
      </c>
      <c r="B11139" s="215" t="s">
        <v>32612</v>
      </c>
      <c r="C11139" s="215" t="s">
        <v>24722</v>
      </c>
      <c r="D11139" s="216">
        <v>12</v>
      </c>
      <c r="E11139" s="177"/>
    </row>
    <row r="11140" spans="1:5">
      <c r="A11140" s="211">
        <v>100276</v>
      </c>
      <c r="B11140" s="215" t="s">
        <v>32613</v>
      </c>
      <c r="C11140" s="215" t="s">
        <v>24722</v>
      </c>
      <c r="D11140" s="216">
        <v>21.91</v>
      </c>
      <c r="E11140" s="177"/>
    </row>
    <row r="11141" spans="1:5">
      <c r="A11141" s="211">
        <v>100277</v>
      </c>
      <c r="B11141" s="215" t="s">
        <v>32614</v>
      </c>
      <c r="C11141" s="215" t="s">
        <v>24722</v>
      </c>
      <c r="D11141" s="216">
        <v>1.25</v>
      </c>
      <c r="E11141" s="177"/>
    </row>
    <row r="11142" spans="1:5">
      <c r="A11142" s="211">
        <v>100278</v>
      </c>
      <c r="B11142" s="215" t="s">
        <v>32615</v>
      </c>
      <c r="C11142" s="215" t="s">
        <v>32545</v>
      </c>
      <c r="D11142" s="216">
        <v>26.64</v>
      </c>
      <c r="E11142" s="177"/>
    </row>
    <row r="11143" spans="1:5">
      <c r="A11143" s="211">
        <v>100279</v>
      </c>
      <c r="B11143" s="215" t="s">
        <v>32616</v>
      </c>
      <c r="C11143" s="215" t="s">
        <v>107</v>
      </c>
      <c r="D11143" s="216">
        <v>0.51</v>
      </c>
      <c r="E11143" s="177"/>
    </row>
    <row r="11144" spans="1:5">
      <c r="A11144" s="211">
        <v>100280</v>
      </c>
      <c r="B11144" s="215" t="s">
        <v>32617</v>
      </c>
      <c r="C11144" s="215" t="s">
        <v>32545</v>
      </c>
      <c r="D11144" s="216">
        <v>12.23</v>
      </c>
      <c r="E11144" s="177"/>
    </row>
    <row r="11145" spans="1:5">
      <c r="A11145" s="211">
        <v>100281</v>
      </c>
      <c r="B11145" s="215" t="s">
        <v>32618</v>
      </c>
      <c r="C11145" s="215" t="s">
        <v>32545</v>
      </c>
      <c r="D11145" s="216">
        <v>2.4</v>
      </c>
      <c r="E11145" s="177"/>
    </row>
    <row r="11146" spans="1:5">
      <c r="A11146" s="211">
        <v>100282</v>
      </c>
      <c r="B11146" s="215" t="s">
        <v>32619</v>
      </c>
      <c r="C11146" s="215" t="s">
        <v>24722</v>
      </c>
      <c r="D11146" s="216">
        <v>104.34</v>
      </c>
      <c r="E11146" s="177"/>
    </row>
    <row r="11147" spans="1:5">
      <c r="A11147" s="211">
        <v>100283</v>
      </c>
      <c r="B11147" s="215" t="s">
        <v>32620</v>
      </c>
      <c r="C11147" s="215" t="s">
        <v>24722</v>
      </c>
      <c r="D11147" s="216">
        <v>16.850000000000001</v>
      </c>
      <c r="E11147" s="177"/>
    </row>
    <row r="11148" spans="1:5">
      <c r="A11148" s="211">
        <v>100284</v>
      </c>
      <c r="B11148" s="215" t="s">
        <v>32621</v>
      </c>
      <c r="C11148" s="215" t="s">
        <v>24722</v>
      </c>
      <c r="D11148" s="216">
        <v>7.04</v>
      </c>
      <c r="E11148" s="177"/>
    </row>
    <row r="11149" spans="1:5">
      <c r="A11149" s="211">
        <v>100285</v>
      </c>
      <c r="B11149" s="215" t="s">
        <v>32622</v>
      </c>
      <c r="C11149" s="215" t="s">
        <v>32575</v>
      </c>
      <c r="D11149" s="216">
        <v>28.03</v>
      </c>
      <c r="E11149" s="177"/>
    </row>
    <row r="11150" spans="1:5">
      <c r="A11150" s="211">
        <v>100286</v>
      </c>
      <c r="B11150" s="215" t="s">
        <v>32623</v>
      </c>
      <c r="C11150" s="215" t="s">
        <v>32575</v>
      </c>
      <c r="D11150" s="216">
        <v>9.1300000000000008</v>
      </c>
      <c r="E11150" s="177"/>
    </row>
    <row r="11151" spans="1:5">
      <c r="A11151" s="211">
        <v>100287</v>
      </c>
      <c r="B11151" s="215" t="s">
        <v>32624</v>
      </c>
      <c r="C11151" s="215" t="s">
        <v>32575</v>
      </c>
      <c r="D11151" s="216">
        <v>8.74</v>
      </c>
      <c r="E11151" s="177"/>
    </row>
    <row r="11152" spans="1:5">
      <c r="A11152" s="211">
        <v>84117</v>
      </c>
      <c r="B11152" s="215" t="s">
        <v>21862</v>
      </c>
      <c r="C11152" s="215" t="s">
        <v>13243</v>
      </c>
      <c r="D11152" s="216">
        <v>17.7</v>
      </c>
      <c r="E11152" s="177"/>
    </row>
    <row r="11153" spans="1:5">
      <c r="A11153" s="211">
        <v>84120</v>
      </c>
      <c r="B11153" s="215" t="s">
        <v>21863</v>
      </c>
      <c r="C11153" s="215" t="s">
        <v>13243</v>
      </c>
      <c r="D11153" s="216">
        <v>9.6300000000000008</v>
      </c>
      <c r="E11153" s="177"/>
    </row>
    <row r="11154" spans="1:5">
      <c r="A11154" s="211">
        <v>99802</v>
      </c>
      <c r="B11154" s="215" t="s">
        <v>32625</v>
      </c>
      <c r="C11154" s="215" t="s">
        <v>13243</v>
      </c>
      <c r="D11154" s="216">
        <v>0.35</v>
      </c>
      <c r="E11154" s="177"/>
    </row>
    <row r="11155" spans="1:5">
      <c r="A11155" s="211">
        <v>99803</v>
      </c>
      <c r="B11155" s="215" t="s">
        <v>24582</v>
      </c>
      <c r="C11155" s="215" t="s">
        <v>13243</v>
      </c>
      <c r="D11155" s="216">
        <v>1.38</v>
      </c>
      <c r="E11155" s="177"/>
    </row>
    <row r="11156" spans="1:5">
      <c r="A11156" s="211">
        <v>99805</v>
      </c>
      <c r="B11156" s="215" t="s">
        <v>32626</v>
      </c>
      <c r="C11156" s="215" t="s">
        <v>13243</v>
      </c>
      <c r="D11156" s="216">
        <v>7.27</v>
      </c>
      <c r="E11156" s="177"/>
    </row>
    <row r="11157" spans="1:5">
      <c r="A11157" s="211">
        <v>99806</v>
      </c>
      <c r="B11157" s="215" t="s">
        <v>24583</v>
      </c>
      <c r="C11157" s="215" t="s">
        <v>13243</v>
      </c>
      <c r="D11157" s="216">
        <v>0.56999999999999995</v>
      </c>
      <c r="E11157" s="177"/>
    </row>
    <row r="11158" spans="1:5">
      <c r="A11158" s="211">
        <v>99808</v>
      </c>
      <c r="B11158" s="215" t="s">
        <v>32627</v>
      </c>
      <c r="C11158" s="215" t="s">
        <v>13243</v>
      </c>
      <c r="D11158" s="216">
        <v>2.41</v>
      </c>
      <c r="E11158" s="177"/>
    </row>
    <row r="11159" spans="1:5">
      <c r="A11159" s="211">
        <v>99809</v>
      </c>
      <c r="B11159" s="215" t="s">
        <v>24584</v>
      </c>
      <c r="C11159" s="215" t="s">
        <v>13243</v>
      </c>
      <c r="D11159" s="216">
        <v>3.94</v>
      </c>
      <c r="E11159" s="177"/>
    </row>
    <row r="11160" spans="1:5">
      <c r="A11160" s="211">
        <v>99811</v>
      </c>
      <c r="B11160" s="215" t="s">
        <v>24585</v>
      </c>
      <c r="C11160" s="215" t="s">
        <v>13243</v>
      </c>
      <c r="D11160" s="216">
        <v>2.35</v>
      </c>
      <c r="E11160" s="177"/>
    </row>
    <row r="11161" spans="1:5">
      <c r="A11161" s="211">
        <v>99812</v>
      </c>
      <c r="B11161" s="215" t="s">
        <v>24586</v>
      </c>
      <c r="C11161" s="215" t="s">
        <v>13243</v>
      </c>
      <c r="D11161" s="216">
        <v>0.75</v>
      </c>
      <c r="E11161" s="177"/>
    </row>
    <row r="11162" spans="1:5">
      <c r="A11162" s="211">
        <v>99814</v>
      </c>
      <c r="B11162" s="215" t="s">
        <v>24587</v>
      </c>
      <c r="C11162" s="215" t="s">
        <v>13243</v>
      </c>
      <c r="D11162" s="216">
        <v>1.28</v>
      </c>
      <c r="E11162" s="177"/>
    </row>
    <row r="11163" spans="1:5">
      <c r="A11163" s="211">
        <v>99822</v>
      </c>
      <c r="B11163" s="215" t="s">
        <v>24588</v>
      </c>
      <c r="C11163" s="215" t="s">
        <v>13243</v>
      </c>
      <c r="D11163" s="216">
        <v>0.67</v>
      </c>
      <c r="E11163" s="177"/>
    </row>
    <row r="11164" spans="1:5">
      <c r="A11164" s="211">
        <v>99826</v>
      </c>
      <c r="B11164" s="215" t="s">
        <v>24589</v>
      </c>
      <c r="C11164" s="215" t="s">
        <v>13243</v>
      </c>
      <c r="D11164" s="216">
        <v>1.02</v>
      </c>
      <c r="E11164" s="177"/>
    </row>
    <row r="11165" spans="1:5">
      <c r="A11165" s="211">
        <v>71516</v>
      </c>
      <c r="B11165" s="215" t="s">
        <v>32628</v>
      </c>
      <c r="C11165" s="215" t="s">
        <v>107</v>
      </c>
      <c r="D11165" s="216">
        <v>480</v>
      </c>
      <c r="E11165" s="177"/>
    </row>
    <row r="11166" spans="1:5">
      <c r="A11166" s="211">
        <v>73361</v>
      </c>
      <c r="B11166" s="215" t="s">
        <v>21864</v>
      </c>
      <c r="C11166" s="215" t="s">
        <v>18991</v>
      </c>
      <c r="D11166" s="216">
        <v>354.86</v>
      </c>
      <c r="E11166" s="177"/>
    </row>
    <row r="11167" spans="1:5">
      <c r="A11167" s="211">
        <v>73714</v>
      </c>
      <c r="B11167" s="215" t="s">
        <v>32629</v>
      </c>
      <c r="C11167" s="215" t="s">
        <v>107</v>
      </c>
      <c r="D11167" s="217">
        <v>1320.29</v>
      </c>
      <c r="E11167" s="177"/>
    </row>
    <row r="11168" spans="1:5">
      <c r="A11168" s="211">
        <v>97010</v>
      </c>
      <c r="B11168" s="215" t="s">
        <v>32630</v>
      </c>
      <c r="C11168" s="215" t="s">
        <v>3</v>
      </c>
      <c r="D11168" s="216">
        <v>44.65</v>
      </c>
      <c r="E11168" s="177"/>
    </row>
    <row r="11169" spans="1:5">
      <c r="A11169" s="211">
        <v>97011</v>
      </c>
      <c r="B11169" s="215" t="s">
        <v>32631</v>
      </c>
      <c r="C11169" s="215" t="s">
        <v>3</v>
      </c>
      <c r="D11169" s="216">
        <v>34.32</v>
      </c>
      <c r="E11169" s="177"/>
    </row>
    <row r="11170" spans="1:5">
      <c r="A11170" s="211">
        <v>97012</v>
      </c>
      <c r="B11170" s="215" t="s">
        <v>32632</v>
      </c>
      <c r="C11170" s="215" t="s">
        <v>3</v>
      </c>
      <c r="D11170" s="216">
        <v>29.15</v>
      </c>
      <c r="E11170" s="177"/>
    </row>
    <row r="11171" spans="1:5">
      <c r="A11171" s="211">
        <v>97013</v>
      </c>
      <c r="B11171" s="215" t="s">
        <v>32633</v>
      </c>
      <c r="C11171" s="215" t="s">
        <v>3</v>
      </c>
      <c r="D11171" s="216">
        <v>59.12</v>
      </c>
      <c r="E11171" s="177"/>
    </row>
    <row r="11172" spans="1:5">
      <c r="A11172" s="211">
        <v>97014</v>
      </c>
      <c r="B11172" s="215" t="s">
        <v>32634</v>
      </c>
      <c r="C11172" s="215" t="s">
        <v>3</v>
      </c>
      <c r="D11172" s="216">
        <v>44.12</v>
      </c>
      <c r="E11172" s="177"/>
    </row>
    <row r="11173" spans="1:5">
      <c r="A11173" s="211">
        <v>97015</v>
      </c>
      <c r="B11173" s="215" t="s">
        <v>32635</v>
      </c>
      <c r="C11173" s="215" t="s">
        <v>3</v>
      </c>
      <c r="D11173" s="216">
        <v>36.53</v>
      </c>
      <c r="E11173" s="177"/>
    </row>
    <row r="11174" spans="1:5">
      <c r="A11174" s="211">
        <v>97016</v>
      </c>
      <c r="B11174" s="215" t="s">
        <v>32636</v>
      </c>
      <c r="C11174" s="215" t="s">
        <v>3</v>
      </c>
      <c r="D11174" s="216">
        <v>39.450000000000003</v>
      </c>
      <c r="E11174" s="177"/>
    </row>
    <row r="11175" spans="1:5">
      <c r="A11175" s="211">
        <v>97017</v>
      </c>
      <c r="B11175" s="215" t="s">
        <v>32637</v>
      </c>
      <c r="C11175" s="215" t="s">
        <v>3</v>
      </c>
      <c r="D11175" s="216">
        <v>29.65</v>
      </c>
      <c r="E11175" s="177"/>
    </row>
    <row r="11176" spans="1:5">
      <c r="A11176" s="211">
        <v>97018</v>
      </c>
      <c r="B11176" s="215" t="s">
        <v>32638</v>
      </c>
      <c r="C11176" s="215" t="s">
        <v>3</v>
      </c>
      <c r="D11176" s="216">
        <v>24.54</v>
      </c>
      <c r="E11176" s="177"/>
    </row>
    <row r="11177" spans="1:5">
      <c r="A11177" s="211">
        <v>97031</v>
      </c>
      <c r="B11177" s="215" t="s">
        <v>32639</v>
      </c>
      <c r="C11177" s="215" t="s">
        <v>3</v>
      </c>
      <c r="D11177" s="216">
        <v>70.11</v>
      </c>
      <c r="E11177" s="177"/>
    </row>
    <row r="11178" spans="1:5">
      <c r="A11178" s="211">
        <v>97032</v>
      </c>
      <c r="B11178" s="215" t="s">
        <v>32640</v>
      </c>
      <c r="C11178" s="215" t="s">
        <v>3</v>
      </c>
      <c r="D11178" s="216">
        <v>42.49</v>
      </c>
      <c r="E11178" s="177"/>
    </row>
    <row r="11179" spans="1:5">
      <c r="A11179" s="211">
        <v>97033</v>
      </c>
      <c r="B11179" s="215" t="s">
        <v>32641</v>
      </c>
      <c r="C11179" s="215" t="s">
        <v>3</v>
      </c>
      <c r="D11179" s="216">
        <v>65.58</v>
      </c>
      <c r="E11179" s="177"/>
    </row>
    <row r="11180" spans="1:5">
      <c r="A11180" s="211">
        <v>97034</v>
      </c>
      <c r="B11180" s="215" t="s">
        <v>32642</v>
      </c>
      <c r="C11180" s="215" t="s">
        <v>3</v>
      </c>
      <c r="D11180" s="216">
        <v>39.42</v>
      </c>
      <c r="E11180" s="177"/>
    </row>
    <row r="11181" spans="1:5">
      <c r="A11181" s="211">
        <v>97039</v>
      </c>
      <c r="B11181" s="215" t="s">
        <v>32643</v>
      </c>
      <c r="C11181" s="215" t="s">
        <v>13243</v>
      </c>
      <c r="D11181" s="216">
        <v>35.39</v>
      </c>
      <c r="E11181" s="177"/>
    </row>
    <row r="11182" spans="1:5">
      <c r="A11182" s="211">
        <v>97040</v>
      </c>
      <c r="B11182" s="215" t="s">
        <v>32644</v>
      </c>
      <c r="C11182" s="215" t="s">
        <v>13243</v>
      </c>
      <c r="D11182" s="216">
        <v>12.5</v>
      </c>
      <c r="E11182" s="177"/>
    </row>
    <row r="11183" spans="1:5">
      <c r="A11183" s="211">
        <v>97041</v>
      </c>
      <c r="B11183" s="215" t="s">
        <v>32645</v>
      </c>
      <c r="C11183" s="215" t="s">
        <v>13243</v>
      </c>
      <c r="D11183" s="216">
        <v>139.78</v>
      </c>
      <c r="E11183" s="177"/>
    </row>
    <row r="11184" spans="1:5">
      <c r="A11184" s="211">
        <v>97046</v>
      </c>
      <c r="B11184" s="215" t="s">
        <v>32646</v>
      </c>
      <c r="C11184" s="215" t="s">
        <v>13243</v>
      </c>
      <c r="D11184" s="216">
        <v>0.23</v>
      </c>
      <c r="E11184" s="177"/>
    </row>
    <row r="11185" spans="1:5">
      <c r="A11185" s="211">
        <v>97047</v>
      </c>
      <c r="B11185" s="215" t="s">
        <v>32647</v>
      </c>
      <c r="C11185" s="215" t="s">
        <v>13243</v>
      </c>
      <c r="D11185" s="216">
        <v>0.09</v>
      </c>
      <c r="E11185" s="177"/>
    </row>
    <row r="11186" spans="1:5">
      <c r="A11186" s="211">
        <v>97048</v>
      </c>
      <c r="B11186" s="215" t="s">
        <v>32648</v>
      </c>
      <c r="C11186" s="215" t="s">
        <v>13243</v>
      </c>
      <c r="D11186" s="216">
        <v>0.06</v>
      </c>
      <c r="E11186" s="177"/>
    </row>
    <row r="11187" spans="1:5">
      <c r="A11187" s="211">
        <v>97051</v>
      </c>
      <c r="B11187" s="215" t="s">
        <v>24590</v>
      </c>
      <c r="C11187" s="215" t="s">
        <v>3</v>
      </c>
      <c r="D11187" s="216">
        <v>0.51</v>
      </c>
      <c r="E11187" s="177"/>
    </row>
    <row r="11188" spans="1:5">
      <c r="A11188" s="211">
        <v>97053</v>
      </c>
      <c r="B11188" s="215" t="s">
        <v>32649</v>
      </c>
      <c r="C11188" s="215" t="s">
        <v>3</v>
      </c>
      <c r="D11188" s="216">
        <v>19.7</v>
      </c>
      <c r="E11188" s="177"/>
    </row>
    <row r="11189" spans="1:5">
      <c r="A11189" s="211">
        <v>97062</v>
      </c>
      <c r="B11189" s="215" t="s">
        <v>24591</v>
      </c>
      <c r="C11189" s="215" t="s">
        <v>13243</v>
      </c>
      <c r="D11189" s="216">
        <v>5.6</v>
      </c>
      <c r="E11189" s="177"/>
    </row>
    <row r="11190" spans="1:5">
      <c r="A11190" s="211">
        <v>97063</v>
      </c>
      <c r="B11190" s="215" t="s">
        <v>32650</v>
      </c>
      <c r="C11190" s="215" t="s">
        <v>13243</v>
      </c>
      <c r="D11190" s="216">
        <v>6.86</v>
      </c>
      <c r="E11190" s="177"/>
    </row>
    <row r="11191" spans="1:5">
      <c r="A11191" s="211">
        <v>97064</v>
      </c>
      <c r="B11191" s="215" t="s">
        <v>32651</v>
      </c>
      <c r="C11191" s="215" t="s">
        <v>3</v>
      </c>
      <c r="D11191" s="216">
        <v>12.67</v>
      </c>
      <c r="E11191" s="177"/>
    </row>
    <row r="11192" spans="1:5">
      <c r="A11192" s="211">
        <v>97065</v>
      </c>
      <c r="B11192" s="215" t="s">
        <v>32652</v>
      </c>
      <c r="C11192" s="215" t="s">
        <v>18991</v>
      </c>
      <c r="D11192" s="216">
        <v>4.41</v>
      </c>
      <c r="E11192" s="177"/>
    </row>
    <row r="11193" spans="1:5">
      <c r="A11193" s="211">
        <v>97066</v>
      </c>
      <c r="B11193" s="215" t="s">
        <v>32653</v>
      </c>
      <c r="C11193" s="215" t="s">
        <v>13243</v>
      </c>
      <c r="D11193" s="216">
        <v>60.91</v>
      </c>
      <c r="E11193" s="177"/>
    </row>
    <row r="11194" spans="1:5">
      <c r="A11194" s="211">
        <v>97067</v>
      </c>
      <c r="B11194" s="215" t="s">
        <v>32654</v>
      </c>
      <c r="C11194" s="215" t="s">
        <v>3</v>
      </c>
      <c r="D11194" s="216">
        <v>530.17999999999995</v>
      </c>
      <c r="E11194" s="177"/>
    </row>
    <row r="11195" spans="1:5">
      <c r="A11195" s="211">
        <v>85421</v>
      </c>
      <c r="B11195" s="215" t="s">
        <v>21866</v>
      </c>
      <c r="C11195" s="215" t="s">
        <v>13243</v>
      </c>
      <c r="D11195" s="216">
        <v>10.67</v>
      </c>
      <c r="E11195" s="177"/>
    </row>
    <row r="11196" spans="1:5">
      <c r="A11196" s="211">
        <v>97621</v>
      </c>
      <c r="B11196" s="215" t="s">
        <v>32655</v>
      </c>
      <c r="C11196" s="215" t="s">
        <v>18991</v>
      </c>
      <c r="D11196" s="216">
        <v>76.650000000000006</v>
      </c>
      <c r="E11196" s="177"/>
    </row>
    <row r="11197" spans="1:5">
      <c r="A11197" s="211">
        <v>97622</v>
      </c>
      <c r="B11197" s="215" t="s">
        <v>32656</v>
      </c>
      <c r="C11197" s="215" t="s">
        <v>18991</v>
      </c>
      <c r="D11197" s="216">
        <v>37.35</v>
      </c>
      <c r="E11197" s="177"/>
    </row>
    <row r="11198" spans="1:5">
      <c r="A11198" s="211">
        <v>97623</v>
      </c>
      <c r="B11198" s="215" t="s">
        <v>32657</v>
      </c>
      <c r="C11198" s="215" t="s">
        <v>18991</v>
      </c>
      <c r="D11198" s="216">
        <v>114.44</v>
      </c>
      <c r="E11198" s="177"/>
    </row>
    <row r="11199" spans="1:5">
      <c r="A11199" s="211">
        <v>97624</v>
      </c>
      <c r="B11199" s="215" t="s">
        <v>32658</v>
      </c>
      <c r="C11199" s="215" t="s">
        <v>18991</v>
      </c>
      <c r="D11199" s="216">
        <v>70.23</v>
      </c>
      <c r="E11199" s="177"/>
    </row>
    <row r="11200" spans="1:5">
      <c r="A11200" s="211">
        <v>97625</v>
      </c>
      <c r="B11200" s="215" t="s">
        <v>32659</v>
      </c>
      <c r="C11200" s="215" t="s">
        <v>18991</v>
      </c>
      <c r="D11200" s="216">
        <v>32.270000000000003</v>
      </c>
      <c r="E11200" s="177"/>
    </row>
    <row r="11201" spans="1:5">
      <c r="A11201" s="211">
        <v>97626</v>
      </c>
      <c r="B11201" s="215" t="s">
        <v>32660</v>
      </c>
      <c r="C11201" s="215" t="s">
        <v>18991</v>
      </c>
      <c r="D11201" s="216">
        <v>397.29</v>
      </c>
      <c r="E11201" s="177"/>
    </row>
    <row r="11202" spans="1:5">
      <c r="A11202" s="211">
        <v>97627</v>
      </c>
      <c r="B11202" s="215" t="s">
        <v>32661</v>
      </c>
      <c r="C11202" s="215" t="s">
        <v>18991</v>
      </c>
      <c r="D11202" s="216">
        <v>193.79</v>
      </c>
      <c r="E11202" s="177"/>
    </row>
    <row r="11203" spans="1:5">
      <c r="A11203" s="211">
        <v>97628</v>
      </c>
      <c r="B11203" s="215" t="s">
        <v>32662</v>
      </c>
      <c r="C11203" s="215" t="s">
        <v>18991</v>
      </c>
      <c r="D11203" s="216">
        <v>184.63</v>
      </c>
      <c r="E11203" s="177"/>
    </row>
    <row r="11204" spans="1:5">
      <c r="A11204" s="211">
        <v>97629</v>
      </c>
      <c r="B11204" s="215" t="s">
        <v>32663</v>
      </c>
      <c r="C11204" s="215" t="s">
        <v>18991</v>
      </c>
      <c r="D11204" s="216">
        <v>87.09</v>
      </c>
      <c r="E11204" s="177"/>
    </row>
    <row r="11205" spans="1:5">
      <c r="A11205" s="211">
        <v>97631</v>
      </c>
      <c r="B11205" s="215" t="s">
        <v>32664</v>
      </c>
      <c r="C11205" s="215" t="s">
        <v>13243</v>
      </c>
      <c r="D11205" s="216">
        <v>2.1800000000000002</v>
      </c>
      <c r="E11205" s="177"/>
    </row>
    <row r="11206" spans="1:5">
      <c r="A11206" s="211">
        <v>97632</v>
      </c>
      <c r="B11206" s="215" t="s">
        <v>32665</v>
      </c>
      <c r="C11206" s="215" t="s">
        <v>3</v>
      </c>
      <c r="D11206" s="216">
        <v>1.82</v>
      </c>
      <c r="E11206" s="177"/>
    </row>
    <row r="11207" spans="1:5">
      <c r="A11207" s="211">
        <v>97633</v>
      </c>
      <c r="B11207" s="215" t="s">
        <v>32666</v>
      </c>
      <c r="C11207" s="215" t="s">
        <v>13243</v>
      </c>
      <c r="D11207" s="216">
        <v>15.96</v>
      </c>
      <c r="E11207" s="177"/>
    </row>
    <row r="11208" spans="1:5">
      <c r="A11208" s="211">
        <v>97634</v>
      </c>
      <c r="B11208" s="215" t="s">
        <v>32667</v>
      </c>
      <c r="C11208" s="215" t="s">
        <v>13243</v>
      </c>
      <c r="D11208" s="216">
        <v>8.69</v>
      </c>
      <c r="E11208" s="177"/>
    </row>
    <row r="11209" spans="1:5">
      <c r="A11209" s="211">
        <v>97635</v>
      </c>
      <c r="B11209" s="215" t="s">
        <v>32668</v>
      </c>
      <c r="C11209" s="215" t="s">
        <v>13243</v>
      </c>
      <c r="D11209" s="216">
        <v>10.84</v>
      </c>
      <c r="E11209" s="177"/>
    </row>
    <row r="11210" spans="1:5">
      <c r="A11210" s="211">
        <v>97636</v>
      </c>
      <c r="B11210" s="215" t="s">
        <v>32669</v>
      </c>
      <c r="C11210" s="215" t="s">
        <v>13243</v>
      </c>
      <c r="D11210" s="216">
        <v>8.82</v>
      </c>
      <c r="E11210" s="177"/>
    </row>
    <row r="11211" spans="1:5">
      <c r="A11211" s="211">
        <v>97637</v>
      </c>
      <c r="B11211" s="215" t="s">
        <v>32670</v>
      </c>
      <c r="C11211" s="215" t="s">
        <v>13243</v>
      </c>
      <c r="D11211" s="216">
        <v>1.77</v>
      </c>
      <c r="E11211" s="177"/>
    </row>
    <row r="11212" spans="1:5">
      <c r="A11212" s="211">
        <v>97638</v>
      </c>
      <c r="B11212" s="215" t="s">
        <v>32671</v>
      </c>
      <c r="C11212" s="215" t="s">
        <v>13243</v>
      </c>
      <c r="D11212" s="216">
        <v>5.16</v>
      </c>
      <c r="E11212" s="177"/>
    </row>
    <row r="11213" spans="1:5">
      <c r="A11213" s="211">
        <v>97639</v>
      </c>
      <c r="B11213" s="215" t="s">
        <v>32672</v>
      </c>
      <c r="C11213" s="215" t="s">
        <v>13243</v>
      </c>
      <c r="D11213" s="216">
        <v>13.18</v>
      </c>
      <c r="E11213" s="177"/>
    </row>
    <row r="11214" spans="1:5">
      <c r="A11214" s="211">
        <v>97640</v>
      </c>
      <c r="B11214" s="215" t="s">
        <v>32673</v>
      </c>
      <c r="C11214" s="215" t="s">
        <v>13243</v>
      </c>
      <c r="D11214" s="216">
        <v>1.1100000000000001</v>
      </c>
      <c r="E11214" s="177"/>
    </row>
    <row r="11215" spans="1:5">
      <c r="A11215" s="211">
        <v>97641</v>
      </c>
      <c r="B11215" s="215" t="s">
        <v>32674</v>
      </c>
      <c r="C11215" s="215" t="s">
        <v>13243</v>
      </c>
      <c r="D11215" s="216">
        <v>3.05</v>
      </c>
      <c r="E11215" s="177"/>
    </row>
    <row r="11216" spans="1:5">
      <c r="A11216" s="211">
        <v>97642</v>
      </c>
      <c r="B11216" s="215" t="s">
        <v>32675</v>
      </c>
      <c r="C11216" s="215" t="s">
        <v>13243</v>
      </c>
      <c r="D11216" s="216">
        <v>2</v>
      </c>
      <c r="E11216" s="177"/>
    </row>
    <row r="11217" spans="1:5">
      <c r="A11217" s="211">
        <v>97643</v>
      </c>
      <c r="B11217" s="215" t="s">
        <v>32676</v>
      </c>
      <c r="C11217" s="215" t="s">
        <v>13243</v>
      </c>
      <c r="D11217" s="216">
        <v>16.190000000000001</v>
      </c>
      <c r="E11217" s="177"/>
    </row>
    <row r="11218" spans="1:5">
      <c r="A11218" s="211">
        <v>97644</v>
      </c>
      <c r="B11218" s="215" t="s">
        <v>24592</v>
      </c>
      <c r="C11218" s="215" t="s">
        <v>13243</v>
      </c>
      <c r="D11218" s="216">
        <v>6.09</v>
      </c>
      <c r="E11218" s="177"/>
    </row>
    <row r="11219" spans="1:5">
      <c r="A11219" s="211">
        <v>97645</v>
      </c>
      <c r="B11219" s="215" t="s">
        <v>32677</v>
      </c>
      <c r="C11219" s="215" t="s">
        <v>13243</v>
      </c>
      <c r="D11219" s="216">
        <v>21.08</v>
      </c>
      <c r="E11219" s="177"/>
    </row>
    <row r="11220" spans="1:5">
      <c r="A11220" s="211">
        <v>97647</v>
      </c>
      <c r="B11220" s="215" t="s">
        <v>32678</v>
      </c>
      <c r="C11220" s="215" t="s">
        <v>13243</v>
      </c>
      <c r="D11220" s="216">
        <v>2.4700000000000002</v>
      </c>
      <c r="E11220" s="177"/>
    </row>
    <row r="11221" spans="1:5">
      <c r="A11221" s="211">
        <v>97648</v>
      </c>
      <c r="B11221" s="215" t="s">
        <v>32679</v>
      </c>
      <c r="C11221" s="215" t="s">
        <v>13243</v>
      </c>
      <c r="D11221" s="216">
        <v>1.42</v>
      </c>
      <c r="E11221" s="177"/>
    </row>
    <row r="11222" spans="1:5">
      <c r="A11222" s="211">
        <v>97649</v>
      </c>
      <c r="B11222" s="215" t="s">
        <v>32680</v>
      </c>
      <c r="C11222" s="215" t="s">
        <v>13243</v>
      </c>
      <c r="D11222" s="216">
        <v>3.06</v>
      </c>
      <c r="E11222" s="177"/>
    </row>
    <row r="11223" spans="1:5">
      <c r="A11223" s="211">
        <v>97650</v>
      </c>
      <c r="B11223" s="215" t="s">
        <v>32681</v>
      </c>
      <c r="C11223" s="215" t="s">
        <v>13243</v>
      </c>
      <c r="D11223" s="216">
        <v>5.33</v>
      </c>
      <c r="E11223" s="177"/>
    </row>
    <row r="11224" spans="1:5">
      <c r="A11224" s="211">
        <v>97651</v>
      </c>
      <c r="B11224" s="215" t="s">
        <v>32682</v>
      </c>
      <c r="C11224" s="215" t="s">
        <v>107</v>
      </c>
      <c r="D11224" s="216">
        <v>59.04</v>
      </c>
      <c r="E11224" s="177"/>
    </row>
    <row r="11225" spans="1:5">
      <c r="A11225" s="211">
        <v>97652</v>
      </c>
      <c r="B11225" s="215" t="s">
        <v>32683</v>
      </c>
      <c r="C11225" s="215" t="s">
        <v>107</v>
      </c>
      <c r="D11225" s="216">
        <v>133.85</v>
      </c>
      <c r="E11225" s="177"/>
    </row>
    <row r="11226" spans="1:5">
      <c r="A11226" s="211">
        <v>97653</v>
      </c>
      <c r="B11226" s="215" t="s">
        <v>32684</v>
      </c>
      <c r="C11226" s="215" t="s">
        <v>107</v>
      </c>
      <c r="D11226" s="216">
        <v>82.23</v>
      </c>
      <c r="E11226" s="177"/>
    </row>
    <row r="11227" spans="1:5">
      <c r="A11227" s="211">
        <v>97654</v>
      </c>
      <c r="B11227" s="215" t="s">
        <v>32685</v>
      </c>
      <c r="C11227" s="215" t="s">
        <v>107</v>
      </c>
      <c r="D11227" s="216">
        <v>102.71</v>
      </c>
      <c r="E11227" s="177"/>
    </row>
    <row r="11228" spans="1:5">
      <c r="A11228" s="211">
        <v>97655</v>
      </c>
      <c r="B11228" s="215" t="s">
        <v>32686</v>
      </c>
      <c r="C11228" s="215" t="s">
        <v>13243</v>
      </c>
      <c r="D11228" s="216">
        <v>15.41</v>
      </c>
      <c r="E11228" s="177"/>
    </row>
    <row r="11229" spans="1:5">
      <c r="A11229" s="211">
        <v>97656</v>
      </c>
      <c r="B11229" s="215" t="s">
        <v>32687</v>
      </c>
      <c r="C11229" s="215" t="s">
        <v>107</v>
      </c>
      <c r="D11229" s="216">
        <v>154.47</v>
      </c>
      <c r="E11229" s="177"/>
    </row>
    <row r="11230" spans="1:5">
      <c r="A11230" s="211">
        <v>97657</v>
      </c>
      <c r="B11230" s="215" t="s">
        <v>32688</v>
      </c>
      <c r="C11230" s="215" t="s">
        <v>107</v>
      </c>
      <c r="D11230" s="216">
        <v>306.2</v>
      </c>
      <c r="E11230" s="177"/>
    </row>
    <row r="11231" spans="1:5">
      <c r="A11231" s="211">
        <v>97658</v>
      </c>
      <c r="B11231" s="215" t="s">
        <v>32689</v>
      </c>
      <c r="C11231" s="215" t="s">
        <v>107</v>
      </c>
      <c r="D11231" s="216">
        <v>119.72</v>
      </c>
      <c r="E11231" s="177"/>
    </row>
    <row r="11232" spans="1:5">
      <c r="A11232" s="211">
        <v>97659</v>
      </c>
      <c r="B11232" s="215" t="s">
        <v>32690</v>
      </c>
      <c r="C11232" s="215" t="s">
        <v>107</v>
      </c>
      <c r="D11232" s="216">
        <v>163.25</v>
      </c>
      <c r="E11232" s="177"/>
    </row>
    <row r="11233" spans="1:5">
      <c r="A11233" s="211">
        <v>97660</v>
      </c>
      <c r="B11233" s="215" t="s">
        <v>32691</v>
      </c>
      <c r="C11233" s="215" t="s">
        <v>107</v>
      </c>
      <c r="D11233" s="216">
        <v>0.47</v>
      </c>
      <c r="E11233" s="177"/>
    </row>
    <row r="11234" spans="1:5">
      <c r="A11234" s="211">
        <v>97661</v>
      </c>
      <c r="B11234" s="215" t="s">
        <v>32692</v>
      </c>
      <c r="C11234" s="215" t="s">
        <v>3</v>
      </c>
      <c r="D11234" s="216">
        <v>0.47</v>
      </c>
      <c r="E11234" s="177"/>
    </row>
    <row r="11235" spans="1:5">
      <c r="A11235" s="211">
        <v>97662</v>
      </c>
      <c r="B11235" s="215" t="s">
        <v>32693</v>
      </c>
      <c r="C11235" s="215" t="s">
        <v>3</v>
      </c>
      <c r="D11235" s="216">
        <v>0.35</v>
      </c>
      <c r="E11235" s="177"/>
    </row>
    <row r="11236" spans="1:5">
      <c r="A11236" s="211">
        <v>97663</v>
      </c>
      <c r="B11236" s="215" t="s">
        <v>24593</v>
      </c>
      <c r="C11236" s="215" t="s">
        <v>107</v>
      </c>
      <c r="D11236" s="216">
        <v>8.73</v>
      </c>
      <c r="E11236" s="177"/>
    </row>
    <row r="11237" spans="1:5">
      <c r="A11237" s="211">
        <v>97664</v>
      </c>
      <c r="B11237" s="215" t="s">
        <v>32694</v>
      </c>
      <c r="C11237" s="215" t="s">
        <v>107</v>
      </c>
      <c r="D11237" s="216">
        <v>1.08</v>
      </c>
      <c r="E11237" s="177"/>
    </row>
    <row r="11238" spans="1:5">
      <c r="A11238" s="211">
        <v>97665</v>
      </c>
      <c r="B11238" s="215" t="s">
        <v>32695</v>
      </c>
      <c r="C11238" s="215" t="s">
        <v>107</v>
      </c>
      <c r="D11238" s="216">
        <v>0.91</v>
      </c>
      <c r="E11238" s="177"/>
    </row>
    <row r="11239" spans="1:5">
      <c r="A11239" s="211">
        <v>97666</v>
      </c>
      <c r="B11239" s="215" t="s">
        <v>32696</v>
      </c>
      <c r="C11239" s="215" t="s">
        <v>107</v>
      </c>
      <c r="D11239" s="216">
        <v>6.36</v>
      </c>
      <c r="E11239" s="177"/>
    </row>
    <row r="11240" spans="1:5">
      <c r="A11240" s="211">
        <v>95967</v>
      </c>
      <c r="B11240" s="215" t="s">
        <v>32697</v>
      </c>
      <c r="C11240" s="215" t="s">
        <v>27</v>
      </c>
      <c r="D11240" s="216">
        <v>123.48</v>
      </c>
      <c r="E11240" s="177"/>
    </row>
    <row r="11241" spans="1:5">
      <c r="A11241" s="211">
        <v>99058</v>
      </c>
      <c r="B11241" s="215" t="s">
        <v>24594</v>
      </c>
      <c r="C11241" s="215" t="s">
        <v>107</v>
      </c>
      <c r="D11241" s="216">
        <v>9.2799999999999994</v>
      </c>
      <c r="E11241" s="177"/>
    </row>
    <row r="11242" spans="1:5">
      <c r="A11242" s="211">
        <v>99059</v>
      </c>
      <c r="B11242" s="215" t="s">
        <v>32698</v>
      </c>
      <c r="C11242" s="215" t="s">
        <v>3</v>
      </c>
      <c r="D11242" s="216">
        <v>37.409999999999997</v>
      </c>
      <c r="E11242" s="177"/>
    </row>
    <row r="11243" spans="1:5">
      <c r="A11243" s="211">
        <v>99060</v>
      </c>
      <c r="B11243" s="215" t="s">
        <v>33898</v>
      </c>
      <c r="C11243" s="215" t="s">
        <v>107</v>
      </c>
      <c r="D11243" s="216">
        <v>95.19</v>
      </c>
      <c r="E11243" s="177"/>
    </row>
    <row r="11244" spans="1:5">
      <c r="A11244" s="211">
        <v>99061</v>
      </c>
      <c r="B11244" s="215" t="s">
        <v>33899</v>
      </c>
      <c r="C11244" s="215" t="s">
        <v>107</v>
      </c>
      <c r="D11244" s="216">
        <v>64.25</v>
      </c>
      <c r="E11244" s="177"/>
    </row>
    <row r="11245" spans="1:5">
      <c r="A11245" s="211">
        <v>99062</v>
      </c>
      <c r="B11245" s="215" t="s">
        <v>24595</v>
      </c>
      <c r="C11245" s="215" t="s">
        <v>107</v>
      </c>
      <c r="D11245" s="216">
        <v>1.7</v>
      </c>
      <c r="E11245" s="177"/>
    </row>
    <row r="11246" spans="1:5">
      <c r="A11246" s="211">
        <v>99063</v>
      </c>
      <c r="B11246" s="215" t="s">
        <v>24596</v>
      </c>
      <c r="C11246" s="215" t="s">
        <v>3</v>
      </c>
      <c r="D11246" s="216">
        <v>3.21</v>
      </c>
      <c r="E11246" s="177"/>
    </row>
    <row r="11247" spans="1:5">
      <c r="A11247" s="211">
        <v>99064</v>
      </c>
      <c r="B11247" s="215" t="s">
        <v>24597</v>
      </c>
      <c r="C11247" s="215" t="s">
        <v>3</v>
      </c>
      <c r="D11247" s="216">
        <v>0.46</v>
      </c>
      <c r="E11247" s="177"/>
    </row>
    <row r="11248" spans="1:5">
      <c r="A11248" s="211">
        <v>93588</v>
      </c>
      <c r="B11248" s="215" t="s">
        <v>32699</v>
      </c>
      <c r="C11248" s="215" t="s">
        <v>21794</v>
      </c>
      <c r="D11248" s="216">
        <v>1.26</v>
      </c>
      <c r="E11248" s="177"/>
    </row>
    <row r="11249" spans="1:5">
      <c r="A11249" s="211">
        <v>93589</v>
      </c>
      <c r="B11249" s="215" t="s">
        <v>32700</v>
      </c>
      <c r="C11249" s="215" t="s">
        <v>21794</v>
      </c>
      <c r="D11249" s="216">
        <v>0.96</v>
      </c>
      <c r="E11249" s="177"/>
    </row>
    <row r="11250" spans="1:5">
      <c r="A11250" s="211">
        <v>93590</v>
      </c>
      <c r="B11250" s="215" t="s">
        <v>32701</v>
      </c>
      <c r="C11250" s="215" t="s">
        <v>21794</v>
      </c>
      <c r="D11250" s="216">
        <v>0.63</v>
      </c>
      <c r="E11250" s="177"/>
    </row>
    <row r="11251" spans="1:5">
      <c r="A11251" s="211">
        <v>93591</v>
      </c>
      <c r="B11251" s="215" t="s">
        <v>32702</v>
      </c>
      <c r="C11251" s="215" t="s">
        <v>21794</v>
      </c>
      <c r="D11251" s="216">
        <v>1.0900000000000001</v>
      </c>
      <c r="E11251" s="177"/>
    </row>
    <row r="11252" spans="1:5">
      <c r="A11252" s="211">
        <v>93592</v>
      </c>
      <c r="B11252" s="215" t="s">
        <v>32703</v>
      </c>
      <c r="C11252" s="215" t="s">
        <v>21794</v>
      </c>
      <c r="D11252" s="216">
        <v>0.83</v>
      </c>
      <c r="E11252" s="177"/>
    </row>
    <row r="11253" spans="1:5">
      <c r="A11253" s="211">
        <v>93593</v>
      </c>
      <c r="B11253" s="215" t="s">
        <v>32704</v>
      </c>
      <c r="C11253" s="215" t="s">
        <v>21794</v>
      </c>
      <c r="D11253" s="216">
        <v>0.56000000000000005</v>
      </c>
      <c r="E11253" s="177"/>
    </row>
    <row r="11254" spans="1:5">
      <c r="A11254" s="211">
        <v>93594</v>
      </c>
      <c r="B11254" s="215" t="s">
        <v>32705</v>
      </c>
      <c r="C11254" s="215" t="s">
        <v>31640</v>
      </c>
      <c r="D11254" s="216">
        <v>0.83</v>
      </c>
      <c r="E11254" s="177"/>
    </row>
    <row r="11255" spans="1:5">
      <c r="A11255" s="211">
        <v>93595</v>
      </c>
      <c r="B11255" s="215" t="s">
        <v>32706</v>
      </c>
      <c r="C11255" s="215" t="s">
        <v>31640</v>
      </c>
      <c r="D11255" s="216">
        <v>0.63</v>
      </c>
      <c r="E11255" s="177"/>
    </row>
    <row r="11256" spans="1:5">
      <c r="A11256" s="211">
        <v>93596</v>
      </c>
      <c r="B11256" s="215" t="s">
        <v>32707</v>
      </c>
      <c r="C11256" s="215" t="s">
        <v>31640</v>
      </c>
      <c r="D11256" s="216">
        <v>0.42</v>
      </c>
      <c r="E11256" s="177"/>
    </row>
    <row r="11257" spans="1:5">
      <c r="A11257" s="211">
        <v>93597</v>
      </c>
      <c r="B11257" s="215" t="s">
        <v>32708</v>
      </c>
      <c r="C11257" s="215" t="s">
        <v>31640</v>
      </c>
      <c r="D11257" s="216">
        <v>0.73</v>
      </c>
      <c r="E11257" s="177"/>
    </row>
    <row r="11258" spans="1:5">
      <c r="A11258" s="211">
        <v>93598</v>
      </c>
      <c r="B11258" s="215" t="s">
        <v>32709</v>
      </c>
      <c r="C11258" s="215" t="s">
        <v>31640</v>
      </c>
      <c r="D11258" s="216">
        <v>0.56000000000000005</v>
      </c>
      <c r="E11258" s="177"/>
    </row>
    <row r="11259" spans="1:5">
      <c r="A11259" s="211">
        <v>93599</v>
      </c>
      <c r="B11259" s="215" t="s">
        <v>32710</v>
      </c>
      <c r="C11259" s="215" t="s">
        <v>31640</v>
      </c>
      <c r="D11259" s="216">
        <v>0.37</v>
      </c>
      <c r="E11259" s="177"/>
    </row>
    <row r="11260" spans="1:5">
      <c r="A11260" s="211">
        <v>95425</v>
      </c>
      <c r="B11260" s="215" t="s">
        <v>32711</v>
      </c>
      <c r="C11260" s="215" t="s">
        <v>21794</v>
      </c>
      <c r="D11260" s="216">
        <v>0.93</v>
      </c>
      <c r="E11260" s="177"/>
    </row>
    <row r="11261" spans="1:5">
      <c r="A11261" s="211">
        <v>95426</v>
      </c>
      <c r="B11261" s="215" t="s">
        <v>32712</v>
      </c>
      <c r="C11261" s="215" t="s">
        <v>21794</v>
      </c>
      <c r="D11261" s="216">
        <v>0.71</v>
      </c>
      <c r="E11261" s="177"/>
    </row>
    <row r="11262" spans="1:5">
      <c r="A11262" s="211">
        <v>95427</v>
      </c>
      <c r="B11262" s="215" t="s">
        <v>32713</v>
      </c>
      <c r="C11262" s="215" t="s">
        <v>21794</v>
      </c>
      <c r="D11262" s="216">
        <v>0.47</v>
      </c>
      <c r="E11262" s="177"/>
    </row>
    <row r="11263" spans="1:5">
      <c r="A11263" s="211">
        <v>95428</v>
      </c>
      <c r="B11263" s="215" t="s">
        <v>32714</v>
      </c>
      <c r="C11263" s="215" t="s">
        <v>31640</v>
      </c>
      <c r="D11263" s="216">
        <v>0.62</v>
      </c>
      <c r="E11263" s="177"/>
    </row>
    <row r="11264" spans="1:5">
      <c r="A11264" s="211">
        <v>95429</v>
      </c>
      <c r="B11264" s="215" t="s">
        <v>32715</v>
      </c>
      <c r="C11264" s="215" t="s">
        <v>31640</v>
      </c>
      <c r="D11264" s="216">
        <v>0.47</v>
      </c>
      <c r="E11264" s="177"/>
    </row>
    <row r="11265" spans="1:5">
      <c r="A11265" s="211">
        <v>95430</v>
      </c>
      <c r="B11265" s="215" t="s">
        <v>32716</v>
      </c>
      <c r="C11265" s="215" t="s">
        <v>31640</v>
      </c>
      <c r="D11265" s="216">
        <v>0.31</v>
      </c>
      <c r="E11265" s="177"/>
    </row>
    <row r="11266" spans="1:5">
      <c r="A11266" s="211">
        <v>95875</v>
      </c>
      <c r="B11266" s="215" t="s">
        <v>32717</v>
      </c>
      <c r="C11266" s="215" t="s">
        <v>21794</v>
      </c>
      <c r="D11266" s="216">
        <v>0.9</v>
      </c>
      <c r="E11266" s="177"/>
    </row>
    <row r="11267" spans="1:5">
      <c r="A11267" s="211">
        <v>95876</v>
      </c>
      <c r="B11267" s="215" t="s">
        <v>32718</v>
      </c>
      <c r="C11267" s="215" t="s">
        <v>21794</v>
      </c>
      <c r="D11267" s="216">
        <v>0.78</v>
      </c>
      <c r="E11267" s="177"/>
    </row>
    <row r="11268" spans="1:5">
      <c r="A11268" s="211">
        <v>95877</v>
      </c>
      <c r="B11268" s="215" t="s">
        <v>32719</v>
      </c>
      <c r="C11268" s="215" t="s">
        <v>21794</v>
      </c>
      <c r="D11268" s="216">
        <v>0.67</v>
      </c>
      <c r="E11268" s="177"/>
    </row>
    <row r="11269" spans="1:5">
      <c r="A11269" s="211">
        <v>95878</v>
      </c>
      <c r="B11269" s="215" t="s">
        <v>32720</v>
      </c>
      <c r="C11269" s="215" t="s">
        <v>31640</v>
      </c>
      <c r="D11269" s="216">
        <v>0.6</v>
      </c>
      <c r="E11269" s="177"/>
    </row>
    <row r="11270" spans="1:5">
      <c r="A11270" s="211">
        <v>95879</v>
      </c>
      <c r="B11270" s="215" t="s">
        <v>32721</v>
      </c>
      <c r="C11270" s="215" t="s">
        <v>31640</v>
      </c>
      <c r="D11270" s="216">
        <v>0.51</v>
      </c>
      <c r="E11270" s="177"/>
    </row>
    <row r="11271" spans="1:5">
      <c r="A11271" s="211">
        <v>95880</v>
      </c>
      <c r="B11271" s="215" t="s">
        <v>32722</v>
      </c>
      <c r="C11271" s="215" t="s">
        <v>31640</v>
      </c>
      <c r="D11271" s="216">
        <v>0.44</v>
      </c>
      <c r="E11271" s="177"/>
    </row>
    <row r="11272" spans="1:5">
      <c r="A11272" s="211">
        <v>97912</v>
      </c>
      <c r="B11272" s="215" t="s">
        <v>31661</v>
      </c>
      <c r="C11272" s="215" t="s">
        <v>21794</v>
      </c>
      <c r="D11272" s="216">
        <v>1.52</v>
      </c>
      <c r="E11272" s="177"/>
    </row>
    <row r="11273" spans="1:5">
      <c r="A11273" s="211">
        <v>97913</v>
      </c>
      <c r="B11273" s="215" t="s">
        <v>31662</v>
      </c>
      <c r="C11273" s="215" t="s">
        <v>21794</v>
      </c>
      <c r="D11273" s="216">
        <v>1.1599999999999999</v>
      </c>
      <c r="E11273" s="177"/>
    </row>
    <row r="11274" spans="1:5">
      <c r="A11274" s="211">
        <v>97914</v>
      </c>
      <c r="B11274" s="215" t="s">
        <v>31663</v>
      </c>
      <c r="C11274" s="215" t="s">
        <v>21794</v>
      </c>
      <c r="D11274" s="216">
        <v>1.0900000000000001</v>
      </c>
      <c r="E11274" s="177"/>
    </row>
    <row r="11275" spans="1:5">
      <c r="A11275" s="211">
        <v>97915</v>
      </c>
      <c r="B11275" s="215" t="s">
        <v>31664</v>
      </c>
      <c r="C11275" s="215" t="s">
        <v>21794</v>
      </c>
      <c r="D11275" s="216">
        <v>0.77</v>
      </c>
      <c r="E11275" s="177"/>
    </row>
    <row r="11276" spans="1:5">
      <c r="A11276" s="211">
        <v>93176</v>
      </c>
      <c r="B11276" s="215" t="s">
        <v>32723</v>
      </c>
      <c r="C11276" s="215" t="s">
        <v>31640</v>
      </c>
      <c r="D11276" s="216">
        <v>0.42</v>
      </c>
      <c r="E11276" s="177"/>
    </row>
    <row r="11277" spans="1:5">
      <c r="A11277" s="211">
        <v>93177</v>
      </c>
      <c r="B11277" s="215" t="s">
        <v>32724</v>
      </c>
      <c r="C11277" s="215" t="s">
        <v>31640</v>
      </c>
      <c r="D11277" s="216">
        <v>1.52</v>
      </c>
      <c r="E11277" s="177"/>
    </row>
    <row r="11278" spans="1:5">
      <c r="A11278" s="211">
        <v>93178</v>
      </c>
      <c r="B11278" s="215" t="s">
        <v>32725</v>
      </c>
      <c r="C11278" s="215" t="s">
        <v>31640</v>
      </c>
      <c r="D11278" s="216">
        <v>0.49</v>
      </c>
      <c r="E11278" s="177"/>
    </row>
    <row r="11279" spans="1:5">
      <c r="A11279" s="211">
        <v>93179</v>
      </c>
      <c r="B11279" s="215" t="s">
        <v>32726</v>
      </c>
      <c r="C11279" s="215" t="s">
        <v>31640</v>
      </c>
      <c r="D11279" s="216">
        <v>1.69</v>
      </c>
      <c r="E11279" s="177"/>
    </row>
    <row r="11280" spans="1:5">
      <c r="A11280" s="211">
        <v>101188</v>
      </c>
      <c r="B11280" s="215" t="s">
        <v>33900</v>
      </c>
      <c r="C11280" s="215" t="s">
        <v>3</v>
      </c>
      <c r="D11280" s="216">
        <v>3.92</v>
      </c>
      <c r="E11280" s="177"/>
    </row>
    <row r="11281" spans="1:5">
      <c r="A11281" s="211">
        <v>101189</v>
      </c>
      <c r="B11281" s="215" t="s">
        <v>33901</v>
      </c>
      <c r="C11281" s="215" t="s">
        <v>3</v>
      </c>
      <c r="D11281" s="216">
        <v>43.02</v>
      </c>
      <c r="E11281" s="177"/>
    </row>
    <row r="11282" spans="1:5">
      <c r="A11282" s="211">
        <v>101190</v>
      </c>
      <c r="B11282" s="215" t="s">
        <v>33903</v>
      </c>
      <c r="C11282" s="215" t="s">
        <v>3</v>
      </c>
      <c r="D11282" s="216">
        <v>42.6</v>
      </c>
      <c r="E11282" s="177"/>
    </row>
    <row r="11283" spans="1:5">
      <c r="A11283" s="211">
        <v>101191</v>
      </c>
      <c r="B11283" s="215" t="s">
        <v>33904</v>
      </c>
      <c r="C11283" s="215" t="s">
        <v>3</v>
      </c>
      <c r="D11283" s="216">
        <v>42.81</v>
      </c>
      <c r="E11283" s="177"/>
    </row>
    <row r="11284" spans="1:5">
      <c r="A11284" s="211">
        <v>101192</v>
      </c>
      <c r="B11284" s="215" t="s">
        <v>33905</v>
      </c>
      <c r="C11284" s="215" t="s">
        <v>3</v>
      </c>
      <c r="D11284" s="216">
        <v>43.24</v>
      </c>
      <c r="E11284" s="177"/>
    </row>
    <row r="11285" spans="1:5">
      <c r="A11285" s="211">
        <v>101193</v>
      </c>
      <c r="B11285" s="215" t="s">
        <v>33906</v>
      </c>
      <c r="C11285" s="215" t="s">
        <v>3</v>
      </c>
      <c r="D11285" s="216">
        <v>39.340000000000003</v>
      </c>
      <c r="E11285" s="177"/>
    </row>
    <row r="11286" spans="1:5">
      <c r="A11286" s="211">
        <v>101194</v>
      </c>
      <c r="B11286" s="215" t="s">
        <v>33907</v>
      </c>
      <c r="C11286" s="215" t="s">
        <v>3</v>
      </c>
      <c r="D11286" s="216">
        <v>39.549999999999997</v>
      </c>
      <c r="E11286" s="177"/>
    </row>
    <row r="11287" spans="1:5">
      <c r="A11287" s="211">
        <v>101197</v>
      </c>
      <c r="B11287" s="215" t="s">
        <v>33908</v>
      </c>
      <c r="C11287" s="215" t="s">
        <v>3</v>
      </c>
      <c r="D11287" s="216">
        <v>80.540000000000006</v>
      </c>
      <c r="E11287" s="177"/>
    </row>
    <row r="11288" spans="1:5">
      <c r="A11288" s="211">
        <v>101198</v>
      </c>
      <c r="B11288" s="215" t="s">
        <v>33909</v>
      </c>
      <c r="C11288" s="215" t="s">
        <v>3</v>
      </c>
      <c r="D11288" s="216">
        <v>58.72</v>
      </c>
      <c r="E11288" s="177"/>
    </row>
    <row r="11289" spans="1:5">
      <c r="A11289" s="211">
        <v>101199</v>
      </c>
      <c r="B11289" s="215" t="s">
        <v>33910</v>
      </c>
      <c r="C11289" s="215" t="s">
        <v>3</v>
      </c>
      <c r="D11289" s="216">
        <v>59.24</v>
      </c>
      <c r="E11289" s="177"/>
    </row>
    <row r="11290" spans="1:5">
      <c r="A11290" s="211">
        <v>101200</v>
      </c>
      <c r="B11290" s="215" t="s">
        <v>33911</v>
      </c>
      <c r="C11290" s="215" t="s">
        <v>3</v>
      </c>
      <c r="D11290" s="216">
        <v>30.75</v>
      </c>
      <c r="E11290" s="177"/>
    </row>
    <row r="11291" spans="1:5">
      <c r="A11291" s="211">
        <v>101201</v>
      </c>
      <c r="B11291" s="215" t="s">
        <v>33912</v>
      </c>
      <c r="C11291" s="215" t="s">
        <v>3</v>
      </c>
      <c r="D11291" s="216">
        <v>39.07</v>
      </c>
      <c r="E11291" s="177"/>
    </row>
    <row r="11292" spans="1:5">
      <c r="A11292" s="211">
        <v>101202</v>
      </c>
      <c r="B11292" s="215" t="s">
        <v>33913</v>
      </c>
      <c r="C11292" s="215" t="s">
        <v>3</v>
      </c>
      <c r="D11292" s="216">
        <v>27.34</v>
      </c>
      <c r="E11292" s="177"/>
    </row>
    <row r="11293" spans="1:5">
      <c r="A11293" s="211">
        <v>101203</v>
      </c>
      <c r="B11293" s="215" t="s">
        <v>33914</v>
      </c>
      <c r="C11293" s="215" t="s">
        <v>3</v>
      </c>
      <c r="D11293" s="216">
        <v>26.82</v>
      </c>
      <c r="E11293" s="177"/>
    </row>
    <row r="11294" spans="1:5">
      <c r="A11294" s="211">
        <v>101204</v>
      </c>
      <c r="B11294" s="215" t="s">
        <v>33916</v>
      </c>
      <c r="C11294" s="215" t="s">
        <v>3</v>
      </c>
      <c r="D11294" s="216">
        <v>27.03</v>
      </c>
      <c r="E11294" s="177"/>
    </row>
    <row r="11295" spans="1:5">
      <c r="A11295" s="211">
        <v>101205</v>
      </c>
      <c r="B11295" s="215" t="s">
        <v>33917</v>
      </c>
      <c r="C11295" s="215" t="s">
        <v>3</v>
      </c>
      <c r="D11295" s="216">
        <v>27.34</v>
      </c>
      <c r="E11295" s="177"/>
    </row>
    <row r="11296" spans="1:5">
      <c r="A11296" s="215" t="s">
        <v>32727</v>
      </c>
      <c r="B11296" s="215" t="s">
        <v>32728</v>
      </c>
      <c r="C11296" s="215" t="s">
        <v>13243</v>
      </c>
      <c r="D11296" s="216">
        <v>117.57</v>
      </c>
      <c r="E11296" s="177"/>
    </row>
    <row r="11297" spans="1:5">
      <c r="A11297" s="211">
        <v>98509</v>
      </c>
      <c r="B11297" s="215" t="s">
        <v>32729</v>
      </c>
      <c r="C11297" s="215" t="s">
        <v>107</v>
      </c>
      <c r="D11297" s="216">
        <v>55.34</v>
      </c>
      <c r="E11297" s="177"/>
    </row>
    <row r="11298" spans="1:5">
      <c r="A11298" s="211">
        <v>98510</v>
      </c>
      <c r="B11298" s="215" t="s">
        <v>32730</v>
      </c>
      <c r="C11298" s="215" t="s">
        <v>107</v>
      </c>
      <c r="D11298" s="216">
        <v>77.39</v>
      </c>
      <c r="E11298" s="177"/>
    </row>
    <row r="11299" spans="1:5">
      <c r="A11299" s="211">
        <v>98511</v>
      </c>
      <c r="B11299" s="215" t="s">
        <v>32731</v>
      </c>
      <c r="C11299" s="215" t="s">
        <v>107</v>
      </c>
      <c r="D11299" s="216">
        <v>150.49</v>
      </c>
      <c r="E11299" s="177"/>
    </row>
    <row r="11300" spans="1:5">
      <c r="A11300" s="211">
        <v>98516</v>
      </c>
      <c r="B11300" s="215" t="s">
        <v>32732</v>
      </c>
      <c r="C11300" s="215" t="s">
        <v>107</v>
      </c>
      <c r="D11300" s="216">
        <v>280.64</v>
      </c>
      <c r="E11300" s="177"/>
    </row>
    <row r="11301" spans="1:5">
      <c r="A11301" s="211">
        <v>98519</v>
      </c>
      <c r="B11301" s="215" t="s">
        <v>24598</v>
      </c>
      <c r="C11301" s="215" t="s">
        <v>13243</v>
      </c>
      <c r="D11301" s="216">
        <v>1.41</v>
      </c>
      <c r="E11301" s="177"/>
    </row>
    <row r="11302" spans="1:5">
      <c r="A11302" s="211">
        <v>98520</v>
      </c>
      <c r="B11302" s="215" t="s">
        <v>24599</v>
      </c>
      <c r="C11302" s="215" t="s">
        <v>13243</v>
      </c>
      <c r="D11302" s="216">
        <v>2.48</v>
      </c>
      <c r="E11302" s="177"/>
    </row>
    <row r="11303" spans="1:5">
      <c r="A11303" s="211">
        <v>98521</v>
      </c>
      <c r="B11303" s="215" t="s">
        <v>24600</v>
      </c>
      <c r="C11303" s="215" t="s">
        <v>13243</v>
      </c>
      <c r="D11303" s="216">
        <v>0.25</v>
      </c>
      <c r="E11303" s="177"/>
    </row>
    <row r="11304" spans="1:5">
      <c r="A11304" s="211">
        <v>98522</v>
      </c>
      <c r="B11304" s="215" t="s">
        <v>32733</v>
      </c>
      <c r="C11304" s="215" t="s">
        <v>3</v>
      </c>
      <c r="D11304" s="216">
        <v>110.34</v>
      </c>
      <c r="E11304" s="177"/>
    </row>
    <row r="11305" spans="1:5">
      <c r="A11305" s="211">
        <v>98524</v>
      </c>
      <c r="B11305" s="215" t="s">
        <v>24601</v>
      </c>
      <c r="C11305" s="215" t="s">
        <v>13243</v>
      </c>
      <c r="D11305" s="216">
        <v>2.2799999999999998</v>
      </c>
      <c r="E11305" s="177"/>
    </row>
    <row r="11306" spans="1:5">
      <c r="A11306" s="211">
        <v>98503</v>
      </c>
      <c r="B11306" s="215" t="s">
        <v>24602</v>
      </c>
      <c r="C11306" s="215" t="s">
        <v>13243</v>
      </c>
      <c r="D11306" s="216">
        <v>11.57</v>
      </c>
      <c r="E11306" s="177"/>
    </row>
    <row r="11307" spans="1:5">
      <c r="A11307" s="211">
        <v>98504</v>
      </c>
      <c r="B11307" s="215" t="s">
        <v>24603</v>
      </c>
      <c r="C11307" s="215" t="s">
        <v>13243</v>
      </c>
      <c r="D11307" s="216">
        <v>8.99</v>
      </c>
      <c r="E11307" s="177"/>
    </row>
    <row r="11308" spans="1:5">
      <c r="A11308" s="211">
        <v>98505</v>
      </c>
      <c r="B11308" s="215" t="s">
        <v>24604</v>
      </c>
      <c r="C11308" s="215" t="s">
        <v>13243</v>
      </c>
      <c r="D11308" s="216">
        <v>78.94</v>
      </c>
      <c r="E11308" s="177"/>
    </row>
    <row r="11309" spans="1:5">
      <c r="A11309" s="211">
        <v>98525</v>
      </c>
      <c r="B11309" s="215" t="s">
        <v>32734</v>
      </c>
      <c r="C11309" s="215" t="s">
        <v>13243</v>
      </c>
      <c r="D11309" s="216">
        <v>0.24</v>
      </c>
      <c r="E11309" s="177"/>
    </row>
    <row r="11310" spans="1:5">
      <c r="A11310" s="211">
        <v>98526</v>
      </c>
      <c r="B11310" s="215" t="s">
        <v>32735</v>
      </c>
      <c r="C11310" s="215" t="s">
        <v>107</v>
      </c>
      <c r="D11310" s="216">
        <v>51.13</v>
      </c>
      <c r="E11310" s="177"/>
    </row>
    <row r="11311" spans="1:5">
      <c r="A11311" s="211">
        <v>98527</v>
      </c>
      <c r="B11311" s="215" t="s">
        <v>32736</v>
      </c>
      <c r="C11311" s="215" t="s">
        <v>107</v>
      </c>
      <c r="D11311" s="216">
        <v>110.07</v>
      </c>
      <c r="E11311" s="177"/>
    </row>
    <row r="11312" spans="1:5">
      <c r="A11312" s="211">
        <v>98528</v>
      </c>
      <c r="B11312" s="215" t="s">
        <v>32737</v>
      </c>
      <c r="C11312" s="215" t="s">
        <v>107</v>
      </c>
      <c r="D11312" s="216">
        <v>160.96</v>
      </c>
      <c r="E11312" s="177"/>
    </row>
    <row r="11313" spans="1:5">
      <c r="A11313" s="211">
        <v>98529</v>
      </c>
      <c r="B11313" s="215" t="s">
        <v>32738</v>
      </c>
      <c r="C11313" s="215" t="s">
        <v>107</v>
      </c>
      <c r="D11313" s="216">
        <v>49.36</v>
      </c>
      <c r="E11313" s="177"/>
    </row>
    <row r="11314" spans="1:5">
      <c r="A11314" s="211">
        <v>98530</v>
      </c>
      <c r="B11314" s="215" t="s">
        <v>32739</v>
      </c>
      <c r="C11314" s="215" t="s">
        <v>107</v>
      </c>
      <c r="D11314" s="216">
        <v>87.95</v>
      </c>
      <c r="E11314" s="177"/>
    </row>
    <row r="11315" spans="1:5">
      <c r="A11315" s="211">
        <v>98531</v>
      </c>
      <c r="B11315" s="215" t="s">
        <v>32740</v>
      </c>
      <c r="C11315" s="215" t="s">
        <v>107</v>
      </c>
      <c r="D11315" s="216">
        <v>174.88</v>
      </c>
      <c r="E11315" s="177"/>
    </row>
    <row r="11316" spans="1:5">
      <c r="A11316" s="211">
        <v>98532</v>
      </c>
      <c r="B11316" s="215" t="s">
        <v>32741</v>
      </c>
      <c r="C11316" s="215" t="s">
        <v>107</v>
      </c>
      <c r="D11316" s="216">
        <v>63.39</v>
      </c>
      <c r="E11316" s="177"/>
    </row>
    <row r="11317" spans="1:5">
      <c r="A11317" s="211">
        <v>98533</v>
      </c>
      <c r="B11317" s="215" t="s">
        <v>32742</v>
      </c>
      <c r="C11317" s="215" t="s">
        <v>107</v>
      </c>
      <c r="D11317" s="216">
        <v>174.3</v>
      </c>
      <c r="E11317" s="177"/>
    </row>
    <row r="11318" spans="1:5">
      <c r="A11318" s="211">
        <v>98534</v>
      </c>
      <c r="B11318" s="215" t="s">
        <v>32743</v>
      </c>
      <c r="C11318" s="215" t="s">
        <v>107</v>
      </c>
      <c r="D11318" s="216">
        <v>445.76</v>
      </c>
      <c r="E11318" s="177"/>
    </row>
    <row r="11319" spans="1:5">
      <c r="A11319" s="211">
        <v>98535</v>
      </c>
      <c r="B11319" s="215" t="s">
        <v>32744</v>
      </c>
      <c r="C11319" s="215" t="s">
        <v>107</v>
      </c>
      <c r="D11319" s="216">
        <v>706.86</v>
      </c>
      <c r="E11319" s="177"/>
    </row>
    <row r="11320" spans="1:5">
      <c r="A11320" s="211">
        <v>88238</v>
      </c>
      <c r="B11320" s="215" t="s">
        <v>24605</v>
      </c>
      <c r="C11320" s="215" t="s">
        <v>27</v>
      </c>
      <c r="D11320" s="216">
        <v>13.88</v>
      </c>
      <c r="E11320" s="177"/>
    </row>
    <row r="11321" spans="1:5">
      <c r="A11321" s="211">
        <v>88239</v>
      </c>
      <c r="B11321" s="215" t="s">
        <v>24606</v>
      </c>
      <c r="C11321" s="215" t="s">
        <v>27</v>
      </c>
      <c r="D11321" s="216">
        <v>15.18</v>
      </c>
      <c r="E11321" s="177"/>
    </row>
    <row r="11322" spans="1:5">
      <c r="A11322" s="211">
        <v>88240</v>
      </c>
      <c r="B11322" s="215" t="s">
        <v>24607</v>
      </c>
      <c r="C11322" s="215" t="s">
        <v>27</v>
      </c>
      <c r="D11322" s="216">
        <v>13.62</v>
      </c>
      <c r="E11322" s="177"/>
    </row>
    <row r="11323" spans="1:5">
      <c r="A11323" s="211">
        <v>88241</v>
      </c>
      <c r="B11323" s="215" t="s">
        <v>24608</v>
      </c>
      <c r="C11323" s="215" t="s">
        <v>27</v>
      </c>
      <c r="D11323" s="216">
        <v>14.24</v>
      </c>
      <c r="E11323" s="177"/>
    </row>
    <row r="11324" spans="1:5">
      <c r="A11324" s="211">
        <v>88242</v>
      </c>
      <c r="B11324" s="215" t="s">
        <v>24609</v>
      </c>
      <c r="C11324" s="215" t="s">
        <v>27</v>
      </c>
      <c r="D11324" s="216">
        <v>14.1</v>
      </c>
      <c r="E11324" s="177"/>
    </row>
    <row r="11325" spans="1:5">
      <c r="A11325" s="211">
        <v>88243</v>
      </c>
      <c r="B11325" s="215" t="s">
        <v>24610</v>
      </c>
      <c r="C11325" s="215" t="s">
        <v>27</v>
      </c>
      <c r="D11325" s="216">
        <v>17.309999999999999</v>
      </c>
      <c r="E11325" s="177"/>
    </row>
    <row r="11326" spans="1:5">
      <c r="A11326" s="211">
        <v>88245</v>
      </c>
      <c r="B11326" s="215" t="s">
        <v>24611</v>
      </c>
      <c r="C11326" s="215" t="s">
        <v>27</v>
      </c>
      <c r="D11326" s="216">
        <v>18.22</v>
      </c>
      <c r="E11326" s="177"/>
    </row>
    <row r="11327" spans="1:5">
      <c r="A11327" s="211">
        <v>88246</v>
      </c>
      <c r="B11327" s="215" t="s">
        <v>24612</v>
      </c>
      <c r="C11327" s="215" t="s">
        <v>27</v>
      </c>
      <c r="D11327" s="216">
        <v>16.39</v>
      </c>
      <c r="E11327" s="177"/>
    </row>
    <row r="11328" spans="1:5">
      <c r="A11328" s="211">
        <v>88247</v>
      </c>
      <c r="B11328" s="215" t="s">
        <v>24613</v>
      </c>
      <c r="C11328" s="215" t="s">
        <v>27</v>
      </c>
      <c r="D11328" s="216">
        <v>16.850000000000001</v>
      </c>
      <c r="E11328" s="177"/>
    </row>
    <row r="11329" spans="1:5">
      <c r="A11329" s="211">
        <v>88248</v>
      </c>
      <c r="B11329" s="215" t="s">
        <v>32745</v>
      </c>
      <c r="C11329" s="215" t="s">
        <v>27</v>
      </c>
      <c r="D11329" s="216">
        <v>16.38</v>
      </c>
      <c r="E11329" s="177"/>
    </row>
    <row r="11330" spans="1:5">
      <c r="A11330" s="211">
        <v>88249</v>
      </c>
      <c r="B11330" s="215" t="s">
        <v>24614</v>
      </c>
      <c r="C11330" s="215" t="s">
        <v>27</v>
      </c>
      <c r="D11330" s="216">
        <v>18.62</v>
      </c>
      <c r="E11330" s="177"/>
    </row>
    <row r="11331" spans="1:5">
      <c r="A11331" s="211">
        <v>88250</v>
      </c>
      <c r="B11331" s="215" t="s">
        <v>24615</v>
      </c>
      <c r="C11331" s="215" t="s">
        <v>27</v>
      </c>
      <c r="D11331" s="216">
        <v>13.68</v>
      </c>
      <c r="E11331" s="177"/>
    </row>
    <row r="11332" spans="1:5">
      <c r="A11332" s="211">
        <v>88251</v>
      </c>
      <c r="B11332" s="215" t="s">
        <v>24616</v>
      </c>
      <c r="C11332" s="215" t="s">
        <v>27</v>
      </c>
      <c r="D11332" s="216">
        <v>14.62</v>
      </c>
      <c r="E11332" s="177"/>
    </row>
    <row r="11333" spans="1:5">
      <c r="A11333" s="211">
        <v>88252</v>
      </c>
      <c r="B11333" s="215" t="s">
        <v>24617</v>
      </c>
      <c r="C11333" s="215" t="s">
        <v>27</v>
      </c>
      <c r="D11333" s="216">
        <v>15.02</v>
      </c>
      <c r="E11333" s="177"/>
    </row>
    <row r="11334" spans="1:5">
      <c r="A11334" s="211">
        <v>88253</v>
      </c>
      <c r="B11334" s="215" t="s">
        <v>24618</v>
      </c>
      <c r="C11334" s="215" t="s">
        <v>27</v>
      </c>
      <c r="D11334" s="216">
        <v>12.76</v>
      </c>
      <c r="E11334" s="177"/>
    </row>
    <row r="11335" spans="1:5">
      <c r="A11335" s="211">
        <v>88255</v>
      </c>
      <c r="B11335" s="215" t="s">
        <v>24619</v>
      </c>
      <c r="C11335" s="215" t="s">
        <v>27</v>
      </c>
      <c r="D11335" s="216">
        <v>21.92</v>
      </c>
      <c r="E11335" s="177"/>
    </row>
    <row r="11336" spans="1:5">
      <c r="A11336" s="211">
        <v>88256</v>
      </c>
      <c r="B11336" s="215" t="s">
        <v>24620</v>
      </c>
      <c r="C11336" s="215" t="s">
        <v>27</v>
      </c>
      <c r="D11336" s="216">
        <v>22.27</v>
      </c>
      <c r="E11336" s="177"/>
    </row>
    <row r="11337" spans="1:5">
      <c r="A11337" s="211">
        <v>88257</v>
      </c>
      <c r="B11337" s="215" t="s">
        <v>24621</v>
      </c>
      <c r="C11337" s="215" t="s">
        <v>27</v>
      </c>
      <c r="D11337" s="216">
        <v>16.170000000000002</v>
      </c>
      <c r="E11337" s="177"/>
    </row>
    <row r="11338" spans="1:5">
      <c r="A11338" s="211">
        <v>88258</v>
      </c>
      <c r="B11338" s="215" t="s">
        <v>24622</v>
      </c>
      <c r="C11338" s="215" t="s">
        <v>27</v>
      </c>
      <c r="D11338" s="216">
        <v>12.2</v>
      </c>
      <c r="E11338" s="177"/>
    </row>
    <row r="11339" spans="1:5">
      <c r="A11339" s="211">
        <v>88259</v>
      </c>
      <c r="B11339" s="215" t="s">
        <v>24623</v>
      </c>
      <c r="C11339" s="215" t="s">
        <v>27</v>
      </c>
      <c r="D11339" s="216">
        <v>21.35</v>
      </c>
      <c r="E11339" s="177"/>
    </row>
    <row r="11340" spans="1:5">
      <c r="A11340" s="211">
        <v>88260</v>
      </c>
      <c r="B11340" s="215" t="s">
        <v>24624</v>
      </c>
      <c r="C11340" s="215" t="s">
        <v>27</v>
      </c>
      <c r="D11340" s="216">
        <v>18.7</v>
      </c>
      <c r="E11340" s="177"/>
    </row>
    <row r="11341" spans="1:5">
      <c r="A11341" s="211">
        <v>88261</v>
      </c>
      <c r="B11341" s="215" t="s">
        <v>24625</v>
      </c>
      <c r="C11341" s="215" t="s">
        <v>27</v>
      </c>
      <c r="D11341" s="216">
        <v>18.21</v>
      </c>
      <c r="E11341" s="177"/>
    </row>
    <row r="11342" spans="1:5">
      <c r="A11342" s="211">
        <v>88262</v>
      </c>
      <c r="B11342" s="215" t="s">
        <v>24626</v>
      </c>
      <c r="C11342" s="215" t="s">
        <v>27</v>
      </c>
      <c r="D11342" s="216">
        <v>18.18</v>
      </c>
      <c r="E11342" s="177"/>
    </row>
    <row r="11343" spans="1:5">
      <c r="A11343" s="211">
        <v>88263</v>
      </c>
      <c r="B11343" s="215" t="s">
        <v>32746</v>
      </c>
      <c r="C11343" s="215" t="s">
        <v>27</v>
      </c>
      <c r="D11343" s="216">
        <v>14.73</v>
      </c>
      <c r="E11343" s="177"/>
    </row>
    <row r="11344" spans="1:5">
      <c r="A11344" s="211">
        <v>88264</v>
      </c>
      <c r="B11344" s="215" t="s">
        <v>24627</v>
      </c>
      <c r="C11344" s="215" t="s">
        <v>27</v>
      </c>
      <c r="D11344" s="216">
        <v>22.3</v>
      </c>
      <c r="E11344" s="177"/>
    </row>
    <row r="11345" spans="1:5">
      <c r="A11345" s="211">
        <v>88265</v>
      </c>
      <c r="B11345" s="215" t="s">
        <v>24628</v>
      </c>
      <c r="C11345" s="215" t="s">
        <v>27</v>
      </c>
      <c r="D11345" s="216">
        <v>15.93</v>
      </c>
      <c r="E11345" s="177"/>
    </row>
    <row r="11346" spans="1:5">
      <c r="A11346" s="211">
        <v>88266</v>
      </c>
      <c r="B11346" s="215" t="s">
        <v>24629</v>
      </c>
      <c r="C11346" s="215" t="s">
        <v>27</v>
      </c>
      <c r="D11346" s="216">
        <v>27.36</v>
      </c>
      <c r="E11346" s="177"/>
    </row>
    <row r="11347" spans="1:5">
      <c r="A11347" s="211">
        <v>88267</v>
      </c>
      <c r="B11347" s="215" t="s">
        <v>24630</v>
      </c>
      <c r="C11347" s="215" t="s">
        <v>27</v>
      </c>
      <c r="D11347" s="216">
        <v>21.66</v>
      </c>
      <c r="E11347" s="177"/>
    </row>
    <row r="11348" spans="1:5">
      <c r="A11348" s="211">
        <v>88268</v>
      </c>
      <c r="B11348" s="215" t="s">
        <v>24631</v>
      </c>
      <c r="C11348" s="215" t="s">
        <v>27</v>
      </c>
      <c r="D11348" s="216">
        <v>18.91</v>
      </c>
      <c r="E11348" s="177"/>
    </row>
    <row r="11349" spans="1:5">
      <c r="A11349" s="211">
        <v>88269</v>
      </c>
      <c r="B11349" s="215" t="s">
        <v>24632</v>
      </c>
      <c r="C11349" s="215" t="s">
        <v>27</v>
      </c>
      <c r="D11349" s="216">
        <v>14.86</v>
      </c>
      <c r="E11349" s="177"/>
    </row>
    <row r="11350" spans="1:5">
      <c r="A11350" s="211">
        <v>88270</v>
      </c>
      <c r="B11350" s="215" t="s">
        <v>24633</v>
      </c>
      <c r="C11350" s="215" t="s">
        <v>27</v>
      </c>
      <c r="D11350" s="216">
        <v>19.350000000000001</v>
      </c>
      <c r="E11350" s="177"/>
    </row>
    <row r="11351" spans="1:5">
      <c r="A11351" s="211">
        <v>88272</v>
      </c>
      <c r="B11351" s="215" t="s">
        <v>24634</v>
      </c>
      <c r="C11351" s="215" t="s">
        <v>27</v>
      </c>
      <c r="D11351" s="216">
        <v>19.34</v>
      </c>
      <c r="E11351" s="177"/>
    </row>
    <row r="11352" spans="1:5">
      <c r="A11352" s="211">
        <v>88273</v>
      </c>
      <c r="B11352" s="215" t="s">
        <v>24635</v>
      </c>
      <c r="C11352" s="215" t="s">
        <v>27</v>
      </c>
      <c r="D11352" s="216">
        <v>18.510000000000002</v>
      </c>
      <c r="E11352" s="177"/>
    </row>
    <row r="11353" spans="1:5">
      <c r="A11353" s="211">
        <v>88274</v>
      </c>
      <c r="B11353" s="215" t="s">
        <v>24636</v>
      </c>
      <c r="C11353" s="215" t="s">
        <v>27</v>
      </c>
      <c r="D11353" s="216">
        <v>21.07</v>
      </c>
      <c r="E11353" s="177"/>
    </row>
    <row r="11354" spans="1:5">
      <c r="A11354" s="211">
        <v>88275</v>
      </c>
      <c r="B11354" s="215" t="s">
        <v>24637</v>
      </c>
      <c r="C11354" s="215" t="s">
        <v>27</v>
      </c>
      <c r="D11354" s="216">
        <v>21.53</v>
      </c>
      <c r="E11354" s="177"/>
    </row>
    <row r="11355" spans="1:5">
      <c r="A11355" s="211">
        <v>88277</v>
      </c>
      <c r="B11355" s="215" t="s">
        <v>24638</v>
      </c>
      <c r="C11355" s="215" t="s">
        <v>27</v>
      </c>
      <c r="D11355" s="216">
        <v>23.85</v>
      </c>
      <c r="E11355" s="177"/>
    </row>
    <row r="11356" spans="1:5">
      <c r="A11356" s="211">
        <v>88278</v>
      </c>
      <c r="B11356" s="215" t="s">
        <v>24639</v>
      </c>
      <c r="C11356" s="215" t="s">
        <v>27</v>
      </c>
      <c r="D11356" s="216">
        <v>15.47</v>
      </c>
      <c r="E11356" s="177"/>
    </row>
    <row r="11357" spans="1:5">
      <c r="A11357" s="211">
        <v>88279</v>
      </c>
      <c r="B11357" s="215" t="s">
        <v>24640</v>
      </c>
      <c r="C11357" s="215" t="s">
        <v>27</v>
      </c>
      <c r="D11357" s="216">
        <v>27.99</v>
      </c>
      <c r="E11357" s="177"/>
    </row>
    <row r="11358" spans="1:5">
      <c r="A11358" s="211">
        <v>88281</v>
      </c>
      <c r="B11358" s="215" t="s">
        <v>24641</v>
      </c>
      <c r="C11358" s="215" t="s">
        <v>27</v>
      </c>
      <c r="D11358" s="216">
        <v>15.7</v>
      </c>
      <c r="E11358" s="177"/>
    </row>
    <row r="11359" spans="1:5">
      <c r="A11359" s="211">
        <v>88282</v>
      </c>
      <c r="B11359" s="215" t="s">
        <v>24642</v>
      </c>
      <c r="C11359" s="215" t="s">
        <v>27</v>
      </c>
      <c r="D11359" s="216">
        <v>16.45</v>
      </c>
      <c r="E11359" s="177"/>
    </row>
    <row r="11360" spans="1:5">
      <c r="A11360" s="211">
        <v>88283</v>
      </c>
      <c r="B11360" s="215" t="s">
        <v>24643</v>
      </c>
      <c r="C11360" s="215" t="s">
        <v>27</v>
      </c>
      <c r="D11360" s="216">
        <v>20.92</v>
      </c>
      <c r="E11360" s="177"/>
    </row>
    <row r="11361" spans="1:5">
      <c r="A11361" s="211">
        <v>88284</v>
      </c>
      <c r="B11361" s="215" t="s">
        <v>24644</v>
      </c>
      <c r="C11361" s="215" t="s">
        <v>27</v>
      </c>
      <c r="D11361" s="216">
        <v>16.690000000000001</v>
      </c>
      <c r="E11361" s="177"/>
    </row>
    <row r="11362" spans="1:5">
      <c r="A11362" s="211">
        <v>88285</v>
      </c>
      <c r="B11362" s="215" t="s">
        <v>24645</v>
      </c>
      <c r="C11362" s="215" t="s">
        <v>27</v>
      </c>
      <c r="D11362" s="216">
        <v>20.82</v>
      </c>
      <c r="E11362" s="177"/>
    </row>
    <row r="11363" spans="1:5">
      <c r="A11363" s="211">
        <v>88286</v>
      </c>
      <c r="B11363" s="215" t="s">
        <v>24646</v>
      </c>
      <c r="C11363" s="215" t="s">
        <v>27</v>
      </c>
      <c r="D11363" s="216">
        <v>16.38</v>
      </c>
      <c r="E11363" s="177"/>
    </row>
    <row r="11364" spans="1:5">
      <c r="A11364" s="211">
        <v>88288</v>
      </c>
      <c r="B11364" s="215" t="s">
        <v>24647</v>
      </c>
      <c r="C11364" s="215" t="s">
        <v>27</v>
      </c>
      <c r="D11364" s="216">
        <v>15.82</v>
      </c>
      <c r="E11364" s="177"/>
    </row>
    <row r="11365" spans="1:5">
      <c r="A11365" s="211">
        <v>88291</v>
      </c>
      <c r="B11365" s="215" t="s">
        <v>24648</v>
      </c>
      <c r="C11365" s="215" t="s">
        <v>27</v>
      </c>
      <c r="D11365" s="216">
        <v>15.18</v>
      </c>
      <c r="E11365" s="177"/>
    </row>
    <row r="11366" spans="1:5">
      <c r="A11366" s="211">
        <v>88292</v>
      </c>
      <c r="B11366" s="215" t="s">
        <v>24649</v>
      </c>
      <c r="C11366" s="215" t="s">
        <v>27</v>
      </c>
      <c r="D11366" s="216">
        <v>17.79</v>
      </c>
      <c r="E11366" s="177"/>
    </row>
    <row r="11367" spans="1:5">
      <c r="A11367" s="211">
        <v>88293</v>
      </c>
      <c r="B11367" s="215" t="s">
        <v>24650</v>
      </c>
      <c r="C11367" s="215" t="s">
        <v>27</v>
      </c>
      <c r="D11367" s="216">
        <v>17.940000000000001</v>
      </c>
      <c r="E11367" s="177"/>
    </row>
    <row r="11368" spans="1:5">
      <c r="A11368" s="211">
        <v>88294</v>
      </c>
      <c r="B11368" s="215" t="s">
        <v>24651</v>
      </c>
      <c r="C11368" s="215" t="s">
        <v>27</v>
      </c>
      <c r="D11368" s="216">
        <v>19.41</v>
      </c>
      <c r="E11368" s="177"/>
    </row>
    <row r="11369" spans="1:5">
      <c r="A11369" s="211">
        <v>88295</v>
      </c>
      <c r="B11369" s="215" t="s">
        <v>24652</v>
      </c>
      <c r="C11369" s="215" t="s">
        <v>27</v>
      </c>
      <c r="D11369" s="216">
        <v>14.59</v>
      </c>
      <c r="E11369" s="177"/>
    </row>
    <row r="11370" spans="1:5">
      <c r="A11370" s="211">
        <v>88296</v>
      </c>
      <c r="B11370" s="215" t="s">
        <v>24653</v>
      </c>
      <c r="C11370" s="215" t="s">
        <v>27</v>
      </c>
      <c r="D11370" s="216">
        <v>14.05</v>
      </c>
      <c r="E11370" s="177"/>
    </row>
    <row r="11371" spans="1:5">
      <c r="A11371" s="211">
        <v>88297</v>
      </c>
      <c r="B11371" s="215" t="s">
        <v>24654</v>
      </c>
      <c r="C11371" s="215" t="s">
        <v>27</v>
      </c>
      <c r="D11371" s="216">
        <v>17.73</v>
      </c>
      <c r="E11371" s="177"/>
    </row>
    <row r="11372" spans="1:5">
      <c r="A11372" s="211">
        <v>88298</v>
      </c>
      <c r="B11372" s="215" t="s">
        <v>24655</v>
      </c>
      <c r="C11372" s="215" t="s">
        <v>27</v>
      </c>
      <c r="D11372" s="216">
        <v>15.94</v>
      </c>
      <c r="E11372" s="177"/>
    </row>
    <row r="11373" spans="1:5">
      <c r="A11373" s="211">
        <v>88299</v>
      </c>
      <c r="B11373" s="215" t="s">
        <v>24656</v>
      </c>
      <c r="C11373" s="215" t="s">
        <v>27</v>
      </c>
      <c r="D11373" s="216">
        <v>18.2</v>
      </c>
      <c r="E11373" s="177"/>
    </row>
    <row r="11374" spans="1:5">
      <c r="A11374" s="211">
        <v>88300</v>
      </c>
      <c r="B11374" s="215" t="s">
        <v>24657</v>
      </c>
      <c r="C11374" s="215" t="s">
        <v>27</v>
      </c>
      <c r="D11374" s="216">
        <v>21.61</v>
      </c>
      <c r="E11374" s="177"/>
    </row>
    <row r="11375" spans="1:5">
      <c r="A11375" s="211">
        <v>88301</v>
      </c>
      <c r="B11375" s="215" t="s">
        <v>24658</v>
      </c>
      <c r="C11375" s="215" t="s">
        <v>27</v>
      </c>
      <c r="D11375" s="216">
        <v>16.68</v>
      </c>
      <c r="E11375" s="177"/>
    </row>
    <row r="11376" spans="1:5">
      <c r="A11376" s="211">
        <v>88302</v>
      </c>
      <c r="B11376" s="215" t="s">
        <v>24659</v>
      </c>
      <c r="C11376" s="215" t="s">
        <v>27</v>
      </c>
      <c r="D11376" s="216">
        <v>18.7</v>
      </c>
      <c r="E11376" s="177"/>
    </row>
    <row r="11377" spans="1:5">
      <c r="A11377" s="211">
        <v>88303</v>
      </c>
      <c r="B11377" s="215" t="s">
        <v>24660</v>
      </c>
      <c r="C11377" s="215" t="s">
        <v>27</v>
      </c>
      <c r="D11377" s="216">
        <v>20.09</v>
      </c>
      <c r="E11377" s="177"/>
    </row>
    <row r="11378" spans="1:5">
      <c r="A11378" s="211">
        <v>88304</v>
      </c>
      <c r="B11378" s="215" t="s">
        <v>32747</v>
      </c>
      <c r="C11378" s="215" t="s">
        <v>27</v>
      </c>
      <c r="D11378" s="216">
        <v>16.5</v>
      </c>
      <c r="E11378" s="177"/>
    </row>
    <row r="11379" spans="1:5">
      <c r="A11379" s="211">
        <v>88306</v>
      </c>
      <c r="B11379" s="215" t="s">
        <v>24661</v>
      </c>
      <c r="C11379" s="215" t="s">
        <v>27</v>
      </c>
      <c r="D11379" s="216">
        <v>17.690000000000001</v>
      </c>
      <c r="E11379" s="177"/>
    </row>
    <row r="11380" spans="1:5">
      <c r="A11380" s="211">
        <v>88307</v>
      </c>
      <c r="B11380" s="215" t="s">
        <v>24662</v>
      </c>
      <c r="C11380" s="215" t="s">
        <v>27</v>
      </c>
      <c r="D11380" s="216">
        <v>19.38</v>
      </c>
      <c r="E11380" s="177"/>
    </row>
    <row r="11381" spans="1:5">
      <c r="A11381" s="211">
        <v>88308</v>
      </c>
      <c r="B11381" s="215" t="s">
        <v>24663</v>
      </c>
      <c r="C11381" s="215" t="s">
        <v>27</v>
      </c>
      <c r="D11381" s="216">
        <v>22.27</v>
      </c>
      <c r="E11381" s="177"/>
    </row>
    <row r="11382" spans="1:5">
      <c r="A11382" s="211">
        <v>88309</v>
      </c>
      <c r="B11382" s="215" t="s">
        <v>24664</v>
      </c>
      <c r="C11382" s="215" t="s">
        <v>27</v>
      </c>
      <c r="D11382" s="216">
        <v>18.309999999999999</v>
      </c>
      <c r="E11382" s="177"/>
    </row>
    <row r="11383" spans="1:5">
      <c r="A11383" s="211">
        <v>88310</v>
      </c>
      <c r="B11383" s="215" t="s">
        <v>24665</v>
      </c>
      <c r="C11383" s="215" t="s">
        <v>27</v>
      </c>
      <c r="D11383" s="216">
        <v>19.420000000000002</v>
      </c>
      <c r="E11383" s="177"/>
    </row>
    <row r="11384" spans="1:5">
      <c r="A11384" s="211">
        <v>88311</v>
      </c>
      <c r="B11384" s="215" t="s">
        <v>24666</v>
      </c>
      <c r="C11384" s="215" t="s">
        <v>27</v>
      </c>
      <c r="D11384" s="216">
        <v>23.22</v>
      </c>
      <c r="E11384" s="177"/>
    </row>
    <row r="11385" spans="1:5">
      <c r="A11385" s="211">
        <v>88312</v>
      </c>
      <c r="B11385" s="215" t="s">
        <v>24667</v>
      </c>
      <c r="C11385" s="215" t="s">
        <v>27</v>
      </c>
      <c r="D11385" s="216">
        <v>20.49</v>
      </c>
      <c r="E11385" s="177"/>
    </row>
    <row r="11386" spans="1:5">
      <c r="A11386" s="211">
        <v>88313</v>
      </c>
      <c r="B11386" s="215" t="s">
        <v>24668</v>
      </c>
      <c r="C11386" s="215" t="s">
        <v>27</v>
      </c>
      <c r="D11386" s="216">
        <v>15.39</v>
      </c>
      <c r="E11386" s="177"/>
    </row>
    <row r="11387" spans="1:5">
      <c r="A11387" s="211">
        <v>88314</v>
      </c>
      <c r="B11387" s="215" t="s">
        <v>24669</v>
      </c>
      <c r="C11387" s="215" t="s">
        <v>27</v>
      </c>
      <c r="D11387" s="216">
        <v>13.63</v>
      </c>
      <c r="E11387" s="177"/>
    </row>
    <row r="11388" spans="1:5">
      <c r="A11388" s="211">
        <v>88315</v>
      </c>
      <c r="B11388" s="215" t="s">
        <v>24670</v>
      </c>
      <c r="C11388" s="215" t="s">
        <v>27</v>
      </c>
      <c r="D11388" s="216">
        <v>18.22</v>
      </c>
      <c r="E11388" s="177"/>
    </row>
    <row r="11389" spans="1:5">
      <c r="A11389" s="211">
        <v>88316</v>
      </c>
      <c r="B11389" s="215" t="s">
        <v>24671</v>
      </c>
      <c r="C11389" s="215" t="s">
        <v>27</v>
      </c>
      <c r="D11389" s="216">
        <v>14.3</v>
      </c>
      <c r="E11389" s="177"/>
    </row>
    <row r="11390" spans="1:5">
      <c r="A11390" s="211">
        <v>88317</v>
      </c>
      <c r="B11390" s="215" t="s">
        <v>24672</v>
      </c>
      <c r="C11390" s="215" t="s">
        <v>27</v>
      </c>
      <c r="D11390" s="216">
        <v>20.96</v>
      </c>
      <c r="E11390" s="177"/>
    </row>
    <row r="11391" spans="1:5">
      <c r="A11391" s="211">
        <v>88318</v>
      </c>
      <c r="B11391" s="215" t="s">
        <v>32748</v>
      </c>
      <c r="C11391" s="215" t="s">
        <v>27</v>
      </c>
      <c r="D11391" s="216">
        <v>24.47</v>
      </c>
      <c r="E11391" s="177"/>
    </row>
    <row r="11392" spans="1:5">
      <c r="A11392" s="211">
        <v>88320</v>
      </c>
      <c r="B11392" s="215" t="s">
        <v>24673</v>
      </c>
      <c r="C11392" s="215" t="s">
        <v>27</v>
      </c>
      <c r="D11392" s="216">
        <v>21.4</v>
      </c>
      <c r="E11392" s="177"/>
    </row>
    <row r="11393" spans="1:5">
      <c r="A11393" s="211">
        <v>88321</v>
      </c>
      <c r="B11393" s="215" t="s">
        <v>24674</v>
      </c>
      <c r="C11393" s="215" t="s">
        <v>27</v>
      </c>
      <c r="D11393" s="216">
        <v>23.85</v>
      </c>
      <c r="E11393" s="177"/>
    </row>
    <row r="11394" spans="1:5">
      <c r="A11394" s="211">
        <v>88322</v>
      </c>
      <c r="B11394" s="215" t="s">
        <v>24675</v>
      </c>
      <c r="C11394" s="215" t="s">
        <v>27</v>
      </c>
      <c r="D11394" s="216">
        <v>17.559999999999999</v>
      </c>
      <c r="E11394" s="177"/>
    </row>
    <row r="11395" spans="1:5">
      <c r="A11395" s="211">
        <v>88323</v>
      </c>
      <c r="B11395" s="215" t="s">
        <v>24676</v>
      </c>
      <c r="C11395" s="215" t="s">
        <v>27</v>
      </c>
      <c r="D11395" s="216">
        <v>22.19</v>
      </c>
      <c r="E11395" s="177"/>
    </row>
    <row r="11396" spans="1:5">
      <c r="A11396" s="211">
        <v>88324</v>
      </c>
      <c r="B11396" s="215" t="s">
        <v>24677</v>
      </c>
      <c r="C11396" s="215" t="s">
        <v>27</v>
      </c>
      <c r="D11396" s="216">
        <v>18.8</v>
      </c>
      <c r="E11396" s="177"/>
    </row>
    <row r="11397" spans="1:5">
      <c r="A11397" s="211">
        <v>88325</v>
      </c>
      <c r="B11397" s="215" t="s">
        <v>24678</v>
      </c>
      <c r="C11397" s="215" t="s">
        <v>27</v>
      </c>
      <c r="D11397" s="216">
        <v>15.63</v>
      </c>
      <c r="E11397" s="177"/>
    </row>
    <row r="11398" spans="1:5">
      <c r="A11398" s="211">
        <v>88326</v>
      </c>
      <c r="B11398" s="215" t="s">
        <v>24679</v>
      </c>
      <c r="C11398" s="215" t="s">
        <v>27</v>
      </c>
      <c r="D11398" s="216">
        <v>18.600000000000001</v>
      </c>
      <c r="E11398" s="177"/>
    </row>
    <row r="11399" spans="1:5">
      <c r="A11399" s="211">
        <v>88377</v>
      </c>
      <c r="B11399" s="215" t="s">
        <v>32749</v>
      </c>
      <c r="C11399" s="215" t="s">
        <v>27</v>
      </c>
      <c r="D11399" s="216">
        <v>14.74</v>
      </c>
      <c r="E11399" s="177"/>
    </row>
    <row r="11400" spans="1:5">
      <c r="A11400" s="211">
        <v>88441</v>
      </c>
      <c r="B11400" s="215" t="s">
        <v>24680</v>
      </c>
      <c r="C11400" s="215" t="s">
        <v>27</v>
      </c>
      <c r="D11400" s="216">
        <v>17.670000000000002</v>
      </c>
      <c r="E11400" s="177"/>
    </row>
    <row r="11401" spans="1:5">
      <c r="A11401" s="211">
        <v>88597</v>
      </c>
      <c r="B11401" s="215" t="s">
        <v>24681</v>
      </c>
      <c r="C11401" s="215" t="s">
        <v>27</v>
      </c>
      <c r="D11401" s="216">
        <v>39.67</v>
      </c>
      <c r="E11401" s="177"/>
    </row>
    <row r="11402" spans="1:5">
      <c r="A11402" s="211">
        <v>90766</v>
      </c>
      <c r="B11402" s="215" t="s">
        <v>24682</v>
      </c>
      <c r="C11402" s="215" t="s">
        <v>27</v>
      </c>
      <c r="D11402" s="216">
        <v>18.52</v>
      </c>
      <c r="E11402" s="177"/>
    </row>
    <row r="11403" spans="1:5">
      <c r="A11403" s="211">
        <v>90767</v>
      </c>
      <c r="B11403" s="215" t="s">
        <v>24683</v>
      </c>
      <c r="C11403" s="215" t="s">
        <v>27</v>
      </c>
      <c r="D11403" s="216">
        <v>17.86</v>
      </c>
      <c r="E11403" s="177"/>
    </row>
    <row r="11404" spans="1:5">
      <c r="A11404" s="211">
        <v>90768</v>
      </c>
      <c r="B11404" s="215" t="s">
        <v>24684</v>
      </c>
      <c r="C11404" s="215" t="s">
        <v>27</v>
      </c>
      <c r="D11404" s="216">
        <v>65.28</v>
      </c>
      <c r="E11404" s="177"/>
    </row>
    <row r="11405" spans="1:5">
      <c r="A11405" s="211">
        <v>90769</v>
      </c>
      <c r="B11405" s="215" t="s">
        <v>24685</v>
      </c>
      <c r="C11405" s="215" t="s">
        <v>27</v>
      </c>
      <c r="D11405" s="216">
        <v>92.31</v>
      </c>
      <c r="E11405" s="177"/>
    </row>
    <row r="11406" spans="1:5">
      <c r="A11406" s="211">
        <v>90770</v>
      </c>
      <c r="B11406" s="215" t="s">
        <v>24686</v>
      </c>
      <c r="C11406" s="215" t="s">
        <v>27</v>
      </c>
      <c r="D11406" s="216">
        <v>121.75</v>
      </c>
      <c r="E11406" s="177"/>
    </row>
    <row r="11407" spans="1:5">
      <c r="A11407" s="211">
        <v>90771</v>
      </c>
      <c r="B11407" s="215" t="s">
        <v>24687</v>
      </c>
      <c r="C11407" s="215" t="s">
        <v>27</v>
      </c>
      <c r="D11407" s="216">
        <v>29.12</v>
      </c>
      <c r="E11407" s="177"/>
    </row>
    <row r="11408" spans="1:5">
      <c r="A11408" s="211">
        <v>90772</v>
      </c>
      <c r="B11408" s="215" t="s">
        <v>24688</v>
      </c>
      <c r="C11408" s="215" t="s">
        <v>27</v>
      </c>
      <c r="D11408" s="216">
        <v>15.39</v>
      </c>
      <c r="E11408" s="177"/>
    </row>
    <row r="11409" spans="1:5">
      <c r="A11409" s="211">
        <v>90773</v>
      </c>
      <c r="B11409" s="215" t="s">
        <v>24689</v>
      </c>
      <c r="C11409" s="215" t="s">
        <v>27</v>
      </c>
      <c r="D11409" s="216">
        <v>16.98</v>
      </c>
      <c r="E11409" s="177"/>
    </row>
    <row r="11410" spans="1:5">
      <c r="A11410" s="211">
        <v>90775</v>
      </c>
      <c r="B11410" s="215" t="s">
        <v>24690</v>
      </c>
      <c r="C11410" s="215" t="s">
        <v>27</v>
      </c>
      <c r="D11410" s="216">
        <v>24.77</v>
      </c>
      <c r="E11410" s="177"/>
    </row>
    <row r="11411" spans="1:5">
      <c r="A11411" s="211">
        <v>90776</v>
      </c>
      <c r="B11411" s="215" t="s">
        <v>24691</v>
      </c>
      <c r="C11411" s="215" t="s">
        <v>27</v>
      </c>
      <c r="D11411" s="216">
        <v>22.77</v>
      </c>
      <c r="E11411" s="177"/>
    </row>
    <row r="11412" spans="1:5">
      <c r="A11412" s="211">
        <v>90777</v>
      </c>
      <c r="B11412" s="215" t="s">
        <v>24692</v>
      </c>
      <c r="C11412" s="215" t="s">
        <v>27</v>
      </c>
      <c r="D11412" s="216">
        <v>88.62</v>
      </c>
      <c r="E11412" s="177"/>
    </row>
    <row r="11413" spans="1:5">
      <c r="A11413" s="211">
        <v>90778</v>
      </c>
      <c r="B11413" s="215" t="s">
        <v>24693</v>
      </c>
      <c r="C11413" s="215" t="s">
        <v>27</v>
      </c>
      <c r="D11413" s="216">
        <v>100.71</v>
      </c>
      <c r="E11413" s="177"/>
    </row>
    <row r="11414" spans="1:5">
      <c r="A11414" s="211">
        <v>90779</v>
      </c>
      <c r="B11414" s="215" t="s">
        <v>24694</v>
      </c>
      <c r="C11414" s="215" t="s">
        <v>27</v>
      </c>
      <c r="D11414" s="216">
        <v>137.33000000000001</v>
      </c>
      <c r="E11414" s="177"/>
    </row>
    <row r="11415" spans="1:5">
      <c r="A11415" s="211">
        <v>90780</v>
      </c>
      <c r="B11415" s="215" t="s">
        <v>24695</v>
      </c>
      <c r="C11415" s="215" t="s">
        <v>27</v>
      </c>
      <c r="D11415" s="216">
        <v>33.799999999999997</v>
      </c>
      <c r="E11415" s="177"/>
    </row>
    <row r="11416" spans="1:5">
      <c r="A11416" s="211">
        <v>90781</v>
      </c>
      <c r="B11416" s="215" t="s">
        <v>24696</v>
      </c>
      <c r="C11416" s="215" t="s">
        <v>27</v>
      </c>
      <c r="D11416" s="216">
        <v>29.82</v>
      </c>
      <c r="E11416" s="177"/>
    </row>
    <row r="11417" spans="1:5">
      <c r="A11417" s="211">
        <v>91677</v>
      </c>
      <c r="B11417" s="215" t="s">
        <v>24697</v>
      </c>
      <c r="C11417" s="215" t="s">
        <v>27</v>
      </c>
      <c r="D11417" s="216">
        <v>84.73</v>
      </c>
      <c r="E11417" s="177"/>
    </row>
    <row r="11418" spans="1:5">
      <c r="A11418" s="211">
        <v>91678</v>
      </c>
      <c r="B11418" s="215" t="s">
        <v>24698</v>
      </c>
      <c r="C11418" s="215" t="s">
        <v>27</v>
      </c>
      <c r="D11418" s="216">
        <v>83.18</v>
      </c>
      <c r="E11418" s="177"/>
    </row>
    <row r="11419" spans="1:5">
      <c r="A11419" s="211">
        <v>93558</v>
      </c>
      <c r="B11419" s="215" t="s">
        <v>24699</v>
      </c>
      <c r="C11419" s="215" t="s">
        <v>19071</v>
      </c>
      <c r="D11419" s="217">
        <v>2925.28</v>
      </c>
      <c r="E11419" s="177"/>
    </row>
    <row r="11420" spans="1:5">
      <c r="A11420" s="211">
        <v>93559</v>
      </c>
      <c r="B11420" s="215" t="s">
        <v>24681</v>
      </c>
      <c r="C11420" s="215" t="s">
        <v>19071</v>
      </c>
      <c r="D11420" s="217">
        <v>6960.09</v>
      </c>
      <c r="E11420" s="177"/>
    </row>
    <row r="11421" spans="1:5">
      <c r="A11421" s="211">
        <v>93560</v>
      </c>
      <c r="B11421" s="215" t="s">
        <v>24689</v>
      </c>
      <c r="C11421" s="215" t="s">
        <v>19071</v>
      </c>
      <c r="D11421" s="217">
        <v>2988.82</v>
      </c>
      <c r="E11421" s="177"/>
    </row>
    <row r="11422" spans="1:5">
      <c r="A11422" s="211">
        <v>93561</v>
      </c>
      <c r="B11422" s="215" t="s">
        <v>24690</v>
      </c>
      <c r="C11422" s="215" t="s">
        <v>19071</v>
      </c>
      <c r="D11422" s="217">
        <v>4351.1400000000003</v>
      </c>
      <c r="E11422" s="177"/>
    </row>
    <row r="11423" spans="1:5">
      <c r="A11423" s="211">
        <v>93562</v>
      </c>
      <c r="B11423" s="215" t="s">
        <v>24687</v>
      </c>
      <c r="C11423" s="215" t="s">
        <v>19071</v>
      </c>
      <c r="D11423" s="217">
        <v>5114.99</v>
      </c>
      <c r="E11423" s="177"/>
    </row>
    <row r="11424" spans="1:5">
      <c r="A11424" s="211">
        <v>93563</v>
      </c>
      <c r="B11424" s="215" t="s">
        <v>24682</v>
      </c>
      <c r="C11424" s="215" t="s">
        <v>19071</v>
      </c>
      <c r="D11424" s="217">
        <v>3255.01</v>
      </c>
      <c r="E11424" s="177"/>
    </row>
    <row r="11425" spans="1:5">
      <c r="A11425" s="211">
        <v>93564</v>
      </c>
      <c r="B11425" s="215" t="s">
        <v>24683</v>
      </c>
      <c r="C11425" s="215" t="s">
        <v>19071</v>
      </c>
      <c r="D11425" s="217">
        <v>3132.23</v>
      </c>
      <c r="E11425" s="177"/>
    </row>
    <row r="11426" spans="1:5">
      <c r="A11426" s="211">
        <v>93565</v>
      </c>
      <c r="B11426" s="215" t="s">
        <v>24692</v>
      </c>
      <c r="C11426" s="215" t="s">
        <v>19071</v>
      </c>
      <c r="D11426" s="217">
        <v>15497.03</v>
      </c>
      <c r="E11426" s="177"/>
    </row>
    <row r="11427" spans="1:5">
      <c r="A11427" s="211">
        <v>93566</v>
      </c>
      <c r="B11427" s="215" t="s">
        <v>24688</v>
      </c>
      <c r="C11427" s="215" t="s">
        <v>19071</v>
      </c>
      <c r="D11427" s="217">
        <v>2711.02</v>
      </c>
      <c r="E11427" s="177"/>
    </row>
    <row r="11428" spans="1:5">
      <c r="A11428" s="211">
        <v>93567</v>
      </c>
      <c r="B11428" s="215" t="s">
        <v>24693</v>
      </c>
      <c r="C11428" s="215" t="s">
        <v>19071</v>
      </c>
      <c r="D11428" s="217">
        <v>17612.73</v>
      </c>
      <c r="E11428" s="177"/>
    </row>
    <row r="11429" spans="1:5">
      <c r="A11429" s="211">
        <v>93568</v>
      </c>
      <c r="B11429" s="215" t="s">
        <v>24694</v>
      </c>
      <c r="C11429" s="215" t="s">
        <v>19071</v>
      </c>
      <c r="D11429" s="217">
        <v>24006.880000000001</v>
      </c>
      <c r="E11429" s="177"/>
    </row>
    <row r="11430" spans="1:5">
      <c r="A11430" s="211">
        <v>93569</v>
      </c>
      <c r="B11430" s="215" t="s">
        <v>24700</v>
      </c>
      <c r="C11430" s="215" t="s">
        <v>19071</v>
      </c>
      <c r="D11430" s="217">
        <v>11434.4</v>
      </c>
      <c r="E11430" s="177"/>
    </row>
    <row r="11431" spans="1:5">
      <c r="A11431" s="211">
        <v>93570</v>
      </c>
      <c r="B11431" s="215" t="s">
        <v>24701</v>
      </c>
      <c r="C11431" s="215" t="s">
        <v>19071</v>
      </c>
      <c r="D11431" s="217">
        <v>16162.3</v>
      </c>
      <c r="E11431" s="177"/>
    </row>
    <row r="11432" spans="1:5">
      <c r="A11432" s="211">
        <v>93571</v>
      </c>
      <c r="B11432" s="215" t="s">
        <v>24702</v>
      </c>
      <c r="C11432" s="215" t="s">
        <v>19071</v>
      </c>
      <c r="D11432" s="217">
        <v>21307.21</v>
      </c>
      <c r="E11432" s="177"/>
    </row>
    <row r="11433" spans="1:5">
      <c r="A11433" s="211">
        <v>93572</v>
      </c>
      <c r="B11433" s="215" t="s">
        <v>24703</v>
      </c>
      <c r="C11433" s="215" t="s">
        <v>19071</v>
      </c>
      <c r="D11433" s="217">
        <v>3995.98</v>
      </c>
      <c r="E11433" s="177"/>
    </row>
    <row r="11434" spans="1:5">
      <c r="A11434" s="211">
        <v>94295</v>
      </c>
      <c r="B11434" s="215" t="s">
        <v>24695</v>
      </c>
      <c r="C11434" s="215" t="s">
        <v>19071</v>
      </c>
      <c r="D11434" s="217">
        <v>5923.71</v>
      </c>
      <c r="E11434" s="177"/>
    </row>
    <row r="11435" spans="1:5">
      <c r="A11435" s="211">
        <v>94296</v>
      </c>
      <c r="B11435" s="215" t="s">
        <v>24696</v>
      </c>
      <c r="C11435" s="215" t="s">
        <v>19071</v>
      </c>
      <c r="D11435" s="217">
        <v>5231.7299999999996</v>
      </c>
      <c r="E11435" s="177"/>
    </row>
    <row r="11436" spans="1:5">
      <c r="A11436" s="211">
        <v>95308</v>
      </c>
      <c r="B11436" s="215" t="s">
        <v>32750</v>
      </c>
      <c r="C11436" s="215" t="s">
        <v>27</v>
      </c>
      <c r="D11436" s="216">
        <v>7.0000000000000007E-2</v>
      </c>
      <c r="E11436" s="177"/>
    </row>
    <row r="11437" spans="1:5">
      <c r="A11437" s="211">
        <v>95309</v>
      </c>
      <c r="B11437" s="215" t="s">
        <v>32751</v>
      </c>
      <c r="C11437" s="215" t="s">
        <v>27</v>
      </c>
      <c r="D11437" s="216">
        <v>0.11</v>
      </c>
      <c r="E11437" s="177"/>
    </row>
    <row r="11438" spans="1:5">
      <c r="A11438" s="211">
        <v>95310</v>
      </c>
      <c r="B11438" s="215" t="s">
        <v>32752</v>
      </c>
      <c r="C11438" s="215" t="s">
        <v>27</v>
      </c>
      <c r="D11438" s="216">
        <v>0.08</v>
      </c>
      <c r="E11438" s="177"/>
    </row>
    <row r="11439" spans="1:5">
      <c r="A11439" s="211">
        <v>95311</v>
      </c>
      <c r="B11439" s="215" t="s">
        <v>32753</v>
      </c>
      <c r="C11439" s="215" t="s">
        <v>27</v>
      </c>
      <c r="D11439" s="216">
        <v>0.08</v>
      </c>
      <c r="E11439" s="177"/>
    </row>
    <row r="11440" spans="1:5">
      <c r="A11440" s="211">
        <v>95312</v>
      </c>
      <c r="B11440" s="215" t="s">
        <v>32754</v>
      </c>
      <c r="C11440" s="215" t="s">
        <v>27</v>
      </c>
      <c r="D11440" s="216">
        <v>0.1</v>
      </c>
      <c r="E11440" s="177"/>
    </row>
    <row r="11441" spans="1:5">
      <c r="A11441" s="211">
        <v>95313</v>
      </c>
      <c r="B11441" s="215" t="s">
        <v>32755</v>
      </c>
      <c r="C11441" s="215" t="s">
        <v>27</v>
      </c>
      <c r="D11441" s="216">
        <v>0.1</v>
      </c>
      <c r="E11441" s="177"/>
    </row>
    <row r="11442" spans="1:5">
      <c r="A11442" s="211">
        <v>95314</v>
      </c>
      <c r="B11442" s="215" t="s">
        <v>32756</v>
      </c>
      <c r="C11442" s="215" t="s">
        <v>27</v>
      </c>
      <c r="D11442" s="216">
        <v>0.11</v>
      </c>
      <c r="E11442" s="177"/>
    </row>
    <row r="11443" spans="1:5">
      <c r="A11443" s="211">
        <v>95315</v>
      </c>
      <c r="B11443" s="215" t="s">
        <v>32757</v>
      </c>
      <c r="C11443" s="215" t="s">
        <v>27</v>
      </c>
      <c r="D11443" s="216">
        <v>0.13</v>
      </c>
      <c r="E11443" s="177"/>
    </row>
    <row r="11444" spans="1:5">
      <c r="A11444" s="211">
        <v>95316</v>
      </c>
      <c r="B11444" s="215" t="s">
        <v>32758</v>
      </c>
      <c r="C11444" s="215" t="s">
        <v>27</v>
      </c>
      <c r="D11444" s="216">
        <v>0.32</v>
      </c>
      <c r="E11444" s="177"/>
    </row>
    <row r="11445" spans="1:5">
      <c r="A11445" s="211">
        <v>95317</v>
      </c>
      <c r="B11445" s="215" t="s">
        <v>32759</v>
      </c>
      <c r="C11445" s="215" t="s">
        <v>27</v>
      </c>
      <c r="D11445" s="216">
        <v>0.15</v>
      </c>
      <c r="E11445" s="177"/>
    </row>
    <row r="11446" spans="1:5">
      <c r="A11446" s="211">
        <v>95318</v>
      </c>
      <c r="B11446" s="215" t="s">
        <v>32760</v>
      </c>
      <c r="C11446" s="215" t="s">
        <v>27</v>
      </c>
      <c r="D11446" s="216">
        <v>0.09</v>
      </c>
      <c r="E11446" s="177"/>
    </row>
    <row r="11447" spans="1:5">
      <c r="A11447" s="211">
        <v>95319</v>
      </c>
      <c r="B11447" s="215" t="s">
        <v>32761</v>
      </c>
      <c r="C11447" s="215" t="s">
        <v>27</v>
      </c>
      <c r="D11447" s="216">
        <v>0.08</v>
      </c>
      <c r="E11447" s="177"/>
    </row>
    <row r="11448" spans="1:5">
      <c r="A11448" s="211">
        <v>95320</v>
      </c>
      <c r="B11448" s="215" t="s">
        <v>32762</v>
      </c>
      <c r="C11448" s="215" t="s">
        <v>27</v>
      </c>
      <c r="D11448" s="216">
        <v>0.08</v>
      </c>
      <c r="E11448" s="177"/>
    </row>
    <row r="11449" spans="1:5">
      <c r="A11449" s="211">
        <v>95321</v>
      </c>
      <c r="B11449" s="215" t="s">
        <v>32763</v>
      </c>
      <c r="C11449" s="215" t="s">
        <v>27</v>
      </c>
      <c r="D11449" s="216">
        <v>0.08</v>
      </c>
      <c r="E11449" s="177"/>
    </row>
    <row r="11450" spans="1:5">
      <c r="A11450" s="211">
        <v>95322</v>
      </c>
      <c r="B11450" s="215" t="s">
        <v>32764</v>
      </c>
      <c r="C11450" s="215" t="s">
        <v>27</v>
      </c>
      <c r="D11450" s="216">
        <v>0.06</v>
      </c>
      <c r="E11450" s="177"/>
    </row>
    <row r="11451" spans="1:5">
      <c r="A11451" s="211">
        <v>95323</v>
      </c>
      <c r="B11451" s="215" t="s">
        <v>32765</v>
      </c>
      <c r="C11451" s="215" t="s">
        <v>27</v>
      </c>
      <c r="D11451" s="216">
        <v>0.11</v>
      </c>
      <c r="E11451" s="177"/>
    </row>
    <row r="11452" spans="1:5">
      <c r="A11452" s="211">
        <v>95324</v>
      </c>
      <c r="B11452" s="215" t="s">
        <v>32766</v>
      </c>
      <c r="C11452" s="215" t="s">
        <v>27</v>
      </c>
      <c r="D11452" s="216">
        <v>0.18</v>
      </c>
      <c r="E11452" s="177"/>
    </row>
    <row r="11453" spans="1:5">
      <c r="A11453" s="211">
        <v>95325</v>
      </c>
      <c r="B11453" s="215" t="s">
        <v>32767</v>
      </c>
      <c r="C11453" s="215" t="s">
        <v>27</v>
      </c>
      <c r="D11453" s="216">
        <v>0.15</v>
      </c>
      <c r="E11453" s="177"/>
    </row>
    <row r="11454" spans="1:5">
      <c r="A11454" s="211">
        <v>95326</v>
      </c>
      <c r="B11454" s="215" t="s">
        <v>32768</v>
      </c>
      <c r="C11454" s="215" t="s">
        <v>27</v>
      </c>
      <c r="D11454" s="216">
        <v>0.03</v>
      </c>
      <c r="E11454" s="177"/>
    </row>
    <row r="11455" spans="1:5">
      <c r="A11455" s="211">
        <v>95327</v>
      </c>
      <c r="B11455" s="215" t="s">
        <v>32769</v>
      </c>
      <c r="C11455" s="215" t="s">
        <v>27</v>
      </c>
      <c r="D11455" s="216">
        <v>0.17</v>
      </c>
      <c r="E11455" s="177"/>
    </row>
    <row r="11456" spans="1:5">
      <c r="A11456" s="211">
        <v>95328</v>
      </c>
      <c r="B11456" s="215" t="s">
        <v>32770</v>
      </c>
      <c r="C11456" s="215" t="s">
        <v>27</v>
      </c>
      <c r="D11456" s="216">
        <v>0.11</v>
      </c>
      <c r="E11456" s="177"/>
    </row>
    <row r="11457" spans="1:5">
      <c r="A11457" s="211">
        <v>95329</v>
      </c>
      <c r="B11457" s="215" t="s">
        <v>32771</v>
      </c>
      <c r="C11457" s="215" t="s">
        <v>27</v>
      </c>
      <c r="D11457" s="216">
        <v>0.14000000000000001</v>
      </c>
      <c r="E11457" s="177"/>
    </row>
    <row r="11458" spans="1:5">
      <c r="A11458" s="211">
        <v>95330</v>
      </c>
      <c r="B11458" s="215" t="s">
        <v>32772</v>
      </c>
      <c r="C11458" s="215" t="s">
        <v>27</v>
      </c>
      <c r="D11458" s="216">
        <v>0.11</v>
      </c>
      <c r="E11458" s="177"/>
    </row>
    <row r="11459" spans="1:5">
      <c r="A11459" s="211">
        <v>95331</v>
      </c>
      <c r="B11459" s="215" t="s">
        <v>32773</v>
      </c>
      <c r="C11459" s="215" t="s">
        <v>27</v>
      </c>
      <c r="D11459" s="216">
        <v>0.09</v>
      </c>
      <c r="E11459" s="177"/>
    </row>
    <row r="11460" spans="1:5">
      <c r="A11460" s="211">
        <v>95332</v>
      </c>
      <c r="B11460" s="215" t="s">
        <v>32774</v>
      </c>
      <c r="C11460" s="215" t="s">
        <v>27</v>
      </c>
      <c r="D11460" s="216">
        <v>0.45</v>
      </c>
      <c r="E11460" s="177"/>
    </row>
    <row r="11461" spans="1:5">
      <c r="A11461" s="211">
        <v>95333</v>
      </c>
      <c r="B11461" s="215" t="s">
        <v>32775</v>
      </c>
      <c r="C11461" s="215" t="s">
        <v>27</v>
      </c>
      <c r="D11461" s="216">
        <v>0.28999999999999998</v>
      </c>
      <c r="E11461" s="177"/>
    </row>
    <row r="11462" spans="1:5">
      <c r="A11462" s="211">
        <v>95334</v>
      </c>
      <c r="B11462" s="215" t="s">
        <v>32776</v>
      </c>
      <c r="C11462" s="215" t="s">
        <v>27</v>
      </c>
      <c r="D11462" s="216">
        <v>0.48</v>
      </c>
      <c r="E11462" s="177"/>
    </row>
    <row r="11463" spans="1:5">
      <c r="A11463" s="211">
        <v>95335</v>
      </c>
      <c r="B11463" s="215" t="s">
        <v>32777</v>
      </c>
      <c r="C11463" s="215" t="s">
        <v>27</v>
      </c>
      <c r="D11463" s="216">
        <v>0.22</v>
      </c>
      <c r="E11463" s="177"/>
    </row>
    <row r="11464" spans="1:5">
      <c r="A11464" s="211">
        <v>95336</v>
      </c>
      <c r="B11464" s="215" t="s">
        <v>32778</v>
      </c>
      <c r="C11464" s="215" t="s">
        <v>27</v>
      </c>
      <c r="D11464" s="216">
        <v>0.11</v>
      </c>
      <c r="E11464" s="177"/>
    </row>
    <row r="11465" spans="1:5">
      <c r="A11465" s="211">
        <v>95337</v>
      </c>
      <c r="B11465" s="215" t="s">
        <v>32779</v>
      </c>
      <c r="C11465" s="215" t="s">
        <v>27</v>
      </c>
      <c r="D11465" s="216">
        <v>0.08</v>
      </c>
      <c r="E11465" s="177"/>
    </row>
    <row r="11466" spans="1:5">
      <c r="A11466" s="211">
        <v>95338</v>
      </c>
      <c r="B11466" s="215" t="s">
        <v>32780</v>
      </c>
      <c r="C11466" s="215" t="s">
        <v>27</v>
      </c>
      <c r="D11466" s="216">
        <v>0.22</v>
      </c>
      <c r="E11466" s="177"/>
    </row>
    <row r="11467" spans="1:5">
      <c r="A11467" s="211">
        <v>95339</v>
      </c>
      <c r="B11467" s="215" t="s">
        <v>32781</v>
      </c>
      <c r="C11467" s="215" t="s">
        <v>27</v>
      </c>
      <c r="D11467" s="216">
        <v>0.17</v>
      </c>
      <c r="E11467" s="177"/>
    </row>
    <row r="11468" spans="1:5">
      <c r="A11468" s="211">
        <v>95340</v>
      </c>
      <c r="B11468" s="215" t="s">
        <v>32782</v>
      </c>
      <c r="C11468" s="215" t="s">
        <v>27</v>
      </c>
      <c r="D11468" s="216">
        <v>0.14000000000000001</v>
      </c>
      <c r="E11468" s="177"/>
    </row>
    <row r="11469" spans="1:5">
      <c r="A11469" s="211">
        <v>95341</v>
      </c>
      <c r="B11469" s="215" t="s">
        <v>32783</v>
      </c>
      <c r="C11469" s="215" t="s">
        <v>27</v>
      </c>
      <c r="D11469" s="216">
        <v>0.17</v>
      </c>
      <c r="E11469" s="177"/>
    </row>
    <row r="11470" spans="1:5">
      <c r="A11470" s="211">
        <v>95342</v>
      </c>
      <c r="B11470" s="215" t="s">
        <v>32784</v>
      </c>
      <c r="C11470" s="215" t="s">
        <v>27</v>
      </c>
      <c r="D11470" s="216">
        <v>0.1</v>
      </c>
      <c r="E11470" s="177"/>
    </row>
    <row r="11471" spans="1:5">
      <c r="A11471" s="211">
        <v>95343</v>
      </c>
      <c r="B11471" s="215" t="s">
        <v>32785</v>
      </c>
      <c r="C11471" s="215" t="s">
        <v>27</v>
      </c>
      <c r="D11471" s="216">
        <v>0.2</v>
      </c>
      <c r="E11471" s="177"/>
    </row>
    <row r="11472" spans="1:5">
      <c r="A11472" s="211">
        <v>95344</v>
      </c>
      <c r="B11472" s="215" t="s">
        <v>32786</v>
      </c>
      <c r="C11472" s="215" t="s">
        <v>27</v>
      </c>
      <c r="D11472" s="216">
        <v>0.09</v>
      </c>
      <c r="E11472" s="177"/>
    </row>
    <row r="11473" spans="1:5">
      <c r="A11473" s="211">
        <v>95345</v>
      </c>
      <c r="B11473" s="215" t="s">
        <v>32787</v>
      </c>
      <c r="C11473" s="215" t="s">
        <v>27</v>
      </c>
      <c r="D11473" s="216">
        <v>0.5</v>
      </c>
      <c r="E11473" s="177"/>
    </row>
    <row r="11474" spans="1:5">
      <c r="A11474" s="211">
        <v>95346</v>
      </c>
      <c r="B11474" s="215" t="s">
        <v>32788</v>
      </c>
      <c r="C11474" s="215" t="s">
        <v>27</v>
      </c>
      <c r="D11474" s="216">
        <v>0.04</v>
      </c>
      <c r="E11474" s="177"/>
    </row>
    <row r="11475" spans="1:5">
      <c r="A11475" s="211">
        <v>95347</v>
      </c>
      <c r="B11475" s="215" t="s">
        <v>32789</v>
      </c>
      <c r="C11475" s="215" t="s">
        <v>27</v>
      </c>
      <c r="D11475" s="216">
        <v>0.04</v>
      </c>
      <c r="E11475" s="177"/>
    </row>
    <row r="11476" spans="1:5">
      <c r="A11476" s="211">
        <v>95348</v>
      </c>
      <c r="B11476" s="215" t="s">
        <v>32790</v>
      </c>
      <c r="C11476" s="215" t="s">
        <v>27</v>
      </c>
      <c r="D11476" s="216">
        <v>0.06</v>
      </c>
      <c r="E11476" s="177"/>
    </row>
    <row r="11477" spans="1:5">
      <c r="A11477" s="211">
        <v>95349</v>
      </c>
      <c r="B11477" s="215" t="s">
        <v>32791</v>
      </c>
      <c r="C11477" s="215" t="s">
        <v>27</v>
      </c>
      <c r="D11477" s="216">
        <v>0.04</v>
      </c>
      <c r="E11477" s="177"/>
    </row>
    <row r="11478" spans="1:5">
      <c r="A11478" s="211">
        <v>95350</v>
      </c>
      <c r="B11478" s="215" t="s">
        <v>32792</v>
      </c>
      <c r="C11478" s="215" t="s">
        <v>27</v>
      </c>
      <c r="D11478" s="216">
        <v>0.06</v>
      </c>
      <c r="E11478" s="177"/>
    </row>
    <row r="11479" spans="1:5">
      <c r="A11479" s="211">
        <v>95351</v>
      </c>
      <c r="B11479" s="215" t="s">
        <v>32793</v>
      </c>
      <c r="C11479" s="215" t="s">
        <v>27</v>
      </c>
      <c r="D11479" s="216">
        <v>0.14000000000000001</v>
      </c>
      <c r="E11479" s="177"/>
    </row>
    <row r="11480" spans="1:5">
      <c r="A11480" s="211">
        <v>95352</v>
      </c>
      <c r="B11480" s="215" t="s">
        <v>32794</v>
      </c>
      <c r="C11480" s="215" t="s">
        <v>27</v>
      </c>
      <c r="D11480" s="216">
        <v>0.08</v>
      </c>
      <c r="E11480" s="177"/>
    </row>
    <row r="11481" spans="1:5">
      <c r="A11481" s="211">
        <v>95354</v>
      </c>
      <c r="B11481" s="215" t="s">
        <v>32795</v>
      </c>
      <c r="C11481" s="215" t="s">
        <v>27</v>
      </c>
      <c r="D11481" s="216">
        <v>0.06</v>
      </c>
      <c r="E11481" s="177"/>
    </row>
    <row r="11482" spans="1:5">
      <c r="A11482" s="211">
        <v>95355</v>
      </c>
      <c r="B11482" s="215" t="s">
        <v>32796</v>
      </c>
      <c r="C11482" s="215" t="s">
        <v>27</v>
      </c>
      <c r="D11482" s="216">
        <v>0.08</v>
      </c>
      <c r="E11482" s="177"/>
    </row>
    <row r="11483" spans="1:5">
      <c r="A11483" s="211">
        <v>95356</v>
      </c>
      <c r="B11483" s="215" t="s">
        <v>32797</v>
      </c>
      <c r="C11483" s="215" t="s">
        <v>27</v>
      </c>
      <c r="D11483" s="216">
        <v>0.08</v>
      </c>
      <c r="E11483" s="177"/>
    </row>
    <row r="11484" spans="1:5">
      <c r="A11484" s="211">
        <v>95357</v>
      </c>
      <c r="B11484" s="215" t="s">
        <v>32798</v>
      </c>
      <c r="C11484" s="215" t="s">
        <v>27</v>
      </c>
      <c r="D11484" s="216">
        <v>0.12</v>
      </c>
      <c r="E11484" s="177"/>
    </row>
    <row r="11485" spans="1:5">
      <c r="A11485" s="211">
        <v>95358</v>
      </c>
      <c r="B11485" s="215" t="s">
        <v>32799</v>
      </c>
      <c r="C11485" s="215" t="s">
        <v>27</v>
      </c>
      <c r="D11485" s="216">
        <v>0.12</v>
      </c>
      <c r="E11485" s="177"/>
    </row>
    <row r="11486" spans="1:5">
      <c r="A11486" s="211">
        <v>95359</v>
      </c>
      <c r="B11486" s="215" t="s">
        <v>32800</v>
      </c>
      <c r="C11486" s="215" t="s">
        <v>27</v>
      </c>
      <c r="D11486" s="216">
        <v>0.12</v>
      </c>
      <c r="E11486" s="177"/>
    </row>
    <row r="11487" spans="1:5">
      <c r="A11487" s="211">
        <v>95360</v>
      </c>
      <c r="B11487" s="215" t="s">
        <v>32801</v>
      </c>
      <c r="C11487" s="215" t="s">
        <v>27</v>
      </c>
      <c r="D11487" s="216">
        <v>0.11</v>
      </c>
      <c r="E11487" s="177"/>
    </row>
    <row r="11488" spans="1:5">
      <c r="A11488" s="211">
        <v>95361</v>
      </c>
      <c r="B11488" s="215" t="s">
        <v>32802</v>
      </c>
      <c r="C11488" s="215" t="s">
        <v>27</v>
      </c>
      <c r="D11488" s="216">
        <v>7.0000000000000007E-2</v>
      </c>
      <c r="E11488" s="177"/>
    </row>
    <row r="11489" spans="1:5">
      <c r="A11489" s="211">
        <v>95362</v>
      </c>
      <c r="B11489" s="215" t="s">
        <v>32803</v>
      </c>
      <c r="C11489" s="215" t="s">
        <v>27</v>
      </c>
      <c r="D11489" s="216">
        <v>0.08</v>
      </c>
      <c r="E11489" s="177"/>
    </row>
    <row r="11490" spans="1:5">
      <c r="A11490" s="211">
        <v>95363</v>
      </c>
      <c r="B11490" s="215" t="s">
        <v>32804</v>
      </c>
      <c r="C11490" s="215" t="s">
        <v>27</v>
      </c>
      <c r="D11490" s="216">
        <v>0.1</v>
      </c>
      <c r="E11490" s="177"/>
    </row>
    <row r="11491" spans="1:5">
      <c r="A11491" s="211">
        <v>95364</v>
      </c>
      <c r="B11491" s="215" t="s">
        <v>32805</v>
      </c>
      <c r="C11491" s="215" t="s">
        <v>27</v>
      </c>
      <c r="D11491" s="216">
        <v>7.0000000000000007E-2</v>
      </c>
      <c r="E11491" s="177"/>
    </row>
    <row r="11492" spans="1:5">
      <c r="A11492" s="211">
        <v>95365</v>
      </c>
      <c r="B11492" s="215" t="s">
        <v>32806</v>
      </c>
      <c r="C11492" s="215" t="s">
        <v>27</v>
      </c>
      <c r="D11492" s="216">
        <v>0.08</v>
      </c>
      <c r="E11492" s="177"/>
    </row>
    <row r="11493" spans="1:5">
      <c r="A11493" s="211">
        <v>95366</v>
      </c>
      <c r="B11493" s="215" t="s">
        <v>32807</v>
      </c>
      <c r="C11493" s="215" t="s">
        <v>27</v>
      </c>
      <c r="D11493" s="216">
        <v>0.09</v>
      </c>
      <c r="E11493" s="177"/>
    </row>
    <row r="11494" spans="1:5">
      <c r="A11494" s="211">
        <v>95367</v>
      </c>
      <c r="B11494" s="215" t="s">
        <v>32808</v>
      </c>
      <c r="C11494" s="215" t="s">
        <v>27</v>
      </c>
      <c r="D11494" s="216">
        <v>7.0000000000000007E-2</v>
      </c>
      <c r="E11494" s="177"/>
    </row>
    <row r="11495" spans="1:5">
      <c r="A11495" s="211">
        <v>95368</v>
      </c>
      <c r="B11495" s="215" t="s">
        <v>32809</v>
      </c>
      <c r="C11495" s="215" t="s">
        <v>27</v>
      </c>
      <c r="D11495" s="216">
        <v>0.11</v>
      </c>
      <c r="E11495" s="177"/>
    </row>
    <row r="11496" spans="1:5">
      <c r="A11496" s="211">
        <v>95369</v>
      </c>
      <c r="B11496" s="215" t="s">
        <v>32810</v>
      </c>
      <c r="C11496" s="215" t="s">
        <v>27</v>
      </c>
      <c r="D11496" s="216">
        <v>0.09</v>
      </c>
      <c r="E11496" s="177"/>
    </row>
    <row r="11497" spans="1:5">
      <c r="A11497" s="211">
        <v>95370</v>
      </c>
      <c r="B11497" s="215" t="s">
        <v>32811</v>
      </c>
      <c r="C11497" s="215" t="s">
        <v>27</v>
      </c>
      <c r="D11497" s="216">
        <v>0.18</v>
      </c>
      <c r="E11497" s="177"/>
    </row>
    <row r="11498" spans="1:5">
      <c r="A11498" s="211">
        <v>95371</v>
      </c>
      <c r="B11498" s="215" t="s">
        <v>32812</v>
      </c>
      <c r="C11498" s="215" t="s">
        <v>27</v>
      </c>
      <c r="D11498" s="216">
        <v>0.2</v>
      </c>
      <c r="E11498" s="177"/>
    </row>
    <row r="11499" spans="1:5">
      <c r="A11499" s="211">
        <v>95372</v>
      </c>
      <c r="B11499" s="215" t="s">
        <v>24704</v>
      </c>
      <c r="C11499" s="215" t="s">
        <v>27</v>
      </c>
      <c r="D11499" s="216">
        <v>0.14000000000000001</v>
      </c>
      <c r="E11499" s="177"/>
    </row>
    <row r="11500" spans="1:5">
      <c r="A11500" s="211">
        <v>95373</v>
      </c>
      <c r="B11500" s="215" t="s">
        <v>32813</v>
      </c>
      <c r="C11500" s="215" t="s">
        <v>27</v>
      </c>
      <c r="D11500" s="216">
        <v>0.18</v>
      </c>
      <c r="E11500" s="177"/>
    </row>
    <row r="11501" spans="1:5">
      <c r="A11501" s="211">
        <v>95374</v>
      </c>
      <c r="B11501" s="215" t="s">
        <v>32814</v>
      </c>
      <c r="C11501" s="215" t="s">
        <v>27</v>
      </c>
      <c r="D11501" s="216">
        <v>0.15</v>
      </c>
      <c r="E11501" s="177"/>
    </row>
    <row r="11502" spans="1:5">
      <c r="A11502" s="211">
        <v>95375</v>
      </c>
      <c r="B11502" s="215" t="s">
        <v>32815</v>
      </c>
      <c r="C11502" s="215" t="s">
        <v>27</v>
      </c>
      <c r="D11502" s="216">
        <v>0.17</v>
      </c>
      <c r="E11502" s="177"/>
    </row>
    <row r="11503" spans="1:5">
      <c r="A11503" s="211">
        <v>95376</v>
      </c>
      <c r="B11503" s="215" t="s">
        <v>32816</v>
      </c>
      <c r="C11503" s="215" t="s">
        <v>27</v>
      </c>
      <c r="D11503" s="216">
        <v>0.03</v>
      </c>
      <c r="E11503" s="177"/>
    </row>
    <row r="11504" spans="1:5">
      <c r="A11504" s="211">
        <v>95377</v>
      </c>
      <c r="B11504" s="215" t="s">
        <v>32817</v>
      </c>
      <c r="C11504" s="215" t="s">
        <v>27</v>
      </c>
      <c r="D11504" s="216">
        <v>0.11</v>
      </c>
      <c r="E11504" s="177"/>
    </row>
    <row r="11505" spans="1:5">
      <c r="A11505" s="211">
        <v>95378</v>
      </c>
      <c r="B11505" s="215" t="s">
        <v>32818</v>
      </c>
      <c r="C11505" s="215" t="s">
        <v>27</v>
      </c>
      <c r="D11505" s="216">
        <v>0.14000000000000001</v>
      </c>
      <c r="E11505" s="177"/>
    </row>
    <row r="11506" spans="1:5">
      <c r="A11506" s="211">
        <v>95379</v>
      </c>
      <c r="B11506" s="215" t="s">
        <v>32819</v>
      </c>
      <c r="C11506" s="215" t="s">
        <v>27</v>
      </c>
      <c r="D11506" s="216">
        <v>0.12</v>
      </c>
      <c r="E11506" s="177"/>
    </row>
    <row r="11507" spans="1:5">
      <c r="A11507" s="211">
        <v>95380</v>
      </c>
      <c r="B11507" s="215" t="s">
        <v>32820</v>
      </c>
      <c r="C11507" s="215" t="s">
        <v>27</v>
      </c>
      <c r="D11507" s="216">
        <v>0.15</v>
      </c>
      <c r="E11507" s="177"/>
    </row>
    <row r="11508" spans="1:5">
      <c r="A11508" s="211">
        <v>95382</v>
      </c>
      <c r="B11508" s="215" t="s">
        <v>32821</v>
      </c>
      <c r="C11508" s="215" t="s">
        <v>27</v>
      </c>
      <c r="D11508" s="216">
        <v>0.13</v>
      </c>
      <c r="E11508" s="177"/>
    </row>
    <row r="11509" spans="1:5">
      <c r="A11509" s="211">
        <v>95383</v>
      </c>
      <c r="B11509" s="215" t="s">
        <v>32822</v>
      </c>
      <c r="C11509" s="215" t="s">
        <v>27</v>
      </c>
      <c r="D11509" s="216">
        <v>0.12</v>
      </c>
      <c r="E11509" s="177"/>
    </row>
    <row r="11510" spans="1:5">
      <c r="A11510" s="211">
        <v>95384</v>
      </c>
      <c r="B11510" s="215" t="s">
        <v>32823</v>
      </c>
      <c r="C11510" s="215" t="s">
        <v>27</v>
      </c>
      <c r="D11510" s="216">
        <v>0.12</v>
      </c>
      <c r="E11510" s="177"/>
    </row>
    <row r="11511" spans="1:5">
      <c r="A11511" s="211">
        <v>95385</v>
      </c>
      <c r="B11511" s="215" t="s">
        <v>32824</v>
      </c>
      <c r="C11511" s="215" t="s">
        <v>27</v>
      </c>
      <c r="D11511" s="216">
        <v>0.14000000000000001</v>
      </c>
      <c r="E11511" s="177"/>
    </row>
    <row r="11512" spans="1:5">
      <c r="A11512" s="211">
        <v>95386</v>
      </c>
      <c r="B11512" s="215" t="s">
        <v>32825</v>
      </c>
      <c r="C11512" s="215" t="s">
        <v>27</v>
      </c>
      <c r="D11512" s="216">
        <v>0.12</v>
      </c>
      <c r="E11512" s="177"/>
    </row>
    <row r="11513" spans="1:5">
      <c r="A11513" s="211">
        <v>95387</v>
      </c>
      <c r="B11513" s="215" t="s">
        <v>32826</v>
      </c>
      <c r="C11513" s="215" t="s">
        <v>27</v>
      </c>
      <c r="D11513" s="216">
        <v>0.11</v>
      </c>
      <c r="E11513" s="177"/>
    </row>
    <row r="11514" spans="1:5">
      <c r="A11514" s="211">
        <v>95388</v>
      </c>
      <c r="B11514" s="215" t="s">
        <v>32827</v>
      </c>
      <c r="C11514" s="215" t="s">
        <v>27</v>
      </c>
      <c r="D11514" s="216">
        <v>0.05</v>
      </c>
      <c r="E11514" s="177"/>
    </row>
    <row r="11515" spans="1:5">
      <c r="A11515" s="211">
        <v>95389</v>
      </c>
      <c r="B11515" s="215" t="s">
        <v>32828</v>
      </c>
      <c r="C11515" s="215" t="s">
        <v>27</v>
      </c>
      <c r="D11515" s="216">
        <v>0.06</v>
      </c>
      <c r="E11515" s="177"/>
    </row>
    <row r="11516" spans="1:5">
      <c r="A11516" s="211">
        <v>95390</v>
      </c>
      <c r="B11516" s="215" t="s">
        <v>32829</v>
      </c>
      <c r="C11516" s="215" t="s">
        <v>27</v>
      </c>
      <c r="D11516" s="216">
        <v>0.04</v>
      </c>
      <c r="E11516" s="177"/>
    </row>
    <row r="11517" spans="1:5">
      <c r="A11517" s="211">
        <v>95391</v>
      </c>
      <c r="B11517" s="215" t="s">
        <v>32830</v>
      </c>
      <c r="C11517" s="215" t="s">
        <v>27</v>
      </c>
      <c r="D11517" s="216">
        <v>0.13</v>
      </c>
      <c r="E11517" s="177"/>
    </row>
    <row r="11518" spans="1:5">
      <c r="A11518" s="211">
        <v>95392</v>
      </c>
      <c r="B11518" s="215" t="s">
        <v>32831</v>
      </c>
      <c r="C11518" s="215" t="s">
        <v>27</v>
      </c>
      <c r="D11518" s="216">
        <v>0.06</v>
      </c>
      <c r="E11518" s="177"/>
    </row>
    <row r="11519" spans="1:5">
      <c r="A11519" s="211">
        <v>95393</v>
      </c>
      <c r="B11519" s="215" t="s">
        <v>32832</v>
      </c>
      <c r="C11519" s="215" t="s">
        <v>27</v>
      </c>
      <c r="D11519" s="216">
        <v>0.24</v>
      </c>
      <c r="E11519" s="177"/>
    </row>
    <row r="11520" spans="1:5">
      <c r="A11520" s="211">
        <v>95394</v>
      </c>
      <c r="B11520" s="215" t="s">
        <v>32833</v>
      </c>
      <c r="C11520" s="215" t="s">
        <v>27</v>
      </c>
      <c r="D11520" s="216">
        <v>0.36</v>
      </c>
      <c r="E11520" s="177"/>
    </row>
    <row r="11521" spans="1:5">
      <c r="A11521" s="211">
        <v>95395</v>
      </c>
      <c r="B11521" s="215" t="s">
        <v>32834</v>
      </c>
      <c r="C11521" s="215" t="s">
        <v>27</v>
      </c>
      <c r="D11521" s="216">
        <v>0.51</v>
      </c>
      <c r="E11521" s="177"/>
    </row>
    <row r="11522" spans="1:5">
      <c r="A11522" s="211">
        <v>95396</v>
      </c>
      <c r="B11522" s="215" t="s">
        <v>32835</v>
      </c>
      <c r="C11522" s="215" t="s">
        <v>27</v>
      </c>
      <c r="D11522" s="216">
        <v>0.68</v>
      </c>
      <c r="E11522" s="177"/>
    </row>
    <row r="11523" spans="1:5">
      <c r="A11523" s="211">
        <v>95397</v>
      </c>
      <c r="B11523" s="215" t="s">
        <v>32836</v>
      </c>
      <c r="C11523" s="215" t="s">
        <v>27</v>
      </c>
      <c r="D11523" s="216">
        <v>0.09</v>
      </c>
      <c r="E11523" s="177"/>
    </row>
    <row r="11524" spans="1:5">
      <c r="A11524" s="211">
        <v>95398</v>
      </c>
      <c r="B11524" s="215" t="s">
        <v>32837</v>
      </c>
      <c r="C11524" s="215" t="s">
        <v>27</v>
      </c>
      <c r="D11524" s="216">
        <v>0.04</v>
      </c>
      <c r="E11524" s="177"/>
    </row>
    <row r="11525" spans="1:5">
      <c r="A11525" s="211">
        <v>95399</v>
      </c>
      <c r="B11525" s="215" t="s">
        <v>32838</v>
      </c>
      <c r="C11525" s="215" t="s">
        <v>27</v>
      </c>
      <c r="D11525" s="216">
        <v>0.05</v>
      </c>
      <c r="E11525" s="177"/>
    </row>
    <row r="11526" spans="1:5">
      <c r="A11526" s="211">
        <v>95400</v>
      </c>
      <c r="B11526" s="215" t="s">
        <v>32839</v>
      </c>
      <c r="C11526" s="215" t="s">
        <v>27</v>
      </c>
      <c r="D11526" s="216">
        <v>0.08</v>
      </c>
      <c r="E11526" s="177"/>
    </row>
    <row r="11527" spans="1:5">
      <c r="A11527" s="211">
        <v>95401</v>
      </c>
      <c r="B11527" s="215" t="s">
        <v>32840</v>
      </c>
      <c r="C11527" s="215" t="s">
        <v>27</v>
      </c>
      <c r="D11527" s="216">
        <v>0.3</v>
      </c>
      <c r="E11527" s="177"/>
    </row>
    <row r="11528" spans="1:5">
      <c r="A11528" s="211">
        <v>95402</v>
      </c>
      <c r="B11528" s="215" t="s">
        <v>32841</v>
      </c>
      <c r="C11528" s="215" t="s">
        <v>27</v>
      </c>
      <c r="D11528" s="216">
        <v>0.88</v>
      </c>
      <c r="E11528" s="177"/>
    </row>
    <row r="11529" spans="1:5">
      <c r="A11529" s="211">
        <v>95403</v>
      </c>
      <c r="B11529" s="215" t="s">
        <v>32842</v>
      </c>
      <c r="C11529" s="215" t="s">
        <v>27</v>
      </c>
      <c r="D11529" s="216">
        <v>1</v>
      </c>
      <c r="E11529" s="177"/>
    </row>
    <row r="11530" spans="1:5">
      <c r="A11530" s="211">
        <v>95404</v>
      </c>
      <c r="B11530" s="215" t="s">
        <v>32843</v>
      </c>
      <c r="C11530" s="215" t="s">
        <v>27</v>
      </c>
      <c r="D11530" s="216">
        <v>1.37</v>
      </c>
      <c r="E11530" s="177"/>
    </row>
    <row r="11531" spans="1:5">
      <c r="A11531" s="211">
        <v>95405</v>
      </c>
      <c r="B11531" s="215" t="s">
        <v>32844</v>
      </c>
      <c r="C11531" s="215" t="s">
        <v>27</v>
      </c>
      <c r="D11531" s="216">
        <v>0.46</v>
      </c>
      <c r="E11531" s="177"/>
    </row>
    <row r="11532" spans="1:5">
      <c r="A11532" s="211">
        <v>95406</v>
      </c>
      <c r="B11532" s="215" t="s">
        <v>32845</v>
      </c>
      <c r="C11532" s="215" t="s">
        <v>27</v>
      </c>
      <c r="D11532" s="216">
        <v>0.16</v>
      </c>
      <c r="E11532" s="177"/>
    </row>
    <row r="11533" spans="1:5">
      <c r="A11533" s="211">
        <v>95407</v>
      </c>
      <c r="B11533" s="215" t="s">
        <v>32846</v>
      </c>
      <c r="C11533" s="215" t="s">
        <v>27</v>
      </c>
      <c r="D11533" s="216">
        <v>1.92</v>
      </c>
      <c r="E11533" s="177"/>
    </row>
    <row r="11534" spans="1:5">
      <c r="A11534" s="211">
        <v>95408</v>
      </c>
      <c r="B11534" s="215" t="s">
        <v>32847</v>
      </c>
      <c r="C11534" s="215" t="s">
        <v>19071</v>
      </c>
      <c r="D11534" s="216">
        <v>6.27</v>
      </c>
      <c r="E11534" s="177"/>
    </row>
    <row r="11535" spans="1:5">
      <c r="A11535" s="211">
        <v>95409</v>
      </c>
      <c r="B11535" s="215" t="s">
        <v>32848</v>
      </c>
      <c r="C11535" s="215" t="s">
        <v>19071</v>
      </c>
      <c r="D11535" s="216">
        <v>18.22</v>
      </c>
      <c r="E11535" s="177"/>
    </row>
    <row r="11536" spans="1:5">
      <c r="A11536" s="211">
        <v>95410</v>
      </c>
      <c r="B11536" s="215" t="s">
        <v>32849</v>
      </c>
      <c r="C11536" s="215" t="s">
        <v>19071</v>
      </c>
      <c r="D11536" s="216">
        <v>7.53</v>
      </c>
      <c r="E11536" s="177"/>
    </row>
    <row r="11537" spans="1:5">
      <c r="A11537" s="211">
        <v>95411</v>
      </c>
      <c r="B11537" s="215" t="s">
        <v>32850</v>
      </c>
      <c r="C11537" s="215" t="s">
        <v>19071</v>
      </c>
      <c r="D11537" s="216">
        <v>11.2</v>
      </c>
      <c r="E11537" s="177"/>
    </row>
    <row r="11538" spans="1:5">
      <c r="A11538" s="211">
        <v>95412</v>
      </c>
      <c r="B11538" s="215" t="s">
        <v>32851</v>
      </c>
      <c r="C11538" s="215" t="s">
        <v>19071</v>
      </c>
      <c r="D11538" s="216">
        <v>13.25</v>
      </c>
      <c r="E11538" s="177"/>
    </row>
    <row r="11539" spans="1:5">
      <c r="A11539" s="211">
        <v>95413</v>
      </c>
      <c r="B11539" s="215" t="s">
        <v>32852</v>
      </c>
      <c r="C11539" s="215" t="s">
        <v>19071</v>
      </c>
      <c r="D11539" s="216">
        <v>8.2200000000000006</v>
      </c>
      <c r="E11539" s="177"/>
    </row>
    <row r="11540" spans="1:5">
      <c r="A11540" s="211">
        <v>95414</v>
      </c>
      <c r="B11540" s="215" t="s">
        <v>32853</v>
      </c>
      <c r="C11540" s="215" t="s">
        <v>19071</v>
      </c>
      <c r="D11540" s="216">
        <v>32.47</v>
      </c>
      <c r="E11540" s="177"/>
    </row>
    <row r="11541" spans="1:5">
      <c r="A11541" s="211">
        <v>95415</v>
      </c>
      <c r="B11541" s="215" t="s">
        <v>32854</v>
      </c>
      <c r="C11541" s="215" t="s">
        <v>19071</v>
      </c>
      <c r="D11541" s="216">
        <v>118.48</v>
      </c>
      <c r="E11541" s="177"/>
    </row>
    <row r="11542" spans="1:5">
      <c r="A11542" s="211">
        <v>95416</v>
      </c>
      <c r="B11542" s="215" t="s">
        <v>32855</v>
      </c>
      <c r="C11542" s="215" t="s">
        <v>19071</v>
      </c>
      <c r="D11542" s="216">
        <v>6.76</v>
      </c>
      <c r="E11542" s="177"/>
    </row>
    <row r="11543" spans="1:5">
      <c r="A11543" s="211">
        <v>95417</v>
      </c>
      <c r="B11543" s="215" t="s">
        <v>32856</v>
      </c>
      <c r="C11543" s="215" t="s">
        <v>19071</v>
      </c>
      <c r="D11543" s="216">
        <v>134.85</v>
      </c>
      <c r="E11543" s="177"/>
    </row>
    <row r="11544" spans="1:5">
      <c r="A11544" s="211">
        <v>95418</v>
      </c>
      <c r="B11544" s="215" t="s">
        <v>32857</v>
      </c>
      <c r="C11544" s="215" t="s">
        <v>19071</v>
      </c>
      <c r="D11544" s="216">
        <v>184.34</v>
      </c>
      <c r="E11544" s="177"/>
    </row>
    <row r="11545" spans="1:5">
      <c r="A11545" s="211">
        <v>95419</v>
      </c>
      <c r="B11545" s="215" t="s">
        <v>32858</v>
      </c>
      <c r="C11545" s="215" t="s">
        <v>19071</v>
      </c>
      <c r="D11545" s="216">
        <v>49.26</v>
      </c>
      <c r="E11545" s="177"/>
    </row>
    <row r="11546" spans="1:5">
      <c r="A11546" s="211">
        <v>95420</v>
      </c>
      <c r="B11546" s="215" t="s">
        <v>32859</v>
      </c>
      <c r="C11546" s="215" t="s">
        <v>19071</v>
      </c>
      <c r="D11546" s="216">
        <v>69.97</v>
      </c>
      <c r="E11546" s="177"/>
    </row>
    <row r="11547" spans="1:5">
      <c r="A11547" s="211">
        <v>95421</v>
      </c>
      <c r="B11547" s="215" t="s">
        <v>32860</v>
      </c>
      <c r="C11547" s="215" t="s">
        <v>19071</v>
      </c>
      <c r="D11547" s="216">
        <v>92.51</v>
      </c>
      <c r="E11547" s="177"/>
    </row>
    <row r="11548" spans="1:5">
      <c r="A11548" s="211">
        <v>95422</v>
      </c>
      <c r="B11548" s="215" t="s">
        <v>32861</v>
      </c>
      <c r="C11548" s="215" t="s">
        <v>19071</v>
      </c>
      <c r="D11548" s="216">
        <v>41.23</v>
      </c>
      <c r="E11548" s="177"/>
    </row>
    <row r="11549" spans="1:5">
      <c r="A11549" s="211">
        <v>95423</v>
      </c>
      <c r="B11549" s="215" t="s">
        <v>32862</v>
      </c>
      <c r="C11549" s="215" t="s">
        <v>19071</v>
      </c>
      <c r="D11549" s="216">
        <v>62.59</v>
      </c>
      <c r="E11549" s="177"/>
    </row>
    <row r="11550" spans="1:5">
      <c r="A11550" s="211">
        <v>95424</v>
      </c>
      <c r="B11550" s="215" t="s">
        <v>32863</v>
      </c>
      <c r="C11550" s="215" t="s">
        <v>19071</v>
      </c>
      <c r="D11550" s="216">
        <v>22.07</v>
      </c>
      <c r="E11550" s="177"/>
    </row>
    <row r="11551" spans="1:5">
      <c r="A11551" s="211">
        <v>100288</v>
      </c>
      <c r="B11551" s="215" t="s">
        <v>32864</v>
      </c>
      <c r="C11551" s="215" t="s">
        <v>27</v>
      </c>
      <c r="D11551" s="216">
        <v>0.03</v>
      </c>
      <c r="E11551" s="177"/>
    </row>
    <row r="11552" spans="1:5">
      <c r="A11552" s="211">
        <v>100289</v>
      </c>
      <c r="B11552" s="215" t="s">
        <v>24724</v>
      </c>
      <c r="C11552" s="215" t="s">
        <v>27</v>
      </c>
      <c r="D11552" s="216">
        <v>14.62</v>
      </c>
      <c r="E11552" s="177"/>
    </row>
    <row r="11553" spans="1:5">
      <c r="A11553" s="211">
        <v>100290</v>
      </c>
      <c r="B11553" s="215" t="s">
        <v>32865</v>
      </c>
      <c r="C11553" s="215" t="s">
        <v>27</v>
      </c>
      <c r="D11553" s="216">
        <v>0.04</v>
      </c>
      <c r="E11553" s="177"/>
    </row>
    <row r="11554" spans="1:5">
      <c r="A11554" s="211">
        <v>100291</v>
      </c>
      <c r="B11554" s="215" t="s">
        <v>32866</v>
      </c>
      <c r="C11554" s="215" t="s">
        <v>27</v>
      </c>
      <c r="D11554" s="216">
        <v>0.1</v>
      </c>
      <c r="E11554" s="177"/>
    </row>
    <row r="11555" spans="1:5">
      <c r="A11555" s="211">
        <v>100292</v>
      </c>
      <c r="B11555" s="215" t="s">
        <v>32867</v>
      </c>
      <c r="C11555" s="215" t="s">
        <v>27</v>
      </c>
      <c r="D11555" s="216">
        <v>0.44</v>
      </c>
      <c r="E11555" s="177"/>
    </row>
    <row r="11556" spans="1:5">
      <c r="A11556" s="211">
        <v>100293</v>
      </c>
      <c r="B11556" s="215" t="s">
        <v>32868</v>
      </c>
      <c r="C11556" s="215" t="s">
        <v>27</v>
      </c>
      <c r="D11556" s="216">
        <v>0.1</v>
      </c>
      <c r="E11556" s="177"/>
    </row>
    <row r="11557" spans="1:5">
      <c r="A11557" s="211">
        <v>100294</v>
      </c>
      <c r="B11557" s="215" t="s">
        <v>32869</v>
      </c>
      <c r="C11557" s="215" t="s">
        <v>27</v>
      </c>
      <c r="D11557" s="216">
        <v>0.21</v>
      </c>
      <c r="E11557" s="177"/>
    </row>
    <row r="11558" spans="1:5">
      <c r="A11558" s="211">
        <v>100295</v>
      </c>
      <c r="B11558" s="215" t="s">
        <v>32870</v>
      </c>
      <c r="C11558" s="215" t="s">
        <v>27</v>
      </c>
      <c r="D11558" s="216">
        <v>0.33</v>
      </c>
      <c r="E11558" s="177"/>
    </row>
    <row r="11559" spans="1:5">
      <c r="A11559" s="211">
        <v>100296</v>
      </c>
      <c r="B11559" s="215" t="s">
        <v>32871</v>
      </c>
      <c r="C11559" s="215" t="s">
        <v>27</v>
      </c>
      <c r="D11559" s="216">
        <v>0.69</v>
      </c>
      <c r="E11559" s="177"/>
    </row>
    <row r="11560" spans="1:5">
      <c r="A11560" s="211">
        <v>100297</v>
      </c>
      <c r="B11560" s="215" t="s">
        <v>32872</v>
      </c>
      <c r="C11560" s="215" t="s">
        <v>27</v>
      </c>
      <c r="D11560" s="216">
        <v>0.78</v>
      </c>
      <c r="E11560" s="177"/>
    </row>
    <row r="11561" spans="1:5">
      <c r="A11561" s="211">
        <v>100298</v>
      </c>
      <c r="B11561" s="215" t="s">
        <v>32873</v>
      </c>
      <c r="C11561" s="215" t="s">
        <v>27</v>
      </c>
      <c r="D11561" s="216">
        <v>0.28000000000000003</v>
      </c>
      <c r="E11561" s="177"/>
    </row>
    <row r="11562" spans="1:5">
      <c r="A11562" s="211">
        <v>100299</v>
      </c>
      <c r="B11562" s="215" t="s">
        <v>32874</v>
      </c>
      <c r="C11562" s="215" t="s">
        <v>27</v>
      </c>
      <c r="D11562" s="216">
        <v>0.24</v>
      </c>
      <c r="E11562" s="177"/>
    </row>
    <row r="11563" spans="1:5">
      <c r="A11563" s="211">
        <v>100300</v>
      </c>
      <c r="B11563" s="215" t="s">
        <v>24725</v>
      </c>
      <c r="C11563" s="215" t="s">
        <v>27</v>
      </c>
      <c r="D11563" s="216">
        <v>14.42</v>
      </c>
      <c r="E11563" s="177"/>
    </row>
    <row r="11564" spans="1:5">
      <c r="A11564" s="211">
        <v>100301</v>
      </c>
      <c r="B11564" s="215" t="s">
        <v>24726</v>
      </c>
      <c r="C11564" s="215" t="s">
        <v>27</v>
      </c>
      <c r="D11564" s="216">
        <v>15.43</v>
      </c>
      <c r="E11564" s="177"/>
    </row>
    <row r="11565" spans="1:5">
      <c r="A11565" s="211">
        <v>100302</v>
      </c>
      <c r="B11565" s="215" t="s">
        <v>24727</v>
      </c>
      <c r="C11565" s="215" t="s">
        <v>27</v>
      </c>
      <c r="D11565" s="216">
        <v>128.59</v>
      </c>
      <c r="E11565" s="177"/>
    </row>
    <row r="11566" spans="1:5">
      <c r="A11566" s="211">
        <v>100303</v>
      </c>
      <c r="B11566" s="215" t="s">
        <v>24728</v>
      </c>
      <c r="C11566" s="215" t="s">
        <v>27</v>
      </c>
      <c r="D11566" s="216">
        <v>14.36</v>
      </c>
      <c r="E11566" s="177"/>
    </row>
    <row r="11567" spans="1:5">
      <c r="A11567" s="211">
        <v>100304</v>
      </c>
      <c r="B11567" s="215" t="s">
        <v>24729</v>
      </c>
      <c r="C11567" s="215" t="s">
        <v>27</v>
      </c>
      <c r="D11567" s="216">
        <v>61.56</v>
      </c>
      <c r="E11567" s="177"/>
    </row>
    <row r="11568" spans="1:5">
      <c r="A11568" s="211">
        <v>100305</v>
      </c>
      <c r="B11568" s="215" t="s">
        <v>24730</v>
      </c>
      <c r="C11568" s="215" t="s">
        <v>27</v>
      </c>
      <c r="D11568" s="216">
        <v>89.68</v>
      </c>
      <c r="E11568" s="177"/>
    </row>
    <row r="11569" spans="1:5">
      <c r="A11569" s="211">
        <v>100306</v>
      </c>
      <c r="B11569" s="215" t="s">
        <v>24731</v>
      </c>
      <c r="C11569" s="215" t="s">
        <v>27</v>
      </c>
      <c r="D11569" s="216">
        <v>101.06</v>
      </c>
      <c r="E11569" s="177"/>
    </row>
    <row r="11570" spans="1:5">
      <c r="A11570" s="211">
        <v>100307</v>
      </c>
      <c r="B11570" s="215" t="s">
        <v>24732</v>
      </c>
      <c r="C11570" s="215" t="s">
        <v>27</v>
      </c>
      <c r="D11570" s="216">
        <v>19.989999999999998</v>
      </c>
      <c r="E11570" s="177"/>
    </row>
    <row r="11571" spans="1:5">
      <c r="A11571" s="211">
        <v>100308</v>
      </c>
      <c r="B11571" s="215" t="s">
        <v>24733</v>
      </c>
      <c r="C11571" s="215" t="s">
        <v>27</v>
      </c>
      <c r="D11571" s="216">
        <v>16.27</v>
      </c>
      <c r="E11571" s="177"/>
    </row>
    <row r="11572" spans="1:5">
      <c r="A11572" s="211">
        <v>100309</v>
      </c>
      <c r="B11572" s="215" t="s">
        <v>24735</v>
      </c>
      <c r="C11572" s="215" t="s">
        <v>27</v>
      </c>
      <c r="D11572" s="216">
        <v>20.93</v>
      </c>
      <c r="E11572" s="177"/>
    </row>
    <row r="11573" spans="1:5">
      <c r="A11573" s="211">
        <v>100310</v>
      </c>
      <c r="B11573" s="215" t="s">
        <v>32875</v>
      </c>
      <c r="C11573" s="215" t="s">
        <v>19071</v>
      </c>
      <c r="D11573" s="216">
        <v>6.3</v>
      </c>
      <c r="E11573" s="177"/>
    </row>
    <row r="11574" spans="1:5">
      <c r="A11574" s="211">
        <v>100311</v>
      </c>
      <c r="B11574" s="215" t="s">
        <v>32876</v>
      </c>
      <c r="C11574" s="215" t="s">
        <v>19071</v>
      </c>
      <c r="D11574" s="216">
        <v>60.12</v>
      </c>
      <c r="E11574" s="177"/>
    </row>
    <row r="11575" spans="1:5">
      <c r="A11575" s="211">
        <v>100312</v>
      </c>
      <c r="B11575" s="215" t="s">
        <v>32877</v>
      </c>
      <c r="C11575" s="215" t="s">
        <v>19071</v>
      </c>
      <c r="D11575" s="216">
        <v>28.54</v>
      </c>
      <c r="E11575" s="177"/>
    </row>
    <row r="11576" spans="1:5">
      <c r="A11576" s="211">
        <v>100313</v>
      </c>
      <c r="B11576" s="215" t="s">
        <v>32878</v>
      </c>
      <c r="C11576" s="215" t="s">
        <v>19071</v>
      </c>
      <c r="D11576" s="216">
        <v>94</v>
      </c>
      <c r="E11576" s="177"/>
    </row>
    <row r="11577" spans="1:5">
      <c r="A11577" s="211">
        <v>100314</v>
      </c>
      <c r="B11577" s="215" t="s">
        <v>32879</v>
      </c>
      <c r="C11577" s="215" t="s">
        <v>19071</v>
      </c>
      <c r="D11577" s="216">
        <v>106.06</v>
      </c>
      <c r="E11577" s="177"/>
    </row>
    <row r="11578" spans="1:5">
      <c r="A11578" s="211">
        <v>100315</v>
      </c>
      <c r="B11578" s="215" t="s">
        <v>32880</v>
      </c>
      <c r="C11578" s="215" t="s">
        <v>19071</v>
      </c>
      <c r="D11578" s="216">
        <v>32.67</v>
      </c>
      <c r="E11578" s="177"/>
    </row>
    <row r="11579" spans="1:5">
      <c r="A11579" s="211">
        <v>100316</v>
      </c>
      <c r="B11579" s="215" t="s">
        <v>24725</v>
      </c>
      <c r="C11579" s="215" t="s">
        <v>19071</v>
      </c>
      <c r="D11579" s="217">
        <v>2541.0100000000002</v>
      </c>
      <c r="E11579" s="177"/>
    </row>
    <row r="11580" spans="1:5">
      <c r="A11580" s="211">
        <v>100317</v>
      </c>
      <c r="B11580" s="215" t="s">
        <v>24734</v>
      </c>
      <c r="C11580" s="215" t="s">
        <v>19071</v>
      </c>
      <c r="D11580" s="217">
        <v>22515.77</v>
      </c>
      <c r="E11580" s="177"/>
    </row>
    <row r="11581" spans="1:5">
      <c r="A11581" s="211">
        <v>100318</v>
      </c>
      <c r="B11581" s="215" t="s">
        <v>24729</v>
      </c>
      <c r="C11581" s="215" t="s">
        <v>19071</v>
      </c>
      <c r="D11581" s="217">
        <v>10789.4</v>
      </c>
      <c r="E11581" s="177"/>
    </row>
    <row r="11582" spans="1:5">
      <c r="A11582" s="211">
        <v>100319</v>
      </c>
      <c r="B11582" s="215" t="s">
        <v>24730</v>
      </c>
      <c r="C11582" s="215" t="s">
        <v>19071</v>
      </c>
      <c r="D11582" s="217">
        <v>15694.14</v>
      </c>
      <c r="E11582" s="177"/>
    </row>
    <row r="11583" spans="1:5">
      <c r="A11583" s="211">
        <v>100320</v>
      </c>
      <c r="B11583" s="215" t="s">
        <v>24731</v>
      </c>
      <c r="C11583" s="215" t="s">
        <v>19071</v>
      </c>
      <c r="D11583" s="217">
        <v>17681.900000000001</v>
      </c>
      <c r="E11583" s="177"/>
    </row>
    <row r="11584" spans="1:5">
      <c r="A11584" s="211">
        <v>100321</v>
      </c>
      <c r="B11584" s="215" t="s">
        <v>24735</v>
      </c>
      <c r="C11584" s="215" t="s">
        <v>19071</v>
      </c>
      <c r="D11584" s="217">
        <v>3672.5</v>
      </c>
      <c r="E11584" s="177"/>
    </row>
    <row r="11585" spans="1:5">
      <c r="A11585" s="211">
        <v>100533</v>
      </c>
      <c r="B11585" s="215" t="s">
        <v>32881</v>
      </c>
      <c r="C11585" s="215" t="s">
        <v>27</v>
      </c>
      <c r="D11585" s="216">
        <v>28.65</v>
      </c>
      <c r="E11585" s="177"/>
    </row>
    <row r="11586" spans="1:5">
      <c r="A11586" s="211">
        <v>100534</v>
      </c>
      <c r="B11586" s="215" t="s">
        <v>32881</v>
      </c>
      <c r="C11586" s="215" t="s">
        <v>19071</v>
      </c>
      <c r="D11586" s="217">
        <v>5032.57</v>
      </c>
      <c r="E11586" s="177"/>
    </row>
    <row r="11587" spans="1:5">
      <c r="A11587" s="211">
        <v>100535</v>
      </c>
      <c r="B11587" s="215" t="s">
        <v>32882</v>
      </c>
      <c r="C11587" s="215" t="s">
        <v>27</v>
      </c>
      <c r="D11587" s="216">
        <v>0.33</v>
      </c>
      <c r="E11587" s="177"/>
    </row>
    <row r="11588" spans="1:5">
      <c r="A11588" s="211">
        <v>100536</v>
      </c>
      <c r="B11588" s="215" t="s">
        <v>32883</v>
      </c>
      <c r="C11588" s="215" t="s">
        <v>19071</v>
      </c>
      <c r="D11588" s="216">
        <v>45.47</v>
      </c>
      <c r="E11588" s="177"/>
    </row>
    <row r="11589" spans="1:5">
      <c r="A11589" s="211">
        <v>101284</v>
      </c>
      <c r="B11589" s="215" t="s">
        <v>33922</v>
      </c>
      <c r="C11589" s="215" t="s">
        <v>27</v>
      </c>
      <c r="D11589" s="216">
        <v>1.07</v>
      </c>
      <c r="E11589" s="177"/>
    </row>
    <row r="11590" spans="1:5">
      <c r="A11590" s="211">
        <v>101285</v>
      </c>
      <c r="B11590" s="215" t="s">
        <v>33923</v>
      </c>
      <c r="C11590" s="215" t="s">
        <v>27</v>
      </c>
      <c r="D11590" s="216">
        <v>0.28000000000000003</v>
      </c>
      <c r="E11590" s="177"/>
    </row>
    <row r="11591" spans="1:5">
      <c r="A11591" s="211">
        <v>101286</v>
      </c>
      <c r="B11591" s="215" t="s">
        <v>33924</v>
      </c>
      <c r="C11591" s="215" t="s">
        <v>19071</v>
      </c>
      <c r="D11591" s="216">
        <v>10.54</v>
      </c>
      <c r="E11591" s="177"/>
    </row>
    <row r="11592" spans="1:5">
      <c r="A11592" s="211">
        <v>101287</v>
      </c>
      <c r="B11592" s="215" t="s">
        <v>33925</v>
      </c>
      <c r="C11592" s="215" t="s">
        <v>19071</v>
      </c>
      <c r="D11592" s="216">
        <v>43.58</v>
      </c>
      <c r="E11592" s="177"/>
    </row>
    <row r="11593" spans="1:5">
      <c r="A11593" s="211">
        <v>101288</v>
      </c>
      <c r="B11593" s="215" t="s">
        <v>33926</v>
      </c>
      <c r="C11593" s="215" t="s">
        <v>19071</v>
      </c>
      <c r="D11593" s="216">
        <v>11.09</v>
      </c>
      <c r="E11593" s="177"/>
    </row>
    <row r="11594" spans="1:5">
      <c r="A11594" s="211">
        <v>101289</v>
      </c>
      <c r="B11594" s="215" t="s">
        <v>33927</v>
      </c>
      <c r="C11594" s="215" t="s">
        <v>19071</v>
      </c>
      <c r="D11594" s="216">
        <v>10.91</v>
      </c>
      <c r="E11594" s="177"/>
    </row>
    <row r="11595" spans="1:5">
      <c r="A11595" s="211">
        <v>101290</v>
      </c>
      <c r="B11595" s="215" t="s">
        <v>33928</v>
      </c>
      <c r="C11595" s="215" t="s">
        <v>19071</v>
      </c>
      <c r="D11595" s="216">
        <v>13.95</v>
      </c>
      <c r="E11595" s="177"/>
    </row>
    <row r="11596" spans="1:5">
      <c r="A11596" s="211">
        <v>101291</v>
      </c>
      <c r="B11596" s="215" t="s">
        <v>33929</v>
      </c>
      <c r="C11596" s="215" t="s">
        <v>19071</v>
      </c>
      <c r="D11596" s="216">
        <v>11.31</v>
      </c>
      <c r="E11596" s="177"/>
    </row>
    <row r="11597" spans="1:5">
      <c r="A11597" s="211">
        <v>101292</v>
      </c>
      <c r="B11597" s="215" t="s">
        <v>33930</v>
      </c>
      <c r="C11597" s="215" t="s">
        <v>19071</v>
      </c>
      <c r="D11597" s="216">
        <v>14.23</v>
      </c>
      <c r="E11597" s="177"/>
    </row>
    <row r="11598" spans="1:5">
      <c r="A11598" s="211">
        <v>101293</v>
      </c>
      <c r="B11598" s="215" t="s">
        <v>33931</v>
      </c>
      <c r="C11598" s="215" t="s">
        <v>19071</v>
      </c>
      <c r="D11598" s="216">
        <v>15.11</v>
      </c>
      <c r="E11598" s="177"/>
    </row>
    <row r="11599" spans="1:5">
      <c r="A11599" s="211">
        <v>101294</v>
      </c>
      <c r="B11599" s="215" t="s">
        <v>33932</v>
      </c>
      <c r="C11599" s="215" t="s">
        <v>19071</v>
      </c>
      <c r="D11599" s="216">
        <v>17.899999999999999</v>
      </c>
      <c r="E11599" s="177"/>
    </row>
    <row r="11600" spans="1:5">
      <c r="A11600" s="211">
        <v>101295</v>
      </c>
      <c r="B11600" s="215" t="s">
        <v>33933</v>
      </c>
      <c r="C11600" s="215" t="s">
        <v>19071</v>
      </c>
      <c r="D11600" s="216">
        <v>14.09</v>
      </c>
      <c r="E11600" s="177"/>
    </row>
    <row r="11601" spans="1:5">
      <c r="A11601" s="211">
        <v>101296</v>
      </c>
      <c r="B11601" s="215" t="s">
        <v>33934</v>
      </c>
      <c r="C11601" s="215" t="s">
        <v>19071</v>
      </c>
      <c r="D11601" s="216">
        <v>21.07</v>
      </c>
      <c r="E11601" s="177"/>
    </row>
    <row r="11602" spans="1:5">
      <c r="A11602" s="211">
        <v>101297</v>
      </c>
      <c r="B11602" s="215" t="s">
        <v>33935</v>
      </c>
      <c r="C11602" s="215" t="s">
        <v>19071</v>
      </c>
      <c r="D11602" s="216">
        <v>13.46</v>
      </c>
      <c r="E11602" s="177"/>
    </row>
    <row r="11603" spans="1:5">
      <c r="A11603" s="211">
        <v>101298</v>
      </c>
      <c r="B11603" s="215" t="s">
        <v>33936</v>
      </c>
      <c r="C11603" s="215" t="s">
        <v>19071</v>
      </c>
      <c r="D11603" s="216">
        <v>11.16</v>
      </c>
      <c r="E11603" s="177"/>
    </row>
    <row r="11604" spans="1:5">
      <c r="A11604" s="211">
        <v>101299</v>
      </c>
      <c r="B11604" s="215" t="s">
        <v>33937</v>
      </c>
      <c r="C11604" s="215" t="s">
        <v>19071</v>
      </c>
      <c r="D11604" s="216">
        <v>13.75</v>
      </c>
      <c r="E11604" s="177"/>
    </row>
    <row r="11605" spans="1:5">
      <c r="A11605" s="211">
        <v>101300</v>
      </c>
      <c r="B11605" s="215" t="s">
        <v>33938</v>
      </c>
      <c r="C11605" s="215" t="s">
        <v>19071</v>
      </c>
      <c r="D11605" s="216">
        <v>11.8</v>
      </c>
      <c r="E11605" s="177"/>
    </row>
    <row r="11606" spans="1:5">
      <c r="A11606" s="211">
        <v>101301</v>
      </c>
      <c r="B11606" s="215" t="s">
        <v>33939</v>
      </c>
      <c r="C11606" s="215" t="s">
        <v>19071</v>
      </c>
      <c r="D11606" s="216">
        <v>9.01</v>
      </c>
      <c r="E11606" s="177"/>
    </row>
    <row r="11607" spans="1:5">
      <c r="A11607" s="211">
        <v>101302</v>
      </c>
      <c r="B11607" s="215" t="s">
        <v>33940</v>
      </c>
      <c r="C11607" s="215" t="s">
        <v>19071</v>
      </c>
      <c r="D11607" s="216">
        <v>16.04</v>
      </c>
      <c r="E11607" s="177"/>
    </row>
    <row r="11608" spans="1:5">
      <c r="A11608" s="211">
        <v>101303</v>
      </c>
      <c r="B11608" s="215" t="s">
        <v>33941</v>
      </c>
      <c r="C11608" s="215" t="s">
        <v>19071</v>
      </c>
      <c r="D11608" s="216">
        <v>45.09</v>
      </c>
      <c r="E11608" s="177"/>
    </row>
    <row r="11609" spans="1:5">
      <c r="A11609" s="211">
        <v>101304</v>
      </c>
      <c r="B11609" s="215" t="s">
        <v>33943</v>
      </c>
      <c r="C11609" s="215" t="s">
        <v>19071</v>
      </c>
      <c r="D11609" s="216">
        <v>24.77</v>
      </c>
      <c r="E11609" s="177"/>
    </row>
    <row r="11610" spans="1:5">
      <c r="A11610" s="211">
        <v>101305</v>
      </c>
      <c r="B11610" s="215" t="s">
        <v>33944</v>
      </c>
      <c r="C11610" s="215" t="s">
        <v>19071</v>
      </c>
      <c r="D11610" s="216">
        <v>21.39</v>
      </c>
      <c r="E11610" s="177"/>
    </row>
    <row r="11611" spans="1:5">
      <c r="A11611" s="211">
        <v>101306</v>
      </c>
      <c r="B11611" s="215" t="s">
        <v>33945</v>
      </c>
      <c r="C11611" s="215" t="s">
        <v>19071</v>
      </c>
      <c r="D11611" s="216">
        <v>23.55</v>
      </c>
      <c r="E11611" s="177"/>
    </row>
    <row r="11612" spans="1:5">
      <c r="A11612" s="211">
        <v>101307</v>
      </c>
      <c r="B11612" s="215" t="s">
        <v>33946</v>
      </c>
      <c r="C11612" s="215" t="s">
        <v>19071</v>
      </c>
      <c r="D11612" s="216">
        <v>15.63</v>
      </c>
      <c r="E11612" s="177"/>
    </row>
    <row r="11613" spans="1:5">
      <c r="A11613" s="211">
        <v>101308</v>
      </c>
      <c r="B11613" s="215" t="s">
        <v>33947</v>
      </c>
      <c r="C11613" s="215" t="s">
        <v>19071</v>
      </c>
      <c r="D11613" s="216">
        <v>13.05</v>
      </c>
      <c r="E11613" s="177"/>
    </row>
    <row r="11614" spans="1:5">
      <c r="A11614" s="211">
        <v>101309</v>
      </c>
      <c r="B11614" s="215" t="s">
        <v>33949</v>
      </c>
      <c r="C11614" s="215" t="s">
        <v>19071</v>
      </c>
      <c r="D11614" s="216">
        <v>15.23</v>
      </c>
      <c r="E11614" s="177"/>
    </row>
    <row r="11615" spans="1:5">
      <c r="A11615" s="211">
        <v>101310</v>
      </c>
      <c r="B11615" s="215" t="s">
        <v>33950</v>
      </c>
      <c r="C11615" s="215" t="s">
        <v>19071</v>
      </c>
      <c r="D11615" s="216">
        <v>19.329999999999998</v>
      </c>
      <c r="E11615" s="177"/>
    </row>
    <row r="11616" spans="1:5">
      <c r="A11616" s="211">
        <v>101311</v>
      </c>
      <c r="B11616" s="215" t="s">
        <v>33951</v>
      </c>
      <c r="C11616" s="215" t="s">
        <v>19071</v>
      </c>
      <c r="D11616" s="216">
        <v>15.11</v>
      </c>
      <c r="E11616" s="177"/>
    </row>
    <row r="11617" spans="1:5">
      <c r="A11617" s="211">
        <v>101312</v>
      </c>
      <c r="B11617" s="215" t="s">
        <v>33952</v>
      </c>
      <c r="C11617" s="215" t="s">
        <v>19071</v>
      </c>
      <c r="D11617" s="216">
        <v>12.26</v>
      </c>
      <c r="E11617" s="177"/>
    </row>
    <row r="11618" spans="1:5">
      <c r="A11618" s="211">
        <v>101313</v>
      </c>
      <c r="B11618" s="215" t="s">
        <v>33953</v>
      </c>
      <c r="C11618" s="215" t="s">
        <v>19071</v>
      </c>
      <c r="D11618" s="216">
        <v>61.96</v>
      </c>
      <c r="E11618" s="177"/>
    </row>
    <row r="11619" spans="1:5">
      <c r="A11619" s="211">
        <v>101314</v>
      </c>
      <c r="B11619" s="215" t="s">
        <v>33955</v>
      </c>
      <c r="C11619" s="215" t="s">
        <v>19071</v>
      </c>
      <c r="D11619" s="216">
        <v>40.51</v>
      </c>
      <c r="E11619" s="177"/>
    </row>
    <row r="11620" spans="1:5">
      <c r="A11620" s="211">
        <v>101315</v>
      </c>
      <c r="B11620" s="215" t="s">
        <v>33956</v>
      </c>
      <c r="C11620" s="215" t="s">
        <v>19071</v>
      </c>
      <c r="D11620" s="216">
        <v>65.81</v>
      </c>
      <c r="E11620" s="177"/>
    </row>
    <row r="11621" spans="1:5">
      <c r="A11621" s="211">
        <v>101316</v>
      </c>
      <c r="B11621" s="215" t="s">
        <v>33957</v>
      </c>
      <c r="C11621" s="215" t="s">
        <v>19071</v>
      </c>
      <c r="D11621" s="216">
        <v>29.73</v>
      </c>
      <c r="E11621" s="177"/>
    </row>
    <row r="11622" spans="1:5">
      <c r="A11622" s="211">
        <v>101317</v>
      </c>
      <c r="B11622" s="215" t="s">
        <v>33958</v>
      </c>
      <c r="C11622" s="215" t="s">
        <v>19071</v>
      </c>
      <c r="D11622" s="216">
        <v>145.34</v>
      </c>
      <c r="E11622" s="177"/>
    </row>
    <row r="11623" spans="1:5">
      <c r="A11623" s="211">
        <v>101318</v>
      </c>
      <c r="B11623" s="215" t="s">
        <v>33959</v>
      </c>
      <c r="C11623" s="215" t="s">
        <v>19071</v>
      </c>
      <c r="D11623" s="216">
        <v>259.38</v>
      </c>
      <c r="E11623" s="177"/>
    </row>
    <row r="11624" spans="1:5">
      <c r="A11624" s="211">
        <v>101319</v>
      </c>
      <c r="B11624" s="215" t="s">
        <v>33960</v>
      </c>
      <c r="C11624" s="215" t="s">
        <v>19071</v>
      </c>
      <c r="D11624" s="216">
        <v>38.729999999999997</v>
      </c>
      <c r="E11624" s="177"/>
    </row>
    <row r="11625" spans="1:5">
      <c r="A11625" s="211">
        <v>101320</v>
      </c>
      <c r="B11625" s="215" t="s">
        <v>33961</v>
      </c>
      <c r="C11625" s="215" t="s">
        <v>19071</v>
      </c>
      <c r="D11625" s="216">
        <v>18.11</v>
      </c>
      <c r="E11625" s="177"/>
    </row>
    <row r="11626" spans="1:5">
      <c r="A11626" s="211">
        <v>101321</v>
      </c>
      <c r="B11626" s="215" t="s">
        <v>33962</v>
      </c>
      <c r="C11626" s="215" t="s">
        <v>19071</v>
      </c>
      <c r="D11626" s="216">
        <v>15.86</v>
      </c>
      <c r="E11626" s="177"/>
    </row>
    <row r="11627" spans="1:5">
      <c r="A11627" s="211">
        <v>101322</v>
      </c>
      <c r="B11627" s="215" t="s">
        <v>33963</v>
      </c>
      <c r="C11627" s="215" t="s">
        <v>19071</v>
      </c>
      <c r="D11627" s="216">
        <v>11.58</v>
      </c>
      <c r="E11627" s="177"/>
    </row>
    <row r="11628" spans="1:5">
      <c r="A11628" s="211">
        <v>101323</v>
      </c>
      <c r="B11628" s="215" t="s">
        <v>33964</v>
      </c>
      <c r="C11628" s="215" t="s">
        <v>19071</v>
      </c>
      <c r="D11628" s="216">
        <v>29.79</v>
      </c>
      <c r="E11628" s="177"/>
    </row>
    <row r="11629" spans="1:5">
      <c r="A11629" s="211">
        <v>101324</v>
      </c>
      <c r="B11629" s="215" t="s">
        <v>33965</v>
      </c>
      <c r="C11629" s="215" t="s">
        <v>19071</v>
      </c>
      <c r="D11629" s="216">
        <v>5.91</v>
      </c>
      <c r="E11629" s="177"/>
    </row>
    <row r="11630" spans="1:5">
      <c r="A11630" s="211">
        <v>101325</v>
      </c>
      <c r="B11630" s="215" t="s">
        <v>33966</v>
      </c>
      <c r="C11630" s="215" t="s">
        <v>19071</v>
      </c>
      <c r="D11630" s="216">
        <v>28</v>
      </c>
      <c r="E11630" s="177"/>
    </row>
    <row r="11631" spans="1:5">
      <c r="A11631" s="211">
        <v>101326</v>
      </c>
      <c r="B11631" s="215" t="s">
        <v>33967</v>
      </c>
      <c r="C11631" s="215" t="s">
        <v>19071</v>
      </c>
      <c r="D11631" s="216">
        <v>6.47</v>
      </c>
      <c r="E11631" s="177"/>
    </row>
    <row r="11632" spans="1:5">
      <c r="A11632" s="211">
        <v>101327</v>
      </c>
      <c r="B11632" s="215" t="s">
        <v>33968</v>
      </c>
      <c r="C11632" s="215" t="s">
        <v>19071</v>
      </c>
      <c r="D11632" s="216">
        <v>5.25</v>
      </c>
      <c r="E11632" s="177"/>
    </row>
    <row r="11633" spans="1:5">
      <c r="A11633" s="211">
        <v>101328</v>
      </c>
      <c r="B11633" s="215" t="s">
        <v>33969</v>
      </c>
      <c r="C11633" s="215" t="s">
        <v>19071</v>
      </c>
      <c r="D11633" s="216">
        <v>8.3699999999999992</v>
      </c>
      <c r="E11633" s="177"/>
    </row>
    <row r="11634" spans="1:5">
      <c r="A11634" s="211">
        <v>101329</v>
      </c>
      <c r="B11634" s="215" t="s">
        <v>33970</v>
      </c>
      <c r="C11634" s="215" t="s">
        <v>19071</v>
      </c>
      <c r="D11634" s="216">
        <v>24.1</v>
      </c>
      <c r="E11634" s="177"/>
    </row>
    <row r="11635" spans="1:5">
      <c r="A11635" s="211">
        <v>101330</v>
      </c>
      <c r="B11635" s="215" t="s">
        <v>33971</v>
      </c>
      <c r="C11635" s="215" t="s">
        <v>19071</v>
      </c>
      <c r="D11635" s="216">
        <v>19.760000000000002</v>
      </c>
      <c r="E11635" s="177"/>
    </row>
    <row r="11636" spans="1:5">
      <c r="A11636" s="211">
        <v>101331</v>
      </c>
      <c r="B11636" s="215" t="s">
        <v>33972</v>
      </c>
      <c r="C11636" s="215" t="s">
        <v>19071</v>
      </c>
      <c r="D11636" s="216">
        <v>23.16</v>
      </c>
      <c r="E11636" s="177"/>
    </row>
    <row r="11637" spans="1:5">
      <c r="A11637" s="211">
        <v>101332</v>
      </c>
      <c r="B11637" s="215" t="s">
        <v>33973</v>
      </c>
      <c r="C11637" s="215" t="s">
        <v>19071</v>
      </c>
      <c r="D11637" s="216">
        <v>6.37</v>
      </c>
      <c r="E11637" s="177"/>
    </row>
    <row r="11638" spans="1:5">
      <c r="A11638" s="211">
        <v>101333</v>
      </c>
      <c r="B11638" s="215" t="s">
        <v>33974</v>
      </c>
      <c r="C11638" s="215" t="s">
        <v>19071</v>
      </c>
      <c r="D11638" s="216">
        <v>14.07</v>
      </c>
      <c r="E11638" s="177"/>
    </row>
    <row r="11639" spans="1:5">
      <c r="A11639" s="211">
        <v>101334</v>
      </c>
      <c r="B11639" s="215" t="s">
        <v>33975</v>
      </c>
      <c r="C11639" s="215" t="s">
        <v>19071</v>
      </c>
      <c r="D11639" s="216">
        <v>30.94</v>
      </c>
      <c r="E11639" s="177"/>
    </row>
    <row r="11640" spans="1:5">
      <c r="A11640" s="211">
        <v>101335</v>
      </c>
      <c r="B11640" s="215" t="s">
        <v>33976</v>
      </c>
      <c r="C11640" s="215" t="s">
        <v>19071</v>
      </c>
      <c r="D11640" s="216">
        <v>8.32</v>
      </c>
      <c r="E11640" s="177"/>
    </row>
    <row r="11641" spans="1:5">
      <c r="A11641" s="211">
        <v>101336</v>
      </c>
      <c r="B11641" s="215" t="s">
        <v>33977</v>
      </c>
      <c r="C11641" s="215" t="s">
        <v>19071</v>
      </c>
      <c r="D11641" s="216">
        <v>19.940000000000001</v>
      </c>
      <c r="E11641" s="177"/>
    </row>
    <row r="11642" spans="1:5">
      <c r="A11642" s="211">
        <v>101337</v>
      </c>
      <c r="B11642" s="215" t="s">
        <v>33978</v>
      </c>
      <c r="C11642" s="215" t="s">
        <v>19071</v>
      </c>
      <c r="D11642" s="216">
        <v>11.36</v>
      </c>
      <c r="E11642" s="177"/>
    </row>
    <row r="11643" spans="1:5">
      <c r="A11643" s="211">
        <v>101338</v>
      </c>
      <c r="B11643" s="215" t="s">
        <v>33979</v>
      </c>
      <c r="C11643" s="215" t="s">
        <v>19071</v>
      </c>
      <c r="D11643" s="216">
        <v>12.43</v>
      </c>
      <c r="E11643" s="177"/>
    </row>
    <row r="11644" spans="1:5">
      <c r="A11644" s="211">
        <v>101339</v>
      </c>
      <c r="B11644" s="215" t="s">
        <v>33980</v>
      </c>
      <c r="C11644" s="215" t="s">
        <v>19071</v>
      </c>
      <c r="D11644" s="216">
        <v>9.2100000000000009</v>
      </c>
      <c r="E11644" s="177"/>
    </row>
    <row r="11645" spans="1:5">
      <c r="A11645" s="211">
        <v>101340</v>
      </c>
      <c r="B11645" s="215" t="s">
        <v>33981</v>
      </c>
      <c r="C11645" s="215" t="s">
        <v>19071</v>
      </c>
      <c r="D11645" s="216">
        <v>8.89</v>
      </c>
      <c r="E11645" s="177"/>
    </row>
    <row r="11646" spans="1:5">
      <c r="A11646" s="211">
        <v>101341</v>
      </c>
      <c r="B11646" s="215" t="s">
        <v>33982</v>
      </c>
      <c r="C11646" s="215" t="s">
        <v>19071</v>
      </c>
      <c r="D11646" s="216">
        <v>11.21</v>
      </c>
      <c r="E11646" s="177"/>
    </row>
    <row r="11647" spans="1:5">
      <c r="A11647" s="211">
        <v>101342</v>
      </c>
      <c r="B11647" s="215" t="s">
        <v>33983</v>
      </c>
      <c r="C11647" s="215" t="s">
        <v>19071</v>
      </c>
      <c r="D11647" s="216">
        <v>11.33</v>
      </c>
      <c r="E11647" s="177"/>
    </row>
    <row r="11648" spans="1:5">
      <c r="A11648" s="211">
        <v>101343</v>
      </c>
      <c r="B11648" s="215" t="s">
        <v>33984</v>
      </c>
      <c r="C11648" s="215" t="s">
        <v>19071</v>
      </c>
      <c r="D11648" s="216">
        <v>17.22</v>
      </c>
      <c r="E11648" s="177"/>
    </row>
    <row r="11649" spans="1:5">
      <c r="A11649" s="211">
        <v>101344</v>
      </c>
      <c r="B11649" s="215" t="s">
        <v>33985</v>
      </c>
      <c r="C11649" s="215" t="s">
        <v>19071</v>
      </c>
      <c r="D11649" s="216">
        <v>17.239999999999998</v>
      </c>
      <c r="E11649" s="177"/>
    </row>
    <row r="11650" spans="1:5">
      <c r="A11650" s="211">
        <v>101345</v>
      </c>
      <c r="B11650" s="215" t="s">
        <v>33986</v>
      </c>
      <c r="C11650" s="215" t="s">
        <v>19071</v>
      </c>
      <c r="D11650" s="216">
        <v>16.420000000000002</v>
      </c>
      <c r="E11650" s="177"/>
    </row>
    <row r="11651" spans="1:5">
      <c r="A11651" s="211">
        <v>101346</v>
      </c>
      <c r="B11651" s="215" t="s">
        <v>33987</v>
      </c>
      <c r="C11651" s="215" t="s">
        <v>19071</v>
      </c>
      <c r="D11651" s="216">
        <v>15.41</v>
      </c>
      <c r="E11651" s="177"/>
    </row>
    <row r="11652" spans="1:5">
      <c r="A11652" s="211">
        <v>101347</v>
      </c>
      <c r="B11652" s="215" t="s">
        <v>33988</v>
      </c>
      <c r="C11652" s="215" t="s">
        <v>19071</v>
      </c>
      <c r="D11652" s="216">
        <v>15.44</v>
      </c>
      <c r="E11652" s="177"/>
    </row>
    <row r="11653" spans="1:5">
      <c r="A11653" s="211">
        <v>101348</v>
      </c>
      <c r="B11653" s="215" t="s">
        <v>33989</v>
      </c>
      <c r="C11653" s="215" t="s">
        <v>19071</v>
      </c>
      <c r="D11653" s="216">
        <v>9.8000000000000007</v>
      </c>
      <c r="E11653" s="177"/>
    </row>
    <row r="11654" spans="1:5">
      <c r="A11654" s="211">
        <v>101349</v>
      </c>
      <c r="B11654" s="215" t="s">
        <v>33990</v>
      </c>
      <c r="C11654" s="215" t="s">
        <v>19071</v>
      </c>
      <c r="D11654" s="216">
        <v>11.53</v>
      </c>
      <c r="E11654" s="177"/>
    </row>
    <row r="11655" spans="1:5">
      <c r="A11655" s="211">
        <v>101350</v>
      </c>
      <c r="B11655" s="215" t="s">
        <v>33991</v>
      </c>
      <c r="C11655" s="215" t="s">
        <v>19071</v>
      </c>
      <c r="D11655" s="216">
        <v>14.14</v>
      </c>
      <c r="E11655" s="177"/>
    </row>
    <row r="11656" spans="1:5">
      <c r="A11656" s="211">
        <v>101351</v>
      </c>
      <c r="B11656" s="215" t="s">
        <v>33992</v>
      </c>
      <c r="C11656" s="215" t="s">
        <v>19071</v>
      </c>
      <c r="D11656" s="216">
        <v>10.37</v>
      </c>
      <c r="E11656" s="177"/>
    </row>
    <row r="11657" spans="1:5">
      <c r="A11657" s="211">
        <v>101352</v>
      </c>
      <c r="B11657" s="215" t="s">
        <v>33993</v>
      </c>
      <c r="C11657" s="215" t="s">
        <v>19071</v>
      </c>
      <c r="D11657" s="216">
        <v>11.9</v>
      </c>
      <c r="E11657" s="177"/>
    </row>
    <row r="11658" spans="1:5">
      <c r="A11658" s="211">
        <v>101353</v>
      </c>
      <c r="B11658" s="215" t="s">
        <v>33994</v>
      </c>
      <c r="C11658" s="215" t="s">
        <v>19071</v>
      </c>
      <c r="D11658" s="216">
        <v>12.98</v>
      </c>
      <c r="E11658" s="177"/>
    </row>
    <row r="11659" spans="1:5">
      <c r="A11659" s="211">
        <v>101354</v>
      </c>
      <c r="B11659" s="215" t="s">
        <v>33995</v>
      </c>
      <c r="C11659" s="215" t="s">
        <v>19071</v>
      </c>
      <c r="D11659" s="216">
        <v>16.57</v>
      </c>
      <c r="E11659" s="177"/>
    </row>
    <row r="11660" spans="1:5">
      <c r="A11660" s="211">
        <v>101355</v>
      </c>
      <c r="B11660" s="215" t="s">
        <v>33996</v>
      </c>
      <c r="C11660" s="215" t="s">
        <v>19071</v>
      </c>
      <c r="D11660" s="216">
        <v>10.220000000000001</v>
      </c>
      <c r="E11660" s="177"/>
    </row>
    <row r="11661" spans="1:5">
      <c r="A11661" s="211">
        <v>101356</v>
      </c>
      <c r="B11661" s="215" t="s">
        <v>33997</v>
      </c>
      <c r="C11661" s="215" t="s">
        <v>19071</v>
      </c>
      <c r="D11661" s="216">
        <v>24.77</v>
      </c>
      <c r="E11661" s="177"/>
    </row>
    <row r="11662" spans="1:5">
      <c r="A11662" s="211">
        <v>101357</v>
      </c>
      <c r="B11662" s="215" t="s">
        <v>33998</v>
      </c>
      <c r="C11662" s="215" t="s">
        <v>19071</v>
      </c>
      <c r="D11662" s="216">
        <v>27.76</v>
      </c>
      <c r="E11662" s="177"/>
    </row>
    <row r="11663" spans="1:5">
      <c r="A11663" s="211">
        <v>101358</v>
      </c>
      <c r="B11663" s="215" t="s">
        <v>33999</v>
      </c>
      <c r="C11663" s="215" t="s">
        <v>19071</v>
      </c>
      <c r="D11663" s="216">
        <v>19.329999999999998</v>
      </c>
      <c r="E11663" s="177"/>
    </row>
    <row r="11664" spans="1:5">
      <c r="A11664" s="211">
        <v>101359</v>
      </c>
      <c r="B11664" s="215" t="s">
        <v>34000</v>
      </c>
      <c r="C11664" s="215" t="s">
        <v>19071</v>
      </c>
      <c r="D11664" s="216">
        <v>24.48</v>
      </c>
      <c r="E11664" s="177"/>
    </row>
    <row r="11665" spans="1:5">
      <c r="A11665" s="211">
        <v>101360</v>
      </c>
      <c r="B11665" s="215" t="s">
        <v>34002</v>
      </c>
      <c r="C11665" s="215" t="s">
        <v>19071</v>
      </c>
      <c r="D11665" s="216">
        <v>20.79</v>
      </c>
      <c r="E11665" s="177"/>
    </row>
    <row r="11666" spans="1:5">
      <c r="A11666" s="211">
        <v>101361</v>
      </c>
      <c r="B11666" s="215" t="s">
        <v>34003</v>
      </c>
      <c r="C11666" s="215" t="s">
        <v>19071</v>
      </c>
      <c r="D11666" s="216">
        <v>23.69</v>
      </c>
      <c r="E11666" s="177"/>
    </row>
    <row r="11667" spans="1:5">
      <c r="A11667" s="211">
        <v>101362</v>
      </c>
      <c r="B11667" s="215" t="s">
        <v>34004</v>
      </c>
      <c r="C11667" s="215" t="s">
        <v>19071</v>
      </c>
      <c r="D11667" s="216">
        <v>4.9400000000000004</v>
      </c>
      <c r="E11667" s="177"/>
    </row>
    <row r="11668" spans="1:5">
      <c r="A11668" s="211">
        <v>101363</v>
      </c>
      <c r="B11668" s="215" t="s">
        <v>34005</v>
      </c>
      <c r="C11668" s="215" t="s">
        <v>19071</v>
      </c>
      <c r="D11668" s="216">
        <v>15.11</v>
      </c>
      <c r="E11668" s="177"/>
    </row>
    <row r="11669" spans="1:5">
      <c r="A11669" s="211">
        <v>101364</v>
      </c>
      <c r="B11669" s="215" t="s">
        <v>34006</v>
      </c>
      <c r="C11669" s="215" t="s">
        <v>19071</v>
      </c>
      <c r="D11669" s="216">
        <v>20.13</v>
      </c>
      <c r="E11669" s="177"/>
    </row>
    <row r="11670" spans="1:5">
      <c r="A11670" s="211">
        <v>101365</v>
      </c>
      <c r="B11670" s="215" t="s">
        <v>34007</v>
      </c>
      <c r="C11670" s="215" t="s">
        <v>19071</v>
      </c>
      <c r="D11670" s="216">
        <v>17.239999999999998</v>
      </c>
      <c r="E11670" s="177"/>
    </row>
    <row r="11671" spans="1:5">
      <c r="A11671" s="211">
        <v>101366</v>
      </c>
      <c r="B11671" s="215" t="s">
        <v>34008</v>
      </c>
      <c r="C11671" s="215" t="s">
        <v>19071</v>
      </c>
      <c r="D11671" s="216">
        <v>20.97</v>
      </c>
      <c r="E11671" s="177"/>
    </row>
    <row r="11672" spans="1:5">
      <c r="A11672" s="211">
        <v>101367</v>
      </c>
      <c r="B11672" s="215" t="s">
        <v>34009</v>
      </c>
      <c r="C11672" s="215" t="s">
        <v>19071</v>
      </c>
      <c r="D11672" s="216">
        <v>18.55</v>
      </c>
      <c r="E11672" s="177"/>
    </row>
    <row r="11673" spans="1:5">
      <c r="A11673" s="211">
        <v>101368</v>
      </c>
      <c r="B11673" s="215" t="s">
        <v>34010</v>
      </c>
      <c r="C11673" s="215" t="s">
        <v>19071</v>
      </c>
      <c r="D11673" s="216">
        <v>17.47</v>
      </c>
      <c r="E11673" s="177"/>
    </row>
    <row r="11674" spans="1:5">
      <c r="A11674" s="211">
        <v>101369</v>
      </c>
      <c r="B11674" s="215" t="s">
        <v>34011</v>
      </c>
      <c r="C11674" s="215" t="s">
        <v>19071</v>
      </c>
      <c r="D11674" s="216">
        <v>17.489999999999998</v>
      </c>
      <c r="E11674" s="177"/>
    </row>
    <row r="11675" spans="1:5">
      <c r="A11675" s="211">
        <v>101370</v>
      </c>
      <c r="B11675" s="215" t="s">
        <v>34012</v>
      </c>
      <c r="C11675" s="215" t="s">
        <v>19071</v>
      </c>
      <c r="D11675" s="216">
        <v>19.37</v>
      </c>
      <c r="E11675" s="177"/>
    </row>
    <row r="11676" spans="1:5">
      <c r="A11676" s="211">
        <v>101371</v>
      </c>
      <c r="B11676" s="215" t="s">
        <v>34013</v>
      </c>
      <c r="C11676" s="215" t="s">
        <v>19071</v>
      </c>
      <c r="D11676" s="216">
        <v>15.81</v>
      </c>
      <c r="E11676" s="177"/>
    </row>
    <row r="11677" spans="1:5">
      <c r="A11677" s="211">
        <v>101372</v>
      </c>
      <c r="B11677" s="215" t="s">
        <v>34014</v>
      </c>
      <c r="C11677" s="215" t="s">
        <v>19071</v>
      </c>
      <c r="D11677" s="216">
        <v>5.05</v>
      </c>
      <c r="E11677" s="177"/>
    </row>
    <row r="11678" spans="1:5">
      <c r="A11678" s="211">
        <v>101373</v>
      </c>
      <c r="B11678" s="215" t="s">
        <v>34015</v>
      </c>
      <c r="C11678" s="215" t="s">
        <v>27</v>
      </c>
      <c r="D11678" s="216">
        <v>138.13</v>
      </c>
      <c r="E11678" s="177"/>
    </row>
    <row r="11679" spans="1:5">
      <c r="A11679" s="211">
        <v>101374</v>
      </c>
      <c r="B11679" s="215" t="s">
        <v>24605</v>
      </c>
      <c r="C11679" s="215" t="s">
        <v>19071</v>
      </c>
      <c r="D11679" s="217">
        <v>2487.7199999999998</v>
      </c>
      <c r="E11679" s="177"/>
    </row>
    <row r="11680" spans="1:5">
      <c r="A11680" s="211">
        <v>101375</v>
      </c>
      <c r="B11680" s="215" t="s">
        <v>34016</v>
      </c>
      <c r="C11680" s="215" t="s">
        <v>19071</v>
      </c>
      <c r="D11680" s="217">
        <v>2995.4</v>
      </c>
      <c r="E11680" s="177"/>
    </row>
    <row r="11681" spans="1:5">
      <c r="A11681" s="211">
        <v>101376</v>
      </c>
      <c r="B11681" s="215" t="s">
        <v>34017</v>
      </c>
      <c r="C11681" s="215" t="s">
        <v>19071</v>
      </c>
      <c r="D11681" s="217">
        <v>2427.13</v>
      </c>
      <c r="E11681" s="177"/>
    </row>
    <row r="11682" spans="1:5">
      <c r="A11682" s="211">
        <v>101377</v>
      </c>
      <c r="B11682" s="215" t="s">
        <v>24608</v>
      </c>
      <c r="C11682" s="215" t="s">
        <v>19071</v>
      </c>
      <c r="D11682" s="217">
        <v>2548.21</v>
      </c>
      <c r="E11682" s="177"/>
    </row>
    <row r="11683" spans="1:5">
      <c r="A11683" s="211">
        <v>101378</v>
      </c>
      <c r="B11683" s="215" t="s">
        <v>24726</v>
      </c>
      <c r="C11683" s="215" t="s">
        <v>19071</v>
      </c>
      <c r="D11683" s="217">
        <v>2770.42</v>
      </c>
      <c r="E11683" s="177"/>
    </row>
    <row r="11684" spans="1:5">
      <c r="A11684" s="211">
        <v>101379</v>
      </c>
      <c r="B11684" s="215" t="s">
        <v>34018</v>
      </c>
      <c r="C11684" s="215" t="s">
        <v>19071</v>
      </c>
      <c r="D11684" s="217">
        <v>2614.02</v>
      </c>
      <c r="E11684" s="177"/>
    </row>
    <row r="11685" spans="1:5">
      <c r="A11685" s="211">
        <v>101380</v>
      </c>
      <c r="B11685" s="215" t="s">
        <v>24610</v>
      </c>
      <c r="C11685" s="215" t="s">
        <v>19071</v>
      </c>
      <c r="D11685" s="217">
        <v>3082.57</v>
      </c>
      <c r="E11685" s="177"/>
    </row>
    <row r="11686" spans="1:5">
      <c r="A11686" s="211">
        <v>101381</v>
      </c>
      <c r="B11686" s="215" t="s">
        <v>24611</v>
      </c>
      <c r="C11686" s="215" t="s">
        <v>19071</v>
      </c>
      <c r="D11686" s="217">
        <v>3241.91</v>
      </c>
      <c r="E11686" s="177"/>
    </row>
    <row r="11687" spans="1:5">
      <c r="A11687" s="211">
        <v>101382</v>
      </c>
      <c r="B11687" s="215" t="s">
        <v>34019</v>
      </c>
      <c r="C11687" s="215" t="s">
        <v>19071</v>
      </c>
      <c r="D11687" s="217">
        <v>2910.58</v>
      </c>
      <c r="E11687" s="177"/>
    </row>
    <row r="11688" spans="1:5">
      <c r="A11688" s="211">
        <v>101383</v>
      </c>
      <c r="B11688" s="215" t="s">
        <v>24728</v>
      </c>
      <c r="C11688" s="215" t="s">
        <v>19071</v>
      </c>
      <c r="D11688" s="217">
        <v>2569.0500000000002</v>
      </c>
      <c r="E11688" s="177"/>
    </row>
    <row r="11689" spans="1:5">
      <c r="A11689" s="211">
        <v>101384</v>
      </c>
      <c r="B11689" s="215" t="s">
        <v>32745</v>
      </c>
      <c r="C11689" s="215" t="s">
        <v>19071</v>
      </c>
      <c r="D11689" s="217">
        <v>2913.67</v>
      </c>
      <c r="E11689" s="177"/>
    </row>
    <row r="11690" spans="1:5">
      <c r="A11690" s="211">
        <v>101385</v>
      </c>
      <c r="B11690" s="215" t="s">
        <v>34020</v>
      </c>
      <c r="C11690" s="215" t="s">
        <v>19071</v>
      </c>
      <c r="D11690" s="217">
        <v>3274</v>
      </c>
      <c r="E11690" s="177"/>
    </row>
    <row r="11691" spans="1:5">
      <c r="A11691" s="211">
        <v>101386</v>
      </c>
      <c r="B11691" s="215" t="s">
        <v>24615</v>
      </c>
      <c r="C11691" s="215" t="s">
        <v>19071</v>
      </c>
      <c r="D11691" s="217">
        <v>2438.19</v>
      </c>
      <c r="E11691" s="177"/>
    </row>
    <row r="11692" spans="1:5">
      <c r="A11692" s="211">
        <v>101387</v>
      </c>
      <c r="B11692" s="215" t="s">
        <v>34021</v>
      </c>
      <c r="C11692" s="215" t="s">
        <v>19071</v>
      </c>
      <c r="D11692" s="217">
        <v>2524.7800000000002</v>
      </c>
      <c r="E11692" s="177"/>
    </row>
    <row r="11693" spans="1:5">
      <c r="A11693" s="211">
        <v>101388</v>
      </c>
      <c r="B11693" s="215" t="s">
        <v>24617</v>
      </c>
      <c r="C11693" s="215" t="s">
        <v>19071</v>
      </c>
      <c r="D11693" s="217">
        <v>2682.4</v>
      </c>
      <c r="E11693" s="177"/>
    </row>
    <row r="11694" spans="1:5">
      <c r="A11694" s="211">
        <v>101389</v>
      </c>
      <c r="B11694" s="215" t="s">
        <v>24618</v>
      </c>
      <c r="C11694" s="215" t="s">
        <v>19071</v>
      </c>
      <c r="D11694" s="217">
        <v>2250.5300000000002</v>
      </c>
      <c r="E11694" s="177"/>
    </row>
    <row r="11695" spans="1:5">
      <c r="A11695" s="211">
        <v>101390</v>
      </c>
      <c r="B11695" s="215" t="s">
        <v>34022</v>
      </c>
      <c r="C11695" s="215" t="s">
        <v>19071</v>
      </c>
      <c r="D11695" s="217">
        <v>3852.36</v>
      </c>
      <c r="E11695" s="177"/>
    </row>
    <row r="11696" spans="1:5">
      <c r="A11696" s="211">
        <v>101391</v>
      </c>
      <c r="B11696" s="215" t="s">
        <v>34023</v>
      </c>
      <c r="C11696" s="215" t="s">
        <v>19071</v>
      </c>
      <c r="D11696" s="217">
        <v>3949.05</v>
      </c>
      <c r="E11696" s="177"/>
    </row>
    <row r="11697" spans="1:5">
      <c r="A11697" s="211">
        <v>101392</v>
      </c>
      <c r="B11697" s="215" t="s">
        <v>34024</v>
      </c>
      <c r="C11697" s="215" t="s">
        <v>19071</v>
      </c>
      <c r="D11697" s="217">
        <v>2870.41</v>
      </c>
      <c r="E11697" s="177"/>
    </row>
    <row r="11698" spans="1:5">
      <c r="A11698" s="211">
        <v>101393</v>
      </c>
      <c r="B11698" s="215" t="s">
        <v>34025</v>
      </c>
      <c r="C11698" s="215" t="s">
        <v>19071</v>
      </c>
      <c r="D11698" s="217">
        <v>3791.34</v>
      </c>
      <c r="E11698" s="177"/>
    </row>
    <row r="11699" spans="1:5">
      <c r="A11699" s="211">
        <v>101394</v>
      </c>
      <c r="B11699" s="215" t="s">
        <v>24624</v>
      </c>
      <c r="C11699" s="215" t="s">
        <v>19071</v>
      </c>
      <c r="D11699" s="217">
        <v>3327.63</v>
      </c>
      <c r="E11699" s="177"/>
    </row>
    <row r="11700" spans="1:5">
      <c r="A11700" s="211">
        <v>101395</v>
      </c>
      <c r="B11700" s="215" t="s">
        <v>34026</v>
      </c>
      <c r="C11700" s="215" t="s">
        <v>19071</v>
      </c>
      <c r="D11700" s="217">
        <v>2707.79</v>
      </c>
      <c r="E11700" s="177"/>
    </row>
    <row r="11701" spans="1:5">
      <c r="A11701" s="211">
        <v>101396</v>
      </c>
      <c r="B11701" s="215" t="s">
        <v>34027</v>
      </c>
      <c r="C11701" s="215" t="s">
        <v>19071</v>
      </c>
      <c r="D11701" s="217">
        <v>3237.73</v>
      </c>
      <c r="E11701" s="177"/>
    </row>
    <row r="11702" spans="1:5">
      <c r="A11702" s="211">
        <v>101397</v>
      </c>
      <c r="B11702" s="215" t="s">
        <v>24626</v>
      </c>
      <c r="C11702" s="215" t="s">
        <v>19071</v>
      </c>
      <c r="D11702" s="217">
        <v>3233.51</v>
      </c>
      <c r="E11702" s="177"/>
    </row>
    <row r="11703" spans="1:5">
      <c r="A11703" s="211">
        <v>101398</v>
      </c>
      <c r="B11703" s="215" t="s">
        <v>34028</v>
      </c>
      <c r="C11703" s="215" t="s">
        <v>19071</v>
      </c>
      <c r="D11703" s="217">
        <v>2620.1</v>
      </c>
      <c r="E11703" s="177"/>
    </row>
    <row r="11704" spans="1:5">
      <c r="A11704" s="211">
        <v>101399</v>
      </c>
      <c r="B11704" s="215" t="s">
        <v>24627</v>
      </c>
      <c r="C11704" s="215" t="s">
        <v>19071</v>
      </c>
      <c r="D11704" s="217">
        <v>3941.86</v>
      </c>
      <c r="E11704" s="177"/>
    </row>
    <row r="11705" spans="1:5">
      <c r="A11705" s="211">
        <v>101400</v>
      </c>
      <c r="B11705" s="215" t="s">
        <v>34029</v>
      </c>
      <c r="C11705" s="215" t="s">
        <v>19071</v>
      </c>
      <c r="D11705" s="217">
        <v>2837.06</v>
      </c>
      <c r="E11705" s="177"/>
    </row>
    <row r="11706" spans="1:5">
      <c r="A11706" s="211">
        <v>101401</v>
      </c>
      <c r="B11706" s="215" t="s">
        <v>24629</v>
      </c>
      <c r="C11706" s="215" t="s">
        <v>19071</v>
      </c>
      <c r="D11706" s="217">
        <v>4829.3599999999997</v>
      </c>
      <c r="E11706" s="177"/>
    </row>
    <row r="11707" spans="1:5">
      <c r="A11707" s="211">
        <v>101402</v>
      </c>
      <c r="B11707" s="215" t="s">
        <v>24630</v>
      </c>
      <c r="C11707" s="215" t="s">
        <v>19071</v>
      </c>
      <c r="D11707" s="217">
        <v>3833.07</v>
      </c>
      <c r="E11707" s="177"/>
    </row>
    <row r="11708" spans="1:5">
      <c r="A11708" s="211">
        <v>101403</v>
      </c>
      <c r="B11708" s="215" t="s">
        <v>34015</v>
      </c>
      <c r="C11708" s="215" t="s">
        <v>19071</v>
      </c>
      <c r="D11708" s="217">
        <v>24161.48</v>
      </c>
      <c r="E11708" s="177"/>
    </row>
    <row r="11709" spans="1:5">
      <c r="A11709" s="211">
        <v>101404</v>
      </c>
      <c r="B11709" s="215" t="s">
        <v>24697</v>
      </c>
      <c r="C11709" s="215" t="s">
        <v>19071</v>
      </c>
      <c r="D11709" s="217">
        <v>14778.69</v>
      </c>
      <c r="E11709" s="177"/>
    </row>
    <row r="11710" spans="1:5">
      <c r="A11710" s="211">
        <v>101405</v>
      </c>
      <c r="B11710" s="215" t="s">
        <v>24698</v>
      </c>
      <c r="C11710" s="215" t="s">
        <v>19071</v>
      </c>
      <c r="D11710" s="217">
        <v>14573.39</v>
      </c>
      <c r="E11710" s="177"/>
    </row>
    <row r="11711" spans="1:5">
      <c r="A11711" s="211">
        <v>101406</v>
      </c>
      <c r="B11711" s="215" t="s">
        <v>24631</v>
      </c>
      <c r="C11711" s="215" t="s">
        <v>19071</v>
      </c>
      <c r="D11711" s="217">
        <v>3364.63</v>
      </c>
      <c r="E11711" s="177"/>
    </row>
    <row r="11712" spans="1:5">
      <c r="A11712" s="211">
        <v>101407</v>
      </c>
      <c r="B11712" s="215" t="s">
        <v>24632</v>
      </c>
      <c r="C11712" s="215" t="s">
        <v>19071</v>
      </c>
      <c r="D11712" s="217">
        <v>2658.14</v>
      </c>
      <c r="E11712" s="177"/>
    </row>
    <row r="11713" spans="1:5">
      <c r="A11713" s="211">
        <v>101408</v>
      </c>
      <c r="B11713" s="215" t="s">
        <v>24633</v>
      </c>
      <c r="C11713" s="215" t="s">
        <v>19071</v>
      </c>
      <c r="D11713" s="217">
        <v>3437.99</v>
      </c>
      <c r="E11713" s="177"/>
    </row>
    <row r="11714" spans="1:5">
      <c r="A11714" s="211">
        <v>101409</v>
      </c>
      <c r="B11714" s="215" t="s">
        <v>34030</v>
      </c>
      <c r="C11714" s="215" t="s">
        <v>19071</v>
      </c>
      <c r="D11714" s="217">
        <v>4215.34</v>
      </c>
      <c r="E11714" s="177"/>
    </row>
    <row r="11715" spans="1:5">
      <c r="A11715" s="211">
        <v>101410</v>
      </c>
      <c r="B11715" s="215" t="s">
        <v>24680</v>
      </c>
      <c r="C11715" s="215" t="s">
        <v>19071</v>
      </c>
      <c r="D11715" s="217">
        <v>3153.7</v>
      </c>
      <c r="E11715" s="177"/>
    </row>
    <row r="11716" spans="1:5">
      <c r="A11716" s="211">
        <v>101411</v>
      </c>
      <c r="B11716" s="215" t="s">
        <v>34031</v>
      </c>
      <c r="C11716" s="215" t="s">
        <v>19071</v>
      </c>
      <c r="D11716" s="217">
        <v>2152.9</v>
      </c>
      <c r="E11716" s="177"/>
    </row>
    <row r="11717" spans="1:5">
      <c r="A11717" s="211">
        <v>101412</v>
      </c>
      <c r="B11717" s="215" t="s">
        <v>34032</v>
      </c>
      <c r="C11717" s="215" t="s">
        <v>19071</v>
      </c>
      <c r="D11717" s="217">
        <v>3446.69</v>
      </c>
      <c r="E11717" s="177"/>
    </row>
    <row r="11718" spans="1:5">
      <c r="A11718" s="211">
        <v>101413</v>
      </c>
      <c r="B11718" s="215" t="s">
        <v>24635</v>
      </c>
      <c r="C11718" s="215" t="s">
        <v>19071</v>
      </c>
      <c r="D11718" s="217">
        <v>3293.03</v>
      </c>
      <c r="E11718" s="177"/>
    </row>
    <row r="11719" spans="1:5">
      <c r="A11719" s="211">
        <v>101414</v>
      </c>
      <c r="B11719" s="215" t="s">
        <v>34033</v>
      </c>
      <c r="C11719" s="215" t="s">
        <v>19071</v>
      </c>
      <c r="D11719" s="217">
        <v>3741.39</v>
      </c>
      <c r="E11719" s="177"/>
    </row>
    <row r="11720" spans="1:5">
      <c r="A11720" s="211">
        <v>101415</v>
      </c>
      <c r="B11720" s="215" t="s">
        <v>34034</v>
      </c>
      <c r="C11720" s="215" t="s">
        <v>19071</v>
      </c>
      <c r="D11720" s="217">
        <v>3810.14</v>
      </c>
      <c r="E11720" s="177"/>
    </row>
    <row r="11721" spans="1:5">
      <c r="A11721" s="211">
        <v>101416</v>
      </c>
      <c r="B11721" s="215" t="s">
        <v>24733</v>
      </c>
      <c r="C11721" s="215" t="s">
        <v>19071</v>
      </c>
      <c r="D11721" s="217">
        <v>2886.16</v>
      </c>
      <c r="E11721" s="177"/>
    </row>
    <row r="11722" spans="1:5">
      <c r="A11722" s="211">
        <v>101417</v>
      </c>
      <c r="B11722" s="215" t="s">
        <v>34035</v>
      </c>
      <c r="C11722" s="215" t="s">
        <v>19071</v>
      </c>
      <c r="D11722" s="217">
        <v>3545.25</v>
      </c>
      <c r="E11722" s="177"/>
    </row>
    <row r="11723" spans="1:5">
      <c r="A11723" s="211">
        <v>101418</v>
      </c>
      <c r="B11723" s="215" t="s">
        <v>34036</v>
      </c>
      <c r="C11723" s="215" t="s">
        <v>19071</v>
      </c>
      <c r="D11723" s="217">
        <v>2749.21</v>
      </c>
      <c r="E11723" s="177"/>
    </row>
    <row r="11724" spans="1:5">
      <c r="A11724" s="211">
        <v>101419</v>
      </c>
      <c r="B11724" s="215" t="s">
        <v>34037</v>
      </c>
      <c r="C11724" s="215" t="s">
        <v>19071</v>
      </c>
      <c r="D11724" s="217">
        <v>4886.1099999999997</v>
      </c>
      <c r="E11724" s="177"/>
    </row>
    <row r="11725" spans="1:5">
      <c r="A11725" s="211">
        <v>101420</v>
      </c>
      <c r="B11725" s="215" t="s">
        <v>34038</v>
      </c>
      <c r="C11725" s="215" t="s">
        <v>19071</v>
      </c>
      <c r="D11725" s="217">
        <v>2793.14</v>
      </c>
      <c r="E11725" s="177"/>
    </row>
    <row r="11726" spans="1:5">
      <c r="A11726" s="211">
        <v>101421</v>
      </c>
      <c r="B11726" s="215" t="s">
        <v>34039</v>
      </c>
      <c r="C11726" s="215" t="s">
        <v>19071</v>
      </c>
      <c r="D11726" s="217">
        <v>3706.34</v>
      </c>
      <c r="E11726" s="177"/>
    </row>
    <row r="11727" spans="1:5">
      <c r="A11727" s="211">
        <v>101422</v>
      </c>
      <c r="B11727" s="215" t="s">
        <v>34040</v>
      </c>
      <c r="C11727" s="215" t="s">
        <v>19071</v>
      </c>
      <c r="D11727" s="217">
        <v>2964.87</v>
      </c>
      <c r="E11727" s="177"/>
    </row>
    <row r="11728" spans="1:5">
      <c r="A11728" s="211">
        <v>101423</v>
      </c>
      <c r="B11728" s="215" t="s">
        <v>34041</v>
      </c>
      <c r="C11728" s="215" t="s">
        <v>19071</v>
      </c>
      <c r="D11728" s="217">
        <v>3686.93</v>
      </c>
      <c r="E11728" s="177"/>
    </row>
    <row r="11729" spans="1:5">
      <c r="A11729" s="211">
        <v>101424</v>
      </c>
      <c r="B11729" s="215" t="s">
        <v>34042</v>
      </c>
      <c r="C11729" s="215" t="s">
        <v>19071</v>
      </c>
      <c r="D11729" s="217">
        <v>2909.5</v>
      </c>
      <c r="E11729" s="177"/>
    </row>
    <row r="11730" spans="1:5">
      <c r="A11730" s="211">
        <v>101425</v>
      </c>
      <c r="B11730" s="215" t="s">
        <v>34043</v>
      </c>
      <c r="C11730" s="215" t="s">
        <v>19071</v>
      </c>
      <c r="D11730" s="217">
        <v>2785.27</v>
      </c>
      <c r="E11730" s="177"/>
    </row>
    <row r="11731" spans="1:5">
      <c r="A11731" s="211">
        <v>101426</v>
      </c>
      <c r="B11731" s="215" t="s">
        <v>34044</v>
      </c>
      <c r="C11731" s="215" t="s">
        <v>19071</v>
      </c>
      <c r="D11731" s="217">
        <v>3435.24</v>
      </c>
      <c r="E11731" s="177"/>
    </row>
    <row r="11732" spans="1:5">
      <c r="A11732" s="211">
        <v>101427</v>
      </c>
      <c r="B11732" s="215" t="s">
        <v>24648</v>
      </c>
      <c r="C11732" s="215" t="s">
        <v>19071</v>
      </c>
      <c r="D11732" s="217">
        <v>2699.81</v>
      </c>
      <c r="E11732" s="177"/>
    </row>
    <row r="11733" spans="1:5">
      <c r="A11733" s="211">
        <v>101428</v>
      </c>
      <c r="B11733" s="215" t="s">
        <v>34045</v>
      </c>
      <c r="C11733" s="215" t="s">
        <v>19071</v>
      </c>
      <c r="D11733" s="217">
        <v>2626.26</v>
      </c>
      <c r="E11733" s="177"/>
    </row>
    <row r="11734" spans="1:5">
      <c r="A11734" s="211">
        <v>101429</v>
      </c>
      <c r="B11734" s="215" t="s">
        <v>34046</v>
      </c>
      <c r="C11734" s="215" t="s">
        <v>19071</v>
      </c>
      <c r="D11734" s="217">
        <v>3157.07</v>
      </c>
      <c r="E11734" s="177"/>
    </row>
    <row r="11735" spans="1:5">
      <c r="A11735" s="211">
        <v>101430</v>
      </c>
      <c r="B11735" s="215" t="s">
        <v>34047</v>
      </c>
      <c r="C11735" s="215" t="s">
        <v>19071</v>
      </c>
      <c r="D11735" s="217">
        <v>3185.12</v>
      </c>
      <c r="E11735" s="177"/>
    </row>
    <row r="11736" spans="1:5">
      <c r="A11736" s="211">
        <v>101431</v>
      </c>
      <c r="B11736" s="215" t="s">
        <v>24651</v>
      </c>
      <c r="C11736" s="215" t="s">
        <v>19071</v>
      </c>
      <c r="D11736" s="217">
        <v>3437</v>
      </c>
      <c r="E11736" s="177"/>
    </row>
    <row r="11737" spans="1:5">
      <c r="A11737" s="211">
        <v>101432</v>
      </c>
      <c r="B11737" s="215" t="s">
        <v>34048</v>
      </c>
      <c r="C11737" s="215" t="s">
        <v>19071</v>
      </c>
      <c r="D11737" s="217">
        <v>2596.7199999999998</v>
      </c>
      <c r="E11737" s="177"/>
    </row>
    <row r="11738" spans="1:5">
      <c r="A11738" s="211">
        <v>101433</v>
      </c>
      <c r="B11738" s="215" t="s">
        <v>24653</v>
      </c>
      <c r="C11738" s="215" t="s">
        <v>19071</v>
      </c>
      <c r="D11738" s="217">
        <v>2501.48</v>
      </c>
      <c r="E11738" s="177"/>
    </row>
    <row r="11739" spans="1:5">
      <c r="A11739" s="211">
        <v>101434</v>
      </c>
      <c r="B11739" s="215" t="s">
        <v>34049</v>
      </c>
      <c r="C11739" s="215" t="s">
        <v>19071</v>
      </c>
      <c r="D11739" s="217">
        <v>3139.4</v>
      </c>
      <c r="E11739" s="177"/>
    </row>
    <row r="11740" spans="1:5">
      <c r="A11740" s="211">
        <v>101435</v>
      </c>
      <c r="B11740" s="215" t="s">
        <v>34050</v>
      </c>
      <c r="C11740" s="215" t="s">
        <v>19071</v>
      </c>
      <c r="D11740" s="217">
        <v>3144.63</v>
      </c>
      <c r="E11740" s="177"/>
    </row>
    <row r="11741" spans="1:5">
      <c r="A11741" s="211">
        <v>101436</v>
      </c>
      <c r="B11741" s="215" t="s">
        <v>24655</v>
      </c>
      <c r="C11741" s="215" t="s">
        <v>19071</v>
      </c>
      <c r="D11741" s="217">
        <v>2833.86</v>
      </c>
      <c r="E11741" s="177"/>
    </row>
    <row r="11742" spans="1:5">
      <c r="A11742" s="211">
        <v>101437</v>
      </c>
      <c r="B11742" s="215" t="s">
        <v>34051</v>
      </c>
      <c r="C11742" s="215" t="s">
        <v>19071</v>
      </c>
      <c r="D11742" s="217">
        <v>3229.24</v>
      </c>
      <c r="E11742" s="177"/>
    </row>
    <row r="11743" spans="1:5">
      <c r="A11743" s="211">
        <v>101438</v>
      </c>
      <c r="B11743" s="215" t="s">
        <v>24657</v>
      </c>
      <c r="C11743" s="215" t="s">
        <v>19071</v>
      </c>
      <c r="D11743" s="217">
        <v>3826.33</v>
      </c>
      <c r="E11743" s="177"/>
    </row>
    <row r="11744" spans="1:5">
      <c r="A11744" s="211">
        <v>101439</v>
      </c>
      <c r="B11744" s="215" t="s">
        <v>24658</v>
      </c>
      <c r="C11744" s="215" t="s">
        <v>19071</v>
      </c>
      <c r="D11744" s="217">
        <v>2964.28</v>
      </c>
      <c r="E11744" s="177"/>
    </row>
    <row r="11745" spans="1:5">
      <c r="A11745" s="211">
        <v>101440</v>
      </c>
      <c r="B11745" s="215" t="s">
        <v>34052</v>
      </c>
      <c r="C11745" s="215" t="s">
        <v>19071</v>
      </c>
      <c r="D11745" s="217">
        <v>3314.54</v>
      </c>
      <c r="E11745" s="177"/>
    </row>
    <row r="11746" spans="1:5">
      <c r="A11746" s="211">
        <v>101441</v>
      </c>
      <c r="B11746" s="215" t="s">
        <v>24660</v>
      </c>
      <c r="C11746" s="215" t="s">
        <v>19071</v>
      </c>
      <c r="D11746" s="217">
        <v>3560.6</v>
      </c>
      <c r="E11746" s="177"/>
    </row>
    <row r="11747" spans="1:5">
      <c r="A11747" s="211">
        <v>101442</v>
      </c>
      <c r="B11747" s="215" t="s">
        <v>34053</v>
      </c>
      <c r="C11747" s="215" t="s">
        <v>19071</v>
      </c>
      <c r="D11747" s="217">
        <v>3331.32</v>
      </c>
      <c r="E11747" s="177"/>
    </row>
    <row r="11748" spans="1:5">
      <c r="A11748" s="211">
        <v>101443</v>
      </c>
      <c r="B11748" s="215" t="s">
        <v>32747</v>
      </c>
      <c r="C11748" s="215" t="s">
        <v>19071</v>
      </c>
      <c r="D11748" s="217">
        <v>2930.69</v>
      </c>
      <c r="E11748" s="177"/>
    </row>
    <row r="11749" spans="1:5">
      <c r="A11749" s="211">
        <v>101444</v>
      </c>
      <c r="B11749" s="215" t="s">
        <v>24663</v>
      </c>
      <c r="C11749" s="215" t="s">
        <v>19071</v>
      </c>
      <c r="D11749" s="217">
        <v>3949.05</v>
      </c>
      <c r="E11749" s="177"/>
    </row>
    <row r="11750" spans="1:5">
      <c r="A11750" s="211">
        <v>101445</v>
      </c>
      <c r="B11750" s="215" t="s">
        <v>24664</v>
      </c>
      <c r="C11750" s="215" t="s">
        <v>19071</v>
      </c>
      <c r="D11750" s="217">
        <v>3254.56</v>
      </c>
      <c r="E11750" s="177"/>
    </row>
    <row r="11751" spans="1:5">
      <c r="A11751" s="211">
        <v>101446</v>
      </c>
      <c r="B11751" s="215" t="s">
        <v>24665</v>
      </c>
      <c r="C11751" s="215" t="s">
        <v>19071</v>
      </c>
      <c r="D11751" s="217">
        <v>3465.3</v>
      </c>
      <c r="E11751" s="177"/>
    </row>
    <row r="11752" spans="1:5">
      <c r="A11752" s="211">
        <v>101447</v>
      </c>
      <c r="B11752" s="215" t="s">
        <v>24666</v>
      </c>
      <c r="C11752" s="215" t="s">
        <v>19071</v>
      </c>
      <c r="D11752" s="217">
        <v>4131.1400000000003</v>
      </c>
      <c r="E11752" s="177"/>
    </row>
    <row r="11753" spans="1:5">
      <c r="A11753" s="211">
        <v>101448</v>
      </c>
      <c r="B11753" s="215" t="s">
        <v>24667</v>
      </c>
      <c r="C11753" s="215" t="s">
        <v>19071</v>
      </c>
      <c r="D11753" s="217">
        <v>3654.15</v>
      </c>
      <c r="E11753" s="177"/>
    </row>
    <row r="11754" spans="1:5">
      <c r="A11754" s="211">
        <v>101449</v>
      </c>
      <c r="B11754" s="215" t="s">
        <v>34054</v>
      </c>
      <c r="C11754" s="215" t="s">
        <v>19071</v>
      </c>
      <c r="D11754" s="217">
        <v>2735.79</v>
      </c>
      <c r="E11754" s="177"/>
    </row>
    <row r="11755" spans="1:5">
      <c r="A11755" s="211">
        <v>101450</v>
      </c>
      <c r="B11755" s="215" t="s">
        <v>24669</v>
      </c>
      <c r="C11755" s="215" t="s">
        <v>19071</v>
      </c>
      <c r="D11755" s="217">
        <v>2431.9699999999998</v>
      </c>
      <c r="E11755" s="177"/>
    </row>
    <row r="11756" spans="1:5">
      <c r="A11756" s="211">
        <v>101451</v>
      </c>
      <c r="B11756" s="215" t="s">
        <v>24670</v>
      </c>
      <c r="C11756" s="215" t="s">
        <v>19071</v>
      </c>
      <c r="D11756" s="217">
        <v>3241.91</v>
      </c>
      <c r="E11756" s="177"/>
    </row>
    <row r="11757" spans="1:5">
      <c r="A11757" s="211">
        <v>101452</v>
      </c>
      <c r="B11757" s="215" t="s">
        <v>34055</v>
      </c>
      <c r="C11757" s="215" t="s">
        <v>19071</v>
      </c>
      <c r="D11757" s="217">
        <v>2553.0500000000002</v>
      </c>
      <c r="E11757" s="177"/>
    </row>
    <row r="11758" spans="1:5">
      <c r="A11758" s="211">
        <v>101453</v>
      </c>
      <c r="B11758" s="215" t="s">
        <v>24672</v>
      </c>
      <c r="C11758" s="215" t="s">
        <v>19071</v>
      </c>
      <c r="D11758" s="217">
        <v>3729.05</v>
      </c>
      <c r="E11758" s="177"/>
    </row>
    <row r="11759" spans="1:5">
      <c r="A11759" s="211">
        <v>101454</v>
      </c>
      <c r="B11759" s="215" t="s">
        <v>34056</v>
      </c>
      <c r="C11759" s="215" t="s">
        <v>19071</v>
      </c>
      <c r="D11759" s="217">
        <v>4344.74</v>
      </c>
      <c r="E11759" s="177"/>
    </row>
    <row r="11760" spans="1:5">
      <c r="A11760" s="211">
        <v>101455</v>
      </c>
      <c r="B11760" s="215" t="s">
        <v>24673</v>
      </c>
      <c r="C11760" s="215" t="s">
        <v>19071</v>
      </c>
      <c r="D11760" s="217">
        <v>3799.96</v>
      </c>
      <c r="E11760" s="177"/>
    </row>
    <row r="11761" spans="1:5">
      <c r="A11761" s="211">
        <v>101456</v>
      </c>
      <c r="B11761" s="215" t="s">
        <v>34057</v>
      </c>
      <c r="C11761" s="215" t="s">
        <v>19071</v>
      </c>
      <c r="D11761" s="217">
        <v>4190.04</v>
      </c>
      <c r="E11761" s="177"/>
    </row>
    <row r="11762" spans="1:5">
      <c r="A11762" s="211">
        <v>101457</v>
      </c>
      <c r="B11762" s="215" t="s">
        <v>34058</v>
      </c>
      <c r="C11762" s="215" t="s">
        <v>19071</v>
      </c>
      <c r="D11762" s="217">
        <v>3481.79</v>
      </c>
      <c r="E11762" s="177"/>
    </row>
    <row r="11763" spans="1:5">
      <c r="A11763" s="211">
        <v>101458</v>
      </c>
      <c r="B11763" s="215" t="s">
        <v>34059</v>
      </c>
      <c r="C11763" s="215" t="s">
        <v>19071</v>
      </c>
      <c r="D11763" s="217">
        <v>3935.25</v>
      </c>
      <c r="E11763" s="177"/>
    </row>
    <row r="11764" spans="1:5">
      <c r="A11764" s="211">
        <v>101459</v>
      </c>
      <c r="B11764" s="215" t="s">
        <v>24678</v>
      </c>
      <c r="C11764" s="215" t="s">
        <v>19071</v>
      </c>
      <c r="D11764" s="217">
        <v>2791.27</v>
      </c>
      <c r="E11764" s="177"/>
    </row>
    <row r="11765" spans="1:5">
      <c r="A11765" s="211">
        <v>101460</v>
      </c>
      <c r="B11765" s="215" t="s">
        <v>24724</v>
      </c>
      <c r="C11765" s="215" t="s">
        <v>19071</v>
      </c>
      <c r="D11765" s="217">
        <v>2614.4499999999998</v>
      </c>
      <c r="E11765" s="177"/>
    </row>
    <row r="11766" spans="1:5">
      <c r="A11766" s="180"/>
      <c r="B11766" s="181"/>
      <c r="C11766" s="179"/>
      <c r="D11766" s="178"/>
      <c r="E11766" s="177"/>
    </row>
    <row r="11767" spans="1:5">
      <c r="A11767" s="180"/>
      <c r="B11767" s="181"/>
      <c r="C11767" s="179"/>
      <c r="D11767" s="178"/>
      <c r="E11767" s="177"/>
    </row>
    <row r="11768" spans="1:5">
      <c r="A11768" s="180"/>
      <c r="B11768" s="181"/>
      <c r="C11768" s="179"/>
      <c r="D11768" s="178"/>
      <c r="E11768" s="177"/>
    </row>
    <row r="11769" spans="1:5">
      <c r="A11769" s="180"/>
      <c r="B11769" s="181"/>
      <c r="C11769" s="179"/>
      <c r="D11769" s="178"/>
      <c r="E11769" s="177"/>
    </row>
    <row r="11770" spans="1:5">
      <c r="A11770" s="180"/>
      <c r="B11770" s="181"/>
      <c r="C11770" s="179"/>
      <c r="D11770" s="178"/>
      <c r="E11770" s="177"/>
    </row>
    <row r="11771" spans="1:5">
      <c r="A11771" s="180"/>
      <c r="B11771" s="181"/>
      <c r="C11771" s="179"/>
      <c r="D11771" s="178"/>
      <c r="E11771" s="177"/>
    </row>
    <row r="11772" spans="1:5">
      <c r="A11772" s="180"/>
      <c r="B11772" s="181"/>
      <c r="C11772" s="179"/>
      <c r="D11772" s="178"/>
      <c r="E11772" s="177"/>
    </row>
    <row r="11773" spans="1:5">
      <c r="A11773" s="180"/>
      <c r="B11773" s="181"/>
      <c r="C11773" s="179"/>
      <c r="D11773" s="178"/>
      <c r="E11773" s="177"/>
    </row>
    <row r="11774" spans="1:5">
      <c r="A11774" s="180"/>
      <c r="B11774" s="181"/>
      <c r="C11774" s="179"/>
      <c r="D11774" s="178"/>
      <c r="E11774" s="177"/>
    </row>
    <row r="11775" spans="1:5">
      <c r="A11775" s="180"/>
      <c r="B11775" s="181"/>
      <c r="C11775" s="179"/>
      <c r="D11775" s="178"/>
      <c r="E11775" s="177"/>
    </row>
    <row r="11776" spans="1:5">
      <c r="A11776" s="180"/>
      <c r="B11776" s="181"/>
      <c r="C11776" s="179"/>
      <c r="D11776" s="178"/>
      <c r="E11776" s="177"/>
    </row>
    <row r="11777" spans="1:5">
      <c r="A11777" s="180"/>
      <c r="B11777" s="181"/>
      <c r="C11777" s="179"/>
      <c r="D11777" s="178"/>
      <c r="E11777" s="177"/>
    </row>
    <row r="11778" spans="1:5">
      <c r="A11778" s="180"/>
      <c r="B11778" s="181"/>
      <c r="C11778" s="179"/>
      <c r="D11778" s="178"/>
      <c r="E11778" s="177"/>
    </row>
    <row r="11779" spans="1:5">
      <c r="A11779" s="180"/>
      <c r="B11779" s="181"/>
      <c r="C11779" s="179"/>
      <c r="D11779" s="178"/>
      <c r="E11779" s="177"/>
    </row>
    <row r="11780" spans="1:5">
      <c r="A11780" s="180"/>
      <c r="B11780" s="181"/>
      <c r="C11780" s="179"/>
      <c r="D11780" s="178"/>
      <c r="E11780" s="177"/>
    </row>
    <row r="11781" spans="1:5">
      <c r="A11781" s="180"/>
      <c r="B11781" s="181"/>
      <c r="C11781" s="179"/>
      <c r="D11781" s="178"/>
      <c r="E11781" s="177"/>
    </row>
    <row r="11782" spans="1:5">
      <c r="A11782" s="180"/>
      <c r="B11782" s="181"/>
      <c r="C11782" s="179"/>
      <c r="D11782" s="178"/>
      <c r="E11782" s="177"/>
    </row>
    <row r="11783" spans="1:5">
      <c r="A11783" s="180"/>
      <c r="B11783" s="181"/>
      <c r="C11783" s="179"/>
      <c r="D11783" s="178"/>
      <c r="E11783" s="177"/>
    </row>
    <row r="11784" spans="1:5">
      <c r="A11784" s="180"/>
      <c r="B11784" s="181"/>
      <c r="C11784" s="179"/>
      <c r="D11784" s="178"/>
      <c r="E11784" s="177"/>
    </row>
    <row r="11785" spans="1:5">
      <c r="A11785" s="180"/>
      <c r="B11785" s="181"/>
      <c r="C11785" s="179"/>
      <c r="D11785" s="178"/>
      <c r="E11785" s="177"/>
    </row>
    <row r="11786" spans="1:5">
      <c r="A11786" s="180"/>
      <c r="B11786" s="181"/>
      <c r="C11786" s="179"/>
      <c r="D11786" s="178"/>
      <c r="E11786" s="177"/>
    </row>
    <row r="11787" spans="1:5">
      <c r="A11787" s="180"/>
      <c r="B11787" s="181"/>
      <c r="C11787" s="179"/>
      <c r="D11787" s="178"/>
      <c r="E11787" s="177"/>
    </row>
    <row r="11788" spans="1:5">
      <c r="A11788" s="180"/>
      <c r="B11788" s="181"/>
      <c r="C11788" s="179"/>
      <c r="D11788" s="178"/>
      <c r="E11788" s="177"/>
    </row>
    <row r="11789" spans="1:5">
      <c r="A11789" s="180"/>
      <c r="B11789" s="181"/>
      <c r="C11789" s="179"/>
      <c r="D11789" s="178"/>
      <c r="E11789" s="177"/>
    </row>
    <row r="11790" spans="1:5">
      <c r="A11790" s="180"/>
      <c r="B11790" s="181"/>
      <c r="C11790" s="179"/>
      <c r="D11790" s="178"/>
      <c r="E11790" s="177"/>
    </row>
    <row r="11791" spans="1:5">
      <c r="A11791" s="180"/>
      <c r="B11791" s="181"/>
      <c r="C11791" s="179"/>
      <c r="D11791" s="178"/>
      <c r="E11791" s="177"/>
    </row>
    <row r="11792" spans="1:5">
      <c r="A11792" s="180"/>
      <c r="B11792" s="181"/>
      <c r="C11792" s="179"/>
      <c r="D11792" s="178"/>
      <c r="E11792" s="177"/>
    </row>
    <row r="11793" spans="1:5">
      <c r="A11793" s="180"/>
      <c r="B11793" s="181"/>
      <c r="C11793" s="179"/>
      <c r="D11793" s="178"/>
      <c r="E11793" s="177"/>
    </row>
    <row r="11794" spans="1:5">
      <c r="A11794" s="180"/>
      <c r="B11794" s="181"/>
      <c r="C11794" s="179"/>
      <c r="D11794" s="178"/>
      <c r="E11794" s="177"/>
    </row>
    <row r="11795" spans="1:5">
      <c r="A11795" s="180"/>
      <c r="B11795" s="181"/>
      <c r="C11795" s="179"/>
      <c r="D11795" s="178"/>
      <c r="E11795" s="177"/>
    </row>
    <row r="11796" spans="1:5">
      <c r="A11796" s="180"/>
      <c r="B11796" s="181"/>
      <c r="C11796" s="179"/>
      <c r="D11796" s="178"/>
      <c r="E11796" s="177"/>
    </row>
    <row r="11797" spans="1:5">
      <c r="A11797" s="180"/>
      <c r="B11797" s="181"/>
      <c r="C11797" s="179"/>
      <c r="D11797" s="178"/>
      <c r="E11797" s="177"/>
    </row>
    <row r="11798" spans="1:5">
      <c r="A11798" s="180"/>
      <c r="B11798" s="181"/>
      <c r="C11798" s="179"/>
      <c r="D11798" s="178"/>
      <c r="E11798" s="177"/>
    </row>
    <row r="11799" spans="1:5">
      <c r="A11799" s="180"/>
      <c r="B11799" s="181"/>
      <c r="C11799" s="179"/>
      <c r="D11799" s="178"/>
      <c r="E11799" s="177"/>
    </row>
    <row r="11800" spans="1:5">
      <c r="A11800" s="180"/>
      <c r="B11800" s="181"/>
      <c r="C11800" s="179"/>
      <c r="D11800" s="178"/>
      <c r="E11800" s="177"/>
    </row>
    <row r="11801" spans="1:5">
      <c r="A11801" s="180"/>
      <c r="B11801" s="181"/>
      <c r="C11801" s="179"/>
      <c r="D11801" s="178"/>
      <c r="E11801" s="177"/>
    </row>
    <row r="11802" spans="1:5">
      <c r="A11802" s="180"/>
      <c r="B11802" s="181"/>
      <c r="C11802" s="179"/>
      <c r="D11802" s="178"/>
      <c r="E11802" s="177"/>
    </row>
    <row r="11803" spans="1:5">
      <c r="A11803" s="180"/>
      <c r="B11803" s="181"/>
      <c r="C11803" s="179"/>
      <c r="D11803" s="178"/>
      <c r="E11803" s="177"/>
    </row>
    <row r="11804" spans="1:5">
      <c r="A11804" s="180"/>
      <c r="B11804" s="181"/>
      <c r="C11804" s="179"/>
      <c r="D11804" s="178"/>
      <c r="E11804" s="177"/>
    </row>
    <row r="11805" spans="1:5">
      <c r="A11805" s="180"/>
      <c r="B11805" s="181"/>
      <c r="C11805" s="179"/>
      <c r="D11805" s="178"/>
      <c r="E11805" s="177"/>
    </row>
    <row r="11806" spans="1:5">
      <c r="A11806" s="180"/>
      <c r="B11806" s="181"/>
      <c r="C11806" s="179"/>
      <c r="D11806" s="178"/>
      <c r="E11806" s="177"/>
    </row>
    <row r="11807" spans="1:5">
      <c r="A11807" s="180"/>
      <c r="B11807" s="181"/>
      <c r="C11807" s="179"/>
      <c r="D11807" s="178"/>
      <c r="E11807" s="177"/>
    </row>
    <row r="11808" spans="1:5">
      <c r="A11808" s="180"/>
      <c r="B11808" s="181"/>
      <c r="C11808" s="179"/>
      <c r="D11808" s="178"/>
      <c r="E11808" s="177"/>
    </row>
    <row r="11809" spans="1:5">
      <c r="A11809" s="180"/>
      <c r="B11809" s="181"/>
      <c r="C11809" s="179"/>
      <c r="D11809" s="178"/>
      <c r="E11809" s="177"/>
    </row>
    <row r="11810" spans="1:5">
      <c r="A11810" s="180"/>
      <c r="B11810" s="181"/>
      <c r="C11810" s="179"/>
      <c r="D11810" s="178"/>
      <c r="E11810" s="177"/>
    </row>
    <row r="11811" spans="1:5">
      <c r="A11811" s="180"/>
      <c r="B11811" s="181"/>
      <c r="C11811" s="179"/>
      <c r="D11811" s="178"/>
      <c r="E11811" s="177"/>
    </row>
    <row r="11812" spans="1:5">
      <c r="A11812" s="180"/>
      <c r="B11812" s="181"/>
      <c r="C11812" s="179"/>
      <c r="D11812" s="178"/>
      <c r="E11812" s="177"/>
    </row>
    <row r="11813" spans="1:5">
      <c r="A11813" s="180"/>
      <c r="B11813" s="181"/>
      <c r="C11813" s="179"/>
      <c r="D11813" s="178"/>
      <c r="E11813" s="177"/>
    </row>
    <row r="11814" spans="1:5">
      <c r="A11814" s="180"/>
      <c r="B11814" s="181"/>
      <c r="C11814" s="179"/>
      <c r="D11814" s="178"/>
      <c r="E11814" s="177"/>
    </row>
    <row r="11815" spans="1:5">
      <c r="A11815" s="180"/>
      <c r="B11815" s="181"/>
      <c r="C11815" s="179"/>
      <c r="D11815" s="178"/>
      <c r="E11815" s="177"/>
    </row>
    <row r="11816" spans="1:5">
      <c r="A11816" s="180"/>
      <c r="B11816" s="181"/>
      <c r="C11816" s="179"/>
      <c r="D11816" s="178"/>
      <c r="E11816" s="177"/>
    </row>
    <row r="11817" spans="1:5">
      <c r="A11817" s="180"/>
      <c r="B11817" s="181"/>
      <c r="C11817" s="179"/>
      <c r="D11817" s="178"/>
      <c r="E11817" s="177"/>
    </row>
    <row r="11818" spans="1:5">
      <c r="A11818" s="180"/>
      <c r="B11818" s="181"/>
      <c r="C11818" s="179"/>
      <c r="D11818" s="178"/>
      <c r="E11818" s="177"/>
    </row>
    <row r="11819" spans="1:5">
      <c r="A11819" s="180"/>
      <c r="B11819" s="181"/>
      <c r="C11819" s="179"/>
      <c r="D11819" s="178"/>
      <c r="E11819" s="177"/>
    </row>
    <row r="11820" spans="1:5">
      <c r="A11820" s="180"/>
      <c r="B11820" s="181"/>
      <c r="C11820" s="179"/>
      <c r="D11820" s="178"/>
      <c r="E11820" s="177"/>
    </row>
    <row r="11821" spans="1:5">
      <c r="A11821" s="180"/>
      <c r="B11821" s="181"/>
      <c r="C11821" s="179"/>
      <c r="D11821" s="178"/>
      <c r="E11821" s="177"/>
    </row>
    <row r="11822" spans="1:5">
      <c r="A11822" s="180"/>
      <c r="B11822" s="181"/>
      <c r="C11822" s="179"/>
      <c r="D11822" s="178"/>
      <c r="E11822" s="177"/>
    </row>
    <row r="11823" spans="1:5">
      <c r="A11823" s="180"/>
      <c r="B11823" s="181"/>
      <c r="C11823" s="179"/>
      <c r="D11823" s="178"/>
      <c r="E11823" s="177"/>
    </row>
    <row r="11824" spans="1:5">
      <c r="A11824" s="180"/>
      <c r="B11824" s="181"/>
      <c r="C11824" s="179"/>
      <c r="D11824" s="178"/>
      <c r="E11824" s="177"/>
    </row>
    <row r="11825" spans="1:5">
      <c r="A11825" s="180"/>
      <c r="B11825" s="181"/>
      <c r="C11825" s="179"/>
      <c r="D11825" s="178"/>
      <c r="E11825" s="177"/>
    </row>
    <row r="11828" spans="1:5">
      <c r="A11828" s="113" t="e">
        <f>#REF!</f>
        <v>#REF!</v>
      </c>
      <c r="B11828" s="128" t="e">
        <f>#REF!</f>
        <v>#REF!</v>
      </c>
      <c r="C11828" s="113" t="e">
        <f>#REF!</f>
        <v>#REF!</v>
      </c>
      <c r="D11828" s="113" t="e">
        <f>#REF!</f>
        <v>#REF!</v>
      </c>
    </row>
    <row r="11829" spans="1:5">
      <c r="A11829" s="113" t="e">
        <f>#REF!</f>
        <v>#REF!</v>
      </c>
      <c r="B11829" s="128" t="e">
        <f>#REF!</f>
        <v>#REF!</v>
      </c>
      <c r="C11829" s="113" t="e">
        <f>#REF!</f>
        <v>#REF!</v>
      </c>
      <c r="D11829" s="113" t="e">
        <f>#REF!</f>
        <v>#REF!</v>
      </c>
    </row>
    <row r="11830" spans="1:5">
      <c r="A11830" s="113" t="e">
        <f>#REF!</f>
        <v>#REF!</v>
      </c>
      <c r="B11830" s="128" t="e">
        <f>#REF!</f>
        <v>#REF!</v>
      </c>
      <c r="C11830" s="113" t="e">
        <f>#REF!</f>
        <v>#REF!</v>
      </c>
      <c r="D11830" s="113" t="e">
        <f>#REF!</f>
        <v>#REF!</v>
      </c>
    </row>
    <row r="11831" spans="1:5">
      <c r="A11831" s="113" t="e">
        <f>#REF!</f>
        <v>#REF!</v>
      </c>
      <c r="B11831" s="128" t="e">
        <f>#REF!</f>
        <v>#REF!</v>
      </c>
      <c r="C11831" s="113" t="e">
        <f>#REF!</f>
        <v>#REF!</v>
      </c>
      <c r="D11831" s="113" t="e">
        <f>#REF!</f>
        <v>#REF!</v>
      </c>
    </row>
    <row r="11832" spans="1:5">
      <c r="A11832" s="113" t="e">
        <f>#REF!</f>
        <v>#REF!</v>
      </c>
      <c r="B11832" s="128" t="e">
        <f>#REF!</f>
        <v>#REF!</v>
      </c>
      <c r="C11832" s="113" t="e">
        <f>#REF!</f>
        <v>#REF!</v>
      </c>
      <c r="D11832" s="113" t="e">
        <f>#REF!</f>
        <v>#REF!</v>
      </c>
    </row>
    <row r="11833" spans="1:5">
      <c r="A11833" s="113" t="e">
        <f>#REF!</f>
        <v>#REF!</v>
      </c>
      <c r="B11833" s="128" t="e">
        <f>#REF!</f>
        <v>#REF!</v>
      </c>
      <c r="C11833" s="113" t="e">
        <f>#REF!</f>
        <v>#REF!</v>
      </c>
      <c r="D11833" s="113" t="e">
        <f>#REF!</f>
        <v>#REF!</v>
      </c>
    </row>
    <row r="11834" spans="1:5">
      <c r="A11834" s="113" t="e">
        <f>#REF!</f>
        <v>#REF!</v>
      </c>
      <c r="B11834" s="128" t="e">
        <f>#REF!</f>
        <v>#REF!</v>
      </c>
      <c r="C11834" s="113" t="e">
        <f>#REF!</f>
        <v>#REF!</v>
      </c>
      <c r="D11834" s="113" t="e">
        <f>#REF!</f>
        <v>#REF!</v>
      </c>
    </row>
    <row r="11835" spans="1:5">
      <c r="A11835" s="113" t="e">
        <f>#REF!</f>
        <v>#REF!</v>
      </c>
      <c r="B11835" s="128" t="e">
        <f>#REF!</f>
        <v>#REF!</v>
      </c>
      <c r="C11835" s="113" t="e">
        <f>#REF!</f>
        <v>#REF!</v>
      </c>
      <c r="D11835" s="113" t="e">
        <f>#REF!</f>
        <v>#REF!</v>
      </c>
    </row>
    <row r="11836" spans="1:5">
      <c r="A11836" s="113" t="e">
        <f>#REF!</f>
        <v>#REF!</v>
      </c>
      <c r="B11836" s="128" t="e">
        <f>#REF!</f>
        <v>#REF!</v>
      </c>
      <c r="C11836" s="113" t="e">
        <f>#REF!</f>
        <v>#REF!</v>
      </c>
      <c r="D11836" s="113" t="e">
        <f>#REF!</f>
        <v>#REF!</v>
      </c>
    </row>
    <row r="11837" spans="1:5">
      <c r="A11837" s="113" t="e">
        <f>#REF!</f>
        <v>#REF!</v>
      </c>
      <c r="B11837" s="128" t="e">
        <f>#REF!</f>
        <v>#REF!</v>
      </c>
      <c r="C11837" s="113" t="e">
        <f>#REF!</f>
        <v>#REF!</v>
      </c>
      <c r="D11837" s="113" t="e">
        <f>#REF!</f>
        <v>#REF!</v>
      </c>
    </row>
    <row r="11838" spans="1:5">
      <c r="B11838" s="128" t="e">
        <f>#REF!</f>
        <v>#REF!</v>
      </c>
      <c r="C11838" s="113" t="e">
        <f>#REF!</f>
        <v>#REF!</v>
      </c>
      <c r="D11838" s="113" t="e">
        <f>#REF!</f>
        <v>#REF!</v>
      </c>
    </row>
    <row r="11839" spans="1:5">
      <c r="A11839" s="113" t="e">
        <f>#REF!</f>
        <v>#REF!</v>
      </c>
      <c r="B11839" s="128" t="e">
        <f>#REF!</f>
        <v>#REF!</v>
      </c>
      <c r="C11839" s="113" t="e">
        <f>#REF!</f>
        <v>#REF!</v>
      </c>
      <c r="D11839" s="113" t="e">
        <f>#REF!</f>
        <v>#REF!</v>
      </c>
    </row>
    <row r="11840" spans="1:5">
      <c r="A11840" s="113" t="e">
        <f>#REF!</f>
        <v>#REF!</v>
      </c>
      <c r="B11840" s="128" t="e">
        <f>#REF!</f>
        <v>#REF!</v>
      </c>
      <c r="C11840" s="113" t="e">
        <f>#REF!</f>
        <v>#REF!</v>
      </c>
      <c r="D11840" s="113" t="e">
        <f>#REF!</f>
        <v>#REF!</v>
      </c>
    </row>
    <row r="11841" spans="1:4">
      <c r="A11841" s="113" t="e">
        <f>#REF!</f>
        <v>#REF!</v>
      </c>
      <c r="B11841" s="128" t="e">
        <f>#REF!</f>
        <v>#REF!</v>
      </c>
      <c r="C11841" s="113" t="e">
        <f>#REF!</f>
        <v>#REF!</v>
      </c>
      <c r="D11841" s="113" t="e">
        <f>#REF!</f>
        <v>#REF!</v>
      </c>
    </row>
    <row r="11842" spans="1:4">
      <c r="A11842" s="113" t="e">
        <f>#REF!</f>
        <v>#REF!</v>
      </c>
      <c r="B11842" s="128" t="e">
        <f>#REF!</f>
        <v>#REF!</v>
      </c>
      <c r="C11842" s="113" t="e">
        <f>#REF!</f>
        <v>#REF!</v>
      </c>
      <c r="D11842" s="113" t="e">
        <f>#REF!</f>
        <v>#REF!</v>
      </c>
    </row>
    <row r="11843" spans="1:4">
      <c r="A11843" s="113" t="e">
        <f>#REF!</f>
        <v>#REF!</v>
      </c>
      <c r="B11843" s="128" t="e">
        <f>#REF!</f>
        <v>#REF!</v>
      </c>
      <c r="C11843" s="113" t="e">
        <f>#REF!</f>
        <v>#REF!</v>
      </c>
      <c r="D11843" s="113" t="e">
        <f>#REF!</f>
        <v>#REF!</v>
      </c>
    </row>
    <row r="11844" spans="1:4">
      <c r="A11844" s="113" t="e">
        <f>#REF!</f>
        <v>#REF!</v>
      </c>
      <c r="B11844" s="128" t="e">
        <f>#REF!</f>
        <v>#REF!</v>
      </c>
      <c r="C11844" s="113" t="e">
        <f>#REF!</f>
        <v>#REF!</v>
      </c>
      <c r="D11844" s="113" t="e">
        <f>#REF!</f>
        <v>#REF!</v>
      </c>
    </row>
    <row r="11845" spans="1:4">
      <c r="A11845" s="113" t="e">
        <f>#REF!</f>
        <v>#REF!</v>
      </c>
      <c r="B11845" s="128" t="e">
        <f>#REF!</f>
        <v>#REF!</v>
      </c>
      <c r="C11845" s="113" t="e">
        <f>#REF!</f>
        <v>#REF!</v>
      </c>
      <c r="D11845" s="113" t="e">
        <f>#REF!</f>
        <v>#REF!</v>
      </c>
    </row>
    <row r="11846" spans="1:4">
      <c r="A11846" s="113" t="e">
        <f>#REF!</f>
        <v>#REF!</v>
      </c>
      <c r="B11846" s="128" t="e">
        <f>#REF!</f>
        <v>#REF!</v>
      </c>
      <c r="C11846" s="113" t="e">
        <f>#REF!</f>
        <v>#REF!</v>
      </c>
      <c r="D11846" s="113" t="e">
        <f>#REF!</f>
        <v>#REF!</v>
      </c>
    </row>
    <row r="11847" spans="1:4">
      <c r="A11847" s="113" t="e">
        <f>#REF!</f>
        <v>#REF!</v>
      </c>
      <c r="B11847" s="128" t="e">
        <f>#REF!</f>
        <v>#REF!</v>
      </c>
      <c r="C11847" s="113" t="e">
        <f>#REF!</f>
        <v>#REF!</v>
      </c>
      <c r="D11847" s="113" t="e">
        <f>#REF!</f>
        <v>#REF!</v>
      </c>
    </row>
    <row r="11848" spans="1:4">
      <c r="A11848" s="113" t="e">
        <f>#REF!</f>
        <v>#REF!</v>
      </c>
      <c r="B11848" s="128" t="e">
        <f>#REF!</f>
        <v>#REF!</v>
      </c>
      <c r="C11848" s="113" t="e">
        <f>#REF!</f>
        <v>#REF!</v>
      </c>
      <c r="D11848" s="113" t="e">
        <f>#REF!</f>
        <v>#REF!</v>
      </c>
    </row>
    <row r="11849" spans="1:4">
      <c r="A11849" s="113" t="e">
        <f>#REF!</f>
        <v>#REF!</v>
      </c>
      <c r="B11849" s="128" t="e">
        <f>#REF!</f>
        <v>#REF!</v>
      </c>
      <c r="C11849" s="113" t="e">
        <f>#REF!</f>
        <v>#REF!</v>
      </c>
      <c r="D11849" s="113" t="e">
        <f>#REF!</f>
        <v>#REF!</v>
      </c>
    </row>
    <row r="11850" spans="1:4">
      <c r="A11850" s="113" t="e">
        <f>#REF!</f>
        <v>#REF!</v>
      </c>
      <c r="B11850" s="128" t="e">
        <f>#REF!</f>
        <v>#REF!</v>
      </c>
      <c r="C11850" s="113" t="e">
        <f>#REF!</f>
        <v>#REF!</v>
      </c>
      <c r="D11850" s="113" t="e">
        <f>#REF!</f>
        <v>#REF!</v>
      </c>
    </row>
    <row r="11851" spans="1:4">
      <c r="A11851" s="113" t="e">
        <f>#REF!</f>
        <v>#REF!</v>
      </c>
      <c r="B11851" s="128" t="e">
        <f>#REF!</f>
        <v>#REF!</v>
      </c>
      <c r="C11851" s="113" t="e">
        <f>#REF!</f>
        <v>#REF!</v>
      </c>
      <c r="D11851" s="113" t="e">
        <f>#REF!</f>
        <v>#REF!</v>
      </c>
    </row>
    <row r="11852" spans="1:4">
      <c r="A11852" s="113" t="e">
        <f>#REF!</f>
        <v>#REF!</v>
      </c>
      <c r="B11852" s="128" t="e">
        <f>#REF!</f>
        <v>#REF!</v>
      </c>
      <c r="C11852" s="113" t="e">
        <f>#REF!</f>
        <v>#REF!</v>
      </c>
      <c r="D11852" s="113" t="e">
        <f>#REF!</f>
        <v>#REF!</v>
      </c>
    </row>
    <row r="11853" spans="1:4">
      <c r="A11853" s="113" t="e">
        <f>#REF!</f>
        <v>#REF!</v>
      </c>
      <c r="B11853" s="128" t="e">
        <f>#REF!</f>
        <v>#REF!</v>
      </c>
      <c r="C11853" s="113" t="e">
        <f>#REF!</f>
        <v>#REF!</v>
      </c>
      <c r="D11853" s="113" t="e">
        <f>#REF!</f>
        <v>#REF!</v>
      </c>
    </row>
    <row r="11854" spans="1:4">
      <c r="A11854" s="113" t="e">
        <f>#REF!</f>
        <v>#REF!</v>
      </c>
      <c r="B11854" s="128" t="e">
        <f>#REF!</f>
        <v>#REF!</v>
      </c>
      <c r="C11854" s="113" t="e">
        <f>#REF!</f>
        <v>#REF!</v>
      </c>
      <c r="D11854" s="113" t="e">
        <f>#REF!</f>
        <v>#REF!</v>
      </c>
    </row>
    <row r="11855" spans="1:4">
      <c r="A11855" s="113" t="e">
        <f>#REF!</f>
        <v>#REF!</v>
      </c>
      <c r="B11855" s="128" t="e">
        <f>#REF!</f>
        <v>#REF!</v>
      </c>
      <c r="C11855" s="113" t="e">
        <f>#REF!</f>
        <v>#REF!</v>
      </c>
      <c r="D11855" s="113" t="e">
        <f>#REF!</f>
        <v>#REF!</v>
      </c>
    </row>
    <row r="11856" spans="1:4">
      <c r="A11856" s="113" t="e">
        <f>#REF!</f>
        <v>#REF!</v>
      </c>
      <c r="B11856" s="128" t="e">
        <f>#REF!</f>
        <v>#REF!</v>
      </c>
      <c r="C11856" s="113" t="e">
        <f>#REF!</f>
        <v>#REF!</v>
      </c>
      <c r="D11856" s="113" t="e">
        <f>#REF!</f>
        <v>#REF!</v>
      </c>
    </row>
    <row r="11857" spans="1:4">
      <c r="A11857" s="113" t="e">
        <f>#REF!</f>
        <v>#REF!</v>
      </c>
      <c r="B11857" s="128" t="e">
        <f>#REF!</f>
        <v>#REF!</v>
      </c>
      <c r="C11857" s="113" t="e">
        <f>#REF!</f>
        <v>#REF!</v>
      </c>
      <c r="D11857" s="113" t="e">
        <f>#REF!</f>
        <v>#REF!</v>
      </c>
    </row>
    <row r="11858" spans="1:4">
      <c r="A11858" s="113" t="e">
        <f>#REF!</f>
        <v>#REF!</v>
      </c>
      <c r="B11858" s="128" t="e">
        <f>#REF!</f>
        <v>#REF!</v>
      </c>
      <c r="C11858" s="113" t="e">
        <f>#REF!</f>
        <v>#REF!</v>
      </c>
      <c r="D11858" s="113" t="e">
        <f>#REF!</f>
        <v>#REF!</v>
      </c>
    </row>
    <row r="11859" spans="1:4">
      <c r="A11859" s="113" t="e">
        <f>#REF!</f>
        <v>#REF!</v>
      </c>
      <c r="B11859" s="128" t="e">
        <f>#REF!</f>
        <v>#REF!</v>
      </c>
      <c r="C11859" s="113" t="e">
        <f>#REF!</f>
        <v>#REF!</v>
      </c>
      <c r="D11859" s="113" t="e">
        <f>#REF!</f>
        <v>#REF!</v>
      </c>
    </row>
    <row r="11860" spans="1:4">
      <c r="A11860" s="113" t="e">
        <f>#REF!</f>
        <v>#REF!</v>
      </c>
      <c r="B11860" s="128" t="e">
        <f>#REF!</f>
        <v>#REF!</v>
      </c>
      <c r="C11860" s="113" t="e">
        <f>#REF!</f>
        <v>#REF!</v>
      </c>
      <c r="D11860" s="113" t="e">
        <f>#REF!</f>
        <v>#REF!</v>
      </c>
    </row>
    <row r="11861" spans="1:4">
      <c r="A11861" s="113" t="e">
        <f>#REF!</f>
        <v>#REF!</v>
      </c>
      <c r="B11861" s="128" t="e">
        <f>#REF!</f>
        <v>#REF!</v>
      </c>
      <c r="C11861" s="113" t="e">
        <f>#REF!</f>
        <v>#REF!</v>
      </c>
      <c r="D11861" s="113" t="e">
        <f>#REF!</f>
        <v>#REF!</v>
      </c>
    </row>
    <row r="11862" spans="1:4">
      <c r="A11862" s="113" t="e">
        <f>#REF!</f>
        <v>#REF!</v>
      </c>
      <c r="B11862" s="128" t="e">
        <f>#REF!</f>
        <v>#REF!</v>
      </c>
      <c r="C11862" s="113" t="e">
        <f>#REF!</f>
        <v>#REF!</v>
      </c>
      <c r="D11862" s="113" t="e">
        <f>#REF!</f>
        <v>#REF!</v>
      </c>
    </row>
    <row r="11863" spans="1:4">
      <c r="A11863" s="113" t="e">
        <f>#REF!</f>
        <v>#REF!</v>
      </c>
      <c r="B11863" s="128" t="e">
        <f>#REF!</f>
        <v>#REF!</v>
      </c>
      <c r="C11863" s="113" t="e">
        <f>#REF!</f>
        <v>#REF!</v>
      </c>
      <c r="D11863" s="113" t="e">
        <f>#REF!</f>
        <v>#REF!</v>
      </c>
    </row>
    <row r="11864" spans="1:4">
      <c r="A11864" s="113" t="e">
        <f>#REF!</f>
        <v>#REF!</v>
      </c>
      <c r="B11864" s="128" t="e">
        <f>#REF!</f>
        <v>#REF!</v>
      </c>
      <c r="C11864" s="113" t="e">
        <f>#REF!</f>
        <v>#REF!</v>
      </c>
      <c r="D11864" s="113" t="e">
        <f>#REF!</f>
        <v>#REF!</v>
      </c>
    </row>
    <row r="11865" spans="1:4">
      <c r="A11865" s="113" t="e">
        <f>#REF!</f>
        <v>#REF!</v>
      </c>
      <c r="B11865" s="128" t="e">
        <f>#REF!</f>
        <v>#REF!</v>
      </c>
      <c r="C11865" s="113" t="e">
        <f>#REF!</f>
        <v>#REF!</v>
      </c>
      <c r="D11865" s="113" t="e">
        <f>#REF!</f>
        <v>#REF!</v>
      </c>
    </row>
    <row r="11866" spans="1:4">
      <c r="A11866" s="113" t="e">
        <f>#REF!</f>
        <v>#REF!</v>
      </c>
      <c r="B11866" s="128" t="e">
        <f>#REF!</f>
        <v>#REF!</v>
      </c>
      <c r="C11866" s="113" t="e">
        <f>#REF!</f>
        <v>#REF!</v>
      </c>
      <c r="D11866" s="113" t="e">
        <f>#REF!</f>
        <v>#REF!</v>
      </c>
    </row>
    <row r="11867" spans="1:4">
      <c r="A11867" s="113" t="e">
        <f>#REF!</f>
        <v>#REF!</v>
      </c>
      <c r="B11867" s="128" t="e">
        <f>#REF!</f>
        <v>#REF!</v>
      </c>
      <c r="C11867" s="113" t="e">
        <f>#REF!</f>
        <v>#REF!</v>
      </c>
      <c r="D11867" s="113" t="e">
        <f>#REF!</f>
        <v>#REF!</v>
      </c>
    </row>
    <row r="11868" spans="1:4">
      <c r="A11868" s="124" t="s">
        <v>24748</v>
      </c>
      <c r="B11868" s="128" t="e">
        <f>#REF!</f>
        <v>#REF!</v>
      </c>
      <c r="C11868" s="113" t="e">
        <f>#REF!</f>
        <v>#REF!</v>
      </c>
      <c r="D11868" s="113" t="e">
        <f>#REF!</f>
        <v>#REF!</v>
      </c>
    </row>
    <row r="11869" spans="1:4">
      <c r="A11869" s="207"/>
    </row>
    <row r="11870" spans="1:4">
      <c r="A11870" s="207"/>
    </row>
    <row r="11871" spans="1:4">
      <c r="A11871" s="207"/>
    </row>
    <row r="11875" spans="1:9">
      <c r="A11875" s="55" t="str">
        <f>'COMP-00-PROJETO-EXE'!A2</f>
        <v>COMP-00</v>
      </c>
      <c r="B11875" s="113" t="str">
        <f>'COMP-00-PROJETO-EXE'!C2</f>
        <v>PROJETO EXECUTIVO</v>
      </c>
      <c r="C11875" s="54"/>
      <c r="D11875" s="205">
        <f>I11875</f>
        <v>94238.93</v>
      </c>
      <c r="E11875" s="54"/>
      <c r="F11875" s="54"/>
      <c r="G11875" s="54"/>
      <c r="H11875" s="54"/>
      <c r="I11875" s="205">
        <f>'COMP-00-PROJETO-EXE'!J2</f>
        <v>94238.93</v>
      </c>
    </row>
    <row r="11876" spans="1:9">
      <c r="A11876" s="113" t="str">
        <f>'COMP-01-adm'!A2</f>
        <v>COMP-01</v>
      </c>
      <c r="B11876" s="113" t="str">
        <f>'COMP-01-adm'!C2</f>
        <v>ADMINISTRAÇÃO LOCAL</v>
      </c>
      <c r="D11876" s="205">
        <f t="shared" ref="D11876:D11887" si="0">I11876</f>
        <v>12666.04</v>
      </c>
      <c r="I11876" s="113">
        <f>'COMP-01-adm'!J2</f>
        <v>12666.04</v>
      </c>
    </row>
    <row r="11877" spans="1:9">
      <c r="A11877" s="113" t="e">
        <f>#REF!</f>
        <v>#REF!</v>
      </c>
      <c r="B11877" s="113" t="e">
        <f>#REF!</f>
        <v>#REF!</v>
      </c>
      <c r="D11877" s="205" t="e">
        <f t="shared" si="0"/>
        <v>#REF!</v>
      </c>
      <c r="I11877" s="113" t="e">
        <f>#REF!</f>
        <v>#REF!</v>
      </c>
    </row>
    <row r="11878" spans="1:9">
      <c r="A11878" s="113" t="e">
        <f>#REF!</f>
        <v>#REF!</v>
      </c>
      <c r="B11878" s="113" t="e">
        <f>#REF!</f>
        <v>#REF!</v>
      </c>
      <c r="D11878" s="205" t="e">
        <f t="shared" si="0"/>
        <v>#REF!</v>
      </c>
      <c r="I11878" s="113" t="e">
        <f>#REF!</f>
        <v>#REF!</v>
      </c>
    </row>
    <row r="11879" spans="1:9">
      <c r="A11879" s="113" t="e">
        <f>#REF!</f>
        <v>#REF!</v>
      </c>
      <c r="B11879" s="113" t="e">
        <f>#REF!</f>
        <v>#REF!</v>
      </c>
      <c r="D11879" s="205" t="e">
        <f t="shared" si="0"/>
        <v>#REF!</v>
      </c>
      <c r="I11879" s="113" t="e">
        <f>#REF!</f>
        <v>#REF!</v>
      </c>
    </row>
    <row r="11880" spans="1:9">
      <c r="A11880" s="113" t="str">
        <f>'COMP-05-MOBILIZAÇÃO-DESMOBILIZA'!A2</f>
        <v>COMP-05</v>
      </c>
      <c r="B11880" s="113" t="str">
        <f>'COMP-05-MOBILIZAÇÃO-DESMOBILIZA'!C2</f>
        <v>MOBILIZAÇÃO/DESMOBILIZAÇÃO</v>
      </c>
      <c r="D11880" s="205">
        <f t="shared" si="0"/>
        <v>4817.83</v>
      </c>
      <c r="I11880" s="113">
        <f>'COMP-05-MOBILIZAÇÃO-DESMOBILIZA'!J2</f>
        <v>4817.83</v>
      </c>
    </row>
    <row r="11881" spans="1:9">
      <c r="A11881" s="113" t="e">
        <f>#REF!</f>
        <v>#REF!</v>
      </c>
      <c r="B11881" s="113" t="e">
        <f>#REF!</f>
        <v>#REF!</v>
      </c>
      <c r="D11881" s="205" t="e">
        <f t="shared" si="0"/>
        <v>#REF!</v>
      </c>
      <c r="I11881" s="113" t="e">
        <f>#REF!</f>
        <v>#REF!</v>
      </c>
    </row>
    <row r="11882" spans="1:9">
      <c r="A11882" s="113" t="e">
        <f>#REF!</f>
        <v>#REF!</v>
      </c>
      <c r="B11882" s="113" t="e">
        <f>#REF!</f>
        <v>#REF!</v>
      </c>
      <c r="D11882" s="205" t="e">
        <f t="shared" si="0"/>
        <v>#REF!</v>
      </c>
      <c r="I11882" s="113" t="e">
        <f>#REF!</f>
        <v>#REF!</v>
      </c>
    </row>
    <row r="11883" spans="1:9">
      <c r="A11883" s="113" t="e">
        <f>#REF!</f>
        <v>#REF!</v>
      </c>
      <c r="B11883" s="113" t="e">
        <f>#REF!</f>
        <v>#REF!</v>
      </c>
      <c r="D11883" s="205" t="e">
        <f t="shared" si="0"/>
        <v>#REF!</v>
      </c>
      <c r="I11883" s="113" t="e">
        <f>#REF!</f>
        <v>#REF!</v>
      </c>
    </row>
    <row r="11884" spans="1:9">
      <c r="A11884" s="113" t="e">
        <f>#REF!</f>
        <v>#REF!</v>
      </c>
      <c r="B11884" s="113" t="e">
        <f>#REF!</f>
        <v>#REF!</v>
      </c>
      <c r="D11884" s="205" t="e">
        <f t="shared" si="0"/>
        <v>#REF!</v>
      </c>
      <c r="I11884" s="113" t="e">
        <f>#REF!</f>
        <v>#REF!</v>
      </c>
    </row>
    <row r="11885" spans="1:9">
      <c r="A11885" s="113" t="e">
        <f>#REF!</f>
        <v>#REF!</v>
      </c>
      <c r="B11885" s="113" t="e">
        <f>#REF!</f>
        <v>#REF!</v>
      </c>
      <c r="D11885" s="205" t="e">
        <f t="shared" si="0"/>
        <v>#REF!</v>
      </c>
      <c r="I11885" s="113" t="e">
        <f>#REF!</f>
        <v>#REF!</v>
      </c>
    </row>
    <row r="11886" spans="1:9">
      <c r="A11886" s="113" t="e">
        <f>#REF!</f>
        <v>#REF!</v>
      </c>
      <c r="B11886" s="113" t="e">
        <f>#REF!</f>
        <v>#REF!</v>
      </c>
      <c r="D11886" s="205" t="e">
        <f t="shared" si="0"/>
        <v>#REF!</v>
      </c>
      <c r="I11886" s="113" t="e">
        <f>#REF!</f>
        <v>#REF!</v>
      </c>
    </row>
    <row r="11887" spans="1:9">
      <c r="A11887" s="113" t="str">
        <f>'COMP-13-AS BUILT'!A2</f>
        <v>COMP-13</v>
      </c>
      <c r="B11887" s="113" t="str">
        <f>'COMP-13-AS BUILT'!C2</f>
        <v>As Built</v>
      </c>
      <c r="D11887" s="205">
        <f t="shared" si="0"/>
        <v>28394.97</v>
      </c>
      <c r="I11887" s="113">
        <f>'COMP-13-AS BUILT'!J2</f>
        <v>28394.97</v>
      </c>
    </row>
  </sheetData>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7"/>
  <dimension ref="A2:D34667"/>
  <sheetViews>
    <sheetView topLeftCell="A28050" workbookViewId="0">
      <selection activeCell="B28063" sqref="B28063"/>
    </sheetView>
  </sheetViews>
  <sheetFormatPr defaultRowHeight="12.75"/>
  <cols>
    <col min="1" max="1" width="14.140625" style="3" customWidth="1"/>
    <col min="2" max="2" width="66.5703125" style="3" customWidth="1"/>
    <col min="3" max="3" width="29" style="3" bestFit="1" customWidth="1"/>
    <col min="4" max="4" width="15.42578125" style="3" bestFit="1" customWidth="1"/>
    <col min="5" max="16384" width="9.140625" style="3"/>
  </cols>
  <sheetData>
    <row r="2" spans="1:4">
      <c r="C2" s="184" t="s">
        <v>34071</v>
      </c>
      <c r="D2" s="185" t="s">
        <v>114</v>
      </c>
    </row>
    <row r="3" spans="1:4">
      <c r="A3" s="184"/>
    </row>
    <row r="4" spans="1:4">
      <c r="D4" s="184" t="s">
        <v>34072</v>
      </c>
    </row>
    <row r="5" spans="1:4">
      <c r="A5" s="184"/>
    </row>
    <row r="6" spans="1:4">
      <c r="A6" s="184"/>
      <c r="B6" s="184" t="s">
        <v>34073</v>
      </c>
      <c r="C6" s="184" t="s">
        <v>34074</v>
      </c>
      <c r="D6" s="184" t="s">
        <v>34075</v>
      </c>
    </row>
    <row r="7" spans="1:4">
      <c r="B7" s="184" t="s">
        <v>34076</v>
      </c>
      <c r="C7" s="184" t="s">
        <v>107</v>
      </c>
      <c r="D7" s="184" t="s">
        <v>34077</v>
      </c>
    </row>
    <row r="8" spans="1:4">
      <c r="A8" s="186" t="s">
        <v>34078</v>
      </c>
    </row>
    <row r="9" spans="1:4">
      <c r="A9" s="186" t="s">
        <v>115</v>
      </c>
      <c r="B9" s="186" t="s">
        <v>116</v>
      </c>
      <c r="C9" s="186" t="s">
        <v>12</v>
      </c>
      <c r="D9" s="187" t="s">
        <v>22832</v>
      </c>
    </row>
    <row r="10" spans="1:4">
      <c r="A10" s="186" t="s">
        <v>34079</v>
      </c>
    </row>
    <row r="11" spans="1:4">
      <c r="A11" s="186" t="s">
        <v>34080</v>
      </c>
      <c r="B11" s="186" t="s">
        <v>34081</v>
      </c>
      <c r="C11" s="186" t="s">
        <v>14</v>
      </c>
      <c r="D11" s="188" t="s">
        <v>21956</v>
      </c>
    </row>
    <row r="12" spans="1:4">
      <c r="B12" s="186" t="s">
        <v>34082</v>
      </c>
    </row>
    <row r="13" spans="1:4">
      <c r="A13" s="186" t="s">
        <v>34083</v>
      </c>
      <c r="B13" s="186" t="s">
        <v>117</v>
      </c>
      <c r="C13" s="186" t="s">
        <v>14</v>
      </c>
      <c r="D13" s="188" t="s">
        <v>3464</v>
      </c>
    </row>
    <row r="14" spans="1:4">
      <c r="A14" s="186" t="s">
        <v>119</v>
      </c>
      <c r="B14" s="186" t="s">
        <v>120</v>
      </c>
      <c r="C14" s="186" t="s">
        <v>14</v>
      </c>
      <c r="D14" s="188" t="s">
        <v>6743</v>
      </c>
    </row>
    <row r="15" spans="1:4">
      <c r="A15" s="186" t="s">
        <v>121</v>
      </c>
      <c r="B15" s="186" t="s">
        <v>122</v>
      </c>
      <c r="C15" s="186" t="s">
        <v>14</v>
      </c>
      <c r="D15" s="188" t="s">
        <v>2991</v>
      </c>
    </row>
    <row r="16" spans="1:4">
      <c r="A16" s="186" t="s">
        <v>123</v>
      </c>
      <c r="B16" s="186" t="s">
        <v>124</v>
      </c>
      <c r="C16" s="186" t="s">
        <v>14</v>
      </c>
      <c r="D16" s="188" t="s">
        <v>2991</v>
      </c>
    </row>
    <row r="17" spans="1:4">
      <c r="A17" s="186" t="s">
        <v>34084</v>
      </c>
      <c r="B17" s="186" t="s">
        <v>125</v>
      </c>
      <c r="C17" s="186" t="s">
        <v>14</v>
      </c>
      <c r="D17" s="188" t="s">
        <v>22353</v>
      </c>
    </row>
    <row r="18" spans="1:4">
      <c r="A18" s="189">
        <v>10434</v>
      </c>
      <c r="B18" s="186" t="s">
        <v>126</v>
      </c>
      <c r="C18" s="186" t="s">
        <v>14</v>
      </c>
      <c r="D18" s="188" t="s">
        <v>22905</v>
      </c>
    </row>
    <row r="19" spans="1:4">
      <c r="A19" s="186" t="s">
        <v>127</v>
      </c>
      <c r="B19" s="186" t="s">
        <v>128</v>
      </c>
      <c r="C19" s="186" t="s">
        <v>14</v>
      </c>
      <c r="D19" s="188" t="s">
        <v>22610</v>
      </c>
    </row>
    <row r="20" spans="1:4">
      <c r="A20" s="186" t="s">
        <v>129</v>
      </c>
      <c r="B20" s="186" t="s">
        <v>130</v>
      </c>
      <c r="C20" s="186" t="s">
        <v>14</v>
      </c>
      <c r="D20" s="188" t="s">
        <v>22405</v>
      </c>
    </row>
    <row r="21" spans="1:4">
      <c r="A21" s="186" t="s">
        <v>131</v>
      </c>
      <c r="B21" s="186" t="s">
        <v>132</v>
      </c>
      <c r="C21" s="186" t="s">
        <v>14</v>
      </c>
      <c r="D21" s="188" t="s">
        <v>22471</v>
      </c>
    </row>
    <row r="22" spans="1:4">
      <c r="A22" s="186" t="s">
        <v>34085</v>
      </c>
      <c r="B22" s="186" t="s">
        <v>34086</v>
      </c>
      <c r="C22" s="186" t="s">
        <v>14</v>
      </c>
      <c r="D22" s="188" t="s">
        <v>14897</v>
      </c>
    </row>
    <row r="23" spans="1:4">
      <c r="B23" s="186" t="s">
        <v>34087</v>
      </c>
    </row>
    <row r="24" spans="1:4">
      <c r="A24" s="186" t="s">
        <v>133</v>
      </c>
      <c r="B24" s="186" t="s">
        <v>134</v>
      </c>
      <c r="C24" s="186" t="s">
        <v>14</v>
      </c>
      <c r="D24" s="188" t="s">
        <v>18806</v>
      </c>
    </row>
    <row r="25" spans="1:4">
      <c r="A25" s="186" t="s">
        <v>34088</v>
      </c>
      <c r="B25" s="186" t="s">
        <v>135</v>
      </c>
      <c r="C25" s="186" t="s">
        <v>14</v>
      </c>
      <c r="D25" s="188" t="s">
        <v>18553</v>
      </c>
    </row>
    <row r="26" spans="1:4">
      <c r="A26" s="186" t="s">
        <v>137</v>
      </c>
      <c r="B26" s="186" t="s">
        <v>138</v>
      </c>
      <c r="C26" s="186" t="s">
        <v>14</v>
      </c>
      <c r="D26" s="188" t="s">
        <v>21289</v>
      </c>
    </row>
    <row r="27" spans="1:4">
      <c r="A27" s="186" t="s">
        <v>139</v>
      </c>
      <c r="B27" s="186" t="s">
        <v>140</v>
      </c>
      <c r="C27" s="186" t="s">
        <v>14</v>
      </c>
      <c r="D27" s="188" t="s">
        <v>15404</v>
      </c>
    </row>
    <row r="28" spans="1:4">
      <c r="A28" s="186" t="s">
        <v>141</v>
      </c>
      <c r="B28" s="186" t="s">
        <v>34089</v>
      </c>
      <c r="C28" s="186" t="s">
        <v>14</v>
      </c>
      <c r="D28" s="188" t="s">
        <v>22076</v>
      </c>
    </row>
    <row r="29" spans="1:4">
      <c r="B29" s="186" t="s">
        <v>34090</v>
      </c>
    </row>
    <row r="30" spans="1:4">
      <c r="A30" s="189">
        <v>11046</v>
      </c>
      <c r="B30" s="186" t="s">
        <v>34089</v>
      </c>
      <c r="C30" s="186" t="s">
        <v>14</v>
      </c>
      <c r="D30" s="188" t="s">
        <v>22926</v>
      </c>
    </row>
    <row r="31" spans="1:4">
      <c r="B31" s="186" t="s">
        <v>34091</v>
      </c>
    </row>
    <row r="32" spans="1:4">
      <c r="A32" s="186" t="s">
        <v>142</v>
      </c>
      <c r="B32" s="186" t="s">
        <v>34092</v>
      </c>
      <c r="C32" s="186" t="s">
        <v>14</v>
      </c>
      <c r="D32" s="187" t="s">
        <v>22876</v>
      </c>
    </row>
    <row r="33" spans="1:4">
      <c r="B33" s="186" t="s">
        <v>34093</v>
      </c>
    </row>
    <row r="34" spans="1:4">
      <c r="A34" s="186" t="s">
        <v>34094</v>
      </c>
      <c r="B34" s="186" t="s">
        <v>143</v>
      </c>
      <c r="C34" s="186" t="s">
        <v>14</v>
      </c>
      <c r="D34" s="186">
        <v>13.5</v>
      </c>
    </row>
    <row r="35" spans="1:4">
      <c r="A35" s="186" t="s">
        <v>34095</v>
      </c>
      <c r="B35" s="186" t="s">
        <v>146</v>
      </c>
      <c r="C35" s="186" t="s">
        <v>14</v>
      </c>
      <c r="D35" s="186">
        <v>10.43</v>
      </c>
    </row>
    <row r="36" spans="1:4">
      <c r="A36" s="186" t="s">
        <v>147</v>
      </c>
      <c r="B36" s="186" t="s">
        <v>34096</v>
      </c>
      <c r="C36" s="186" t="s">
        <v>14</v>
      </c>
      <c r="D36" s="188" t="s">
        <v>22246</v>
      </c>
    </row>
    <row r="37" spans="1:4">
      <c r="B37" s="186" t="s">
        <v>34097</v>
      </c>
    </row>
    <row r="38" spans="1:4">
      <c r="A38" s="186" t="s">
        <v>34098</v>
      </c>
      <c r="B38" s="186" t="s">
        <v>148</v>
      </c>
      <c r="C38" s="186" t="s">
        <v>14</v>
      </c>
      <c r="D38" s="188" t="s">
        <v>18866</v>
      </c>
    </row>
    <row r="39" spans="1:4">
      <c r="A39" s="189">
        <v>13523</v>
      </c>
      <c r="B39" s="186" t="s">
        <v>34099</v>
      </c>
      <c r="C39" s="186" t="s">
        <v>14</v>
      </c>
      <c r="D39" s="188" t="s">
        <v>22611</v>
      </c>
    </row>
    <row r="40" spans="1:4">
      <c r="A40" s="186" t="s">
        <v>149</v>
      </c>
      <c r="B40" s="186" t="s">
        <v>150</v>
      </c>
      <c r="C40" s="186" t="s">
        <v>14</v>
      </c>
      <c r="D40" s="188" t="s">
        <v>647</v>
      </c>
    </row>
    <row r="41" spans="1:4">
      <c r="A41" s="186" t="s">
        <v>151</v>
      </c>
      <c r="B41" s="186" t="s">
        <v>152</v>
      </c>
      <c r="C41" s="186" t="s">
        <v>14</v>
      </c>
      <c r="D41" s="188" t="s">
        <v>22612</v>
      </c>
    </row>
    <row r="42" spans="1:4">
      <c r="A42" s="186" t="s">
        <v>153</v>
      </c>
      <c r="B42" s="186" t="s">
        <v>154</v>
      </c>
      <c r="C42" s="186" t="s">
        <v>14</v>
      </c>
      <c r="D42" s="188" t="s">
        <v>22687</v>
      </c>
    </row>
    <row r="43" spans="1:4">
      <c r="A43" s="186" t="s">
        <v>155</v>
      </c>
      <c r="B43" s="186" t="s">
        <v>22613</v>
      </c>
      <c r="C43" s="186" t="s">
        <v>14</v>
      </c>
      <c r="D43" s="186">
        <v>2.7</v>
      </c>
    </row>
    <row r="44" spans="1:4">
      <c r="A44" s="186" t="s">
        <v>157</v>
      </c>
      <c r="B44" s="186" t="s">
        <v>158</v>
      </c>
      <c r="C44" s="186" t="s">
        <v>14</v>
      </c>
      <c r="D44" s="188" t="s">
        <v>18891</v>
      </c>
    </row>
    <row r="45" spans="1:4">
      <c r="A45" s="186" t="s">
        <v>159</v>
      </c>
      <c r="B45" s="186" t="s">
        <v>160</v>
      </c>
      <c r="C45" s="186" t="s">
        <v>14</v>
      </c>
      <c r="D45" s="188" t="s">
        <v>22614</v>
      </c>
    </row>
    <row r="46" spans="1:4">
      <c r="A46" s="186" t="s">
        <v>161</v>
      </c>
      <c r="B46" s="186" t="s">
        <v>162</v>
      </c>
      <c r="C46" s="186" t="s">
        <v>14</v>
      </c>
      <c r="D46" s="188" t="s">
        <v>6979</v>
      </c>
    </row>
    <row r="47" spans="1:4">
      <c r="A47" s="186" t="s">
        <v>163</v>
      </c>
      <c r="B47" s="186" t="s">
        <v>164</v>
      </c>
      <c r="C47" s="186" t="s">
        <v>14</v>
      </c>
      <c r="D47" s="188" t="s">
        <v>22615</v>
      </c>
    </row>
    <row r="48" spans="1:4">
      <c r="A48" s="186" t="s">
        <v>166</v>
      </c>
      <c r="B48" s="186" t="s">
        <v>167</v>
      </c>
      <c r="C48" s="186" t="s">
        <v>14</v>
      </c>
      <c r="D48" s="188" t="s">
        <v>22616</v>
      </c>
    </row>
    <row r="49" spans="1:4">
      <c r="A49" s="186" t="s">
        <v>168</v>
      </c>
      <c r="B49" s="186" t="s">
        <v>169</v>
      </c>
      <c r="C49" s="186" t="s">
        <v>14</v>
      </c>
      <c r="D49" s="188" t="s">
        <v>22616</v>
      </c>
    </row>
    <row r="50" spans="1:4">
      <c r="A50" s="186" t="s">
        <v>170</v>
      </c>
      <c r="B50" s="186" t="s">
        <v>171</v>
      </c>
      <c r="C50" s="186" t="s">
        <v>14</v>
      </c>
      <c r="D50" s="188" t="s">
        <v>22617</v>
      </c>
    </row>
    <row r="51" spans="1:4">
      <c r="A51" s="186" t="s">
        <v>172</v>
      </c>
      <c r="B51" s="186" t="s">
        <v>173</v>
      </c>
      <c r="C51" s="186" t="s">
        <v>14</v>
      </c>
      <c r="D51" s="188" t="s">
        <v>21978</v>
      </c>
    </row>
    <row r="52" spans="1:4">
      <c r="A52" s="186" t="s">
        <v>174</v>
      </c>
      <c r="B52" s="186" t="s">
        <v>175</v>
      </c>
      <c r="C52" s="186" t="s">
        <v>14</v>
      </c>
      <c r="D52" s="188" t="s">
        <v>456</v>
      </c>
    </row>
    <row r="53" spans="1:4">
      <c r="A53" s="186" t="s">
        <v>34100</v>
      </c>
      <c r="B53" s="186" t="s">
        <v>176</v>
      </c>
      <c r="C53" s="186" t="s">
        <v>14</v>
      </c>
      <c r="D53" s="188" t="s">
        <v>22514</v>
      </c>
    </row>
    <row r="54" spans="1:4">
      <c r="A54" s="189">
        <v>11862</v>
      </c>
      <c r="B54" s="186" t="s">
        <v>34101</v>
      </c>
      <c r="C54" s="186" t="s">
        <v>14</v>
      </c>
      <c r="D54" s="188" t="s">
        <v>22955</v>
      </c>
    </row>
    <row r="55" spans="1:4">
      <c r="B55" s="186" t="s">
        <v>34102</v>
      </c>
    </row>
    <row r="56" spans="1:4">
      <c r="A56" s="189">
        <v>10031</v>
      </c>
      <c r="B56" s="186" t="s">
        <v>34103</v>
      </c>
      <c r="C56" s="186" t="s">
        <v>12</v>
      </c>
      <c r="D56" s="187" t="s">
        <v>22888</v>
      </c>
    </row>
    <row r="57" spans="1:4">
      <c r="B57" s="186" t="s">
        <v>34104</v>
      </c>
    </row>
    <row r="58" spans="1:4">
      <c r="A58" s="186" t="s">
        <v>178</v>
      </c>
      <c r="B58" s="186" t="s">
        <v>34105</v>
      </c>
      <c r="C58" s="186" t="s">
        <v>14</v>
      </c>
      <c r="D58" s="187" t="s">
        <v>22875</v>
      </c>
    </row>
    <row r="59" spans="1:4">
      <c r="B59" s="186" t="s">
        <v>34106</v>
      </c>
    </row>
    <row r="60" spans="1:4">
      <c r="A60" s="186" t="s">
        <v>179</v>
      </c>
      <c r="B60" s="186" t="s">
        <v>180</v>
      </c>
      <c r="C60" s="186" t="s">
        <v>14</v>
      </c>
      <c r="D60" s="188" t="s">
        <v>2337</v>
      </c>
    </row>
    <row r="61" spans="1:4">
      <c r="A61" s="186" t="s">
        <v>182</v>
      </c>
      <c r="B61" s="186" t="s">
        <v>183</v>
      </c>
      <c r="C61" s="186" t="s">
        <v>14</v>
      </c>
      <c r="D61" s="188" t="s">
        <v>22618</v>
      </c>
    </row>
    <row r="62" spans="1:4">
      <c r="A62" s="186" t="s">
        <v>185</v>
      </c>
      <c r="B62" s="186" t="s">
        <v>186</v>
      </c>
      <c r="C62" s="186" t="s">
        <v>14</v>
      </c>
      <c r="D62" s="188" t="s">
        <v>22619</v>
      </c>
    </row>
    <row r="63" spans="1:4">
      <c r="A63" s="186" t="s">
        <v>187</v>
      </c>
      <c r="B63" s="186" t="s">
        <v>188</v>
      </c>
      <c r="C63" s="186" t="s">
        <v>14</v>
      </c>
      <c r="D63" s="188" t="s">
        <v>22416</v>
      </c>
    </row>
    <row r="64" spans="1:4">
      <c r="A64" s="186" t="s">
        <v>189</v>
      </c>
      <c r="B64" s="186" t="s">
        <v>190</v>
      </c>
      <c r="C64" s="186" t="s">
        <v>14</v>
      </c>
      <c r="D64" s="188" t="s">
        <v>22416</v>
      </c>
    </row>
    <row r="65" spans="1:4">
      <c r="A65" s="186" t="s">
        <v>191</v>
      </c>
      <c r="B65" s="186" t="s">
        <v>192</v>
      </c>
      <c r="C65" s="186" t="s">
        <v>14</v>
      </c>
      <c r="D65" s="188" t="s">
        <v>22620</v>
      </c>
    </row>
    <row r="66" spans="1:4">
      <c r="A66" s="186" t="s">
        <v>193</v>
      </c>
      <c r="B66" s="186" t="s">
        <v>194</v>
      </c>
      <c r="C66" s="186" t="s">
        <v>14</v>
      </c>
      <c r="D66" s="188" t="s">
        <v>22250</v>
      </c>
    </row>
    <row r="67" spans="1:4">
      <c r="A67" s="186" t="s">
        <v>34107</v>
      </c>
    </row>
    <row r="68" spans="1:4">
      <c r="A68" s="186" t="s">
        <v>34108</v>
      </c>
      <c r="B68" s="186" t="s">
        <v>195</v>
      </c>
      <c r="C68" s="186" t="s">
        <v>196</v>
      </c>
      <c r="D68" s="188" t="s">
        <v>197</v>
      </c>
    </row>
    <row r="69" spans="1:4">
      <c r="A69" s="186" t="s">
        <v>198</v>
      </c>
      <c r="B69" s="186" t="s">
        <v>199</v>
      </c>
      <c r="C69" s="186" t="s">
        <v>27</v>
      </c>
      <c r="D69" s="186" t="s">
        <v>200</v>
      </c>
    </row>
    <row r="70" spans="1:4">
      <c r="A70" s="186" t="s">
        <v>34109</v>
      </c>
      <c r="B70" s="186" t="s">
        <v>201</v>
      </c>
      <c r="C70" s="186" t="s">
        <v>27</v>
      </c>
      <c r="D70" s="188" t="s">
        <v>202</v>
      </c>
    </row>
    <row r="71" spans="1:4">
      <c r="A71" s="189">
        <v>13175</v>
      </c>
      <c r="B71" s="186" t="s">
        <v>34110</v>
      </c>
      <c r="C71" s="186" t="s">
        <v>228</v>
      </c>
      <c r="D71" s="188" t="s">
        <v>290</v>
      </c>
    </row>
    <row r="72" spans="1:4">
      <c r="B72" s="186" t="s">
        <v>34111</v>
      </c>
    </row>
    <row r="73" spans="1:4">
      <c r="A73" s="186" t="s">
        <v>34112</v>
      </c>
      <c r="B73" s="186" t="s">
        <v>22772</v>
      </c>
      <c r="C73" s="186" t="s">
        <v>27</v>
      </c>
      <c r="D73" s="188" t="s">
        <v>413</v>
      </c>
    </row>
    <row r="74" spans="1:4">
      <c r="A74" s="186" t="s">
        <v>34113</v>
      </c>
      <c r="B74" s="186" t="s">
        <v>34114</v>
      </c>
      <c r="C74" s="186" t="s">
        <v>27</v>
      </c>
      <c r="D74" s="188" t="s">
        <v>206</v>
      </c>
    </row>
    <row r="75" spans="1:4">
      <c r="B75" s="186" t="s">
        <v>34115</v>
      </c>
    </row>
    <row r="76" spans="1:4">
      <c r="A76" s="186" t="s">
        <v>207</v>
      </c>
      <c r="C76" s="186" t="s">
        <v>27</v>
      </c>
      <c r="D76" s="188" t="s">
        <v>206</v>
      </c>
    </row>
    <row r="77" spans="1:4">
      <c r="A77" s="186" t="s">
        <v>204</v>
      </c>
      <c r="B77" s="186" t="s">
        <v>205</v>
      </c>
      <c r="C77" s="186" t="s">
        <v>34116</v>
      </c>
    </row>
    <row r="79" spans="1:4">
      <c r="C79" s="184" t="s">
        <v>34071</v>
      </c>
      <c r="D79" s="185" t="s">
        <v>114</v>
      </c>
    </row>
    <row r="80" spans="1:4">
      <c r="A80" s="184"/>
    </row>
    <row r="81" spans="1:4">
      <c r="D81" s="184" t="s">
        <v>34072</v>
      </c>
    </row>
    <row r="82" spans="1:4">
      <c r="A82" s="184"/>
    </row>
    <row r="83" spans="1:4">
      <c r="A83" s="184"/>
      <c r="B83" s="184" t="s">
        <v>34073</v>
      </c>
      <c r="C83" s="184" t="s">
        <v>34074</v>
      </c>
      <c r="D83" s="184" t="s">
        <v>34075</v>
      </c>
    </row>
    <row r="84" spans="1:4">
      <c r="B84" s="184" t="s">
        <v>34076</v>
      </c>
      <c r="C84" s="184" t="s">
        <v>107</v>
      </c>
      <c r="D84" s="184" t="s">
        <v>34077</v>
      </c>
    </row>
    <row r="85" spans="1:4">
      <c r="A85" s="186" t="s">
        <v>34107</v>
      </c>
    </row>
    <row r="86" spans="1:4">
      <c r="B86" s="186" t="s">
        <v>34117</v>
      </c>
    </row>
    <row r="87" spans="1:4">
      <c r="B87" s="186" t="s">
        <v>34115</v>
      </c>
    </row>
    <row r="88" spans="1:4">
      <c r="A88" s="189">
        <v>13195</v>
      </c>
      <c r="B88" s="186" t="s">
        <v>23364</v>
      </c>
      <c r="C88" s="186" t="s">
        <v>109</v>
      </c>
      <c r="D88" s="188" t="s">
        <v>23365</v>
      </c>
    </row>
    <row r="89" spans="1:4">
      <c r="A89" s="186" t="s">
        <v>34118</v>
      </c>
      <c r="B89" s="186" t="s">
        <v>208</v>
      </c>
      <c r="C89" s="186" t="s">
        <v>12</v>
      </c>
      <c r="D89" s="188" t="s">
        <v>34119</v>
      </c>
    </row>
    <row r="90" spans="1:4">
      <c r="A90" s="186" t="s">
        <v>209</v>
      </c>
      <c r="B90" s="186" t="s">
        <v>210</v>
      </c>
      <c r="C90" s="186" t="s">
        <v>14</v>
      </c>
      <c r="D90" s="188" t="s">
        <v>211</v>
      </c>
    </row>
    <row r="91" spans="1:4">
      <c r="A91" s="186" t="s">
        <v>212</v>
      </c>
      <c r="B91" s="186" t="s">
        <v>34120</v>
      </c>
      <c r="C91" s="186" t="s">
        <v>57</v>
      </c>
      <c r="D91" s="187" t="s">
        <v>22879</v>
      </c>
    </row>
    <row r="92" spans="1:4">
      <c r="B92" s="186" t="s">
        <v>34121</v>
      </c>
    </row>
    <row r="93" spans="1:4">
      <c r="A93" s="186" t="s">
        <v>34122</v>
      </c>
      <c r="B93" s="186" t="s">
        <v>213</v>
      </c>
      <c r="C93" s="186" t="s">
        <v>14</v>
      </c>
      <c r="D93" s="188" t="s">
        <v>214</v>
      </c>
    </row>
    <row r="94" spans="1:4">
      <c r="A94" s="186" t="s">
        <v>34123</v>
      </c>
    </row>
    <row r="95" spans="1:4">
      <c r="A95" s="189">
        <v>11720</v>
      </c>
      <c r="B95" s="186" t="s">
        <v>215</v>
      </c>
      <c r="C95" s="186" t="s">
        <v>57</v>
      </c>
      <c r="D95" s="188" t="s">
        <v>34124</v>
      </c>
    </row>
    <row r="96" spans="1:4">
      <c r="A96" s="189">
        <v>11717</v>
      </c>
      <c r="B96" s="186" t="s">
        <v>216</v>
      </c>
      <c r="C96" s="186" t="s">
        <v>57</v>
      </c>
      <c r="D96" s="188" t="s">
        <v>34125</v>
      </c>
    </row>
    <row r="97" spans="1:4">
      <c r="A97" s="186" t="s">
        <v>34126</v>
      </c>
      <c r="B97" s="186" t="s">
        <v>217</v>
      </c>
      <c r="C97" s="186" t="s">
        <v>14</v>
      </c>
      <c r="D97" s="186">
        <v>2.59</v>
      </c>
    </row>
    <row r="98" spans="1:4">
      <c r="A98" s="186" t="s">
        <v>218</v>
      </c>
      <c r="B98" s="186" t="s">
        <v>219</v>
      </c>
      <c r="C98" s="186" t="s">
        <v>57</v>
      </c>
      <c r="D98" s="188" t="s">
        <v>34127</v>
      </c>
    </row>
    <row r="99" spans="1:4">
      <c r="A99" s="186" t="s">
        <v>34128</v>
      </c>
      <c r="B99" s="186" t="s">
        <v>221</v>
      </c>
      <c r="C99" s="186" t="s">
        <v>14</v>
      </c>
      <c r="D99" s="188" t="s">
        <v>33163</v>
      </c>
    </row>
    <row r="100" spans="1:4">
      <c r="A100" s="186" t="s">
        <v>223</v>
      </c>
      <c r="B100" s="186" t="s">
        <v>224</v>
      </c>
      <c r="C100" s="186" t="s">
        <v>14</v>
      </c>
      <c r="D100" s="188" t="s">
        <v>14107</v>
      </c>
    </row>
    <row r="101" spans="1:4">
      <c r="A101" s="186" t="s">
        <v>225</v>
      </c>
      <c r="B101" s="186" t="s">
        <v>226</v>
      </c>
      <c r="C101" s="186" t="s">
        <v>14</v>
      </c>
      <c r="D101" s="188" t="s">
        <v>156</v>
      </c>
    </row>
    <row r="102" spans="1:4">
      <c r="A102" s="186" t="s">
        <v>34129</v>
      </c>
      <c r="B102" s="186" t="s">
        <v>227</v>
      </c>
      <c r="C102" s="186" t="s">
        <v>14</v>
      </c>
      <c r="D102" s="188" t="s">
        <v>156</v>
      </c>
    </row>
    <row r="103" spans="1:4">
      <c r="A103" s="189">
        <v>10765</v>
      </c>
      <c r="B103" s="186" t="s">
        <v>229</v>
      </c>
      <c r="C103" s="186" t="s">
        <v>228</v>
      </c>
      <c r="D103" s="188" t="s">
        <v>3518</v>
      </c>
    </row>
    <row r="104" spans="1:4">
      <c r="A104" s="186" t="s">
        <v>34130</v>
      </c>
      <c r="B104" s="186" t="s">
        <v>231</v>
      </c>
      <c r="C104" s="186" t="s">
        <v>57</v>
      </c>
      <c r="D104" s="188" t="s">
        <v>34131</v>
      </c>
    </row>
    <row r="105" spans="1:4">
      <c r="A105" s="186" t="s">
        <v>233</v>
      </c>
      <c r="B105" s="186" t="s">
        <v>58</v>
      </c>
      <c r="C105" s="186" t="s">
        <v>14</v>
      </c>
      <c r="D105" s="188" t="s">
        <v>28</v>
      </c>
    </row>
    <row r="106" spans="1:4">
      <c r="A106" s="186" t="s">
        <v>234</v>
      </c>
      <c r="B106" s="186" t="s">
        <v>235</v>
      </c>
      <c r="C106" s="186" t="s">
        <v>228</v>
      </c>
      <c r="D106" s="188" t="s">
        <v>11410</v>
      </c>
    </row>
    <row r="107" spans="1:4">
      <c r="A107" s="186" t="s">
        <v>237</v>
      </c>
      <c r="B107" s="186" t="s">
        <v>238</v>
      </c>
      <c r="C107" s="186" t="s">
        <v>228</v>
      </c>
      <c r="D107" s="188" t="s">
        <v>21626</v>
      </c>
    </row>
    <row r="108" spans="1:4">
      <c r="A108" s="186" t="s">
        <v>240</v>
      </c>
      <c r="B108" s="186" t="s">
        <v>238</v>
      </c>
      <c r="C108" s="186" t="s">
        <v>241</v>
      </c>
      <c r="D108" s="188" t="s">
        <v>34132</v>
      </c>
    </row>
    <row r="109" spans="1:4">
      <c r="A109" s="186" t="s">
        <v>243</v>
      </c>
      <c r="B109" s="186" t="s">
        <v>238</v>
      </c>
      <c r="C109" s="186" t="s">
        <v>57</v>
      </c>
      <c r="D109" s="188" t="s">
        <v>34133</v>
      </c>
    </row>
    <row r="110" spans="1:4">
      <c r="A110" s="186" t="s">
        <v>245</v>
      </c>
      <c r="B110" s="186" t="s">
        <v>34134</v>
      </c>
      <c r="C110" s="186" t="s">
        <v>14</v>
      </c>
      <c r="D110" s="188" t="s">
        <v>364</v>
      </c>
    </row>
    <row r="111" spans="1:4">
      <c r="B111" s="186" t="s">
        <v>34135</v>
      </c>
    </row>
    <row r="112" spans="1:4">
      <c r="A112" s="189">
        <v>11714</v>
      </c>
      <c r="B112" s="186" t="s">
        <v>34136</v>
      </c>
      <c r="C112" s="186" t="s">
        <v>57</v>
      </c>
      <c r="D112" s="187" t="s">
        <v>34137</v>
      </c>
    </row>
    <row r="113" spans="1:4">
      <c r="B113" s="186" t="s">
        <v>34138</v>
      </c>
    </row>
    <row r="114" spans="1:4">
      <c r="A114" s="189">
        <v>10575</v>
      </c>
      <c r="B114" s="186" t="s">
        <v>247</v>
      </c>
      <c r="C114" s="186" t="s">
        <v>228</v>
      </c>
      <c r="D114" s="186" t="s">
        <v>248</v>
      </c>
    </row>
    <row r="115" spans="1:4">
      <c r="A115" s="186" t="s">
        <v>249</v>
      </c>
      <c r="B115" s="186" t="s">
        <v>34139</v>
      </c>
      <c r="C115" s="186" t="s">
        <v>14</v>
      </c>
      <c r="D115" s="188" t="s">
        <v>250</v>
      </c>
    </row>
    <row r="116" spans="1:4">
      <c r="B116" s="186" t="s">
        <v>34140</v>
      </c>
    </row>
    <row r="117" spans="1:4">
      <c r="A117" s="189">
        <v>11718</v>
      </c>
      <c r="B117" s="186" t="s">
        <v>251</v>
      </c>
      <c r="C117" s="186" t="s">
        <v>57</v>
      </c>
      <c r="D117" s="188" t="s">
        <v>33533</v>
      </c>
    </row>
    <row r="118" spans="1:4">
      <c r="A118" s="186" t="s">
        <v>252</v>
      </c>
      <c r="B118" s="186" t="s">
        <v>253</v>
      </c>
      <c r="C118" s="186" t="s">
        <v>14</v>
      </c>
      <c r="D118" s="188" t="s">
        <v>33055</v>
      </c>
    </row>
    <row r="119" spans="1:4">
      <c r="A119" s="186" t="s">
        <v>255</v>
      </c>
      <c r="B119" s="186" t="s">
        <v>256</v>
      </c>
      <c r="C119" s="186" t="s">
        <v>14</v>
      </c>
      <c r="D119" s="186" t="s">
        <v>257</v>
      </c>
    </row>
    <row r="120" spans="1:4">
      <c r="A120" s="186" t="s">
        <v>258</v>
      </c>
      <c r="B120" s="186" t="s">
        <v>259</v>
      </c>
      <c r="C120" s="186" t="s">
        <v>14</v>
      </c>
      <c r="D120" s="188" t="s">
        <v>11312</v>
      </c>
    </row>
    <row r="121" spans="1:4">
      <c r="A121" s="186" t="s">
        <v>261</v>
      </c>
      <c r="B121" s="186" t="s">
        <v>59</v>
      </c>
      <c r="C121" s="186" t="s">
        <v>14</v>
      </c>
      <c r="D121" s="188" t="s">
        <v>14969</v>
      </c>
    </row>
    <row r="122" spans="1:4">
      <c r="A122" s="189">
        <v>11716</v>
      </c>
      <c r="B122" s="186" t="s">
        <v>262</v>
      </c>
      <c r="C122" s="186" t="s">
        <v>57</v>
      </c>
      <c r="D122" s="188" t="s">
        <v>34141</v>
      </c>
    </row>
    <row r="123" spans="1:4">
      <c r="A123" s="189">
        <v>11719</v>
      </c>
      <c r="B123" s="186" t="s">
        <v>263</v>
      </c>
      <c r="C123" s="186" t="s">
        <v>57</v>
      </c>
      <c r="D123" s="188" t="s">
        <v>34142</v>
      </c>
    </row>
    <row r="124" spans="1:4">
      <c r="A124" s="189">
        <v>10224</v>
      </c>
      <c r="B124" s="186" t="s">
        <v>266</v>
      </c>
      <c r="C124" s="186" t="s">
        <v>228</v>
      </c>
      <c r="D124" s="186" t="s">
        <v>267</v>
      </c>
    </row>
    <row r="125" spans="1:4">
      <c r="A125" s="189">
        <v>11721</v>
      </c>
      <c r="B125" s="186" t="s">
        <v>268</v>
      </c>
      <c r="C125" s="186" t="s">
        <v>57</v>
      </c>
      <c r="D125" s="187" t="s">
        <v>34143</v>
      </c>
    </row>
    <row r="126" spans="1:4">
      <c r="A126" s="189">
        <v>11722</v>
      </c>
      <c r="B126" s="186" t="s">
        <v>34144</v>
      </c>
      <c r="C126" s="186" t="s">
        <v>57</v>
      </c>
      <c r="D126" s="188" t="s">
        <v>34145</v>
      </c>
    </row>
    <row r="127" spans="1:4">
      <c r="B127" s="186" t="s">
        <v>34146</v>
      </c>
    </row>
    <row r="128" spans="1:4">
      <c r="A128" s="186" t="s">
        <v>269</v>
      </c>
      <c r="B128" s="186" t="s">
        <v>270</v>
      </c>
      <c r="C128" s="186" t="s">
        <v>14</v>
      </c>
      <c r="D128" s="188" t="s">
        <v>34147</v>
      </c>
    </row>
    <row r="129" spans="1:4">
      <c r="A129" s="186" t="s">
        <v>271</v>
      </c>
      <c r="B129" s="186" t="s">
        <v>272</v>
      </c>
      <c r="C129" s="186" t="s">
        <v>12</v>
      </c>
      <c r="D129" s="188" t="s">
        <v>15714</v>
      </c>
    </row>
    <row r="130" spans="1:4">
      <c r="A130" s="186" t="s">
        <v>273</v>
      </c>
      <c r="B130" s="186" t="s">
        <v>274</v>
      </c>
      <c r="C130" s="186" t="s">
        <v>12</v>
      </c>
      <c r="D130" s="187" t="s">
        <v>34148</v>
      </c>
    </row>
    <row r="131" spans="1:4">
      <c r="A131" s="189">
        <v>12015</v>
      </c>
      <c r="B131" s="186" t="s">
        <v>275</v>
      </c>
      <c r="C131" s="186" t="s">
        <v>12</v>
      </c>
      <c r="D131" s="187" t="s">
        <v>34149</v>
      </c>
    </row>
    <row r="132" spans="1:4">
      <c r="A132" s="189">
        <v>13147</v>
      </c>
      <c r="B132" s="186" t="s">
        <v>34150</v>
      </c>
      <c r="C132" s="186" t="s">
        <v>12</v>
      </c>
      <c r="D132" s="187" t="s">
        <v>34151</v>
      </c>
    </row>
    <row r="133" spans="1:4">
      <c r="B133" s="186" t="s">
        <v>34152</v>
      </c>
    </row>
    <row r="134" spans="1:4">
      <c r="A134" s="189">
        <v>12017</v>
      </c>
      <c r="B134" s="186" t="s">
        <v>276</v>
      </c>
      <c r="C134" s="186" t="s">
        <v>12</v>
      </c>
      <c r="D134" s="187" t="s">
        <v>34153</v>
      </c>
    </row>
    <row r="135" spans="1:4">
      <c r="A135" s="186" t="s">
        <v>282</v>
      </c>
      <c r="B135" s="186" t="s">
        <v>283</v>
      </c>
      <c r="C135" s="186" t="s">
        <v>14</v>
      </c>
      <c r="D135" s="188" t="s">
        <v>15972</v>
      </c>
    </row>
    <row r="136" spans="1:4">
      <c r="A136" s="186" t="s">
        <v>284</v>
      </c>
      <c r="B136" s="186" t="s">
        <v>285</v>
      </c>
      <c r="C136" s="186" t="s">
        <v>14</v>
      </c>
      <c r="D136" s="188" t="s">
        <v>17772</v>
      </c>
    </row>
    <row r="137" spans="1:4">
      <c r="A137" s="186" t="s">
        <v>34154</v>
      </c>
      <c r="B137" s="186" t="s">
        <v>34155</v>
      </c>
      <c r="C137" s="186" t="s">
        <v>14</v>
      </c>
      <c r="D137" s="186" t="s">
        <v>286</v>
      </c>
    </row>
    <row r="138" spans="1:4">
      <c r="B138" s="186" t="s">
        <v>34156</v>
      </c>
    </row>
    <row r="139" spans="1:4">
      <c r="A139" s="189">
        <v>11420</v>
      </c>
      <c r="B139" s="186" t="s">
        <v>288</v>
      </c>
      <c r="C139" s="186" t="s">
        <v>14</v>
      </c>
      <c r="D139" s="188" t="s">
        <v>3650</v>
      </c>
    </row>
    <row r="140" spans="1:4">
      <c r="A140" s="186" t="s">
        <v>34157</v>
      </c>
      <c r="B140" s="186" t="s">
        <v>295</v>
      </c>
      <c r="C140" s="186" t="s">
        <v>12</v>
      </c>
      <c r="D140" s="186">
        <v>8</v>
      </c>
    </row>
    <row r="141" spans="1:4">
      <c r="A141" s="189">
        <v>10184</v>
      </c>
      <c r="B141" s="186" t="s">
        <v>297</v>
      </c>
      <c r="C141" s="186" t="s">
        <v>57</v>
      </c>
      <c r="D141" s="187" t="s">
        <v>34158</v>
      </c>
    </row>
    <row r="142" spans="1:4">
      <c r="A142" s="186" t="s">
        <v>298</v>
      </c>
      <c r="B142" s="186" t="s">
        <v>299</v>
      </c>
      <c r="C142" s="186" t="s">
        <v>14</v>
      </c>
      <c r="D142" s="186" t="s">
        <v>257</v>
      </c>
    </row>
    <row r="143" spans="1:4">
      <c r="A143" s="186" t="s">
        <v>34159</v>
      </c>
      <c r="B143" s="186" t="s">
        <v>300</v>
      </c>
      <c r="C143" s="186" t="s">
        <v>14</v>
      </c>
      <c r="D143" s="188" t="s">
        <v>21871</v>
      </c>
    </row>
    <row r="144" spans="1:4">
      <c r="A144" s="186" t="s">
        <v>34160</v>
      </c>
      <c r="B144" s="186" t="s">
        <v>301</v>
      </c>
      <c r="C144" s="186" t="s">
        <v>14</v>
      </c>
      <c r="D144" s="188" t="s">
        <v>34161</v>
      </c>
    </row>
    <row r="145" spans="1:4">
      <c r="A145" s="186" t="s">
        <v>34162</v>
      </c>
      <c r="B145" s="186" t="s">
        <v>303</v>
      </c>
      <c r="C145" s="186" t="s">
        <v>57</v>
      </c>
      <c r="D145" s="188" t="s">
        <v>34163</v>
      </c>
    </row>
    <row r="146" spans="1:4">
      <c r="A146" s="189">
        <v>11081</v>
      </c>
      <c r="B146" s="186" t="s">
        <v>305</v>
      </c>
      <c r="C146" s="186" t="s">
        <v>12</v>
      </c>
      <c r="D146" s="187" t="s">
        <v>34164</v>
      </c>
    </row>
    <row r="147" spans="1:4">
      <c r="B147" s="186" t="s">
        <v>306</v>
      </c>
    </row>
    <row r="148" spans="1:4">
      <c r="A148" s="189">
        <v>11248</v>
      </c>
      <c r="B148" s="186" t="s">
        <v>22929</v>
      </c>
      <c r="C148" s="186" t="s">
        <v>12</v>
      </c>
      <c r="D148" s="186">
        <v>246</v>
      </c>
    </row>
    <row r="149" spans="1:4">
      <c r="A149" s="186" t="s">
        <v>307</v>
      </c>
      <c r="B149" s="186" t="s">
        <v>308</v>
      </c>
      <c r="C149" s="186" t="s">
        <v>14</v>
      </c>
      <c r="D149" s="188" t="s">
        <v>18965</v>
      </c>
    </row>
    <row r="150" spans="1:4">
      <c r="A150" s="189">
        <v>10197</v>
      </c>
      <c r="B150" s="186" t="s">
        <v>310</v>
      </c>
      <c r="C150" s="186" t="s">
        <v>311</v>
      </c>
      <c r="D150" s="187" t="s">
        <v>34165</v>
      </c>
    </row>
    <row r="151" spans="1:4">
      <c r="A151" s="186" t="s">
        <v>312</v>
      </c>
      <c r="B151" s="186" t="s">
        <v>34166</v>
      </c>
      <c r="C151" s="186" t="s">
        <v>14</v>
      </c>
      <c r="D151" s="188" t="s">
        <v>34167</v>
      </c>
    </row>
    <row r="152" spans="1:4">
      <c r="B152" s="186" t="s">
        <v>34168</v>
      </c>
    </row>
    <row r="153" spans="1:4">
      <c r="B153" s="186" t="s">
        <v>314</v>
      </c>
    </row>
    <row r="154" spans="1:4">
      <c r="A154" s="186" t="s">
        <v>204</v>
      </c>
      <c r="B154" s="186" t="s">
        <v>287</v>
      </c>
      <c r="C154" s="186" t="s">
        <v>34116</v>
      </c>
    </row>
    <row r="156" spans="1:4">
      <c r="C156" s="184" t="s">
        <v>34071</v>
      </c>
      <c r="D156" s="185" t="s">
        <v>114</v>
      </c>
    </row>
    <row r="157" spans="1:4">
      <c r="A157" s="184"/>
    </row>
    <row r="158" spans="1:4">
      <c r="D158" s="184" t="s">
        <v>34072</v>
      </c>
    </row>
    <row r="159" spans="1:4">
      <c r="A159" s="184"/>
    </row>
    <row r="160" spans="1:4">
      <c r="A160" s="184"/>
      <c r="B160" s="184" t="s">
        <v>34073</v>
      </c>
      <c r="C160" s="184" t="s">
        <v>34074</v>
      </c>
      <c r="D160" s="184" t="s">
        <v>34075</v>
      </c>
    </row>
    <row r="161" spans="1:4">
      <c r="B161" s="184" t="s">
        <v>34076</v>
      </c>
      <c r="C161" s="184" t="s">
        <v>107</v>
      </c>
      <c r="D161" s="184" t="s">
        <v>34077</v>
      </c>
    </row>
    <row r="162" spans="1:4">
      <c r="A162" s="186" t="s">
        <v>34123</v>
      </c>
    </row>
    <row r="163" spans="1:4">
      <c r="A163" s="186" t="s">
        <v>313</v>
      </c>
      <c r="C163" s="186" t="s">
        <v>14</v>
      </c>
      <c r="D163" s="186">
        <v>16.149999999999999</v>
      </c>
    </row>
    <row r="164" spans="1:4">
      <c r="A164" s="186" t="s">
        <v>34169</v>
      </c>
      <c r="B164" s="186" t="s">
        <v>34170</v>
      </c>
      <c r="C164" s="186" t="s">
        <v>12</v>
      </c>
      <c r="D164" s="187" t="s">
        <v>34171</v>
      </c>
    </row>
    <row r="165" spans="1:4">
      <c r="B165" s="186" t="s">
        <v>34172</v>
      </c>
    </row>
    <row r="166" spans="1:4">
      <c r="B166" s="186" t="s">
        <v>34173</v>
      </c>
    </row>
    <row r="167" spans="1:4">
      <c r="A167" s="186" t="s">
        <v>315</v>
      </c>
      <c r="B167" s="186" t="s">
        <v>316</v>
      </c>
      <c r="C167" s="186" t="s">
        <v>317</v>
      </c>
      <c r="D167" s="190" t="s">
        <v>34174</v>
      </c>
    </row>
    <row r="168" spans="1:4">
      <c r="A168" s="186" t="s">
        <v>318</v>
      </c>
      <c r="B168" s="186" t="s">
        <v>34175</v>
      </c>
      <c r="C168" s="186" t="s">
        <v>14</v>
      </c>
      <c r="D168" s="188" t="s">
        <v>34167</v>
      </c>
    </row>
    <row r="169" spans="1:4">
      <c r="B169" s="186" t="s">
        <v>34176</v>
      </c>
    </row>
    <row r="170" spans="1:4">
      <c r="A170" s="189">
        <v>10934</v>
      </c>
      <c r="B170" s="186" t="s">
        <v>34177</v>
      </c>
      <c r="C170" s="186" t="s">
        <v>12</v>
      </c>
      <c r="D170" s="187" t="s">
        <v>34178</v>
      </c>
    </row>
    <row r="171" spans="1:4">
      <c r="B171" s="186" t="s">
        <v>34179</v>
      </c>
    </row>
    <row r="172" spans="1:4">
      <c r="B172" s="186" t="s">
        <v>34180</v>
      </c>
    </row>
    <row r="173" spans="1:4">
      <c r="B173" s="186" t="s">
        <v>319</v>
      </c>
    </row>
    <row r="174" spans="1:4">
      <c r="A174" s="186" t="s">
        <v>34181</v>
      </c>
      <c r="B174" s="186" t="s">
        <v>34182</v>
      </c>
      <c r="C174" s="186" t="s">
        <v>12</v>
      </c>
      <c r="D174" s="187" t="s">
        <v>34183</v>
      </c>
    </row>
    <row r="175" spans="1:4">
      <c r="B175" s="186" t="s">
        <v>34184</v>
      </c>
    </row>
    <row r="176" spans="1:4">
      <c r="B176" s="186" t="s">
        <v>34185</v>
      </c>
    </row>
    <row r="177" spans="1:4">
      <c r="A177" s="186" t="s">
        <v>34186</v>
      </c>
      <c r="B177" s="186" t="s">
        <v>34187</v>
      </c>
      <c r="C177" s="186" t="s">
        <v>12</v>
      </c>
      <c r="D177" s="187" t="s">
        <v>34188</v>
      </c>
    </row>
    <row r="178" spans="1:4">
      <c r="B178" s="186" t="s">
        <v>34189</v>
      </c>
    </row>
    <row r="179" spans="1:4">
      <c r="B179" s="186" t="s">
        <v>34190</v>
      </c>
    </row>
    <row r="180" spans="1:4">
      <c r="A180" s="189">
        <v>12670</v>
      </c>
      <c r="B180" s="186" t="s">
        <v>34191</v>
      </c>
      <c r="C180" s="186" t="s">
        <v>12</v>
      </c>
      <c r="D180" s="187" t="s">
        <v>34192</v>
      </c>
    </row>
    <row r="181" spans="1:4">
      <c r="B181" s="186" t="s">
        <v>34193</v>
      </c>
    </row>
    <row r="182" spans="1:4">
      <c r="B182" s="186" t="s">
        <v>34194</v>
      </c>
    </row>
    <row r="183" spans="1:4">
      <c r="B183" s="186" t="s">
        <v>34195</v>
      </c>
    </row>
    <row r="184" spans="1:4">
      <c r="A184" s="189">
        <v>11423</v>
      </c>
      <c r="B184" s="186" t="s">
        <v>320</v>
      </c>
      <c r="C184" s="186" t="s">
        <v>14</v>
      </c>
      <c r="D184" s="188" t="s">
        <v>6619</v>
      </c>
    </row>
    <row r="185" spans="1:4">
      <c r="A185" s="186" t="s">
        <v>321</v>
      </c>
      <c r="B185" s="186" t="s">
        <v>322</v>
      </c>
      <c r="C185" s="186" t="s">
        <v>14</v>
      </c>
      <c r="D185" s="188" t="s">
        <v>34196</v>
      </c>
    </row>
    <row r="186" spans="1:4">
      <c r="A186" s="186" t="s">
        <v>60</v>
      </c>
      <c r="B186" s="186" t="s">
        <v>323</v>
      </c>
      <c r="C186" s="186" t="s">
        <v>57</v>
      </c>
      <c r="D186" s="187" t="s">
        <v>34197</v>
      </c>
    </row>
    <row r="187" spans="1:4">
      <c r="A187" s="186" t="s">
        <v>324</v>
      </c>
      <c r="B187" s="186" t="s">
        <v>34198</v>
      </c>
      <c r="C187" s="186" t="s">
        <v>57</v>
      </c>
      <c r="D187" s="187" t="s">
        <v>34199</v>
      </c>
    </row>
    <row r="188" spans="1:4">
      <c r="B188" s="186" t="s">
        <v>34200</v>
      </c>
    </row>
    <row r="189" spans="1:4">
      <c r="A189" s="189">
        <v>10186</v>
      </c>
      <c r="B189" s="186" t="s">
        <v>325</v>
      </c>
      <c r="C189" s="186" t="s">
        <v>7</v>
      </c>
      <c r="D189" s="188" t="s">
        <v>34201</v>
      </c>
    </row>
    <row r="190" spans="1:4">
      <c r="A190" s="186" t="s">
        <v>34202</v>
      </c>
      <c r="B190" s="186" t="s">
        <v>327</v>
      </c>
      <c r="C190" s="186" t="s">
        <v>57</v>
      </c>
      <c r="D190" s="190" t="s">
        <v>34203</v>
      </c>
    </row>
    <row r="191" spans="1:4">
      <c r="A191" s="186" t="s">
        <v>328</v>
      </c>
      <c r="B191" s="186" t="s">
        <v>329</v>
      </c>
      <c r="C191" s="186" t="s">
        <v>14</v>
      </c>
      <c r="D191" s="186" t="s">
        <v>330</v>
      </c>
    </row>
    <row r="192" spans="1:4">
      <c r="A192" s="189">
        <v>12981</v>
      </c>
      <c r="B192" s="186" t="s">
        <v>23766</v>
      </c>
      <c r="C192" s="186" t="s">
        <v>14</v>
      </c>
      <c r="D192" s="188" t="s">
        <v>33364</v>
      </c>
    </row>
    <row r="193" spans="1:4">
      <c r="B193" s="186" t="s">
        <v>23767</v>
      </c>
    </row>
    <row r="194" spans="1:4">
      <c r="A194" s="189">
        <v>13098</v>
      </c>
      <c r="B194" s="186" t="s">
        <v>24208</v>
      </c>
      <c r="C194" s="186" t="s">
        <v>57</v>
      </c>
      <c r="D194" s="187" t="s">
        <v>34204</v>
      </c>
    </row>
    <row r="195" spans="1:4">
      <c r="B195" s="186" t="s">
        <v>24209</v>
      </c>
    </row>
    <row r="196" spans="1:4">
      <c r="A196" s="186" t="s">
        <v>331</v>
      </c>
      <c r="B196" s="186" t="s">
        <v>332</v>
      </c>
      <c r="C196" s="186" t="s">
        <v>14</v>
      </c>
      <c r="D196" s="188" t="s">
        <v>15797</v>
      </c>
    </row>
    <row r="197" spans="1:4">
      <c r="A197" s="189">
        <v>11372</v>
      </c>
      <c r="B197" s="186" t="s">
        <v>334</v>
      </c>
      <c r="C197" s="186" t="s">
        <v>14</v>
      </c>
      <c r="D197" s="188" t="s">
        <v>34205</v>
      </c>
    </row>
    <row r="198" spans="1:4">
      <c r="A198" s="189">
        <v>11422</v>
      </c>
      <c r="B198" s="186" t="s">
        <v>335</v>
      </c>
      <c r="C198" s="186" t="s">
        <v>14</v>
      </c>
      <c r="D198" s="188" t="s">
        <v>10804</v>
      </c>
    </row>
    <row r="199" spans="1:4">
      <c r="A199" s="186" t="s">
        <v>34206</v>
      </c>
      <c r="B199" s="186" t="s">
        <v>337</v>
      </c>
      <c r="C199" s="186" t="s">
        <v>14</v>
      </c>
      <c r="D199" s="188" t="s">
        <v>34207</v>
      </c>
    </row>
    <row r="200" spans="1:4">
      <c r="A200" s="189">
        <v>10190</v>
      </c>
      <c r="B200" s="186" t="s">
        <v>339</v>
      </c>
      <c r="C200" s="186" t="s">
        <v>57</v>
      </c>
      <c r="D200" s="188" t="s">
        <v>34208</v>
      </c>
    </row>
    <row r="201" spans="1:4">
      <c r="A201" s="189">
        <v>10192</v>
      </c>
      <c r="B201" s="186" t="s">
        <v>341</v>
      </c>
      <c r="C201" s="186" t="s">
        <v>57</v>
      </c>
      <c r="D201" s="188" t="s">
        <v>34127</v>
      </c>
    </row>
    <row r="202" spans="1:4">
      <c r="A202" s="189">
        <v>10191</v>
      </c>
      <c r="B202" s="186" t="s">
        <v>342</v>
      </c>
      <c r="C202" s="186" t="s">
        <v>57</v>
      </c>
      <c r="D202" s="188" t="s">
        <v>34209</v>
      </c>
    </row>
    <row r="203" spans="1:4">
      <c r="A203" s="189">
        <v>10189</v>
      </c>
      <c r="B203" s="186" t="s">
        <v>344</v>
      </c>
      <c r="C203" s="186" t="s">
        <v>57</v>
      </c>
      <c r="D203" s="188" t="s">
        <v>34210</v>
      </c>
    </row>
    <row r="204" spans="1:4">
      <c r="A204" s="186" t="s">
        <v>34211</v>
      </c>
      <c r="B204" s="186" t="s">
        <v>345</v>
      </c>
      <c r="C204" s="186" t="s">
        <v>27</v>
      </c>
      <c r="D204" s="186">
        <v>2.27</v>
      </c>
    </row>
    <row r="205" spans="1:4">
      <c r="A205" s="186" t="s">
        <v>347</v>
      </c>
      <c r="B205" s="186" t="s">
        <v>348</v>
      </c>
      <c r="C205" s="186" t="s">
        <v>14</v>
      </c>
      <c r="D205" s="188" t="s">
        <v>15502</v>
      </c>
    </row>
    <row r="206" spans="1:4">
      <c r="A206" s="186" t="s">
        <v>34212</v>
      </c>
      <c r="B206" s="186" t="s">
        <v>349</v>
      </c>
      <c r="C206" s="186" t="s">
        <v>14</v>
      </c>
      <c r="D206" s="188" t="s">
        <v>11541</v>
      </c>
    </row>
    <row r="207" spans="1:4">
      <c r="A207" s="189">
        <v>11421</v>
      </c>
      <c r="B207" s="186" t="s">
        <v>351</v>
      </c>
      <c r="C207" s="186" t="s">
        <v>14</v>
      </c>
      <c r="D207" s="188" t="s">
        <v>1058</v>
      </c>
    </row>
    <row r="208" spans="1:4">
      <c r="A208" s="186" t="s">
        <v>353</v>
      </c>
      <c r="B208" s="186" t="s">
        <v>354</v>
      </c>
      <c r="C208" s="186" t="s">
        <v>14</v>
      </c>
      <c r="D208" s="188" t="s">
        <v>9819</v>
      </c>
    </row>
    <row r="209" spans="1:4">
      <c r="A209" s="189">
        <v>11249</v>
      </c>
      <c r="B209" s="186" t="s">
        <v>356</v>
      </c>
      <c r="C209" s="186" t="s">
        <v>12</v>
      </c>
      <c r="D209" s="186">
        <v>518</v>
      </c>
    </row>
    <row r="210" spans="1:4">
      <c r="A210" s="186" t="s">
        <v>357</v>
      </c>
      <c r="B210" s="186" t="s">
        <v>358</v>
      </c>
      <c r="C210" s="186" t="s">
        <v>14</v>
      </c>
      <c r="D210" s="188" t="s">
        <v>364</v>
      </c>
    </row>
    <row r="211" spans="1:4">
      <c r="A211" s="189">
        <v>12317</v>
      </c>
      <c r="B211" s="186" t="s">
        <v>359</v>
      </c>
      <c r="C211" s="186" t="s">
        <v>12</v>
      </c>
      <c r="D211" s="188" t="s">
        <v>34213</v>
      </c>
    </row>
    <row r="212" spans="1:4">
      <c r="A212" s="186" t="s">
        <v>360</v>
      </c>
      <c r="B212" s="186" t="s">
        <v>361</v>
      </c>
      <c r="C212" s="186" t="s">
        <v>14</v>
      </c>
      <c r="D212" s="188" t="s">
        <v>16861</v>
      </c>
    </row>
    <row r="213" spans="1:4">
      <c r="A213" s="186" t="s">
        <v>362</v>
      </c>
      <c r="B213" s="186" t="s">
        <v>363</v>
      </c>
      <c r="C213" s="186" t="s">
        <v>14</v>
      </c>
      <c r="D213" s="188" t="s">
        <v>16861</v>
      </c>
    </row>
    <row r="214" spans="1:4">
      <c r="A214" s="186" t="s">
        <v>365</v>
      </c>
      <c r="B214" s="186" t="s">
        <v>366</v>
      </c>
      <c r="C214" s="186" t="s">
        <v>14</v>
      </c>
      <c r="D214" s="188" t="s">
        <v>16861</v>
      </c>
    </row>
    <row r="215" spans="1:4">
      <c r="A215" s="186" t="s">
        <v>34214</v>
      </c>
      <c r="B215" s="186" t="s">
        <v>369</v>
      </c>
      <c r="C215" s="186" t="s">
        <v>14</v>
      </c>
      <c r="D215" s="188" t="s">
        <v>34215</v>
      </c>
    </row>
    <row r="216" spans="1:4">
      <c r="A216" s="186" t="s">
        <v>34216</v>
      </c>
      <c r="B216" s="186" t="s">
        <v>371</v>
      </c>
      <c r="C216" s="186" t="s">
        <v>27</v>
      </c>
      <c r="D216" s="186">
        <v>2.27</v>
      </c>
    </row>
    <row r="217" spans="1:4">
      <c r="A217" s="186" t="s">
        <v>372</v>
      </c>
      <c r="B217" s="186" t="s">
        <v>373</v>
      </c>
      <c r="C217" s="186" t="s">
        <v>14</v>
      </c>
      <c r="D217" s="188" t="s">
        <v>7037</v>
      </c>
    </row>
    <row r="218" spans="1:4">
      <c r="A218" s="186" t="s">
        <v>374</v>
      </c>
      <c r="B218" s="186" t="s">
        <v>375</v>
      </c>
      <c r="C218" s="186" t="s">
        <v>14</v>
      </c>
      <c r="D218" s="188" t="s">
        <v>376</v>
      </c>
    </row>
    <row r="219" spans="1:4">
      <c r="A219" s="186" t="s">
        <v>377</v>
      </c>
      <c r="B219" s="186" t="s">
        <v>61</v>
      </c>
      <c r="C219" s="186" t="s">
        <v>14</v>
      </c>
      <c r="D219" s="188" t="s">
        <v>15502</v>
      </c>
    </row>
    <row r="220" spans="1:4">
      <c r="A220" s="186" t="s">
        <v>34217</v>
      </c>
    </row>
    <row r="221" spans="1:4">
      <c r="A221" s="186" t="s">
        <v>34218</v>
      </c>
      <c r="B221" s="186" t="s">
        <v>378</v>
      </c>
      <c r="C221" s="186" t="s">
        <v>57</v>
      </c>
      <c r="D221" s="188" t="s">
        <v>379</v>
      </c>
    </row>
    <row r="222" spans="1:4">
      <c r="A222" s="186" t="s">
        <v>380</v>
      </c>
      <c r="B222" s="186" t="s">
        <v>381</v>
      </c>
      <c r="C222" s="186" t="s">
        <v>14</v>
      </c>
      <c r="D222" s="188" t="s">
        <v>382</v>
      </c>
    </row>
    <row r="223" spans="1:4">
      <c r="A223" s="186" t="s">
        <v>34219</v>
      </c>
      <c r="B223" s="186" t="s">
        <v>383</v>
      </c>
      <c r="C223" s="186" t="s">
        <v>57</v>
      </c>
      <c r="D223" s="188" t="s">
        <v>384</v>
      </c>
    </row>
    <row r="224" spans="1:4">
      <c r="A224" s="186" t="s">
        <v>34220</v>
      </c>
      <c r="B224" s="186" t="s">
        <v>385</v>
      </c>
      <c r="C224" s="186" t="s">
        <v>57</v>
      </c>
      <c r="D224" s="188" t="s">
        <v>386</v>
      </c>
    </row>
    <row r="225" spans="1:4">
      <c r="A225" s="186" t="s">
        <v>387</v>
      </c>
      <c r="B225" s="186" t="s">
        <v>388</v>
      </c>
      <c r="C225" s="186" t="s">
        <v>57</v>
      </c>
      <c r="D225" s="186" t="s">
        <v>389</v>
      </c>
    </row>
    <row r="226" spans="1:4">
      <c r="A226" s="186" t="s">
        <v>34221</v>
      </c>
      <c r="B226" s="186" t="s">
        <v>22773</v>
      </c>
      <c r="C226" s="186" t="s">
        <v>14</v>
      </c>
      <c r="D226" s="188" t="s">
        <v>290</v>
      </c>
    </row>
    <row r="227" spans="1:4">
      <c r="A227" s="186" t="s">
        <v>391</v>
      </c>
      <c r="B227" s="186" t="s">
        <v>392</v>
      </c>
      <c r="C227" s="186" t="s">
        <v>12</v>
      </c>
      <c r="D227" s="188" t="s">
        <v>393</v>
      </c>
    </row>
    <row r="228" spans="1:4">
      <c r="A228" s="186" t="s">
        <v>394</v>
      </c>
      <c r="B228" s="186" t="s">
        <v>34222</v>
      </c>
      <c r="C228" s="186" t="s">
        <v>12</v>
      </c>
      <c r="D228" s="187" t="s">
        <v>395</v>
      </c>
    </row>
    <row r="229" spans="1:4">
      <c r="B229" s="186" t="s">
        <v>34223</v>
      </c>
    </row>
    <row r="230" spans="1:4">
      <c r="A230" s="186" t="s">
        <v>396</v>
      </c>
      <c r="B230" s="186" t="s">
        <v>34224</v>
      </c>
      <c r="C230" s="186" t="s">
        <v>12</v>
      </c>
      <c r="D230" s="188" t="s">
        <v>397</v>
      </c>
    </row>
    <row r="231" spans="1:4">
      <c r="B231" s="186" t="s">
        <v>398</v>
      </c>
    </row>
    <row r="232" spans="1:4">
      <c r="A232" s="186" t="s">
        <v>204</v>
      </c>
      <c r="B232" s="186" t="s">
        <v>368</v>
      </c>
      <c r="C232" s="186" t="s">
        <v>34116</v>
      </c>
    </row>
    <row r="234" spans="1:4">
      <c r="C234" s="184" t="s">
        <v>34071</v>
      </c>
      <c r="D234" s="185" t="s">
        <v>114</v>
      </c>
    </row>
    <row r="235" spans="1:4">
      <c r="A235" s="184"/>
    </row>
    <row r="236" spans="1:4">
      <c r="D236" s="184" t="s">
        <v>34072</v>
      </c>
    </row>
    <row r="237" spans="1:4">
      <c r="A237" s="184"/>
    </row>
    <row r="238" spans="1:4">
      <c r="A238" s="184"/>
      <c r="B238" s="184" t="s">
        <v>34073</v>
      </c>
      <c r="C238" s="184" t="s">
        <v>34074</v>
      </c>
      <c r="D238" s="184" t="s">
        <v>34075</v>
      </c>
    </row>
    <row r="239" spans="1:4">
      <c r="B239" s="184" t="s">
        <v>34076</v>
      </c>
      <c r="C239" s="184" t="s">
        <v>107</v>
      </c>
      <c r="D239" s="184" t="s">
        <v>34077</v>
      </c>
    </row>
    <row r="240" spans="1:4">
      <c r="A240" s="186" t="s">
        <v>34217</v>
      </c>
    </row>
    <row r="241" spans="1:4">
      <c r="A241" s="186" t="s">
        <v>399</v>
      </c>
      <c r="B241" s="186" t="s">
        <v>34225</v>
      </c>
      <c r="C241" s="186" t="s">
        <v>12</v>
      </c>
      <c r="D241" s="188" t="s">
        <v>400</v>
      </c>
    </row>
    <row r="242" spans="1:4">
      <c r="B242" s="186" t="s">
        <v>319</v>
      </c>
    </row>
    <row r="243" spans="1:4">
      <c r="A243" s="186" t="s">
        <v>401</v>
      </c>
      <c r="B243" s="186" t="s">
        <v>34226</v>
      </c>
      <c r="C243" s="186" t="s">
        <v>12</v>
      </c>
      <c r="D243" s="188" t="s">
        <v>402</v>
      </c>
    </row>
    <row r="244" spans="1:4">
      <c r="B244" s="186" t="s">
        <v>403</v>
      </c>
    </row>
    <row r="245" spans="1:4">
      <c r="A245" s="186" t="s">
        <v>34227</v>
      </c>
      <c r="B245" s="186" t="s">
        <v>34228</v>
      </c>
      <c r="C245" s="186" t="s">
        <v>12</v>
      </c>
      <c r="D245" s="187" t="s">
        <v>404</v>
      </c>
    </row>
    <row r="246" spans="1:4">
      <c r="B246" s="186" t="s">
        <v>34229</v>
      </c>
    </row>
    <row r="247" spans="1:4">
      <c r="A247" s="186" t="s">
        <v>405</v>
      </c>
      <c r="B247" s="186" t="s">
        <v>34228</v>
      </c>
      <c r="C247" s="186" t="s">
        <v>12</v>
      </c>
      <c r="D247" s="187" t="s">
        <v>406</v>
      </c>
    </row>
    <row r="248" spans="1:4">
      <c r="B248" s="186" t="s">
        <v>34229</v>
      </c>
    </row>
    <row r="249" spans="1:4">
      <c r="A249" s="186" t="s">
        <v>34230</v>
      </c>
      <c r="B249" s="186" t="s">
        <v>34231</v>
      </c>
      <c r="C249" s="186" t="s">
        <v>12</v>
      </c>
      <c r="D249" s="190" t="s">
        <v>407</v>
      </c>
    </row>
    <row r="250" spans="1:4">
      <c r="B250" s="186" t="s">
        <v>34229</v>
      </c>
    </row>
    <row r="251" spans="1:4">
      <c r="A251" s="186" t="s">
        <v>408</v>
      </c>
      <c r="B251" s="186" t="s">
        <v>409</v>
      </c>
      <c r="C251" s="186" t="s">
        <v>14</v>
      </c>
      <c r="D251" s="188" t="s">
        <v>410</v>
      </c>
    </row>
    <row r="252" spans="1:4">
      <c r="A252" s="186" t="s">
        <v>411</v>
      </c>
      <c r="B252" s="186" t="s">
        <v>412</v>
      </c>
      <c r="C252" s="186" t="s">
        <v>228</v>
      </c>
      <c r="D252" s="188" t="s">
        <v>413</v>
      </c>
    </row>
    <row r="253" spans="1:4">
      <c r="A253" s="186" t="s">
        <v>414</v>
      </c>
      <c r="B253" s="186" t="s">
        <v>415</v>
      </c>
      <c r="C253" s="186" t="s">
        <v>12</v>
      </c>
      <c r="D253" s="188" t="s">
        <v>416</v>
      </c>
    </row>
    <row r="254" spans="1:4">
      <c r="A254" s="186" t="s">
        <v>418</v>
      </c>
      <c r="B254" s="186" t="s">
        <v>419</v>
      </c>
      <c r="C254" s="186" t="s">
        <v>14</v>
      </c>
      <c r="D254" s="188" t="s">
        <v>28</v>
      </c>
    </row>
    <row r="255" spans="1:4">
      <c r="A255" s="186" t="s">
        <v>34232</v>
      </c>
    </row>
    <row r="256" spans="1:4">
      <c r="A256" s="189">
        <v>11086</v>
      </c>
      <c r="B256" s="186" t="s">
        <v>420</v>
      </c>
      <c r="C256" s="186" t="s">
        <v>12</v>
      </c>
      <c r="D256" s="187" t="s">
        <v>34233</v>
      </c>
    </row>
    <row r="257" spans="1:4">
      <c r="A257" s="186" t="s">
        <v>421</v>
      </c>
      <c r="B257" s="186" t="s">
        <v>422</v>
      </c>
      <c r="C257" s="186" t="s">
        <v>14</v>
      </c>
      <c r="D257" s="188" t="s">
        <v>18934</v>
      </c>
    </row>
    <row r="258" spans="1:4">
      <c r="A258" s="186" t="s">
        <v>424</v>
      </c>
      <c r="B258" s="186" t="s">
        <v>425</v>
      </c>
      <c r="C258" s="186" t="s">
        <v>12</v>
      </c>
      <c r="D258" s="187" t="s">
        <v>34234</v>
      </c>
    </row>
    <row r="259" spans="1:4">
      <c r="A259" s="186" t="s">
        <v>426</v>
      </c>
      <c r="B259" s="186" t="s">
        <v>34235</v>
      </c>
      <c r="C259" s="186" t="s">
        <v>12</v>
      </c>
      <c r="D259" s="186">
        <v>117515.26</v>
      </c>
    </row>
    <row r="260" spans="1:4">
      <c r="B260" s="186" t="s">
        <v>34236</v>
      </c>
    </row>
    <row r="261" spans="1:4">
      <c r="A261" s="186" t="s">
        <v>427</v>
      </c>
      <c r="B261" s="186" t="s">
        <v>428</v>
      </c>
      <c r="C261" s="186" t="s">
        <v>12</v>
      </c>
      <c r="D261" s="186">
        <v>110788.88</v>
      </c>
    </row>
    <row r="262" spans="1:4">
      <c r="A262" s="186" t="s">
        <v>429</v>
      </c>
      <c r="B262" s="186" t="s">
        <v>430</v>
      </c>
      <c r="C262" s="186" t="s">
        <v>12</v>
      </c>
      <c r="D262" s="186">
        <v>97750.86</v>
      </c>
    </row>
    <row r="263" spans="1:4">
      <c r="A263" s="186" t="s">
        <v>431</v>
      </c>
      <c r="B263" s="186" t="s">
        <v>432</v>
      </c>
      <c r="C263" s="186" t="s">
        <v>12</v>
      </c>
      <c r="D263" s="187" t="s">
        <v>34237</v>
      </c>
    </row>
    <row r="264" spans="1:4">
      <c r="B264" s="186" t="s">
        <v>433</v>
      </c>
    </row>
    <row r="265" spans="1:4">
      <c r="B265" s="186" t="s">
        <v>434</v>
      </c>
    </row>
    <row r="266" spans="1:4">
      <c r="A266" s="186" t="s">
        <v>34238</v>
      </c>
    </row>
    <row r="267" spans="1:4">
      <c r="A267" s="189">
        <v>12749</v>
      </c>
      <c r="B267" s="186" t="s">
        <v>34239</v>
      </c>
      <c r="C267" s="186" t="s">
        <v>21988</v>
      </c>
      <c r="D267" s="188" t="s">
        <v>4975</v>
      </c>
    </row>
    <row r="268" spans="1:4">
      <c r="B268" s="186" t="s">
        <v>34240</v>
      </c>
    </row>
    <row r="269" spans="1:4">
      <c r="A269" s="186" t="s">
        <v>435</v>
      </c>
      <c r="B269" s="186" t="s">
        <v>436</v>
      </c>
      <c r="C269" s="186" t="s">
        <v>14</v>
      </c>
      <c r="D269" s="188" t="s">
        <v>18337</v>
      </c>
    </row>
    <row r="270" spans="1:4">
      <c r="A270" s="186" t="s">
        <v>438</v>
      </c>
      <c r="B270" s="186" t="s">
        <v>439</v>
      </c>
      <c r="C270" s="186" t="s">
        <v>14</v>
      </c>
      <c r="D270" s="188" t="s">
        <v>34241</v>
      </c>
    </row>
    <row r="271" spans="1:4">
      <c r="A271" s="186" t="s">
        <v>34242</v>
      </c>
      <c r="B271" s="186" t="s">
        <v>440</v>
      </c>
      <c r="C271" s="186" t="s">
        <v>14</v>
      </c>
      <c r="D271" s="188" t="s">
        <v>22380</v>
      </c>
    </row>
    <row r="272" spans="1:4">
      <c r="A272" s="186" t="s">
        <v>441</v>
      </c>
      <c r="B272" s="186" t="s">
        <v>442</v>
      </c>
      <c r="C272" s="186" t="s">
        <v>14</v>
      </c>
      <c r="D272" s="188" t="s">
        <v>34243</v>
      </c>
    </row>
    <row r="273" spans="1:4">
      <c r="A273" s="186" t="s">
        <v>443</v>
      </c>
      <c r="B273" s="186" t="s">
        <v>444</v>
      </c>
      <c r="C273" s="186" t="s">
        <v>14</v>
      </c>
      <c r="D273" s="188" t="s">
        <v>22380</v>
      </c>
    </row>
    <row r="274" spans="1:4">
      <c r="A274" s="186" t="s">
        <v>445</v>
      </c>
      <c r="B274" s="186" t="s">
        <v>34244</v>
      </c>
      <c r="C274" s="186" t="s">
        <v>14</v>
      </c>
      <c r="D274" s="188" t="s">
        <v>34245</v>
      </c>
    </row>
    <row r="275" spans="1:4">
      <c r="B275" s="186" t="s">
        <v>34246</v>
      </c>
    </row>
    <row r="276" spans="1:4">
      <c r="A276" s="186" t="s">
        <v>446</v>
      </c>
      <c r="B276" s="186" t="s">
        <v>447</v>
      </c>
      <c r="C276" s="186" t="s">
        <v>14</v>
      </c>
      <c r="D276" s="188" t="s">
        <v>18817</v>
      </c>
    </row>
    <row r="277" spans="1:4">
      <c r="A277" s="186" t="s">
        <v>449</v>
      </c>
      <c r="B277" s="186" t="s">
        <v>450</v>
      </c>
      <c r="C277" s="186" t="s">
        <v>14</v>
      </c>
      <c r="D277" s="188" t="s">
        <v>34247</v>
      </c>
    </row>
    <row r="278" spans="1:4">
      <c r="A278" s="186" t="s">
        <v>451</v>
      </c>
      <c r="B278" s="186" t="s">
        <v>452</v>
      </c>
      <c r="C278" s="186" t="s">
        <v>14</v>
      </c>
      <c r="D278" s="188" t="s">
        <v>33299</v>
      </c>
    </row>
    <row r="279" spans="1:4">
      <c r="A279" s="186" t="s">
        <v>454</v>
      </c>
      <c r="B279" s="186" t="s">
        <v>455</v>
      </c>
      <c r="C279" s="186" t="s">
        <v>14</v>
      </c>
      <c r="D279" s="188" t="s">
        <v>34248</v>
      </c>
    </row>
    <row r="280" spans="1:4">
      <c r="A280" s="186" t="s">
        <v>457</v>
      </c>
      <c r="B280" s="186" t="s">
        <v>458</v>
      </c>
      <c r="C280" s="186" t="s">
        <v>14</v>
      </c>
      <c r="D280" s="188" t="s">
        <v>23596</v>
      </c>
    </row>
    <row r="281" spans="1:4">
      <c r="A281" s="186" t="s">
        <v>459</v>
      </c>
      <c r="B281" s="186" t="s">
        <v>460</v>
      </c>
      <c r="C281" s="186" t="s">
        <v>14</v>
      </c>
      <c r="D281" s="188" t="s">
        <v>3036</v>
      </c>
    </row>
    <row r="282" spans="1:4">
      <c r="A282" s="186" t="s">
        <v>462</v>
      </c>
      <c r="B282" s="186" t="s">
        <v>463</v>
      </c>
      <c r="C282" s="186" t="s">
        <v>14</v>
      </c>
      <c r="D282" s="188" t="s">
        <v>33895</v>
      </c>
    </row>
    <row r="283" spans="1:4">
      <c r="A283" s="186" t="s">
        <v>34249</v>
      </c>
      <c r="B283" s="186" t="s">
        <v>465</v>
      </c>
      <c r="C283" s="186" t="s">
        <v>14</v>
      </c>
      <c r="D283" s="188" t="s">
        <v>34250</v>
      </c>
    </row>
    <row r="284" spans="1:4">
      <c r="A284" s="186" t="s">
        <v>466</v>
      </c>
      <c r="B284" s="186" t="s">
        <v>467</v>
      </c>
      <c r="C284" s="186" t="s">
        <v>14</v>
      </c>
      <c r="D284" s="187" t="s">
        <v>34251</v>
      </c>
    </row>
    <row r="285" spans="1:4">
      <c r="A285" s="186" t="s">
        <v>34252</v>
      </c>
      <c r="B285" s="186" t="s">
        <v>468</v>
      </c>
      <c r="C285" s="186" t="s">
        <v>14</v>
      </c>
      <c r="D285" s="188" t="s">
        <v>34253</v>
      </c>
    </row>
    <row r="286" spans="1:4">
      <c r="A286" s="186" t="s">
        <v>470</v>
      </c>
      <c r="B286" s="186" t="s">
        <v>34254</v>
      </c>
      <c r="C286" s="186" t="s">
        <v>14</v>
      </c>
      <c r="D286" s="188" t="s">
        <v>34255</v>
      </c>
    </row>
    <row r="287" spans="1:4">
      <c r="B287" s="186" t="s">
        <v>34256</v>
      </c>
    </row>
    <row r="288" spans="1:4">
      <c r="A288" s="186" t="s">
        <v>471</v>
      </c>
      <c r="B288" s="186" t="s">
        <v>472</v>
      </c>
      <c r="C288" s="186" t="s">
        <v>14</v>
      </c>
      <c r="D288" s="188" t="s">
        <v>9554</v>
      </c>
    </row>
    <row r="289" spans="1:4">
      <c r="A289" s="186" t="s">
        <v>474</v>
      </c>
      <c r="B289" s="186" t="s">
        <v>475</v>
      </c>
      <c r="C289" s="186" t="s">
        <v>14</v>
      </c>
      <c r="D289" s="188" t="s">
        <v>34257</v>
      </c>
    </row>
    <row r="290" spans="1:4">
      <c r="A290" s="186" t="s">
        <v>34258</v>
      </c>
    </row>
    <row r="291" spans="1:4">
      <c r="A291" s="186" t="s">
        <v>476</v>
      </c>
      <c r="B291" s="186" t="s">
        <v>477</v>
      </c>
      <c r="C291" s="186" t="s">
        <v>14</v>
      </c>
      <c r="D291" s="188" t="s">
        <v>478</v>
      </c>
    </row>
    <row r="292" spans="1:4">
      <c r="A292" s="186" t="s">
        <v>479</v>
      </c>
      <c r="B292" s="186" t="s">
        <v>480</v>
      </c>
      <c r="C292" s="186" t="s">
        <v>14</v>
      </c>
      <c r="D292" s="188" t="s">
        <v>481</v>
      </c>
    </row>
    <row r="293" spans="1:4">
      <c r="A293" s="189">
        <v>10567</v>
      </c>
      <c r="B293" s="186" t="s">
        <v>482</v>
      </c>
      <c r="C293" s="186" t="s">
        <v>57</v>
      </c>
      <c r="D293" s="188" t="s">
        <v>483</v>
      </c>
    </row>
    <row r="294" spans="1:4">
      <c r="A294" s="186" t="s">
        <v>494</v>
      </c>
      <c r="B294" s="186" t="s">
        <v>495</v>
      </c>
      <c r="C294" s="186" t="s">
        <v>14</v>
      </c>
      <c r="D294" s="188" t="s">
        <v>496</v>
      </c>
    </row>
    <row r="295" spans="1:4">
      <c r="A295" s="186" t="s">
        <v>497</v>
      </c>
      <c r="B295" s="186" t="s">
        <v>498</v>
      </c>
      <c r="C295" s="186" t="s">
        <v>12</v>
      </c>
      <c r="D295" s="190" t="s">
        <v>499</v>
      </c>
    </row>
    <row r="296" spans="1:4">
      <c r="A296" s="189">
        <v>12048</v>
      </c>
      <c r="B296" s="186" t="s">
        <v>34259</v>
      </c>
      <c r="C296" s="186" t="s">
        <v>12</v>
      </c>
      <c r="D296" s="190" t="s">
        <v>500</v>
      </c>
    </row>
    <row r="297" spans="1:4">
      <c r="B297" s="186" t="s">
        <v>34260</v>
      </c>
    </row>
    <row r="298" spans="1:4">
      <c r="B298" s="186" t="s">
        <v>34261</v>
      </c>
    </row>
    <row r="299" spans="1:4">
      <c r="A299" s="189">
        <v>12049</v>
      </c>
      <c r="B299" s="186" t="s">
        <v>34262</v>
      </c>
      <c r="C299" s="186" t="s">
        <v>12</v>
      </c>
      <c r="D299" s="190" t="s">
        <v>501</v>
      </c>
    </row>
    <row r="300" spans="1:4">
      <c r="B300" s="186" t="s">
        <v>34263</v>
      </c>
    </row>
    <row r="301" spans="1:4">
      <c r="A301" s="186" t="s">
        <v>502</v>
      </c>
      <c r="B301" s="186" t="s">
        <v>503</v>
      </c>
      <c r="C301" s="186" t="s">
        <v>12</v>
      </c>
      <c r="D301" s="188" t="s">
        <v>504</v>
      </c>
    </row>
    <row r="302" spans="1:4">
      <c r="A302" s="186" t="s">
        <v>505</v>
      </c>
      <c r="B302" s="186" t="s">
        <v>506</v>
      </c>
      <c r="C302" s="186" t="s">
        <v>12</v>
      </c>
      <c r="D302" s="190" t="s">
        <v>507</v>
      </c>
    </row>
    <row r="303" spans="1:4">
      <c r="B303" s="186" t="s">
        <v>34264</v>
      </c>
    </row>
    <row r="304" spans="1:4">
      <c r="A304" s="186" t="s">
        <v>508</v>
      </c>
      <c r="B304" s="186" t="s">
        <v>509</v>
      </c>
      <c r="C304" s="186" t="s">
        <v>12</v>
      </c>
      <c r="D304" s="190" t="s">
        <v>510</v>
      </c>
    </row>
    <row r="305" spans="1:4">
      <c r="B305" s="186" t="s">
        <v>34265</v>
      </c>
    </row>
    <row r="306" spans="1:4">
      <c r="A306" s="186" t="s">
        <v>34266</v>
      </c>
      <c r="B306" s="186" t="s">
        <v>512</v>
      </c>
      <c r="C306" s="186" t="s">
        <v>12</v>
      </c>
      <c r="D306" s="188" t="s">
        <v>513</v>
      </c>
    </row>
    <row r="307" spans="1:4">
      <c r="A307" s="186" t="s">
        <v>514</v>
      </c>
      <c r="B307" s="186" t="s">
        <v>34267</v>
      </c>
      <c r="C307" s="186" t="s">
        <v>12</v>
      </c>
      <c r="D307" s="190" t="s">
        <v>515</v>
      </c>
    </row>
    <row r="308" spans="1:4">
      <c r="B308" s="186" t="s">
        <v>34268</v>
      </c>
    </row>
    <row r="309" spans="1:4">
      <c r="A309" s="186" t="s">
        <v>518</v>
      </c>
      <c r="B309" s="186" t="s">
        <v>519</v>
      </c>
      <c r="C309" s="186" t="s">
        <v>520</v>
      </c>
      <c r="D309" s="186" t="s">
        <v>389</v>
      </c>
    </row>
    <row r="310" spans="1:4">
      <c r="A310" s="186" t="s">
        <v>522</v>
      </c>
      <c r="B310" s="186" t="s">
        <v>523</v>
      </c>
      <c r="C310" s="186" t="s">
        <v>291</v>
      </c>
      <c r="D310" s="188" t="s">
        <v>517</v>
      </c>
    </row>
    <row r="311" spans="1:4">
      <c r="A311" s="186" t="s">
        <v>204</v>
      </c>
      <c r="B311" s="186" t="s">
        <v>469</v>
      </c>
      <c r="C311" s="186" t="s">
        <v>34116</v>
      </c>
    </row>
    <row r="313" spans="1:4">
      <c r="C313" s="184" t="s">
        <v>34071</v>
      </c>
      <c r="D313" s="185" t="s">
        <v>114</v>
      </c>
    </row>
    <row r="314" spans="1:4">
      <c r="A314" s="184"/>
    </row>
    <row r="315" spans="1:4">
      <c r="D315" s="184" t="s">
        <v>34072</v>
      </c>
    </row>
    <row r="316" spans="1:4">
      <c r="A316" s="184"/>
    </row>
    <row r="317" spans="1:4">
      <c r="A317" s="184"/>
      <c r="B317" s="184" t="s">
        <v>34073</v>
      </c>
      <c r="C317" s="184" t="s">
        <v>34074</v>
      </c>
      <c r="D317" s="184" t="s">
        <v>34075</v>
      </c>
    </row>
    <row r="318" spans="1:4">
      <c r="B318" s="184" t="s">
        <v>34076</v>
      </c>
      <c r="C318" s="184" t="s">
        <v>107</v>
      </c>
      <c r="D318" s="184" t="s">
        <v>34077</v>
      </c>
    </row>
    <row r="319" spans="1:4">
      <c r="A319" s="186" t="s">
        <v>34269</v>
      </c>
    </row>
    <row r="320" spans="1:4">
      <c r="A320" s="186" t="s">
        <v>524</v>
      </c>
      <c r="B320" s="186" t="s">
        <v>525</v>
      </c>
      <c r="C320" s="186" t="s">
        <v>12</v>
      </c>
      <c r="D320" s="188" t="s">
        <v>21651</v>
      </c>
    </row>
    <row r="321" spans="1:4">
      <c r="B321" s="186" t="s">
        <v>34270</v>
      </c>
    </row>
    <row r="322" spans="1:4">
      <c r="A322" s="186" t="s">
        <v>34271</v>
      </c>
      <c r="B322" s="186" t="s">
        <v>527</v>
      </c>
      <c r="C322" s="186" t="s">
        <v>12</v>
      </c>
      <c r="D322" s="187" t="s">
        <v>34272</v>
      </c>
    </row>
    <row r="323" spans="1:4">
      <c r="A323" s="186" t="s">
        <v>528</v>
      </c>
      <c r="B323" s="186" t="s">
        <v>529</v>
      </c>
      <c r="C323" s="186" t="s">
        <v>7</v>
      </c>
      <c r="D323" s="188" t="s">
        <v>34273</v>
      </c>
    </row>
    <row r="324" spans="1:4">
      <c r="A324" s="186" t="s">
        <v>530</v>
      </c>
      <c r="B324" s="186" t="s">
        <v>531</v>
      </c>
      <c r="C324" s="186" t="s">
        <v>7</v>
      </c>
      <c r="D324" s="188" t="s">
        <v>34274</v>
      </c>
    </row>
    <row r="325" spans="1:4">
      <c r="A325" s="186" t="s">
        <v>532</v>
      </c>
      <c r="B325" s="186" t="s">
        <v>533</v>
      </c>
      <c r="C325" s="186" t="s">
        <v>12</v>
      </c>
      <c r="D325" s="188" t="s">
        <v>34275</v>
      </c>
    </row>
    <row r="326" spans="1:4">
      <c r="A326" s="189">
        <v>11302</v>
      </c>
      <c r="B326" s="186" t="s">
        <v>534</v>
      </c>
      <c r="C326" s="186" t="s">
        <v>7</v>
      </c>
      <c r="D326" s="188" t="s">
        <v>34276</v>
      </c>
    </row>
    <row r="327" spans="1:4">
      <c r="B327" s="186" t="s">
        <v>535</v>
      </c>
    </row>
    <row r="328" spans="1:4">
      <c r="B328" s="186" t="s">
        <v>536</v>
      </c>
    </row>
    <row r="329" spans="1:4">
      <c r="A329" s="186" t="s">
        <v>537</v>
      </c>
      <c r="B329" s="186" t="s">
        <v>34277</v>
      </c>
      <c r="C329" s="186" t="s">
        <v>7</v>
      </c>
      <c r="D329" s="188" t="s">
        <v>34278</v>
      </c>
    </row>
    <row r="330" spans="1:4">
      <c r="B330" s="186" t="s">
        <v>34279</v>
      </c>
    </row>
    <row r="331" spans="1:4">
      <c r="A331" s="186" t="s">
        <v>538</v>
      </c>
      <c r="B331" s="186" t="s">
        <v>34280</v>
      </c>
      <c r="C331" s="186" t="s">
        <v>7</v>
      </c>
      <c r="D331" s="188" t="s">
        <v>34281</v>
      </c>
    </row>
    <row r="332" spans="1:4">
      <c r="B332" s="186" t="s">
        <v>34282</v>
      </c>
    </row>
    <row r="333" spans="1:4">
      <c r="A333" s="189">
        <v>11292</v>
      </c>
      <c r="B333" s="186" t="s">
        <v>34283</v>
      </c>
      <c r="C333" s="186" t="s">
        <v>7</v>
      </c>
      <c r="D333" s="188" t="s">
        <v>34284</v>
      </c>
    </row>
    <row r="334" spans="1:4">
      <c r="B334" s="186" t="s">
        <v>34285</v>
      </c>
    </row>
    <row r="335" spans="1:4">
      <c r="B335" s="186" t="s">
        <v>34286</v>
      </c>
    </row>
    <row r="336" spans="1:4">
      <c r="A336" s="186" t="s">
        <v>540</v>
      </c>
      <c r="B336" s="186" t="s">
        <v>541</v>
      </c>
      <c r="C336" s="186" t="s">
        <v>7</v>
      </c>
      <c r="D336" s="188" t="s">
        <v>34287</v>
      </c>
    </row>
    <row r="337" spans="1:4">
      <c r="B337" s="191" t="s">
        <v>34288</v>
      </c>
    </row>
    <row r="338" spans="1:4">
      <c r="A338" s="186" t="s">
        <v>542</v>
      </c>
      <c r="B338" s="186" t="s">
        <v>543</v>
      </c>
      <c r="C338" s="186" t="s">
        <v>7</v>
      </c>
      <c r="D338" s="188" t="s">
        <v>34289</v>
      </c>
    </row>
    <row r="339" spans="1:4">
      <c r="B339" s="191" t="s">
        <v>34290</v>
      </c>
    </row>
    <row r="340" spans="1:4">
      <c r="A340" s="186" t="s">
        <v>34291</v>
      </c>
      <c r="B340" s="186" t="s">
        <v>34292</v>
      </c>
      <c r="C340" s="186" t="s">
        <v>12</v>
      </c>
      <c r="D340" s="188" t="s">
        <v>24137</v>
      </c>
    </row>
    <row r="341" spans="1:4">
      <c r="B341" s="186" t="s">
        <v>34293</v>
      </c>
    </row>
    <row r="342" spans="1:4">
      <c r="A342" s="186" t="s">
        <v>34294</v>
      </c>
      <c r="B342" s="186" t="s">
        <v>34295</v>
      </c>
      <c r="C342" s="186" t="s">
        <v>12</v>
      </c>
      <c r="D342" s="186">
        <v>209.9</v>
      </c>
    </row>
    <row r="343" spans="1:4">
      <c r="B343" s="191" t="s">
        <v>34296</v>
      </c>
    </row>
    <row r="344" spans="1:4">
      <c r="A344" s="186" t="s">
        <v>34297</v>
      </c>
      <c r="B344" s="186" t="s">
        <v>34298</v>
      </c>
      <c r="C344" s="186" t="s">
        <v>12</v>
      </c>
      <c r="D344" s="188" t="s">
        <v>545</v>
      </c>
    </row>
    <row r="345" spans="1:4">
      <c r="B345" s="186" t="s">
        <v>34299</v>
      </c>
    </row>
    <row r="346" spans="1:4">
      <c r="A346" s="186" t="s">
        <v>34300</v>
      </c>
      <c r="B346" s="186" t="s">
        <v>34301</v>
      </c>
      <c r="C346" s="186" t="s">
        <v>12</v>
      </c>
      <c r="D346" s="186">
        <v>139.9</v>
      </c>
    </row>
    <row r="347" spans="1:4">
      <c r="B347" s="186" t="s">
        <v>34302</v>
      </c>
    </row>
    <row r="348" spans="1:4">
      <c r="A348" s="186" t="s">
        <v>34303</v>
      </c>
      <c r="B348" s="186" t="s">
        <v>546</v>
      </c>
      <c r="C348" s="186" t="s">
        <v>12</v>
      </c>
      <c r="D348" s="188" t="s">
        <v>5294</v>
      </c>
    </row>
    <row r="349" spans="1:4">
      <c r="A349" s="189">
        <v>11870</v>
      </c>
      <c r="B349" s="186" t="s">
        <v>22956</v>
      </c>
      <c r="C349" s="186" t="s">
        <v>7</v>
      </c>
      <c r="D349" s="188" t="s">
        <v>6592</v>
      </c>
    </row>
    <row r="350" spans="1:4">
      <c r="A350" s="189">
        <v>12729</v>
      </c>
      <c r="B350" s="186" t="s">
        <v>21989</v>
      </c>
      <c r="C350" s="186" t="s">
        <v>7</v>
      </c>
      <c r="D350" s="188" t="s">
        <v>24138</v>
      </c>
    </row>
    <row r="351" spans="1:4">
      <c r="A351" s="189">
        <v>12728</v>
      </c>
      <c r="B351" s="186" t="s">
        <v>21990</v>
      </c>
      <c r="C351" s="186" t="s">
        <v>7</v>
      </c>
      <c r="D351" s="188" t="s">
        <v>34304</v>
      </c>
    </row>
    <row r="352" spans="1:4">
      <c r="A352" s="189">
        <v>11571</v>
      </c>
      <c r="B352" s="186" t="s">
        <v>547</v>
      </c>
      <c r="C352" s="186" t="s">
        <v>12</v>
      </c>
      <c r="D352" s="188" t="s">
        <v>34305</v>
      </c>
    </row>
    <row r="353" spans="1:4">
      <c r="B353" s="186" t="s">
        <v>549</v>
      </c>
    </row>
    <row r="354" spans="1:4">
      <c r="A354" s="186" t="s">
        <v>34306</v>
      </c>
      <c r="B354" s="186" t="s">
        <v>550</v>
      </c>
      <c r="C354" s="186" t="s">
        <v>7</v>
      </c>
      <c r="D354" s="188" t="s">
        <v>18622</v>
      </c>
    </row>
    <row r="355" spans="1:4">
      <c r="A355" s="189">
        <v>10326</v>
      </c>
      <c r="B355" s="186" t="s">
        <v>551</v>
      </c>
      <c r="C355" s="186" t="s">
        <v>7</v>
      </c>
      <c r="D355" s="188" t="s">
        <v>3344</v>
      </c>
    </row>
    <row r="356" spans="1:4">
      <c r="A356" s="186" t="s">
        <v>552</v>
      </c>
      <c r="B356" s="186" t="s">
        <v>553</v>
      </c>
      <c r="C356" s="186" t="s">
        <v>7</v>
      </c>
      <c r="D356" s="188" t="s">
        <v>34307</v>
      </c>
    </row>
    <row r="357" spans="1:4">
      <c r="A357" s="186" t="s">
        <v>554</v>
      </c>
      <c r="B357" s="186" t="s">
        <v>555</v>
      </c>
      <c r="C357" s="186" t="s">
        <v>7</v>
      </c>
      <c r="D357" s="188" t="s">
        <v>12656</v>
      </c>
    </row>
    <row r="358" spans="1:4">
      <c r="A358" s="186" t="s">
        <v>556</v>
      </c>
      <c r="B358" s="186" t="s">
        <v>557</v>
      </c>
      <c r="C358" s="186" t="s">
        <v>7</v>
      </c>
      <c r="D358" s="188" t="s">
        <v>800</v>
      </c>
    </row>
    <row r="359" spans="1:4">
      <c r="A359" s="186" t="s">
        <v>34308</v>
      </c>
    </row>
    <row r="360" spans="1:4">
      <c r="A360" s="186" t="s">
        <v>34309</v>
      </c>
      <c r="B360" s="186" t="s">
        <v>558</v>
      </c>
      <c r="C360" s="186" t="s">
        <v>12</v>
      </c>
      <c r="D360" s="188" t="s">
        <v>559</v>
      </c>
    </row>
    <row r="361" spans="1:4">
      <c r="B361" s="186" t="s">
        <v>560</v>
      </c>
    </row>
    <row r="362" spans="1:4">
      <c r="A362" s="186" t="s">
        <v>34310</v>
      </c>
      <c r="B362" s="186" t="s">
        <v>561</v>
      </c>
      <c r="C362" s="186" t="s">
        <v>12</v>
      </c>
      <c r="D362" s="188" t="s">
        <v>562</v>
      </c>
    </row>
    <row r="363" spans="1:4">
      <c r="B363" s="186" t="s">
        <v>560</v>
      </c>
    </row>
    <row r="364" spans="1:4">
      <c r="A364" s="186" t="s">
        <v>34311</v>
      </c>
      <c r="B364" s="186" t="s">
        <v>563</v>
      </c>
      <c r="C364" s="186" t="s">
        <v>12</v>
      </c>
      <c r="D364" s="188" t="s">
        <v>564</v>
      </c>
    </row>
    <row r="365" spans="1:4">
      <c r="B365" s="186" t="s">
        <v>560</v>
      </c>
    </row>
    <row r="366" spans="1:4">
      <c r="A366" s="186" t="s">
        <v>566</v>
      </c>
      <c r="B366" s="186" t="s">
        <v>567</v>
      </c>
      <c r="C366" s="186" t="s">
        <v>7</v>
      </c>
      <c r="D366" s="188" t="s">
        <v>568</v>
      </c>
    </row>
    <row r="367" spans="1:4">
      <c r="A367" s="186" t="s">
        <v>34312</v>
      </c>
      <c r="B367" s="186" t="s">
        <v>569</v>
      </c>
      <c r="C367" s="186" t="s">
        <v>7</v>
      </c>
      <c r="D367" s="188" t="s">
        <v>413</v>
      </c>
    </row>
    <row r="368" spans="1:4">
      <c r="A368" s="186" t="s">
        <v>570</v>
      </c>
      <c r="B368" s="186" t="s">
        <v>571</v>
      </c>
      <c r="C368" s="186" t="s">
        <v>7</v>
      </c>
      <c r="D368" s="188" t="s">
        <v>562</v>
      </c>
    </row>
    <row r="369" spans="1:4">
      <c r="A369" s="186" t="s">
        <v>572</v>
      </c>
      <c r="B369" s="186" t="s">
        <v>573</v>
      </c>
      <c r="C369" s="186" t="s">
        <v>7</v>
      </c>
      <c r="D369" s="188" t="s">
        <v>574</v>
      </c>
    </row>
    <row r="370" spans="1:4">
      <c r="A370" s="186" t="s">
        <v>34313</v>
      </c>
    </row>
    <row r="371" spans="1:4">
      <c r="A371" s="186" t="s">
        <v>576</v>
      </c>
      <c r="B371" s="186" t="s">
        <v>577</v>
      </c>
      <c r="C371" s="186" t="s">
        <v>12</v>
      </c>
      <c r="D371" s="186">
        <v>0.9</v>
      </c>
    </row>
    <row r="372" spans="1:4">
      <c r="A372" s="186" t="s">
        <v>579</v>
      </c>
      <c r="B372" s="186" t="s">
        <v>580</v>
      </c>
      <c r="C372" s="186" t="s">
        <v>12</v>
      </c>
      <c r="D372" s="188" t="s">
        <v>34314</v>
      </c>
    </row>
    <row r="373" spans="1:4">
      <c r="B373" s="186" t="s">
        <v>581</v>
      </c>
    </row>
    <row r="374" spans="1:4">
      <c r="A374" s="189">
        <v>12969</v>
      </c>
      <c r="B374" s="186" t="s">
        <v>23153</v>
      </c>
      <c r="C374" s="186" t="s">
        <v>12</v>
      </c>
      <c r="D374" s="186">
        <v>146</v>
      </c>
    </row>
    <row r="375" spans="1:4">
      <c r="A375" s="189">
        <v>12970</v>
      </c>
      <c r="B375" s="186" t="s">
        <v>34315</v>
      </c>
      <c r="C375" s="186" t="s">
        <v>12</v>
      </c>
      <c r="D375" s="188" t="s">
        <v>34316</v>
      </c>
    </row>
    <row r="376" spans="1:4">
      <c r="B376" s="186" t="s">
        <v>34317</v>
      </c>
    </row>
    <row r="377" spans="1:4">
      <c r="A377" s="189">
        <v>12968</v>
      </c>
      <c r="B377" s="186" t="s">
        <v>34318</v>
      </c>
      <c r="C377" s="186" t="s">
        <v>12</v>
      </c>
      <c r="D377" s="186">
        <v>347.73</v>
      </c>
    </row>
    <row r="378" spans="1:4">
      <c r="B378" s="191" t="s">
        <v>34319</v>
      </c>
    </row>
    <row r="379" spans="1:4">
      <c r="A379" s="186" t="s">
        <v>588</v>
      </c>
      <c r="B379" s="186" t="s">
        <v>34320</v>
      </c>
      <c r="C379" s="186" t="s">
        <v>12</v>
      </c>
      <c r="D379" s="188" t="s">
        <v>34321</v>
      </c>
    </row>
    <row r="380" spans="1:4">
      <c r="B380" s="186" t="s">
        <v>34322</v>
      </c>
    </row>
    <row r="381" spans="1:4">
      <c r="A381" s="189">
        <v>12966</v>
      </c>
      <c r="B381" s="186" t="s">
        <v>34323</v>
      </c>
      <c r="C381" s="186" t="s">
        <v>12</v>
      </c>
      <c r="D381" s="188" t="s">
        <v>34324</v>
      </c>
    </row>
    <row r="382" spans="1:4">
      <c r="B382" s="186" t="s">
        <v>34325</v>
      </c>
    </row>
    <row r="383" spans="1:4">
      <c r="A383" s="186" t="s">
        <v>585</v>
      </c>
      <c r="B383" s="186" t="s">
        <v>34326</v>
      </c>
      <c r="C383" s="186" t="s">
        <v>12</v>
      </c>
      <c r="D383" s="188" t="s">
        <v>22434</v>
      </c>
    </row>
    <row r="384" spans="1:4">
      <c r="B384" s="186" t="s">
        <v>34327</v>
      </c>
    </row>
    <row r="385" spans="1:4">
      <c r="A385" s="189">
        <v>12967</v>
      </c>
      <c r="B385" s="186" t="s">
        <v>34328</v>
      </c>
      <c r="C385" s="186" t="s">
        <v>487</v>
      </c>
      <c r="D385" s="188" t="s">
        <v>34329</v>
      </c>
    </row>
    <row r="386" spans="1:4">
      <c r="B386" s="186" t="s">
        <v>34330</v>
      </c>
    </row>
    <row r="387" spans="1:4">
      <c r="A387" s="189">
        <v>12971</v>
      </c>
      <c r="B387" s="186" t="s">
        <v>34331</v>
      </c>
      <c r="C387" s="186" t="s">
        <v>12</v>
      </c>
      <c r="D387" s="186">
        <v>321.39</v>
      </c>
    </row>
    <row r="388" spans="1:4">
      <c r="B388" s="186" t="s">
        <v>34332</v>
      </c>
    </row>
    <row r="389" spans="1:4">
      <c r="A389" s="186" t="s">
        <v>582</v>
      </c>
      <c r="B389" s="186" t="s">
        <v>34333</v>
      </c>
      <c r="C389" s="186" t="s">
        <v>12</v>
      </c>
      <c r="D389" s="188" t="s">
        <v>34334</v>
      </c>
    </row>
    <row r="390" spans="1:4">
      <c r="B390" s="186" t="s">
        <v>662</v>
      </c>
    </row>
    <row r="391" spans="1:4">
      <c r="A391" s="186" t="s">
        <v>586</v>
      </c>
      <c r="C391" s="186" t="s">
        <v>12</v>
      </c>
      <c r="D391" s="186">
        <v>104.9</v>
      </c>
    </row>
    <row r="392" spans="1:4">
      <c r="A392" s="186" t="s">
        <v>204</v>
      </c>
      <c r="B392" s="186" t="s">
        <v>539</v>
      </c>
      <c r="C392" s="186" t="s">
        <v>34116</v>
      </c>
    </row>
    <row r="394" spans="1:4">
      <c r="C394" s="184" t="s">
        <v>34071</v>
      </c>
      <c r="D394" s="185" t="s">
        <v>114</v>
      </c>
    </row>
    <row r="395" spans="1:4">
      <c r="A395" s="184"/>
    </row>
    <row r="396" spans="1:4">
      <c r="D396" s="184" t="s">
        <v>34072</v>
      </c>
    </row>
    <row r="397" spans="1:4">
      <c r="A397" s="184"/>
    </row>
    <row r="398" spans="1:4">
      <c r="A398" s="184"/>
      <c r="B398" s="184" t="s">
        <v>34073</v>
      </c>
      <c r="C398" s="184" t="s">
        <v>34074</v>
      </c>
      <c r="D398" s="184" t="s">
        <v>34075</v>
      </c>
    </row>
    <row r="399" spans="1:4">
      <c r="B399" s="184" t="s">
        <v>34076</v>
      </c>
      <c r="C399" s="184" t="s">
        <v>107</v>
      </c>
      <c r="D399" s="184" t="s">
        <v>34077</v>
      </c>
    </row>
    <row r="400" spans="1:4">
      <c r="A400" s="186" t="s">
        <v>34313</v>
      </c>
    </row>
    <row r="401" spans="1:4">
      <c r="B401" s="186" t="s">
        <v>34335</v>
      </c>
    </row>
    <row r="402" spans="1:4">
      <c r="B402" s="186" t="s">
        <v>662</v>
      </c>
    </row>
    <row r="403" spans="1:4">
      <c r="B403" s="186" t="s">
        <v>34336</v>
      </c>
      <c r="C403" s="186" t="s">
        <v>12</v>
      </c>
      <c r="D403" s="186">
        <v>129.9</v>
      </c>
    </row>
    <row r="404" spans="1:4">
      <c r="B404" s="186" t="s">
        <v>662</v>
      </c>
    </row>
    <row r="405" spans="1:4">
      <c r="A405" s="189">
        <v>12972</v>
      </c>
      <c r="B405" s="186" t="s">
        <v>34337</v>
      </c>
      <c r="C405" s="186" t="s">
        <v>12</v>
      </c>
      <c r="D405" s="186">
        <v>136.93</v>
      </c>
    </row>
    <row r="406" spans="1:4">
      <c r="B406" s="186" t="s">
        <v>662</v>
      </c>
    </row>
    <row r="407" spans="1:4">
      <c r="A407" s="189">
        <v>12965</v>
      </c>
      <c r="B407" s="186" t="s">
        <v>34338</v>
      </c>
      <c r="C407" s="186" t="s">
        <v>12</v>
      </c>
      <c r="D407" s="186">
        <v>146</v>
      </c>
    </row>
    <row r="408" spans="1:4">
      <c r="B408" s="186" t="s">
        <v>662</v>
      </c>
    </row>
    <row r="409" spans="1:4">
      <c r="B409" s="186" t="s">
        <v>34339</v>
      </c>
      <c r="C409" s="186" t="s">
        <v>12</v>
      </c>
      <c r="D409" s="186">
        <v>173.45</v>
      </c>
    </row>
    <row r="410" spans="1:4">
      <c r="B410" s="186" t="s">
        <v>662</v>
      </c>
    </row>
    <row r="411" spans="1:4">
      <c r="A411" s="186" t="s">
        <v>34340</v>
      </c>
      <c r="B411" s="186" t="s">
        <v>590</v>
      </c>
      <c r="C411" s="186" t="s">
        <v>7</v>
      </c>
      <c r="D411" s="188" t="s">
        <v>34341</v>
      </c>
    </row>
    <row r="412" spans="1:4">
      <c r="A412" s="189">
        <v>13476</v>
      </c>
      <c r="B412" s="186" t="s">
        <v>34342</v>
      </c>
      <c r="C412" s="186" t="s">
        <v>12</v>
      </c>
      <c r="D412" s="187" t="s">
        <v>34343</v>
      </c>
    </row>
    <row r="413" spans="1:4">
      <c r="B413" s="186" t="s">
        <v>34344</v>
      </c>
    </row>
    <row r="414" spans="1:4">
      <c r="B414" s="186" t="s">
        <v>34345</v>
      </c>
    </row>
    <row r="415" spans="1:4">
      <c r="A415" s="186" t="s">
        <v>593</v>
      </c>
      <c r="B415" s="186" t="s">
        <v>594</v>
      </c>
      <c r="C415" s="186" t="s">
        <v>544</v>
      </c>
      <c r="D415" s="188" t="s">
        <v>34346</v>
      </c>
    </row>
    <row r="416" spans="1:4">
      <c r="A416" s="186" t="s">
        <v>597</v>
      </c>
      <c r="B416" s="186" t="s">
        <v>598</v>
      </c>
      <c r="C416" s="186" t="s">
        <v>12</v>
      </c>
      <c r="D416" s="188" t="s">
        <v>22566</v>
      </c>
    </row>
    <row r="417" spans="1:4">
      <c r="A417" s="186" t="s">
        <v>600</v>
      </c>
      <c r="B417" s="186" t="s">
        <v>601</v>
      </c>
      <c r="C417" s="186" t="s">
        <v>12</v>
      </c>
      <c r="D417" s="187" t="s">
        <v>34347</v>
      </c>
    </row>
    <row r="418" spans="1:4">
      <c r="A418" s="186" t="s">
        <v>602</v>
      </c>
      <c r="B418" s="186" t="s">
        <v>603</v>
      </c>
      <c r="C418" s="186" t="s">
        <v>12</v>
      </c>
      <c r="D418" s="188" t="s">
        <v>34348</v>
      </c>
    </row>
    <row r="419" spans="1:4">
      <c r="A419" s="186" t="s">
        <v>604</v>
      </c>
      <c r="B419" s="186" t="s">
        <v>605</v>
      </c>
      <c r="C419" s="186" t="s">
        <v>12</v>
      </c>
      <c r="D419" s="188" t="s">
        <v>34349</v>
      </c>
    </row>
    <row r="420" spans="1:4">
      <c r="A420" s="186" t="s">
        <v>606</v>
      </c>
      <c r="B420" s="186" t="s">
        <v>607</v>
      </c>
      <c r="C420" s="186" t="s">
        <v>12</v>
      </c>
      <c r="D420" s="188" t="s">
        <v>34350</v>
      </c>
    </row>
    <row r="421" spans="1:4">
      <c r="A421" s="186" t="s">
        <v>608</v>
      </c>
      <c r="B421" s="186" t="s">
        <v>609</v>
      </c>
      <c r="C421" s="186" t="s">
        <v>12</v>
      </c>
      <c r="D421" s="188" t="s">
        <v>34351</v>
      </c>
    </row>
    <row r="422" spans="1:4">
      <c r="A422" s="186" t="s">
        <v>610</v>
      </c>
      <c r="B422" s="186" t="s">
        <v>611</v>
      </c>
      <c r="C422" s="186" t="s">
        <v>12</v>
      </c>
      <c r="D422" s="188" t="s">
        <v>23823</v>
      </c>
    </row>
    <row r="423" spans="1:4">
      <c r="A423" s="186" t="s">
        <v>612</v>
      </c>
      <c r="B423" s="186" t="s">
        <v>613</v>
      </c>
      <c r="C423" s="186" t="s">
        <v>12</v>
      </c>
      <c r="D423" s="188" t="s">
        <v>34352</v>
      </c>
    </row>
    <row r="424" spans="1:4">
      <c r="A424" s="186" t="s">
        <v>615</v>
      </c>
      <c r="B424" s="186" t="s">
        <v>616</v>
      </c>
      <c r="C424" s="186" t="s">
        <v>12</v>
      </c>
      <c r="D424" s="186">
        <v>62.11</v>
      </c>
    </row>
    <row r="425" spans="1:4">
      <c r="A425" s="186" t="s">
        <v>34353</v>
      </c>
      <c r="B425" s="186" t="s">
        <v>617</v>
      </c>
      <c r="C425" s="186" t="s">
        <v>12</v>
      </c>
      <c r="D425" s="186">
        <v>62.11</v>
      </c>
    </row>
    <row r="426" spans="1:4">
      <c r="A426" s="186" t="s">
        <v>618</v>
      </c>
      <c r="B426" s="186" t="s">
        <v>619</v>
      </c>
      <c r="C426" s="186" t="s">
        <v>12</v>
      </c>
      <c r="D426" s="188" t="s">
        <v>34354</v>
      </c>
    </row>
    <row r="427" spans="1:4">
      <c r="A427" s="186" t="s">
        <v>620</v>
      </c>
      <c r="B427" s="186" t="s">
        <v>621</v>
      </c>
      <c r="C427" s="186" t="s">
        <v>12</v>
      </c>
      <c r="D427" s="188" t="s">
        <v>34348</v>
      </c>
    </row>
    <row r="428" spans="1:4">
      <c r="A428" s="186" t="s">
        <v>34355</v>
      </c>
      <c r="B428" s="186" t="s">
        <v>623</v>
      </c>
      <c r="C428" s="186" t="s">
        <v>12</v>
      </c>
      <c r="D428" s="188" t="s">
        <v>34356</v>
      </c>
    </row>
    <row r="429" spans="1:4">
      <c r="A429" s="186" t="s">
        <v>625</v>
      </c>
      <c r="B429" s="186" t="s">
        <v>626</v>
      </c>
      <c r="C429" s="186" t="s">
        <v>12</v>
      </c>
      <c r="D429" s="188" t="s">
        <v>24167</v>
      </c>
    </row>
    <row r="430" spans="1:4">
      <c r="A430" s="189">
        <v>12896</v>
      </c>
      <c r="B430" s="186" t="s">
        <v>23100</v>
      </c>
      <c r="C430" s="186" t="s">
        <v>12</v>
      </c>
      <c r="D430" s="188" t="s">
        <v>22429</v>
      </c>
    </row>
    <row r="431" spans="1:4">
      <c r="A431" s="186" t="s">
        <v>628</v>
      </c>
      <c r="B431" s="186" t="s">
        <v>629</v>
      </c>
      <c r="C431" s="186" t="s">
        <v>12</v>
      </c>
      <c r="D431" s="188" t="s">
        <v>16107</v>
      </c>
    </row>
    <row r="432" spans="1:4">
      <c r="A432" s="189">
        <v>11050</v>
      </c>
      <c r="B432" s="186" t="s">
        <v>631</v>
      </c>
      <c r="C432" s="186" t="s">
        <v>12</v>
      </c>
      <c r="D432" s="186" t="s">
        <v>9757</v>
      </c>
    </row>
    <row r="433" spans="1:4">
      <c r="A433" s="186" t="s">
        <v>633</v>
      </c>
      <c r="B433" s="186" t="s">
        <v>34357</v>
      </c>
      <c r="C433" s="186" t="s">
        <v>12</v>
      </c>
      <c r="D433" s="188" t="s">
        <v>782</v>
      </c>
    </row>
    <row r="434" spans="1:4">
      <c r="B434" s="186" t="s">
        <v>34358</v>
      </c>
    </row>
    <row r="435" spans="1:4">
      <c r="A435" s="186" t="s">
        <v>635</v>
      </c>
      <c r="B435" s="186" t="s">
        <v>636</v>
      </c>
      <c r="C435" s="186" t="s">
        <v>12</v>
      </c>
      <c r="D435" s="188" t="s">
        <v>1457</v>
      </c>
    </row>
    <row r="436" spans="1:4">
      <c r="A436" s="189">
        <v>12428</v>
      </c>
      <c r="B436" s="186" t="s">
        <v>637</v>
      </c>
      <c r="C436" s="186" t="s">
        <v>12</v>
      </c>
      <c r="D436" s="186" t="s">
        <v>3579</v>
      </c>
    </row>
    <row r="437" spans="1:4">
      <c r="A437" s="186" t="s">
        <v>639</v>
      </c>
      <c r="B437" s="186" t="s">
        <v>640</v>
      </c>
      <c r="C437" s="186" t="s">
        <v>12</v>
      </c>
      <c r="D437" s="188" t="s">
        <v>16124</v>
      </c>
    </row>
    <row r="438" spans="1:4">
      <c r="A438" s="186" t="s">
        <v>643</v>
      </c>
      <c r="B438" s="186" t="s">
        <v>644</v>
      </c>
      <c r="C438" s="186" t="s">
        <v>12</v>
      </c>
      <c r="D438" s="186" t="s">
        <v>2862</v>
      </c>
    </row>
    <row r="439" spans="1:4">
      <c r="A439" s="186" t="s">
        <v>591</v>
      </c>
      <c r="B439" s="186" t="s">
        <v>22621</v>
      </c>
      <c r="C439" s="186" t="s">
        <v>7</v>
      </c>
      <c r="D439" s="186">
        <v>8.0399999999999991</v>
      </c>
    </row>
    <row r="440" spans="1:4">
      <c r="A440" s="186" t="s">
        <v>646</v>
      </c>
      <c r="B440" s="186" t="s">
        <v>34359</v>
      </c>
      <c r="C440" s="186" t="s">
        <v>544</v>
      </c>
      <c r="D440" s="188" t="s">
        <v>34360</v>
      </c>
    </row>
    <row r="441" spans="1:4">
      <c r="B441" s="186" t="s">
        <v>34361</v>
      </c>
    </row>
    <row r="442" spans="1:4">
      <c r="A442" s="189">
        <v>11725</v>
      </c>
      <c r="B442" s="186" t="s">
        <v>648</v>
      </c>
      <c r="C442" s="186" t="s">
        <v>12</v>
      </c>
      <c r="D442" s="188" t="s">
        <v>34362</v>
      </c>
    </row>
    <row r="443" spans="1:4">
      <c r="A443" s="186" t="s">
        <v>34363</v>
      </c>
    </row>
    <row r="444" spans="1:4">
      <c r="A444" s="186" t="s">
        <v>649</v>
      </c>
      <c r="B444" s="186" t="s">
        <v>650</v>
      </c>
      <c r="C444" s="186" t="s">
        <v>12</v>
      </c>
      <c r="D444" s="188" t="s">
        <v>34364</v>
      </c>
    </row>
    <row r="445" spans="1:4">
      <c r="A445" s="186" t="s">
        <v>651</v>
      </c>
      <c r="B445" s="186" t="s">
        <v>652</v>
      </c>
      <c r="C445" s="186" t="s">
        <v>12</v>
      </c>
      <c r="D445" s="188" t="s">
        <v>34365</v>
      </c>
    </row>
    <row r="446" spans="1:4">
      <c r="A446" s="186" t="s">
        <v>34366</v>
      </c>
      <c r="B446" s="186" t="s">
        <v>653</v>
      </c>
      <c r="C446" s="186" t="s">
        <v>12</v>
      </c>
      <c r="D446" s="188" t="s">
        <v>34367</v>
      </c>
    </row>
    <row r="447" spans="1:4">
      <c r="A447" s="186" t="s">
        <v>654</v>
      </c>
      <c r="B447" s="186" t="s">
        <v>655</v>
      </c>
      <c r="C447" s="186" t="s">
        <v>12</v>
      </c>
      <c r="D447" s="186">
        <v>124.08</v>
      </c>
    </row>
    <row r="448" spans="1:4">
      <c r="A448" s="186" t="s">
        <v>656</v>
      </c>
      <c r="B448" s="186" t="s">
        <v>657</v>
      </c>
      <c r="C448" s="186" t="s">
        <v>12</v>
      </c>
      <c r="D448" s="186">
        <v>15.76</v>
      </c>
    </row>
    <row r="449" spans="1:4">
      <c r="A449" s="186" t="s">
        <v>34368</v>
      </c>
      <c r="B449" s="186" t="s">
        <v>659</v>
      </c>
      <c r="C449" s="186" t="s">
        <v>12</v>
      </c>
      <c r="D449" s="188" t="s">
        <v>34369</v>
      </c>
    </row>
    <row r="450" spans="1:4">
      <c r="A450" s="186" t="s">
        <v>660</v>
      </c>
      <c r="B450" s="186" t="s">
        <v>34370</v>
      </c>
      <c r="C450" s="186" t="s">
        <v>12</v>
      </c>
      <c r="D450" s="186">
        <v>27.04</v>
      </c>
    </row>
    <row r="451" spans="1:4">
      <c r="B451" s="186" t="s">
        <v>403</v>
      </c>
    </row>
    <row r="452" spans="1:4">
      <c r="A452" s="186" t="s">
        <v>34371</v>
      </c>
      <c r="B452" s="186" t="s">
        <v>661</v>
      </c>
      <c r="C452" s="186" t="s">
        <v>12</v>
      </c>
      <c r="D452" s="186">
        <v>16.829999999999998</v>
      </c>
    </row>
    <row r="453" spans="1:4">
      <c r="A453" s="186" t="s">
        <v>663</v>
      </c>
      <c r="B453" s="186" t="s">
        <v>664</v>
      </c>
      <c r="C453" s="186" t="s">
        <v>12</v>
      </c>
      <c r="D453" s="186">
        <v>12.09</v>
      </c>
    </row>
    <row r="454" spans="1:4">
      <c r="A454" s="186" t="s">
        <v>666</v>
      </c>
      <c r="B454" s="186" t="s">
        <v>667</v>
      </c>
      <c r="C454" s="186" t="s">
        <v>12</v>
      </c>
      <c r="D454" s="186">
        <v>3.94</v>
      </c>
    </row>
    <row r="455" spans="1:4">
      <c r="A455" s="189">
        <v>11092</v>
      </c>
      <c r="B455" s="186" t="s">
        <v>668</v>
      </c>
      <c r="C455" s="186" t="s">
        <v>12</v>
      </c>
      <c r="D455" s="186">
        <v>3.04</v>
      </c>
    </row>
    <row r="456" spans="1:4">
      <c r="A456" s="189">
        <v>13230</v>
      </c>
      <c r="B456" s="186" t="s">
        <v>23389</v>
      </c>
      <c r="C456" s="186" t="s">
        <v>12</v>
      </c>
      <c r="D456" s="188" t="s">
        <v>34372</v>
      </c>
    </row>
    <row r="457" spans="1:4">
      <c r="A457" s="186" t="s">
        <v>34373</v>
      </c>
      <c r="B457" s="186" t="s">
        <v>670</v>
      </c>
      <c r="C457" s="186" t="s">
        <v>12</v>
      </c>
      <c r="D457" s="188" t="s">
        <v>34374</v>
      </c>
    </row>
    <row r="458" spans="1:4">
      <c r="A458" s="186" t="s">
        <v>671</v>
      </c>
      <c r="B458" s="186" t="s">
        <v>672</v>
      </c>
      <c r="C458" s="186" t="s">
        <v>12</v>
      </c>
      <c r="D458" s="188" t="s">
        <v>34375</v>
      </c>
    </row>
    <row r="459" spans="1:4">
      <c r="A459" s="186" t="s">
        <v>34376</v>
      </c>
      <c r="B459" s="186" t="s">
        <v>673</v>
      </c>
      <c r="C459" s="186" t="s">
        <v>12</v>
      </c>
      <c r="D459" s="186">
        <v>139</v>
      </c>
    </row>
    <row r="460" spans="1:4">
      <c r="A460" s="186" t="s">
        <v>674</v>
      </c>
      <c r="B460" s="186" t="s">
        <v>675</v>
      </c>
      <c r="C460" s="186" t="s">
        <v>12</v>
      </c>
      <c r="D460" s="188" t="s">
        <v>34377</v>
      </c>
    </row>
    <row r="461" spans="1:4">
      <c r="A461" s="186" t="s">
        <v>676</v>
      </c>
      <c r="B461" s="186" t="s">
        <v>677</v>
      </c>
      <c r="C461" s="186" t="s">
        <v>12</v>
      </c>
      <c r="D461" s="186">
        <v>74.02</v>
      </c>
    </row>
    <row r="462" spans="1:4">
      <c r="A462" s="186" t="s">
        <v>34378</v>
      </c>
      <c r="B462" s="186" t="s">
        <v>678</v>
      </c>
      <c r="C462" s="186" t="s">
        <v>12</v>
      </c>
      <c r="D462" s="188" t="s">
        <v>34379</v>
      </c>
    </row>
    <row r="463" spans="1:4">
      <c r="A463" s="186" t="s">
        <v>34380</v>
      </c>
      <c r="B463" s="186" t="s">
        <v>679</v>
      </c>
      <c r="C463" s="186" t="s">
        <v>12</v>
      </c>
      <c r="D463" s="186">
        <v>107.01</v>
      </c>
    </row>
    <row r="464" spans="1:4">
      <c r="A464" s="186" t="s">
        <v>34381</v>
      </c>
      <c r="B464" s="186" t="s">
        <v>22705</v>
      </c>
      <c r="C464" s="186" t="s">
        <v>12</v>
      </c>
      <c r="D464" s="188" t="s">
        <v>34382</v>
      </c>
    </row>
    <row r="465" spans="1:4">
      <c r="A465" s="186" t="s">
        <v>34383</v>
      </c>
    </row>
    <row r="466" spans="1:4">
      <c r="A466" s="186" t="s">
        <v>681</v>
      </c>
      <c r="B466" s="186" t="s">
        <v>34384</v>
      </c>
      <c r="C466" s="186" t="s">
        <v>7</v>
      </c>
      <c r="D466" s="186">
        <v>660</v>
      </c>
    </row>
    <row r="467" spans="1:4">
      <c r="B467" s="186" t="s">
        <v>34385</v>
      </c>
    </row>
    <row r="468" spans="1:4">
      <c r="A468" s="189">
        <v>11374</v>
      </c>
      <c r="C468" s="186" t="s">
        <v>12</v>
      </c>
      <c r="D468" s="188" t="s">
        <v>34386</v>
      </c>
    </row>
    <row r="469" spans="1:4">
      <c r="A469" s="186" t="s">
        <v>204</v>
      </c>
      <c r="B469" s="186" t="s">
        <v>575</v>
      </c>
      <c r="C469" s="186" t="s">
        <v>34116</v>
      </c>
    </row>
    <row r="471" spans="1:4">
      <c r="C471" s="184" t="s">
        <v>34071</v>
      </c>
      <c r="D471" s="185" t="s">
        <v>114</v>
      </c>
    </row>
    <row r="472" spans="1:4">
      <c r="A472" s="184"/>
    </row>
    <row r="473" spans="1:4">
      <c r="D473" s="184" t="s">
        <v>34072</v>
      </c>
    </row>
    <row r="474" spans="1:4">
      <c r="A474" s="184"/>
    </row>
    <row r="475" spans="1:4">
      <c r="A475" s="184"/>
      <c r="B475" s="184" t="s">
        <v>34073</v>
      </c>
      <c r="C475" s="184" t="s">
        <v>34074</v>
      </c>
      <c r="D475" s="184" t="s">
        <v>34075</v>
      </c>
    </row>
    <row r="476" spans="1:4">
      <c r="B476" s="184" t="s">
        <v>34076</v>
      </c>
      <c r="C476" s="184" t="s">
        <v>107</v>
      </c>
      <c r="D476" s="184" t="s">
        <v>34077</v>
      </c>
    </row>
    <row r="477" spans="1:4">
      <c r="A477" s="186" t="s">
        <v>34383</v>
      </c>
    </row>
    <row r="478" spans="1:4">
      <c r="B478" s="186" t="s">
        <v>34387</v>
      </c>
    </row>
    <row r="479" spans="1:4">
      <c r="B479" s="186" t="s">
        <v>34388</v>
      </c>
    </row>
    <row r="480" spans="1:4">
      <c r="A480" s="189">
        <v>10120</v>
      </c>
      <c r="B480" s="186" t="s">
        <v>34389</v>
      </c>
      <c r="C480" s="186" t="s">
        <v>12</v>
      </c>
      <c r="D480" s="187" t="s">
        <v>34390</v>
      </c>
    </row>
    <row r="481" spans="1:4">
      <c r="B481" s="186" t="s">
        <v>34391</v>
      </c>
    </row>
    <row r="482" spans="1:4">
      <c r="A482" s="189">
        <v>10121</v>
      </c>
      <c r="B482" s="186" t="s">
        <v>34392</v>
      </c>
      <c r="C482" s="186" t="s">
        <v>12</v>
      </c>
      <c r="D482" s="187" t="s">
        <v>34393</v>
      </c>
    </row>
    <row r="483" spans="1:4">
      <c r="B483" s="186" t="s">
        <v>34391</v>
      </c>
    </row>
    <row r="484" spans="1:4">
      <c r="A484" s="189">
        <v>10122</v>
      </c>
      <c r="B484" s="186" t="s">
        <v>34394</v>
      </c>
      <c r="C484" s="186" t="s">
        <v>12</v>
      </c>
      <c r="D484" s="187" t="s">
        <v>34395</v>
      </c>
    </row>
    <row r="485" spans="1:4">
      <c r="B485" s="186" t="s">
        <v>34396</v>
      </c>
    </row>
    <row r="486" spans="1:4">
      <c r="A486" s="189">
        <v>11387</v>
      </c>
      <c r="B486" s="186" t="s">
        <v>34397</v>
      </c>
      <c r="C486" s="186" t="s">
        <v>12</v>
      </c>
      <c r="D486" s="187" t="s">
        <v>34398</v>
      </c>
    </row>
    <row r="487" spans="1:4">
      <c r="B487" s="186" t="s">
        <v>34399</v>
      </c>
    </row>
    <row r="488" spans="1:4">
      <c r="A488" s="186" t="s">
        <v>34400</v>
      </c>
      <c r="B488" s="186" t="s">
        <v>684</v>
      </c>
      <c r="C488" s="186" t="s">
        <v>12</v>
      </c>
      <c r="D488" s="188" t="s">
        <v>34401</v>
      </c>
    </row>
    <row r="489" spans="1:4">
      <c r="A489" s="186" t="s">
        <v>685</v>
      </c>
      <c r="B489" s="186" t="s">
        <v>22543</v>
      </c>
      <c r="C489" s="186" t="s">
        <v>12</v>
      </c>
      <c r="D489" s="186">
        <v>84.26</v>
      </c>
    </row>
    <row r="490" spans="1:4">
      <c r="A490" s="186" t="s">
        <v>686</v>
      </c>
      <c r="B490" s="186" t="s">
        <v>687</v>
      </c>
      <c r="C490" s="186" t="s">
        <v>12</v>
      </c>
      <c r="D490" s="188" t="s">
        <v>34402</v>
      </c>
    </row>
    <row r="491" spans="1:4">
      <c r="A491" s="186" t="s">
        <v>34403</v>
      </c>
      <c r="B491" s="186" t="s">
        <v>688</v>
      </c>
      <c r="C491" s="186" t="s">
        <v>12</v>
      </c>
      <c r="D491" s="188" t="s">
        <v>34404</v>
      </c>
    </row>
    <row r="492" spans="1:4">
      <c r="A492" s="189">
        <v>10898</v>
      </c>
      <c r="B492" s="186" t="s">
        <v>689</v>
      </c>
      <c r="C492" s="186" t="s">
        <v>12</v>
      </c>
      <c r="D492" s="188" t="s">
        <v>34405</v>
      </c>
    </row>
    <row r="493" spans="1:4">
      <c r="A493" s="189">
        <v>11375</v>
      </c>
      <c r="B493" s="186" t="s">
        <v>690</v>
      </c>
      <c r="C493" s="186" t="s">
        <v>12</v>
      </c>
      <c r="D493" s="188" t="s">
        <v>34406</v>
      </c>
    </row>
    <row r="494" spans="1:4">
      <c r="A494" s="189">
        <v>11376</v>
      </c>
      <c r="B494" s="186" t="s">
        <v>691</v>
      </c>
      <c r="C494" s="186" t="s">
        <v>12</v>
      </c>
      <c r="D494" s="186">
        <v>108.35</v>
      </c>
    </row>
    <row r="495" spans="1:4">
      <c r="A495" s="189">
        <v>13328</v>
      </c>
      <c r="B495" s="186" t="s">
        <v>23464</v>
      </c>
      <c r="C495" s="186" t="s">
        <v>12</v>
      </c>
      <c r="D495" s="188" t="s">
        <v>23667</v>
      </c>
    </row>
    <row r="496" spans="1:4">
      <c r="A496" s="189">
        <v>13137</v>
      </c>
      <c r="B496" s="186" t="s">
        <v>34407</v>
      </c>
      <c r="C496" s="186" t="s">
        <v>12</v>
      </c>
      <c r="D496" s="188" t="s">
        <v>34408</v>
      </c>
    </row>
    <row r="497" spans="1:4">
      <c r="B497" s="186" t="s">
        <v>34409</v>
      </c>
    </row>
    <row r="498" spans="1:4">
      <c r="A498" s="186" t="s">
        <v>34410</v>
      </c>
      <c r="B498" s="186" t="s">
        <v>34411</v>
      </c>
      <c r="C498" s="186" t="s">
        <v>12</v>
      </c>
      <c r="D498" s="187" t="s">
        <v>34412</v>
      </c>
    </row>
    <row r="499" spans="1:4">
      <c r="B499" s="186" t="s">
        <v>34413</v>
      </c>
    </row>
    <row r="500" spans="1:4">
      <c r="A500" s="189">
        <v>10060</v>
      </c>
      <c r="B500" s="186" t="s">
        <v>34414</v>
      </c>
      <c r="C500" s="186" t="s">
        <v>12</v>
      </c>
      <c r="D500" s="186">
        <v>338.9</v>
      </c>
    </row>
    <row r="501" spans="1:4">
      <c r="B501" s="186" t="s">
        <v>34415</v>
      </c>
    </row>
    <row r="502" spans="1:4">
      <c r="A502" s="186" t="s">
        <v>34416</v>
      </c>
      <c r="B502" s="186" t="s">
        <v>692</v>
      </c>
      <c r="C502" s="186" t="s">
        <v>12</v>
      </c>
      <c r="D502" s="188" t="s">
        <v>34417</v>
      </c>
    </row>
    <row r="503" spans="1:4">
      <c r="A503" s="186" t="s">
        <v>693</v>
      </c>
      <c r="B503" s="186" t="s">
        <v>34418</v>
      </c>
      <c r="C503" s="186" t="s">
        <v>12</v>
      </c>
      <c r="D503" s="187" t="s">
        <v>34419</v>
      </c>
    </row>
    <row r="504" spans="1:4">
      <c r="B504" s="186" t="s">
        <v>34420</v>
      </c>
    </row>
    <row r="505" spans="1:4">
      <c r="A505" s="189">
        <v>10861</v>
      </c>
      <c r="B505" s="186" t="s">
        <v>34421</v>
      </c>
      <c r="C505" s="186" t="s">
        <v>12</v>
      </c>
      <c r="D505" s="187" t="s">
        <v>34422</v>
      </c>
    </row>
    <row r="506" spans="1:4">
      <c r="B506" s="186" t="s">
        <v>34423</v>
      </c>
    </row>
    <row r="507" spans="1:4">
      <c r="A507" s="189">
        <v>12906</v>
      </c>
      <c r="B507" s="186" t="s">
        <v>34424</v>
      </c>
      <c r="C507" s="186" t="s">
        <v>12</v>
      </c>
      <c r="D507" s="187" t="s">
        <v>34425</v>
      </c>
    </row>
    <row r="508" spans="1:4">
      <c r="B508" s="186" t="s">
        <v>22295</v>
      </c>
    </row>
    <row r="509" spans="1:4">
      <c r="A509" s="186" t="s">
        <v>694</v>
      </c>
      <c r="B509" s="186" t="s">
        <v>695</v>
      </c>
      <c r="C509" s="186" t="s">
        <v>12</v>
      </c>
      <c r="D509" s="188" t="s">
        <v>34426</v>
      </c>
    </row>
    <row r="510" spans="1:4">
      <c r="A510" s="189">
        <v>13138</v>
      </c>
      <c r="B510" s="186" t="s">
        <v>24168</v>
      </c>
      <c r="C510" s="186" t="s">
        <v>12</v>
      </c>
      <c r="D510" s="187" t="s">
        <v>34427</v>
      </c>
    </row>
    <row r="511" spans="1:4">
      <c r="B511" s="186" t="s">
        <v>24169</v>
      </c>
    </row>
    <row r="512" spans="1:4">
      <c r="B512" s="186" t="s">
        <v>403</v>
      </c>
    </row>
    <row r="513" spans="1:4">
      <c r="A513" s="189">
        <v>10892</v>
      </c>
      <c r="B513" s="186" t="s">
        <v>34428</v>
      </c>
      <c r="C513" s="186" t="s">
        <v>7</v>
      </c>
      <c r="D513" s="187" t="s">
        <v>34429</v>
      </c>
    </row>
    <row r="514" spans="1:4">
      <c r="B514" s="186" t="s">
        <v>34430</v>
      </c>
    </row>
    <row r="515" spans="1:4">
      <c r="A515" s="186" t="s">
        <v>22431</v>
      </c>
      <c r="B515" s="186" t="s">
        <v>22572</v>
      </c>
      <c r="C515" s="186" t="s">
        <v>12</v>
      </c>
      <c r="D515" s="186">
        <v>209.18</v>
      </c>
    </row>
    <row r="516" spans="1:4">
      <c r="A516" s="186" t="s">
        <v>697</v>
      </c>
      <c r="B516" s="186" t="s">
        <v>34431</v>
      </c>
      <c r="C516" s="186" t="s">
        <v>12</v>
      </c>
      <c r="D516" s="186">
        <v>126.8</v>
      </c>
    </row>
    <row r="517" spans="1:4">
      <c r="B517" s="186" t="s">
        <v>34432</v>
      </c>
    </row>
    <row r="518" spans="1:4">
      <c r="A518" s="186" t="s">
        <v>698</v>
      </c>
      <c r="B518" s="186" t="s">
        <v>34433</v>
      </c>
      <c r="C518" s="186" t="s">
        <v>12</v>
      </c>
      <c r="D518" s="186">
        <v>169.9</v>
      </c>
    </row>
    <row r="519" spans="1:4">
      <c r="B519" s="186" t="s">
        <v>34432</v>
      </c>
    </row>
    <row r="520" spans="1:4">
      <c r="A520" s="186" t="s">
        <v>699</v>
      </c>
      <c r="B520" s="186" t="s">
        <v>34434</v>
      </c>
      <c r="C520" s="186" t="s">
        <v>12</v>
      </c>
      <c r="D520" s="186">
        <v>118.13</v>
      </c>
    </row>
    <row r="521" spans="1:4">
      <c r="B521" s="186" t="s">
        <v>34432</v>
      </c>
    </row>
    <row r="522" spans="1:4">
      <c r="A522" s="186" t="s">
        <v>700</v>
      </c>
      <c r="B522" s="186" t="s">
        <v>34435</v>
      </c>
      <c r="C522" s="186" t="s">
        <v>12</v>
      </c>
      <c r="D522" s="186">
        <v>177.26</v>
      </c>
    </row>
    <row r="523" spans="1:4">
      <c r="B523" s="186" t="s">
        <v>34432</v>
      </c>
    </row>
    <row r="524" spans="1:4">
      <c r="A524" s="186" t="s">
        <v>701</v>
      </c>
      <c r="B524" s="186" t="s">
        <v>34436</v>
      </c>
      <c r="C524" s="186" t="s">
        <v>12</v>
      </c>
      <c r="D524" s="186">
        <v>293.8</v>
      </c>
    </row>
    <row r="525" spans="1:4">
      <c r="B525" s="186" t="s">
        <v>34432</v>
      </c>
    </row>
    <row r="526" spans="1:4">
      <c r="A526" s="186" t="s">
        <v>702</v>
      </c>
      <c r="B526" s="186" t="s">
        <v>34437</v>
      </c>
      <c r="C526" s="186" t="s">
        <v>12</v>
      </c>
      <c r="D526" s="186">
        <v>211.72</v>
      </c>
    </row>
    <row r="527" spans="1:4">
      <c r="B527" s="186" t="s">
        <v>34438</v>
      </c>
    </row>
    <row r="528" spans="1:4">
      <c r="A528" s="186" t="s">
        <v>34439</v>
      </c>
      <c r="B528" s="186" t="s">
        <v>34440</v>
      </c>
      <c r="C528" s="186" t="s">
        <v>12</v>
      </c>
      <c r="D528" s="186">
        <v>264</v>
      </c>
    </row>
    <row r="529" spans="1:4">
      <c r="B529" s="186" t="s">
        <v>34432</v>
      </c>
    </row>
    <row r="530" spans="1:4">
      <c r="A530" s="186" t="s">
        <v>703</v>
      </c>
      <c r="B530" s="186" t="s">
        <v>34441</v>
      </c>
      <c r="C530" s="186" t="s">
        <v>12</v>
      </c>
      <c r="D530" s="186">
        <v>225.16</v>
      </c>
    </row>
    <row r="531" spans="1:4">
      <c r="B531" s="186" t="s">
        <v>34438</v>
      </c>
    </row>
    <row r="532" spans="1:4">
      <c r="A532" s="189">
        <v>10885</v>
      </c>
      <c r="B532" s="186" t="s">
        <v>704</v>
      </c>
      <c r="C532" s="186" t="s">
        <v>12</v>
      </c>
      <c r="D532" s="188" t="s">
        <v>34442</v>
      </c>
    </row>
    <row r="533" spans="1:4">
      <c r="A533" s="189">
        <v>10871</v>
      </c>
      <c r="B533" s="186" t="s">
        <v>705</v>
      </c>
      <c r="C533" s="186" t="s">
        <v>12</v>
      </c>
      <c r="D533" s="188" t="s">
        <v>34443</v>
      </c>
    </row>
    <row r="534" spans="1:4">
      <c r="A534" s="189">
        <v>10867</v>
      </c>
      <c r="B534" s="186" t="s">
        <v>34444</v>
      </c>
      <c r="C534" s="186" t="s">
        <v>12</v>
      </c>
      <c r="D534" s="187" t="s">
        <v>34445</v>
      </c>
    </row>
    <row r="535" spans="1:4">
      <c r="B535" s="186" t="s">
        <v>34446</v>
      </c>
    </row>
    <row r="536" spans="1:4">
      <c r="A536" s="189">
        <v>10868</v>
      </c>
      <c r="B536" s="186" t="s">
        <v>34447</v>
      </c>
      <c r="C536" s="186" t="s">
        <v>12</v>
      </c>
      <c r="D536" s="190" t="s">
        <v>34448</v>
      </c>
    </row>
    <row r="537" spans="1:4">
      <c r="B537" s="186" t="s">
        <v>34449</v>
      </c>
    </row>
    <row r="538" spans="1:4">
      <c r="A538" s="189">
        <v>10872</v>
      </c>
      <c r="B538" s="186" t="s">
        <v>706</v>
      </c>
      <c r="C538" s="186" t="s">
        <v>12</v>
      </c>
      <c r="D538" s="188" t="s">
        <v>34450</v>
      </c>
    </row>
    <row r="539" spans="1:4">
      <c r="A539" s="189">
        <v>10869</v>
      </c>
      <c r="B539" s="186" t="s">
        <v>34451</v>
      </c>
      <c r="C539" s="186" t="s">
        <v>12</v>
      </c>
      <c r="D539" s="187" t="s">
        <v>34452</v>
      </c>
    </row>
    <row r="540" spans="1:4">
      <c r="B540" s="186" t="s">
        <v>34453</v>
      </c>
    </row>
    <row r="541" spans="1:4">
      <c r="A541" s="189">
        <v>10873</v>
      </c>
      <c r="B541" s="186" t="s">
        <v>34454</v>
      </c>
      <c r="C541" s="186" t="s">
        <v>12</v>
      </c>
      <c r="D541" s="188" t="s">
        <v>34455</v>
      </c>
    </row>
    <row r="542" spans="1:4">
      <c r="B542" s="186" t="s">
        <v>34456</v>
      </c>
    </row>
    <row r="543" spans="1:4">
      <c r="A543" s="189">
        <v>10874</v>
      </c>
      <c r="B543" s="186" t="s">
        <v>34457</v>
      </c>
      <c r="C543" s="186" t="s">
        <v>12</v>
      </c>
      <c r="D543" s="188" t="s">
        <v>34458</v>
      </c>
    </row>
    <row r="544" spans="1:4">
      <c r="B544" s="186" t="s">
        <v>34456</v>
      </c>
    </row>
    <row r="545" spans="1:4">
      <c r="A545" s="189">
        <v>10875</v>
      </c>
      <c r="B545" s="186" t="s">
        <v>34459</v>
      </c>
      <c r="C545" s="186" t="s">
        <v>12</v>
      </c>
      <c r="D545" s="188" t="s">
        <v>34460</v>
      </c>
    </row>
    <row r="546" spans="1:4">
      <c r="B546" s="189" t="s">
        <v>34461</v>
      </c>
    </row>
    <row r="547" spans="1:4">
      <c r="A547" s="189">
        <v>10876</v>
      </c>
      <c r="B547" s="186" t="s">
        <v>707</v>
      </c>
      <c r="C547" s="186" t="s">
        <v>12</v>
      </c>
      <c r="D547" s="190" t="s">
        <v>34462</v>
      </c>
    </row>
    <row r="548" spans="1:4">
      <c r="A548" s="189">
        <v>10877</v>
      </c>
      <c r="B548" s="186" t="s">
        <v>708</v>
      </c>
      <c r="C548" s="186" t="s">
        <v>12</v>
      </c>
      <c r="D548" s="187" t="s">
        <v>34463</v>
      </c>
    </row>
    <row r="549" spans="1:4">
      <c r="A549" s="189">
        <v>10118</v>
      </c>
      <c r="B549" s="186" t="s">
        <v>34464</v>
      </c>
      <c r="C549" s="186" t="s">
        <v>12</v>
      </c>
      <c r="D549" s="188" t="s">
        <v>34465</v>
      </c>
    </row>
    <row r="550" spans="1:4">
      <c r="B550" s="186" t="s">
        <v>34466</v>
      </c>
    </row>
    <row r="551" spans="1:4">
      <c r="A551" s="186" t="s">
        <v>204</v>
      </c>
      <c r="B551" s="186" t="s">
        <v>665</v>
      </c>
      <c r="C551" s="186" t="s">
        <v>34116</v>
      </c>
    </row>
    <row r="553" spans="1:4">
      <c r="C553" s="184" t="s">
        <v>34071</v>
      </c>
      <c r="D553" s="185" t="s">
        <v>114</v>
      </c>
    </row>
    <row r="554" spans="1:4">
      <c r="A554" s="184"/>
    </row>
    <row r="555" spans="1:4">
      <c r="D555" s="184" t="s">
        <v>34072</v>
      </c>
    </row>
    <row r="556" spans="1:4">
      <c r="A556" s="184"/>
    </row>
    <row r="557" spans="1:4">
      <c r="A557" s="184"/>
      <c r="B557" s="184" t="s">
        <v>34073</v>
      </c>
      <c r="C557" s="184" t="s">
        <v>34074</v>
      </c>
      <c r="D557" s="184" t="s">
        <v>34075</v>
      </c>
    </row>
    <row r="558" spans="1:4">
      <c r="B558" s="184" t="s">
        <v>34076</v>
      </c>
      <c r="C558" s="184" t="s">
        <v>107</v>
      </c>
      <c r="D558" s="184" t="s">
        <v>34077</v>
      </c>
    </row>
    <row r="559" spans="1:4">
      <c r="A559" s="186" t="s">
        <v>34383</v>
      </c>
    </row>
    <row r="560" spans="1:4">
      <c r="A560" s="189">
        <v>10119</v>
      </c>
      <c r="B560" s="186" t="s">
        <v>34464</v>
      </c>
      <c r="C560" s="186" t="s">
        <v>12</v>
      </c>
      <c r="D560" s="187" t="s">
        <v>34467</v>
      </c>
    </row>
    <row r="561" spans="1:4">
      <c r="B561" s="186" t="s">
        <v>34468</v>
      </c>
    </row>
    <row r="562" spans="1:4">
      <c r="A562" s="186" t="s">
        <v>709</v>
      </c>
      <c r="B562" s="186" t="s">
        <v>710</v>
      </c>
      <c r="C562" s="186" t="s">
        <v>12</v>
      </c>
      <c r="D562" s="187" t="s">
        <v>34469</v>
      </c>
    </row>
    <row r="563" spans="1:4">
      <c r="A563" s="186" t="s">
        <v>712</v>
      </c>
      <c r="B563" s="186" t="s">
        <v>713</v>
      </c>
      <c r="C563" s="186" t="s">
        <v>12</v>
      </c>
      <c r="D563" s="188" t="s">
        <v>34470</v>
      </c>
    </row>
    <row r="564" spans="1:4">
      <c r="A564" s="186" t="s">
        <v>716</v>
      </c>
      <c r="B564" s="186" t="s">
        <v>714</v>
      </c>
      <c r="C564" s="186" t="s">
        <v>12</v>
      </c>
      <c r="D564" s="186">
        <v>304.3</v>
      </c>
    </row>
    <row r="565" spans="1:4">
      <c r="A565" s="189">
        <v>10171</v>
      </c>
      <c r="B565" s="186" t="s">
        <v>34471</v>
      </c>
      <c r="C565" s="186" t="s">
        <v>12</v>
      </c>
      <c r="D565" s="187" t="s">
        <v>34472</v>
      </c>
    </row>
    <row r="566" spans="1:4">
      <c r="B566" s="186" t="s">
        <v>34473</v>
      </c>
    </row>
    <row r="567" spans="1:4">
      <c r="A567" s="186" t="s">
        <v>34474</v>
      </c>
    </row>
    <row r="568" spans="1:4">
      <c r="A568" s="186" t="s">
        <v>717</v>
      </c>
      <c r="B568" s="186" t="s">
        <v>718</v>
      </c>
      <c r="C568" s="186" t="s">
        <v>8</v>
      </c>
      <c r="D568" s="186">
        <v>5.15</v>
      </c>
    </row>
    <row r="569" spans="1:4">
      <c r="A569" s="186" t="s">
        <v>34475</v>
      </c>
      <c r="B569" s="186" t="s">
        <v>719</v>
      </c>
      <c r="C569" s="186" t="s">
        <v>8</v>
      </c>
      <c r="D569" s="186">
        <v>5.76</v>
      </c>
    </row>
    <row r="570" spans="1:4">
      <c r="A570" s="186" t="s">
        <v>34476</v>
      </c>
      <c r="B570" s="186" t="s">
        <v>722</v>
      </c>
      <c r="C570" s="186" t="s">
        <v>8</v>
      </c>
      <c r="D570" s="186">
        <v>5.76</v>
      </c>
    </row>
    <row r="571" spans="1:4">
      <c r="A571" s="186" t="s">
        <v>34477</v>
      </c>
      <c r="B571" s="186" t="s">
        <v>723</v>
      </c>
      <c r="C571" s="186" t="s">
        <v>8</v>
      </c>
      <c r="D571" s="186">
        <v>5.15</v>
      </c>
    </row>
    <row r="572" spans="1:4">
      <c r="A572" s="186" t="s">
        <v>724</v>
      </c>
      <c r="B572" s="186" t="s">
        <v>725</v>
      </c>
      <c r="C572" s="186" t="s">
        <v>8</v>
      </c>
      <c r="D572" s="186">
        <v>5.15</v>
      </c>
    </row>
    <row r="573" spans="1:4">
      <c r="A573" s="186" t="s">
        <v>727</v>
      </c>
      <c r="B573" s="186" t="s">
        <v>728</v>
      </c>
      <c r="C573" s="186" t="s">
        <v>8</v>
      </c>
      <c r="D573" s="186">
        <v>5.37</v>
      </c>
    </row>
    <row r="574" spans="1:4">
      <c r="A574" s="186" t="s">
        <v>34478</v>
      </c>
      <c r="B574" s="186" t="s">
        <v>729</v>
      </c>
      <c r="C574" s="186" t="s">
        <v>8</v>
      </c>
      <c r="D574" s="186">
        <v>5.37</v>
      </c>
    </row>
    <row r="575" spans="1:4">
      <c r="A575" s="186" t="s">
        <v>730</v>
      </c>
      <c r="B575" s="186" t="s">
        <v>731</v>
      </c>
      <c r="C575" s="186" t="s">
        <v>8</v>
      </c>
      <c r="D575" s="186">
        <v>4.6500000000000004</v>
      </c>
    </row>
    <row r="576" spans="1:4">
      <c r="A576" s="186" t="s">
        <v>34479</v>
      </c>
      <c r="B576" s="186" t="s">
        <v>733</v>
      </c>
      <c r="C576" s="186" t="s">
        <v>8</v>
      </c>
      <c r="D576" s="186">
        <v>4.6500000000000004</v>
      </c>
    </row>
    <row r="577" spans="1:4">
      <c r="A577" s="186" t="s">
        <v>734</v>
      </c>
      <c r="B577" s="186" t="s">
        <v>735</v>
      </c>
      <c r="C577" s="186" t="s">
        <v>8</v>
      </c>
      <c r="D577" s="186">
        <v>5.36</v>
      </c>
    </row>
    <row r="578" spans="1:4">
      <c r="A578" s="186" t="s">
        <v>736</v>
      </c>
      <c r="B578" s="186" t="s">
        <v>737</v>
      </c>
      <c r="C578" s="186" t="s">
        <v>8</v>
      </c>
      <c r="D578" s="186">
        <v>5.36</v>
      </c>
    </row>
    <row r="579" spans="1:4">
      <c r="A579" s="186" t="s">
        <v>740</v>
      </c>
      <c r="B579" s="186" t="s">
        <v>741</v>
      </c>
      <c r="C579" s="186" t="s">
        <v>8</v>
      </c>
      <c r="D579" s="186">
        <v>5.66</v>
      </c>
    </row>
    <row r="580" spans="1:4">
      <c r="A580" s="186" t="s">
        <v>743</v>
      </c>
      <c r="B580" s="186" t="s">
        <v>744</v>
      </c>
      <c r="C580" s="186" t="s">
        <v>8</v>
      </c>
      <c r="D580" s="186">
        <v>5.69</v>
      </c>
    </row>
    <row r="581" spans="1:4">
      <c r="A581" s="186" t="s">
        <v>745</v>
      </c>
      <c r="B581" s="186" t="s">
        <v>746</v>
      </c>
      <c r="C581" s="186" t="s">
        <v>8</v>
      </c>
      <c r="D581" s="186">
        <v>5.08</v>
      </c>
    </row>
    <row r="582" spans="1:4">
      <c r="A582" s="186" t="s">
        <v>747</v>
      </c>
      <c r="B582" s="186" t="s">
        <v>748</v>
      </c>
      <c r="C582" s="186" t="s">
        <v>8</v>
      </c>
      <c r="D582" s="186">
        <v>5.43</v>
      </c>
    </row>
    <row r="583" spans="1:4">
      <c r="A583" s="186" t="s">
        <v>749</v>
      </c>
      <c r="B583" s="186" t="s">
        <v>750</v>
      </c>
      <c r="C583" s="186" t="s">
        <v>8</v>
      </c>
      <c r="D583" s="186">
        <v>5.08</v>
      </c>
    </row>
    <row r="584" spans="1:4">
      <c r="A584" s="186" t="s">
        <v>752</v>
      </c>
      <c r="B584" s="186" t="s">
        <v>753</v>
      </c>
      <c r="C584" s="186" t="s">
        <v>8</v>
      </c>
      <c r="D584" s="186">
        <v>5.08</v>
      </c>
    </row>
    <row r="585" spans="1:4">
      <c r="A585" s="186" t="s">
        <v>34480</v>
      </c>
      <c r="B585" s="186" t="s">
        <v>754</v>
      </c>
      <c r="C585" s="186" t="s">
        <v>8</v>
      </c>
      <c r="D585" s="186">
        <v>5.08</v>
      </c>
    </row>
    <row r="586" spans="1:4">
      <c r="A586" s="186" t="s">
        <v>755</v>
      </c>
      <c r="B586" s="186" t="s">
        <v>756</v>
      </c>
      <c r="C586" s="186" t="s">
        <v>8</v>
      </c>
      <c r="D586" s="186">
        <v>4.42</v>
      </c>
    </row>
    <row r="587" spans="1:4">
      <c r="A587" s="189">
        <v>13337</v>
      </c>
      <c r="B587" s="186" t="s">
        <v>23474</v>
      </c>
      <c r="C587" s="186" t="s">
        <v>23473</v>
      </c>
      <c r="D587" s="186" t="s">
        <v>3413</v>
      </c>
    </row>
    <row r="588" spans="1:4">
      <c r="A588" s="189">
        <v>10377</v>
      </c>
      <c r="B588" s="186" t="s">
        <v>760</v>
      </c>
      <c r="C588" s="186" t="s">
        <v>12</v>
      </c>
      <c r="D588" s="188" t="s">
        <v>34481</v>
      </c>
    </row>
    <row r="589" spans="1:4">
      <c r="A589" s="189">
        <v>10376</v>
      </c>
      <c r="B589" s="186" t="s">
        <v>761</v>
      </c>
      <c r="C589" s="186" t="s">
        <v>12</v>
      </c>
      <c r="D589" s="188" t="s">
        <v>34482</v>
      </c>
    </row>
    <row r="590" spans="1:4">
      <c r="A590" s="186" t="s">
        <v>762</v>
      </c>
      <c r="B590" s="186" t="s">
        <v>763</v>
      </c>
      <c r="C590" s="186" t="s">
        <v>7</v>
      </c>
      <c r="D590" s="186">
        <v>0.71</v>
      </c>
    </row>
    <row r="591" spans="1:4">
      <c r="A591" s="189">
        <v>10486</v>
      </c>
      <c r="B591" s="186" t="s">
        <v>764</v>
      </c>
      <c r="C591" s="186" t="s">
        <v>7</v>
      </c>
      <c r="D591" s="186">
        <v>0.78</v>
      </c>
    </row>
    <row r="592" spans="1:4">
      <c r="A592" s="186" t="s">
        <v>765</v>
      </c>
      <c r="B592" s="186" t="s">
        <v>766</v>
      </c>
      <c r="C592" s="186" t="s">
        <v>8</v>
      </c>
      <c r="D592" s="186">
        <v>12.88</v>
      </c>
    </row>
    <row r="593" spans="1:4">
      <c r="A593" s="186" t="s">
        <v>767</v>
      </c>
      <c r="B593" s="186" t="s">
        <v>768</v>
      </c>
      <c r="C593" s="186" t="s">
        <v>8</v>
      </c>
      <c r="D593" s="188" t="s">
        <v>21943</v>
      </c>
    </row>
    <row r="594" spans="1:4">
      <c r="A594" s="186" t="s">
        <v>770</v>
      </c>
      <c r="B594" s="186" t="s">
        <v>771</v>
      </c>
      <c r="C594" s="186" t="s">
        <v>8</v>
      </c>
      <c r="D594" s="188" t="s">
        <v>21943</v>
      </c>
    </row>
    <row r="595" spans="1:4">
      <c r="A595" s="189">
        <v>11267</v>
      </c>
      <c r="B595" s="186" t="s">
        <v>772</v>
      </c>
      <c r="C595" s="186" t="s">
        <v>8</v>
      </c>
      <c r="D595" s="186">
        <v>16.93</v>
      </c>
    </row>
    <row r="596" spans="1:4">
      <c r="A596" s="186" t="s">
        <v>774</v>
      </c>
      <c r="B596" s="186" t="s">
        <v>775</v>
      </c>
      <c r="C596" s="186" t="s">
        <v>8</v>
      </c>
      <c r="D596" s="186">
        <v>18.37</v>
      </c>
    </row>
    <row r="597" spans="1:4">
      <c r="A597" s="186" t="s">
        <v>777</v>
      </c>
      <c r="B597" s="186" t="s">
        <v>778</v>
      </c>
      <c r="C597" s="186" t="s">
        <v>8</v>
      </c>
      <c r="D597" s="186">
        <v>12.88</v>
      </c>
    </row>
    <row r="598" spans="1:4">
      <c r="A598" s="186" t="s">
        <v>779</v>
      </c>
      <c r="B598" s="186" t="s">
        <v>780</v>
      </c>
      <c r="C598" s="186" t="s">
        <v>8</v>
      </c>
      <c r="D598" s="188" t="s">
        <v>10527</v>
      </c>
    </row>
    <row r="599" spans="1:4">
      <c r="A599" s="186" t="s">
        <v>783</v>
      </c>
      <c r="B599" s="186" t="s">
        <v>784</v>
      </c>
      <c r="C599" s="186" t="s">
        <v>8</v>
      </c>
      <c r="D599" s="186">
        <v>13.46</v>
      </c>
    </row>
    <row r="600" spans="1:4">
      <c r="A600" s="186" t="s">
        <v>787</v>
      </c>
      <c r="B600" s="186" t="s">
        <v>788</v>
      </c>
      <c r="C600" s="186" t="s">
        <v>7</v>
      </c>
      <c r="D600" s="186">
        <v>11.52</v>
      </c>
    </row>
    <row r="601" spans="1:4">
      <c r="A601" s="186" t="s">
        <v>34483</v>
      </c>
      <c r="B601" s="186" t="s">
        <v>789</v>
      </c>
      <c r="C601" s="186" t="s">
        <v>8</v>
      </c>
      <c r="D601" s="186">
        <v>6.1</v>
      </c>
    </row>
    <row r="602" spans="1:4">
      <c r="A602" s="186" t="s">
        <v>791</v>
      </c>
      <c r="B602" s="186" t="s">
        <v>792</v>
      </c>
      <c r="C602" s="186" t="s">
        <v>7</v>
      </c>
      <c r="D602" s="186">
        <v>7.06</v>
      </c>
    </row>
    <row r="603" spans="1:4">
      <c r="A603" s="186" t="s">
        <v>34484</v>
      </c>
      <c r="B603" s="186" t="s">
        <v>795</v>
      </c>
      <c r="C603" s="186" t="s">
        <v>8</v>
      </c>
      <c r="D603" s="186">
        <v>6.1</v>
      </c>
    </row>
    <row r="604" spans="1:4">
      <c r="A604" s="186" t="s">
        <v>796</v>
      </c>
      <c r="B604" s="186" t="s">
        <v>797</v>
      </c>
      <c r="C604" s="186" t="s">
        <v>8</v>
      </c>
      <c r="D604" s="186">
        <v>6.1</v>
      </c>
    </row>
    <row r="605" spans="1:4">
      <c r="A605" s="189">
        <v>13270</v>
      </c>
      <c r="B605" s="186" t="s">
        <v>23425</v>
      </c>
      <c r="C605" s="186" t="s">
        <v>8</v>
      </c>
      <c r="D605" s="186">
        <v>6.1</v>
      </c>
    </row>
    <row r="606" spans="1:4">
      <c r="A606" s="186" t="s">
        <v>798</v>
      </c>
      <c r="B606" s="186" t="s">
        <v>799</v>
      </c>
      <c r="C606" s="186" t="s">
        <v>7</v>
      </c>
      <c r="D606" s="186">
        <v>15.43</v>
      </c>
    </row>
    <row r="607" spans="1:4">
      <c r="A607" s="189">
        <v>10743</v>
      </c>
      <c r="B607" s="186" t="s">
        <v>801</v>
      </c>
      <c r="C607" s="186" t="s">
        <v>7</v>
      </c>
      <c r="D607" s="186">
        <v>11.59</v>
      </c>
    </row>
    <row r="608" spans="1:4">
      <c r="A608" s="186" t="s">
        <v>803</v>
      </c>
      <c r="B608" s="186" t="s">
        <v>804</v>
      </c>
      <c r="C608" s="186" t="s">
        <v>7</v>
      </c>
      <c r="D608" s="186">
        <v>19.53</v>
      </c>
    </row>
    <row r="609" spans="1:4">
      <c r="A609" s="186" t="s">
        <v>806</v>
      </c>
      <c r="B609" s="186" t="s">
        <v>807</v>
      </c>
      <c r="C609" s="186" t="s">
        <v>8</v>
      </c>
      <c r="D609" s="186">
        <v>6.1</v>
      </c>
    </row>
    <row r="610" spans="1:4">
      <c r="A610" s="189">
        <v>13495</v>
      </c>
      <c r="B610" s="186" t="s">
        <v>34485</v>
      </c>
      <c r="C610" s="186" t="s">
        <v>8</v>
      </c>
      <c r="D610" s="186">
        <v>6.1</v>
      </c>
    </row>
    <row r="611" spans="1:4">
      <c r="A611" s="186" t="s">
        <v>808</v>
      </c>
      <c r="B611" s="186" t="s">
        <v>809</v>
      </c>
      <c r="C611" s="186" t="s">
        <v>8</v>
      </c>
      <c r="D611" s="186">
        <v>6.1</v>
      </c>
    </row>
    <row r="612" spans="1:4">
      <c r="A612" s="186" t="s">
        <v>811</v>
      </c>
      <c r="B612" s="186" t="s">
        <v>812</v>
      </c>
      <c r="C612" s="186" t="s">
        <v>8</v>
      </c>
      <c r="D612" s="186">
        <v>6.1</v>
      </c>
    </row>
    <row r="613" spans="1:4">
      <c r="A613" s="186" t="s">
        <v>34486</v>
      </c>
      <c r="B613" s="186" t="s">
        <v>813</v>
      </c>
      <c r="C613" s="186" t="s">
        <v>8</v>
      </c>
      <c r="D613" s="186">
        <v>6.1</v>
      </c>
    </row>
    <row r="614" spans="1:4">
      <c r="A614" s="186" t="s">
        <v>34487</v>
      </c>
      <c r="B614" s="186" t="s">
        <v>814</v>
      </c>
      <c r="C614" s="186" t="s">
        <v>8</v>
      </c>
      <c r="D614" s="186">
        <v>6.1</v>
      </c>
    </row>
    <row r="615" spans="1:4">
      <c r="A615" s="186" t="s">
        <v>815</v>
      </c>
      <c r="B615" s="186" t="s">
        <v>816</v>
      </c>
      <c r="C615" s="186" t="s">
        <v>8</v>
      </c>
      <c r="D615" s="186">
        <v>6.1</v>
      </c>
    </row>
    <row r="616" spans="1:4">
      <c r="A616" s="186" t="s">
        <v>817</v>
      </c>
      <c r="B616" s="186" t="s">
        <v>818</v>
      </c>
      <c r="C616" s="186" t="s">
        <v>12</v>
      </c>
      <c r="D616" s="188" t="s">
        <v>7053</v>
      </c>
    </row>
    <row r="617" spans="1:4">
      <c r="A617" s="186" t="s">
        <v>820</v>
      </c>
      <c r="B617" s="186" t="s">
        <v>821</v>
      </c>
      <c r="C617" s="186" t="s">
        <v>12</v>
      </c>
      <c r="D617" s="188" t="s">
        <v>9031</v>
      </c>
    </row>
    <row r="618" spans="1:4">
      <c r="A618" s="186" t="s">
        <v>823</v>
      </c>
      <c r="B618" s="186" t="s">
        <v>824</v>
      </c>
      <c r="C618" s="186" t="s">
        <v>12</v>
      </c>
      <c r="D618" s="188" t="s">
        <v>10070</v>
      </c>
    </row>
    <row r="619" spans="1:4">
      <c r="A619" s="186" t="s">
        <v>827</v>
      </c>
      <c r="B619" s="186" t="s">
        <v>828</v>
      </c>
      <c r="C619" s="186" t="s">
        <v>8</v>
      </c>
      <c r="D619" s="186">
        <v>6.1</v>
      </c>
    </row>
    <row r="620" spans="1:4">
      <c r="A620" s="186" t="s">
        <v>829</v>
      </c>
      <c r="B620" s="186" t="s">
        <v>830</v>
      </c>
      <c r="C620" s="186" t="s">
        <v>7</v>
      </c>
      <c r="D620" s="186">
        <v>7.75</v>
      </c>
    </row>
    <row r="621" spans="1:4">
      <c r="A621" s="186" t="s">
        <v>831</v>
      </c>
      <c r="B621" s="186" t="s">
        <v>832</v>
      </c>
      <c r="C621" s="186" t="s">
        <v>7</v>
      </c>
      <c r="D621" s="186">
        <v>17.38</v>
      </c>
    </row>
    <row r="622" spans="1:4">
      <c r="A622" s="186" t="s">
        <v>34488</v>
      </c>
      <c r="B622" s="186" t="s">
        <v>833</v>
      </c>
      <c r="C622" s="186" t="s">
        <v>8</v>
      </c>
      <c r="D622" s="188" t="s">
        <v>14054</v>
      </c>
    </row>
    <row r="623" spans="1:4">
      <c r="A623" s="186" t="s">
        <v>834</v>
      </c>
      <c r="B623" s="186" t="s">
        <v>835</v>
      </c>
      <c r="C623" s="186" t="s">
        <v>7</v>
      </c>
      <c r="D623" s="188" t="s">
        <v>14920</v>
      </c>
    </row>
    <row r="624" spans="1:4">
      <c r="A624" s="186" t="s">
        <v>837</v>
      </c>
      <c r="B624" s="186" t="s">
        <v>838</v>
      </c>
      <c r="C624" s="186" t="s">
        <v>8</v>
      </c>
      <c r="D624" s="188" t="s">
        <v>14054</v>
      </c>
    </row>
    <row r="625" spans="1:4">
      <c r="A625" s="186" t="s">
        <v>204</v>
      </c>
      <c r="B625" s="186" t="s">
        <v>682</v>
      </c>
      <c r="C625" s="186" t="s">
        <v>34116</v>
      </c>
    </row>
    <row r="627" spans="1:4">
      <c r="C627" s="184" t="s">
        <v>34071</v>
      </c>
      <c r="D627" s="185" t="s">
        <v>114</v>
      </c>
    </row>
    <row r="628" spans="1:4">
      <c r="A628" s="184"/>
    </row>
    <row r="629" spans="1:4">
      <c r="D629" s="184" t="s">
        <v>34072</v>
      </c>
    </row>
    <row r="630" spans="1:4">
      <c r="A630" s="184"/>
    </row>
    <row r="631" spans="1:4">
      <c r="A631" s="184"/>
      <c r="B631" s="184" t="s">
        <v>34073</v>
      </c>
      <c r="C631" s="184" t="s">
        <v>34074</v>
      </c>
      <c r="D631" s="184" t="s">
        <v>34075</v>
      </c>
    </row>
    <row r="632" spans="1:4">
      <c r="B632" s="184" t="s">
        <v>34076</v>
      </c>
      <c r="C632" s="184" t="s">
        <v>107</v>
      </c>
      <c r="D632" s="184" t="s">
        <v>34077</v>
      </c>
    </row>
    <row r="633" spans="1:4">
      <c r="A633" s="186" t="s">
        <v>34474</v>
      </c>
    </row>
    <row r="634" spans="1:4">
      <c r="A634" s="189">
        <v>11950</v>
      </c>
      <c r="B634" s="186" t="s">
        <v>839</v>
      </c>
      <c r="C634" s="186" t="s">
        <v>8</v>
      </c>
      <c r="D634" s="188" t="s">
        <v>14054</v>
      </c>
    </row>
    <row r="635" spans="1:4">
      <c r="A635" s="186" t="s">
        <v>840</v>
      </c>
      <c r="B635" s="186" t="s">
        <v>841</v>
      </c>
      <c r="C635" s="186" t="s">
        <v>7</v>
      </c>
      <c r="D635" s="188" t="s">
        <v>13825</v>
      </c>
    </row>
    <row r="636" spans="1:4">
      <c r="A636" s="186" t="s">
        <v>842</v>
      </c>
      <c r="B636" s="186" t="s">
        <v>843</v>
      </c>
      <c r="C636" s="186" t="s">
        <v>8</v>
      </c>
      <c r="D636" s="188" t="s">
        <v>14054</v>
      </c>
    </row>
    <row r="637" spans="1:4">
      <c r="A637" s="189">
        <v>13413</v>
      </c>
      <c r="B637" s="186" t="s">
        <v>23530</v>
      </c>
      <c r="C637" s="186" t="s">
        <v>12</v>
      </c>
      <c r="D637" s="188" t="s">
        <v>19550</v>
      </c>
    </row>
    <row r="638" spans="1:4">
      <c r="A638" s="189">
        <v>13326</v>
      </c>
      <c r="B638" s="186" t="s">
        <v>23462</v>
      </c>
      <c r="C638" s="186" t="s">
        <v>12</v>
      </c>
      <c r="D638" s="188" t="s">
        <v>13992</v>
      </c>
    </row>
    <row r="639" spans="1:4">
      <c r="A639" s="186" t="s">
        <v>844</v>
      </c>
      <c r="B639" s="186" t="s">
        <v>845</v>
      </c>
      <c r="C639" s="186" t="s">
        <v>7</v>
      </c>
      <c r="D639" s="186">
        <v>2.58</v>
      </c>
    </row>
    <row r="640" spans="1:4">
      <c r="A640" s="186" t="s">
        <v>34489</v>
      </c>
      <c r="B640" s="186" t="s">
        <v>846</v>
      </c>
      <c r="C640" s="186" t="s">
        <v>7</v>
      </c>
      <c r="D640" s="186">
        <v>6.05</v>
      </c>
    </row>
    <row r="641" spans="1:4">
      <c r="A641" s="189">
        <v>10738</v>
      </c>
      <c r="B641" s="186" t="s">
        <v>848</v>
      </c>
      <c r="C641" s="186" t="s">
        <v>7</v>
      </c>
      <c r="D641" s="186">
        <v>3.93</v>
      </c>
    </row>
    <row r="642" spans="1:4">
      <c r="A642" s="186" t="s">
        <v>850</v>
      </c>
      <c r="B642" s="186" t="s">
        <v>851</v>
      </c>
      <c r="C642" s="186" t="s">
        <v>12</v>
      </c>
      <c r="D642" s="188" t="s">
        <v>18769</v>
      </c>
    </row>
    <row r="643" spans="1:4">
      <c r="A643" s="186" t="s">
        <v>853</v>
      </c>
      <c r="B643" s="186" t="s">
        <v>854</v>
      </c>
      <c r="C643" s="186" t="s">
        <v>12</v>
      </c>
      <c r="D643" s="188" t="s">
        <v>14329</v>
      </c>
    </row>
    <row r="644" spans="1:4">
      <c r="A644" s="189">
        <v>11411</v>
      </c>
      <c r="B644" s="186" t="s">
        <v>855</v>
      </c>
      <c r="C644" s="186" t="s">
        <v>12</v>
      </c>
      <c r="D644" s="188" t="s">
        <v>22410</v>
      </c>
    </row>
    <row r="645" spans="1:4">
      <c r="A645" s="189">
        <v>11469</v>
      </c>
      <c r="B645" s="186" t="s">
        <v>856</v>
      </c>
      <c r="C645" s="186" t="s">
        <v>12</v>
      </c>
      <c r="D645" s="188" t="s">
        <v>34490</v>
      </c>
    </row>
    <row r="646" spans="1:4">
      <c r="A646" s="189">
        <v>11410</v>
      </c>
      <c r="B646" s="186" t="s">
        <v>858</v>
      </c>
      <c r="C646" s="186" t="s">
        <v>12</v>
      </c>
      <c r="D646" s="188" t="s">
        <v>21944</v>
      </c>
    </row>
    <row r="647" spans="1:4">
      <c r="A647" s="186" t="s">
        <v>860</v>
      </c>
      <c r="B647" s="186" t="s">
        <v>861</v>
      </c>
      <c r="C647" s="186" t="s">
        <v>487</v>
      </c>
      <c r="D647" s="186">
        <v>2.2000000000000002</v>
      </c>
    </row>
    <row r="648" spans="1:4">
      <c r="A648" s="189">
        <v>13012</v>
      </c>
      <c r="B648" s="186" t="s">
        <v>23204</v>
      </c>
      <c r="C648" s="186" t="s">
        <v>7</v>
      </c>
      <c r="D648" s="188" t="s">
        <v>16317</v>
      </c>
    </row>
    <row r="649" spans="1:4">
      <c r="A649" s="189">
        <v>13013</v>
      </c>
      <c r="B649" s="186" t="s">
        <v>23205</v>
      </c>
      <c r="C649" s="186" t="s">
        <v>7</v>
      </c>
      <c r="D649" s="188" t="s">
        <v>14329</v>
      </c>
    </row>
    <row r="650" spans="1:4">
      <c r="A650" s="186" t="s">
        <v>863</v>
      </c>
      <c r="B650" s="186" t="s">
        <v>864</v>
      </c>
      <c r="C650" s="186" t="s">
        <v>7</v>
      </c>
      <c r="D650" s="188" t="s">
        <v>3611</v>
      </c>
    </row>
    <row r="651" spans="1:4">
      <c r="A651" s="186" t="s">
        <v>34491</v>
      </c>
      <c r="B651" s="186" t="s">
        <v>866</v>
      </c>
      <c r="C651" s="186" t="s">
        <v>7</v>
      </c>
      <c r="D651" s="188" t="s">
        <v>14329</v>
      </c>
    </row>
    <row r="652" spans="1:4">
      <c r="A652" s="186" t="s">
        <v>867</v>
      </c>
      <c r="B652" s="186" t="s">
        <v>868</v>
      </c>
      <c r="C652" s="186" t="s">
        <v>7</v>
      </c>
      <c r="D652" s="188" t="s">
        <v>14068</v>
      </c>
    </row>
    <row r="653" spans="1:4">
      <c r="A653" s="186" t="s">
        <v>34492</v>
      </c>
      <c r="B653" s="186" t="s">
        <v>870</v>
      </c>
      <c r="C653" s="186" t="s">
        <v>7</v>
      </c>
      <c r="D653" s="188" t="s">
        <v>3597</v>
      </c>
    </row>
    <row r="654" spans="1:4">
      <c r="A654" s="186" t="s">
        <v>34493</v>
      </c>
      <c r="B654" s="186" t="s">
        <v>872</v>
      </c>
      <c r="C654" s="186" t="s">
        <v>7</v>
      </c>
      <c r="D654" s="188" t="s">
        <v>15584</v>
      </c>
    </row>
    <row r="655" spans="1:4">
      <c r="A655" s="189">
        <v>13336</v>
      </c>
      <c r="B655" s="186" t="s">
        <v>34494</v>
      </c>
      <c r="C655" s="186" t="s">
        <v>23473</v>
      </c>
      <c r="D655" s="186" t="s">
        <v>12446</v>
      </c>
    </row>
    <row r="656" spans="1:4">
      <c r="B656" s="186" t="s">
        <v>34495</v>
      </c>
    </row>
    <row r="657" spans="1:4">
      <c r="A657" s="186" t="s">
        <v>886</v>
      </c>
      <c r="B657" s="186" t="s">
        <v>887</v>
      </c>
      <c r="C657" s="186" t="s">
        <v>8</v>
      </c>
      <c r="D657" s="188" t="s">
        <v>1135</v>
      </c>
    </row>
    <row r="658" spans="1:4">
      <c r="A658" s="186" t="s">
        <v>890</v>
      </c>
      <c r="B658" s="186" t="s">
        <v>891</v>
      </c>
      <c r="C658" s="186" t="s">
        <v>8</v>
      </c>
      <c r="D658" s="186">
        <v>5.18</v>
      </c>
    </row>
    <row r="659" spans="1:4">
      <c r="A659" s="186" t="s">
        <v>892</v>
      </c>
      <c r="B659" s="186" t="s">
        <v>893</v>
      </c>
      <c r="C659" s="186" t="s">
        <v>8</v>
      </c>
      <c r="D659" s="186">
        <v>5.18</v>
      </c>
    </row>
    <row r="660" spans="1:4">
      <c r="A660" s="186" t="s">
        <v>895</v>
      </c>
      <c r="B660" s="186" t="s">
        <v>34496</v>
      </c>
      <c r="C660" s="186" t="s">
        <v>8</v>
      </c>
      <c r="D660" s="186">
        <v>5.31</v>
      </c>
    </row>
    <row r="661" spans="1:4">
      <c r="A661" s="186" t="s">
        <v>34497</v>
      </c>
      <c r="B661" s="186" t="s">
        <v>898</v>
      </c>
      <c r="C661" s="186" t="s">
        <v>62</v>
      </c>
      <c r="D661" s="188" t="s">
        <v>34498</v>
      </c>
    </row>
    <row r="662" spans="1:4">
      <c r="A662" s="189">
        <v>10267</v>
      </c>
      <c r="B662" s="186" t="s">
        <v>899</v>
      </c>
      <c r="C662" s="186" t="s">
        <v>12</v>
      </c>
      <c r="D662" s="186">
        <v>16.29</v>
      </c>
    </row>
    <row r="663" spans="1:4">
      <c r="A663" s="189">
        <v>12880</v>
      </c>
      <c r="B663" s="186" t="s">
        <v>23091</v>
      </c>
      <c r="C663" s="186" t="s">
        <v>12</v>
      </c>
      <c r="D663" s="186">
        <v>14.34</v>
      </c>
    </row>
    <row r="664" spans="1:4">
      <c r="A664" s="189">
        <v>11175</v>
      </c>
      <c r="B664" s="186" t="s">
        <v>901</v>
      </c>
      <c r="C664" s="186" t="s">
        <v>12</v>
      </c>
      <c r="D664" s="188" t="s">
        <v>21801</v>
      </c>
    </row>
    <row r="665" spans="1:4">
      <c r="A665" s="186" t="s">
        <v>903</v>
      </c>
      <c r="B665" s="186" t="s">
        <v>904</v>
      </c>
      <c r="C665" s="186" t="s">
        <v>12</v>
      </c>
      <c r="D665" s="188" t="s">
        <v>7987</v>
      </c>
    </row>
    <row r="666" spans="1:4">
      <c r="A666" s="186" t="s">
        <v>34499</v>
      </c>
      <c r="B666" s="186" t="s">
        <v>906</v>
      </c>
      <c r="C666" s="186" t="s">
        <v>12</v>
      </c>
      <c r="D666" s="188" t="s">
        <v>16272</v>
      </c>
    </row>
    <row r="667" spans="1:4">
      <c r="A667" s="186" t="s">
        <v>34500</v>
      </c>
      <c r="B667" s="186" t="s">
        <v>908</v>
      </c>
      <c r="C667" s="186" t="s">
        <v>12</v>
      </c>
      <c r="D667" s="186">
        <v>7.33</v>
      </c>
    </row>
    <row r="668" spans="1:4">
      <c r="A668" s="186" t="s">
        <v>34501</v>
      </c>
      <c r="B668" s="186" t="s">
        <v>909</v>
      </c>
      <c r="C668" s="186" t="s">
        <v>12</v>
      </c>
      <c r="D668" s="188" t="s">
        <v>16661</v>
      </c>
    </row>
    <row r="669" spans="1:4">
      <c r="A669" s="189">
        <v>11796</v>
      </c>
      <c r="B669" s="186" t="s">
        <v>910</v>
      </c>
      <c r="C669" s="186" t="s">
        <v>487</v>
      </c>
      <c r="D669" s="188" t="s">
        <v>34502</v>
      </c>
    </row>
    <row r="670" spans="1:4">
      <c r="B670" s="186" t="s">
        <v>911</v>
      </c>
    </row>
    <row r="671" spans="1:4">
      <c r="A671" s="189">
        <v>11792</v>
      </c>
      <c r="B671" s="186" t="s">
        <v>910</v>
      </c>
      <c r="C671" s="186" t="s">
        <v>487</v>
      </c>
      <c r="D671" s="188" t="s">
        <v>21688</v>
      </c>
    </row>
    <row r="672" spans="1:4">
      <c r="B672" s="186" t="s">
        <v>34503</v>
      </c>
    </row>
    <row r="673" spans="1:4">
      <c r="A673" s="189">
        <v>11794</v>
      </c>
      <c r="B673" s="186" t="s">
        <v>910</v>
      </c>
      <c r="C673" s="186" t="s">
        <v>487</v>
      </c>
      <c r="D673" s="188" t="s">
        <v>33079</v>
      </c>
    </row>
    <row r="674" spans="1:4">
      <c r="B674" s="186" t="s">
        <v>913</v>
      </c>
    </row>
    <row r="675" spans="1:4">
      <c r="A675" s="189">
        <v>11795</v>
      </c>
      <c r="B675" s="186" t="s">
        <v>914</v>
      </c>
      <c r="C675" s="186" t="s">
        <v>487</v>
      </c>
      <c r="D675" s="188" t="s">
        <v>32995</v>
      </c>
    </row>
    <row r="676" spans="1:4">
      <c r="B676" s="186" t="s">
        <v>915</v>
      </c>
    </row>
    <row r="677" spans="1:4">
      <c r="A677" s="189">
        <v>11793</v>
      </c>
      <c r="B677" s="186" t="s">
        <v>914</v>
      </c>
      <c r="C677" s="186" t="s">
        <v>487</v>
      </c>
      <c r="D677" s="188" t="s">
        <v>33083</v>
      </c>
    </row>
    <row r="678" spans="1:4">
      <c r="B678" s="186" t="s">
        <v>916</v>
      </c>
    </row>
    <row r="679" spans="1:4">
      <c r="A679" s="186" t="s">
        <v>917</v>
      </c>
      <c r="B679" s="186" t="s">
        <v>918</v>
      </c>
      <c r="C679" s="186" t="s">
        <v>7</v>
      </c>
      <c r="D679" s="186">
        <v>5.25</v>
      </c>
    </row>
    <row r="680" spans="1:4">
      <c r="A680" s="186" t="s">
        <v>34504</v>
      </c>
      <c r="B680" s="186" t="s">
        <v>920</v>
      </c>
      <c r="C680" s="186" t="s">
        <v>8</v>
      </c>
      <c r="D680" s="188" t="s">
        <v>1636</v>
      </c>
    </row>
    <row r="681" spans="1:4">
      <c r="A681" s="186" t="s">
        <v>34505</v>
      </c>
      <c r="B681" s="186" t="s">
        <v>925</v>
      </c>
      <c r="C681" s="186" t="s">
        <v>12</v>
      </c>
      <c r="D681" s="186">
        <v>8.26</v>
      </c>
    </row>
    <row r="682" spans="1:4">
      <c r="A682" s="189">
        <v>11407</v>
      </c>
      <c r="B682" s="186" t="s">
        <v>927</v>
      </c>
      <c r="C682" s="186" t="s">
        <v>12</v>
      </c>
      <c r="D682" s="188" t="s">
        <v>1411</v>
      </c>
    </row>
    <row r="683" spans="1:4">
      <c r="A683" s="189">
        <v>11843</v>
      </c>
      <c r="B683" s="186" t="s">
        <v>22954</v>
      </c>
      <c r="C683" s="186" t="s">
        <v>12</v>
      </c>
      <c r="D683" s="188" t="s">
        <v>32978</v>
      </c>
    </row>
    <row r="684" spans="1:4">
      <c r="A684" s="186" t="s">
        <v>930</v>
      </c>
      <c r="B684" s="186" t="s">
        <v>34506</v>
      </c>
      <c r="C684" s="186" t="s">
        <v>12</v>
      </c>
      <c r="D684" s="188" t="s">
        <v>34507</v>
      </c>
    </row>
    <row r="685" spans="1:4">
      <c r="B685" s="186" t="s">
        <v>34508</v>
      </c>
    </row>
    <row r="686" spans="1:4">
      <c r="A686" s="189">
        <v>12879</v>
      </c>
      <c r="B686" s="186" t="s">
        <v>34509</v>
      </c>
      <c r="C686" s="186" t="s">
        <v>8</v>
      </c>
      <c r="D686" s="188" t="s">
        <v>16669</v>
      </c>
    </row>
    <row r="687" spans="1:4">
      <c r="B687" s="186" t="s">
        <v>34510</v>
      </c>
    </row>
    <row r="688" spans="1:4">
      <c r="A688" s="189">
        <v>10380</v>
      </c>
      <c r="B688" s="186" t="s">
        <v>931</v>
      </c>
      <c r="C688" s="186" t="s">
        <v>12</v>
      </c>
      <c r="D688" s="186" t="s">
        <v>18010</v>
      </c>
    </row>
    <row r="689" spans="1:4">
      <c r="A689" s="189">
        <v>12678</v>
      </c>
      <c r="B689" s="186" t="s">
        <v>21993</v>
      </c>
      <c r="C689" s="186" t="s">
        <v>6</v>
      </c>
      <c r="D689" s="188" t="s">
        <v>33256</v>
      </c>
    </row>
    <row r="690" spans="1:4">
      <c r="A690" s="186" t="s">
        <v>934</v>
      </c>
      <c r="B690" s="186" t="s">
        <v>34511</v>
      </c>
      <c r="C690" s="186" t="s">
        <v>12</v>
      </c>
      <c r="D690" s="186">
        <v>641.02</v>
      </c>
    </row>
    <row r="691" spans="1:4">
      <c r="B691" s="186" t="s">
        <v>34512</v>
      </c>
    </row>
    <row r="692" spans="1:4">
      <c r="A692" s="186" t="s">
        <v>935</v>
      </c>
      <c r="B692" s="186" t="s">
        <v>34513</v>
      </c>
      <c r="C692" s="186" t="s">
        <v>12</v>
      </c>
      <c r="D692" s="186">
        <v>641.02</v>
      </c>
    </row>
    <row r="693" spans="1:4">
      <c r="B693" s="186" t="s">
        <v>34514</v>
      </c>
    </row>
    <row r="694" spans="1:4">
      <c r="A694" s="186" t="s">
        <v>34515</v>
      </c>
      <c r="B694" s="186" t="s">
        <v>34516</v>
      </c>
      <c r="C694" s="186" t="s">
        <v>12</v>
      </c>
      <c r="D694" s="186">
        <v>1282.24</v>
      </c>
    </row>
    <row r="695" spans="1:4">
      <c r="B695" s="186" t="s">
        <v>34517</v>
      </c>
    </row>
    <row r="696" spans="1:4">
      <c r="A696" s="186" t="s">
        <v>936</v>
      </c>
      <c r="B696" s="186" t="s">
        <v>34518</v>
      </c>
      <c r="C696" s="186" t="s">
        <v>12</v>
      </c>
      <c r="D696" s="186">
        <v>538.15</v>
      </c>
    </row>
    <row r="697" spans="1:4">
      <c r="B697" s="186" t="s">
        <v>34519</v>
      </c>
    </row>
    <row r="698" spans="1:4">
      <c r="A698" s="186" t="s">
        <v>937</v>
      </c>
      <c r="B698" s="186" t="s">
        <v>34520</v>
      </c>
      <c r="C698" s="186" t="s">
        <v>12</v>
      </c>
      <c r="D698" s="186">
        <v>427.37</v>
      </c>
    </row>
    <row r="699" spans="1:4">
      <c r="B699" s="186" t="s">
        <v>34519</v>
      </c>
    </row>
    <row r="700" spans="1:4">
      <c r="A700" s="189">
        <v>10319</v>
      </c>
      <c r="B700" s="186" t="s">
        <v>938</v>
      </c>
      <c r="C700" s="186" t="s">
        <v>544</v>
      </c>
      <c r="D700" s="188" t="s">
        <v>10697</v>
      </c>
    </row>
    <row r="701" spans="1:4">
      <c r="A701" s="186" t="s">
        <v>939</v>
      </c>
      <c r="C701" s="186" t="s">
        <v>544</v>
      </c>
      <c r="D701" s="188" t="s">
        <v>34521</v>
      </c>
    </row>
    <row r="702" spans="1:4">
      <c r="A702" s="186" t="s">
        <v>204</v>
      </c>
      <c r="B702" s="186" t="s">
        <v>683</v>
      </c>
      <c r="C702" s="186" t="s">
        <v>34116</v>
      </c>
    </row>
    <row r="704" spans="1:4">
      <c r="C704" s="184" t="s">
        <v>34071</v>
      </c>
      <c r="D704" s="185" t="s">
        <v>114</v>
      </c>
    </row>
    <row r="705" spans="1:4">
      <c r="A705" s="184"/>
    </row>
    <row r="706" spans="1:4">
      <c r="D706" s="184" t="s">
        <v>34072</v>
      </c>
    </row>
    <row r="707" spans="1:4">
      <c r="A707" s="184"/>
    </row>
    <row r="708" spans="1:4">
      <c r="A708" s="184"/>
      <c r="B708" s="184" t="s">
        <v>34073</v>
      </c>
      <c r="C708" s="184" t="s">
        <v>34074</v>
      </c>
      <c r="D708" s="184" t="s">
        <v>34075</v>
      </c>
    </row>
    <row r="709" spans="1:4">
      <c r="B709" s="184" t="s">
        <v>34076</v>
      </c>
      <c r="C709" s="184" t="s">
        <v>107</v>
      </c>
      <c r="D709" s="184" t="s">
        <v>34077</v>
      </c>
    </row>
    <row r="710" spans="1:4">
      <c r="A710" s="186" t="s">
        <v>34474</v>
      </c>
    </row>
    <row r="711" spans="1:4">
      <c r="B711" s="186" t="s">
        <v>940</v>
      </c>
    </row>
    <row r="712" spans="1:4">
      <c r="B712" s="186" t="s">
        <v>941</v>
      </c>
    </row>
    <row r="713" spans="1:4">
      <c r="B713" s="186" t="s">
        <v>34522</v>
      </c>
    </row>
    <row r="714" spans="1:4">
      <c r="A714" s="186" t="s">
        <v>942</v>
      </c>
      <c r="B714" s="186" t="s">
        <v>943</v>
      </c>
      <c r="C714" s="186" t="s">
        <v>544</v>
      </c>
      <c r="D714" s="188" t="s">
        <v>34523</v>
      </c>
    </row>
    <row r="715" spans="1:4">
      <c r="B715" s="186" t="s">
        <v>34524</v>
      </c>
    </row>
    <row r="716" spans="1:4">
      <c r="B716" s="186" t="s">
        <v>34525</v>
      </c>
    </row>
    <row r="717" spans="1:4">
      <c r="A717" s="186" t="s">
        <v>944</v>
      </c>
      <c r="B717" s="186" t="s">
        <v>34526</v>
      </c>
      <c r="C717" s="186" t="s">
        <v>62</v>
      </c>
      <c r="D717" s="188" t="s">
        <v>22725</v>
      </c>
    </row>
    <row r="718" spans="1:4">
      <c r="B718" s="186" t="s">
        <v>34527</v>
      </c>
    </row>
    <row r="719" spans="1:4">
      <c r="A719" s="186" t="s">
        <v>945</v>
      </c>
      <c r="B719" s="186" t="s">
        <v>34528</v>
      </c>
      <c r="C719" s="186" t="s">
        <v>6</v>
      </c>
      <c r="D719" s="188" t="s">
        <v>34529</v>
      </c>
    </row>
    <row r="720" spans="1:4">
      <c r="B720" s="186" t="s">
        <v>34530</v>
      </c>
    </row>
    <row r="721" spans="1:4">
      <c r="A721" s="186" t="s">
        <v>946</v>
      </c>
      <c r="B721" s="186" t="s">
        <v>947</v>
      </c>
      <c r="C721" s="186" t="s">
        <v>6</v>
      </c>
      <c r="D721" s="187" t="s">
        <v>34531</v>
      </c>
    </row>
    <row r="722" spans="1:4">
      <c r="B722" s="186" t="s">
        <v>948</v>
      </c>
    </row>
    <row r="723" spans="1:4">
      <c r="B723" s="186" t="s">
        <v>949</v>
      </c>
    </row>
    <row r="724" spans="1:4">
      <c r="A724" s="189">
        <v>11707</v>
      </c>
      <c r="B724" s="186" t="s">
        <v>950</v>
      </c>
      <c r="C724" s="186" t="s">
        <v>6</v>
      </c>
      <c r="D724" s="188" t="s">
        <v>34532</v>
      </c>
    </row>
    <row r="725" spans="1:4">
      <c r="A725" s="186" t="s">
        <v>951</v>
      </c>
      <c r="B725" s="186" t="s">
        <v>952</v>
      </c>
      <c r="C725" s="186" t="s">
        <v>8</v>
      </c>
      <c r="D725" s="186">
        <v>12.12</v>
      </c>
    </row>
    <row r="726" spans="1:4">
      <c r="A726" s="186" t="s">
        <v>955</v>
      </c>
      <c r="B726" s="186" t="s">
        <v>34533</v>
      </c>
      <c r="C726" s="186" t="s">
        <v>12</v>
      </c>
      <c r="D726" s="188" t="s">
        <v>16145</v>
      </c>
    </row>
    <row r="727" spans="1:4">
      <c r="B727" s="186" t="s">
        <v>34534</v>
      </c>
    </row>
    <row r="728" spans="1:4">
      <c r="A728" s="186" t="s">
        <v>958</v>
      </c>
      <c r="B728" s="186" t="s">
        <v>959</v>
      </c>
      <c r="C728" s="186" t="s">
        <v>12</v>
      </c>
      <c r="D728" s="186">
        <v>8.4700000000000006</v>
      </c>
    </row>
    <row r="729" spans="1:4">
      <c r="A729" s="189">
        <v>13037</v>
      </c>
      <c r="B729" s="186" t="s">
        <v>23226</v>
      </c>
      <c r="C729" s="186" t="s">
        <v>57</v>
      </c>
      <c r="D729" s="186">
        <v>4.58</v>
      </c>
    </row>
    <row r="730" spans="1:4">
      <c r="A730" s="186" t="s">
        <v>34535</v>
      </c>
      <c r="B730" s="186" t="s">
        <v>962</v>
      </c>
      <c r="C730" s="186" t="s">
        <v>12</v>
      </c>
      <c r="D730" s="186">
        <v>18.8</v>
      </c>
    </row>
    <row r="731" spans="1:4">
      <c r="A731" s="189">
        <v>11264</v>
      </c>
      <c r="B731" s="186" t="s">
        <v>964</v>
      </c>
      <c r="C731" s="186" t="s">
        <v>12</v>
      </c>
      <c r="D731" s="186">
        <v>13.52</v>
      </c>
    </row>
    <row r="732" spans="1:4">
      <c r="A732" s="189">
        <v>11244</v>
      </c>
      <c r="B732" s="186" t="s">
        <v>966</v>
      </c>
      <c r="C732" s="186" t="s">
        <v>12</v>
      </c>
      <c r="D732" s="186">
        <v>29.9</v>
      </c>
    </row>
    <row r="733" spans="1:4">
      <c r="A733" s="189">
        <v>11243</v>
      </c>
      <c r="B733" s="186" t="s">
        <v>967</v>
      </c>
      <c r="C733" s="186" t="s">
        <v>12</v>
      </c>
      <c r="D733" s="186">
        <v>16.55</v>
      </c>
    </row>
    <row r="734" spans="1:4">
      <c r="A734" s="186" t="s">
        <v>969</v>
      </c>
      <c r="B734" s="186" t="s">
        <v>970</v>
      </c>
      <c r="C734" s="186" t="s">
        <v>7</v>
      </c>
      <c r="D734" s="188" t="s">
        <v>34536</v>
      </c>
    </row>
    <row r="735" spans="1:4">
      <c r="A735" s="186" t="s">
        <v>971</v>
      </c>
      <c r="B735" s="186" t="s">
        <v>972</v>
      </c>
      <c r="C735" s="186" t="s">
        <v>12</v>
      </c>
      <c r="D735" s="186">
        <v>0.32</v>
      </c>
    </row>
    <row r="736" spans="1:4">
      <c r="A736" s="186" t="s">
        <v>34537</v>
      </c>
      <c r="B736" s="186" t="s">
        <v>974</v>
      </c>
      <c r="C736" s="186" t="s">
        <v>12</v>
      </c>
      <c r="D736" s="186">
        <v>0.32</v>
      </c>
    </row>
    <row r="737" spans="1:4">
      <c r="A737" s="186" t="s">
        <v>34538</v>
      </c>
      <c r="B737" s="186" t="s">
        <v>976</v>
      </c>
      <c r="C737" s="186" t="s">
        <v>12</v>
      </c>
      <c r="D737" s="188" t="s">
        <v>18840</v>
      </c>
    </row>
    <row r="738" spans="1:4">
      <c r="A738" s="186" t="s">
        <v>977</v>
      </c>
      <c r="B738" s="186" t="s">
        <v>978</v>
      </c>
      <c r="C738" s="186" t="s">
        <v>12</v>
      </c>
      <c r="D738" s="188" t="s">
        <v>1918</v>
      </c>
    </row>
    <row r="739" spans="1:4">
      <c r="A739" s="186" t="s">
        <v>34539</v>
      </c>
      <c r="B739" s="186" t="s">
        <v>980</v>
      </c>
      <c r="C739" s="186" t="s">
        <v>12</v>
      </c>
      <c r="D739" s="186">
        <v>0.32</v>
      </c>
    </row>
    <row r="740" spans="1:4">
      <c r="A740" s="189">
        <v>13367</v>
      </c>
      <c r="B740" s="186" t="s">
        <v>23498</v>
      </c>
      <c r="C740" s="186" t="s">
        <v>12</v>
      </c>
      <c r="D740" s="186">
        <v>0.2</v>
      </c>
    </row>
    <row r="741" spans="1:4">
      <c r="A741" s="186" t="s">
        <v>981</v>
      </c>
      <c r="B741" s="186" t="s">
        <v>982</v>
      </c>
      <c r="C741" s="186" t="s">
        <v>12</v>
      </c>
      <c r="D741" s="186">
        <v>0.1</v>
      </c>
    </row>
    <row r="742" spans="1:4">
      <c r="A742" s="186" t="s">
        <v>984</v>
      </c>
      <c r="B742" s="186" t="s">
        <v>985</v>
      </c>
      <c r="C742" s="186" t="s">
        <v>12</v>
      </c>
      <c r="D742" s="186">
        <v>0.27</v>
      </c>
    </row>
    <row r="743" spans="1:4">
      <c r="A743" s="186" t="s">
        <v>986</v>
      </c>
      <c r="B743" s="186" t="s">
        <v>987</v>
      </c>
      <c r="C743" s="186" t="s">
        <v>12</v>
      </c>
      <c r="D743" s="186">
        <v>0.13</v>
      </c>
    </row>
    <row r="744" spans="1:4">
      <c r="A744" s="186" t="s">
        <v>34540</v>
      </c>
      <c r="B744" s="186" t="s">
        <v>989</v>
      </c>
      <c r="C744" s="186" t="s">
        <v>12</v>
      </c>
      <c r="D744" s="188" t="s">
        <v>6589</v>
      </c>
    </row>
    <row r="745" spans="1:4">
      <c r="A745" s="186" t="s">
        <v>992</v>
      </c>
      <c r="B745" s="186" t="s">
        <v>993</v>
      </c>
      <c r="C745" s="186" t="s">
        <v>12</v>
      </c>
      <c r="D745" s="186">
        <v>7.44</v>
      </c>
    </row>
    <row r="746" spans="1:4">
      <c r="A746" s="186" t="s">
        <v>995</v>
      </c>
      <c r="B746" s="186" t="s">
        <v>996</v>
      </c>
      <c r="C746" s="186" t="s">
        <v>12</v>
      </c>
      <c r="D746" s="186">
        <v>16.89</v>
      </c>
    </row>
    <row r="747" spans="1:4">
      <c r="A747" s="189">
        <v>10361</v>
      </c>
      <c r="B747" s="186" t="s">
        <v>22901</v>
      </c>
      <c r="C747" s="186" t="s">
        <v>877</v>
      </c>
      <c r="D747" s="188" t="s">
        <v>790</v>
      </c>
    </row>
    <row r="748" spans="1:4">
      <c r="A748" s="189">
        <v>13073</v>
      </c>
      <c r="B748" s="186" t="s">
        <v>23248</v>
      </c>
      <c r="C748" s="186" t="s">
        <v>8</v>
      </c>
      <c r="D748" s="188" t="s">
        <v>16692</v>
      </c>
    </row>
    <row r="749" spans="1:4">
      <c r="A749" s="189">
        <v>13074</v>
      </c>
      <c r="B749" s="186" t="s">
        <v>23249</v>
      </c>
      <c r="C749" s="186" t="s">
        <v>8</v>
      </c>
      <c r="D749" s="188" t="s">
        <v>16692</v>
      </c>
    </row>
    <row r="750" spans="1:4">
      <c r="A750" s="189">
        <v>13075</v>
      </c>
      <c r="B750" s="186" t="s">
        <v>23250</v>
      </c>
      <c r="C750" s="186" t="s">
        <v>8</v>
      </c>
      <c r="D750" s="188" t="s">
        <v>16692</v>
      </c>
    </row>
    <row r="751" spans="1:4">
      <c r="A751" s="189">
        <v>13079</v>
      </c>
      <c r="B751" s="186" t="s">
        <v>23254</v>
      </c>
      <c r="C751" s="186" t="s">
        <v>8</v>
      </c>
      <c r="D751" s="188" t="s">
        <v>2121</v>
      </c>
    </row>
    <row r="752" spans="1:4">
      <c r="A752" s="189">
        <v>13080</v>
      </c>
      <c r="B752" s="186" t="s">
        <v>23255</v>
      </c>
      <c r="C752" s="186" t="s">
        <v>8</v>
      </c>
      <c r="D752" s="188" t="s">
        <v>960</v>
      </c>
    </row>
    <row r="753" spans="1:4">
      <c r="A753" s="189">
        <v>13081</v>
      </c>
      <c r="B753" s="186" t="s">
        <v>23256</v>
      </c>
      <c r="C753" s="186" t="s">
        <v>8</v>
      </c>
      <c r="D753" s="188" t="s">
        <v>5924</v>
      </c>
    </row>
    <row r="754" spans="1:4">
      <c r="A754" s="189">
        <v>13083</v>
      </c>
      <c r="B754" s="186" t="s">
        <v>23258</v>
      </c>
      <c r="C754" s="186" t="s">
        <v>8</v>
      </c>
      <c r="D754" s="188" t="s">
        <v>5924</v>
      </c>
    </row>
    <row r="755" spans="1:4">
      <c r="A755" s="189">
        <v>13082</v>
      </c>
      <c r="B755" s="186" t="s">
        <v>23257</v>
      </c>
      <c r="C755" s="186" t="s">
        <v>8</v>
      </c>
      <c r="D755" s="188" t="s">
        <v>5924</v>
      </c>
    </row>
    <row r="756" spans="1:4">
      <c r="A756" s="189">
        <v>13084</v>
      </c>
      <c r="B756" s="186" t="s">
        <v>23259</v>
      </c>
      <c r="C756" s="186" t="s">
        <v>8</v>
      </c>
      <c r="D756" s="188" t="s">
        <v>5924</v>
      </c>
    </row>
    <row r="757" spans="1:4">
      <c r="A757" s="189">
        <v>13085</v>
      </c>
      <c r="B757" s="186" t="s">
        <v>23260</v>
      </c>
      <c r="C757" s="186" t="s">
        <v>8</v>
      </c>
      <c r="D757" s="186">
        <v>5.0199999999999996</v>
      </c>
    </row>
    <row r="758" spans="1:4">
      <c r="A758" s="189">
        <v>13086</v>
      </c>
      <c r="B758" s="186" t="s">
        <v>23261</v>
      </c>
      <c r="C758" s="186" t="s">
        <v>8</v>
      </c>
      <c r="D758" s="186">
        <v>5.0199999999999996</v>
      </c>
    </row>
    <row r="759" spans="1:4">
      <c r="A759" s="189">
        <v>13087</v>
      </c>
      <c r="B759" s="186" t="s">
        <v>23262</v>
      </c>
      <c r="C759" s="186" t="s">
        <v>8</v>
      </c>
      <c r="D759" s="188" t="s">
        <v>16692</v>
      </c>
    </row>
    <row r="760" spans="1:4">
      <c r="A760" s="189">
        <v>13088</v>
      </c>
      <c r="B760" s="186" t="s">
        <v>23263</v>
      </c>
      <c r="C760" s="186" t="s">
        <v>8</v>
      </c>
      <c r="D760" s="188" t="s">
        <v>16692</v>
      </c>
    </row>
    <row r="761" spans="1:4">
      <c r="A761" s="189">
        <v>13089</v>
      </c>
      <c r="B761" s="186" t="s">
        <v>23264</v>
      </c>
      <c r="C761" s="186" t="s">
        <v>8</v>
      </c>
      <c r="D761" s="188" t="s">
        <v>16692</v>
      </c>
    </row>
    <row r="762" spans="1:4">
      <c r="A762" s="189">
        <v>13090</v>
      </c>
      <c r="B762" s="186" t="s">
        <v>23265</v>
      </c>
      <c r="C762" s="186" t="s">
        <v>8</v>
      </c>
      <c r="D762" s="188" t="s">
        <v>2121</v>
      </c>
    </row>
    <row r="763" spans="1:4">
      <c r="A763" s="189">
        <v>13273</v>
      </c>
      <c r="B763" s="186" t="s">
        <v>23428</v>
      </c>
      <c r="C763" s="186" t="s">
        <v>8</v>
      </c>
      <c r="D763" s="188" t="s">
        <v>2121</v>
      </c>
    </row>
    <row r="764" spans="1:4">
      <c r="A764" s="189">
        <v>13091</v>
      </c>
      <c r="B764" s="186" t="s">
        <v>23266</v>
      </c>
      <c r="C764" s="186" t="s">
        <v>8</v>
      </c>
      <c r="D764" s="188" t="s">
        <v>2121</v>
      </c>
    </row>
    <row r="765" spans="1:4">
      <c r="A765" s="189">
        <v>13092</v>
      </c>
      <c r="B765" s="186" t="s">
        <v>23267</v>
      </c>
      <c r="C765" s="186" t="s">
        <v>8</v>
      </c>
      <c r="D765" s="188" t="s">
        <v>16692</v>
      </c>
    </row>
    <row r="766" spans="1:4">
      <c r="A766" s="189">
        <v>13093</v>
      </c>
      <c r="B766" s="186" t="s">
        <v>23268</v>
      </c>
      <c r="C766" s="186" t="s">
        <v>8</v>
      </c>
      <c r="D766" s="188" t="s">
        <v>2121</v>
      </c>
    </row>
    <row r="767" spans="1:4">
      <c r="A767" s="189">
        <v>13094</v>
      </c>
      <c r="B767" s="186" t="s">
        <v>23269</v>
      </c>
      <c r="C767" s="186" t="s">
        <v>8</v>
      </c>
      <c r="D767" s="188" t="s">
        <v>2121</v>
      </c>
    </row>
    <row r="768" spans="1:4">
      <c r="A768" s="189">
        <v>13043</v>
      </c>
      <c r="B768" s="186" t="s">
        <v>23090</v>
      </c>
      <c r="C768" s="186" t="s">
        <v>8</v>
      </c>
      <c r="D768" s="188" t="s">
        <v>2121</v>
      </c>
    </row>
    <row r="769" spans="1:4">
      <c r="A769" s="189">
        <v>12875</v>
      </c>
      <c r="B769" s="186" t="s">
        <v>23090</v>
      </c>
      <c r="C769" s="186" t="s">
        <v>8</v>
      </c>
      <c r="D769" s="188" t="s">
        <v>960</v>
      </c>
    </row>
    <row r="770" spans="1:4">
      <c r="A770" s="189">
        <v>13046</v>
      </c>
      <c r="B770" s="186" t="s">
        <v>23230</v>
      </c>
      <c r="C770" s="186" t="s">
        <v>8</v>
      </c>
      <c r="D770" s="188" t="s">
        <v>960</v>
      </c>
    </row>
    <row r="771" spans="1:4">
      <c r="A771" s="189">
        <v>13095</v>
      </c>
      <c r="B771" s="186" t="s">
        <v>23270</v>
      </c>
      <c r="C771" s="186" t="s">
        <v>8</v>
      </c>
      <c r="D771" s="188" t="s">
        <v>2121</v>
      </c>
    </row>
    <row r="772" spans="1:4">
      <c r="A772" s="189">
        <v>13096</v>
      </c>
      <c r="B772" s="186" t="s">
        <v>23271</v>
      </c>
      <c r="C772" s="186" t="s">
        <v>8</v>
      </c>
      <c r="D772" s="188" t="s">
        <v>960</v>
      </c>
    </row>
    <row r="773" spans="1:4">
      <c r="A773" s="189">
        <v>13097</v>
      </c>
      <c r="B773" s="186" t="s">
        <v>23272</v>
      </c>
      <c r="C773" s="186" t="s">
        <v>8</v>
      </c>
      <c r="D773" s="188" t="s">
        <v>5924</v>
      </c>
    </row>
    <row r="774" spans="1:4">
      <c r="A774" s="189">
        <v>13047</v>
      </c>
      <c r="B774" s="186" t="s">
        <v>23231</v>
      </c>
      <c r="C774" s="186" t="s">
        <v>8</v>
      </c>
      <c r="D774" s="188" t="s">
        <v>5924</v>
      </c>
    </row>
    <row r="775" spans="1:4">
      <c r="A775" s="189">
        <v>13234</v>
      </c>
      <c r="B775" s="186" t="s">
        <v>23392</v>
      </c>
      <c r="C775" s="186" t="s">
        <v>8</v>
      </c>
      <c r="D775" s="188" t="s">
        <v>960</v>
      </c>
    </row>
    <row r="776" spans="1:4">
      <c r="A776" s="186" t="s">
        <v>1007</v>
      </c>
      <c r="B776" s="186" t="s">
        <v>22607</v>
      </c>
      <c r="C776" s="186" t="s">
        <v>8</v>
      </c>
      <c r="D776" s="186">
        <v>5.34</v>
      </c>
    </row>
    <row r="777" spans="1:4">
      <c r="A777" s="186" t="s">
        <v>1008</v>
      </c>
      <c r="B777" s="186" t="s">
        <v>22608</v>
      </c>
      <c r="C777" s="186" t="s">
        <v>8</v>
      </c>
      <c r="D777" s="186">
        <v>5.34</v>
      </c>
    </row>
    <row r="778" spans="1:4">
      <c r="A778" s="186" t="s">
        <v>204</v>
      </c>
      <c r="B778" s="186" t="s">
        <v>696</v>
      </c>
      <c r="C778" s="186" t="s">
        <v>34116</v>
      </c>
    </row>
    <row r="780" spans="1:4">
      <c r="C780" s="184" t="s">
        <v>34071</v>
      </c>
      <c r="D780" s="185" t="s">
        <v>114</v>
      </c>
    </row>
    <row r="781" spans="1:4">
      <c r="A781" s="184"/>
    </row>
    <row r="782" spans="1:4">
      <c r="D782" s="184" t="s">
        <v>34072</v>
      </c>
    </row>
    <row r="783" spans="1:4">
      <c r="A783" s="184"/>
    </row>
    <row r="784" spans="1:4">
      <c r="A784" s="184"/>
      <c r="B784" s="184" t="s">
        <v>34073</v>
      </c>
      <c r="C784" s="184" t="s">
        <v>34074</v>
      </c>
      <c r="D784" s="184" t="s">
        <v>34075</v>
      </c>
    </row>
    <row r="785" spans="1:4">
      <c r="B785" s="184" t="s">
        <v>34076</v>
      </c>
      <c r="C785" s="184" t="s">
        <v>107</v>
      </c>
      <c r="D785" s="184" t="s">
        <v>34077</v>
      </c>
    </row>
    <row r="786" spans="1:4">
      <c r="A786" s="186" t="s">
        <v>34474</v>
      </c>
    </row>
    <row r="787" spans="1:4">
      <c r="A787" s="186" t="s">
        <v>1010</v>
      </c>
      <c r="B787" s="186" t="s">
        <v>22609</v>
      </c>
      <c r="C787" s="186" t="s">
        <v>8</v>
      </c>
      <c r="D787" s="186">
        <v>5.34</v>
      </c>
    </row>
    <row r="788" spans="1:4">
      <c r="A788" s="186" t="s">
        <v>34541</v>
      </c>
      <c r="B788" s="186" t="s">
        <v>22606</v>
      </c>
      <c r="C788" s="186" t="s">
        <v>8</v>
      </c>
      <c r="D788" s="186">
        <v>5.34</v>
      </c>
    </row>
    <row r="789" spans="1:4">
      <c r="A789" s="189">
        <v>13496</v>
      </c>
      <c r="B789" s="186" t="s">
        <v>34542</v>
      </c>
      <c r="C789" s="186" t="s">
        <v>8</v>
      </c>
      <c r="D789" s="186">
        <v>4.6900000000000004</v>
      </c>
    </row>
    <row r="790" spans="1:4">
      <c r="A790" s="186" t="s">
        <v>34543</v>
      </c>
      <c r="B790" s="186" t="s">
        <v>22866</v>
      </c>
      <c r="C790" s="186" t="s">
        <v>8</v>
      </c>
      <c r="D790" s="188" t="s">
        <v>790</v>
      </c>
    </row>
    <row r="791" spans="1:4">
      <c r="A791" s="186" t="s">
        <v>873</v>
      </c>
      <c r="B791" s="186" t="s">
        <v>22867</v>
      </c>
      <c r="C791" s="186" t="s">
        <v>8</v>
      </c>
      <c r="D791" s="188" t="s">
        <v>790</v>
      </c>
    </row>
    <row r="792" spans="1:4">
      <c r="A792" s="186" t="s">
        <v>34544</v>
      </c>
      <c r="B792" s="186" t="s">
        <v>22538</v>
      </c>
      <c r="C792" s="186" t="s">
        <v>8</v>
      </c>
      <c r="D792" s="186">
        <v>4.6900000000000004</v>
      </c>
    </row>
    <row r="793" spans="1:4">
      <c r="A793" s="186" t="s">
        <v>874</v>
      </c>
      <c r="B793" s="186" t="s">
        <v>22706</v>
      </c>
      <c r="C793" s="186" t="s">
        <v>8</v>
      </c>
      <c r="D793" s="188" t="s">
        <v>790</v>
      </c>
    </row>
    <row r="794" spans="1:4">
      <c r="A794" s="186" t="s">
        <v>875</v>
      </c>
      <c r="B794" s="186" t="s">
        <v>22834</v>
      </c>
      <c r="C794" s="186" t="s">
        <v>8</v>
      </c>
      <c r="D794" s="186">
        <v>4.6900000000000004</v>
      </c>
    </row>
    <row r="795" spans="1:4">
      <c r="A795" s="186" t="s">
        <v>876</v>
      </c>
      <c r="B795" s="186" t="s">
        <v>22745</v>
      </c>
      <c r="C795" s="186" t="s">
        <v>8</v>
      </c>
      <c r="D795" s="188" t="s">
        <v>790</v>
      </c>
    </row>
    <row r="796" spans="1:4">
      <c r="A796" s="186" t="s">
        <v>1199</v>
      </c>
      <c r="B796" s="186" t="s">
        <v>22802</v>
      </c>
      <c r="C796" s="186" t="s">
        <v>8</v>
      </c>
      <c r="D796" s="186">
        <v>4.6900000000000004</v>
      </c>
    </row>
    <row r="797" spans="1:4">
      <c r="A797" s="186" t="s">
        <v>34545</v>
      </c>
      <c r="B797" s="186" t="s">
        <v>22537</v>
      </c>
      <c r="C797" s="186" t="s">
        <v>877</v>
      </c>
      <c r="D797" s="186">
        <v>4.6900000000000004</v>
      </c>
    </row>
    <row r="798" spans="1:4">
      <c r="A798" s="186" t="s">
        <v>1711</v>
      </c>
      <c r="B798" s="186" t="s">
        <v>22683</v>
      </c>
      <c r="C798" s="186" t="s">
        <v>7</v>
      </c>
      <c r="D798" s="186">
        <v>2.58</v>
      </c>
    </row>
    <row r="799" spans="1:4">
      <c r="A799" s="186" t="s">
        <v>879</v>
      </c>
      <c r="B799" s="186" t="s">
        <v>22692</v>
      </c>
      <c r="C799" s="186" t="s">
        <v>8</v>
      </c>
      <c r="D799" s="188" t="s">
        <v>790</v>
      </c>
    </row>
    <row r="800" spans="1:4">
      <c r="A800" s="186" t="s">
        <v>880</v>
      </c>
      <c r="B800" s="186" t="s">
        <v>22835</v>
      </c>
      <c r="C800" s="186" t="s">
        <v>8</v>
      </c>
      <c r="D800" s="188" t="s">
        <v>790</v>
      </c>
    </row>
    <row r="801" spans="1:4">
      <c r="A801" s="186" t="s">
        <v>881</v>
      </c>
      <c r="B801" s="186" t="s">
        <v>22824</v>
      </c>
      <c r="C801" s="186" t="s">
        <v>8</v>
      </c>
      <c r="D801" s="188" t="s">
        <v>790</v>
      </c>
    </row>
    <row r="802" spans="1:4">
      <c r="A802" s="186" t="s">
        <v>34546</v>
      </c>
      <c r="B802" s="186" t="s">
        <v>22707</v>
      </c>
      <c r="C802" s="186" t="s">
        <v>8</v>
      </c>
      <c r="D802" s="188" t="s">
        <v>790</v>
      </c>
    </row>
    <row r="803" spans="1:4">
      <c r="A803" s="186" t="s">
        <v>882</v>
      </c>
      <c r="B803" s="186" t="s">
        <v>22837</v>
      </c>
      <c r="C803" s="186" t="s">
        <v>8</v>
      </c>
      <c r="D803" s="188" t="s">
        <v>790</v>
      </c>
    </row>
    <row r="804" spans="1:4">
      <c r="A804" s="186" t="s">
        <v>1713</v>
      </c>
      <c r="B804" s="186" t="s">
        <v>22684</v>
      </c>
      <c r="C804" s="186" t="s">
        <v>7</v>
      </c>
      <c r="D804" s="188" t="s">
        <v>516</v>
      </c>
    </row>
    <row r="805" spans="1:4">
      <c r="A805" s="186" t="s">
        <v>34547</v>
      </c>
      <c r="B805" s="186" t="s">
        <v>22761</v>
      </c>
      <c r="C805" s="186" t="s">
        <v>7</v>
      </c>
      <c r="D805" s="188" t="s">
        <v>33449</v>
      </c>
    </row>
    <row r="806" spans="1:4">
      <c r="A806" s="186" t="s">
        <v>884</v>
      </c>
      <c r="B806" s="186" t="s">
        <v>22755</v>
      </c>
      <c r="C806" s="186" t="s">
        <v>8</v>
      </c>
      <c r="D806" s="188" t="s">
        <v>790</v>
      </c>
    </row>
    <row r="807" spans="1:4">
      <c r="A807" s="189">
        <v>13128</v>
      </c>
      <c r="B807" s="186" t="s">
        <v>23305</v>
      </c>
      <c r="C807" s="186" t="s">
        <v>8</v>
      </c>
      <c r="D807" s="188" t="s">
        <v>5924</v>
      </c>
    </row>
    <row r="808" spans="1:4">
      <c r="A808" s="189">
        <v>13129</v>
      </c>
      <c r="B808" s="186" t="s">
        <v>23306</v>
      </c>
      <c r="C808" s="186" t="s">
        <v>8</v>
      </c>
      <c r="D808" s="188" t="s">
        <v>2121</v>
      </c>
    </row>
    <row r="809" spans="1:4">
      <c r="A809" s="189">
        <v>13130</v>
      </c>
      <c r="B809" s="186" t="s">
        <v>23307</v>
      </c>
      <c r="C809" s="186" t="s">
        <v>8</v>
      </c>
      <c r="D809" s="188" t="s">
        <v>2121</v>
      </c>
    </row>
    <row r="810" spans="1:4">
      <c r="A810" s="189">
        <v>13131</v>
      </c>
      <c r="B810" s="186" t="s">
        <v>23308</v>
      </c>
      <c r="C810" s="186" t="s">
        <v>8</v>
      </c>
      <c r="D810" s="188" t="s">
        <v>960</v>
      </c>
    </row>
    <row r="811" spans="1:4">
      <c r="A811" s="189">
        <v>13132</v>
      </c>
      <c r="B811" s="186" t="s">
        <v>23309</v>
      </c>
      <c r="C811" s="186" t="s">
        <v>8</v>
      </c>
      <c r="D811" s="188" t="s">
        <v>960</v>
      </c>
    </row>
    <row r="812" spans="1:4">
      <c r="A812" s="189">
        <v>13127</v>
      </c>
      <c r="B812" s="186" t="s">
        <v>23304</v>
      </c>
      <c r="C812" s="186" t="s">
        <v>8</v>
      </c>
      <c r="D812" s="186">
        <v>5.0199999999999996</v>
      </c>
    </row>
    <row r="813" spans="1:4">
      <c r="A813" s="189">
        <v>13126</v>
      </c>
      <c r="B813" s="186" t="s">
        <v>23303</v>
      </c>
      <c r="C813" s="186" t="s">
        <v>8</v>
      </c>
      <c r="D813" s="188" t="s">
        <v>2121</v>
      </c>
    </row>
    <row r="814" spans="1:4">
      <c r="A814" s="189">
        <v>13125</v>
      </c>
      <c r="B814" s="186" t="s">
        <v>23302</v>
      </c>
      <c r="C814" s="186" t="s">
        <v>8</v>
      </c>
      <c r="D814" s="188" t="s">
        <v>960</v>
      </c>
    </row>
    <row r="815" spans="1:4">
      <c r="A815" s="186" t="s">
        <v>1012</v>
      </c>
      <c r="B815" s="186" t="s">
        <v>22792</v>
      </c>
      <c r="C815" s="186" t="s">
        <v>7</v>
      </c>
      <c r="D815" s="188" t="s">
        <v>34548</v>
      </c>
    </row>
    <row r="816" spans="1:4">
      <c r="A816" s="189">
        <v>13055</v>
      </c>
      <c r="B816" s="186" t="s">
        <v>23233</v>
      </c>
      <c r="C816" s="186" t="s">
        <v>7</v>
      </c>
      <c r="D816" s="186">
        <v>28.75</v>
      </c>
    </row>
    <row r="817" spans="1:4">
      <c r="A817" s="189">
        <v>13121</v>
      </c>
      <c r="B817" s="186" t="s">
        <v>23298</v>
      </c>
      <c r="C817" s="186" t="s">
        <v>8</v>
      </c>
      <c r="D817" s="188" t="s">
        <v>13521</v>
      </c>
    </row>
    <row r="818" spans="1:4">
      <c r="A818" s="189">
        <v>13122</v>
      </c>
      <c r="B818" s="186" t="s">
        <v>23299</v>
      </c>
      <c r="C818" s="186" t="s">
        <v>8</v>
      </c>
      <c r="D818" s="188" t="s">
        <v>13521</v>
      </c>
    </row>
    <row r="819" spans="1:4">
      <c r="A819" s="189">
        <v>13123</v>
      </c>
      <c r="B819" s="186" t="s">
        <v>23300</v>
      </c>
      <c r="C819" s="186" t="s">
        <v>8</v>
      </c>
      <c r="D819" s="188" t="s">
        <v>13521</v>
      </c>
    </row>
    <row r="820" spans="1:4">
      <c r="A820" s="189">
        <v>13124</v>
      </c>
      <c r="B820" s="186" t="s">
        <v>23301</v>
      </c>
      <c r="C820" s="186" t="s">
        <v>8</v>
      </c>
      <c r="D820" s="188" t="s">
        <v>13521</v>
      </c>
    </row>
    <row r="821" spans="1:4">
      <c r="A821" s="189">
        <v>13117</v>
      </c>
      <c r="B821" s="186" t="s">
        <v>23294</v>
      </c>
      <c r="C821" s="186" t="s">
        <v>8</v>
      </c>
      <c r="D821" s="188" t="s">
        <v>13521</v>
      </c>
    </row>
    <row r="822" spans="1:4">
      <c r="A822" s="189">
        <v>13118</v>
      </c>
      <c r="B822" s="186" t="s">
        <v>23295</v>
      </c>
      <c r="C822" s="186" t="s">
        <v>8</v>
      </c>
      <c r="D822" s="188" t="s">
        <v>13521</v>
      </c>
    </row>
    <row r="823" spans="1:4">
      <c r="A823" s="189">
        <v>13119</v>
      </c>
      <c r="B823" s="186" t="s">
        <v>23296</v>
      </c>
      <c r="C823" s="186" t="s">
        <v>8</v>
      </c>
      <c r="D823" s="188" t="s">
        <v>13521</v>
      </c>
    </row>
    <row r="824" spans="1:4">
      <c r="A824" s="189">
        <v>13120</v>
      </c>
      <c r="B824" s="186" t="s">
        <v>23297</v>
      </c>
      <c r="C824" s="186" t="s">
        <v>8</v>
      </c>
      <c r="D824" s="188" t="s">
        <v>13521</v>
      </c>
    </row>
    <row r="825" spans="1:4">
      <c r="A825" s="189">
        <v>13107</v>
      </c>
      <c r="B825" s="186" t="s">
        <v>23284</v>
      </c>
      <c r="C825" s="186" t="s">
        <v>8</v>
      </c>
      <c r="D825" s="186">
        <v>5.0599999999999996</v>
      </c>
    </row>
    <row r="826" spans="1:4">
      <c r="A826" s="189">
        <v>13108</v>
      </c>
      <c r="B826" s="186" t="s">
        <v>23285</v>
      </c>
      <c r="C826" s="186" t="s">
        <v>8</v>
      </c>
      <c r="D826" s="186">
        <v>5.0599999999999996</v>
      </c>
    </row>
    <row r="827" spans="1:4">
      <c r="A827" s="189">
        <v>13109</v>
      </c>
      <c r="B827" s="186" t="s">
        <v>23286</v>
      </c>
      <c r="C827" s="186" t="s">
        <v>8</v>
      </c>
      <c r="D827" s="186">
        <v>5.0599999999999996</v>
      </c>
    </row>
    <row r="828" spans="1:4">
      <c r="A828" s="189">
        <v>13110</v>
      </c>
      <c r="B828" s="186" t="s">
        <v>23287</v>
      </c>
      <c r="C828" s="186" t="s">
        <v>8</v>
      </c>
      <c r="D828" s="186">
        <v>5.0599999999999996</v>
      </c>
    </row>
    <row r="829" spans="1:4">
      <c r="A829" s="189">
        <v>13111</v>
      </c>
      <c r="B829" s="186" t="s">
        <v>23288</v>
      </c>
      <c r="C829" s="186" t="s">
        <v>8</v>
      </c>
      <c r="D829" s="186">
        <v>5.0599999999999996</v>
      </c>
    </row>
    <row r="830" spans="1:4">
      <c r="A830" s="189">
        <v>13112</v>
      </c>
      <c r="B830" s="186" t="s">
        <v>23289</v>
      </c>
      <c r="C830" s="186" t="s">
        <v>8</v>
      </c>
      <c r="D830" s="186">
        <v>5.0599999999999996</v>
      </c>
    </row>
    <row r="831" spans="1:4">
      <c r="A831" s="189">
        <v>13113</v>
      </c>
      <c r="B831" s="186" t="s">
        <v>23290</v>
      </c>
      <c r="C831" s="186" t="s">
        <v>8</v>
      </c>
      <c r="D831" s="186">
        <v>5.0599999999999996</v>
      </c>
    </row>
    <row r="832" spans="1:4">
      <c r="A832" s="189">
        <v>13114</v>
      </c>
      <c r="B832" s="186" t="s">
        <v>23291</v>
      </c>
      <c r="C832" s="186" t="s">
        <v>8</v>
      </c>
      <c r="D832" s="186">
        <v>5.0599999999999996</v>
      </c>
    </row>
    <row r="833" spans="1:4">
      <c r="A833" s="189">
        <v>13115</v>
      </c>
      <c r="B833" s="186" t="s">
        <v>23292</v>
      </c>
      <c r="C833" s="186" t="s">
        <v>8</v>
      </c>
      <c r="D833" s="186">
        <v>5.0599999999999996</v>
      </c>
    </row>
    <row r="834" spans="1:4">
      <c r="A834" s="189">
        <v>13116</v>
      </c>
      <c r="B834" s="186" t="s">
        <v>23293</v>
      </c>
      <c r="C834" s="186" t="s">
        <v>8</v>
      </c>
      <c r="D834" s="186">
        <v>5.0599999999999996</v>
      </c>
    </row>
    <row r="835" spans="1:4">
      <c r="A835" s="189">
        <v>13102</v>
      </c>
      <c r="B835" s="186" t="s">
        <v>23279</v>
      </c>
      <c r="C835" s="186" t="s">
        <v>8</v>
      </c>
      <c r="D835" s="186">
        <v>0.84</v>
      </c>
    </row>
    <row r="836" spans="1:4">
      <c r="A836" s="189">
        <v>13103</v>
      </c>
      <c r="B836" s="186" t="s">
        <v>23280</v>
      </c>
      <c r="C836" s="186" t="s">
        <v>8</v>
      </c>
      <c r="D836" s="186">
        <v>5.0599999999999996</v>
      </c>
    </row>
    <row r="837" spans="1:4">
      <c r="A837" s="189">
        <v>13104</v>
      </c>
      <c r="B837" s="186" t="s">
        <v>23281</v>
      </c>
      <c r="C837" s="186" t="s">
        <v>8</v>
      </c>
      <c r="D837" s="186">
        <v>5.0599999999999996</v>
      </c>
    </row>
    <row r="838" spans="1:4">
      <c r="A838" s="189">
        <v>13105</v>
      </c>
      <c r="B838" s="186" t="s">
        <v>23282</v>
      </c>
      <c r="C838" s="186" t="s">
        <v>8</v>
      </c>
      <c r="D838" s="186">
        <v>5.0599999999999996</v>
      </c>
    </row>
    <row r="839" spans="1:4">
      <c r="A839" s="189">
        <v>13106</v>
      </c>
      <c r="B839" s="186" t="s">
        <v>23283</v>
      </c>
      <c r="C839" s="186" t="s">
        <v>8</v>
      </c>
      <c r="D839" s="186">
        <v>5.0599999999999996</v>
      </c>
    </row>
    <row r="840" spans="1:4">
      <c r="A840" s="186" t="s">
        <v>1013</v>
      </c>
      <c r="B840" s="186" t="s">
        <v>1014</v>
      </c>
      <c r="C840" s="186" t="s">
        <v>12</v>
      </c>
      <c r="D840" s="188" t="s">
        <v>34549</v>
      </c>
    </row>
    <row r="841" spans="1:4">
      <c r="A841" s="186" t="s">
        <v>34550</v>
      </c>
      <c r="B841" s="186" t="s">
        <v>1015</v>
      </c>
      <c r="C841" s="186" t="s">
        <v>12</v>
      </c>
      <c r="D841" s="186">
        <v>45.5</v>
      </c>
    </row>
    <row r="842" spans="1:4">
      <c r="A842" s="186" t="s">
        <v>1016</v>
      </c>
      <c r="B842" s="186" t="s">
        <v>1017</v>
      </c>
      <c r="C842" s="186" t="s">
        <v>12</v>
      </c>
      <c r="D842" s="186">
        <v>21.48</v>
      </c>
    </row>
    <row r="843" spans="1:4">
      <c r="A843" s="189">
        <v>11051</v>
      </c>
      <c r="B843" s="186" t="s">
        <v>1019</v>
      </c>
      <c r="C843" s="186" t="s">
        <v>12</v>
      </c>
      <c r="D843" s="186">
        <v>0.15</v>
      </c>
    </row>
    <row r="844" spans="1:4">
      <c r="A844" s="189">
        <v>11900</v>
      </c>
      <c r="B844" s="186" t="s">
        <v>1020</v>
      </c>
      <c r="C844" s="186" t="s">
        <v>12</v>
      </c>
      <c r="D844" s="186" t="s">
        <v>983</v>
      </c>
    </row>
    <row r="845" spans="1:4">
      <c r="A845" s="189">
        <v>13371</v>
      </c>
      <c r="B845" s="186" t="s">
        <v>23502</v>
      </c>
      <c r="C845" s="186" t="s">
        <v>12</v>
      </c>
      <c r="D845" s="186">
        <v>1</v>
      </c>
    </row>
    <row r="846" spans="1:4">
      <c r="A846" s="186" t="s">
        <v>1021</v>
      </c>
      <c r="B846" s="186" t="s">
        <v>1022</v>
      </c>
      <c r="C846" s="186" t="s">
        <v>12</v>
      </c>
      <c r="D846" s="186">
        <v>9.6</v>
      </c>
    </row>
    <row r="847" spans="1:4">
      <c r="A847" s="186" t="s">
        <v>1024</v>
      </c>
      <c r="B847" s="186" t="s">
        <v>1025</v>
      </c>
      <c r="C847" s="186" t="s">
        <v>12</v>
      </c>
      <c r="D847" s="186">
        <v>0.37</v>
      </c>
    </row>
    <row r="848" spans="1:4">
      <c r="A848" s="186" t="s">
        <v>1026</v>
      </c>
      <c r="B848" s="186" t="s">
        <v>1027</v>
      </c>
      <c r="C848" s="186" t="s">
        <v>12</v>
      </c>
      <c r="D848" s="186">
        <v>0.21</v>
      </c>
    </row>
    <row r="849" spans="1:4">
      <c r="A849" s="189">
        <v>13323</v>
      </c>
      <c r="B849" s="186" t="s">
        <v>23459</v>
      </c>
      <c r="C849" s="186" t="s">
        <v>12</v>
      </c>
      <c r="D849" s="186">
        <v>0.15</v>
      </c>
    </row>
    <row r="850" spans="1:4">
      <c r="A850" s="189">
        <v>13414</v>
      </c>
      <c r="B850" s="186" t="s">
        <v>23531</v>
      </c>
      <c r="C850" s="186" t="s">
        <v>12</v>
      </c>
      <c r="D850" s="186" t="s">
        <v>5717</v>
      </c>
    </row>
    <row r="851" spans="1:4">
      <c r="A851" s="186" t="s">
        <v>204</v>
      </c>
      <c r="B851" s="186" t="s">
        <v>715</v>
      </c>
      <c r="C851" s="186" t="s">
        <v>34116</v>
      </c>
    </row>
    <row r="853" spans="1:4">
      <c r="C853" s="184" t="s">
        <v>34071</v>
      </c>
      <c r="D853" s="185" t="s">
        <v>114</v>
      </c>
    </row>
    <row r="854" spans="1:4">
      <c r="A854" s="184"/>
    </row>
    <row r="855" spans="1:4">
      <c r="D855" s="184" t="s">
        <v>34072</v>
      </c>
    </row>
    <row r="856" spans="1:4">
      <c r="A856" s="184"/>
    </row>
    <row r="857" spans="1:4">
      <c r="A857" s="184"/>
      <c r="B857" s="184" t="s">
        <v>34073</v>
      </c>
      <c r="C857" s="184" t="s">
        <v>34074</v>
      </c>
      <c r="D857" s="184" t="s">
        <v>34075</v>
      </c>
    </row>
    <row r="858" spans="1:4">
      <c r="B858" s="184" t="s">
        <v>34076</v>
      </c>
      <c r="C858" s="184" t="s">
        <v>107</v>
      </c>
      <c r="D858" s="184" t="s">
        <v>34077</v>
      </c>
    </row>
    <row r="859" spans="1:4">
      <c r="A859" s="186" t="s">
        <v>34474</v>
      </c>
    </row>
    <row r="860" spans="1:4">
      <c r="A860" s="186" t="s">
        <v>1028</v>
      </c>
      <c r="B860" s="186" t="s">
        <v>1029</v>
      </c>
      <c r="C860" s="186" t="s">
        <v>12</v>
      </c>
      <c r="D860" s="186">
        <v>0.1</v>
      </c>
    </row>
    <row r="861" spans="1:4">
      <c r="A861" s="186" t="s">
        <v>1032</v>
      </c>
      <c r="B861" s="186" t="s">
        <v>1033</v>
      </c>
      <c r="C861" s="186" t="s">
        <v>12</v>
      </c>
      <c r="D861" s="186">
        <v>0.15</v>
      </c>
    </row>
    <row r="862" spans="1:4">
      <c r="A862" s="189">
        <v>10260</v>
      </c>
      <c r="B862" s="186" t="s">
        <v>1034</v>
      </c>
      <c r="C862" s="186" t="s">
        <v>12</v>
      </c>
      <c r="D862" s="186">
        <v>0.75</v>
      </c>
    </row>
    <row r="863" spans="1:4">
      <c r="A863" s="186" t="s">
        <v>34551</v>
      </c>
      <c r="B863" s="186" t="s">
        <v>34552</v>
      </c>
      <c r="C863" s="186" t="s">
        <v>6</v>
      </c>
      <c r="D863" s="188" t="s">
        <v>34553</v>
      </c>
    </row>
    <row r="864" spans="1:4">
      <c r="B864" s="186" t="s">
        <v>319</v>
      </c>
    </row>
    <row r="865" spans="1:4">
      <c r="A865" s="189">
        <v>11708</v>
      </c>
      <c r="B865" s="186" t="s">
        <v>1038</v>
      </c>
      <c r="C865" s="186" t="s">
        <v>6</v>
      </c>
      <c r="D865" s="188" t="s">
        <v>34554</v>
      </c>
    </row>
    <row r="866" spans="1:4">
      <c r="A866" s="186" t="s">
        <v>34555</v>
      </c>
      <c r="B866" s="186" t="s">
        <v>1039</v>
      </c>
      <c r="C866" s="186" t="s">
        <v>8</v>
      </c>
      <c r="D866" s="186">
        <v>7.25</v>
      </c>
    </row>
    <row r="867" spans="1:4">
      <c r="A867" s="186" t="s">
        <v>1040</v>
      </c>
      <c r="B867" s="186" t="s">
        <v>1041</v>
      </c>
      <c r="C867" s="186" t="s">
        <v>8</v>
      </c>
      <c r="D867" s="186">
        <v>13.45</v>
      </c>
    </row>
    <row r="868" spans="1:4">
      <c r="A868" s="186" t="s">
        <v>34556</v>
      </c>
      <c r="B868" s="186" t="s">
        <v>1042</v>
      </c>
      <c r="C868" s="186" t="s">
        <v>8</v>
      </c>
      <c r="D868" s="186">
        <v>12</v>
      </c>
    </row>
    <row r="869" spans="1:4">
      <c r="A869" s="186" t="s">
        <v>1044</v>
      </c>
      <c r="B869" s="186" t="s">
        <v>1045</v>
      </c>
      <c r="C869" s="186" t="s">
        <v>8</v>
      </c>
      <c r="D869" s="186">
        <v>11.8</v>
      </c>
    </row>
    <row r="870" spans="1:4">
      <c r="A870" s="186" t="s">
        <v>1046</v>
      </c>
      <c r="B870" s="186" t="s">
        <v>1047</v>
      </c>
      <c r="C870" s="186" t="s">
        <v>8</v>
      </c>
      <c r="D870" s="186">
        <v>12.79</v>
      </c>
    </row>
    <row r="871" spans="1:4">
      <c r="A871" s="186" t="s">
        <v>1049</v>
      </c>
      <c r="B871" s="186" t="s">
        <v>34557</v>
      </c>
      <c r="C871" s="186" t="s">
        <v>12</v>
      </c>
      <c r="D871" s="187" t="s">
        <v>34558</v>
      </c>
    </row>
    <row r="872" spans="1:4">
      <c r="B872" s="186" t="s">
        <v>8</v>
      </c>
    </row>
    <row r="873" spans="1:4">
      <c r="A873" s="186" t="s">
        <v>1050</v>
      </c>
      <c r="B873" s="186" t="s">
        <v>34559</v>
      </c>
      <c r="C873" s="186" t="s">
        <v>12</v>
      </c>
      <c r="D873" s="188" t="s">
        <v>34560</v>
      </c>
    </row>
    <row r="874" spans="1:4">
      <c r="B874" s="186" t="s">
        <v>34561</v>
      </c>
    </row>
    <row r="875" spans="1:4">
      <c r="A875" s="186" t="s">
        <v>34562</v>
      </c>
      <c r="B875" s="186" t="s">
        <v>1051</v>
      </c>
      <c r="C875" s="186" t="s">
        <v>12</v>
      </c>
      <c r="D875" s="186">
        <v>10.55</v>
      </c>
    </row>
    <row r="876" spans="1:4">
      <c r="A876" s="189">
        <v>12679</v>
      </c>
      <c r="B876" s="186" t="s">
        <v>21994</v>
      </c>
      <c r="C876" s="186" t="s">
        <v>6</v>
      </c>
      <c r="D876" s="188" t="s">
        <v>2152</v>
      </c>
    </row>
    <row r="877" spans="1:4">
      <c r="A877" s="189">
        <v>10427</v>
      </c>
      <c r="B877" s="186" t="s">
        <v>34563</v>
      </c>
      <c r="C877" s="186" t="s">
        <v>544</v>
      </c>
      <c r="D877" s="186">
        <v>6.79</v>
      </c>
    </row>
    <row r="878" spans="1:4">
      <c r="B878" s="186" t="s">
        <v>34564</v>
      </c>
    </row>
    <row r="879" spans="1:4">
      <c r="A879" s="189">
        <v>10428</v>
      </c>
      <c r="B879" s="186" t="s">
        <v>34565</v>
      </c>
      <c r="C879" s="186" t="s">
        <v>544</v>
      </c>
      <c r="D879" s="186">
        <v>10.52</v>
      </c>
    </row>
    <row r="880" spans="1:4">
      <c r="B880" s="186" t="s">
        <v>34566</v>
      </c>
    </row>
    <row r="881" spans="1:4">
      <c r="A881" s="189">
        <v>12236</v>
      </c>
      <c r="B881" s="186" t="s">
        <v>34567</v>
      </c>
      <c r="C881" s="186" t="s">
        <v>544</v>
      </c>
      <c r="D881" s="186" t="s">
        <v>18971</v>
      </c>
    </row>
    <row r="882" spans="1:4">
      <c r="B882" s="186" t="s">
        <v>34568</v>
      </c>
    </row>
    <row r="883" spans="1:4">
      <c r="A883" s="186" t="s">
        <v>1056</v>
      </c>
      <c r="B883" s="186" t="s">
        <v>34569</v>
      </c>
      <c r="C883" s="186" t="s">
        <v>544</v>
      </c>
      <c r="D883" s="186">
        <v>15.33</v>
      </c>
    </row>
    <row r="884" spans="1:4">
      <c r="B884" s="186" t="s">
        <v>34570</v>
      </c>
    </row>
    <row r="885" spans="1:4">
      <c r="A885" s="186" t="s">
        <v>34571</v>
      </c>
      <c r="B885" s="186" t="s">
        <v>34572</v>
      </c>
      <c r="C885" s="186" t="s">
        <v>544</v>
      </c>
      <c r="D885" s="186">
        <v>22.5</v>
      </c>
    </row>
    <row r="886" spans="1:4">
      <c r="B886" s="186" t="s">
        <v>34573</v>
      </c>
    </row>
    <row r="887" spans="1:4">
      <c r="A887" s="189">
        <v>12190</v>
      </c>
      <c r="B887" s="186" t="s">
        <v>34574</v>
      </c>
      <c r="C887" s="186" t="s">
        <v>544</v>
      </c>
      <c r="D887" s="188" t="s">
        <v>11405</v>
      </c>
    </row>
    <row r="888" spans="1:4">
      <c r="B888" s="186" t="s">
        <v>34575</v>
      </c>
    </row>
    <row r="889" spans="1:4">
      <c r="A889" s="186" t="s">
        <v>1059</v>
      </c>
      <c r="B889" s="186" t="s">
        <v>34576</v>
      </c>
      <c r="C889" s="186" t="s">
        <v>544</v>
      </c>
      <c r="D889" s="186">
        <v>32.200000000000003</v>
      </c>
    </row>
    <row r="890" spans="1:4">
      <c r="B890" s="186" t="s">
        <v>34577</v>
      </c>
    </row>
    <row r="891" spans="1:4">
      <c r="A891" s="189">
        <v>11145</v>
      </c>
      <c r="B891" s="186" t="s">
        <v>34578</v>
      </c>
      <c r="C891" s="186" t="s">
        <v>544</v>
      </c>
      <c r="D891" s="188" t="s">
        <v>18979</v>
      </c>
    </row>
    <row r="892" spans="1:4">
      <c r="B892" s="186" t="s">
        <v>34579</v>
      </c>
    </row>
    <row r="893" spans="1:4">
      <c r="A893" s="186" t="s">
        <v>1060</v>
      </c>
      <c r="B893" s="186" t="s">
        <v>34580</v>
      </c>
      <c r="C893" s="186" t="s">
        <v>544</v>
      </c>
      <c r="D893" s="186">
        <v>6.79</v>
      </c>
    </row>
    <row r="894" spans="1:4">
      <c r="B894" s="186" t="s">
        <v>34581</v>
      </c>
    </row>
    <row r="895" spans="1:4">
      <c r="A895" s="189">
        <v>11790</v>
      </c>
      <c r="B895" s="186" t="s">
        <v>34582</v>
      </c>
      <c r="C895" s="186" t="s">
        <v>544</v>
      </c>
      <c r="D895" s="188" t="s">
        <v>34583</v>
      </c>
    </row>
    <row r="896" spans="1:4">
      <c r="B896" s="186" t="s">
        <v>34584</v>
      </c>
    </row>
    <row r="897" spans="1:4">
      <c r="A897" s="189">
        <v>12974</v>
      </c>
      <c r="B897" s="186" t="s">
        <v>34585</v>
      </c>
      <c r="C897" s="186" t="s">
        <v>544</v>
      </c>
      <c r="D897" s="188" t="s">
        <v>34586</v>
      </c>
    </row>
    <row r="898" spans="1:4">
      <c r="B898" s="186" t="s">
        <v>34587</v>
      </c>
    </row>
    <row r="899" spans="1:4">
      <c r="A899" s="186" t="s">
        <v>1061</v>
      </c>
      <c r="B899" s="186" t="s">
        <v>34588</v>
      </c>
      <c r="C899" s="186" t="s">
        <v>544</v>
      </c>
      <c r="D899" s="186">
        <v>10.52</v>
      </c>
    </row>
    <row r="900" spans="1:4">
      <c r="B900" s="186" t="s">
        <v>34589</v>
      </c>
    </row>
    <row r="901" spans="1:4">
      <c r="A901" s="186" t="s">
        <v>1062</v>
      </c>
      <c r="B901" s="186" t="s">
        <v>1063</v>
      </c>
      <c r="C901" s="186" t="s">
        <v>7</v>
      </c>
      <c r="D901" s="188" t="s">
        <v>34590</v>
      </c>
    </row>
    <row r="902" spans="1:4">
      <c r="A902" s="186" t="s">
        <v>34591</v>
      </c>
      <c r="B902" s="186" t="s">
        <v>1064</v>
      </c>
      <c r="C902" s="186" t="s">
        <v>544</v>
      </c>
      <c r="D902" s="186">
        <v>8.48</v>
      </c>
    </row>
    <row r="903" spans="1:4">
      <c r="A903" s="186" t="s">
        <v>1066</v>
      </c>
      <c r="B903" s="186" t="s">
        <v>34592</v>
      </c>
      <c r="C903" s="186" t="s">
        <v>544</v>
      </c>
      <c r="D903" s="188" t="s">
        <v>34593</v>
      </c>
    </row>
    <row r="904" spans="1:4">
      <c r="B904" s="186" t="s">
        <v>1067</v>
      </c>
    </row>
    <row r="905" spans="1:4">
      <c r="A905" s="186" t="s">
        <v>1068</v>
      </c>
      <c r="B905" s="186" t="s">
        <v>34594</v>
      </c>
      <c r="C905" s="186" t="s">
        <v>544</v>
      </c>
      <c r="D905" s="188" t="s">
        <v>8091</v>
      </c>
    </row>
    <row r="906" spans="1:4">
      <c r="B906" s="186" t="s">
        <v>1067</v>
      </c>
    </row>
    <row r="907" spans="1:4">
      <c r="A907" s="189">
        <v>10368</v>
      </c>
      <c r="B907" s="186" t="s">
        <v>34595</v>
      </c>
      <c r="C907" s="186" t="s">
        <v>544</v>
      </c>
      <c r="D907" s="188" t="s">
        <v>34596</v>
      </c>
    </row>
    <row r="908" spans="1:4">
      <c r="B908" s="186" t="s">
        <v>34597</v>
      </c>
    </row>
    <row r="909" spans="1:4">
      <c r="A909" s="186" t="s">
        <v>1071</v>
      </c>
      <c r="B909" s="186" t="s">
        <v>1072</v>
      </c>
      <c r="C909" s="186" t="s">
        <v>544</v>
      </c>
      <c r="D909" s="188" t="s">
        <v>34598</v>
      </c>
    </row>
    <row r="910" spans="1:4">
      <c r="A910" s="186" t="s">
        <v>34599</v>
      </c>
      <c r="B910" s="186" t="s">
        <v>34600</v>
      </c>
      <c r="C910" s="186" t="s">
        <v>544</v>
      </c>
      <c r="D910" s="188" t="s">
        <v>34601</v>
      </c>
    </row>
    <row r="911" spans="1:4">
      <c r="B911" s="186" t="s">
        <v>34602</v>
      </c>
    </row>
    <row r="912" spans="1:4">
      <c r="A912" s="186" t="s">
        <v>1073</v>
      </c>
      <c r="B912" s="186" t="s">
        <v>34603</v>
      </c>
      <c r="C912" s="186" t="s">
        <v>544</v>
      </c>
      <c r="D912" s="188" t="s">
        <v>5124</v>
      </c>
    </row>
    <row r="913" spans="1:4">
      <c r="B913" s="186" t="s">
        <v>1074</v>
      </c>
    </row>
    <row r="914" spans="1:4">
      <c r="A914" s="186" t="s">
        <v>34604</v>
      </c>
      <c r="B914" s="186" t="s">
        <v>34605</v>
      </c>
      <c r="C914" s="186" t="s">
        <v>544</v>
      </c>
      <c r="D914" s="188" t="s">
        <v>34606</v>
      </c>
    </row>
    <row r="915" spans="1:4">
      <c r="B915" s="186" t="s">
        <v>34607</v>
      </c>
    </row>
    <row r="916" spans="1:4">
      <c r="A916" s="186" t="s">
        <v>1075</v>
      </c>
      <c r="B916" s="186" t="s">
        <v>1076</v>
      </c>
      <c r="C916" s="186" t="s">
        <v>544</v>
      </c>
      <c r="D916" s="186">
        <v>24.85</v>
      </c>
    </row>
    <row r="917" spans="1:4">
      <c r="A917" s="186" t="s">
        <v>34608</v>
      </c>
      <c r="B917" s="186" t="s">
        <v>34609</v>
      </c>
      <c r="C917" s="186" t="s">
        <v>544</v>
      </c>
      <c r="D917" s="188" t="s">
        <v>18878</v>
      </c>
    </row>
    <row r="918" spans="1:4">
      <c r="B918" s="186" t="s">
        <v>1077</v>
      </c>
    </row>
    <row r="919" spans="1:4">
      <c r="A919" s="186" t="s">
        <v>1078</v>
      </c>
      <c r="B919" s="186" t="s">
        <v>34610</v>
      </c>
      <c r="C919" s="186" t="s">
        <v>544</v>
      </c>
      <c r="D919" s="186">
        <v>30.15</v>
      </c>
    </row>
    <row r="920" spans="1:4">
      <c r="B920" s="186" t="s">
        <v>34607</v>
      </c>
    </row>
    <row r="921" spans="1:4">
      <c r="A921" s="186" t="s">
        <v>1079</v>
      </c>
      <c r="B921" s="186" t="s">
        <v>1080</v>
      </c>
      <c r="C921" s="186" t="s">
        <v>62</v>
      </c>
      <c r="D921" s="186">
        <v>15.89</v>
      </c>
    </row>
    <row r="922" spans="1:4">
      <c r="A922" s="189">
        <v>13068</v>
      </c>
      <c r="B922" s="186" t="s">
        <v>34611</v>
      </c>
      <c r="C922" s="186" t="s">
        <v>544</v>
      </c>
      <c r="D922" s="188" t="s">
        <v>34612</v>
      </c>
    </row>
    <row r="923" spans="1:4">
      <c r="B923" s="186" t="s">
        <v>34607</v>
      </c>
    </row>
    <row r="924" spans="1:4">
      <c r="A924" s="186" t="s">
        <v>1082</v>
      </c>
      <c r="B924" s="186" t="s">
        <v>1083</v>
      </c>
      <c r="C924" s="186" t="s">
        <v>544</v>
      </c>
      <c r="D924" s="188" t="s">
        <v>34613</v>
      </c>
    </row>
    <row r="925" spans="1:4">
      <c r="A925" s="186" t="s">
        <v>1084</v>
      </c>
      <c r="B925" s="186" t="s">
        <v>34614</v>
      </c>
      <c r="C925" s="186" t="s">
        <v>544</v>
      </c>
      <c r="D925" s="188" t="s">
        <v>34613</v>
      </c>
    </row>
    <row r="926" spans="1:4">
      <c r="B926" s="186" t="s">
        <v>34615</v>
      </c>
    </row>
    <row r="927" spans="1:4">
      <c r="A927" s="186" t="s">
        <v>1085</v>
      </c>
      <c r="B927" s="186" t="s">
        <v>1086</v>
      </c>
      <c r="C927" s="186" t="s">
        <v>7</v>
      </c>
      <c r="D927" s="188" t="s">
        <v>34616</v>
      </c>
    </row>
    <row r="928" spans="1:4">
      <c r="A928" s="189">
        <v>10489</v>
      </c>
      <c r="B928" s="186" t="s">
        <v>34617</v>
      </c>
      <c r="C928" s="186" t="s">
        <v>544</v>
      </c>
      <c r="D928" s="188" t="s">
        <v>34618</v>
      </c>
    </row>
    <row r="929" spans="1:4">
      <c r="B929" s="186" t="s">
        <v>319</v>
      </c>
    </row>
    <row r="930" spans="1:4">
      <c r="A930" s="189">
        <v>12517</v>
      </c>
      <c r="B930" s="186" t="s">
        <v>1089</v>
      </c>
      <c r="C930" s="186" t="s">
        <v>544</v>
      </c>
      <c r="D930" s="188" t="s">
        <v>34619</v>
      </c>
    </row>
    <row r="931" spans="1:4">
      <c r="A931" s="186" t="s">
        <v>34620</v>
      </c>
      <c r="B931" s="186" t="s">
        <v>1090</v>
      </c>
      <c r="C931" s="186" t="s">
        <v>544</v>
      </c>
      <c r="D931" s="188" t="s">
        <v>34621</v>
      </c>
    </row>
    <row r="932" spans="1:4">
      <c r="A932" s="186" t="s">
        <v>204</v>
      </c>
      <c r="B932" s="186" t="s">
        <v>794</v>
      </c>
      <c r="C932" s="186" t="s">
        <v>34116</v>
      </c>
    </row>
    <row r="934" spans="1:4">
      <c r="C934" s="184" t="s">
        <v>34071</v>
      </c>
      <c r="D934" s="185" t="s">
        <v>114</v>
      </c>
    </row>
    <row r="935" spans="1:4">
      <c r="A935" s="184"/>
    </row>
    <row r="936" spans="1:4">
      <c r="D936" s="184" t="s">
        <v>34072</v>
      </c>
    </row>
    <row r="937" spans="1:4">
      <c r="A937" s="184"/>
    </row>
    <row r="938" spans="1:4">
      <c r="A938" s="184"/>
      <c r="B938" s="184" t="s">
        <v>34073</v>
      </c>
      <c r="C938" s="184" t="s">
        <v>34074</v>
      </c>
      <c r="D938" s="184" t="s">
        <v>34075</v>
      </c>
    </row>
    <row r="939" spans="1:4">
      <c r="B939" s="184" t="s">
        <v>34076</v>
      </c>
      <c r="C939" s="184" t="s">
        <v>107</v>
      </c>
      <c r="D939" s="184" t="s">
        <v>34077</v>
      </c>
    </row>
    <row r="940" spans="1:4">
      <c r="A940" s="186" t="s">
        <v>34474</v>
      </c>
    </row>
    <row r="941" spans="1:4">
      <c r="A941" s="189">
        <v>12592</v>
      </c>
      <c r="B941" s="186" t="s">
        <v>1091</v>
      </c>
      <c r="C941" s="186" t="s">
        <v>544</v>
      </c>
      <c r="D941" s="188" t="s">
        <v>18250</v>
      </c>
    </row>
    <row r="942" spans="1:4">
      <c r="A942" s="186" t="s">
        <v>1093</v>
      </c>
      <c r="B942" s="186" t="s">
        <v>1094</v>
      </c>
      <c r="C942" s="186" t="s">
        <v>544</v>
      </c>
      <c r="D942" s="188" t="s">
        <v>34622</v>
      </c>
    </row>
    <row r="943" spans="1:4">
      <c r="A943" s="186" t="s">
        <v>1096</v>
      </c>
      <c r="B943" s="186" t="s">
        <v>1097</v>
      </c>
      <c r="C943" s="186" t="s">
        <v>544</v>
      </c>
      <c r="D943" s="188" t="s">
        <v>34623</v>
      </c>
    </row>
    <row r="944" spans="1:4">
      <c r="A944" s="186" t="s">
        <v>1098</v>
      </c>
      <c r="B944" s="186" t="s">
        <v>34624</v>
      </c>
      <c r="C944" s="186" t="s">
        <v>544</v>
      </c>
      <c r="D944" s="188" t="s">
        <v>17854</v>
      </c>
    </row>
    <row r="945" spans="1:4">
      <c r="B945" s="186" t="s">
        <v>34625</v>
      </c>
    </row>
    <row r="946" spans="1:4">
      <c r="A946" s="186" t="s">
        <v>34626</v>
      </c>
      <c r="B946" s="186" t="s">
        <v>34627</v>
      </c>
      <c r="C946" s="186" t="s">
        <v>544</v>
      </c>
      <c r="D946" s="188" t="s">
        <v>17854</v>
      </c>
    </row>
    <row r="947" spans="1:4">
      <c r="B947" s="186" t="s">
        <v>34628</v>
      </c>
    </row>
    <row r="948" spans="1:4">
      <c r="A948" s="186" t="s">
        <v>1100</v>
      </c>
      <c r="B948" s="186" t="s">
        <v>34629</v>
      </c>
      <c r="C948" s="186" t="s">
        <v>7</v>
      </c>
      <c r="D948" s="188" t="s">
        <v>2979</v>
      </c>
    </row>
    <row r="949" spans="1:4">
      <c r="B949" s="186" t="s">
        <v>1101</v>
      </c>
    </row>
    <row r="950" spans="1:4">
      <c r="A950" s="189">
        <v>10354</v>
      </c>
      <c r="B950" s="186" t="s">
        <v>1102</v>
      </c>
      <c r="C950" s="186" t="s">
        <v>7</v>
      </c>
      <c r="D950" s="188" t="s">
        <v>5524</v>
      </c>
    </row>
    <row r="951" spans="1:4">
      <c r="A951" s="186" t="s">
        <v>1106</v>
      </c>
      <c r="B951" s="186" t="s">
        <v>1107</v>
      </c>
      <c r="C951" s="186" t="s">
        <v>7</v>
      </c>
      <c r="D951" s="186">
        <v>15.37</v>
      </c>
    </row>
    <row r="952" spans="1:4">
      <c r="B952" s="186" t="s">
        <v>1108</v>
      </c>
    </row>
    <row r="953" spans="1:4">
      <c r="A953" s="186" t="s">
        <v>1111</v>
      </c>
      <c r="B953" s="186" t="s">
        <v>34630</v>
      </c>
      <c r="C953" s="186" t="s">
        <v>7</v>
      </c>
      <c r="D953" s="186">
        <v>52.06</v>
      </c>
    </row>
    <row r="954" spans="1:4">
      <c r="B954" s="186" t="s">
        <v>34631</v>
      </c>
    </row>
    <row r="955" spans="1:4">
      <c r="A955" s="186" t="s">
        <v>1114</v>
      </c>
      <c r="B955" s="186" t="s">
        <v>34632</v>
      </c>
      <c r="C955" s="186" t="s">
        <v>7</v>
      </c>
      <c r="D955" s="186">
        <v>24.3</v>
      </c>
    </row>
    <row r="956" spans="1:4">
      <c r="B956" s="186" t="s">
        <v>34633</v>
      </c>
    </row>
    <row r="957" spans="1:4">
      <c r="A957" s="186" t="s">
        <v>1115</v>
      </c>
      <c r="B957" s="186" t="s">
        <v>34634</v>
      </c>
      <c r="C957" s="186" t="s">
        <v>7</v>
      </c>
      <c r="D957" s="188" t="s">
        <v>21796</v>
      </c>
    </row>
    <row r="958" spans="1:4">
      <c r="B958" s="186" t="s">
        <v>34635</v>
      </c>
    </row>
    <row r="959" spans="1:4">
      <c r="A959" s="189">
        <v>12933</v>
      </c>
      <c r="B959" s="186" t="s">
        <v>23124</v>
      </c>
      <c r="C959" s="186" t="s">
        <v>8</v>
      </c>
      <c r="D959" s="188" t="s">
        <v>773</v>
      </c>
    </row>
    <row r="960" spans="1:4">
      <c r="A960" s="186" t="s">
        <v>1117</v>
      </c>
      <c r="B960" s="186" t="s">
        <v>34636</v>
      </c>
      <c r="C960" s="186" t="s">
        <v>8</v>
      </c>
      <c r="D960" s="186">
        <v>14.84</v>
      </c>
    </row>
    <row r="961" spans="1:4">
      <c r="B961" s="186" t="s">
        <v>34637</v>
      </c>
    </row>
    <row r="962" spans="1:4">
      <c r="A962" s="186" t="s">
        <v>1119</v>
      </c>
      <c r="B962" s="186" t="s">
        <v>1120</v>
      </c>
      <c r="C962" s="186" t="s">
        <v>8</v>
      </c>
      <c r="D962" s="186">
        <v>9.48</v>
      </c>
    </row>
    <row r="963" spans="1:4">
      <c r="A963" s="186" t="s">
        <v>1121</v>
      </c>
      <c r="B963" s="186" t="s">
        <v>1122</v>
      </c>
      <c r="C963" s="186" t="s">
        <v>8</v>
      </c>
      <c r="D963" s="186">
        <v>9.86</v>
      </c>
    </row>
    <row r="964" spans="1:4">
      <c r="A964" s="186" t="s">
        <v>1124</v>
      </c>
      <c r="B964" s="186" t="s">
        <v>1125</v>
      </c>
      <c r="C964" s="186" t="s">
        <v>8</v>
      </c>
      <c r="D964" s="186">
        <v>14.79</v>
      </c>
    </row>
    <row r="965" spans="1:4">
      <c r="A965" s="186" t="s">
        <v>1127</v>
      </c>
      <c r="B965" s="186" t="s">
        <v>1128</v>
      </c>
      <c r="C965" s="186" t="s">
        <v>8</v>
      </c>
      <c r="D965" s="186">
        <v>9.75</v>
      </c>
    </row>
    <row r="966" spans="1:4">
      <c r="A966" s="186" t="s">
        <v>1129</v>
      </c>
      <c r="B966" s="186" t="s">
        <v>1130</v>
      </c>
      <c r="C966" s="186" t="s">
        <v>8</v>
      </c>
      <c r="D966" s="188" t="s">
        <v>18977</v>
      </c>
    </row>
    <row r="967" spans="1:4">
      <c r="A967" s="186" t="s">
        <v>1131</v>
      </c>
      <c r="B967" s="186" t="s">
        <v>34638</v>
      </c>
      <c r="C967" s="186" t="s">
        <v>7</v>
      </c>
      <c r="D967" s="186">
        <v>18.72</v>
      </c>
    </row>
    <row r="968" spans="1:4">
      <c r="B968" s="191" t="s">
        <v>34639</v>
      </c>
    </row>
    <row r="969" spans="1:4">
      <c r="A969" s="186" t="s">
        <v>1133</v>
      </c>
      <c r="B969" s="186" t="s">
        <v>1134</v>
      </c>
      <c r="C969" s="186" t="s">
        <v>7</v>
      </c>
      <c r="D969" s="186">
        <v>10.71</v>
      </c>
    </row>
    <row r="970" spans="1:4">
      <c r="B970" s="186" t="s">
        <v>1136</v>
      </c>
    </row>
    <row r="971" spans="1:4">
      <c r="A971" s="186" t="s">
        <v>1137</v>
      </c>
      <c r="B971" s="186" t="s">
        <v>34640</v>
      </c>
      <c r="C971" s="186" t="s">
        <v>7</v>
      </c>
      <c r="D971" s="186">
        <v>10.97</v>
      </c>
    </row>
    <row r="972" spans="1:4">
      <c r="B972" s="186" t="s">
        <v>34641</v>
      </c>
    </row>
    <row r="973" spans="1:4">
      <c r="A973" s="186" t="s">
        <v>1139</v>
      </c>
      <c r="B973" s="186" t="s">
        <v>1140</v>
      </c>
      <c r="C973" s="186" t="s">
        <v>7</v>
      </c>
      <c r="D973" s="186">
        <v>13.94</v>
      </c>
    </row>
    <row r="974" spans="1:4">
      <c r="B974" s="186" t="s">
        <v>1142</v>
      </c>
    </row>
    <row r="975" spans="1:4">
      <c r="A975" s="186" t="s">
        <v>1143</v>
      </c>
      <c r="B975" s="186" t="s">
        <v>34642</v>
      </c>
      <c r="C975" s="186" t="s">
        <v>7</v>
      </c>
      <c r="D975" s="186">
        <v>13.88</v>
      </c>
    </row>
    <row r="976" spans="1:4">
      <c r="B976" s="186" t="s">
        <v>34643</v>
      </c>
    </row>
    <row r="977" spans="1:4">
      <c r="A977" s="186" t="s">
        <v>1145</v>
      </c>
      <c r="B977" s="186" t="s">
        <v>1146</v>
      </c>
      <c r="C977" s="186" t="s">
        <v>7</v>
      </c>
      <c r="D977" s="186">
        <v>30.15</v>
      </c>
    </row>
    <row r="978" spans="1:4">
      <c r="B978" s="186" t="s">
        <v>1148</v>
      </c>
    </row>
    <row r="979" spans="1:4">
      <c r="A979" s="186" t="s">
        <v>1149</v>
      </c>
      <c r="B979" s="186" t="s">
        <v>34644</v>
      </c>
      <c r="C979" s="186" t="s">
        <v>7</v>
      </c>
      <c r="D979" s="186">
        <v>30.18</v>
      </c>
    </row>
    <row r="980" spans="1:4">
      <c r="B980" s="186" t="s">
        <v>34645</v>
      </c>
    </row>
    <row r="981" spans="1:4">
      <c r="A981" s="186" t="s">
        <v>1151</v>
      </c>
      <c r="B981" s="186" t="s">
        <v>1152</v>
      </c>
      <c r="C981" s="186" t="s">
        <v>7</v>
      </c>
      <c r="D981" s="186">
        <v>27.28</v>
      </c>
    </row>
    <row r="982" spans="1:4">
      <c r="B982" s="186" t="s">
        <v>1153</v>
      </c>
    </row>
    <row r="983" spans="1:4">
      <c r="A983" s="186" t="s">
        <v>34646</v>
      </c>
      <c r="B983" s="186" t="s">
        <v>34647</v>
      </c>
      <c r="C983" s="186" t="s">
        <v>7</v>
      </c>
      <c r="D983" s="186">
        <v>25.98</v>
      </c>
    </row>
    <row r="984" spans="1:4">
      <c r="B984" s="186" t="s">
        <v>34648</v>
      </c>
    </row>
    <row r="985" spans="1:4">
      <c r="A985" s="186" t="s">
        <v>1155</v>
      </c>
      <c r="B985" s="186" t="s">
        <v>1156</v>
      </c>
      <c r="C985" s="186" t="s">
        <v>7</v>
      </c>
      <c r="D985" s="186">
        <v>55.05</v>
      </c>
    </row>
    <row r="986" spans="1:4">
      <c r="B986" s="186" t="s">
        <v>1157</v>
      </c>
    </row>
    <row r="987" spans="1:4">
      <c r="A987" s="186" t="s">
        <v>1158</v>
      </c>
      <c r="B987" s="186" t="s">
        <v>34649</v>
      </c>
      <c r="C987" s="186" t="s">
        <v>7</v>
      </c>
      <c r="D987" s="186">
        <v>54.01</v>
      </c>
    </row>
    <row r="988" spans="1:4">
      <c r="B988" s="186" t="s">
        <v>34650</v>
      </c>
    </row>
    <row r="989" spans="1:4">
      <c r="A989" s="186" t="s">
        <v>1159</v>
      </c>
      <c r="B989" s="186" t="s">
        <v>1160</v>
      </c>
      <c r="C989" s="186" t="s">
        <v>7</v>
      </c>
      <c r="D989" s="186">
        <v>39.340000000000003</v>
      </c>
    </row>
    <row r="990" spans="1:4">
      <c r="B990" s="186" t="s">
        <v>1161</v>
      </c>
    </row>
    <row r="991" spans="1:4">
      <c r="A991" s="186" t="s">
        <v>1162</v>
      </c>
      <c r="B991" s="186" t="s">
        <v>34651</v>
      </c>
      <c r="C991" s="186" t="s">
        <v>7</v>
      </c>
      <c r="D991" s="186">
        <v>43.52</v>
      </c>
    </row>
    <row r="992" spans="1:4">
      <c r="B992" s="191" t="s">
        <v>34652</v>
      </c>
    </row>
    <row r="993" spans="1:4">
      <c r="A993" s="186" t="s">
        <v>1163</v>
      </c>
      <c r="B993" s="186" t="s">
        <v>1164</v>
      </c>
      <c r="C993" s="186" t="s">
        <v>7</v>
      </c>
      <c r="D993" s="186">
        <v>63.25</v>
      </c>
    </row>
    <row r="994" spans="1:4">
      <c r="B994" s="186" t="s">
        <v>1165</v>
      </c>
    </row>
    <row r="995" spans="1:4">
      <c r="A995" s="186" t="s">
        <v>1166</v>
      </c>
      <c r="B995" s="186" t="s">
        <v>1167</v>
      </c>
      <c r="C995" s="186" t="s">
        <v>7</v>
      </c>
      <c r="D995" s="186">
        <v>72.680000000000007</v>
      </c>
    </row>
    <row r="996" spans="1:4">
      <c r="B996" s="191" t="s">
        <v>1168</v>
      </c>
    </row>
    <row r="997" spans="1:4">
      <c r="A997" s="186" t="s">
        <v>1169</v>
      </c>
      <c r="B997" s="186" t="s">
        <v>1170</v>
      </c>
      <c r="C997" s="186" t="s">
        <v>7</v>
      </c>
      <c r="D997" s="186">
        <v>91.66</v>
      </c>
    </row>
    <row r="998" spans="1:4">
      <c r="B998" s="191" t="s">
        <v>1171</v>
      </c>
    </row>
    <row r="999" spans="1:4">
      <c r="A999" s="186" t="s">
        <v>1172</v>
      </c>
      <c r="B999" s="186" t="s">
        <v>34653</v>
      </c>
      <c r="C999" s="186" t="s">
        <v>7</v>
      </c>
      <c r="D999" s="186">
        <v>100.09</v>
      </c>
    </row>
    <row r="1000" spans="1:4">
      <c r="B1000" s="186" t="s">
        <v>34654</v>
      </c>
    </row>
    <row r="1001" spans="1:4">
      <c r="A1001" s="186" t="s">
        <v>1173</v>
      </c>
      <c r="B1001" s="186" t="s">
        <v>34655</v>
      </c>
      <c r="C1001" s="186" t="s">
        <v>7</v>
      </c>
      <c r="D1001" s="186">
        <v>149.86000000000001</v>
      </c>
    </row>
    <row r="1002" spans="1:4">
      <c r="B1002" s="186" t="s">
        <v>34656</v>
      </c>
    </row>
    <row r="1003" spans="1:4">
      <c r="A1003" s="186" t="s">
        <v>1174</v>
      </c>
      <c r="B1003" s="186" t="s">
        <v>1175</v>
      </c>
      <c r="C1003" s="186" t="s">
        <v>7</v>
      </c>
      <c r="D1003" s="186">
        <v>162.53</v>
      </c>
    </row>
    <row r="1004" spans="1:4">
      <c r="B1004" s="186" t="s">
        <v>1176</v>
      </c>
    </row>
    <row r="1005" spans="1:4">
      <c r="A1005" s="186" t="s">
        <v>1177</v>
      </c>
      <c r="B1005" s="186" t="s">
        <v>1178</v>
      </c>
      <c r="C1005" s="186" t="s">
        <v>8</v>
      </c>
      <c r="D1005" s="188" t="s">
        <v>33220</v>
      </c>
    </row>
    <row r="1006" spans="1:4">
      <c r="A1006" s="189">
        <v>10907</v>
      </c>
      <c r="B1006" s="186" t="s">
        <v>1179</v>
      </c>
      <c r="C1006" s="186" t="s">
        <v>7</v>
      </c>
      <c r="D1006" s="188" t="s">
        <v>15829</v>
      </c>
    </row>
    <row r="1007" spans="1:4">
      <c r="A1007" s="186" t="s">
        <v>1180</v>
      </c>
      <c r="B1007" s="186" t="s">
        <v>1181</v>
      </c>
      <c r="C1007" s="186" t="s">
        <v>7</v>
      </c>
      <c r="D1007" s="188" t="s">
        <v>22311</v>
      </c>
    </row>
    <row r="1008" spans="1:4">
      <c r="A1008" s="189">
        <v>10912</v>
      </c>
      <c r="B1008" s="186" t="s">
        <v>34657</v>
      </c>
      <c r="C1008" s="186" t="s">
        <v>7</v>
      </c>
      <c r="D1008" s="188" t="s">
        <v>437</v>
      </c>
    </row>
    <row r="1009" spans="1:4">
      <c r="B1009" s="186" t="s">
        <v>34658</v>
      </c>
    </row>
    <row r="1010" spans="1:4">
      <c r="A1010" s="189">
        <v>11128</v>
      </c>
      <c r="B1010" s="186" t="s">
        <v>1183</v>
      </c>
      <c r="C1010" s="186" t="s">
        <v>7</v>
      </c>
      <c r="D1010" s="188" t="s">
        <v>1112</v>
      </c>
    </row>
    <row r="1011" spans="1:4">
      <c r="A1011" s="189">
        <v>13561</v>
      </c>
      <c r="B1011" s="186" t="s">
        <v>34659</v>
      </c>
      <c r="C1011" s="186" t="s">
        <v>8</v>
      </c>
      <c r="D1011" s="188" t="s">
        <v>10944</v>
      </c>
    </row>
    <row r="1012" spans="1:4">
      <c r="A1012" s="189">
        <v>13562</v>
      </c>
      <c r="B1012" s="186" t="s">
        <v>34660</v>
      </c>
      <c r="C1012" s="186" t="s">
        <v>8</v>
      </c>
      <c r="D1012" s="188" t="s">
        <v>448</v>
      </c>
    </row>
    <row r="1013" spans="1:4">
      <c r="A1013" s="186" t="s">
        <v>34661</v>
      </c>
      <c r="C1013" s="186" t="s">
        <v>7</v>
      </c>
      <c r="D1013" s="186">
        <v>6.05</v>
      </c>
    </row>
    <row r="1014" spans="1:4">
      <c r="A1014" s="186" t="s">
        <v>204</v>
      </c>
      <c r="B1014" s="186" t="s">
        <v>889</v>
      </c>
      <c r="C1014" s="186" t="s">
        <v>34116</v>
      </c>
    </row>
    <row r="1016" spans="1:4">
      <c r="C1016" s="184" t="s">
        <v>34071</v>
      </c>
      <c r="D1016" s="185" t="s">
        <v>114</v>
      </c>
    </row>
    <row r="1017" spans="1:4">
      <c r="A1017" s="184"/>
    </row>
    <row r="1018" spans="1:4">
      <c r="D1018" s="184" t="s">
        <v>34072</v>
      </c>
    </row>
    <row r="1019" spans="1:4">
      <c r="A1019" s="184"/>
    </row>
    <row r="1020" spans="1:4">
      <c r="A1020" s="184"/>
      <c r="B1020" s="184" t="s">
        <v>34073</v>
      </c>
      <c r="C1020" s="184" t="s">
        <v>34074</v>
      </c>
      <c r="D1020" s="184" t="s">
        <v>34075</v>
      </c>
    </row>
    <row r="1021" spans="1:4">
      <c r="B1021" s="184" t="s">
        <v>34076</v>
      </c>
      <c r="C1021" s="184" t="s">
        <v>107</v>
      </c>
      <c r="D1021" s="184" t="s">
        <v>34077</v>
      </c>
    </row>
    <row r="1022" spans="1:4">
      <c r="A1022" s="186" t="s">
        <v>34474</v>
      </c>
    </row>
    <row r="1023" spans="1:4">
      <c r="B1023" s="186" t="s">
        <v>34662</v>
      </c>
    </row>
    <row r="1024" spans="1:4">
      <c r="B1024" s="186" t="s">
        <v>1184</v>
      </c>
    </row>
    <row r="1025" spans="1:4">
      <c r="A1025" s="186" t="s">
        <v>34663</v>
      </c>
      <c r="B1025" s="186" t="s">
        <v>1185</v>
      </c>
      <c r="C1025" s="186" t="s">
        <v>7</v>
      </c>
      <c r="D1025" s="186">
        <v>2.58</v>
      </c>
    </row>
    <row r="1026" spans="1:4">
      <c r="A1026" s="186" t="s">
        <v>1186</v>
      </c>
      <c r="B1026" s="186" t="s">
        <v>1187</v>
      </c>
      <c r="C1026" s="186" t="s">
        <v>7</v>
      </c>
      <c r="D1026" s="188" t="s">
        <v>14724</v>
      </c>
    </row>
    <row r="1027" spans="1:4">
      <c r="A1027" s="186" t="s">
        <v>34664</v>
      </c>
      <c r="B1027" s="186" t="s">
        <v>1189</v>
      </c>
      <c r="C1027" s="186" t="s">
        <v>8</v>
      </c>
      <c r="D1027" s="188" t="s">
        <v>13869</v>
      </c>
    </row>
    <row r="1028" spans="1:4">
      <c r="A1028" s="186" t="s">
        <v>34665</v>
      </c>
    </row>
    <row r="1029" spans="1:4">
      <c r="A1029" s="186" t="s">
        <v>1191</v>
      </c>
      <c r="B1029" s="186" t="s">
        <v>1192</v>
      </c>
      <c r="C1029" s="186" t="s">
        <v>12</v>
      </c>
      <c r="D1029" s="188" t="s">
        <v>33407</v>
      </c>
    </row>
    <row r="1030" spans="1:4">
      <c r="A1030" s="189">
        <v>11090</v>
      </c>
      <c r="B1030" s="186" t="s">
        <v>1193</v>
      </c>
      <c r="C1030" s="186" t="s">
        <v>12</v>
      </c>
      <c r="D1030" s="188" t="s">
        <v>34666</v>
      </c>
    </row>
    <row r="1031" spans="1:4">
      <c r="B1031" s="186" t="s">
        <v>1194</v>
      </c>
    </row>
    <row r="1032" spans="1:4">
      <c r="A1032" s="186" t="s">
        <v>1195</v>
      </c>
      <c r="B1032" s="186" t="s">
        <v>1196</v>
      </c>
      <c r="C1032" s="186" t="s">
        <v>12</v>
      </c>
      <c r="D1032" s="186">
        <v>344.8</v>
      </c>
    </row>
    <row r="1033" spans="1:4">
      <c r="A1033" s="186" t="s">
        <v>1197</v>
      </c>
      <c r="B1033" s="186" t="s">
        <v>1198</v>
      </c>
      <c r="C1033" s="186" t="s">
        <v>12</v>
      </c>
      <c r="D1033" s="188" t="s">
        <v>11273</v>
      </c>
    </row>
    <row r="1034" spans="1:4">
      <c r="A1034" s="186" t="s">
        <v>34667</v>
      </c>
      <c r="B1034" s="186" t="s">
        <v>1201</v>
      </c>
      <c r="C1034" s="186" t="s">
        <v>544</v>
      </c>
      <c r="D1034" s="188" t="s">
        <v>34668</v>
      </c>
    </row>
    <row r="1035" spans="1:4">
      <c r="A1035" s="186" t="s">
        <v>34669</v>
      </c>
      <c r="B1035" s="186" t="s">
        <v>1202</v>
      </c>
      <c r="C1035" s="186" t="s">
        <v>544</v>
      </c>
      <c r="D1035" s="186">
        <v>86.24</v>
      </c>
    </row>
    <row r="1036" spans="1:4">
      <c r="A1036" s="189">
        <v>10600</v>
      </c>
      <c r="B1036" s="186" t="s">
        <v>1202</v>
      </c>
      <c r="C1036" s="186" t="s">
        <v>877</v>
      </c>
      <c r="D1036" s="186">
        <v>6.6</v>
      </c>
    </row>
    <row r="1037" spans="1:4">
      <c r="A1037" s="189">
        <v>10268</v>
      </c>
      <c r="B1037" s="186" t="s">
        <v>1205</v>
      </c>
      <c r="C1037" s="186" t="s">
        <v>8</v>
      </c>
      <c r="D1037" s="188" t="s">
        <v>14494</v>
      </c>
    </row>
    <row r="1038" spans="1:4">
      <c r="A1038" s="186" t="s">
        <v>1207</v>
      </c>
      <c r="B1038" s="186" t="s">
        <v>891</v>
      </c>
      <c r="C1038" s="186" t="s">
        <v>544</v>
      </c>
      <c r="D1038" s="186">
        <v>256.44</v>
      </c>
    </row>
    <row r="1039" spans="1:4">
      <c r="A1039" s="186" t="s">
        <v>1208</v>
      </c>
      <c r="B1039" s="186" t="s">
        <v>896</v>
      </c>
      <c r="C1039" s="186" t="s">
        <v>544</v>
      </c>
      <c r="D1039" s="186">
        <v>396.27</v>
      </c>
    </row>
    <row r="1040" spans="1:4">
      <c r="A1040" s="186" t="s">
        <v>1209</v>
      </c>
      <c r="B1040" s="186" t="s">
        <v>1210</v>
      </c>
      <c r="C1040" s="186" t="s">
        <v>8</v>
      </c>
      <c r="D1040" s="188" t="s">
        <v>9049</v>
      </c>
    </row>
    <row r="1041" spans="1:4">
      <c r="A1041" s="189">
        <v>10975</v>
      </c>
      <c r="B1041" s="186" t="s">
        <v>1210</v>
      </c>
      <c r="C1041" s="186" t="s">
        <v>544</v>
      </c>
      <c r="D1041" s="188" t="s">
        <v>34670</v>
      </c>
    </row>
    <row r="1042" spans="1:4">
      <c r="A1042" s="189">
        <v>10973</v>
      </c>
      <c r="B1042" s="186" t="s">
        <v>1212</v>
      </c>
      <c r="C1042" s="186" t="s">
        <v>8</v>
      </c>
      <c r="D1042" s="188" t="s">
        <v>10615</v>
      </c>
    </row>
    <row r="1043" spans="1:4">
      <c r="A1043" s="189">
        <v>10974</v>
      </c>
      <c r="B1043" s="186" t="s">
        <v>1212</v>
      </c>
      <c r="C1043" s="186" t="s">
        <v>544</v>
      </c>
      <c r="D1043" s="188" t="s">
        <v>34671</v>
      </c>
    </row>
    <row r="1044" spans="1:4">
      <c r="A1044" s="186" t="s">
        <v>1214</v>
      </c>
      <c r="B1044" s="186" t="s">
        <v>1215</v>
      </c>
      <c r="C1044" s="186" t="s">
        <v>544</v>
      </c>
      <c r="D1044" s="186">
        <v>105.77</v>
      </c>
    </row>
    <row r="1045" spans="1:4">
      <c r="A1045" s="186" t="s">
        <v>1216</v>
      </c>
      <c r="B1045" s="186" t="s">
        <v>1217</v>
      </c>
      <c r="C1045" s="186" t="s">
        <v>544</v>
      </c>
      <c r="D1045" s="186">
        <v>88.99</v>
      </c>
    </row>
    <row r="1046" spans="1:4">
      <c r="A1046" s="186" t="s">
        <v>34672</v>
      </c>
      <c r="B1046" s="186" t="s">
        <v>1218</v>
      </c>
      <c r="C1046" s="186" t="s">
        <v>544</v>
      </c>
      <c r="D1046" s="186">
        <v>69.260000000000005</v>
      </c>
    </row>
    <row r="1047" spans="1:4">
      <c r="A1047" s="186" t="s">
        <v>34673</v>
      </c>
      <c r="B1047" s="186" t="s">
        <v>1220</v>
      </c>
      <c r="C1047" s="186" t="s">
        <v>544</v>
      </c>
      <c r="D1047" s="186">
        <v>47.12</v>
      </c>
    </row>
    <row r="1048" spans="1:4">
      <c r="A1048" s="186" t="s">
        <v>1219</v>
      </c>
      <c r="B1048" s="186" t="s">
        <v>1220</v>
      </c>
      <c r="C1048" s="186" t="s">
        <v>1221</v>
      </c>
      <c r="D1048" s="186">
        <v>6.86</v>
      </c>
    </row>
    <row r="1049" spans="1:4">
      <c r="A1049" s="186" t="s">
        <v>34674</v>
      </c>
      <c r="B1049" s="186" t="s">
        <v>1222</v>
      </c>
      <c r="C1049" s="186" t="s">
        <v>544</v>
      </c>
      <c r="D1049" s="188" t="s">
        <v>33623</v>
      </c>
    </row>
    <row r="1050" spans="1:4">
      <c r="A1050" s="186" t="s">
        <v>1223</v>
      </c>
      <c r="B1050" s="186" t="s">
        <v>34675</v>
      </c>
      <c r="C1050" s="186" t="s">
        <v>1221</v>
      </c>
      <c r="D1050" s="188" t="s">
        <v>11503</v>
      </c>
    </row>
    <row r="1051" spans="1:4">
      <c r="B1051" s="189" t="s">
        <v>114</v>
      </c>
    </row>
    <row r="1052" spans="1:4">
      <c r="A1052" s="186" t="s">
        <v>34676</v>
      </c>
      <c r="B1052" s="186" t="s">
        <v>1224</v>
      </c>
      <c r="C1052" s="186" t="s">
        <v>544</v>
      </c>
      <c r="D1052" s="186">
        <v>31.86</v>
      </c>
    </row>
    <row r="1053" spans="1:4">
      <c r="A1053" s="186" t="s">
        <v>1225</v>
      </c>
      <c r="B1053" s="186" t="s">
        <v>34677</v>
      </c>
      <c r="C1053" s="186" t="s">
        <v>8</v>
      </c>
      <c r="D1053" s="186">
        <v>7.2</v>
      </c>
    </row>
    <row r="1054" spans="1:4">
      <c r="B1054" s="186" t="s">
        <v>1227</v>
      </c>
    </row>
    <row r="1055" spans="1:4">
      <c r="A1055" s="189">
        <v>10413</v>
      </c>
      <c r="B1055" s="186" t="s">
        <v>1228</v>
      </c>
      <c r="C1055" s="186" t="s">
        <v>544</v>
      </c>
      <c r="D1055" s="188" t="s">
        <v>33094</v>
      </c>
    </row>
    <row r="1056" spans="1:4">
      <c r="A1056" s="186" t="s">
        <v>1229</v>
      </c>
      <c r="B1056" s="186" t="s">
        <v>1230</v>
      </c>
      <c r="C1056" s="186" t="s">
        <v>544</v>
      </c>
      <c r="D1056" s="186">
        <v>24.19</v>
      </c>
    </row>
    <row r="1057" spans="1:4">
      <c r="A1057" s="189">
        <v>12876</v>
      </c>
      <c r="B1057" s="186" t="s">
        <v>34678</v>
      </c>
      <c r="C1057" s="186" t="s">
        <v>8</v>
      </c>
      <c r="D1057" s="188" t="s">
        <v>3920</v>
      </c>
    </row>
    <row r="1058" spans="1:4">
      <c r="B1058" s="186" t="s">
        <v>34679</v>
      </c>
    </row>
    <row r="1059" spans="1:4">
      <c r="A1059" s="186" t="s">
        <v>1233</v>
      </c>
      <c r="B1059" s="186" t="s">
        <v>1234</v>
      </c>
      <c r="C1059" s="186" t="s">
        <v>544</v>
      </c>
      <c r="D1059" s="188" t="s">
        <v>34680</v>
      </c>
    </row>
    <row r="1060" spans="1:4">
      <c r="A1060" s="186" t="s">
        <v>34681</v>
      </c>
      <c r="B1060" s="186" t="s">
        <v>1235</v>
      </c>
      <c r="C1060" s="186" t="s">
        <v>8</v>
      </c>
      <c r="D1060" s="186">
        <v>5.97</v>
      </c>
    </row>
    <row r="1061" spans="1:4">
      <c r="A1061" s="186" t="s">
        <v>34682</v>
      </c>
      <c r="B1061" s="186" t="s">
        <v>1236</v>
      </c>
      <c r="C1061" s="186" t="s">
        <v>8</v>
      </c>
      <c r="D1061" s="188" t="s">
        <v>14036</v>
      </c>
    </row>
    <row r="1062" spans="1:4">
      <c r="A1062" s="186" t="s">
        <v>1238</v>
      </c>
      <c r="B1062" s="186" t="s">
        <v>1239</v>
      </c>
      <c r="C1062" s="186" t="s">
        <v>8</v>
      </c>
      <c r="D1062" s="188" t="s">
        <v>13615</v>
      </c>
    </row>
    <row r="1063" spans="1:4">
      <c r="A1063" s="186" t="s">
        <v>1241</v>
      </c>
      <c r="B1063" s="186" t="s">
        <v>1242</v>
      </c>
      <c r="C1063" s="186" t="s">
        <v>544</v>
      </c>
      <c r="D1063" s="188" t="s">
        <v>34683</v>
      </c>
    </row>
    <row r="1064" spans="1:4">
      <c r="A1064" s="186" t="s">
        <v>1243</v>
      </c>
      <c r="B1064" s="186" t="s">
        <v>34684</v>
      </c>
      <c r="C1064" s="186" t="s">
        <v>12</v>
      </c>
      <c r="D1064" s="188" t="s">
        <v>33093</v>
      </c>
    </row>
    <row r="1065" spans="1:4">
      <c r="B1065" s="186" t="s">
        <v>1244</v>
      </c>
    </row>
    <row r="1066" spans="1:4">
      <c r="A1066" s="186" t="s">
        <v>1245</v>
      </c>
      <c r="B1066" s="186" t="s">
        <v>34685</v>
      </c>
      <c r="C1066" s="186" t="s">
        <v>8</v>
      </c>
      <c r="D1066" s="188" t="s">
        <v>15042</v>
      </c>
    </row>
    <row r="1067" spans="1:4">
      <c r="B1067" s="186" t="s">
        <v>1247</v>
      </c>
    </row>
    <row r="1068" spans="1:4">
      <c r="A1068" s="186" t="s">
        <v>1248</v>
      </c>
      <c r="B1068" s="186" t="s">
        <v>34686</v>
      </c>
      <c r="C1068" s="186" t="s">
        <v>12</v>
      </c>
      <c r="D1068" s="187" t="s">
        <v>34687</v>
      </c>
    </row>
    <row r="1069" spans="1:4">
      <c r="B1069" s="186" t="s">
        <v>34688</v>
      </c>
    </row>
    <row r="1070" spans="1:4">
      <c r="A1070" s="189">
        <v>13529</v>
      </c>
      <c r="B1070" s="186" t="s">
        <v>34689</v>
      </c>
      <c r="C1070" s="186" t="s">
        <v>12</v>
      </c>
      <c r="D1070" s="187" t="s">
        <v>34690</v>
      </c>
    </row>
    <row r="1071" spans="1:4">
      <c r="B1071" s="186" t="s">
        <v>34691</v>
      </c>
    </row>
    <row r="1072" spans="1:4">
      <c r="B1072" s="186" t="s">
        <v>34692</v>
      </c>
    </row>
    <row r="1073" spans="1:4">
      <c r="B1073" s="186" t="s">
        <v>34693</v>
      </c>
    </row>
    <row r="1074" spans="1:4">
      <c r="A1074" s="186" t="s">
        <v>1249</v>
      </c>
      <c r="B1074" s="186" t="s">
        <v>34694</v>
      </c>
      <c r="C1074" s="186" t="s">
        <v>12</v>
      </c>
      <c r="D1074" s="187" t="s">
        <v>34695</v>
      </c>
    </row>
    <row r="1075" spans="1:4">
      <c r="B1075" s="186" t="s">
        <v>34696</v>
      </c>
    </row>
    <row r="1076" spans="1:4">
      <c r="A1076" s="189">
        <v>10374</v>
      </c>
      <c r="B1076" s="186" t="s">
        <v>34697</v>
      </c>
      <c r="C1076" s="186" t="s">
        <v>1250</v>
      </c>
      <c r="D1076" s="186" t="s">
        <v>1478</v>
      </c>
    </row>
    <row r="1077" spans="1:4">
      <c r="B1077" s="186" t="s">
        <v>34698</v>
      </c>
    </row>
    <row r="1078" spans="1:4">
      <c r="A1078" s="189">
        <v>12192</v>
      </c>
      <c r="B1078" s="186" t="s">
        <v>1252</v>
      </c>
      <c r="C1078" s="186" t="s">
        <v>12</v>
      </c>
      <c r="D1078" s="187" t="s">
        <v>34699</v>
      </c>
    </row>
    <row r="1079" spans="1:4">
      <c r="B1079" s="186" t="s">
        <v>1253</v>
      </c>
    </row>
    <row r="1080" spans="1:4">
      <c r="A1080" s="189">
        <v>13296</v>
      </c>
      <c r="B1080" s="186" t="s">
        <v>34700</v>
      </c>
      <c r="C1080" s="186" t="s">
        <v>12</v>
      </c>
      <c r="D1080" s="186">
        <v>2550</v>
      </c>
    </row>
    <row r="1081" spans="1:4">
      <c r="B1081" s="186" t="s">
        <v>24126</v>
      </c>
    </row>
    <row r="1082" spans="1:4">
      <c r="A1082" s="189">
        <v>12194</v>
      </c>
      <c r="B1082" s="186" t="s">
        <v>1254</v>
      </c>
      <c r="C1082" s="186" t="s">
        <v>12</v>
      </c>
      <c r="D1082" s="187" t="s">
        <v>34701</v>
      </c>
    </row>
    <row r="1083" spans="1:4">
      <c r="B1083" s="186" t="s">
        <v>1253</v>
      </c>
    </row>
    <row r="1084" spans="1:4">
      <c r="A1084" s="189">
        <v>12193</v>
      </c>
      <c r="B1084" s="186" t="s">
        <v>1255</v>
      </c>
      <c r="C1084" s="186" t="s">
        <v>12</v>
      </c>
      <c r="D1084" s="187" t="s">
        <v>34702</v>
      </c>
    </row>
    <row r="1085" spans="1:4">
      <c r="B1085" s="186" t="s">
        <v>1253</v>
      </c>
    </row>
    <row r="1086" spans="1:4">
      <c r="A1086" s="189">
        <v>11089</v>
      </c>
      <c r="B1086" s="186" t="s">
        <v>1256</v>
      </c>
      <c r="C1086" s="186" t="s">
        <v>12</v>
      </c>
      <c r="D1086" s="187" t="s">
        <v>34703</v>
      </c>
    </row>
    <row r="1087" spans="1:4">
      <c r="B1087" s="186" t="s">
        <v>1253</v>
      </c>
    </row>
    <row r="1088" spans="1:4">
      <c r="A1088" s="186" t="s">
        <v>1257</v>
      </c>
      <c r="B1088" s="186" t="s">
        <v>34704</v>
      </c>
      <c r="C1088" s="186" t="s">
        <v>544</v>
      </c>
      <c r="D1088" s="188" t="s">
        <v>34705</v>
      </c>
    </row>
    <row r="1089" spans="1:4">
      <c r="B1089" s="186" t="s">
        <v>34706</v>
      </c>
    </row>
    <row r="1090" spans="1:4">
      <c r="A1090" s="186" t="s">
        <v>34707</v>
      </c>
      <c r="B1090" s="186" t="s">
        <v>34704</v>
      </c>
      <c r="C1090" s="186" t="s">
        <v>544</v>
      </c>
      <c r="D1090" s="188" t="s">
        <v>34708</v>
      </c>
    </row>
    <row r="1091" spans="1:4">
      <c r="B1091" s="186" t="s">
        <v>34709</v>
      </c>
    </row>
    <row r="1092" spans="1:4">
      <c r="A1092" s="186" t="s">
        <v>34710</v>
      </c>
      <c r="B1092" s="186" t="s">
        <v>34704</v>
      </c>
      <c r="C1092" s="186" t="s">
        <v>544</v>
      </c>
      <c r="D1092" s="188" t="s">
        <v>34711</v>
      </c>
    </row>
    <row r="1093" spans="1:4">
      <c r="B1093" s="186" t="s">
        <v>34712</v>
      </c>
    </row>
    <row r="1094" spans="1:4">
      <c r="A1094" s="186" t="s">
        <v>204</v>
      </c>
      <c r="B1094" s="186" t="s">
        <v>957</v>
      </c>
      <c r="C1094" s="186" t="s">
        <v>34116</v>
      </c>
    </row>
    <row r="1096" spans="1:4">
      <c r="C1096" s="184" t="s">
        <v>34071</v>
      </c>
      <c r="D1096" s="185" t="s">
        <v>114</v>
      </c>
    </row>
    <row r="1097" spans="1:4">
      <c r="A1097" s="184"/>
    </row>
    <row r="1098" spans="1:4">
      <c r="D1098" s="184" t="s">
        <v>34072</v>
      </c>
    </row>
    <row r="1099" spans="1:4">
      <c r="A1099" s="184"/>
    </row>
    <row r="1100" spans="1:4">
      <c r="A1100" s="184"/>
      <c r="B1100" s="184" t="s">
        <v>34073</v>
      </c>
      <c r="C1100" s="184" t="s">
        <v>34074</v>
      </c>
      <c r="D1100" s="184" t="s">
        <v>34075</v>
      </c>
    </row>
    <row r="1101" spans="1:4">
      <c r="B1101" s="184" t="s">
        <v>34076</v>
      </c>
      <c r="C1101" s="184" t="s">
        <v>107</v>
      </c>
      <c r="D1101" s="184" t="s">
        <v>34077</v>
      </c>
    </row>
    <row r="1102" spans="1:4">
      <c r="A1102" s="186" t="s">
        <v>34665</v>
      </c>
    </row>
    <row r="1103" spans="1:4">
      <c r="A1103" s="186" t="s">
        <v>34713</v>
      </c>
      <c r="B1103" s="186" t="s">
        <v>34704</v>
      </c>
      <c r="C1103" s="186" t="s">
        <v>544</v>
      </c>
      <c r="D1103" s="188" t="s">
        <v>34714</v>
      </c>
    </row>
    <row r="1104" spans="1:4">
      <c r="B1104" s="186" t="s">
        <v>34715</v>
      </c>
    </row>
    <row r="1105" spans="1:4">
      <c r="A1105" s="189">
        <v>10744</v>
      </c>
      <c r="B1105" s="186" t="s">
        <v>22916</v>
      </c>
      <c r="C1105" s="186" t="s">
        <v>7</v>
      </c>
      <c r="D1105" s="188" t="s">
        <v>18367</v>
      </c>
    </row>
    <row r="1106" spans="1:4">
      <c r="A1106" s="186" t="s">
        <v>1259</v>
      </c>
      <c r="B1106" s="186" t="s">
        <v>22580</v>
      </c>
      <c r="C1106" s="186" t="s">
        <v>7</v>
      </c>
      <c r="D1106" s="188" t="s">
        <v>22413</v>
      </c>
    </row>
    <row r="1107" spans="1:4">
      <c r="A1107" s="186" t="s">
        <v>34716</v>
      </c>
      <c r="B1107" s="186" t="s">
        <v>22838</v>
      </c>
      <c r="C1107" s="186" t="s">
        <v>7</v>
      </c>
      <c r="D1107" s="186">
        <v>6.98</v>
      </c>
    </row>
    <row r="1108" spans="1:4">
      <c r="A1108" s="186" t="s">
        <v>1260</v>
      </c>
      <c r="B1108" s="186" t="s">
        <v>22581</v>
      </c>
      <c r="C1108" s="186" t="s">
        <v>7</v>
      </c>
      <c r="D1108" s="186">
        <v>15.24</v>
      </c>
    </row>
    <row r="1109" spans="1:4">
      <c r="A1109" s="186" t="s">
        <v>1261</v>
      </c>
      <c r="B1109" s="186" t="s">
        <v>22695</v>
      </c>
      <c r="C1109" s="186" t="s">
        <v>7</v>
      </c>
      <c r="D1109" s="186">
        <v>22.9</v>
      </c>
    </row>
    <row r="1110" spans="1:4">
      <c r="A1110" s="186" t="s">
        <v>1263</v>
      </c>
      <c r="B1110" s="186" t="s">
        <v>22696</v>
      </c>
      <c r="C1110" s="186" t="s">
        <v>7</v>
      </c>
      <c r="D1110" s="186">
        <v>25.33</v>
      </c>
    </row>
    <row r="1111" spans="1:4">
      <c r="A1111" s="186" t="s">
        <v>1264</v>
      </c>
      <c r="B1111" s="186" t="s">
        <v>22697</v>
      </c>
      <c r="C1111" s="186" t="s">
        <v>7</v>
      </c>
      <c r="D1111" s="186">
        <v>28.75</v>
      </c>
    </row>
    <row r="1112" spans="1:4">
      <c r="A1112" s="186" t="s">
        <v>1266</v>
      </c>
      <c r="B1112" s="186" t="s">
        <v>34717</v>
      </c>
      <c r="C1112" s="186" t="s">
        <v>12</v>
      </c>
      <c r="D1112" s="188" t="s">
        <v>34718</v>
      </c>
    </row>
    <row r="1113" spans="1:4">
      <c r="B1113" s="186" t="s">
        <v>34719</v>
      </c>
    </row>
    <row r="1114" spans="1:4">
      <c r="A1114" s="186" t="s">
        <v>34720</v>
      </c>
      <c r="B1114" s="186" t="s">
        <v>34721</v>
      </c>
      <c r="C1114" s="186" t="s">
        <v>12</v>
      </c>
      <c r="D1114" s="186">
        <v>36.299999999999997</v>
      </c>
    </row>
    <row r="1115" spans="1:4">
      <c r="B1115" s="186" t="s">
        <v>34722</v>
      </c>
    </row>
    <row r="1116" spans="1:4">
      <c r="A1116" s="186" t="s">
        <v>1268</v>
      </c>
      <c r="B1116" s="186" t="s">
        <v>34723</v>
      </c>
      <c r="C1116" s="186" t="s">
        <v>12</v>
      </c>
      <c r="D1116" s="188" t="s">
        <v>34724</v>
      </c>
    </row>
    <row r="1117" spans="1:4">
      <c r="B1117" s="186" t="s">
        <v>34725</v>
      </c>
    </row>
    <row r="1118" spans="1:4">
      <c r="B1118" s="186" t="s">
        <v>34726</v>
      </c>
    </row>
    <row r="1119" spans="1:4">
      <c r="A1119" s="186" t="s">
        <v>1269</v>
      </c>
      <c r="B1119" s="186" t="s">
        <v>34727</v>
      </c>
      <c r="C1119" s="186" t="s">
        <v>12</v>
      </c>
      <c r="D1119" s="188" t="s">
        <v>34728</v>
      </c>
    </row>
    <row r="1120" spans="1:4">
      <c r="B1120" s="186" t="s">
        <v>34729</v>
      </c>
    </row>
    <row r="1121" spans="1:4">
      <c r="A1121" s="186" t="s">
        <v>34730</v>
      </c>
      <c r="B1121" s="186" t="s">
        <v>34731</v>
      </c>
      <c r="C1121" s="186" t="s">
        <v>12</v>
      </c>
      <c r="D1121" s="188" t="s">
        <v>34732</v>
      </c>
    </row>
    <row r="1122" spans="1:4">
      <c r="B1122" s="186" t="s">
        <v>34733</v>
      </c>
    </row>
    <row r="1123" spans="1:4">
      <c r="A1123" s="186" t="s">
        <v>1270</v>
      </c>
      <c r="B1123" s="186" t="s">
        <v>34734</v>
      </c>
      <c r="C1123" s="186" t="s">
        <v>12</v>
      </c>
      <c r="D1123" s="188" t="s">
        <v>34735</v>
      </c>
    </row>
    <row r="1124" spans="1:4">
      <c r="B1124" s="186" t="s">
        <v>34736</v>
      </c>
    </row>
    <row r="1125" spans="1:4">
      <c r="A1125" s="186" t="s">
        <v>1271</v>
      </c>
      <c r="B1125" s="186" t="s">
        <v>34737</v>
      </c>
      <c r="C1125" s="186" t="s">
        <v>12</v>
      </c>
      <c r="D1125" s="188" t="s">
        <v>24179</v>
      </c>
    </row>
    <row r="1126" spans="1:4">
      <c r="B1126" s="186" t="s">
        <v>34738</v>
      </c>
    </row>
    <row r="1127" spans="1:4">
      <c r="A1127" s="186" t="s">
        <v>1272</v>
      </c>
      <c r="B1127" s="186" t="s">
        <v>34739</v>
      </c>
      <c r="C1127" s="186" t="s">
        <v>12</v>
      </c>
      <c r="D1127" s="188" t="s">
        <v>21759</v>
      </c>
    </row>
    <row r="1128" spans="1:4">
      <c r="B1128" s="186" t="s">
        <v>34740</v>
      </c>
    </row>
    <row r="1129" spans="1:4">
      <c r="B1129" s="186" t="s">
        <v>34741</v>
      </c>
    </row>
    <row r="1130" spans="1:4">
      <c r="A1130" s="186" t="s">
        <v>1273</v>
      </c>
      <c r="B1130" s="186" t="s">
        <v>34742</v>
      </c>
      <c r="C1130" s="186" t="s">
        <v>12</v>
      </c>
      <c r="D1130" s="187" t="s">
        <v>34743</v>
      </c>
    </row>
    <row r="1131" spans="1:4">
      <c r="B1131" s="186" t="s">
        <v>34744</v>
      </c>
    </row>
    <row r="1132" spans="1:4">
      <c r="B1132" s="186" t="s">
        <v>34745</v>
      </c>
    </row>
    <row r="1133" spans="1:4">
      <c r="A1133" s="186" t="s">
        <v>34746</v>
      </c>
      <c r="B1133" s="186" t="s">
        <v>34747</v>
      </c>
      <c r="C1133" s="186" t="s">
        <v>12</v>
      </c>
      <c r="D1133" s="187" t="s">
        <v>34748</v>
      </c>
    </row>
    <row r="1134" spans="1:4">
      <c r="B1134" s="186" t="s">
        <v>34749</v>
      </c>
    </row>
    <row r="1135" spans="1:4">
      <c r="B1135" s="186" t="s">
        <v>34750</v>
      </c>
    </row>
    <row r="1136" spans="1:4">
      <c r="A1136" s="186" t="s">
        <v>1275</v>
      </c>
      <c r="B1136" s="186" t="s">
        <v>1276</v>
      </c>
      <c r="C1136" s="186" t="s">
        <v>12</v>
      </c>
      <c r="D1136" s="186">
        <v>11.52</v>
      </c>
    </row>
    <row r="1137" spans="1:4">
      <c r="A1137" s="186" t="s">
        <v>1277</v>
      </c>
      <c r="B1137" s="186" t="s">
        <v>1278</v>
      </c>
      <c r="C1137" s="186" t="s">
        <v>12</v>
      </c>
      <c r="D1137" s="188" t="s">
        <v>11372</v>
      </c>
    </row>
    <row r="1138" spans="1:4">
      <c r="A1138" s="186" t="s">
        <v>1279</v>
      </c>
      <c r="B1138" s="186" t="s">
        <v>1280</v>
      </c>
      <c r="C1138" s="186" t="s">
        <v>12</v>
      </c>
      <c r="D1138" s="188" t="s">
        <v>4728</v>
      </c>
    </row>
    <row r="1139" spans="1:4">
      <c r="A1139" s="186" t="s">
        <v>34751</v>
      </c>
      <c r="B1139" s="186" t="s">
        <v>1281</v>
      </c>
      <c r="C1139" s="186" t="s">
        <v>12</v>
      </c>
      <c r="D1139" s="188" t="s">
        <v>15497</v>
      </c>
    </row>
    <row r="1140" spans="1:4">
      <c r="A1140" s="189">
        <v>13492</v>
      </c>
      <c r="B1140" s="186" t="s">
        <v>34752</v>
      </c>
      <c r="C1140" s="186" t="s">
        <v>62</v>
      </c>
      <c r="D1140" s="188" t="s">
        <v>34753</v>
      </c>
    </row>
    <row r="1141" spans="1:4">
      <c r="B1141" s="191" t="s">
        <v>34754</v>
      </c>
    </row>
    <row r="1142" spans="1:4">
      <c r="B1142" s="186" t="s">
        <v>34755</v>
      </c>
    </row>
    <row r="1143" spans="1:4">
      <c r="A1143" s="189">
        <v>13489</v>
      </c>
      <c r="B1143" s="186" t="s">
        <v>34756</v>
      </c>
      <c r="C1143" s="186" t="s">
        <v>62</v>
      </c>
      <c r="D1143" s="188" t="s">
        <v>34757</v>
      </c>
    </row>
    <row r="1144" spans="1:4">
      <c r="B1144" s="186" t="s">
        <v>34758</v>
      </c>
    </row>
    <row r="1145" spans="1:4">
      <c r="A1145" s="189">
        <v>13493</v>
      </c>
      <c r="B1145" s="186" t="s">
        <v>34759</v>
      </c>
      <c r="C1145" s="186" t="s">
        <v>62</v>
      </c>
      <c r="D1145" s="188" t="s">
        <v>33408</v>
      </c>
    </row>
    <row r="1146" spans="1:4">
      <c r="B1146" s="191" t="s">
        <v>34754</v>
      </c>
    </row>
    <row r="1147" spans="1:4">
      <c r="B1147" s="186" t="s">
        <v>34755</v>
      </c>
    </row>
    <row r="1148" spans="1:4">
      <c r="A1148" s="189">
        <v>13490</v>
      </c>
      <c r="B1148" s="186" t="s">
        <v>34760</v>
      </c>
      <c r="C1148" s="186" t="s">
        <v>62</v>
      </c>
      <c r="D1148" s="188" t="s">
        <v>34761</v>
      </c>
    </row>
    <row r="1149" spans="1:4">
      <c r="B1149" s="186" t="s">
        <v>34758</v>
      </c>
    </row>
    <row r="1150" spans="1:4">
      <c r="A1150" s="189">
        <v>13494</v>
      </c>
      <c r="B1150" s="186" t="s">
        <v>34762</v>
      </c>
      <c r="C1150" s="186" t="s">
        <v>62</v>
      </c>
      <c r="D1150" s="188" t="s">
        <v>34763</v>
      </c>
    </row>
    <row r="1151" spans="1:4">
      <c r="B1151" s="191" t="s">
        <v>34754</v>
      </c>
    </row>
    <row r="1152" spans="1:4">
      <c r="B1152" s="186" t="s">
        <v>34755</v>
      </c>
    </row>
    <row r="1153" spans="1:4">
      <c r="A1153" s="189">
        <v>13491</v>
      </c>
      <c r="B1153" s="186" t="s">
        <v>34764</v>
      </c>
      <c r="C1153" s="186" t="s">
        <v>62</v>
      </c>
      <c r="D1153" s="188" t="s">
        <v>34765</v>
      </c>
    </row>
    <row r="1154" spans="1:4">
      <c r="B1154" s="186" t="s">
        <v>34758</v>
      </c>
    </row>
    <row r="1155" spans="1:4">
      <c r="A1155" s="189">
        <v>13486</v>
      </c>
      <c r="B1155" s="186" t="s">
        <v>34766</v>
      </c>
      <c r="C1155" s="186" t="s">
        <v>62</v>
      </c>
      <c r="D1155" s="188" t="s">
        <v>16404</v>
      </c>
    </row>
    <row r="1156" spans="1:4">
      <c r="B1156" s="186" t="s">
        <v>34767</v>
      </c>
    </row>
    <row r="1157" spans="1:4">
      <c r="A1157" s="189">
        <v>13487</v>
      </c>
      <c r="B1157" s="186" t="s">
        <v>34768</v>
      </c>
      <c r="C1157" s="186" t="s">
        <v>62</v>
      </c>
      <c r="D1157" s="188" t="s">
        <v>16922</v>
      </c>
    </row>
    <row r="1158" spans="1:4">
      <c r="B1158" s="186" t="s">
        <v>34767</v>
      </c>
    </row>
    <row r="1159" spans="1:4">
      <c r="A1159" s="189">
        <v>13488</v>
      </c>
      <c r="B1159" s="186" t="s">
        <v>34769</v>
      </c>
      <c r="C1159" s="186" t="s">
        <v>62</v>
      </c>
      <c r="D1159" s="188" t="s">
        <v>34770</v>
      </c>
    </row>
    <row r="1160" spans="1:4">
      <c r="B1160" s="186" t="s">
        <v>34767</v>
      </c>
    </row>
    <row r="1161" spans="1:4">
      <c r="A1161" s="189">
        <v>13483</v>
      </c>
      <c r="B1161" s="186" t="s">
        <v>34771</v>
      </c>
      <c r="C1161" s="186" t="s">
        <v>62</v>
      </c>
      <c r="D1161" s="188" t="s">
        <v>7005</v>
      </c>
    </row>
    <row r="1162" spans="1:4">
      <c r="B1162" s="186" t="s">
        <v>34767</v>
      </c>
    </row>
    <row r="1163" spans="1:4">
      <c r="A1163" s="189">
        <v>13484</v>
      </c>
      <c r="B1163" s="186" t="s">
        <v>34772</v>
      </c>
      <c r="C1163" s="186" t="s">
        <v>62</v>
      </c>
      <c r="D1163" s="188" t="s">
        <v>21442</v>
      </c>
    </row>
    <row r="1164" spans="1:4">
      <c r="B1164" s="186" t="s">
        <v>34767</v>
      </c>
    </row>
    <row r="1165" spans="1:4">
      <c r="A1165" s="189">
        <v>13485</v>
      </c>
      <c r="B1165" s="186" t="s">
        <v>34773</v>
      </c>
      <c r="C1165" s="186" t="s">
        <v>62</v>
      </c>
      <c r="D1165" s="188" t="s">
        <v>21410</v>
      </c>
    </row>
    <row r="1166" spans="1:4">
      <c r="B1166" s="186" t="s">
        <v>34767</v>
      </c>
    </row>
    <row r="1167" spans="1:4">
      <c r="A1167" s="189">
        <v>13480</v>
      </c>
      <c r="B1167" s="186" t="s">
        <v>34774</v>
      </c>
      <c r="C1167" s="186" t="s">
        <v>62</v>
      </c>
      <c r="D1167" s="188" t="s">
        <v>16511</v>
      </c>
    </row>
    <row r="1168" spans="1:4">
      <c r="B1168" s="186" t="s">
        <v>34775</v>
      </c>
    </row>
    <row r="1169" spans="1:4">
      <c r="A1169" s="189">
        <v>13481</v>
      </c>
      <c r="B1169" s="186" t="s">
        <v>34776</v>
      </c>
      <c r="C1169" s="186" t="s">
        <v>62</v>
      </c>
      <c r="D1169" s="188" t="s">
        <v>33518</v>
      </c>
    </row>
    <row r="1170" spans="1:4">
      <c r="B1170" s="186" t="s">
        <v>34775</v>
      </c>
    </row>
    <row r="1171" spans="1:4">
      <c r="A1171" s="189">
        <v>13482</v>
      </c>
      <c r="B1171" s="186" t="s">
        <v>34777</v>
      </c>
      <c r="C1171" s="186" t="s">
        <v>62</v>
      </c>
      <c r="D1171" s="188" t="s">
        <v>11003</v>
      </c>
    </row>
    <row r="1172" spans="1:4">
      <c r="B1172" s="186" t="s">
        <v>34775</v>
      </c>
    </row>
    <row r="1173" spans="1:4">
      <c r="A1173" s="189">
        <v>13477</v>
      </c>
      <c r="B1173" s="186" t="s">
        <v>34778</v>
      </c>
      <c r="C1173" s="186" t="s">
        <v>62</v>
      </c>
      <c r="D1173" s="188" t="s">
        <v>33422</v>
      </c>
    </row>
    <row r="1174" spans="1:4">
      <c r="B1174" s="186" t="s">
        <v>34775</v>
      </c>
    </row>
    <row r="1175" spans="1:4">
      <c r="A1175" s="189">
        <v>13478</v>
      </c>
      <c r="B1175" s="186" t="s">
        <v>34779</v>
      </c>
      <c r="C1175" s="186" t="s">
        <v>62</v>
      </c>
      <c r="D1175" s="188" t="s">
        <v>33328</v>
      </c>
    </row>
    <row r="1176" spans="1:4">
      <c r="B1176" s="186" t="s">
        <v>34775</v>
      </c>
    </row>
    <row r="1177" spans="1:4">
      <c r="A1177" s="186" t="s">
        <v>204</v>
      </c>
      <c r="B1177" s="186" t="s">
        <v>1031</v>
      </c>
      <c r="C1177" s="186" t="s">
        <v>34116</v>
      </c>
    </row>
    <row r="1179" spans="1:4">
      <c r="C1179" s="184" t="s">
        <v>34071</v>
      </c>
      <c r="D1179" s="185" t="s">
        <v>114</v>
      </c>
    </row>
    <row r="1180" spans="1:4">
      <c r="A1180" s="184"/>
    </row>
    <row r="1181" spans="1:4">
      <c r="D1181" s="184" t="s">
        <v>34072</v>
      </c>
    </row>
    <row r="1182" spans="1:4">
      <c r="A1182" s="184"/>
    </row>
    <row r="1183" spans="1:4">
      <c r="A1183" s="184"/>
      <c r="B1183" s="184" t="s">
        <v>34073</v>
      </c>
      <c r="C1183" s="184" t="s">
        <v>34074</v>
      </c>
      <c r="D1183" s="184" t="s">
        <v>34075</v>
      </c>
    </row>
    <row r="1184" spans="1:4">
      <c r="B1184" s="184" t="s">
        <v>34076</v>
      </c>
      <c r="C1184" s="184" t="s">
        <v>107</v>
      </c>
      <c r="D1184" s="184" t="s">
        <v>34077</v>
      </c>
    </row>
    <row r="1185" spans="1:4">
      <c r="A1185" s="186" t="s">
        <v>34665</v>
      </c>
    </row>
    <row r="1186" spans="1:4">
      <c r="A1186" s="189">
        <v>13479</v>
      </c>
      <c r="B1186" s="186" t="s">
        <v>34780</v>
      </c>
      <c r="C1186" s="186" t="s">
        <v>62</v>
      </c>
      <c r="D1186" s="188" t="s">
        <v>22828</v>
      </c>
    </row>
    <row r="1187" spans="1:4">
      <c r="B1187" s="186" t="s">
        <v>34775</v>
      </c>
    </row>
    <row r="1188" spans="1:4">
      <c r="A1188" s="186" t="s">
        <v>13031</v>
      </c>
      <c r="B1188" s="186" t="s">
        <v>34781</v>
      </c>
      <c r="C1188" s="186" t="s">
        <v>62</v>
      </c>
      <c r="D1188" s="188" t="s">
        <v>34782</v>
      </c>
    </row>
    <row r="1189" spans="1:4">
      <c r="B1189" s="186" t="s">
        <v>34783</v>
      </c>
    </row>
    <row r="1190" spans="1:4">
      <c r="A1190" s="186" t="s">
        <v>34784</v>
      </c>
    </row>
    <row r="1191" spans="1:4">
      <c r="A1191" s="186" t="s">
        <v>1283</v>
      </c>
      <c r="B1191" s="186" t="s">
        <v>1284</v>
      </c>
      <c r="C1191" s="186" t="s">
        <v>12</v>
      </c>
      <c r="D1191" s="187" t="s">
        <v>34785</v>
      </c>
    </row>
    <row r="1192" spans="1:4">
      <c r="A1192" s="186" t="s">
        <v>34786</v>
      </c>
      <c r="B1192" s="186" t="s">
        <v>1285</v>
      </c>
      <c r="C1192" s="186" t="s">
        <v>12</v>
      </c>
      <c r="D1192" s="187" t="s">
        <v>34787</v>
      </c>
    </row>
    <row r="1193" spans="1:4">
      <c r="A1193" s="186" t="s">
        <v>34788</v>
      </c>
      <c r="B1193" s="186" t="s">
        <v>1286</v>
      </c>
      <c r="C1193" s="186" t="s">
        <v>12</v>
      </c>
      <c r="D1193" s="188" t="s">
        <v>34789</v>
      </c>
    </row>
    <row r="1194" spans="1:4">
      <c r="A1194" s="186" t="s">
        <v>1287</v>
      </c>
      <c r="B1194" s="186" t="s">
        <v>34790</v>
      </c>
      <c r="C1194" s="186" t="s">
        <v>12</v>
      </c>
      <c r="D1194" s="188" t="s">
        <v>34789</v>
      </c>
    </row>
    <row r="1195" spans="1:4">
      <c r="B1195" s="186" t="s">
        <v>1288</v>
      </c>
    </row>
    <row r="1196" spans="1:4">
      <c r="A1196" s="186" t="s">
        <v>34791</v>
      </c>
      <c r="B1196" s="186" t="s">
        <v>34792</v>
      </c>
      <c r="C1196" s="186" t="s">
        <v>12</v>
      </c>
      <c r="D1196" s="188" t="s">
        <v>34793</v>
      </c>
    </row>
    <row r="1197" spans="1:4">
      <c r="B1197" s="186" t="s">
        <v>34794</v>
      </c>
    </row>
    <row r="1198" spans="1:4">
      <c r="A1198" s="186" t="s">
        <v>1289</v>
      </c>
      <c r="B1198" s="186" t="s">
        <v>34795</v>
      </c>
      <c r="C1198" s="186" t="s">
        <v>12</v>
      </c>
      <c r="D1198" s="187" t="s">
        <v>34796</v>
      </c>
    </row>
    <row r="1199" spans="1:4">
      <c r="B1199" s="186" t="s">
        <v>34797</v>
      </c>
    </row>
    <row r="1200" spans="1:4">
      <c r="A1200" s="189">
        <v>12585</v>
      </c>
      <c r="B1200" s="186" t="s">
        <v>1290</v>
      </c>
      <c r="C1200" s="186" t="s">
        <v>544</v>
      </c>
      <c r="D1200" s="187" t="s">
        <v>34798</v>
      </c>
    </row>
    <row r="1201" spans="1:4">
      <c r="B1201" s="186" t="s">
        <v>1291</v>
      </c>
    </row>
    <row r="1202" spans="1:4">
      <c r="B1202" s="186" t="s">
        <v>1292</v>
      </c>
    </row>
    <row r="1203" spans="1:4">
      <c r="A1203" s="189">
        <v>12408</v>
      </c>
      <c r="B1203" s="186" t="s">
        <v>1293</v>
      </c>
      <c r="C1203" s="186" t="s">
        <v>12</v>
      </c>
      <c r="D1203" s="188" t="s">
        <v>34799</v>
      </c>
    </row>
    <row r="1204" spans="1:4">
      <c r="A1204" s="189">
        <v>13005</v>
      </c>
      <c r="B1204" s="186" t="s">
        <v>21997</v>
      </c>
      <c r="C1204" s="186" t="s">
        <v>109</v>
      </c>
      <c r="D1204" s="188" t="s">
        <v>34800</v>
      </c>
    </row>
    <row r="1205" spans="1:4">
      <c r="B1205" s="186" t="s">
        <v>34801</v>
      </c>
    </row>
    <row r="1206" spans="1:4">
      <c r="A1206" s="189">
        <v>12735</v>
      </c>
      <c r="B1206" s="186" t="s">
        <v>21997</v>
      </c>
      <c r="C1206" s="186" t="s">
        <v>109</v>
      </c>
      <c r="D1206" s="188" t="s">
        <v>34802</v>
      </c>
    </row>
    <row r="1207" spans="1:4">
      <c r="B1207" s="186" t="s">
        <v>34803</v>
      </c>
    </row>
    <row r="1208" spans="1:4">
      <c r="A1208" s="189">
        <v>12780</v>
      </c>
      <c r="B1208" s="186" t="s">
        <v>34804</v>
      </c>
      <c r="C1208" s="186" t="s">
        <v>7</v>
      </c>
      <c r="D1208" s="188" t="s">
        <v>34805</v>
      </c>
    </row>
    <row r="1209" spans="1:4">
      <c r="B1209" s="186" t="s">
        <v>34806</v>
      </c>
    </row>
    <row r="1210" spans="1:4">
      <c r="B1210" s="186" t="s">
        <v>34807</v>
      </c>
    </row>
    <row r="1211" spans="1:4">
      <c r="A1211" s="189">
        <v>11787</v>
      </c>
      <c r="B1211" s="186" t="s">
        <v>1294</v>
      </c>
      <c r="C1211" s="186" t="s">
        <v>7</v>
      </c>
      <c r="D1211" s="188" t="s">
        <v>34808</v>
      </c>
    </row>
    <row r="1212" spans="1:4">
      <c r="B1212" s="186" t="s">
        <v>1295</v>
      </c>
    </row>
    <row r="1213" spans="1:4">
      <c r="B1213" s="186" t="s">
        <v>1296</v>
      </c>
    </row>
    <row r="1214" spans="1:4">
      <c r="A1214" s="189">
        <v>11788</v>
      </c>
      <c r="B1214" s="186" t="s">
        <v>1297</v>
      </c>
      <c r="C1214" s="186" t="s">
        <v>7</v>
      </c>
      <c r="D1214" s="188" t="s">
        <v>33532</v>
      </c>
    </row>
    <row r="1215" spans="1:4">
      <c r="B1215" s="186" t="s">
        <v>1298</v>
      </c>
    </row>
    <row r="1216" spans="1:4">
      <c r="B1216" s="186" t="s">
        <v>34809</v>
      </c>
    </row>
    <row r="1217" spans="1:4">
      <c r="A1217" s="189">
        <v>12864</v>
      </c>
      <c r="B1217" s="186" t="s">
        <v>23820</v>
      </c>
      <c r="C1217" s="186" t="s">
        <v>7</v>
      </c>
      <c r="D1217" s="188" t="s">
        <v>22376</v>
      </c>
    </row>
    <row r="1218" spans="1:4">
      <c r="B1218" s="186" t="s">
        <v>23821</v>
      </c>
    </row>
    <row r="1219" spans="1:4">
      <c r="B1219" s="186" t="s">
        <v>23822</v>
      </c>
    </row>
    <row r="1220" spans="1:4">
      <c r="A1220" s="186" t="s">
        <v>1299</v>
      </c>
      <c r="B1220" s="186" t="s">
        <v>1300</v>
      </c>
      <c r="C1220" s="186" t="s">
        <v>7</v>
      </c>
      <c r="D1220" s="188" t="s">
        <v>34810</v>
      </c>
    </row>
    <row r="1221" spans="1:4">
      <c r="A1221" s="189">
        <v>12242</v>
      </c>
      <c r="B1221" s="186" t="s">
        <v>34811</v>
      </c>
      <c r="C1221" s="186" t="s">
        <v>544</v>
      </c>
      <c r="D1221" s="188" t="s">
        <v>34812</v>
      </c>
    </row>
    <row r="1222" spans="1:4">
      <c r="B1222" s="186" t="s">
        <v>34813</v>
      </c>
    </row>
    <row r="1223" spans="1:4">
      <c r="A1223" s="189">
        <v>11951</v>
      </c>
      <c r="B1223" s="186" t="s">
        <v>34814</v>
      </c>
      <c r="C1223" s="186" t="s">
        <v>544</v>
      </c>
      <c r="D1223" s="188" t="s">
        <v>22993</v>
      </c>
    </row>
    <row r="1224" spans="1:4">
      <c r="B1224" s="186" t="s">
        <v>34815</v>
      </c>
    </row>
    <row r="1225" spans="1:4">
      <c r="B1225" s="186" t="s">
        <v>1301</v>
      </c>
    </row>
    <row r="1226" spans="1:4">
      <c r="A1226" s="186" t="s">
        <v>1302</v>
      </c>
      <c r="B1226" s="186" t="s">
        <v>1303</v>
      </c>
      <c r="C1226" s="186" t="s">
        <v>544</v>
      </c>
      <c r="D1226" s="188" t="s">
        <v>34816</v>
      </c>
    </row>
    <row r="1227" spans="1:4">
      <c r="A1227" s="189">
        <v>12940</v>
      </c>
      <c r="B1227" s="186" t="s">
        <v>23824</v>
      </c>
      <c r="C1227" s="186" t="s">
        <v>544</v>
      </c>
      <c r="D1227" s="188" t="s">
        <v>34817</v>
      </c>
    </row>
    <row r="1228" spans="1:4">
      <c r="B1228" s="186" t="s">
        <v>23825</v>
      </c>
    </row>
    <row r="1229" spans="1:4">
      <c r="A1229" s="189">
        <v>11861</v>
      </c>
      <c r="B1229" s="186" t="s">
        <v>1304</v>
      </c>
      <c r="C1229" s="186" t="s">
        <v>544</v>
      </c>
      <c r="D1229" s="188" t="s">
        <v>34818</v>
      </c>
    </row>
    <row r="1230" spans="1:4">
      <c r="B1230" s="186" t="s">
        <v>1305</v>
      </c>
    </row>
    <row r="1231" spans="1:4">
      <c r="A1231" s="189">
        <v>12887</v>
      </c>
      <c r="B1231" s="186" t="s">
        <v>23826</v>
      </c>
      <c r="C1231" s="186" t="s">
        <v>544</v>
      </c>
      <c r="D1231" s="188" t="s">
        <v>23886</v>
      </c>
    </row>
    <row r="1232" spans="1:4">
      <c r="B1232" s="186" t="s">
        <v>23827</v>
      </c>
    </row>
    <row r="1233" spans="1:4">
      <c r="A1233" s="186" t="s">
        <v>1306</v>
      </c>
      <c r="B1233" s="186" t="s">
        <v>1307</v>
      </c>
      <c r="C1233" s="186" t="s">
        <v>544</v>
      </c>
      <c r="D1233" s="188" t="s">
        <v>34819</v>
      </c>
    </row>
    <row r="1234" spans="1:4">
      <c r="A1234" s="189">
        <v>12581</v>
      </c>
      <c r="B1234" s="186" t="s">
        <v>34820</v>
      </c>
      <c r="C1234" s="186" t="s">
        <v>544</v>
      </c>
      <c r="D1234" s="188" t="s">
        <v>34821</v>
      </c>
    </row>
    <row r="1235" spans="1:4">
      <c r="B1235" s="186" t="s">
        <v>34822</v>
      </c>
    </row>
    <row r="1236" spans="1:4">
      <c r="A1236" s="186" t="s">
        <v>1308</v>
      </c>
      <c r="B1236" s="186" t="s">
        <v>1309</v>
      </c>
      <c r="C1236" s="186" t="s">
        <v>544</v>
      </c>
      <c r="D1236" s="188" t="s">
        <v>23947</v>
      </c>
    </row>
    <row r="1237" spans="1:4">
      <c r="A1237" s="186" t="s">
        <v>1310</v>
      </c>
      <c r="B1237" s="186" t="s">
        <v>1311</v>
      </c>
      <c r="C1237" s="186" t="s">
        <v>544</v>
      </c>
      <c r="D1237" s="188" t="s">
        <v>34823</v>
      </c>
    </row>
    <row r="1238" spans="1:4">
      <c r="A1238" s="186" t="s">
        <v>34824</v>
      </c>
      <c r="B1238" s="186" t="s">
        <v>1312</v>
      </c>
      <c r="C1238" s="186" t="s">
        <v>544</v>
      </c>
      <c r="D1238" s="188" t="s">
        <v>34825</v>
      </c>
    </row>
    <row r="1239" spans="1:4">
      <c r="A1239" s="186" t="s">
        <v>1313</v>
      </c>
      <c r="B1239" s="186" t="s">
        <v>1314</v>
      </c>
      <c r="C1239" s="186" t="s">
        <v>544</v>
      </c>
      <c r="D1239" s="188" t="s">
        <v>34823</v>
      </c>
    </row>
    <row r="1240" spans="1:4">
      <c r="A1240" s="186" t="s">
        <v>34826</v>
      </c>
      <c r="B1240" s="186" t="s">
        <v>1315</v>
      </c>
      <c r="C1240" s="186" t="s">
        <v>544</v>
      </c>
      <c r="D1240" s="188" t="s">
        <v>34827</v>
      </c>
    </row>
    <row r="1241" spans="1:4">
      <c r="B1241" s="186" t="s">
        <v>1316</v>
      </c>
    </row>
    <row r="1242" spans="1:4">
      <c r="A1242" s="186" t="s">
        <v>34828</v>
      </c>
      <c r="B1242" s="186" t="s">
        <v>1317</v>
      </c>
      <c r="C1242" s="186" t="s">
        <v>544</v>
      </c>
      <c r="D1242" s="188" t="s">
        <v>34829</v>
      </c>
    </row>
    <row r="1243" spans="1:4">
      <c r="A1243" s="189">
        <v>11791</v>
      </c>
      <c r="B1243" s="186" t="s">
        <v>1318</v>
      </c>
      <c r="C1243" s="186" t="s">
        <v>544</v>
      </c>
      <c r="D1243" s="188" t="s">
        <v>34830</v>
      </c>
    </row>
    <row r="1244" spans="1:4">
      <c r="B1244" s="186" t="s">
        <v>1319</v>
      </c>
    </row>
    <row r="1245" spans="1:4">
      <c r="B1245" s="186" t="s">
        <v>1320</v>
      </c>
    </row>
    <row r="1246" spans="1:4">
      <c r="A1246" s="186" t="s">
        <v>34831</v>
      </c>
      <c r="B1246" s="186" t="s">
        <v>1321</v>
      </c>
      <c r="C1246" s="186" t="s">
        <v>544</v>
      </c>
      <c r="D1246" s="188" t="s">
        <v>34832</v>
      </c>
    </row>
    <row r="1247" spans="1:4">
      <c r="B1247" s="186" t="s">
        <v>1322</v>
      </c>
    </row>
    <row r="1248" spans="1:4">
      <c r="B1248" s="186" t="s">
        <v>1323</v>
      </c>
    </row>
    <row r="1249" spans="1:4">
      <c r="A1249" s="189">
        <v>12085</v>
      </c>
      <c r="B1249" s="186" t="s">
        <v>1324</v>
      </c>
      <c r="C1249" s="186" t="s">
        <v>544</v>
      </c>
      <c r="D1249" s="188" t="s">
        <v>34833</v>
      </c>
    </row>
    <row r="1250" spans="1:4">
      <c r="B1250" s="186" t="s">
        <v>1325</v>
      </c>
    </row>
    <row r="1251" spans="1:4">
      <c r="A1251" s="189">
        <v>11647</v>
      </c>
      <c r="B1251" s="186" t="s">
        <v>1326</v>
      </c>
      <c r="C1251" s="186" t="s">
        <v>544</v>
      </c>
      <c r="D1251" s="188" t="s">
        <v>34834</v>
      </c>
    </row>
    <row r="1252" spans="1:4">
      <c r="B1252" s="186" t="s">
        <v>1327</v>
      </c>
    </row>
    <row r="1253" spans="1:4">
      <c r="B1253" s="186" t="s">
        <v>1328</v>
      </c>
    </row>
    <row r="1254" spans="1:4">
      <c r="A1254" s="186" t="s">
        <v>1329</v>
      </c>
      <c r="B1254" s="186" t="s">
        <v>34835</v>
      </c>
      <c r="C1254" s="186" t="s">
        <v>544</v>
      </c>
      <c r="D1254" s="188" t="s">
        <v>34836</v>
      </c>
    </row>
    <row r="1255" spans="1:4">
      <c r="B1255" s="186" t="s">
        <v>34837</v>
      </c>
    </row>
    <row r="1256" spans="1:4">
      <c r="B1256" s="186" t="s">
        <v>34838</v>
      </c>
    </row>
    <row r="1257" spans="1:4">
      <c r="A1257" s="186" t="s">
        <v>34839</v>
      </c>
      <c r="B1257" s="186" t="s">
        <v>1330</v>
      </c>
      <c r="C1257" s="186" t="s">
        <v>7</v>
      </c>
      <c r="D1257" s="188" t="s">
        <v>34840</v>
      </c>
    </row>
    <row r="1258" spans="1:4">
      <c r="A1258" s="189">
        <v>12407</v>
      </c>
      <c r="B1258" s="186" t="s">
        <v>1331</v>
      </c>
      <c r="C1258" s="186" t="s">
        <v>544</v>
      </c>
      <c r="D1258" s="188" t="s">
        <v>34841</v>
      </c>
    </row>
    <row r="1259" spans="1:4">
      <c r="B1259" s="186" t="s">
        <v>1332</v>
      </c>
    </row>
    <row r="1260" spans="1:4">
      <c r="A1260" s="186" t="s">
        <v>204</v>
      </c>
      <c r="B1260" s="186" t="s">
        <v>1081</v>
      </c>
      <c r="C1260" s="186" t="s">
        <v>34116</v>
      </c>
    </row>
    <row r="1262" spans="1:4">
      <c r="C1262" s="184" t="s">
        <v>34071</v>
      </c>
      <c r="D1262" s="185" t="s">
        <v>114</v>
      </c>
    </row>
    <row r="1263" spans="1:4">
      <c r="A1263" s="184"/>
    </row>
    <row r="1264" spans="1:4">
      <c r="D1264" s="184" t="s">
        <v>34072</v>
      </c>
    </row>
    <row r="1265" spans="1:4">
      <c r="A1265" s="184"/>
    </row>
    <row r="1266" spans="1:4">
      <c r="A1266" s="184"/>
      <c r="B1266" s="184" t="s">
        <v>34073</v>
      </c>
      <c r="C1266" s="184" t="s">
        <v>34074</v>
      </c>
      <c r="D1266" s="184" t="s">
        <v>34075</v>
      </c>
    </row>
    <row r="1267" spans="1:4">
      <c r="B1267" s="184" t="s">
        <v>34076</v>
      </c>
      <c r="C1267" s="184" t="s">
        <v>107</v>
      </c>
      <c r="D1267" s="184" t="s">
        <v>34077</v>
      </c>
    </row>
    <row r="1268" spans="1:4">
      <c r="A1268" s="186" t="s">
        <v>34784</v>
      </c>
    </row>
    <row r="1269" spans="1:4">
      <c r="A1269" s="186" t="s">
        <v>1333</v>
      </c>
      <c r="B1269" s="186" t="s">
        <v>1334</v>
      </c>
      <c r="C1269" s="186" t="s">
        <v>544</v>
      </c>
      <c r="D1269" s="188" t="s">
        <v>34842</v>
      </c>
    </row>
    <row r="1270" spans="1:4">
      <c r="A1270" s="186" t="s">
        <v>1335</v>
      </c>
      <c r="B1270" s="186" t="s">
        <v>1336</v>
      </c>
      <c r="C1270" s="186" t="s">
        <v>544</v>
      </c>
      <c r="D1270" s="188" t="s">
        <v>34843</v>
      </c>
    </row>
    <row r="1271" spans="1:4">
      <c r="A1271" s="186" t="s">
        <v>1339</v>
      </c>
      <c r="B1271" s="186" t="s">
        <v>1337</v>
      </c>
      <c r="C1271" s="186" t="s">
        <v>544</v>
      </c>
      <c r="D1271" s="188" t="s">
        <v>33577</v>
      </c>
    </row>
    <row r="1272" spans="1:4">
      <c r="A1272" s="189">
        <v>13396</v>
      </c>
      <c r="B1272" s="186" t="s">
        <v>23828</v>
      </c>
      <c r="C1272" s="186" t="s">
        <v>7</v>
      </c>
      <c r="D1272" s="188" t="s">
        <v>34844</v>
      </c>
    </row>
    <row r="1273" spans="1:4">
      <c r="B1273" s="186" t="s">
        <v>21998</v>
      </c>
    </row>
    <row r="1274" spans="1:4">
      <c r="B1274" s="186" t="s">
        <v>23829</v>
      </c>
    </row>
    <row r="1275" spans="1:4">
      <c r="A1275" s="189">
        <v>12732</v>
      </c>
      <c r="B1275" s="186" t="s">
        <v>23828</v>
      </c>
      <c r="C1275" s="186" t="s">
        <v>7</v>
      </c>
      <c r="D1275" s="188" t="s">
        <v>34845</v>
      </c>
    </row>
    <row r="1276" spans="1:4">
      <c r="B1276" s="186" t="s">
        <v>21998</v>
      </c>
    </row>
    <row r="1277" spans="1:4">
      <c r="B1277" s="186" t="s">
        <v>34846</v>
      </c>
    </row>
    <row r="1278" spans="1:4">
      <c r="A1278" s="189">
        <v>13233</v>
      </c>
      <c r="B1278" s="186" t="s">
        <v>23834</v>
      </c>
      <c r="C1278" s="186" t="s">
        <v>7</v>
      </c>
      <c r="D1278" s="187" t="s">
        <v>34847</v>
      </c>
    </row>
    <row r="1279" spans="1:4">
      <c r="B1279" s="186" t="s">
        <v>23835</v>
      </c>
    </row>
    <row r="1280" spans="1:4">
      <c r="B1280" s="186" t="s">
        <v>34848</v>
      </c>
    </row>
    <row r="1281" spans="1:4">
      <c r="A1281" s="189">
        <v>12865</v>
      </c>
      <c r="B1281" s="186" t="s">
        <v>23836</v>
      </c>
      <c r="C1281" s="186" t="s">
        <v>7</v>
      </c>
      <c r="D1281" s="188" t="s">
        <v>33392</v>
      </c>
    </row>
    <row r="1282" spans="1:4">
      <c r="B1282" s="186" t="s">
        <v>34849</v>
      </c>
    </row>
    <row r="1283" spans="1:4">
      <c r="B1283" s="186" t="s">
        <v>34850</v>
      </c>
    </row>
    <row r="1284" spans="1:4">
      <c r="A1284" s="189">
        <v>12437</v>
      </c>
      <c r="B1284" s="186" t="s">
        <v>1340</v>
      </c>
      <c r="C1284" s="186" t="s">
        <v>7</v>
      </c>
      <c r="D1284" s="188" t="s">
        <v>5205</v>
      </c>
    </row>
    <row r="1285" spans="1:4">
      <c r="B1285" s="186" t="s">
        <v>34851</v>
      </c>
    </row>
    <row r="1286" spans="1:4">
      <c r="B1286" s="186" t="s">
        <v>34852</v>
      </c>
    </row>
    <row r="1287" spans="1:4">
      <c r="A1287" s="189">
        <v>12734</v>
      </c>
      <c r="B1287" s="186" t="s">
        <v>23837</v>
      </c>
      <c r="C1287" s="186" t="s">
        <v>7</v>
      </c>
      <c r="D1287" s="188" t="s">
        <v>34853</v>
      </c>
    </row>
    <row r="1288" spans="1:4">
      <c r="B1288" s="186" t="s">
        <v>34854</v>
      </c>
    </row>
    <row r="1289" spans="1:4">
      <c r="A1289" s="186" t="s">
        <v>1342</v>
      </c>
      <c r="B1289" s="186" t="s">
        <v>34855</v>
      </c>
      <c r="C1289" s="186" t="s">
        <v>7</v>
      </c>
      <c r="D1289" s="188" t="s">
        <v>34856</v>
      </c>
    </row>
    <row r="1290" spans="1:4">
      <c r="B1290" s="186" t="s">
        <v>1343</v>
      </c>
    </row>
    <row r="1291" spans="1:4">
      <c r="A1291" s="189">
        <v>13008</v>
      </c>
      <c r="B1291" s="186" t="s">
        <v>23838</v>
      </c>
      <c r="C1291" s="186" t="s">
        <v>7</v>
      </c>
      <c r="D1291" s="188" t="s">
        <v>22584</v>
      </c>
    </row>
    <row r="1292" spans="1:4">
      <c r="B1292" s="186" t="s">
        <v>23839</v>
      </c>
    </row>
    <row r="1293" spans="1:4">
      <c r="B1293" s="186" t="s">
        <v>10887</v>
      </c>
    </row>
    <row r="1294" spans="1:4">
      <c r="A1294" s="189">
        <v>12435</v>
      </c>
      <c r="B1294" s="186" t="s">
        <v>1344</v>
      </c>
      <c r="C1294" s="186" t="s">
        <v>544</v>
      </c>
      <c r="D1294" s="188" t="s">
        <v>34857</v>
      </c>
    </row>
    <row r="1295" spans="1:4">
      <c r="B1295" s="186" t="s">
        <v>1345</v>
      </c>
    </row>
    <row r="1296" spans="1:4">
      <c r="A1296" s="189">
        <v>12436</v>
      </c>
      <c r="B1296" s="186" t="s">
        <v>1344</v>
      </c>
      <c r="C1296" s="186" t="s">
        <v>544</v>
      </c>
      <c r="D1296" s="188" t="s">
        <v>22993</v>
      </c>
    </row>
    <row r="1297" spans="1:4">
      <c r="B1297" s="186" t="s">
        <v>1346</v>
      </c>
    </row>
    <row r="1298" spans="1:4">
      <c r="B1298" s="186" t="s">
        <v>1347</v>
      </c>
    </row>
    <row r="1299" spans="1:4">
      <c r="A1299" s="189">
        <v>11786</v>
      </c>
      <c r="B1299" s="186" t="s">
        <v>1348</v>
      </c>
      <c r="C1299" s="186" t="s">
        <v>7</v>
      </c>
      <c r="D1299" s="188" t="s">
        <v>22993</v>
      </c>
    </row>
    <row r="1300" spans="1:4">
      <c r="B1300" s="186" t="s">
        <v>34858</v>
      </c>
    </row>
    <row r="1301" spans="1:4">
      <c r="A1301" s="186" t="s">
        <v>1349</v>
      </c>
      <c r="B1301" s="186" t="s">
        <v>1350</v>
      </c>
      <c r="C1301" s="186" t="s">
        <v>544</v>
      </c>
      <c r="D1301" s="188" t="s">
        <v>34859</v>
      </c>
    </row>
    <row r="1302" spans="1:4">
      <c r="A1302" s="189">
        <v>12582</v>
      </c>
      <c r="B1302" s="186" t="s">
        <v>1351</v>
      </c>
      <c r="C1302" s="186" t="s">
        <v>544</v>
      </c>
      <c r="D1302" s="187" t="s">
        <v>34860</v>
      </c>
    </row>
    <row r="1303" spans="1:4">
      <c r="B1303" s="186" t="s">
        <v>1352</v>
      </c>
    </row>
    <row r="1304" spans="1:4">
      <c r="B1304" s="186" t="s">
        <v>1353</v>
      </c>
    </row>
    <row r="1305" spans="1:4">
      <c r="A1305" s="189">
        <v>11261</v>
      </c>
      <c r="B1305" s="186" t="s">
        <v>1354</v>
      </c>
      <c r="C1305" s="186" t="s">
        <v>12</v>
      </c>
      <c r="D1305" s="188" t="s">
        <v>34861</v>
      </c>
    </row>
    <row r="1306" spans="1:4">
      <c r="B1306" s="186" t="s">
        <v>1355</v>
      </c>
    </row>
    <row r="1307" spans="1:4">
      <c r="A1307" s="189">
        <v>12941</v>
      </c>
      <c r="B1307" s="186" t="s">
        <v>23644</v>
      </c>
      <c r="C1307" s="186" t="s">
        <v>12</v>
      </c>
      <c r="D1307" s="187" t="s">
        <v>34862</v>
      </c>
    </row>
    <row r="1308" spans="1:4">
      <c r="B1308" s="186" t="s">
        <v>34863</v>
      </c>
    </row>
    <row r="1309" spans="1:4">
      <c r="A1309" s="189">
        <v>12469</v>
      </c>
      <c r="B1309" s="186" t="s">
        <v>1356</v>
      </c>
      <c r="C1309" s="186" t="s">
        <v>544</v>
      </c>
      <c r="D1309" s="188" t="s">
        <v>34864</v>
      </c>
    </row>
    <row r="1310" spans="1:4">
      <c r="A1310" s="189">
        <v>12468</v>
      </c>
      <c r="B1310" s="186" t="s">
        <v>1357</v>
      </c>
      <c r="C1310" s="186" t="s">
        <v>544</v>
      </c>
      <c r="D1310" s="188" t="s">
        <v>34865</v>
      </c>
    </row>
    <row r="1311" spans="1:4">
      <c r="A1311" s="189">
        <v>12676</v>
      </c>
      <c r="B1311" s="186" t="s">
        <v>34866</v>
      </c>
      <c r="C1311" s="186" t="s">
        <v>12</v>
      </c>
      <c r="D1311" s="187" t="s">
        <v>34867</v>
      </c>
    </row>
    <row r="1312" spans="1:4">
      <c r="B1312" s="186" t="s">
        <v>34868</v>
      </c>
    </row>
    <row r="1313" spans="1:4">
      <c r="A1313" s="189">
        <v>12994</v>
      </c>
      <c r="B1313" s="186" t="s">
        <v>34869</v>
      </c>
      <c r="C1313" s="186" t="s">
        <v>12</v>
      </c>
      <c r="D1313" s="187" t="s">
        <v>34870</v>
      </c>
    </row>
    <row r="1314" spans="1:4">
      <c r="B1314" s="186" t="s">
        <v>34871</v>
      </c>
    </row>
    <row r="1315" spans="1:4">
      <c r="A1315" s="186" t="s">
        <v>1358</v>
      </c>
      <c r="B1315" s="186" t="s">
        <v>21999</v>
      </c>
      <c r="C1315" s="186" t="s">
        <v>12</v>
      </c>
      <c r="D1315" s="186">
        <v>635.63</v>
      </c>
    </row>
    <row r="1316" spans="1:4">
      <c r="B1316" s="186" t="s">
        <v>22000</v>
      </c>
    </row>
    <row r="1317" spans="1:4">
      <c r="B1317" s="186" t="s">
        <v>22001</v>
      </c>
    </row>
    <row r="1318" spans="1:4">
      <c r="B1318" s="186" t="s">
        <v>22002</v>
      </c>
    </row>
    <row r="1319" spans="1:4">
      <c r="A1319" s="189">
        <v>11478</v>
      </c>
      <c r="B1319" s="186" t="s">
        <v>22003</v>
      </c>
      <c r="C1319" s="186" t="s">
        <v>12</v>
      </c>
      <c r="D1319" s="187" t="s">
        <v>34872</v>
      </c>
    </row>
    <row r="1320" spans="1:4">
      <c r="B1320" s="186" t="s">
        <v>22004</v>
      </c>
    </row>
    <row r="1321" spans="1:4">
      <c r="B1321" s="186" t="s">
        <v>22005</v>
      </c>
    </row>
    <row r="1322" spans="1:4">
      <c r="B1322" s="186" t="s">
        <v>22006</v>
      </c>
    </row>
    <row r="1323" spans="1:4">
      <c r="A1323" s="189">
        <v>12993</v>
      </c>
      <c r="B1323" s="186" t="s">
        <v>23842</v>
      </c>
      <c r="C1323" s="186" t="s">
        <v>12</v>
      </c>
      <c r="D1323" s="187" t="s">
        <v>34872</v>
      </c>
    </row>
    <row r="1324" spans="1:4">
      <c r="B1324" s="186" t="s">
        <v>22004</v>
      </c>
    </row>
    <row r="1325" spans="1:4">
      <c r="B1325" s="186" t="s">
        <v>22005</v>
      </c>
    </row>
    <row r="1326" spans="1:4">
      <c r="B1326" s="186" t="s">
        <v>22006</v>
      </c>
    </row>
    <row r="1327" spans="1:4">
      <c r="A1327" s="189">
        <v>12995</v>
      </c>
      <c r="B1327" s="186" t="s">
        <v>23843</v>
      </c>
      <c r="C1327" s="186" t="s">
        <v>12</v>
      </c>
      <c r="D1327" s="187" t="s">
        <v>34873</v>
      </c>
    </row>
    <row r="1328" spans="1:4">
      <c r="B1328" s="186" t="s">
        <v>22004</v>
      </c>
    </row>
    <row r="1329" spans="1:4">
      <c r="B1329" s="186" t="s">
        <v>22005</v>
      </c>
    </row>
    <row r="1330" spans="1:4">
      <c r="B1330" s="186" t="s">
        <v>22006</v>
      </c>
    </row>
    <row r="1331" spans="1:4">
      <c r="A1331" s="189">
        <v>12929</v>
      </c>
      <c r="B1331" s="186" t="s">
        <v>34874</v>
      </c>
      <c r="C1331" s="186" t="s">
        <v>544</v>
      </c>
      <c r="D1331" s="188" t="s">
        <v>34875</v>
      </c>
    </row>
    <row r="1332" spans="1:4">
      <c r="B1332" s="186" t="s">
        <v>34876</v>
      </c>
    </row>
    <row r="1333" spans="1:4">
      <c r="A1333" s="189">
        <v>12939</v>
      </c>
      <c r="B1333" s="186" t="s">
        <v>24263</v>
      </c>
      <c r="C1333" s="186" t="s">
        <v>544</v>
      </c>
      <c r="D1333" s="188" t="s">
        <v>34877</v>
      </c>
    </row>
    <row r="1334" spans="1:4">
      <c r="B1334" s="186" t="s">
        <v>34878</v>
      </c>
    </row>
    <row r="1335" spans="1:4">
      <c r="A1335" s="186" t="s">
        <v>34879</v>
      </c>
      <c r="B1335" s="186" t="s">
        <v>34880</v>
      </c>
      <c r="C1335" s="186" t="s">
        <v>544</v>
      </c>
      <c r="D1335" s="188" t="s">
        <v>34881</v>
      </c>
    </row>
    <row r="1336" spans="1:4">
      <c r="B1336" s="186" t="s">
        <v>34882</v>
      </c>
    </row>
    <row r="1337" spans="1:4">
      <c r="A1337" s="189">
        <v>13003</v>
      </c>
      <c r="B1337" s="186" t="s">
        <v>23844</v>
      </c>
      <c r="C1337" s="186" t="s">
        <v>544</v>
      </c>
      <c r="D1337" s="188" t="s">
        <v>34883</v>
      </c>
    </row>
    <row r="1338" spans="1:4">
      <c r="B1338" s="186" t="s">
        <v>23845</v>
      </c>
    </row>
    <row r="1339" spans="1:4">
      <c r="A1339" s="189">
        <v>13004</v>
      </c>
      <c r="B1339" s="186" t="s">
        <v>23846</v>
      </c>
      <c r="C1339" s="186" t="s">
        <v>544</v>
      </c>
      <c r="D1339" s="188" t="s">
        <v>34884</v>
      </c>
    </row>
    <row r="1340" spans="1:4">
      <c r="B1340" s="186" t="s">
        <v>23847</v>
      </c>
    </row>
    <row r="1341" spans="1:4">
      <c r="B1341" s="186" t="s">
        <v>23848</v>
      </c>
    </row>
    <row r="1342" spans="1:4">
      <c r="A1342" s="189">
        <v>13053</v>
      </c>
      <c r="B1342" s="186" t="s">
        <v>23846</v>
      </c>
      <c r="C1342" s="186" t="s">
        <v>544</v>
      </c>
      <c r="D1342" s="188" t="s">
        <v>34885</v>
      </c>
    </row>
    <row r="1343" spans="1:4">
      <c r="B1343" s="186" t="s">
        <v>23847</v>
      </c>
    </row>
    <row r="1344" spans="1:4">
      <c r="B1344" s="186" t="s">
        <v>23849</v>
      </c>
    </row>
    <row r="1345" spans="1:4">
      <c r="A1345" s="186" t="s">
        <v>204</v>
      </c>
      <c r="B1345" s="186" t="s">
        <v>1154</v>
      </c>
      <c r="C1345" s="186" t="s">
        <v>34116</v>
      </c>
    </row>
    <row r="1347" spans="1:4">
      <c r="C1347" s="184" t="s">
        <v>34071</v>
      </c>
      <c r="D1347" s="185" t="s">
        <v>114</v>
      </c>
    </row>
    <row r="1348" spans="1:4">
      <c r="A1348" s="184"/>
    </row>
    <row r="1349" spans="1:4">
      <c r="D1349" s="184" t="s">
        <v>34072</v>
      </c>
    </row>
    <row r="1350" spans="1:4">
      <c r="A1350" s="184"/>
    </row>
    <row r="1351" spans="1:4">
      <c r="A1351" s="184"/>
      <c r="B1351" s="184" t="s">
        <v>34073</v>
      </c>
      <c r="C1351" s="184" t="s">
        <v>34074</v>
      </c>
      <c r="D1351" s="184" t="s">
        <v>34075</v>
      </c>
    </row>
    <row r="1352" spans="1:4">
      <c r="B1352" s="184" t="s">
        <v>34076</v>
      </c>
      <c r="C1352" s="184" t="s">
        <v>107</v>
      </c>
      <c r="D1352" s="184" t="s">
        <v>34077</v>
      </c>
    </row>
    <row r="1353" spans="1:4">
      <c r="A1353" s="186" t="s">
        <v>34784</v>
      </c>
    </row>
    <row r="1354" spans="1:4">
      <c r="A1354" s="186" t="s">
        <v>34886</v>
      </c>
      <c r="B1354" s="186" t="s">
        <v>1359</v>
      </c>
      <c r="C1354" s="186" t="s">
        <v>544</v>
      </c>
      <c r="D1354" s="188" t="s">
        <v>33577</v>
      </c>
    </row>
    <row r="1355" spans="1:4">
      <c r="A1355" s="189">
        <v>12919</v>
      </c>
      <c r="B1355" s="186" t="s">
        <v>34887</v>
      </c>
      <c r="C1355" s="186" t="s">
        <v>12</v>
      </c>
      <c r="D1355" s="187" t="s">
        <v>34888</v>
      </c>
    </row>
    <row r="1356" spans="1:4">
      <c r="B1356" s="186" t="s">
        <v>34889</v>
      </c>
    </row>
    <row r="1357" spans="1:4">
      <c r="B1357" s="186" t="s">
        <v>34890</v>
      </c>
    </row>
    <row r="1358" spans="1:4">
      <c r="B1358" s="186" t="s">
        <v>34891</v>
      </c>
    </row>
    <row r="1359" spans="1:4">
      <c r="A1359" s="186" t="s">
        <v>1036</v>
      </c>
      <c r="B1359" s="186" t="s">
        <v>34892</v>
      </c>
      <c r="C1359" s="186" t="s">
        <v>544</v>
      </c>
      <c r="D1359" s="188" t="s">
        <v>33467</v>
      </c>
    </row>
    <row r="1360" spans="1:4">
      <c r="B1360" s="186" t="s">
        <v>34893</v>
      </c>
    </row>
    <row r="1361" spans="1:4">
      <c r="A1361" s="189">
        <v>12459</v>
      </c>
      <c r="B1361" s="186" t="s">
        <v>34894</v>
      </c>
      <c r="C1361" s="186" t="s">
        <v>544</v>
      </c>
      <c r="D1361" s="188" t="s">
        <v>34895</v>
      </c>
    </row>
    <row r="1362" spans="1:4">
      <c r="B1362" s="186" t="s">
        <v>34896</v>
      </c>
    </row>
    <row r="1363" spans="1:4">
      <c r="B1363" s="186" t="s">
        <v>34897</v>
      </c>
    </row>
    <row r="1364" spans="1:4">
      <c r="A1364" s="189">
        <v>11841</v>
      </c>
      <c r="B1364" s="186" t="s">
        <v>34898</v>
      </c>
      <c r="C1364" s="186" t="s">
        <v>544</v>
      </c>
      <c r="D1364" s="188" t="s">
        <v>34899</v>
      </c>
    </row>
    <row r="1365" spans="1:4">
      <c r="B1365" s="186" t="s">
        <v>34900</v>
      </c>
    </row>
    <row r="1366" spans="1:4">
      <c r="B1366" s="186" t="s">
        <v>34901</v>
      </c>
    </row>
    <row r="1367" spans="1:4">
      <c r="A1367" s="186" t="s">
        <v>1037</v>
      </c>
      <c r="B1367" s="186" t="s">
        <v>34902</v>
      </c>
      <c r="C1367" s="186" t="s">
        <v>544</v>
      </c>
      <c r="D1367" s="188" t="s">
        <v>34903</v>
      </c>
    </row>
    <row r="1368" spans="1:4">
      <c r="B1368" s="186" t="s">
        <v>34904</v>
      </c>
    </row>
    <row r="1369" spans="1:4">
      <c r="A1369" s="189">
        <v>12470</v>
      </c>
      <c r="B1369" s="186" t="s">
        <v>34905</v>
      </c>
      <c r="C1369" s="186" t="s">
        <v>544</v>
      </c>
      <c r="D1369" s="188" t="s">
        <v>34906</v>
      </c>
    </row>
    <row r="1370" spans="1:4">
      <c r="B1370" s="186" t="s">
        <v>34907</v>
      </c>
    </row>
    <row r="1371" spans="1:4">
      <c r="B1371" s="186" t="s">
        <v>34908</v>
      </c>
    </row>
    <row r="1372" spans="1:4">
      <c r="A1372" s="189">
        <v>12587</v>
      </c>
      <c r="B1372" s="186" t="s">
        <v>1363</v>
      </c>
      <c r="C1372" s="186" t="s">
        <v>544</v>
      </c>
      <c r="D1372" s="188" t="s">
        <v>34909</v>
      </c>
    </row>
    <row r="1373" spans="1:4">
      <c r="B1373" s="186" t="s">
        <v>1362</v>
      </c>
    </row>
    <row r="1374" spans="1:4">
      <c r="A1374" s="186" t="s">
        <v>34910</v>
      </c>
      <c r="B1374" s="186" t="s">
        <v>34911</v>
      </c>
      <c r="C1374" s="186" t="s">
        <v>544</v>
      </c>
      <c r="D1374" s="188" t="s">
        <v>34912</v>
      </c>
    </row>
    <row r="1375" spans="1:4">
      <c r="B1375" s="186" t="s">
        <v>34913</v>
      </c>
    </row>
    <row r="1376" spans="1:4">
      <c r="B1376" s="186" t="s">
        <v>34914</v>
      </c>
    </row>
    <row r="1377" spans="1:4">
      <c r="A1377" s="189">
        <v>12461</v>
      </c>
      <c r="B1377" s="186" t="s">
        <v>34915</v>
      </c>
      <c r="C1377" s="186" t="s">
        <v>544</v>
      </c>
      <c r="D1377" s="188" t="s">
        <v>34916</v>
      </c>
    </row>
    <row r="1378" spans="1:4">
      <c r="B1378" s="186" t="s">
        <v>34917</v>
      </c>
    </row>
    <row r="1379" spans="1:4">
      <c r="B1379" s="186" t="s">
        <v>34918</v>
      </c>
    </row>
    <row r="1380" spans="1:4">
      <c r="A1380" s="189">
        <v>12460</v>
      </c>
      <c r="B1380" s="186" t="s">
        <v>34919</v>
      </c>
      <c r="C1380" s="186" t="s">
        <v>544</v>
      </c>
      <c r="D1380" s="188" t="s">
        <v>34920</v>
      </c>
    </row>
    <row r="1381" spans="1:4">
      <c r="B1381" s="186" t="s">
        <v>34921</v>
      </c>
    </row>
    <row r="1382" spans="1:4">
      <c r="B1382" s="186" t="s">
        <v>34922</v>
      </c>
    </row>
    <row r="1383" spans="1:4">
      <c r="A1383" s="189">
        <v>10419</v>
      </c>
      <c r="B1383" s="186" t="s">
        <v>34923</v>
      </c>
      <c r="C1383" s="186" t="s">
        <v>544</v>
      </c>
      <c r="D1383" s="188" t="s">
        <v>34924</v>
      </c>
    </row>
    <row r="1384" spans="1:4">
      <c r="B1384" s="186" t="s">
        <v>34925</v>
      </c>
    </row>
    <row r="1385" spans="1:4">
      <c r="B1385" s="186" t="s">
        <v>34926</v>
      </c>
    </row>
    <row r="1386" spans="1:4">
      <c r="A1386" s="189">
        <v>12084</v>
      </c>
      <c r="B1386" s="186" t="s">
        <v>34927</v>
      </c>
      <c r="C1386" s="186" t="s">
        <v>544</v>
      </c>
      <c r="D1386" s="188" t="s">
        <v>33532</v>
      </c>
    </row>
    <row r="1387" spans="1:4">
      <c r="B1387" s="186" t="s">
        <v>34928</v>
      </c>
    </row>
    <row r="1388" spans="1:4">
      <c r="B1388" s="186" t="s">
        <v>34929</v>
      </c>
    </row>
    <row r="1389" spans="1:4">
      <c r="A1389" s="189">
        <v>12682</v>
      </c>
      <c r="B1389" s="186" t="s">
        <v>34930</v>
      </c>
      <c r="C1389" s="186" t="s">
        <v>12</v>
      </c>
      <c r="D1389" s="190" t="s">
        <v>34931</v>
      </c>
    </row>
    <row r="1390" spans="1:4">
      <c r="B1390" s="186" t="s">
        <v>34932</v>
      </c>
    </row>
    <row r="1391" spans="1:4">
      <c r="A1391" s="189">
        <v>12681</v>
      </c>
      <c r="B1391" s="186" t="s">
        <v>34933</v>
      </c>
      <c r="C1391" s="186" t="s">
        <v>12</v>
      </c>
      <c r="D1391" s="187" t="s">
        <v>34934</v>
      </c>
    </row>
    <row r="1392" spans="1:4">
      <c r="B1392" s="186" t="s">
        <v>34932</v>
      </c>
    </row>
    <row r="1393" spans="1:4">
      <c r="A1393" s="189">
        <v>12680</v>
      </c>
      <c r="B1393" s="186" t="s">
        <v>34935</v>
      </c>
      <c r="C1393" s="186" t="s">
        <v>12</v>
      </c>
      <c r="D1393" s="187" t="s">
        <v>34936</v>
      </c>
    </row>
    <row r="1394" spans="1:4">
      <c r="B1394" s="186" t="s">
        <v>34932</v>
      </c>
    </row>
    <row r="1395" spans="1:4">
      <c r="A1395" s="189">
        <v>12886</v>
      </c>
      <c r="B1395" s="186" t="s">
        <v>23854</v>
      </c>
      <c r="C1395" s="186" t="s">
        <v>544</v>
      </c>
      <c r="D1395" s="188" t="s">
        <v>34937</v>
      </c>
    </row>
    <row r="1396" spans="1:4">
      <c r="B1396" s="186" t="s">
        <v>23855</v>
      </c>
    </row>
    <row r="1397" spans="1:4">
      <c r="B1397" s="186" t="s">
        <v>23856</v>
      </c>
    </row>
    <row r="1398" spans="1:4">
      <c r="A1398" s="186" t="s">
        <v>34938</v>
      </c>
    </row>
    <row r="1399" spans="1:4">
      <c r="A1399" s="189">
        <v>12739</v>
      </c>
      <c r="B1399" s="186" t="s">
        <v>22007</v>
      </c>
      <c r="C1399" s="186" t="s">
        <v>8</v>
      </c>
      <c r="D1399" s="188" t="s">
        <v>1377</v>
      </c>
    </row>
    <row r="1400" spans="1:4">
      <c r="B1400" s="186" t="s">
        <v>22008</v>
      </c>
    </row>
    <row r="1401" spans="1:4">
      <c r="B1401" s="186" t="s">
        <v>22009</v>
      </c>
    </row>
    <row r="1402" spans="1:4">
      <c r="A1402" s="186" t="s">
        <v>34939</v>
      </c>
    </row>
    <row r="1403" spans="1:4">
      <c r="A1403" s="186" t="s">
        <v>1369</v>
      </c>
      <c r="B1403" s="186" t="s">
        <v>34940</v>
      </c>
      <c r="C1403" s="186" t="s">
        <v>12</v>
      </c>
      <c r="D1403" s="190" t="s">
        <v>1370</v>
      </c>
    </row>
    <row r="1404" spans="1:4">
      <c r="B1404" s="186" t="s">
        <v>34941</v>
      </c>
    </row>
    <row r="1405" spans="1:4">
      <c r="B1405" s="186" t="s">
        <v>34942</v>
      </c>
    </row>
    <row r="1406" spans="1:4">
      <c r="B1406" s="186" t="s">
        <v>34943</v>
      </c>
    </row>
    <row r="1407" spans="1:4">
      <c r="A1407" s="189">
        <v>12742</v>
      </c>
      <c r="B1407" s="186" t="s">
        <v>22010</v>
      </c>
      <c r="C1407" s="186" t="s">
        <v>7</v>
      </c>
      <c r="D1407" s="188" t="s">
        <v>1673</v>
      </c>
    </row>
    <row r="1408" spans="1:4">
      <c r="B1408" s="186" t="s">
        <v>22011</v>
      </c>
    </row>
    <row r="1409" spans="1:4">
      <c r="A1409" s="189">
        <v>13338</v>
      </c>
      <c r="B1409" s="186" t="s">
        <v>34944</v>
      </c>
      <c r="C1409" s="186" t="s">
        <v>12</v>
      </c>
      <c r="D1409" s="188" t="s">
        <v>3043</v>
      </c>
    </row>
    <row r="1410" spans="1:4">
      <c r="B1410" s="186" t="s">
        <v>34945</v>
      </c>
    </row>
    <row r="1411" spans="1:4">
      <c r="A1411" s="189">
        <v>13340</v>
      </c>
      <c r="B1411" s="186" t="s">
        <v>23475</v>
      </c>
      <c r="C1411" s="186" t="s">
        <v>12</v>
      </c>
      <c r="D1411" s="188" t="s">
        <v>8236</v>
      </c>
    </row>
    <row r="1412" spans="1:4">
      <c r="A1412" s="189">
        <v>12759</v>
      </c>
      <c r="B1412" s="186" t="s">
        <v>34946</v>
      </c>
      <c r="C1412" s="186" t="s">
        <v>877</v>
      </c>
      <c r="D1412" s="188" t="s">
        <v>5492</v>
      </c>
    </row>
    <row r="1413" spans="1:4">
      <c r="B1413" s="186" t="s">
        <v>34947</v>
      </c>
    </row>
    <row r="1414" spans="1:4">
      <c r="B1414" s="186" t="s">
        <v>34948</v>
      </c>
    </row>
    <row r="1415" spans="1:4">
      <c r="B1415" s="186" t="s">
        <v>34949</v>
      </c>
    </row>
    <row r="1416" spans="1:4">
      <c r="A1416" s="186" t="s">
        <v>1371</v>
      </c>
      <c r="B1416" s="186" t="s">
        <v>34950</v>
      </c>
      <c r="C1416" s="186" t="s">
        <v>8</v>
      </c>
      <c r="D1416" s="188" t="s">
        <v>1515</v>
      </c>
    </row>
    <row r="1417" spans="1:4">
      <c r="B1417" s="186" t="s">
        <v>34951</v>
      </c>
    </row>
    <row r="1418" spans="1:4">
      <c r="A1418" s="186" t="s">
        <v>1372</v>
      </c>
      <c r="B1418" s="186" t="s">
        <v>34952</v>
      </c>
      <c r="C1418" s="186" t="s">
        <v>8</v>
      </c>
      <c r="D1418" s="188" t="s">
        <v>1515</v>
      </c>
    </row>
    <row r="1419" spans="1:4">
      <c r="B1419" s="186" t="s">
        <v>34953</v>
      </c>
    </row>
    <row r="1420" spans="1:4">
      <c r="B1420" s="186" t="s">
        <v>34954</v>
      </c>
    </row>
    <row r="1421" spans="1:4">
      <c r="A1421" s="186" t="s">
        <v>1373</v>
      </c>
      <c r="B1421" s="186" t="s">
        <v>34955</v>
      </c>
      <c r="C1421" s="186" t="s">
        <v>8</v>
      </c>
      <c r="D1421" s="188" t="s">
        <v>1515</v>
      </c>
    </row>
    <row r="1422" spans="1:4">
      <c r="B1422" s="186" t="s">
        <v>34956</v>
      </c>
    </row>
    <row r="1423" spans="1:4">
      <c r="A1423" s="186" t="s">
        <v>34957</v>
      </c>
      <c r="B1423" s="186" t="s">
        <v>34958</v>
      </c>
      <c r="C1423" s="186" t="s">
        <v>8</v>
      </c>
      <c r="D1423" s="188" t="s">
        <v>6412</v>
      </c>
    </row>
    <row r="1424" spans="1:4">
      <c r="B1424" s="186" t="s">
        <v>34959</v>
      </c>
    </row>
    <row r="1425" spans="1:4">
      <c r="A1425" s="189">
        <v>10223</v>
      </c>
      <c r="B1425" s="186" t="s">
        <v>34960</v>
      </c>
      <c r="C1425" s="186" t="s">
        <v>12</v>
      </c>
      <c r="D1425" s="188" t="s">
        <v>1368</v>
      </c>
    </row>
    <row r="1426" spans="1:4">
      <c r="B1426" s="186" t="s">
        <v>34961</v>
      </c>
    </row>
    <row r="1427" spans="1:4">
      <c r="A1427" s="189">
        <v>11828</v>
      </c>
      <c r="B1427" s="186" t="s">
        <v>34962</v>
      </c>
      <c r="C1427" s="186" t="s">
        <v>8</v>
      </c>
      <c r="D1427" s="188" t="s">
        <v>50</v>
      </c>
    </row>
    <row r="1428" spans="1:4">
      <c r="B1428" s="186" t="s">
        <v>34963</v>
      </c>
    </row>
    <row r="1429" spans="1:4">
      <c r="A1429" s="186" t="s">
        <v>1374</v>
      </c>
      <c r="C1429" s="186" t="s">
        <v>8</v>
      </c>
      <c r="D1429" s="188" t="s">
        <v>1375</v>
      </c>
    </row>
    <row r="1430" spans="1:4">
      <c r="A1430" s="186" t="s">
        <v>204</v>
      </c>
      <c r="B1430" s="186" t="s">
        <v>1232</v>
      </c>
      <c r="C1430" s="186" t="s">
        <v>34116</v>
      </c>
    </row>
    <row r="1432" spans="1:4">
      <c r="C1432" s="184" t="s">
        <v>34071</v>
      </c>
      <c r="D1432" s="185" t="s">
        <v>114</v>
      </c>
    </row>
    <row r="1433" spans="1:4">
      <c r="A1433" s="184"/>
    </row>
    <row r="1434" spans="1:4">
      <c r="D1434" s="184" t="s">
        <v>34072</v>
      </c>
    </row>
    <row r="1435" spans="1:4">
      <c r="A1435" s="184"/>
    </row>
    <row r="1436" spans="1:4">
      <c r="A1436" s="184"/>
      <c r="B1436" s="184" t="s">
        <v>34073</v>
      </c>
      <c r="C1436" s="184" t="s">
        <v>34074</v>
      </c>
      <c r="D1436" s="184" t="s">
        <v>34075</v>
      </c>
    </row>
    <row r="1437" spans="1:4">
      <c r="B1437" s="184" t="s">
        <v>34076</v>
      </c>
      <c r="C1437" s="184" t="s">
        <v>107</v>
      </c>
      <c r="D1437" s="184" t="s">
        <v>34077</v>
      </c>
    </row>
    <row r="1438" spans="1:4">
      <c r="A1438" s="186" t="s">
        <v>34939</v>
      </c>
    </row>
    <row r="1439" spans="1:4">
      <c r="B1439" s="186" t="s">
        <v>34964</v>
      </c>
    </row>
    <row r="1440" spans="1:4">
      <c r="B1440" s="186" t="s">
        <v>34965</v>
      </c>
    </row>
    <row r="1441" spans="1:4">
      <c r="A1441" s="186" t="s">
        <v>34966</v>
      </c>
      <c r="B1441" s="186" t="s">
        <v>34967</v>
      </c>
      <c r="C1441" s="186" t="s">
        <v>8</v>
      </c>
      <c r="D1441" s="188" t="s">
        <v>1376</v>
      </c>
    </row>
    <row r="1442" spans="1:4">
      <c r="B1442" s="186" t="s">
        <v>34968</v>
      </c>
    </row>
    <row r="1443" spans="1:4">
      <c r="A1443" s="189">
        <v>12741</v>
      </c>
      <c r="B1443" s="186" t="s">
        <v>22012</v>
      </c>
      <c r="C1443" s="186" t="s">
        <v>8</v>
      </c>
      <c r="D1443" s="188" t="s">
        <v>21683</v>
      </c>
    </row>
    <row r="1444" spans="1:4">
      <c r="B1444" s="186" t="s">
        <v>22013</v>
      </c>
    </row>
    <row r="1445" spans="1:4">
      <c r="A1445" s="189">
        <v>13339</v>
      </c>
      <c r="B1445" s="186" t="s">
        <v>34969</v>
      </c>
      <c r="C1445" s="186" t="s">
        <v>12</v>
      </c>
      <c r="D1445" s="188" t="s">
        <v>16802</v>
      </c>
    </row>
    <row r="1446" spans="1:4">
      <c r="B1446" s="186" t="s">
        <v>34970</v>
      </c>
    </row>
    <row r="1447" spans="1:4">
      <c r="A1447" s="189">
        <v>11309</v>
      </c>
      <c r="B1447" s="186" t="s">
        <v>34971</v>
      </c>
      <c r="C1447" s="186" t="s">
        <v>544</v>
      </c>
      <c r="D1447" s="188" t="s">
        <v>1377</v>
      </c>
    </row>
    <row r="1448" spans="1:4">
      <c r="B1448" s="186" t="s">
        <v>34972</v>
      </c>
    </row>
    <row r="1449" spans="1:4">
      <c r="B1449" s="186" t="s">
        <v>1378</v>
      </c>
    </row>
    <row r="1450" spans="1:4">
      <c r="A1450" s="186" t="s">
        <v>34973</v>
      </c>
      <c r="B1450" s="186" t="s">
        <v>34974</v>
      </c>
      <c r="C1450" s="186" t="s">
        <v>1379</v>
      </c>
      <c r="D1450" s="188" t="s">
        <v>1380</v>
      </c>
    </row>
    <row r="1451" spans="1:4">
      <c r="B1451" s="189" t="s">
        <v>114</v>
      </c>
    </row>
    <row r="1452" spans="1:4">
      <c r="A1452" s="186" t="s">
        <v>34975</v>
      </c>
    </row>
    <row r="1453" spans="1:4">
      <c r="A1453" s="186" t="s">
        <v>1381</v>
      </c>
      <c r="B1453" s="186" t="s">
        <v>34976</v>
      </c>
      <c r="C1453" s="186" t="s">
        <v>8</v>
      </c>
      <c r="D1453" s="186">
        <v>13.22</v>
      </c>
    </row>
    <row r="1454" spans="1:4">
      <c r="B1454" s="186" t="s">
        <v>34977</v>
      </c>
    </row>
    <row r="1455" spans="1:4">
      <c r="A1455" s="186" t="s">
        <v>34978</v>
      </c>
      <c r="B1455" s="186" t="s">
        <v>1383</v>
      </c>
      <c r="C1455" s="186" t="s">
        <v>8</v>
      </c>
      <c r="D1455" s="186">
        <v>20.27</v>
      </c>
    </row>
    <row r="1456" spans="1:4">
      <c r="A1456" s="186" t="s">
        <v>1384</v>
      </c>
      <c r="B1456" s="186" t="s">
        <v>1385</v>
      </c>
      <c r="C1456" s="186" t="s">
        <v>8</v>
      </c>
      <c r="D1456" s="186">
        <v>10.52</v>
      </c>
    </row>
    <row r="1457" spans="1:4">
      <c r="A1457" s="186" t="s">
        <v>1386</v>
      </c>
      <c r="B1457" s="186" t="s">
        <v>1387</v>
      </c>
      <c r="C1457" s="186" t="s">
        <v>8</v>
      </c>
      <c r="D1457" s="186">
        <v>51.9</v>
      </c>
    </row>
    <row r="1458" spans="1:4">
      <c r="A1458" s="186" t="s">
        <v>34979</v>
      </c>
      <c r="B1458" s="186" t="s">
        <v>1388</v>
      </c>
      <c r="C1458" s="186" t="s">
        <v>8</v>
      </c>
      <c r="D1458" s="186">
        <v>40.090000000000003</v>
      </c>
    </row>
    <row r="1459" spans="1:4">
      <c r="A1459" s="186" t="s">
        <v>1391</v>
      </c>
      <c r="B1459" s="186" t="s">
        <v>1392</v>
      </c>
      <c r="C1459" s="186" t="s">
        <v>8</v>
      </c>
      <c r="D1459" s="186">
        <v>34.29</v>
      </c>
    </row>
    <row r="1460" spans="1:4">
      <c r="A1460" s="186" t="s">
        <v>1393</v>
      </c>
      <c r="B1460" s="186" t="s">
        <v>1394</v>
      </c>
      <c r="C1460" s="186" t="s">
        <v>8</v>
      </c>
      <c r="D1460" s="188" t="s">
        <v>34980</v>
      </c>
    </row>
    <row r="1461" spans="1:4">
      <c r="A1461" s="186" t="s">
        <v>34981</v>
      </c>
      <c r="B1461" s="186" t="s">
        <v>1395</v>
      </c>
      <c r="C1461" s="186" t="s">
        <v>544</v>
      </c>
      <c r="D1461" s="188" t="s">
        <v>34982</v>
      </c>
    </row>
    <row r="1462" spans="1:4">
      <c r="B1462" s="186" t="s">
        <v>1396</v>
      </c>
    </row>
    <row r="1463" spans="1:4">
      <c r="A1463" s="186" t="s">
        <v>34983</v>
      </c>
      <c r="B1463" s="186" t="s">
        <v>1397</v>
      </c>
      <c r="C1463" s="186" t="s">
        <v>8</v>
      </c>
      <c r="D1463" s="186">
        <v>54.73</v>
      </c>
    </row>
    <row r="1464" spans="1:4">
      <c r="A1464" s="189">
        <v>13553</v>
      </c>
      <c r="B1464" s="186" t="s">
        <v>34984</v>
      </c>
      <c r="C1464" s="186" t="s">
        <v>8</v>
      </c>
      <c r="D1464" s="188" t="s">
        <v>21934</v>
      </c>
    </row>
    <row r="1465" spans="1:4">
      <c r="A1465" s="186" t="s">
        <v>1398</v>
      </c>
      <c r="B1465" s="186" t="s">
        <v>34985</v>
      </c>
      <c r="C1465" s="186" t="s">
        <v>8</v>
      </c>
      <c r="D1465" s="186">
        <v>40.090000000000003</v>
      </c>
    </row>
    <row r="1466" spans="1:4">
      <c r="B1466" s="186" t="s">
        <v>34986</v>
      </c>
    </row>
    <row r="1467" spans="1:4">
      <c r="B1467" s="186" t="s">
        <v>398</v>
      </c>
    </row>
    <row r="1468" spans="1:4">
      <c r="A1468" s="186" t="s">
        <v>1399</v>
      </c>
      <c r="B1468" s="186" t="s">
        <v>1400</v>
      </c>
      <c r="C1468" s="186" t="s">
        <v>8</v>
      </c>
      <c r="D1468" s="186">
        <v>7.75</v>
      </c>
    </row>
    <row r="1469" spans="1:4">
      <c r="A1469" s="186" t="s">
        <v>34987</v>
      </c>
      <c r="B1469" s="186" t="s">
        <v>1402</v>
      </c>
      <c r="C1469" s="186" t="s">
        <v>8</v>
      </c>
      <c r="D1469" s="186">
        <v>17.86</v>
      </c>
    </row>
    <row r="1470" spans="1:4">
      <c r="A1470" s="186" t="s">
        <v>34988</v>
      </c>
      <c r="B1470" s="186" t="s">
        <v>1403</v>
      </c>
      <c r="C1470" s="186" t="s">
        <v>8</v>
      </c>
      <c r="D1470" s="188" t="s">
        <v>13678</v>
      </c>
    </row>
    <row r="1471" spans="1:4">
      <c r="A1471" s="186" t="s">
        <v>1405</v>
      </c>
      <c r="B1471" s="186" t="s">
        <v>1406</v>
      </c>
      <c r="C1471" s="186" t="s">
        <v>8</v>
      </c>
      <c r="D1471" s="188" t="s">
        <v>34989</v>
      </c>
    </row>
    <row r="1472" spans="1:4">
      <c r="A1472" s="186" t="s">
        <v>1407</v>
      </c>
      <c r="B1472" s="186" t="s">
        <v>1408</v>
      </c>
      <c r="C1472" s="186" t="s">
        <v>8</v>
      </c>
      <c r="D1472" s="188" t="s">
        <v>2333</v>
      </c>
    </row>
    <row r="1473" spans="1:4">
      <c r="A1473" s="186" t="s">
        <v>1409</v>
      </c>
      <c r="B1473" s="186" t="s">
        <v>1410</v>
      </c>
      <c r="C1473" s="186" t="s">
        <v>8</v>
      </c>
      <c r="D1473" s="188" t="s">
        <v>14969</v>
      </c>
    </row>
    <row r="1474" spans="1:4">
      <c r="A1474" s="189">
        <v>12518</v>
      </c>
      <c r="B1474" s="186" t="s">
        <v>1412</v>
      </c>
      <c r="C1474" s="186" t="s">
        <v>9</v>
      </c>
      <c r="D1474" s="188" t="s">
        <v>34990</v>
      </c>
    </row>
    <row r="1475" spans="1:4">
      <c r="A1475" s="186" t="s">
        <v>1413</v>
      </c>
      <c r="B1475" s="186" t="s">
        <v>1414</v>
      </c>
      <c r="C1475" s="186" t="s">
        <v>8</v>
      </c>
      <c r="D1475" s="188" t="s">
        <v>14061</v>
      </c>
    </row>
    <row r="1476" spans="1:4">
      <c r="A1476" s="186" t="s">
        <v>1415</v>
      </c>
      <c r="B1476" s="186" t="s">
        <v>1416</v>
      </c>
      <c r="C1476" s="186" t="s">
        <v>8</v>
      </c>
      <c r="D1476" s="186">
        <v>10.220000000000001</v>
      </c>
    </row>
    <row r="1477" spans="1:4">
      <c r="A1477" s="189">
        <v>13448</v>
      </c>
      <c r="B1477" s="186" t="s">
        <v>34991</v>
      </c>
      <c r="C1477" s="186" t="s">
        <v>8</v>
      </c>
      <c r="D1477" s="186">
        <v>23.9</v>
      </c>
    </row>
    <row r="1478" spans="1:4">
      <c r="A1478" s="186" t="s">
        <v>1417</v>
      </c>
      <c r="B1478" s="186" t="s">
        <v>1418</v>
      </c>
      <c r="C1478" s="186" t="s">
        <v>8</v>
      </c>
      <c r="D1478" s="186">
        <v>28.26</v>
      </c>
    </row>
    <row r="1479" spans="1:4">
      <c r="A1479" s="186" t="s">
        <v>1420</v>
      </c>
      <c r="B1479" s="186" t="s">
        <v>1421</v>
      </c>
      <c r="C1479" s="186" t="s">
        <v>8</v>
      </c>
      <c r="D1479" s="186">
        <v>35.119999999999997</v>
      </c>
    </row>
    <row r="1480" spans="1:4">
      <c r="A1480" s="186" t="s">
        <v>34992</v>
      </c>
      <c r="B1480" s="186" t="s">
        <v>34993</v>
      </c>
      <c r="C1480" s="186" t="s">
        <v>9</v>
      </c>
      <c r="D1480" s="186">
        <v>5.2</v>
      </c>
    </row>
    <row r="1481" spans="1:4">
      <c r="B1481" s="186" t="s">
        <v>1423</v>
      </c>
    </row>
    <row r="1482" spans="1:4">
      <c r="A1482" s="186" t="s">
        <v>1424</v>
      </c>
      <c r="B1482" s="186" t="s">
        <v>1425</v>
      </c>
      <c r="C1482" s="186" t="s">
        <v>9</v>
      </c>
      <c r="D1482" s="186">
        <v>32.9</v>
      </c>
    </row>
    <row r="1483" spans="1:4">
      <c r="A1483" s="186" t="s">
        <v>34994</v>
      </c>
      <c r="B1483" s="186" t="s">
        <v>1427</v>
      </c>
      <c r="C1483" s="186" t="s">
        <v>8</v>
      </c>
      <c r="D1483" s="186">
        <v>1.27</v>
      </c>
    </row>
    <row r="1484" spans="1:4">
      <c r="A1484" s="186" t="s">
        <v>1428</v>
      </c>
      <c r="B1484" s="186" t="s">
        <v>34995</v>
      </c>
      <c r="C1484" s="186" t="s">
        <v>9</v>
      </c>
      <c r="D1484" s="186">
        <v>12.91</v>
      </c>
    </row>
    <row r="1485" spans="1:4">
      <c r="B1485" s="186" t="s">
        <v>34996</v>
      </c>
    </row>
    <row r="1486" spans="1:4">
      <c r="A1486" s="186" t="s">
        <v>1429</v>
      </c>
      <c r="B1486" s="186" t="s">
        <v>1430</v>
      </c>
      <c r="C1486" s="186" t="s">
        <v>8</v>
      </c>
      <c r="D1486" s="186">
        <v>5.66</v>
      </c>
    </row>
    <row r="1487" spans="1:4">
      <c r="A1487" s="186" t="s">
        <v>1431</v>
      </c>
      <c r="B1487" s="186" t="s">
        <v>1432</v>
      </c>
      <c r="C1487" s="186" t="s">
        <v>1433</v>
      </c>
      <c r="D1487" s="186">
        <v>29.13</v>
      </c>
    </row>
    <row r="1488" spans="1:4">
      <c r="A1488" s="186" t="s">
        <v>1434</v>
      </c>
      <c r="B1488" s="186" t="s">
        <v>1435</v>
      </c>
      <c r="C1488" s="186" t="s">
        <v>8</v>
      </c>
      <c r="D1488" s="188" t="s">
        <v>16298</v>
      </c>
    </row>
    <row r="1489" spans="1:4">
      <c r="A1489" s="189">
        <v>11728</v>
      </c>
      <c r="B1489" s="186" t="s">
        <v>1437</v>
      </c>
      <c r="C1489" s="186" t="s">
        <v>12</v>
      </c>
      <c r="D1489" s="186">
        <v>41.84</v>
      </c>
    </row>
    <row r="1490" spans="1:4">
      <c r="A1490" s="186" t="s">
        <v>1439</v>
      </c>
      <c r="B1490" s="186" t="s">
        <v>1440</v>
      </c>
      <c r="C1490" s="186" t="s">
        <v>8</v>
      </c>
      <c r="D1490" s="186">
        <v>43.8</v>
      </c>
    </row>
    <row r="1491" spans="1:4">
      <c r="A1491" s="186" t="s">
        <v>1441</v>
      </c>
      <c r="B1491" s="186" t="s">
        <v>1442</v>
      </c>
      <c r="C1491" s="186" t="s">
        <v>544</v>
      </c>
      <c r="D1491" s="188" t="s">
        <v>1709</v>
      </c>
    </row>
    <row r="1492" spans="1:4">
      <c r="A1492" s="186" t="s">
        <v>1445</v>
      </c>
      <c r="B1492" s="186" t="s">
        <v>1446</v>
      </c>
      <c r="C1492" s="186" t="s">
        <v>9</v>
      </c>
      <c r="D1492" s="186">
        <v>10.65</v>
      </c>
    </row>
    <row r="1493" spans="1:4">
      <c r="A1493" s="189">
        <v>12516</v>
      </c>
      <c r="B1493" s="186" t="s">
        <v>1447</v>
      </c>
      <c r="C1493" s="186" t="s">
        <v>9</v>
      </c>
      <c r="D1493" s="186">
        <v>11.66</v>
      </c>
    </row>
    <row r="1494" spans="1:4">
      <c r="A1494" s="186" t="s">
        <v>1448</v>
      </c>
      <c r="B1494" s="186" t="s">
        <v>1449</v>
      </c>
      <c r="C1494" s="186" t="s">
        <v>8</v>
      </c>
      <c r="D1494" s="186">
        <v>14.22</v>
      </c>
    </row>
    <row r="1495" spans="1:4">
      <c r="A1495" s="186" t="s">
        <v>1451</v>
      </c>
      <c r="B1495" s="186" t="s">
        <v>1452</v>
      </c>
      <c r="C1495" s="186" t="s">
        <v>8</v>
      </c>
      <c r="D1495" s="186">
        <v>13.36</v>
      </c>
    </row>
    <row r="1496" spans="1:4">
      <c r="A1496" s="186" t="s">
        <v>34997</v>
      </c>
    </row>
    <row r="1497" spans="1:4">
      <c r="A1497" s="186" t="s">
        <v>1454</v>
      </c>
      <c r="B1497" s="186" t="s">
        <v>34998</v>
      </c>
      <c r="C1497" s="186" t="s">
        <v>8</v>
      </c>
      <c r="D1497" s="186">
        <v>7.18</v>
      </c>
    </row>
    <row r="1498" spans="1:4">
      <c r="B1498" s="186" t="s">
        <v>34999</v>
      </c>
    </row>
    <row r="1499" spans="1:4">
      <c r="A1499" s="186" t="s">
        <v>1455</v>
      </c>
      <c r="B1499" s="186" t="s">
        <v>1456</v>
      </c>
      <c r="C1499" s="186" t="s">
        <v>8</v>
      </c>
      <c r="D1499" s="186">
        <v>0.86</v>
      </c>
    </row>
    <row r="1500" spans="1:4">
      <c r="A1500" s="189">
        <v>10057</v>
      </c>
      <c r="B1500" s="186" t="s">
        <v>35000</v>
      </c>
      <c r="C1500" s="186" t="s">
        <v>8</v>
      </c>
      <c r="D1500" s="188" t="s">
        <v>21273</v>
      </c>
    </row>
    <row r="1501" spans="1:4">
      <c r="B1501" s="186" t="s">
        <v>1378</v>
      </c>
    </row>
    <row r="1502" spans="1:4">
      <c r="A1502" s="189">
        <v>12977</v>
      </c>
      <c r="B1502" s="186" t="s">
        <v>23157</v>
      </c>
      <c r="C1502" s="186" t="s">
        <v>8</v>
      </c>
      <c r="D1502" s="186">
        <v>2.2599999999999998</v>
      </c>
    </row>
    <row r="1503" spans="1:4">
      <c r="A1503" s="186" t="s">
        <v>1459</v>
      </c>
      <c r="B1503" s="186" t="s">
        <v>1460</v>
      </c>
      <c r="C1503" s="186" t="s">
        <v>8</v>
      </c>
      <c r="D1503" s="186">
        <v>0.5</v>
      </c>
    </row>
    <row r="1504" spans="1:4">
      <c r="A1504" s="186" t="s">
        <v>1461</v>
      </c>
      <c r="B1504" s="186" t="s">
        <v>1462</v>
      </c>
      <c r="C1504" s="186" t="s">
        <v>8</v>
      </c>
      <c r="D1504" s="186">
        <v>1</v>
      </c>
    </row>
    <row r="1505" spans="1:4">
      <c r="A1505" s="186" t="s">
        <v>35001</v>
      </c>
      <c r="B1505" s="186" t="s">
        <v>1463</v>
      </c>
      <c r="C1505" s="186" t="s">
        <v>8</v>
      </c>
      <c r="D1505" s="186">
        <v>1.52</v>
      </c>
    </row>
    <row r="1506" spans="1:4">
      <c r="A1506" s="186" t="s">
        <v>1465</v>
      </c>
      <c r="B1506" s="186" t="s">
        <v>1466</v>
      </c>
      <c r="C1506" s="186" t="s">
        <v>8</v>
      </c>
      <c r="D1506" s="188" t="s">
        <v>1487</v>
      </c>
    </row>
    <row r="1507" spans="1:4">
      <c r="A1507" s="186" t="s">
        <v>35002</v>
      </c>
      <c r="B1507" s="186" t="s">
        <v>1468</v>
      </c>
      <c r="C1507" s="186" t="s">
        <v>8</v>
      </c>
      <c r="D1507" s="186">
        <v>0.65</v>
      </c>
    </row>
    <row r="1508" spans="1:4">
      <c r="A1508" s="186" t="s">
        <v>204</v>
      </c>
      <c r="B1508" s="186" t="s">
        <v>1274</v>
      </c>
      <c r="C1508" s="186" t="s">
        <v>34116</v>
      </c>
    </row>
    <row r="1510" spans="1:4">
      <c r="C1510" s="184" t="s">
        <v>34071</v>
      </c>
      <c r="D1510" s="185" t="s">
        <v>114</v>
      </c>
    </row>
    <row r="1511" spans="1:4">
      <c r="A1511" s="184"/>
    </row>
    <row r="1512" spans="1:4">
      <c r="D1512" s="184" t="s">
        <v>34072</v>
      </c>
    </row>
    <row r="1513" spans="1:4">
      <c r="A1513" s="184"/>
    </row>
    <row r="1514" spans="1:4">
      <c r="A1514" s="184"/>
      <c r="B1514" s="184" t="s">
        <v>34073</v>
      </c>
      <c r="C1514" s="184" t="s">
        <v>34074</v>
      </c>
      <c r="D1514" s="184" t="s">
        <v>34075</v>
      </c>
    </row>
    <row r="1515" spans="1:4">
      <c r="B1515" s="184" t="s">
        <v>34076</v>
      </c>
      <c r="C1515" s="184" t="s">
        <v>107</v>
      </c>
      <c r="D1515" s="184" t="s">
        <v>34077</v>
      </c>
    </row>
    <row r="1516" spans="1:4">
      <c r="A1516" s="186" t="s">
        <v>34997</v>
      </c>
    </row>
    <row r="1517" spans="1:4">
      <c r="A1517" s="186" t="s">
        <v>35003</v>
      </c>
      <c r="B1517" s="186" t="s">
        <v>1469</v>
      </c>
      <c r="C1517" s="186" t="s">
        <v>8</v>
      </c>
      <c r="D1517" s="186">
        <v>0.55000000000000004</v>
      </c>
    </row>
    <row r="1518" spans="1:4">
      <c r="A1518" s="186" t="s">
        <v>35004</v>
      </c>
      <c r="B1518" s="186" t="s">
        <v>1470</v>
      </c>
      <c r="C1518" s="186" t="s">
        <v>8</v>
      </c>
      <c r="D1518" s="186">
        <v>2.81</v>
      </c>
    </row>
    <row r="1519" spans="1:4">
      <c r="A1519" s="186" t="s">
        <v>1471</v>
      </c>
      <c r="B1519" s="186" t="s">
        <v>1472</v>
      </c>
      <c r="C1519" s="186" t="s">
        <v>8</v>
      </c>
      <c r="D1519" s="186">
        <v>1.6</v>
      </c>
    </row>
    <row r="1520" spans="1:4">
      <c r="A1520" s="186" t="s">
        <v>1473</v>
      </c>
      <c r="B1520" s="186" t="s">
        <v>1474</v>
      </c>
      <c r="C1520" s="186" t="s">
        <v>8</v>
      </c>
      <c r="D1520" s="186">
        <v>0.48</v>
      </c>
    </row>
    <row r="1521" spans="1:4">
      <c r="A1521" s="189">
        <v>12743</v>
      </c>
      <c r="B1521" s="186" t="s">
        <v>22014</v>
      </c>
      <c r="C1521" s="186" t="s">
        <v>8</v>
      </c>
      <c r="D1521" s="188" t="s">
        <v>7141</v>
      </c>
    </row>
    <row r="1522" spans="1:4">
      <c r="A1522" s="186" t="s">
        <v>1475</v>
      </c>
      <c r="B1522" s="186" t="s">
        <v>1476</v>
      </c>
      <c r="C1522" s="186" t="s">
        <v>8</v>
      </c>
      <c r="D1522" s="186">
        <v>19.72</v>
      </c>
    </row>
    <row r="1523" spans="1:4">
      <c r="A1523" s="186" t="s">
        <v>1477</v>
      </c>
      <c r="B1523" s="186" t="s">
        <v>22015</v>
      </c>
      <c r="C1523" s="186" t="s">
        <v>8</v>
      </c>
      <c r="D1523" s="186">
        <v>0.43</v>
      </c>
    </row>
    <row r="1524" spans="1:4">
      <c r="A1524" s="186" t="s">
        <v>1479</v>
      </c>
      <c r="B1524" s="186" t="s">
        <v>1480</v>
      </c>
      <c r="C1524" s="186" t="s">
        <v>8</v>
      </c>
      <c r="D1524" s="188" t="s">
        <v>5534</v>
      </c>
    </row>
    <row r="1525" spans="1:4">
      <c r="A1525" s="186" t="s">
        <v>1481</v>
      </c>
      <c r="B1525" s="186" t="s">
        <v>1482</v>
      </c>
      <c r="C1525" s="186" t="s">
        <v>62</v>
      </c>
      <c r="D1525" s="186">
        <v>9.7200000000000006</v>
      </c>
    </row>
    <row r="1526" spans="1:4">
      <c r="A1526" s="186" t="s">
        <v>1484</v>
      </c>
      <c r="B1526" s="186" t="s">
        <v>1485</v>
      </c>
      <c r="C1526" s="186" t="s">
        <v>1486</v>
      </c>
      <c r="D1526" s="188" t="s">
        <v>35005</v>
      </c>
    </row>
    <row r="1527" spans="1:4">
      <c r="A1527" s="186" t="s">
        <v>35006</v>
      </c>
    </row>
    <row r="1528" spans="1:4">
      <c r="A1528" s="189">
        <v>10026</v>
      </c>
      <c r="B1528" s="186" t="s">
        <v>1489</v>
      </c>
      <c r="C1528" s="186" t="s">
        <v>1486</v>
      </c>
      <c r="D1528" s="188" t="s">
        <v>35007</v>
      </c>
    </row>
    <row r="1529" spans="1:4">
      <c r="A1529" s="189">
        <v>12930</v>
      </c>
      <c r="B1529" s="186" t="s">
        <v>23123</v>
      </c>
      <c r="C1529" s="186" t="s">
        <v>1486</v>
      </c>
      <c r="D1529" s="186">
        <v>90</v>
      </c>
    </row>
    <row r="1530" spans="1:4">
      <c r="A1530" s="189">
        <v>12931</v>
      </c>
      <c r="B1530" s="186" t="s">
        <v>35008</v>
      </c>
      <c r="C1530" s="186" t="s">
        <v>1486</v>
      </c>
      <c r="D1530" s="188" t="s">
        <v>3454</v>
      </c>
    </row>
    <row r="1531" spans="1:4">
      <c r="B1531" s="186" t="s">
        <v>35009</v>
      </c>
    </row>
    <row r="1532" spans="1:4">
      <c r="A1532" s="186" t="s">
        <v>1491</v>
      </c>
      <c r="B1532" s="186" t="s">
        <v>22527</v>
      </c>
      <c r="C1532" s="186" t="s">
        <v>1486</v>
      </c>
      <c r="D1532" s="186">
        <v>80</v>
      </c>
    </row>
    <row r="1533" spans="1:4">
      <c r="A1533" s="186" t="s">
        <v>1492</v>
      </c>
      <c r="B1533" s="186" t="s">
        <v>22528</v>
      </c>
      <c r="C1533" s="186" t="s">
        <v>1486</v>
      </c>
      <c r="D1533" s="186">
        <v>63.64</v>
      </c>
    </row>
    <row r="1534" spans="1:4">
      <c r="A1534" s="186" t="s">
        <v>1494</v>
      </c>
      <c r="B1534" s="186" t="s">
        <v>22529</v>
      </c>
      <c r="C1534" s="186" t="s">
        <v>1486</v>
      </c>
      <c r="D1534" s="186">
        <v>75</v>
      </c>
    </row>
    <row r="1535" spans="1:4">
      <c r="A1535" s="186" t="s">
        <v>35010</v>
      </c>
      <c r="B1535" s="186" t="s">
        <v>1496</v>
      </c>
      <c r="C1535" s="186" t="s">
        <v>1486</v>
      </c>
      <c r="D1535" s="186">
        <v>130</v>
      </c>
    </row>
    <row r="1536" spans="1:4">
      <c r="A1536" s="189">
        <v>10933</v>
      </c>
      <c r="B1536" s="186" t="s">
        <v>1497</v>
      </c>
      <c r="C1536" s="186" t="s">
        <v>1486</v>
      </c>
      <c r="D1536" s="186">
        <v>89.4</v>
      </c>
    </row>
    <row r="1537" spans="1:4">
      <c r="A1537" s="186" t="s">
        <v>35011</v>
      </c>
      <c r="B1537" s="186" t="s">
        <v>1498</v>
      </c>
      <c r="C1537" s="186" t="s">
        <v>1486</v>
      </c>
      <c r="D1537" s="186">
        <v>120.06</v>
      </c>
    </row>
    <row r="1538" spans="1:4">
      <c r="A1538" s="189">
        <v>10929</v>
      </c>
      <c r="B1538" s="186" t="s">
        <v>1499</v>
      </c>
      <c r="C1538" s="186" t="s">
        <v>1486</v>
      </c>
      <c r="D1538" s="186">
        <v>70.02</v>
      </c>
    </row>
    <row r="1539" spans="1:4">
      <c r="A1539" s="186" t="s">
        <v>35012</v>
      </c>
      <c r="B1539" s="186" t="s">
        <v>1500</v>
      </c>
      <c r="C1539" s="186" t="s">
        <v>1486</v>
      </c>
      <c r="D1539" s="186">
        <v>130</v>
      </c>
    </row>
    <row r="1540" spans="1:4">
      <c r="A1540" s="189">
        <v>10930</v>
      </c>
      <c r="B1540" s="186" t="s">
        <v>1501</v>
      </c>
      <c r="C1540" s="186" t="s">
        <v>1486</v>
      </c>
      <c r="D1540" s="186">
        <v>70.02</v>
      </c>
    </row>
    <row r="1541" spans="1:4">
      <c r="A1541" s="186" t="s">
        <v>1503</v>
      </c>
      <c r="B1541" s="186" t="s">
        <v>1504</v>
      </c>
      <c r="C1541" s="186" t="s">
        <v>1486</v>
      </c>
      <c r="D1541" s="186">
        <v>130</v>
      </c>
    </row>
    <row r="1542" spans="1:4">
      <c r="A1542" s="189">
        <v>10931</v>
      </c>
      <c r="B1542" s="186" t="s">
        <v>1505</v>
      </c>
      <c r="C1542" s="186" t="s">
        <v>1486</v>
      </c>
      <c r="D1542" s="186">
        <v>70.02</v>
      </c>
    </row>
    <row r="1543" spans="1:4">
      <c r="A1543" s="186" t="s">
        <v>1506</v>
      </c>
      <c r="B1543" s="186" t="s">
        <v>1507</v>
      </c>
      <c r="C1543" s="186" t="s">
        <v>1486</v>
      </c>
      <c r="D1543" s="186">
        <v>120.06</v>
      </c>
    </row>
    <row r="1544" spans="1:4">
      <c r="A1544" s="189">
        <v>10932</v>
      </c>
      <c r="B1544" s="186" t="s">
        <v>1508</v>
      </c>
      <c r="C1544" s="186" t="s">
        <v>1486</v>
      </c>
      <c r="D1544" s="186">
        <v>76.39</v>
      </c>
    </row>
    <row r="1545" spans="1:4">
      <c r="A1545" s="189">
        <v>11225</v>
      </c>
      <c r="B1545" s="186" t="s">
        <v>1509</v>
      </c>
      <c r="C1545" s="186" t="s">
        <v>1486</v>
      </c>
      <c r="D1545" s="188" t="s">
        <v>24143</v>
      </c>
    </row>
    <row r="1546" spans="1:4">
      <c r="A1546" s="189">
        <v>11224</v>
      </c>
      <c r="B1546" s="186" t="s">
        <v>1510</v>
      </c>
      <c r="C1546" s="186" t="s">
        <v>1486</v>
      </c>
      <c r="D1546" s="188" t="s">
        <v>24143</v>
      </c>
    </row>
    <row r="1547" spans="1:4">
      <c r="A1547" s="186" t="s">
        <v>35013</v>
      </c>
      <c r="B1547" s="186" t="s">
        <v>1511</v>
      </c>
      <c r="C1547" s="186" t="s">
        <v>1486</v>
      </c>
      <c r="D1547" s="186">
        <v>120.06</v>
      </c>
    </row>
    <row r="1548" spans="1:4">
      <c r="A1548" s="186" t="s">
        <v>35014</v>
      </c>
      <c r="B1548" s="186" t="s">
        <v>1512</v>
      </c>
      <c r="C1548" s="186" t="s">
        <v>1486</v>
      </c>
      <c r="D1548" s="186">
        <v>67.900000000000006</v>
      </c>
    </row>
    <row r="1549" spans="1:4">
      <c r="A1549" s="186" t="s">
        <v>1514</v>
      </c>
      <c r="B1549" s="186" t="s">
        <v>35015</v>
      </c>
      <c r="C1549" s="186" t="s">
        <v>1486</v>
      </c>
      <c r="D1549" s="188" t="s">
        <v>17030</v>
      </c>
    </row>
    <row r="1550" spans="1:4">
      <c r="B1550" s="186" t="s">
        <v>35016</v>
      </c>
    </row>
    <row r="1551" spans="1:4">
      <c r="A1551" s="189">
        <v>10922</v>
      </c>
      <c r="B1551" s="186" t="s">
        <v>35017</v>
      </c>
      <c r="C1551" s="186" t="s">
        <v>1486</v>
      </c>
      <c r="D1551" s="188" t="s">
        <v>8960</v>
      </c>
    </row>
    <row r="1552" spans="1:4">
      <c r="B1552" s="186" t="s">
        <v>35018</v>
      </c>
    </row>
    <row r="1553" spans="1:4">
      <c r="B1553" s="186" t="s">
        <v>35019</v>
      </c>
    </row>
    <row r="1554" spans="1:4">
      <c r="A1554" s="186" t="s">
        <v>35020</v>
      </c>
      <c r="B1554" s="186" t="s">
        <v>35021</v>
      </c>
      <c r="C1554" s="186" t="s">
        <v>1486</v>
      </c>
      <c r="D1554" s="188" t="s">
        <v>33159</v>
      </c>
    </row>
    <row r="1555" spans="1:4">
      <c r="B1555" s="186" t="s">
        <v>35022</v>
      </c>
    </row>
    <row r="1556" spans="1:4">
      <c r="A1556" s="189">
        <v>10923</v>
      </c>
      <c r="B1556" s="186" t="s">
        <v>35023</v>
      </c>
      <c r="C1556" s="186" t="s">
        <v>1486</v>
      </c>
      <c r="D1556" s="188" t="s">
        <v>14605</v>
      </c>
    </row>
    <row r="1557" spans="1:4">
      <c r="B1557" s="186" t="s">
        <v>35024</v>
      </c>
    </row>
    <row r="1558" spans="1:4">
      <c r="B1558" s="186" t="s">
        <v>35025</v>
      </c>
    </row>
    <row r="1559" spans="1:4">
      <c r="A1559" s="186" t="s">
        <v>1516</v>
      </c>
      <c r="B1559" s="186" t="s">
        <v>1517</v>
      </c>
      <c r="C1559" s="186" t="s">
        <v>1486</v>
      </c>
      <c r="D1559" s="186">
        <v>89.9</v>
      </c>
    </row>
    <row r="1560" spans="1:4">
      <c r="A1560" s="186" t="s">
        <v>35026</v>
      </c>
      <c r="B1560" s="186" t="s">
        <v>1518</v>
      </c>
      <c r="C1560" s="186" t="s">
        <v>1486</v>
      </c>
      <c r="D1560" s="188" t="s">
        <v>33620</v>
      </c>
    </row>
    <row r="1561" spans="1:4">
      <c r="A1561" s="189">
        <v>10181</v>
      </c>
      <c r="B1561" s="186" t="s">
        <v>1519</v>
      </c>
      <c r="C1561" s="186" t="s">
        <v>1486</v>
      </c>
      <c r="D1561" s="188" t="s">
        <v>24031</v>
      </c>
    </row>
    <row r="1562" spans="1:4">
      <c r="A1562" s="186" t="s">
        <v>1520</v>
      </c>
      <c r="B1562" s="186" t="s">
        <v>1521</v>
      </c>
      <c r="C1562" s="186" t="s">
        <v>1486</v>
      </c>
      <c r="D1562" s="186">
        <v>87.5</v>
      </c>
    </row>
    <row r="1563" spans="1:4">
      <c r="A1563" s="189">
        <v>11226</v>
      </c>
      <c r="B1563" s="186" t="s">
        <v>1522</v>
      </c>
      <c r="C1563" s="186" t="s">
        <v>1486</v>
      </c>
      <c r="D1563" s="188" t="s">
        <v>33279</v>
      </c>
    </row>
    <row r="1564" spans="1:4">
      <c r="A1564" s="189">
        <v>11336</v>
      </c>
      <c r="B1564" s="186" t="s">
        <v>1523</v>
      </c>
      <c r="C1564" s="186" t="s">
        <v>1486</v>
      </c>
      <c r="D1564" s="186">
        <v>87.5</v>
      </c>
    </row>
    <row r="1565" spans="1:4">
      <c r="A1565" s="186" t="s">
        <v>1524</v>
      </c>
      <c r="B1565" s="186" t="s">
        <v>1525</v>
      </c>
      <c r="C1565" s="186" t="s">
        <v>1486</v>
      </c>
      <c r="D1565" s="186">
        <v>66.84</v>
      </c>
    </row>
    <row r="1566" spans="1:4">
      <c r="A1566" s="189">
        <v>11337</v>
      </c>
      <c r="B1566" s="186" t="s">
        <v>1526</v>
      </c>
      <c r="C1566" s="186" t="s">
        <v>11</v>
      </c>
      <c r="D1566" s="186">
        <v>77.73</v>
      </c>
    </row>
    <row r="1567" spans="1:4">
      <c r="A1567" s="186" t="s">
        <v>1528</v>
      </c>
      <c r="B1567" s="186" t="s">
        <v>1529</v>
      </c>
      <c r="C1567" s="186" t="s">
        <v>11</v>
      </c>
      <c r="D1567" s="186">
        <v>89.59</v>
      </c>
    </row>
    <row r="1568" spans="1:4">
      <c r="A1568" s="186" t="s">
        <v>35027</v>
      </c>
    </row>
    <row r="1569" spans="1:4">
      <c r="A1569" s="186" t="s">
        <v>35028</v>
      </c>
      <c r="B1569" s="186" t="s">
        <v>1530</v>
      </c>
      <c r="C1569" s="186" t="s">
        <v>7</v>
      </c>
      <c r="D1569" s="186">
        <v>3.2</v>
      </c>
    </row>
    <row r="1570" spans="1:4">
      <c r="A1570" s="186" t="s">
        <v>1532</v>
      </c>
      <c r="B1570" s="186" t="s">
        <v>1533</v>
      </c>
      <c r="C1570" s="186" t="s">
        <v>7</v>
      </c>
      <c r="D1570" s="186">
        <v>45.1</v>
      </c>
    </row>
    <row r="1571" spans="1:4">
      <c r="A1571" s="186" t="s">
        <v>1534</v>
      </c>
      <c r="B1571" s="186" t="s">
        <v>1535</v>
      </c>
      <c r="C1571" s="186" t="s">
        <v>7</v>
      </c>
      <c r="D1571" s="186">
        <v>16.5</v>
      </c>
    </row>
    <row r="1572" spans="1:4">
      <c r="A1572" s="186" t="s">
        <v>35029</v>
      </c>
      <c r="B1572" s="186" t="s">
        <v>1537</v>
      </c>
      <c r="C1572" s="186" t="s">
        <v>8</v>
      </c>
      <c r="D1572" s="186">
        <v>16.100000000000001</v>
      </c>
    </row>
    <row r="1573" spans="1:4">
      <c r="A1573" s="186" t="s">
        <v>1538</v>
      </c>
      <c r="B1573" s="186" t="s">
        <v>1539</v>
      </c>
      <c r="C1573" s="186" t="s">
        <v>8</v>
      </c>
      <c r="D1573" s="186">
        <v>16.239999999999998</v>
      </c>
    </row>
    <row r="1574" spans="1:4">
      <c r="A1574" s="186" t="s">
        <v>35030</v>
      </c>
      <c r="B1574" s="186" t="s">
        <v>1540</v>
      </c>
      <c r="C1574" s="186" t="s">
        <v>8</v>
      </c>
      <c r="D1574" s="186">
        <v>16.5</v>
      </c>
    </row>
    <row r="1575" spans="1:4">
      <c r="A1575" s="186" t="s">
        <v>35031</v>
      </c>
      <c r="B1575" s="186" t="s">
        <v>1542</v>
      </c>
      <c r="C1575" s="186" t="s">
        <v>8</v>
      </c>
      <c r="D1575" s="186">
        <v>18.09</v>
      </c>
    </row>
    <row r="1576" spans="1:4">
      <c r="A1576" s="186" t="s">
        <v>1543</v>
      </c>
      <c r="B1576" s="186" t="s">
        <v>1544</v>
      </c>
      <c r="C1576" s="186" t="s">
        <v>8</v>
      </c>
      <c r="D1576" s="186">
        <v>19.32</v>
      </c>
    </row>
    <row r="1577" spans="1:4">
      <c r="A1577" s="186" t="s">
        <v>1546</v>
      </c>
      <c r="B1577" s="186" t="s">
        <v>1547</v>
      </c>
      <c r="C1577" s="186" t="s">
        <v>8</v>
      </c>
      <c r="D1577" s="186">
        <v>29.48</v>
      </c>
    </row>
    <row r="1578" spans="1:4">
      <c r="A1578" s="186" t="s">
        <v>1549</v>
      </c>
      <c r="B1578" s="186" t="s">
        <v>1550</v>
      </c>
      <c r="C1578" s="186" t="s">
        <v>8</v>
      </c>
      <c r="D1578" s="186">
        <v>20.350000000000001</v>
      </c>
    </row>
    <row r="1579" spans="1:4">
      <c r="A1579" s="186" t="s">
        <v>1552</v>
      </c>
      <c r="B1579" s="186" t="s">
        <v>1553</v>
      </c>
      <c r="C1579" s="186" t="s">
        <v>8</v>
      </c>
      <c r="D1579" s="186">
        <v>16.5</v>
      </c>
    </row>
    <row r="1580" spans="1:4">
      <c r="A1580" s="186" t="s">
        <v>1554</v>
      </c>
      <c r="B1580" s="186" t="s">
        <v>1555</v>
      </c>
      <c r="C1580" s="186" t="s">
        <v>8</v>
      </c>
      <c r="D1580" s="186">
        <v>59.4</v>
      </c>
    </row>
    <row r="1581" spans="1:4">
      <c r="A1581" s="186" t="s">
        <v>1556</v>
      </c>
      <c r="B1581" s="186" t="s">
        <v>1557</v>
      </c>
      <c r="C1581" s="186" t="s">
        <v>8</v>
      </c>
      <c r="D1581" s="186">
        <v>39.479999999999997</v>
      </c>
    </row>
    <row r="1582" spans="1:4">
      <c r="A1582" s="186" t="s">
        <v>35032</v>
      </c>
    </row>
    <row r="1583" spans="1:4">
      <c r="D1583" s="188" t="s">
        <v>35033</v>
      </c>
    </row>
    <row r="1584" spans="1:4">
      <c r="A1584" s="186" t="s">
        <v>204</v>
      </c>
      <c r="B1584" s="186" t="s">
        <v>1338</v>
      </c>
      <c r="C1584" s="186" t="s">
        <v>34116</v>
      </c>
    </row>
    <row r="1586" spans="1:4">
      <c r="C1586" s="184" t="s">
        <v>34071</v>
      </c>
      <c r="D1586" s="185" t="s">
        <v>114</v>
      </c>
    </row>
    <row r="1587" spans="1:4">
      <c r="A1587" s="184"/>
    </row>
    <row r="1588" spans="1:4">
      <c r="D1588" s="184" t="s">
        <v>34072</v>
      </c>
    </row>
    <row r="1589" spans="1:4">
      <c r="A1589" s="184"/>
    </row>
    <row r="1590" spans="1:4">
      <c r="A1590" s="184"/>
      <c r="B1590" s="184" t="s">
        <v>34073</v>
      </c>
      <c r="C1590" s="184" t="s">
        <v>34074</v>
      </c>
      <c r="D1590" s="184" t="s">
        <v>34075</v>
      </c>
    </row>
    <row r="1591" spans="1:4">
      <c r="B1591" s="184" t="s">
        <v>34076</v>
      </c>
      <c r="C1591" s="184" t="s">
        <v>107</v>
      </c>
      <c r="D1591" s="184" t="s">
        <v>34077</v>
      </c>
    </row>
    <row r="1592" spans="1:4">
      <c r="A1592" s="186" t="s">
        <v>35032</v>
      </c>
    </row>
    <row r="1593" spans="1:4">
      <c r="A1593" s="189">
        <v>13203</v>
      </c>
      <c r="B1593" s="186" t="s">
        <v>35034</v>
      </c>
      <c r="C1593" s="186" t="s">
        <v>12</v>
      </c>
    </row>
    <row r="1594" spans="1:4">
      <c r="B1594" s="186" t="s">
        <v>35035</v>
      </c>
    </row>
    <row r="1595" spans="1:4">
      <c r="B1595" s="186" t="s">
        <v>35036</v>
      </c>
    </row>
    <row r="1596" spans="1:4">
      <c r="B1596" s="186" t="s">
        <v>35037</v>
      </c>
    </row>
    <row r="1597" spans="1:4">
      <c r="A1597" s="186" t="s">
        <v>1558</v>
      </c>
      <c r="B1597" s="186" t="s">
        <v>1559</v>
      </c>
      <c r="C1597" s="186" t="s">
        <v>12</v>
      </c>
      <c r="D1597" s="186">
        <v>51</v>
      </c>
    </row>
    <row r="1598" spans="1:4">
      <c r="A1598" s="186" t="s">
        <v>1560</v>
      </c>
      <c r="B1598" s="186" t="s">
        <v>1561</v>
      </c>
      <c r="C1598" s="186" t="s">
        <v>12</v>
      </c>
      <c r="D1598" s="186">
        <v>58.15</v>
      </c>
    </row>
    <row r="1599" spans="1:4">
      <c r="A1599" s="186" t="s">
        <v>1562</v>
      </c>
      <c r="B1599" s="186" t="s">
        <v>1563</v>
      </c>
      <c r="C1599" s="186" t="s">
        <v>12</v>
      </c>
      <c r="D1599" s="186">
        <v>58.15</v>
      </c>
    </row>
    <row r="1600" spans="1:4">
      <c r="A1600" s="186" t="s">
        <v>1564</v>
      </c>
      <c r="B1600" s="186" t="s">
        <v>1565</v>
      </c>
      <c r="C1600" s="186" t="s">
        <v>12</v>
      </c>
      <c r="D1600" s="186">
        <v>137</v>
      </c>
    </row>
    <row r="1601" spans="1:4">
      <c r="A1601" s="186" t="s">
        <v>35038</v>
      </c>
      <c r="B1601" s="186" t="s">
        <v>1566</v>
      </c>
      <c r="C1601" s="186" t="s">
        <v>12</v>
      </c>
      <c r="D1601" s="186">
        <v>8.0500000000000007</v>
      </c>
    </row>
    <row r="1602" spans="1:4">
      <c r="A1602" s="186" t="s">
        <v>1567</v>
      </c>
      <c r="B1602" s="186" t="s">
        <v>1568</v>
      </c>
      <c r="C1602" s="186" t="s">
        <v>12</v>
      </c>
      <c r="D1602" s="186">
        <v>334.99</v>
      </c>
    </row>
    <row r="1603" spans="1:4">
      <c r="A1603" s="186" t="s">
        <v>35039</v>
      </c>
      <c r="B1603" s="186" t="s">
        <v>1569</v>
      </c>
      <c r="C1603" s="186" t="s">
        <v>12</v>
      </c>
      <c r="D1603" s="188" t="s">
        <v>35040</v>
      </c>
    </row>
    <row r="1604" spans="1:4">
      <c r="A1604" s="189">
        <v>12356</v>
      </c>
      <c r="B1604" s="186" t="s">
        <v>1570</v>
      </c>
      <c r="C1604" s="186" t="s">
        <v>12</v>
      </c>
      <c r="D1604" s="186">
        <v>8.75</v>
      </c>
    </row>
    <row r="1605" spans="1:4">
      <c r="A1605" s="186" t="s">
        <v>1571</v>
      </c>
      <c r="B1605" s="186" t="s">
        <v>1572</v>
      </c>
      <c r="C1605" s="186" t="s">
        <v>12</v>
      </c>
      <c r="D1605" s="186">
        <v>11</v>
      </c>
    </row>
    <row r="1606" spans="1:4">
      <c r="A1606" s="189">
        <v>10806</v>
      </c>
      <c r="B1606" s="186" t="s">
        <v>1574</v>
      </c>
      <c r="C1606" s="186" t="s">
        <v>12</v>
      </c>
      <c r="D1606" s="188" t="s">
        <v>35041</v>
      </c>
    </row>
    <row r="1607" spans="1:4">
      <c r="A1607" s="186" t="s">
        <v>35042</v>
      </c>
      <c r="B1607" s="186" t="s">
        <v>1575</v>
      </c>
      <c r="C1607" s="186" t="s">
        <v>12</v>
      </c>
      <c r="D1607" s="186">
        <v>563</v>
      </c>
    </row>
    <row r="1608" spans="1:4">
      <c r="A1608" s="186" t="s">
        <v>1576</v>
      </c>
      <c r="B1608" s="186" t="s">
        <v>1577</v>
      </c>
      <c r="C1608" s="186" t="s">
        <v>12</v>
      </c>
      <c r="D1608" s="188" t="s">
        <v>35043</v>
      </c>
    </row>
    <row r="1609" spans="1:4">
      <c r="A1609" s="186" t="s">
        <v>1578</v>
      </c>
      <c r="B1609" s="186" t="s">
        <v>1579</v>
      </c>
      <c r="C1609" s="186" t="s">
        <v>1580</v>
      </c>
      <c r="D1609" s="186">
        <v>612.5</v>
      </c>
    </row>
    <row r="1610" spans="1:4">
      <c r="A1610" s="186" t="s">
        <v>1581</v>
      </c>
      <c r="B1610" s="186" t="s">
        <v>35044</v>
      </c>
      <c r="C1610" s="186" t="s">
        <v>7</v>
      </c>
      <c r="D1610" s="188" t="s">
        <v>35045</v>
      </c>
    </row>
    <row r="1611" spans="1:4">
      <c r="B1611" s="186" t="s">
        <v>35046</v>
      </c>
    </row>
    <row r="1612" spans="1:4">
      <c r="A1612" s="186" t="s">
        <v>1582</v>
      </c>
      <c r="B1612" s="186" t="s">
        <v>1583</v>
      </c>
      <c r="C1612" s="186" t="s">
        <v>7</v>
      </c>
      <c r="D1612" s="188" t="s">
        <v>35047</v>
      </c>
    </row>
    <row r="1613" spans="1:4">
      <c r="A1613" s="186" t="s">
        <v>35048</v>
      </c>
      <c r="B1613" s="186" t="s">
        <v>1584</v>
      </c>
      <c r="C1613" s="186" t="s">
        <v>7</v>
      </c>
      <c r="D1613" s="188" t="s">
        <v>35049</v>
      </c>
    </row>
    <row r="1614" spans="1:4">
      <c r="A1614" s="186" t="s">
        <v>1585</v>
      </c>
      <c r="B1614" s="186" t="s">
        <v>1586</v>
      </c>
      <c r="C1614" s="186" t="s">
        <v>7</v>
      </c>
      <c r="D1614" s="188" t="s">
        <v>22412</v>
      </c>
    </row>
    <row r="1615" spans="1:4">
      <c r="A1615" s="186" t="s">
        <v>35050</v>
      </c>
      <c r="B1615" s="186" t="s">
        <v>1587</v>
      </c>
      <c r="C1615" s="186" t="s">
        <v>544</v>
      </c>
      <c r="D1615" s="188" t="s">
        <v>35051</v>
      </c>
    </row>
    <row r="1616" spans="1:4">
      <c r="A1616" s="186" t="s">
        <v>1588</v>
      </c>
      <c r="B1616" s="186" t="s">
        <v>1589</v>
      </c>
      <c r="C1616" s="186" t="s">
        <v>544</v>
      </c>
      <c r="D1616" s="188" t="s">
        <v>35052</v>
      </c>
    </row>
    <row r="1617" spans="1:4">
      <c r="A1617" s="186" t="s">
        <v>1590</v>
      </c>
      <c r="B1617" s="186" t="s">
        <v>1591</v>
      </c>
      <c r="C1617" s="186" t="s">
        <v>544</v>
      </c>
      <c r="D1617" s="188" t="s">
        <v>13512</v>
      </c>
    </row>
    <row r="1618" spans="1:4">
      <c r="A1618" s="186" t="s">
        <v>1592</v>
      </c>
      <c r="B1618" s="186" t="s">
        <v>1593</v>
      </c>
      <c r="C1618" s="186" t="s">
        <v>8</v>
      </c>
      <c r="D1618" s="188" t="s">
        <v>33435</v>
      </c>
    </row>
    <row r="1619" spans="1:4">
      <c r="A1619" s="186" t="s">
        <v>1594</v>
      </c>
      <c r="B1619" s="186" t="s">
        <v>1595</v>
      </c>
      <c r="C1619" s="186" t="s">
        <v>544</v>
      </c>
      <c r="D1619" s="188" t="s">
        <v>21847</v>
      </c>
    </row>
    <row r="1620" spans="1:4">
      <c r="A1620" s="189">
        <v>12737</v>
      </c>
      <c r="B1620" s="186" t="s">
        <v>35053</v>
      </c>
      <c r="C1620" s="186" t="s">
        <v>544</v>
      </c>
      <c r="D1620" s="188" t="s">
        <v>35054</v>
      </c>
    </row>
    <row r="1621" spans="1:4">
      <c r="B1621" s="186" t="s">
        <v>35055</v>
      </c>
    </row>
    <row r="1622" spans="1:4">
      <c r="B1622" s="186" t="s">
        <v>35056</v>
      </c>
    </row>
    <row r="1623" spans="1:4">
      <c r="B1623" s="186" t="s">
        <v>35057</v>
      </c>
    </row>
    <row r="1624" spans="1:4">
      <c r="A1624" s="189">
        <v>12898</v>
      </c>
      <c r="B1624" s="186" t="s">
        <v>23101</v>
      </c>
      <c r="C1624" s="186" t="s">
        <v>12</v>
      </c>
      <c r="D1624" s="188" t="s">
        <v>18988</v>
      </c>
    </row>
    <row r="1625" spans="1:4">
      <c r="A1625" s="186" t="s">
        <v>1596</v>
      </c>
      <c r="B1625" s="186" t="s">
        <v>1597</v>
      </c>
      <c r="C1625" s="186" t="s">
        <v>12</v>
      </c>
      <c r="D1625" s="188" t="s">
        <v>5518</v>
      </c>
    </row>
    <row r="1626" spans="1:4">
      <c r="A1626" s="186" t="s">
        <v>35058</v>
      </c>
      <c r="B1626" s="186" t="s">
        <v>1598</v>
      </c>
      <c r="C1626" s="186" t="s">
        <v>12</v>
      </c>
      <c r="D1626" s="188" t="s">
        <v>23604</v>
      </c>
    </row>
    <row r="1627" spans="1:4">
      <c r="A1627" s="186" t="s">
        <v>1599</v>
      </c>
      <c r="B1627" s="186" t="s">
        <v>1600</v>
      </c>
      <c r="C1627" s="186" t="s">
        <v>12</v>
      </c>
      <c r="D1627" s="188" t="s">
        <v>35059</v>
      </c>
    </row>
    <row r="1628" spans="1:4">
      <c r="A1628" s="186" t="s">
        <v>1601</v>
      </c>
      <c r="B1628" s="186" t="s">
        <v>1602</v>
      </c>
      <c r="C1628" s="186" t="s">
        <v>12</v>
      </c>
      <c r="D1628" s="188" t="s">
        <v>35060</v>
      </c>
    </row>
    <row r="1629" spans="1:4">
      <c r="A1629" s="189">
        <v>12899</v>
      </c>
      <c r="B1629" s="186" t="s">
        <v>23102</v>
      </c>
      <c r="C1629" s="186" t="s">
        <v>12</v>
      </c>
      <c r="D1629" s="188" t="s">
        <v>22500</v>
      </c>
    </row>
    <row r="1630" spans="1:4">
      <c r="A1630" s="189">
        <v>12900</v>
      </c>
      <c r="B1630" s="186" t="s">
        <v>23103</v>
      </c>
      <c r="C1630" s="186" t="s">
        <v>12</v>
      </c>
      <c r="D1630" s="188" t="s">
        <v>22540</v>
      </c>
    </row>
    <row r="1631" spans="1:4">
      <c r="A1631" s="189">
        <v>12901</v>
      </c>
      <c r="B1631" s="186" t="s">
        <v>23104</v>
      </c>
      <c r="C1631" s="186" t="s">
        <v>12</v>
      </c>
      <c r="D1631" s="188" t="s">
        <v>35061</v>
      </c>
    </row>
    <row r="1632" spans="1:4">
      <c r="A1632" s="189">
        <v>10770</v>
      </c>
      <c r="B1632" s="186" t="s">
        <v>1603</v>
      </c>
      <c r="C1632" s="186" t="s">
        <v>12</v>
      </c>
      <c r="D1632" s="188" t="s">
        <v>35062</v>
      </c>
    </row>
    <row r="1633" spans="1:4">
      <c r="A1633" s="189">
        <v>12246</v>
      </c>
      <c r="B1633" s="186" t="s">
        <v>1605</v>
      </c>
      <c r="C1633" s="186" t="s">
        <v>12</v>
      </c>
      <c r="D1633" s="188" t="s">
        <v>35063</v>
      </c>
    </row>
    <row r="1634" spans="1:4">
      <c r="A1634" s="189">
        <v>12247</v>
      </c>
      <c r="B1634" s="186" t="s">
        <v>1606</v>
      </c>
      <c r="C1634" s="186" t="s">
        <v>12</v>
      </c>
      <c r="D1634" s="188" t="s">
        <v>35064</v>
      </c>
    </row>
    <row r="1635" spans="1:4">
      <c r="A1635" s="189">
        <v>13058</v>
      </c>
      <c r="B1635" s="186" t="s">
        <v>23734</v>
      </c>
      <c r="C1635" s="186" t="s">
        <v>12</v>
      </c>
      <c r="D1635" s="188" t="s">
        <v>35065</v>
      </c>
    </row>
    <row r="1636" spans="1:4">
      <c r="B1636" s="186" t="s">
        <v>23735</v>
      </c>
    </row>
    <row r="1637" spans="1:4">
      <c r="A1637" s="189">
        <v>13202</v>
      </c>
      <c r="B1637" s="186" t="s">
        <v>35066</v>
      </c>
      <c r="C1637" s="186" t="s">
        <v>12</v>
      </c>
      <c r="D1637" s="187" t="s">
        <v>35067</v>
      </c>
    </row>
    <row r="1638" spans="1:4">
      <c r="B1638" s="186" t="s">
        <v>35068</v>
      </c>
    </row>
    <row r="1639" spans="1:4">
      <c r="B1639" s="186" t="s">
        <v>35069</v>
      </c>
    </row>
    <row r="1640" spans="1:4">
      <c r="B1640" s="186" t="s">
        <v>35070</v>
      </c>
    </row>
    <row r="1641" spans="1:4">
      <c r="A1641" s="189">
        <v>12736</v>
      </c>
      <c r="B1641" s="186" t="s">
        <v>22016</v>
      </c>
      <c r="C1641" s="186" t="s">
        <v>12</v>
      </c>
      <c r="D1641" s="188" t="s">
        <v>35071</v>
      </c>
    </row>
    <row r="1642" spans="1:4">
      <c r="B1642" s="186" t="s">
        <v>1288</v>
      </c>
    </row>
    <row r="1643" spans="1:4">
      <c r="A1643" s="189">
        <v>12601</v>
      </c>
      <c r="B1643" s="186" t="s">
        <v>35072</v>
      </c>
      <c r="C1643" s="186" t="s">
        <v>12</v>
      </c>
      <c r="D1643" s="187" t="s">
        <v>35073</v>
      </c>
    </row>
    <row r="1644" spans="1:4">
      <c r="B1644" s="186" t="s">
        <v>35074</v>
      </c>
    </row>
    <row r="1645" spans="1:4">
      <c r="B1645" s="186" t="s">
        <v>35075</v>
      </c>
    </row>
    <row r="1646" spans="1:4">
      <c r="B1646" s="186" t="s">
        <v>35076</v>
      </c>
    </row>
    <row r="1647" spans="1:4">
      <c r="A1647" s="189">
        <v>12338</v>
      </c>
      <c r="B1647" s="186" t="s">
        <v>1607</v>
      </c>
      <c r="C1647" s="186" t="s">
        <v>12</v>
      </c>
      <c r="D1647" s="187" t="s">
        <v>35077</v>
      </c>
    </row>
    <row r="1648" spans="1:4">
      <c r="B1648" s="186" t="s">
        <v>1608</v>
      </c>
    </row>
    <row r="1649" spans="1:4">
      <c r="B1649" s="186" t="s">
        <v>1609</v>
      </c>
    </row>
    <row r="1650" spans="1:4">
      <c r="B1650" s="186" t="s">
        <v>1610</v>
      </c>
    </row>
    <row r="1651" spans="1:4">
      <c r="A1651" s="189">
        <v>11140</v>
      </c>
      <c r="B1651" s="186" t="s">
        <v>1611</v>
      </c>
      <c r="C1651" s="186" t="s">
        <v>12</v>
      </c>
      <c r="D1651" s="187" t="s">
        <v>35078</v>
      </c>
    </row>
    <row r="1652" spans="1:4">
      <c r="A1652" s="189">
        <v>11141</v>
      </c>
      <c r="B1652" s="186" t="s">
        <v>1612</v>
      </c>
      <c r="C1652" s="186" t="s">
        <v>12</v>
      </c>
      <c r="D1652" s="187" t="s">
        <v>35079</v>
      </c>
    </row>
    <row r="1653" spans="1:4">
      <c r="A1653" s="186" t="s">
        <v>1613</v>
      </c>
      <c r="B1653" s="186" t="s">
        <v>1614</v>
      </c>
      <c r="C1653" s="186" t="s">
        <v>12</v>
      </c>
      <c r="D1653" s="188" t="s">
        <v>35080</v>
      </c>
    </row>
    <row r="1654" spans="1:4">
      <c r="A1654" s="186" t="s">
        <v>1615</v>
      </c>
      <c r="B1654" s="186" t="s">
        <v>1616</v>
      </c>
      <c r="C1654" s="186" t="s">
        <v>12</v>
      </c>
      <c r="D1654" s="187" t="s">
        <v>35081</v>
      </c>
    </row>
    <row r="1655" spans="1:4">
      <c r="A1655" s="186" t="s">
        <v>1617</v>
      </c>
      <c r="B1655" s="186" t="s">
        <v>1618</v>
      </c>
      <c r="C1655" s="186" t="s">
        <v>12</v>
      </c>
      <c r="D1655" s="187" t="s">
        <v>35082</v>
      </c>
    </row>
    <row r="1656" spans="1:4">
      <c r="A1656" s="189">
        <v>11570</v>
      </c>
      <c r="B1656" s="186" t="s">
        <v>22948</v>
      </c>
      <c r="C1656" s="186" t="s">
        <v>12</v>
      </c>
      <c r="D1656" s="188" t="s">
        <v>15443</v>
      </c>
    </row>
    <row r="1657" spans="1:4">
      <c r="A1657" s="186" t="s">
        <v>1620</v>
      </c>
      <c r="B1657" s="186" t="s">
        <v>1621</v>
      </c>
      <c r="C1657" s="186" t="s">
        <v>12</v>
      </c>
      <c r="D1657" s="187" t="s">
        <v>35083</v>
      </c>
    </row>
    <row r="1658" spans="1:4">
      <c r="A1658" s="186" t="s">
        <v>1622</v>
      </c>
      <c r="B1658" s="186" t="s">
        <v>1623</v>
      </c>
      <c r="C1658" s="186" t="s">
        <v>12</v>
      </c>
      <c r="D1658" s="188" t="s">
        <v>33140</v>
      </c>
    </row>
    <row r="1659" spans="1:4">
      <c r="A1659" s="186" t="s">
        <v>1624</v>
      </c>
      <c r="B1659" s="186" t="s">
        <v>1625</v>
      </c>
      <c r="C1659" s="186" t="s">
        <v>12</v>
      </c>
      <c r="D1659" s="188" t="s">
        <v>35084</v>
      </c>
    </row>
    <row r="1660" spans="1:4">
      <c r="A1660" s="189">
        <v>11569</v>
      </c>
      <c r="B1660" s="186" t="s">
        <v>1626</v>
      </c>
      <c r="C1660" s="186" t="s">
        <v>12</v>
      </c>
      <c r="D1660" s="188" t="s">
        <v>35085</v>
      </c>
    </row>
    <row r="1661" spans="1:4">
      <c r="A1661" s="186" t="s">
        <v>35086</v>
      </c>
      <c r="B1661" s="186" t="s">
        <v>1627</v>
      </c>
      <c r="C1661" s="186" t="s">
        <v>12</v>
      </c>
      <c r="D1661" s="187" t="s">
        <v>35087</v>
      </c>
    </row>
    <row r="1662" spans="1:4">
      <c r="A1662" s="186" t="s">
        <v>204</v>
      </c>
      <c r="B1662" s="186" t="s">
        <v>1360</v>
      </c>
      <c r="C1662" s="186" t="s">
        <v>34116</v>
      </c>
    </row>
    <row r="1664" spans="1:4">
      <c r="C1664" s="184" t="s">
        <v>34071</v>
      </c>
      <c r="D1664" s="185" t="s">
        <v>114</v>
      </c>
    </row>
    <row r="1665" spans="1:4">
      <c r="A1665" s="184"/>
    </row>
    <row r="1666" spans="1:4">
      <c r="D1666" s="184" t="s">
        <v>34072</v>
      </c>
    </row>
    <row r="1667" spans="1:4">
      <c r="A1667" s="184"/>
    </row>
    <row r="1668" spans="1:4">
      <c r="A1668" s="184"/>
      <c r="B1668" s="184" t="s">
        <v>34073</v>
      </c>
      <c r="C1668" s="184" t="s">
        <v>34074</v>
      </c>
      <c r="D1668" s="184" t="s">
        <v>34075</v>
      </c>
    </row>
    <row r="1669" spans="1:4">
      <c r="B1669" s="184" t="s">
        <v>34076</v>
      </c>
      <c r="C1669" s="184" t="s">
        <v>107</v>
      </c>
      <c r="D1669" s="184" t="s">
        <v>34077</v>
      </c>
    </row>
    <row r="1670" spans="1:4">
      <c r="A1670" s="186" t="s">
        <v>35032</v>
      </c>
    </row>
    <row r="1671" spans="1:4">
      <c r="A1671" s="186" t="s">
        <v>35088</v>
      </c>
      <c r="B1671" s="186" t="s">
        <v>1628</v>
      </c>
      <c r="C1671" s="186" t="s">
        <v>12</v>
      </c>
      <c r="D1671" s="187" t="s">
        <v>35089</v>
      </c>
    </row>
    <row r="1672" spans="1:4">
      <c r="A1672" s="186" t="s">
        <v>1629</v>
      </c>
      <c r="B1672" s="186" t="s">
        <v>1630</v>
      </c>
      <c r="C1672" s="186" t="s">
        <v>1580</v>
      </c>
      <c r="D1672" s="186">
        <v>11.15</v>
      </c>
    </row>
    <row r="1673" spans="1:4">
      <c r="A1673" s="186" t="s">
        <v>1632</v>
      </c>
      <c r="B1673" s="186" t="s">
        <v>1633</v>
      </c>
      <c r="C1673" s="186" t="s">
        <v>1580</v>
      </c>
      <c r="D1673" s="188" t="s">
        <v>21932</v>
      </c>
    </row>
    <row r="1674" spans="1:4">
      <c r="A1674" s="186" t="s">
        <v>35090</v>
      </c>
    </row>
    <row r="1675" spans="1:4">
      <c r="A1675" s="189">
        <v>12794</v>
      </c>
      <c r="B1675" s="186" t="s">
        <v>35091</v>
      </c>
      <c r="C1675" s="186" t="s">
        <v>544</v>
      </c>
      <c r="D1675" s="188" t="s">
        <v>1673</v>
      </c>
    </row>
    <row r="1676" spans="1:4">
      <c r="B1676" s="186" t="s">
        <v>35092</v>
      </c>
    </row>
    <row r="1677" spans="1:4">
      <c r="A1677" s="186" t="s">
        <v>1639</v>
      </c>
      <c r="B1677" s="186" t="s">
        <v>1640</v>
      </c>
      <c r="C1677" s="186" t="s">
        <v>7</v>
      </c>
      <c r="D1677" s="188" t="s">
        <v>1641</v>
      </c>
    </row>
    <row r="1678" spans="1:4">
      <c r="A1678" s="186" t="s">
        <v>35093</v>
      </c>
      <c r="B1678" s="186" t="s">
        <v>1642</v>
      </c>
      <c r="C1678" s="186" t="s">
        <v>7</v>
      </c>
      <c r="D1678" s="188" t="s">
        <v>1643</v>
      </c>
    </row>
    <row r="1679" spans="1:4">
      <c r="A1679" s="186" t="s">
        <v>1644</v>
      </c>
      <c r="B1679" s="186" t="s">
        <v>1645</v>
      </c>
      <c r="C1679" s="186" t="s">
        <v>7</v>
      </c>
      <c r="D1679" s="188" t="s">
        <v>1646</v>
      </c>
    </row>
    <row r="1680" spans="1:4">
      <c r="A1680" s="186" t="s">
        <v>1647</v>
      </c>
      <c r="B1680" s="186" t="s">
        <v>1648</v>
      </c>
      <c r="C1680" s="186" t="s">
        <v>7</v>
      </c>
      <c r="D1680" s="188" t="s">
        <v>1649</v>
      </c>
    </row>
    <row r="1681" spans="1:4">
      <c r="A1681" s="186" t="s">
        <v>1650</v>
      </c>
      <c r="B1681" s="186" t="s">
        <v>1651</v>
      </c>
      <c r="C1681" s="186" t="s">
        <v>544</v>
      </c>
      <c r="D1681" s="188" t="s">
        <v>1652</v>
      </c>
    </row>
    <row r="1682" spans="1:4">
      <c r="A1682" s="186" t="s">
        <v>1653</v>
      </c>
      <c r="B1682" s="186" t="s">
        <v>1654</v>
      </c>
      <c r="C1682" s="186" t="s">
        <v>7</v>
      </c>
      <c r="D1682" s="188" t="s">
        <v>1655</v>
      </c>
    </row>
    <row r="1683" spans="1:4">
      <c r="A1683" s="186" t="s">
        <v>1656</v>
      </c>
      <c r="B1683" s="186" t="s">
        <v>1657</v>
      </c>
      <c r="C1683" s="186" t="s">
        <v>544</v>
      </c>
      <c r="D1683" s="188" t="s">
        <v>1658</v>
      </c>
    </row>
    <row r="1684" spans="1:4">
      <c r="A1684" s="189">
        <v>12432</v>
      </c>
      <c r="B1684" s="186" t="s">
        <v>1659</v>
      </c>
      <c r="C1684" s="186" t="s">
        <v>544</v>
      </c>
      <c r="D1684" s="188" t="s">
        <v>177</v>
      </c>
    </row>
    <row r="1685" spans="1:4">
      <c r="B1685" s="186" t="s">
        <v>35094</v>
      </c>
    </row>
    <row r="1686" spans="1:4">
      <c r="B1686" s="186" t="s">
        <v>1660</v>
      </c>
    </row>
    <row r="1687" spans="1:4">
      <c r="A1687" s="186" t="s">
        <v>1661</v>
      </c>
      <c r="B1687" s="186" t="s">
        <v>1662</v>
      </c>
      <c r="C1687" s="186" t="s">
        <v>544</v>
      </c>
      <c r="D1687" s="188" t="s">
        <v>1663</v>
      </c>
    </row>
    <row r="1688" spans="1:4">
      <c r="A1688" s="189">
        <v>12449</v>
      </c>
      <c r="B1688" s="186" t="s">
        <v>1664</v>
      </c>
      <c r="C1688" s="186" t="s">
        <v>12</v>
      </c>
      <c r="D1688" s="188" t="s">
        <v>232</v>
      </c>
    </row>
    <row r="1689" spans="1:4">
      <c r="A1689" s="189">
        <v>11573</v>
      </c>
      <c r="B1689" s="186" t="s">
        <v>1665</v>
      </c>
      <c r="C1689" s="186" t="s">
        <v>12</v>
      </c>
      <c r="D1689" s="188" t="s">
        <v>1666</v>
      </c>
    </row>
    <row r="1690" spans="1:4">
      <c r="A1690" s="189">
        <v>12793</v>
      </c>
      <c r="B1690" s="186" t="s">
        <v>22018</v>
      </c>
      <c r="C1690" s="186" t="s">
        <v>544</v>
      </c>
      <c r="D1690" s="188" t="s">
        <v>627</v>
      </c>
    </row>
    <row r="1691" spans="1:4">
      <c r="B1691" s="186" t="s">
        <v>1074</v>
      </c>
    </row>
    <row r="1692" spans="1:4">
      <c r="A1692" s="189">
        <v>12790</v>
      </c>
      <c r="B1692" s="186" t="s">
        <v>35095</v>
      </c>
      <c r="C1692" s="186" t="s">
        <v>544</v>
      </c>
      <c r="D1692" s="188" t="s">
        <v>12491</v>
      </c>
    </row>
    <row r="1693" spans="1:4">
      <c r="B1693" s="186" t="s">
        <v>22019</v>
      </c>
    </row>
    <row r="1694" spans="1:4">
      <c r="A1694" s="189">
        <v>12789</v>
      </c>
      <c r="B1694" s="186" t="s">
        <v>22020</v>
      </c>
      <c r="C1694" s="186" t="s">
        <v>544</v>
      </c>
      <c r="D1694" s="188" t="s">
        <v>22021</v>
      </c>
    </row>
    <row r="1695" spans="1:4">
      <c r="A1695" s="189">
        <v>12792</v>
      </c>
      <c r="B1695" s="186" t="s">
        <v>22022</v>
      </c>
      <c r="C1695" s="186" t="s">
        <v>544</v>
      </c>
      <c r="D1695" s="188" t="s">
        <v>1365</v>
      </c>
    </row>
    <row r="1696" spans="1:4">
      <c r="B1696" s="186" t="s">
        <v>22023</v>
      </c>
    </row>
    <row r="1697" spans="1:4">
      <c r="A1697" s="189">
        <v>12791</v>
      </c>
      <c r="B1697" s="186" t="s">
        <v>22024</v>
      </c>
      <c r="C1697" s="186" t="s">
        <v>544</v>
      </c>
      <c r="D1697" s="188" t="s">
        <v>177</v>
      </c>
    </row>
    <row r="1698" spans="1:4">
      <c r="A1698" s="189">
        <v>13188</v>
      </c>
      <c r="B1698" s="186" t="s">
        <v>23805</v>
      </c>
      <c r="C1698" s="186" t="s">
        <v>544</v>
      </c>
      <c r="D1698" s="188" t="s">
        <v>23357</v>
      </c>
    </row>
    <row r="1699" spans="1:4">
      <c r="B1699" s="186" t="s">
        <v>23806</v>
      </c>
    </row>
    <row r="1700" spans="1:4">
      <c r="A1700" s="189">
        <v>10972</v>
      </c>
      <c r="B1700" s="186" t="s">
        <v>1671</v>
      </c>
      <c r="C1700" s="186" t="s">
        <v>544</v>
      </c>
      <c r="D1700" s="188" t="s">
        <v>1672</v>
      </c>
    </row>
    <row r="1701" spans="1:4">
      <c r="A1701" s="189">
        <v>12795</v>
      </c>
      <c r="B1701" s="186" t="s">
        <v>35096</v>
      </c>
      <c r="C1701" s="186" t="s">
        <v>544</v>
      </c>
      <c r="D1701" s="188" t="s">
        <v>264</v>
      </c>
    </row>
    <row r="1702" spans="1:4">
      <c r="B1702" s="186" t="s">
        <v>35097</v>
      </c>
    </row>
    <row r="1703" spans="1:4">
      <c r="A1703" s="186" t="s">
        <v>35098</v>
      </c>
      <c r="B1703" s="186" t="s">
        <v>22025</v>
      </c>
      <c r="C1703" s="186" t="s">
        <v>544</v>
      </c>
      <c r="D1703" s="188" t="s">
        <v>1637</v>
      </c>
    </row>
    <row r="1704" spans="1:4">
      <c r="A1704" s="189">
        <v>12796</v>
      </c>
      <c r="B1704" s="186" t="s">
        <v>22026</v>
      </c>
      <c r="C1704" s="186" t="s">
        <v>544</v>
      </c>
      <c r="D1704" s="188" t="s">
        <v>220</v>
      </c>
    </row>
    <row r="1705" spans="1:4">
      <c r="B1705" s="186" t="s">
        <v>22027</v>
      </c>
    </row>
    <row r="1706" spans="1:4">
      <c r="B1706" s="186" t="s">
        <v>22028</v>
      </c>
    </row>
    <row r="1707" spans="1:4">
      <c r="A1707" s="189">
        <v>12807</v>
      </c>
      <c r="B1707" s="186" t="s">
        <v>22029</v>
      </c>
      <c r="C1707" s="186" t="s">
        <v>544</v>
      </c>
      <c r="D1707" s="188" t="s">
        <v>627</v>
      </c>
    </row>
    <row r="1708" spans="1:4">
      <c r="A1708" s="189">
        <v>12027</v>
      </c>
      <c r="B1708" s="186" t="s">
        <v>35099</v>
      </c>
      <c r="C1708" s="186" t="s">
        <v>544</v>
      </c>
      <c r="D1708" s="188" t="s">
        <v>1637</v>
      </c>
    </row>
    <row r="1709" spans="1:4">
      <c r="B1709" s="186" t="s">
        <v>35100</v>
      </c>
    </row>
    <row r="1710" spans="1:4">
      <c r="A1710" s="189">
        <v>12797</v>
      </c>
      <c r="B1710" s="186" t="s">
        <v>23810</v>
      </c>
      <c r="C1710" s="186" t="s">
        <v>544</v>
      </c>
      <c r="D1710" s="188" t="s">
        <v>177</v>
      </c>
    </row>
    <row r="1711" spans="1:4">
      <c r="B1711" s="186" t="s">
        <v>23811</v>
      </c>
    </row>
    <row r="1712" spans="1:4">
      <c r="A1712" s="189">
        <v>13192</v>
      </c>
      <c r="B1712" s="186" t="s">
        <v>23812</v>
      </c>
      <c r="C1712" s="186" t="s">
        <v>544</v>
      </c>
      <c r="D1712" s="188" t="s">
        <v>17202</v>
      </c>
    </row>
    <row r="1713" spans="1:4">
      <c r="B1713" s="186" t="s">
        <v>23813</v>
      </c>
    </row>
    <row r="1714" spans="1:4">
      <c r="B1714" s="186" t="s">
        <v>22019</v>
      </c>
    </row>
    <row r="1715" spans="1:4">
      <c r="A1715" s="189">
        <v>12709</v>
      </c>
      <c r="B1715" s="186" t="s">
        <v>35101</v>
      </c>
      <c r="C1715" s="186" t="s">
        <v>544</v>
      </c>
      <c r="D1715" s="188" t="s">
        <v>22030</v>
      </c>
    </row>
    <row r="1716" spans="1:4">
      <c r="B1716" s="186" t="s">
        <v>35102</v>
      </c>
    </row>
    <row r="1717" spans="1:4">
      <c r="B1717" s="186" t="s">
        <v>35103</v>
      </c>
    </row>
    <row r="1718" spans="1:4">
      <c r="A1718" s="189">
        <v>12806</v>
      </c>
      <c r="B1718" s="186" t="s">
        <v>35104</v>
      </c>
      <c r="C1718" s="186" t="s">
        <v>544</v>
      </c>
      <c r="D1718" s="188" t="s">
        <v>177</v>
      </c>
    </row>
    <row r="1719" spans="1:4">
      <c r="B1719" s="186" t="s">
        <v>35105</v>
      </c>
    </row>
    <row r="1720" spans="1:4">
      <c r="B1720" s="186" t="s">
        <v>35106</v>
      </c>
    </row>
    <row r="1721" spans="1:4">
      <c r="A1721" s="189">
        <v>13064</v>
      </c>
      <c r="B1721" s="186" t="s">
        <v>23814</v>
      </c>
      <c r="C1721" s="186" t="s">
        <v>544</v>
      </c>
      <c r="D1721" s="188" t="s">
        <v>386</v>
      </c>
    </row>
    <row r="1722" spans="1:4">
      <c r="B1722" s="186" t="s">
        <v>23815</v>
      </c>
    </row>
    <row r="1723" spans="1:4">
      <c r="B1723" s="186" t="s">
        <v>35107</v>
      </c>
    </row>
    <row r="1724" spans="1:4">
      <c r="A1724" s="186" t="s">
        <v>1670</v>
      </c>
      <c r="B1724" s="186" t="s">
        <v>35108</v>
      </c>
      <c r="C1724" s="186" t="s">
        <v>544</v>
      </c>
      <c r="D1724" s="188" t="s">
        <v>1674</v>
      </c>
    </row>
    <row r="1725" spans="1:4">
      <c r="B1725" s="186" t="s">
        <v>35109</v>
      </c>
    </row>
    <row r="1726" spans="1:4">
      <c r="A1726" s="189">
        <v>13063</v>
      </c>
      <c r="B1726" s="186" t="s">
        <v>23816</v>
      </c>
      <c r="C1726" s="186" t="s">
        <v>544</v>
      </c>
      <c r="D1726" s="188" t="s">
        <v>1361</v>
      </c>
    </row>
    <row r="1727" spans="1:4">
      <c r="B1727" s="186" t="s">
        <v>35110</v>
      </c>
    </row>
    <row r="1728" spans="1:4">
      <c r="B1728" s="186" t="s">
        <v>22356</v>
      </c>
    </row>
    <row r="1729" spans="1:4">
      <c r="A1729" s="186" t="s">
        <v>1675</v>
      </c>
      <c r="B1729" s="186" t="s">
        <v>35111</v>
      </c>
      <c r="C1729" s="186" t="s">
        <v>12</v>
      </c>
      <c r="D1729" s="188" t="s">
        <v>1676</v>
      </c>
    </row>
    <row r="1730" spans="1:4">
      <c r="B1730" s="186" t="s">
        <v>35112</v>
      </c>
    </row>
    <row r="1731" spans="1:4">
      <c r="A1731" s="186" t="s">
        <v>1677</v>
      </c>
      <c r="B1731" s="186" t="s">
        <v>1678</v>
      </c>
      <c r="C1731" s="186" t="s">
        <v>7</v>
      </c>
      <c r="D1731" s="188" t="s">
        <v>1655</v>
      </c>
    </row>
    <row r="1732" spans="1:4">
      <c r="A1732" s="186" t="s">
        <v>35113</v>
      </c>
      <c r="B1732" s="186" t="s">
        <v>1679</v>
      </c>
      <c r="C1732" s="186" t="s">
        <v>544</v>
      </c>
      <c r="D1732" s="188" t="s">
        <v>1673</v>
      </c>
    </row>
    <row r="1733" spans="1:4">
      <c r="A1733" s="186" t="s">
        <v>1680</v>
      </c>
      <c r="B1733" s="186" t="s">
        <v>1681</v>
      </c>
      <c r="C1733" s="186" t="s">
        <v>544</v>
      </c>
      <c r="D1733" s="188" t="s">
        <v>1667</v>
      </c>
    </row>
    <row r="1734" spans="1:4">
      <c r="A1734" s="186" t="s">
        <v>1682</v>
      </c>
      <c r="B1734" s="186" t="s">
        <v>1683</v>
      </c>
      <c r="C1734" s="186" t="s">
        <v>544</v>
      </c>
      <c r="D1734" s="188" t="s">
        <v>4971</v>
      </c>
    </row>
    <row r="1735" spans="1:4">
      <c r="A1735" s="186" t="s">
        <v>35114</v>
      </c>
    </row>
    <row r="1736" spans="1:4">
      <c r="A1736" s="189">
        <v>10111</v>
      </c>
      <c r="B1736" s="186" t="s">
        <v>1685</v>
      </c>
      <c r="C1736" s="186" t="s">
        <v>8</v>
      </c>
      <c r="D1736" s="188" t="s">
        <v>1686</v>
      </c>
    </row>
    <row r="1737" spans="1:4">
      <c r="A1737" s="186" t="s">
        <v>35115</v>
      </c>
    </row>
    <row r="1738" spans="1:4">
      <c r="A1738" s="186" t="s">
        <v>1687</v>
      </c>
      <c r="B1738" s="186" t="s">
        <v>1688</v>
      </c>
      <c r="C1738" s="186" t="s">
        <v>12</v>
      </c>
      <c r="D1738" s="190" t="s">
        <v>1689</v>
      </c>
    </row>
    <row r="1739" spans="1:4">
      <c r="A1739" s="189">
        <v>12770</v>
      </c>
      <c r="B1739" s="186" t="s">
        <v>22031</v>
      </c>
      <c r="C1739" s="186" t="s">
        <v>12</v>
      </c>
      <c r="D1739" s="188" t="s">
        <v>22032</v>
      </c>
    </row>
    <row r="1740" spans="1:4">
      <c r="A1740" s="189">
        <v>12771</v>
      </c>
      <c r="B1740" s="186" t="s">
        <v>22033</v>
      </c>
      <c r="C1740" s="186" t="s">
        <v>12</v>
      </c>
      <c r="D1740" s="188" t="s">
        <v>165</v>
      </c>
    </row>
    <row r="1741" spans="1:4">
      <c r="A1741" s="186" t="s">
        <v>1690</v>
      </c>
      <c r="C1741" s="186" t="s">
        <v>544</v>
      </c>
      <c r="D1741" s="188" t="s">
        <v>1771</v>
      </c>
    </row>
    <row r="1742" spans="1:4">
      <c r="A1742" s="186" t="s">
        <v>204</v>
      </c>
      <c r="B1742" s="186" t="s">
        <v>1367</v>
      </c>
      <c r="C1742" s="186" t="s">
        <v>34116</v>
      </c>
    </row>
    <row r="1744" spans="1:4">
      <c r="C1744" s="184" t="s">
        <v>34071</v>
      </c>
      <c r="D1744" s="185" t="s">
        <v>114</v>
      </c>
    </row>
    <row r="1745" spans="1:4">
      <c r="A1745" s="184"/>
    </row>
    <row r="1746" spans="1:4">
      <c r="D1746" s="184" t="s">
        <v>34072</v>
      </c>
    </row>
    <row r="1747" spans="1:4">
      <c r="A1747" s="184"/>
    </row>
    <row r="1748" spans="1:4">
      <c r="A1748" s="184"/>
      <c r="B1748" s="184" t="s">
        <v>34073</v>
      </c>
      <c r="C1748" s="184" t="s">
        <v>34074</v>
      </c>
      <c r="D1748" s="184" t="s">
        <v>34075</v>
      </c>
    </row>
    <row r="1749" spans="1:4">
      <c r="B1749" s="184" t="s">
        <v>34076</v>
      </c>
      <c r="C1749" s="184" t="s">
        <v>107</v>
      </c>
      <c r="D1749" s="184" t="s">
        <v>34077</v>
      </c>
    </row>
    <row r="1750" spans="1:4">
      <c r="A1750" s="186" t="s">
        <v>35115</v>
      </c>
    </row>
    <row r="1751" spans="1:4">
      <c r="B1751" s="186" t="s">
        <v>35116</v>
      </c>
    </row>
    <row r="1752" spans="1:4">
      <c r="B1752" s="186" t="s">
        <v>35117</v>
      </c>
    </row>
    <row r="1753" spans="1:4">
      <c r="B1753" s="186" t="s">
        <v>35118</v>
      </c>
    </row>
    <row r="1754" spans="1:4">
      <c r="A1754" s="186" t="s">
        <v>1691</v>
      </c>
      <c r="B1754" s="186" t="s">
        <v>35119</v>
      </c>
      <c r="C1754" s="186" t="s">
        <v>544</v>
      </c>
      <c r="D1754" s="188" t="s">
        <v>326</v>
      </c>
    </row>
    <row r="1755" spans="1:4">
      <c r="B1755" s="186" t="s">
        <v>1693</v>
      </c>
    </row>
    <row r="1756" spans="1:4">
      <c r="A1756" s="189">
        <v>11985</v>
      </c>
      <c r="B1756" s="186" t="s">
        <v>35120</v>
      </c>
      <c r="C1756" s="186" t="s">
        <v>544</v>
      </c>
      <c r="D1756" s="188" t="s">
        <v>384</v>
      </c>
    </row>
    <row r="1757" spans="1:4">
      <c r="B1757" s="186" t="s">
        <v>35121</v>
      </c>
    </row>
    <row r="1758" spans="1:4">
      <c r="B1758" s="186" t="s">
        <v>35122</v>
      </c>
    </row>
    <row r="1759" spans="1:4">
      <c r="A1759" s="189">
        <v>13566</v>
      </c>
      <c r="B1759" s="186" t="s">
        <v>35123</v>
      </c>
      <c r="C1759" s="186" t="s">
        <v>544</v>
      </c>
      <c r="D1759" s="188" t="s">
        <v>23146</v>
      </c>
    </row>
    <row r="1760" spans="1:4">
      <c r="B1760" s="186" t="s">
        <v>35124</v>
      </c>
    </row>
    <row r="1761" spans="1:4">
      <c r="B1761" s="186" t="s">
        <v>35125</v>
      </c>
    </row>
    <row r="1762" spans="1:4">
      <c r="A1762" s="189">
        <v>10021</v>
      </c>
      <c r="B1762" s="186" t="s">
        <v>1694</v>
      </c>
      <c r="C1762" s="186" t="s">
        <v>544</v>
      </c>
      <c r="D1762" s="188" t="s">
        <v>386</v>
      </c>
    </row>
    <row r="1763" spans="1:4">
      <c r="B1763" s="186" t="s">
        <v>662</v>
      </c>
    </row>
    <row r="1764" spans="1:4">
      <c r="A1764" s="189">
        <v>10023</v>
      </c>
      <c r="B1764" s="186" t="s">
        <v>35126</v>
      </c>
      <c r="C1764" s="186" t="s">
        <v>544</v>
      </c>
      <c r="D1764" s="188" t="s">
        <v>8579</v>
      </c>
    </row>
    <row r="1765" spans="1:4">
      <c r="B1765" s="186" t="s">
        <v>1378</v>
      </c>
    </row>
    <row r="1766" spans="1:4">
      <c r="A1766" s="186" t="s">
        <v>35127</v>
      </c>
    </row>
    <row r="1767" spans="1:4">
      <c r="A1767" s="189">
        <v>11895</v>
      </c>
      <c r="B1767" s="186" t="s">
        <v>1695</v>
      </c>
      <c r="C1767" s="186" t="s">
        <v>7</v>
      </c>
      <c r="D1767" s="188" t="s">
        <v>21933</v>
      </c>
    </row>
    <row r="1768" spans="1:4">
      <c r="A1768" s="186" t="s">
        <v>35128</v>
      </c>
      <c r="B1768" s="186" t="s">
        <v>1696</v>
      </c>
      <c r="C1768" s="186" t="s">
        <v>3</v>
      </c>
      <c r="D1768" s="188" t="s">
        <v>6816</v>
      </c>
    </row>
    <row r="1769" spans="1:4">
      <c r="A1769" s="189">
        <v>11094</v>
      </c>
      <c r="B1769" s="186" t="s">
        <v>1697</v>
      </c>
      <c r="C1769" s="186" t="s">
        <v>7</v>
      </c>
      <c r="D1769" s="186">
        <v>14</v>
      </c>
    </row>
    <row r="1770" spans="1:4">
      <c r="A1770" s="189">
        <v>11095</v>
      </c>
      <c r="B1770" s="186" t="s">
        <v>1699</v>
      </c>
      <c r="C1770" s="186" t="s">
        <v>7</v>
      </c>
      <c r="D1770" s="186">
        <v>9.33</v>
      </c>
    </row>
    <row r="1771" spans="1:4">
      <c r="A1771" s="186" t="s">
        <v>35129</v>
      </c>
      <c r="B1771" s="186" t="s">
        <v>1701</v>
      </c>
      <c r="C1771" s="186" t="s">
        <v>7</v>
      </c>
      <c r="D1771" s="188" t="s">
        <v>14304</v>
      </c>
    </row>
    <row r="1772" spans="1:4">
      <c r="A1772" s="186" t="s">
        <v>1703</v>
      </c>
      <c r="B1772" s="186" t="s">
        <v>1704</v>
      </c>
      <c r="C1772" s="186" t="s">
        <v>7</v>
      </c>
      <c r="D1772" s="188" t="s">
        <v>21693</v>
      </c>
    </row>
    <row r="1773" spans="1:4">
      <c r="B1773" s="186" t="s">
        <v>1705</v>
      </c>
    </row>
    <row r="1774" spans="1:4">
      <c r="A1774" s="189">
        <v>12688</v>
      </c>
      <c r="B1774" s="186" t="s">
        <v>23036</v>
      </c>
      <c r="C1774" s="186" t="s">
        <v>7</v>
      </c>
      <c r="D1774" s="188" t="s">
        <v>18707</v>
      </c>
    </row>
    <row r="1775" spans="1:4">
      <c r="A1775" s="186" t="s">
        <v>1707</v>
      </c>
      <c r="B1775" s="186" t="s">
        <v>22536</v>
      </c>
      <c r="C1775" s="186" t="s">
        <v>7</v>
      </c>
      <c r="D1775" s="188" t="s">
        <v>16218</v>
      </c>
    </row>
    <row r="1776" spans="1:4">
      <c r="A1776" s="186" t="s">
        <v>35130</v>
      </c>
      <c r="B1776" s="186" t="s">
        <v>22623</v>
      </c>
      <c r="C1776" s="186" t="s">
        <v>7</v>
      </c>
      <c r="D1776" s="188" t="s">
        <v>48</v>
      </c>
    </row>
    <row r="1777" spans="1:4">
      <c r="A1777" s="186" t="s">
        <v>1710</v>
      </c>
      <c r="B1777" s="186" t="s">
        <v>22646</v>
      </c>
      <c r="C1777" s="186" t="s">
        <v>7</v>
      </c>
      <c r="D1777" s="186">
        <v>10.07</v>
      </c>
    </row>
    <row r="1778" spans="1:4">
      <c r="A1778" s="186" t="s">
        <v>1715</v>
      </c>
      <c r="B1778" s="186" t="s">
        <v>1716</v>
      </c>
      <c r="C1778" s="186" t="s">
        <v>7</v>
      </c>
      <c r="D1778" s="188" t="s">
        <v>3826</v>
      </c>
    </row>
    <row r="1779" spans="1:4">
      <c r="A1779" s="186" t="s">
        <v>1718</v>
      </c>
      <c r="B1779" s="186" t="s">
        <v>1719</v>
      </c>
      <c r="C1779" s="186" t="s">
        <v>7</v>
      </c>
      <c r="D1779" s="188" t="s">
        <v>18927</v>
      </c>
    </row>
    <row r="1780" spans="1:4">
      <c r="A1780" s="186" t="s">
        <v>1721</v>
      </c>
      <c r="B1780" s="186" t="s">
        <v>1722</v>
      </c>
      <c r="C1780" s="186" t="s">
        <v>7</v>
      </c>
      <c r="D1780" s="188" t="s">
        <v>5573</v>
      </c>
    </row>
    <row r="1781" spans="1:4">
      <c r="A1781" s="189">
        <v>10076</v>
      </c>
      <c r="B1781" s="186" t="s">
        <v>1724</v>
      </c>
      <c r="C1781" s="186" t="s">
        <v>7</v>
      </c>
      <c r="D1781" s="188" t="s">
        <v>14912</v>
      </c>
    </row>
    <row r="1782" spans="1:4">
      <c r="A1782" s="189">
        <v>13148</v>
      </c>
      <c r="B1782" s="186" t="s">
        <v>23323</v>
      </c>
      <c r="C1782" s="186" t="s">
        <v>7</v>
      </c>
      <c r="D1782" s="186">
        <v>8.49</v>
      </c>
    </row>
    <row r="1783" spans="1:4">
      <c r="A1783" s="189">
        <v>12687</v>
      </c>
      <c r="B1783" s="186" t="s">
        <v>23035</v>
      </c>
      <c r="C1783" s="186" t="s">
        <v>7</v>
      </c>
      <c r="D1783" s="186">
        <v>11.58</v>
      </c>
    </row>
    <row r="1784" spans="1:4">
      <c r="A1784" s="189">
        <v>13149</v>
      </c>
      <c r="B1784" s="186" t="s">
        <v>23324</v>
      </c>
      <c r="C1784" s="186" t="s">
        <v>7</v>
      </c>
      <c r="D1784" s="186">
        <v>17.739999999999998</v>
      </c>
    </row>
    <row r="1785" spans="1:4">
      <c r="A1785" s="189">
        <v>13150</v>
      </c>
      <c r="B1785" s="186" t="s">
        <v>23325</v>
      </c>
      <c r="C1785" s="186" t="s">
        <v>7</v>
      </c>
      <c r="D1785" s="186">
        <v>23.91</v>
      </c>
    </row>
    <row r="1786" spans="1:4">
      <c r="A1786" s="189">
        <v>13153</v>
      </c>
      <c r="B1786" s="186" t="s">
        <v>23328</v>
      </c>
      <c r="C1786" s="186" t="s">
        <v>7</v>
      </c>
      <c r="D1786" s="186">
        <v>9.08</v>
      </c>
    </row>
    <row r="1787" spans="1:4">
      <c r="A1787" s="189">
        <v>11952</v>
      </c>
      <c r="B1787" s="186" t="s">
        <v>22960</v>
      </c>
      <c r="C1787" s="186" t="s">
        <v>7</v>
      </c>
      <c r="D1787" s="186">
        <v>9.08</v>
      </c>
    </row>
    <row r="1788" spans="1:4">
      <c r="A1788" s="189">
        <v>10217</v>
      </c>
      <c r="B1788" s="186" t="s">
        <v>22894</v>
      </c>
      <c r="C1788" s="186" t="s">
        <v>7</v>
      </c>
      <c r="D1788" s="186">
        <v>17.100000000000001</v>
      </c>
    </row>
    <row r="1789" spans="1:4">
      <c r="A1789" s="189">
        <v>13140</v>
      </c>
      <c r="B1789" s="186" t="s">
        <v>23316</v>
      </c>
      <c r="C1789" s="186" t="s">
        <v>7</v>
      </c>
      <c r="D1789" s="186">
        <v>3.69</v>
      </c>
    </row>
    <row r="1790" spans="1:4">
      <c r="A1790" s="189">
        <v>13141</v>
      </c>
      <c r="B1790" s="186" t="s">
        <v>23317</v>
      </c>
      <c r="C1790" s="186" t="s">
        <v>7</v>
      </c>
      <c r="D1790" s="186">
        <v>8.51</v>
      </c>
    </row>
    <row r="1791" spans="1:4">
      <c r="A1791" s="189">
        <v>13142</v>
      </c>
      <c r="B1791" s="186" t="s">
        <v>23318</v>
      </c>
      <c r="C1791" s="186" t="s">
        <v>7</v>
      </c>
      <c r="D1791" s="186">
        <v>11.63</v>
      </c>
    </row>
    <row r="1792" spans="1:4">
      <c r="A1792" s="189">
        <v>13143</v>
      </c>
      <c r="B1792" s="186" t="s">
        <v>23319</v>
      </c>
      <c r="C1792" s="186" t="s">
        <v>7</v>
      </c>
      <c r="D1792" s="186">
        <v>16.97</v>
      </c>
    </row>
    <row r="1793" spans="1:4">
      <c r="A1793" s="186" t="s">
        <v>1706</v>
      </c>
      <c r="B1793" s="186" t="s">
        <v>22535</v>
      </c>
      <c r="C1793" s="186" t="s">
        <v>7</v>
      </c>
      <c r="D1793" s="186">
        <v>17.850000000000001</v>
      </c>
    </row>
    <row r="1794" spans="1:4">
      <c r="A1794" s="189">
        <v>13144</v>
      </c>
      <c r="B1794" s="186" t="s">
        <v>23320</v>
      </c>
      <c r="C1794" s="186" t="s">
        <v>7</v>
      </c>
      <c r="D1794" s="186">
        <v>24.13</v>
      </c>
    </row>
    <row r="1795" spans="1:4">
      <c r="A1795" s="189">
        <v>13145</v>
      </c>
      <c r="B1795" s="186" t="s">
        <v>23321</v>
      </c>
      <c r="C1795" s="186" t="s">
        <v>7</v>
      </c>
      <c r="D1795" s="186">
        <v>22.89</v>
      </c>
    </row>
    <row r="1796" spans="1:4">
      <c r="A1796" s="189">
        <v>13151</v>
      </c>
      <c r="B1796" s="186" t="s">
        <v>23326</v>
      </c>
      <c r="C1796" s="186" t="s">
        <v>7</v>
      </c>
      <c r="D1796" s="186">
        <v>10</v>
      </c>
    </row>
    <row r="1797" spans="1:4">
      <c r="A1797" s="189">
        <v>13152</v>
      </c>
      <c r="B1797" s="186" t="s">
        <v>23327</v>
      </c>
      <c r="C1797" s="186" t="s">
        <v>7</v>
      </c>
      <c r="D1797" s="186">
        <v>5.53</v>
      </c>
    </row>
    <row r="1798" spans="1:4">
      <c r="A1798" s="186" t="s">
        <v>1726</v>
      </c>
      <c r="B1798" s="186" t="s">
        <v>22884</v>
      </c>
      <c r="C1798" s="186" t="s">
        <v>7</v>
      </c>
      <c r="D1798" s="186">
        <v>4.7300000000000004</v>
      </c>
    </row>
    <row r="1799" spans="1:4">
      <c r="A1799" s="189">
        <v>12991</v>
      </c>
      <c r="B1799" s="186" t="s">
        <v>23173</v>
      </c>
      <c r="C1799" s="186" t="s">
        <v>7</v>
      </c>
      <c r="D1799" s="186">
        <v>23.85</v>
      </c>
    </row>
    <row r="1800" spans="1:4">
      <c r="A1800" s="189">
        <v>12327</v>
      </c>
      <c r="B1800" s="186" t="s">
        <v>35131</v>
      </c>
      <c r="C1800" s="186" t="s">
        <v>12</v>
      </c>
      <c r="D1800" s="188" t="s">
        <v>23723</v>
      </c>
    </row>
    <row r="1801" spans="1:4">
      <c r="B1801" s="186" t="s">
        <v>35132</v>
      </c>
    </row>
    <row r="1802" spans="1:4">
      <c r="A1802" s="189">
        <v>12326</v>
      </c>
      <c r="B1802" s="186" t="s">
        <v>35133</v>
      </c>
      <c r="C1802" s="186" t="s">
        <v>12</v>
      </c>
      <c r="D1802" s="188" t="s">
        <v>35134</v>
      </c>
    </row>
    <row r="1803" spans="1:4">
      <c r="B1803" s="186" t="s">
        <v>35132</v>
      </c>
    </row>
    <row r="1804" spans="1:4">
      <c r="A1804" s="189">
        <v>12325</v>
      </c>
      <c r="B1804" s="186" t="s">
        <v>35135</v>
      </c>
      <c r="C1804" s="186" t="s">
        <v>12</v>
      </c>
      <c r="D1804" s="188" t="s">
        <v>35136</v>
      </c>
    </row>
    <row r="1805" spans="1:4">
      <c r="B1805" s="186" t="s">
        <v>35132</v>
      </c>
    </row>
    <row r="1806" spans="1:4">
      <c r="A1806" s="186" t="s">
        <v>1728</v>
      </c>
      <c r="B1806" s="186" t="s">
        <v>22852</v>
      </c>
      <c r="C1806" s="186" t="s">
        <v>7</v>
      </c>
      <c r="D1806" s="188" t="s">
        <v>14048</v>
      </c>
    </row>
    <row r="1807" spans="1:4">
      <c r="A1807" s="186" t="s">
        <v>1729</v>
      </c>
      <c r="B1807" s="186" t="s">
        <v>1730</v>
      </c>
      <c r="C1807" s="186" t="s">
        <v>7</v>
      </c>
      <c r="D1807" s="188" t="s">
        <v>33046</v>
      </c>
    </row>
    <row r="1808" spans="1:4">
      <c r="A1808" s="186" t="s">
        <v>1731</v>
      </c>
      <c r="B1808" s="186" t="s">
        <v>1732</v>
      </c>
      <c r="C1808" s="186" t="s">
        <v>7</v>
      </c>
      <c r="D1808" s="188" t="s">
        <v>18599</v>
      </c>
    </row>
    <row r="1809" spans="1:4">
      <c r="A1809" s="186" t="s">
        <v>35137</v>
      </c>
      <c r="B1809" s="186" t="s">
        <v>1733</v>
      </c>
      <c r="C1809" s="186" t="s">
        <v>7</v>
      </c>
      <c r="D1809" s="188" t="s">
        <v>16487</v>
      </c>
    </row>
    <row r="1810" spans="1:4">
      <c r="A1810" s="186" t="s">
        <v>35138</v>
      </c>
    </row>
    <row r="1811" spans="1:4">
      <c r="A1811" s="186" t="s">
        <v>1735</v>
      </c>
      <c r="B1811" s="186" t="s">
        <v>1736</v>
      </c>
      <c r="C1811" s="186" t="s">
        <v>544</v>
      </c>
      <c r="D1811" s="188" t="s">
        <v>35139</v>
      </c>
    </row>
    <row r="1812" spans="1:4">
      <c r="A1812" s="186" t="s">
        <v>1737</v>
      </c>
      <c r="B1812" s="186" t="s">
        <v>1738</v>
      </c>
      <c r="C1812" s="186" t="s">
        <v>7</v>
      </c>
      <c r="D1812" s="188" t="s">
        <v>10419</v>
      </c>
    </row>
    <row r="1813" spans="1:4">
      <c r="A1813" s="186" t="s">
        <v>1739</v>
      </c>
      <c r="B1813" s="186" t="s">
        <v>1740</v>
      </c>
      <c r="C1813" s="186" t="s">
        <v>7</v>
      </c>
      <c r="D1813" s="188" t="s">
        <v>35140</v>
      </c>
    </row>
    <row r="1814" spans="1:4">
      <c r="A1814" s="186" t="s">
        <v>1741</v>
      </c>
      <c r="B1814" s="186" t="s">
        <v>35141</v>
      </c>
      <c r="C1814" s="186" t="s">
        <v>544</v>
      </c>
      <c r="D1814" s="188" t="s">
        <v>17717</v>
      </c>
    </row>
    <row r="1815" spans="1:4">
      <c r="B1815" s="186" t="s">
        <v>398</v>
      </c>
    </row>
    <row r="1816" spans="1:4">
      <c r="A1816" s="189">
        <v>12747</v>
      </c>
      <c r="B1816" s="186" t="s">
        <v>22035</v>
      </c>
      <c r="C1816" s="186" t="s">
        <v>7</v>
      </c>
      <c r="D1816" s="188" t="s">
        <v>35142</v>
      </c>
    </row>
    <row r="1817" spans="1:4">
      <c r="A1817" s="186" t="s">
        <v>1742</v>
      </c>
      <c r="B1817" s="186" t="s">
        <v>1743</v>
      </c>
      <c r="C1817" s="186" t="s">
        <v>7</v>
      </c>
      <c r="D1817" s="188" t="s">
        <v>35143</v>
      </c>
    </row>
    <row r="1818" spans="1:4">
      <c r="A1818" s="186" t="s">
        <v>1744</v>
      </c>
      <c r="B1818" s="186" t="s">
        <v>1745</v>
      </c>
      <c r="C1818" s="186" t="s">
        <v>7</v>
      </c>
      <c r="D1818" s="188" t="s">
        <v>1698</v>
      </c>
    </row>
    <row r="1819" spans="1:4">
      <c r="B1819" s="186" t="s">
        <v>1748</v>
      </c>
    </row>
    <row r="1820" spans="1:4">
      <c r="A1820" s="186" t="s">
        <v>204</v>
      </c>
      <c r="B1820" s="186" t="s">
        <v>1390</v>
      </c>
      <c r="C1820" s="186" t="s">
        <v>34116</v>
      </c>
    </row>
    <row r="1822" spans="1:4">
      <c r="C1822" s="184" t="s">
        <v>34071</v>
      </c>
      <c r="D1822" s="185" t="s">
        <v>114</v>
      </c>
    </row>
    <row r="1823" spans="1:4">
      <c r="A1823" s="184"/>
    </row>
    <row r="1824" spans="1:4">
      <c r="D1824" s="184" t="s">
        <v>34072</v>
      </c>
    </row>
    <row r="1825" spans="1:4">
      <c r="A1825" s="184"/>
    </row>
    <row r="1826" spans="1:4">
      <c r="A1826" s="184"/>
      <c r="B1826" s="184" t="s">
        <v>34073</v>
      </c>
      <c r="C1826" s="184" t="s">
        <v>34074</v>
      </c>
      <c r="D1826" s="184" t="s">
        <v>34075</v>
      </c>
    </row>
    <row r="1827" spans="1:4">
      <c r="B1827" s="184" t="s">
        <v>34076</v>
      </c>
      <c r="C1827" s="184" t="s">
        <v>107</v>
      </c>
      <c r="D1827" s="184" t="s">
        <v>34077</v>
      </c>
    </row>
    <row r="1828" spans="1:4">
      <c r="A1828" s="186" t="s">
        <v>35138</v>
      </c>
    </row>
    <row r="1829" spans="1:4">
      <c r="A1829" s="186" t="s">
        <v>1747</v>
      </c>
      <c r="C1829" s="186" t="s">
        <v>7</v>
      </c>
      <c r="D1829" s="186">
        <v>14.95</v>
      </c>
    </row>
    <row r="1830" spans="1:4">
      <c r="A1830" s="186" t="s">
        <v>1749</v>
      </c>
      <c r="B1830" s="186" t="s">
        <v>1750</v>
      </c>
      <c r="C1830" s="186" t="s">
        <v>7</v>
      </c>
      <c r="D1830" s="188" t="s">
        <v>18575</v>
      </c>
    </row>
    <row r="1831" spans="1:4">
      <c r="A1831" s="186" t="s">
        <v>1752</v>
      </c>
      <c r="B1831" s="186" t="s">
        <v>1753</v>
      </c>
      <c r="C1831" s="186" t="s">
        <v>7</v>
      </c>
      <c r="D1831" s="186">
        <v>16.04</v>
      </c>
    </row>
    <row r="1832" spans="1:4">
      <c r="A1832" s="186" t="s">
        <v>1758</v>
      </c>
      <c r="B1832" s="186" t="s">
        <v>1756</v>
      </c>
      <c r="C1832" s="186" t="s">
        <v>7</v>
      </c>
      <c r="D1832" s="188" t="s">
        <v>35144</v>
      </c>
    </row>
    <row r="1833" spans="1:4">
      <c r="A1833" s="186" t="s">
        <v>1755</v>
      </c>
      <c r="B1833" s="186" t="s">
        <v>1756</v>
      </c>
      <c r="C1833" s="186" t="s">
        <v>7</v>
      </c>
      <c r="D1833" s="188" t="s">
        <v>35144</v>
      </c>
    </row>
    <row r="1834" spans="1:4">
      <c r="A1834" s="186" t="s">
        <v>35145</v>
      </c>
      <c r="B1834" s="186" t="s">
        <v>1759</v>
      </c>
      <c r="C1834" s="186" t="s">
        <v>7</v>
      </c>
      <c r="D1834" s="188" t="s">
        <v>14023</v>
      </c>
    </row>
    <row r="1835" spans="1:4">
      <c r="A1835" s="186" t="s">
        <v>1760</v>
      </c>
      <c r="B1835" s="186" t="s">
        <v>1761</v>
      </c>
      <c r="C1835" s="186" t="s">
        <v>7</v>
      </c>
      <c r="D1835" s="188" t="s">
        <v>33656</v>
      </c>
    </row>
    <row r="1836" spans="1:4">
      <c r="A1836" s="186" t="s">
        <v>1762</v>
      </c>
      <c r="B1836" s="186" t="s">
        <v>1763</v>
      </c>
      <c r="C1836" s="186" t="s">
        <v>7</v>
      </c>
      <c r="D1836" s="188" t="s">
        <v>16906</v>
      </c>
    </row>
    <row r="1837" spans="1:4">
      <c r="A1837" s="186" t="s">
        <v>1764</v>
      </c>
      <c r="B1837" s="186" t="s">
        <v>1765</v>
      </c>
      <c r="C1837" s="186" t="s">
        <v>7</v>
      </c>
      <c r="D1837" s="188" t="s">
        <v>35146</v>
      </c>
    </row>
    <row r="1838" spans="1:4">
      <c r="A1838" s="186" t="s">
        <v>35147</v>
      </c>
      <c r="B1838" s="186" t="s">
        <v>35148</v>
      </c>
      <c r="C1838" s="186" t="s">
        <v>544</v>
      </c>
      <c r="D1838" s="188" t="s">
        <v>22161</v>
      </c>
    </row>
    <row r="1839" spans="1:4">
      <c r="B1839" s="186" t="s">
        <v>35149</v>
      </c>
    </row>
    <row r="1840" spans="1:4">
      <c r="A1840" s="186" t="s">
        <v>1773</v>
      </c>
      <c r="B1840" s="186" t="s">
        <v>35148</v>
      </c>
      <c r="C1840" s="186" t="s">
        <v>544</v>
      </c>
      <c r="D1840" s="188" t="s">
        <v>35150</v>
      </c>
    </row>
    <row r="1841" spans="1:4">
      <c r="B1841" s="186" t="s">
        <v>35151</v>
      </c>
    </row>
    <row r="1842" spans="1:4">
      <c r="A1842" s="186" t="s">
        <v>35152</v>
      </c>
      <c r="B1842" s="186" t="s">
        <v>35153</v>
      </c>
      <c r="C1842" s="186" t="s">
        <v>544</v>
      </c>
      <c r="D1842" s="188" t="s">
        <v>33857</v>
      </c>
    </row>
    <row r="1843" spans="1:4">
      <c r="A1843" s="186" t="s">
        <v>1768</v>
      </c>
      <c r="B1843" s="186" t="s">
        <v>35154</v>
      </c>
      <c r="C1843" s="186" t="s">
        <v>544</v>
      </c>
      <c r="D1843" s="188" t="s">
        <v>18893</v>
      </c>
    </row>
    <row r="1844" spans="1:4">
      <c r="A1844" s="186" t="s">
        <v>1770</v>
      </c>
      <c r="B1844" s="186" t="s">
        <v>35155</v>
      </c>
      <c r="C1844" s="186" t="s">
        <v>544</v>
      </c>
      <c r="D1844" s="188" t="s">
        <v>8220</v>
      </c>
    </row>
    <row r="1845" spans="1:4">
      <c r="A1845" s="186" t="s">
        <v>1767</v>
      </c>
      <c r="B1845" s="186" t="s">
        <v>35156</v>
      </c>
      <c r="C1845" s="186" t="s">
        <v>544</v>
      </c>
      <c r="D1845" s="188" t="s">
        <v>35157</v>
      </c>
    </row>
    <row r="1846" spans="1:4">
      <c r="A1846" s="186" t="s">
        <v>1766</v>
      </c>
      <c r="B1846" s="186" t="s">
        <v>35158</v>
      </c>
      <c r="C1846" s="186" t="s">
        <v>544</v>
      </c>
      <c r="D1846" s="188" t="s">
        <v>23042</v>
      </c>
    </row>
    <row r="1847" spans="1:4">
      <c r="A1847" s="186" t="s">
        <v>35159</v>
      </c>
      <c r="B1847" s="186" t="s">
        <v>35160</v>
      </c>
      <c r="C1847" s="186" t="s">
        <v>544</v>
      </c>
      <c r="D1847" s="188" t="s">
        <v>35161</v>
      </c>
    </row>
    <row r="1848" spans="1:4">
      <c r="A1848" s="186" t="s">
        <v>1774</v>
      </c>
      <c r="B1848" s="186" t="s">
        <v>35162</v>
      </c>
      <c r="C1848" s="186" t="s">
        <v>544</v>
      </c>
      <c r="D1848" s="186">
        <v>47.29</v>
      </c>
    </row>
    <row r="1849" spans="1:4">
      <c r="A1849" s="186" t="s">
        <v>35163</v>
      </c>
      <c r="B1849" s="186" t="s">
        <v>35164</v>
      </c>
      <c r="C1849" s="186" t="s">
        <v>544</v>
      </c>
      <c r="D1849" s="188" t="s">
        <v>35165</v>
      </c>
    </row>
    <row r="1850" spans="1:4">
      <c r="A1850" s="186" t="s">
        <v>35166</v>
      </c>
    </row>
    <row r="1851" spans="1:4">
      <c r="A1851" s="186" t="s">
        <v>1776</v>
      </c>
      <c r="B1851" s="186" t="s">
        <v>1777</v>
      </c>
      <c r="C1851" s="186" t="s">
        <v>12</v>
      </c>
      <c r="D1851" s="186">
        <v>0.65</v>
      </c>
    </row>
    <row r="1852" spans="1:4">
      <c r="A1852" s="186" t="s">
        <v>1778</v>
      </c>
      <c r="B1852" s="186" t="s">
        <v>1779</v>
      </c>
      <c r="C1852" s="186" t="s">
        <v>12</v>
      </c>
      <c r="D1852" s="186">
        <v>0.85</v>
      </c>
    </row>
    <row r="1853" spans="1:4">
      <c r="A1853" s="186" t="s">
        <v>1780</v>
      </c>
      <c r="B1853" s="186" t="s">
        <v>1781</v>
      </c>
      <c r="C1853" s="186" t="s">
        <v>12</v>
      </c>
      <c r="D1853" s="186">
        <v>0.93</v>
      </c>
    </row>
    <row r="1854" spans="1:4">
      <c r="A1854" s="186" t="s">
        <v>1782</v>
      </c>
      <c r="B1854" s="186" t="s">
        <v>1783</v>
      </c>
      <c r="C1854" s="186" t="s">
        <v>12</v>
      </c>
      <c r="D1854" s="186">
        <v>1.6</v>
      </c>
    </row>
    <row r="1855" spans="1:4">
      <c r="A1855" s="186" t="s">
        <v>35167</v>
      </c>
      <c r="B1855" s="186" t="s">
        <v>1784</v>
      </c>
      <c r="C1855" s="186" t="s">
        <v>12</v>
      </c>
      <c r="D1855" s="186">
        <v>3.6</v>
      </c>
    </row>
    <row r="1856" spans="1:4">
      <c r="A1856" s="186" t="s">
        <v>1785</v>
      </c>
      <c r="B1856" s="186" t="s">
        <v>1786</v>
      </c>
      <c r="C1856" s="186" t="s">
        <v>12</v>
      </c>
      <c r="D1856" s="186">
        <v>3.1</v>
      </c>
    </row>
    <row r="1857" spans="1:4">
      <c r="A1857" s="186" t="s">
        <v>1787</v>
      </c>
      <c r="B1857" s="186" t="s">
        <v>1788</v>
      </c>
      <c r="C1857" s="186" t="s">
        <v>12</v>
      </c>
      <c r="D1857" s="186">
        <v>4.4000000000000004</v>
      </c>
    </row>
    <row r="1858" spans="1:4">
      <c r="A1858" s="186" t="s">
        <v>35168</v>
      </c>
      <c r="B1858" s="186" t="s">
        <v>1790</v>
      </c>
      <c r="C1858" s="186" t="s">
        <v>12</v>
      </c>
      <c r="D1858" s="186">
        <v>7.34</v>
      </c>
    </row>
    <row r="1859" spans="1:4">
      <c r="A1859" s="186" t="s">
        <v>1793</v>
      </c>
      <c r="B1859" s="186" t="s">
        <v>1794</v>
      </c>
      <c r="C1859" s="186" t="s">
        <v>12</v>
      </c>
      <c r="D1859" s="186">
        <v>3.65</v>
      </c>
    </row>
    <row r="1860" spans="1:4">
      <c r="A1860" s="186" t="s">
        <v>1796</v>
      </c>
      <c r="B1860" s="186" t="s">
        <v>35169</v>
      </c>
      <c r="C1860" s="186" t="s">
        <v>12</v>
      </c>
      <c r="D1860" s="186">
        <v>11.03</v>
      </c>
    </row>
    <row r="1861" spans="1:4">
      <c r="B1861" s="186" t="s">
        <v>35170</v>
      </c>
    </row>
    <row r="1862" spans="1:4">
      <c r="A1862" s="186" t="s">
        <v>1798</v>
      </c>
      <c r="B1862" s="186" t="s">
        <v>35171</v>
      </c>
      <c r="C1862" s="186" t="s">
        <v>12</v>
      </c>
      <c r="D1862" s="186">
        <v>8.61</v>
      </c>
    </row>
    <row r="1863" spans="1:4">
      <c r="B1863" s="186" t="s">
        <v>35172</v>
      </c>
    </row>
    <row r="1864" spans="1:4">
      <c r="A1864" s="186" t="s">
        <v>35173</v>
      </c>
      <c r="B1864" s="186" t="s">
        <v>35174</v>
      </c>
      <c r="C1864" s="186" t="s">
        <v>12</v>
      </c>
      <c r="D1864" s="186">
        <v>30.45</v>
      </c>
    </row>
    <row r="1865" spans="1:4">
      <c r="B1865" s="186" t="s">
        <v>35175</v>
      </c>
    </row>
    <row r="1866" spans="1:4">
      <c r="A1866" s="186" t="s">
        <v>35176</v>
      </c>
      <c r="B1866" s="186" t="s">
        <v>35177</v>
      </c>
      <c r="C1866" s="186" t="s">
        <v>12</v>
      </c>
      <c r="D1866" s="186">
        <v>22.2</v>
      </c>
    </row>
    <row r="1867" spans="1:4">
      <c r="B1867" s="186" t="s">
        <v>35175</v>
      </c>
    </row>
    <row r="1868" spans="1:4">
      <c r="A1868" s="186" t="s">
        <v>1801</v>
      </c>
      <c r="B1868" s="186" t="s">
        <v>35178</v>
      </c>
      <c r="C1868" s="186" t="s">
        <v>12</v>
      </c>
      <c r="D1868" s="186">
        <v>11.41</v>
      </c>
    </row>
    <row r="1869" spans="1:4">
      <c r="B1869" s="186" t="s">
        <v>35179</v>
      </c>
    </row>
    <row r="1870" spans="1:4">
      <c r="A1870" s="186" t="s">
        <v>35180</v>
      </c>
      <c r="B1870" s="186" t="s">
        <v>35181</v>
      </c>
      <c r="C1870" s="186" t="s">
        <v>12</v>
      </c>
      <c r="D1870" s="186">
        <v>6.48</v>
      </c>
    </row>
    <row r="1871" spans="1:4">
      <c r="B1871" s="186" t="s">
        <v>35170</v>
      </c>
    </row>
    <row r="1872" spans="1:4">
      <c r="A1872" s="186" t="s">
        <v>35182</v>
      </c>
      <c r="B1872" s="186" t="s">
        <v>35183</v>
      </c>
      <c r="C1872" s="186" t="s">
        <v>12</v>
      </c>
      <c r="D1872" s="188" t="s">
        <v>35184</v>
      </c>
    </row>
    <row r="1873" spans="1:4">
      <c r="B1873" s="186" t="s">
        <v>35175</v>
      </c>
    </row>
    <row r="1874" spans="1:4">
      <c r="A1874" s="186" t="s">
        <v>35185</v>
      </c>
      <c r="B1874" s="186" t="s">
        <v>35186</v>
      </c>
      <c r="C1874" s="186" t="s">
        <v>12</v>
      </c>
      <c r="D1874" s="186">
        <v>48</v>
      </c>
    </row>
    <row r="1875" spans="1:4">
      <c r="B1875" s="186" t="s">
        <v>35179</v>
      </c>
    </row>
    <row r="1876" spans="1:4">
      <c r="A1876" s="186" t="s">
        <v>1803</v>
      </c>
      <c r="B1876" s="186" t="s">
        <v>35187</v>
      </c>
      <c r="C1876" s="186" t="s">
        <v>12</v>
      </c>
      <c r="D1876" s="186">
        <v>20.239999999999998</v>
      </c>
    </row>
    <row r="1877" spans="1:4">
      <c r="B1877" s="186" t="s">
        <v>35175</v>
      </c>
    </row>
    <row r="1878" spans="1:4">
      <c r="A1878" s="186" t="s">
        <v>35188</v>
      </c>
      <c r="B1878" s="186" t="s">
        <v>35189</v>
      </c>
      <c r="C1878" s="186" t="s">
        <v>12</v>
      </c>
      <c r="D1878" s="186">
        <v>15.23</v>
      </c>
    </row>
    <row r="1879" spans="1:4">
      <c r="B1879" s="186" t="s">
        <v>35175</v>
      </c>
    </row>
    <row r="1880" spans="1:4">
      <c r="A1880" s="186" t="s">
        <v>35190</v>
      </c>
      <c r="B1880" s="186" t="s">
        <v>35191</v>
      </c>
      <c r="C1880" s="186" t="s">
        <v>12</v>
      </c>
      <c r="D1880" s="186">
        <v>12.42</v>
      </c>
    </row>
    <row r="1881" spans="1:4">
      <c r="B1881" s="186" t="s">
        <v>35179</v>
      </c>
    </row>
    <row r="1882" spans="1:4">
      <c r="A1882" s="186" t="s">
        <v>35192</v>
      </c>
      <c r="B1882" s="186" t="s">
        <v>35193</v>
      </c>
      <c r="C1882" s="186" t="s">
        <v>12</v>
      </c>
      <c r="D1882" s="186">
        <v>7.38</v>
      </c>
    </row>
    <row r="1883" spans="1:4">
      <c r="B1883" s="186" t="s">
        <v>35172</v>
      </c>
    </row>
    <row r="1884" spans="1:4">
      <c r="A1884" s="186" t="s">
        <v>1804</v>
      </c>
      <c r="B1884" s="186" t="s">
        <v>35194</v>
      </c>
      <c r="C1884" s="186" t="s">
        <v>12</v>
      </c>
      <c r="D1884" s="188" t="s">
        <v>35184</v>
      </c>
    </row>
    <row r="1885" spans="1:4">
      <c r="B1885" s="186" t="s">
        <v>35175</v>
      </c>
    </row>
    <row r="1886" spans="1:4">
      <c r="A1886" s="186" t="s">
        <v>35195</v>
      </c>
      <c r="B1886" s="186" t="s">
        <v>35196</v>
      </c>
      <c r="C1886" s="186" t="s">
        <v>12</v>
      </c>
      <c r="D1886" s="186">
        <v>29.69</v>
      </c>
    </row>
    <row r="1887" spans="1:4">
      <c r="B1887" s="186" t="s">
        <v>35179</v>
      </c>
    </row>
    <row r="1888" spans="1:4">
      <c r="A1888" s="186" t="s">
        <v>35197</v>
      </c>
      <c r="B1888" s="186" t="s">
        <v>35198</v>
      </c>
      <c r="C1888" s="186" t="s">
        <v>12</v>
      </c>
      <c r="D1888" s="186">
        <v>7.39</v>
      </c>
    </row>
    <row r="1889" spans="1:4">
      <c r="B1889" s="186" t="s">
        <v>35172</v>
      </c>
    </row>
    <row r="1890" spans="1:4">
      <c r="A1890" s="186" t="s">
        <v>35199</v>
      </c>
      <c r="B1890" s="186" t="s">
        <v>35200</v>
      </c>
      <c r="C1890" s="186" t="s">
        <v>12</v>
      </c>
      <c r="D1890" s="186">
        <v>4.3</v>
      </c>
    </row>
    <row r="1891" spans="1:4">
      <c r="B1891" s="186" t="s">
        <v>35175</v>
      </c>
    </row>
    <row r="1892" spans="1:4">
      <c r="A1892" s="186" t="s">
        <v>1805</v>
      </c>
      <c r="B1892" s="186" t="s">
        <v>35201</v>
      </c>
      <c r="C1892" s="186" t="s">
        <v>12</v>
      </c>
      <c r="D1892" s="186">
        <v>30.45</v>
      </c>
    </row>
    <row r="1893" spans="1:4">
      <c r="B1893" s="186" t="s">
        <v>35202</v>
      </c>
    </row>
    <row r="1894" spans="1:4">
      <c r="A1894" s="186" t="s">
        <v>1807</v>
      </c>
      <c r="B1894" s="186" t="s">
        <v>35203</v>
      </c>
      <c r="C1894" s="186" t="s">
        <v>12</v>
      </c>
      <c r="D1894" s="186">
        <v>22.2</v>
      </c>
    </row>
    <row r="1895" spans="1:4">
      <c r="B1895" s="186" t="s">
        <v>35202</v>
      </c>
    </row>
    <row r="1896" spans="1:4">
      <c r="A1896" s="186" t="s">
        <v>1808</v>
      </c>
      <c r="B1896" s="186" t="s">
        <v>35204</v>
      </c>
      <c r="C1896" s="186" t="s">
        <v>12</v>
      </c>
      <c r="D1896" s="186">
        <v>15.7</v>
      </c>
    </row>
    <row r="1897" spans="1:4">
      <c r="B1897" s="186" t="s">
        <v>35170</v>
      </c>
    </row>
    <row r="1898" spans="1:4">
      <c r="A1898" s="186" t="s">
        <v>1809</v>
      </c>
      <c r="B1898" s="186" t="s">
        <v>35205</v>
      </c>
      <c r="C1898" s="186" t="s">
        <v>12</v>
      </c>
      <c r="D1898" s="188" t="s">
        <v>17223</v>
      </c>
    </row>
    <row r="1899" spans="1:4">
      <c r="B1899" s="186" t="s">
        <v>35202</v>
      </c>
    </row>
    <row r="1900" spans="1:4">
      <c r="A1900" s="186" t="s">
        <v>204</v>
      </c>
      <c r="B1900" s="186" t="s">
        <v>1488</v>
      </c>
      <c r="C1900" s="186" t="s">
        <v>34116</v>
      </c>
    </row>
    <row r="1902" spans="1:4">
      <c r="C1902" s="184" t="s">
        <v>34071</v>
      </c>
      <c r="D1902" s="185" t="s">
        <v>114</v>
      </c>
    </row>
    <row r="1903" spans="1:4">
      <c r="A1903" s="184"/>
    </row>
    <row r="1904" spans="1:4">
      <c r="D1904" s="184" t="s">
        <v>34072</v>
      </c>
    </row>
    <row r="1905" spans="1:4">
      <c r="A1905" s="184"/>
    </row>
    <row r="1906" spans="1:4">
      <c r="A1906" s="184"/>
      <c r="B1906" s="184" t="s">
        <v>34073</v>
      </c>
      <c r="C1906" s="184" t="s">
        <v>34074</v>
      </c>
      <c r="D1906" s="184" t="s">
        <v>34075</v>
      </c>
    </row>
    <row r="1907" spans="1:4">
      <c r="B1907" s="184" t="s">
        <v>34076</v>
      </c>
      <c r="C1907" s="184" t="s">
        <v>107</v>
      </c>
      <c r="D1907" s="184" t="s">
        <v>34077</v>
      </c>
    </row>
    <row r="1908" spans="1:4">
      <c r="A1908" s="186" t="s">
        <v>35166</v>
      </c>
    </row>
    <row r="1909" spans="1:4">
      <c r="A1909" s="186" t="s">
        <v>1810</v>
      </c>
      <c r="B1909" s="186" t="s">
        <v>35206</v>
      </c>
      <c r="C1909" s="186" t="s">
        <v>12</v>
      </c>
      <c r="D1909" s="186">
        <v>52.99</v>
      </c>
    </row>
    <row r="1910" spans="1:4">
      <c r="B1910" s="186" t="s">
        <v>35170</v>
      </c>
    </row>
    <row r="1911" spans="1:4">
      <c r="A1911" s="186" t="s">
        <v>1811</v>
      </c>
      <c r="B1911" s="186" t="s">
        <v>35207</v>
      </c>
      <c r="C1911" s="186" t="s">
        <v>12</v>
      </c>
      <c r="D1911" s="186">
        <v>80.5</v>
      </c>
    </row>
    <row r="1912" spans="1:4">
      <c r="B1912" s="186" t="s">
        <v>35170</v>
      </c>
    </row>
    <row r="1913" spans="1:4">
      <c r="A1913" s="186" t="s">
        <v>1812</v>
      </c>
      <c r="B1913" s="186" t="s">
        <v>35208</v>
      </c>
      <c r="C1913" s="186" t="s">
        <v>12</v>
      </c>
      <c r="D1913" s="186">
        <v>9</v>
      </c>
    </row>
    <row r="1914" spans="1:4">
      <c r="B1914" s="186" t="s">
        <v>35209</v>
      </c>
    </row>
    <row r="1915" spans="1:4">
      <c r="A1915" s="186" t="s">
        <v>1813</v>
      </c>
      <c r="B1915" s="186" t="s">
        <v>35210</v>
      </c>
      <c r="C1915" s="186" t="s">
        <v>12</v>
      </c>
      <c r="D1915" s="186">
        <v>30.45</v>
      </c>
    </row>
    <row r="1916" spans="1:4">
      <c r="B1916" s="186" t="s">
        <v>35202</v>
      </c>
    </row>
    <row r="1917" spans="1:4">
      <c r="A1917" s="186" t="s">
        <v>1814</v>
      </c>
      <c r="B1917" s="186" t="s">
        <v>35211</v>
      </c>
      <c r="C1917" s="186" t="s">
        <v>12</v>
      </c>
      <c r="D1917" s="186">
        <v>22.2</v>
      </c>
    </row>
    <row r="1918" spans="1:4">
      <c r="B1918" s="186" t="s">
        <v>35202</v>
      </c>
    </row>
    <row r="1919" spans="1:4">
      <c r="A1919" s="186" t="s">
        <v>1815</v>
      </c>
      <c r="B1919" s="186" t="s">
        <v>35212</v>
      </c>
      <c r="C1919" s="186" t="s">
        <v>12</v>
      </c>
      <c r="D1919" s="186">
        <v>15</v>
      </c>
    </row>
    <row r="1920" spans="1:4">
      <c r="B1920" s="186" t="s">
        <v>35170</v>
      </c>
    </row>
    <row r="1921" spans="1:4">
      <c r="A1921" s="186" t="s">
        <v>35213</v>
      </c>
      <c r="B1921" s="186" t="s">
        <v>35214</v>
      </c>
      <c r="C1921" s="186" t="s">
        <v>12</v>
      </c>
      <c r="D1921" s="186">
        <v>10.1</v>
      </c>
    </row>
    <row r="1922" spans="1:4">
      <c r="B1922" s="186" t="s">
        <v>35209</v>
      </c>
    </row>
    <row r="1923" spans="1:4">
      <c r="A1923" s="186" t="s">
        <v>1816</v>
      </c>
      <c r="B1923" s="186" t="s">
        <v>35215</v>
      </c>
      <c r="C1923" s="186" t="s">
        <v>12</v>
      </c>
      <c r="D1923" s="188" t="s">
        <v>21646</v>
      </c>
    </row>
    <row r="1924" spans="1:4">
      <c r="B1924" s="186" t="s">
        <v>35202</v>
      </c>
    </row>
    <row r="1925" spans="1:4">
      <c r="A1925" s="186" t="s">
        <v>1817</v>
      </c>
      <c r="B1925" s="186" t="s">
        <v>35216</v>
      </c>
      <c r="C1925" s="186" t="s">
        <v>12</v>
      </c>
      <c r="D1925" s="186">
        <v>52.99</v>
      </c>
    </row>
    <row r="1926" spans="1:4">
      <c r="B1926" s="186" t="s">
        <v>35170</v>
      </c>
    </row>
    <row r="1927" spans="1:4">
      <c r="A1927" s="186" t="s">
        <v>1818</v>
      </c>
      <c r="B1927" s="186" t="s">
        <v>35217</v>
      </c>
      <c r="C1927" s="186" t="s">
        <v>12</v>
      </c>
      <c r="D1927" s="186">
        <v>9</v>
      </c>
    </row>
    <row r="1928" spans="1:4">
      <c r="B1928" s="186" t="s">
        <v>35209</v>
      </c>
    </row>
    <row r="1929" spans="1:4">
      <c r="A1929" s="189">
        <v>11599</v>
      </c>
      <c r="B1929" s="186" t="s">
        <v>35218</v>
      </c>
      <c r="C1929" s="186" t="s">
        <v>12</v>
      </c>
      <c r="D1929" s="188" t="s">
        <v>21655</v>
      </c>
    </row>
    <row r="1930" spans="1:4">
      <c r="B1930" s="186" t="s">
        <v>35170</v>
      </c>
    </row>
    <row r="1931" spans="1:4">
      <c r="A1931" s="186" t="s">
        <v>1819</v>
      </c>
      <c r="B1931" s="186" t="s">
        <v>35219</v>
      </c>
      <c r="C1931" s="186" t="s">
        <v>12</v>
      </c>
      <c r="D1931" s="186">
        <v>30.45</v>
      </c>
    </row>
    <row r="1932" spans="1:4">
      <c r="B1932" s="186" t="s">
        <v>35202</v>
      </c>
    </row>
    <row r="1933" spans="1:4">
      <c r="A1933" s="186" t="s">
        <v>1820</v>
      </c>
      <c r="B1933" s="186" t="s">
        <v>35220</v>
      </c>
      <c r="C1933" s="186" t="s">
        <v>12</v>
      </c>
      <c r="D1933" s="186">
        <v>7.16</v>
      </c>
    </row>
    <row r="1934" spans="1:4">
      <c r="B1934" s="186" t="s">
        <v>35209</v>
      </c>
    </row>
    <row r="1935" spans="1:4">
      <c r="A1935" s="186" t="s">
        <v>1821</v>
      </c>
      <c r="B1935" s="186" t="s">
        <v>35221</v>
      </c>
      <c r="C1935" s="186" t="s">
        <v>12</v>
      </c>
      <c r="D1935" s="188" t="s">
        <v>35184</v>
      </c>
    </row>
    <row r="1936" spans="1:4">
      <c r="B1936" s="186" t="s">
        <v>35202</v>
      </c>
    </row>
    <row r="1937" spans="1:4">
      <c r="A1937" s="186" t="s">
        <v>1822</v>
      </c>
      <c r="B1937" s="186" t="s">
        <v>35222</v>
      </c>
      <c r="C1937" s="186" t="s">
        <v>12</v>
      </c>
      <c r="D1937" s="186">
        <v>52.99</v>
      </c>
    </row>
    <row r="1938" spans="1:4">
      <c r="B1938" s="186" t="s">
        <v>35170</v>
      </c>
    </row>
    <row r="1939" spans="1:4">
      <c r="A1939" s="186" t="s">
        <v>1823</v>
      </c>
      <c r="B1939" s="186" t="s">
        <v>35223</v>
      </c>
      <c r="C1939" s="186" t="s">
        <v>12</v>
      </c>
      <c r="D1939" s="186">
        <v>39.99</v>
      </c>
    </row>
    <row r="1940" spans="1:4">
      <c r="B1940" s="186" t="s">
        <v>35175</v>
      </c>
    </row>
    <row r="1941" spans="1:4">
      <c r="A1941" s="186" t="s">
        <v>1824</v>
      </c>
      <c r="B1941" s="186" t="s">
        <v>35224</v>
      </c>
      <c r="C1941" s="186" t="s">
        <v>12</v>
      </c>
      <c r="D1941" s="186">
        <v>22.2</v>
      </c>
    </row>
    <row r="1942" spans="1:4">
      <c r="B1942" s="186" t="s">
        <v>35175</v>
      </c>
    </row>
    <row r="1943" spans="1:4">
      <c r="A1943" s="186" t="s">
        <v>1826</v>
      </c>
      <c r="B1943" s="186" t="s">
        <v>35225</v>
      </c>
      <c r="C1943" s="186" t="s">
        <v>12</v>
      </c>
      <c r="D1943" s="186">
        <v>14.19</v>
      </c>
    </row>
    <row r="1944" spans="1:4">
      <c r="B1944" s="186" t="s">
        <v>35179</v>
      </c>
    </row>
    <row r="1945" spans="1:4">
      <c r="A1945" s="186" t="s">
        <v>1827</v>
      </c>
      <c r="B1945" s="186" t="s">
        <v>35226</v>
      </c>
      <c r="C1945" s="186" t="s">
        <v>12</v>
      </c>
      <c r="D1945" s="186">
        <v>8.75</v>
      </c>
    </row>
    <row r="1946" spans="1:4">
      <c r="B1946" s="186" t="s">
        <v>35172</v>
      </c>
    </row>
    <row r="1947" spans="1:4">
      <c r="A1947" s="186" t="s">
        <v>1829</v>
      </c>
      <c r="B1947" s="186" t="s">
        <v>35227</v>
      </c>
      <c r="C1947" s="186" t="s">
        <v>12</v>
      </c>
      <c r="D1947" s="188" t="s">
        <v>33163</v>
      </c>
    </row>
    <row r="1948" spans="1:4">
      <c r="B1948" s="186" t="s">
        <v>35175</v>
      </c>
    </row>
    <row r="1949" spans="1:4">
      <c r="A1949" s="186" t="s">
        <v>35228</v>
      </c>
      <c r="B1949" s="186" t="s">
        <v>35229</v>
      </c>
      <c r="C1949" s="186" t="s">
        <v>12</v>
      </c>
      <c r="D1949" s="186">
        <v>69.989999999999995</v>
      </c>
    </row>
    <row r="1950" spans="1:4">
      <c r="B1950" s="186" t="s">
        <v>35179</v>
      </c>
    </row>
    <row r="1951" spans="1:4">
      <c r="A1951" s="186" t="s">
        <v>1830</v>
      </c>
      <c r="B1951" s="186" t="s">
        <v>35230</v>
      </c>
      <c r="C1951" s="186" t="s">
        <v>12</v>
      </c>
      <c r="D1951" s="186">
        <v>8.81</v>
      </c>
    </row>
    <row r="1952" spans="1:4">
      <c r="B1952" s="186" t="s">
        <v>35172</v>
      </c>
    </row>
    <row r="1953" spans="1:4">
      <c r="A1953" s="186" t="s">
        <v>1831</v>
      </c>
      <c r="B1953" s="186" t="s">
        <v>35231</v>
      </c>
      <c r="C1953" s="186" t="s">
        <v>12</v>
      </c>
      <c r="D1953" s="186">
        <v>10.1</v>
      </c>
    </row>
    <row r="1954" spans="1:4">
      <c r="B1954" s="186" t="s">
        <v>35175</v>
      </c>
    </row>
    <row r="1955" spans="1:4">
      <c r="A1955" s="186" t="s">
        <v>1833</v>
      </c>
      <c r="B1955" s="186" t="s">
        <v>35232</v>
      </c>
      <c r="C1955" s="186" t="s">
        <v>12</v>
      </c>
      <c r="D1955" s="188" t="s">
        <v>18886</v>
      </c>
    </row>
    <row r="1956" spans="1:4">
      <c r="B1956" s="186" t="s">
        <v>35202</v>
      </c>
    </row>
    <row r="1957" spans="1:4">
      <c r="A1957" s="186" t="s">
        <v>1834</v>
      </c>
      <c r="B1957" s="186" t="s">
        <v>35233</v>
      </c>
      <c r="C1957" s="186" t="s">
        <v>12</v>
      </c>
      <c r="D1957" s="188" t="s">
        <v>13184</v>
      </c>
    </row>
    <row r="1958" spans="1:4">
      <c r="B1958" s="186" t="s">
        <v>35202</v>
      </c>
    </row>
    <row r="1959" spans="1:4">
      <c r="A1959" s="186" t="s">
        <v>1835</v>
      </c>
      <c r="B1959" s="186" t="s">
        <v>35234</v>
      </c>
      <c r="C1959" s="186" t="s">
        <v>12</v>
      </c>
      <c r="D1959" s="188" t="s">
        <v>21708</v>
      </c>
    </row>
    <row r="1960" spans="1:4">
      <c r="B1960" s="186" t="s">
        <v>35170</v>
      </c>
    </row>
    <row r="1961" spans="1:4">
      <c r="A1961" s="186" t="s">
        <v>1837</v>
      </c>
      <c r="B1961" s="186" t="s">
        <v>35235</v>
      </c>
      <c r="C1961" s="186" t="s">
        <v>12</v>
      </c>
      <c r="D1961" s="188" t="s">
        <v>35184</v>
      </c>
    </row>
    <row r="1962" spans="1:4">
      <c r="B1962" s="186" t="s">
        <v>35202</v>
      </c>
    </row>
    <row r="1963" spans="1:4">
      <c r="A1963" s="186" t="s">
        <v>1838</v>
      </c>
      <c r="B1963" s="186" t="s">
        <v>35236</v>
      </c>
      <c r="C1963" s="186" t="s">
        <v>12</v>
      </c>
      <c r="D1963" s="188" t="s">
        <v>33510</v>
      </c>
    </row>
    <row r="1964" spans="1:4">
      <c r="B1964" s="186" t="s">
        <v>35170</v>
      </c>
    </row>
    <row r="1965" spans="1:4">
      <c r="A1965" s="186" t="s">
        <v>35237</v>
      </c>
      <c r="B1965" s="186" t="s">
        <v>35238</v>
      </c>
      <c r="C1965" s="186" t="s">
        <v>12</v>
      </c>
      <c r="D1965" s="188" t="s">
        <v>2986</v>
      </c>
    </row>
    <row r="1966" spans="1:4">
      <c r="B1966" s="186" t="s">
        <v>35209</v>
      </c>
    </row>
    <row r="1967" spans="1:4">
      <c r="A1967" s="186" t="s">
        <v>1839</v>
      </c>
      <c r="B1967" s="186" t="s">
        <v>35239</v>
      </c>
      <c r="C1967" s="186" t="s">
        <v>12</v>
      </c>
      <c r="D1967" s="188" t="s">
        <v>18886</v>
      </c>
    </row>
    <row r="1968" spans="1:4">
      <c r="B1968" s="186" t="s">
        <v>35202</v>
      </c>
    </row>
    <row r="1969" spans="1:4">
      <c r="A1969" s="186" t="s">
        <v>1840</v>
      </c>
      <c r="B1969" s="186" t="s">
        <v>35240</v>
      </c>
      <c r="C1969" s="186" t="s">
        <v>12</v>
      </c>
      <c r="D1969" s="188" t="s">
        <v>13184</v>
      </c>
    </row>
    <row r="1970" spans="1:4">
      <c r="B1970" s="186" t="s">
        <v>35202</v>
      </c>
    </row>
    <row r="1971" spans="1:4">
      <c r="A1971" s="186" t="s">
        <v>1841</v>
      </c>
      <c r="B1971" s="186" t="s">
        <v>35241</v>
      </c>
      <c r="C1971" s="186" t="s">
        <v>12</v>
      </c>
      <c r="D1971" s="188" t="s">
        <v>21708</v>
      </c>
    </row>
    <row r="1972" spans="1:4">
      <c r="B1972" s="186" t="s">
        <v>35170</v>
      </c>
    </row>
    <row r="1973" spans="1:4">
      <c r="A1973" s="186" t="s">
        <v>1842</v>
      </c>
      <c r="B1973" s="186" t="s">
        <v>35242</v>
      </c>
      <c r="C1973" s="186" t="s">
        <v>12</v>
      </c>
      <c r="D1973" s="188" t="s">
        <v>11041</v>
      </c>
    </row>
    <row r="1974" spans="1:4">
      <c r="B1974" s="186" t="s">
        <v>35209</v>
      </c>
    </row>
    <row r="1975" spans="1:4">
      <c r="A1975" s="186" t="s">
        <v>35243</v>
      </c>
      <c r="B1975" s="186" t="s">
        <v>35244</v>
      </c>
      <c r="C1975" s="186" t="s">
        <v>12</v>
      </c>
      <c r="D1975" s="188" t="s">
        <v>35184</v>
      </c>
    </row>
    <row r="1976" spans="1:4">
      <c r="B1976" s="186" t="s">
        <v>35202</v>
      </c>
    </row>
    <row r="1977" spans="1:4">
      <c r="A1977" s="186" t="s">
        <v>1843</v>
      </c>
      <c r="B1977" s="186" t="s">
        <v>35245</v>
      </c>
      <c r="C1977" s="186" t="s">
        <v>12</v>
      </c>
      <c r="D1977" s="188" t="s">
        <v>33510</v>
      </c>
    </row>
    <row r="1978" spans="1:4">
      <c r="B1978" s="186" t="s">
        <v>35170</v>
      </c>
    </row>
    <row r="1979" spans="1:4">
      <c r="A1979" s="186" t="s">
        <v>1844</v>
      </c>
      <c r="B1979" s="186" t="s">
        <v>35246</v>
      </c>
      <c r="C1979" s="186" t="s">
        <v>12</v>
      </c>
      <c r="D1979" s="186">
        <v>10.1</v>
      </c>
    </row>
    <row r="1980" spans="1:4">
      <c r="B1980" s="186" t="s">
        <v>35209</v>
      </c>
    </row>
    <row r="1981" spans="1:4">
      <c r="A1981" s="186" t="s">
        <v>1845</v>
      </c>
      <c r="B1981" s="186" t="s">
        <v>35247</v>
      </c>
      <c r="C1981" s="186" t="s">
        <v>12</v>
      </c>
      <c r="D1981" s="186">
        <v>10.61</v>
      </c>
    </row>
    <row r="1982" spans="1:4">
      <c r="B1982" s="186" t="s">
        <v>35209</v>
      </c>
    </row>
    <row r="1983" spans="1:4">
      <c r="A1983" s="186" t="s">
        <v>1846</v>
      </c>
      <c r="B1983" s="186" t="s">
        <v>35248</v>
      </c>
      <c r="C1983" s="186" t="s">
        <v>12</v>
      </c>
      <c r="D1983" s="186">
        <v>11.63</v>
      </c>
    </row>
    <row r="1984" spans="1:4">
      <c r="B1984" s="186" t="s">
        <v>35209</v>
      </c>
    </row>
    <row r="1985" spans="1:4">
      <c r="A1985" s="186" t="s">
        <v>204</v>
      </c>
      <c r="B1985" s="186" t="s">
        <v>1551</v>
      </c>
      <c r="C1985" s="186" t="s">
        <v>34116</v>
      </c>
    </row>
    <row r="1987" spans="1:4">
      <c r="C1987" s="184" t="s">
        <v>34071</v>
      </c>
      <c r="D1987" s="185" t="s">
        <v>114</v>
      </c>
    </row>
    <row r="1988" spans="1:4">
      <c r="A1988" s="184"/>
    </row>
    <row r="1989" spans="1:4">
      <c r="D1989" s="184" t="s">
        <v>34072</v>
      </c>
    </row>
    <row r="1990" spans="1:4">
      <c r="A1990" s="184"/>
    </row>
    <row r="1991" spans="1:4">
      <c r="A1991" s="184"/>
      <c r="B1991" s="184" t="s">
        <v>34073</v>
      </c>
      <c r="C1991" s="184" t="s">
        <v>34074</v>
      </c>
      <c r="D1991" s="184" t="s">
        <v>34075</v>
      </c>
    </row>
    <row r="1992" spans="1:4">
      <c r="B1992" s="184" t="s">
        <v>34076</v>
      </c>
      <c r="C1992" s="184" t="s">
        <v>107</v>
      </c>
      <c r="D1992" s="184" t="s">
        <v>34077</v>
      </c>
    </row>
    <row r="1993" spans="1:4">
      <c r="A1993" s="186" t="s">
        <v>35166</v>
      </c>
    </row>
    <row r="1994" spans="1:4">
      <c r="A1994" s="186" t="s">
        <v>35249</v>
      </c>
      <c r="B1994" s="186" t="s">
        <v>35250</v>
      </c>
      <c r="C1994" s="186" t="s">
        <v>12</v>
      </c>
      <c r="D1994" s="186">
        <v>26.01</v>
      </c>
    </row>
    <row r="1995" spans="1:4">
      <c r="B1995" s="186" t="s">
        <v>35175</v>
      </c>
    </row>
    <row r="1996" spans="1:4">
      <c r="A1996" s="186" t="s">
        <v>1847</v>
      </c>
      <c r="B1996" s="186" t="s">
        <v>35251</v>
      </c>
      <c r="C1996" s="186" t="s">
        <v>12</v>
      </c>
      <c r="D1996" s="186">
        <v>49.9</v>
      </c>
    </row>
    <row r="1997" spans="1:4">
      <c r="B1997" s="186" t="s">
        <v>35175</v>
      </c>
    </row>
    <row r="1998" spans="1:4">
      <c r="A1998" s="186" t="s">
        <v>1848</v>
      </c>
      <c r="B1998" s="186" t="s">
        <v>35252</v>
      </c>
      <c r="C1998" s="186" t="s">
        <v>12</v>
      </c>
      <c r="D1998" s="186">
        <v>13.58</v>
      </c>
    </row>
    <row r="1999" spans="1:4">
      <c r="B1999" s="186" t="s">
        <v>35179</v>
      </c>
    </row>
    <row r="2000" spans="1:4">
      <c r="A2000" s="186" t="s">
        <v>1849</v>
      </c>
      <c r="B2000" s="186" t="s">
        <v>35253</v>
      </c>
      <c r="C2000" s="186" t="s">
        <v>12</v>
      </c>
      <c r="D2000" s="188" t="s">
        <v>35184</v>
      </c>
    </row>
    <row r="2001" spans="1:4">
      <c r="B2001" s="186" t="s">
        <v>35175</v>
      </c>
    </row>
    <row r="2002" spans="1:4">
      <c r="A2002" s="186" t="s">
        <v>35254</v>
      </c>
      <c r="B2002" s="186" t="s">
        <v>35255</v>
      </c>
      <c r="C2002" s="186" t="s">
        <v>12</v>
      </c>
      <c r="D2002" s="186">
        <v>40.17</v>
      </c>
    </row>
    <row r="2003" spans="1:4">
      <c r="B2003" s="186" t="s">
        <v>35179</v>
      </c>
    </row>
    <row r="2004" spans="1:4">
      <c r="A2004" s="186" t="s">
        <v>35256</v>
      </c>
      <c r="B2004" s="186" t="s">
        <v>35257</v>
      </c>
      <c r="C2004" s="186" t="s">
        <v>12</v>
      </c>
      <c r="D2004" s="188" t="s">
        <v>11041</v>
      </c>
    </row>
    <row r="2005" spans="1:4">
      <c r="B2005" s="186" t="s">
        <v>35175</v>
      </c>
    </row>
    <row r="2006" spans="1:4">
      <c r="A2006" s="186" t="s">
        <v>1850</v>
      </c>
      <c r="B2006" s="186" t="s">
        <v>35258</v>
      </c>
      <c r="C2006" s="186" t="s">
        <v>12</v>
      </c>
      <c r="D2006" s="186">
        <v>13.99</v>
      </c>
    </row>
    <row r="2007" spans="1:4">
      <c r="B2007" s="186" t="s">
        <v>35175</v>
      </c>
    </row>
    <row r="2008" spans="1:4">
      <c r="A2008" s="186" t="s">
        <v>1851</v>
      </c>
      <c r="B2008" s="186" t="s">
        <v>35259</v>
      </c>
      <c r="C2008" s="186" t="s">
        <v>12</v>
      </c>
      <c r="D2008" s="188" t="s">
        <v>1422</v>
      </c>
    </row>
    <row r="2009" spans="1:4">
      <c r="B2009" s="186" t="s">
        <v>35202</v>
      </c>
    </row>
    <row r="2010" spans="1:4">
      <c r="A2010" s="186" t="s">
        <v>1852</v>
      </c>
      <c r="B2010" s="186" t="s">
        <v>35260</v>
      </c>
      <c r="C2010" s="186" t="s">
        <v>12</v>
      </c>
      <c r="D2010" s="188" t="s">
        <v>13184</v>
      </c>
    </row>
    <row r="2011" spans="1:4">
      <c r="B2011" s="186" t="s">
        <v>35202</v>
      </c>
    </row>
    <row r="2012" spans="1:4">
      <c r="A2012" s="186" t="s">
        <v>1853</v>
      </c>
      <c r="B2012" s="186" t="s">
        <v>35261</v>
      </c>
      <c r="C2012" s="186" t="s">
        <v>12</v>
      </c>
      <c r="D2012" s="188" t="s">
        <v>21708</v>
      </c>
    </row>
    <row r="2013" spans="1:4">
      <c r="B2013" s="186" t="s">
        <v>35170</v>
      </c>
    </row>
    <row r="2014" spans="1:4">
      <c r="A2014" s="186" t="s">
        <v>1854</v>
      </c>
      <c r="B2014" s="186" t="s">
        <v>35262</v>
      </c>
      <c r="C2014" s="186" t="s">
        <v>12</v>
      </c>
      <c r="D2014" s="188" t="s">
        <v>35184</v>
      </c>
    </row>
    <row r="2015" spans="1:4">
      <c r="B2015" s="186" t="s">
        <v>35202</v>
      </c>
    </row>
    <row r="2016" spans="1:4">
      <c r="A2016" s="186" t="s">
        <v>1855</v>
      </c>
      <c r="B2016" s="186" t="s">
        <v>35263</v>
      </c>
      <c r="C2016" s="186" t="s">
        <v>12</v>
      </c>
      <c r="D2016" s="186">
        <v>52.99</v>
      </c>
    </row>
    <row r="2017" spans="1:4">
      <c r="B2017" s="186" t="s">
        <v>35170</v>
      </c>
    </row>
    <row r="2018" spans="1:4">
      <c r="A2018" s="189">
        <v>13076</v>
      </c>
      <c r="B2018" s="186" t="s">
        <v>23251</v>
      </c>
      <c r="C2018" s="186" t="s">
        <v>7</v>
      </c>
      <c r="D2018" s="188" t="s">
        <v>23567</v>
      </c>
    </row>
    <row r="2019" spans="1:4">
      <c r="A2019" s="189">
        <v>13077</v>
      </c>
      <c r="B2019" s="186" t="s">
        <v>23252</v>
      </c>
      <c r="C2019" s="186" t="s">
        <v>109</v>
      </c>
      <c r="D2019" s="188" t="s">
        <v>33340</v>
      </c>
    </row>
    <row r="2020" spans="1:4">
      <c r="A2020" s="189">
        <v>12180</v>
      </c>
      <c r="B2020" s="186" t="s">
        <v>1856</v>
      </c>
      <c r="C2020" s="186" t="s">
        <v>7</v>
      </c>
      <c r="D2020" s="188" t="s">
        <v>13572</v>
      </c>
    </row>
    <row r="2021" spans="1:4">
      <c r="A2021" s="189">
        <v>12181</v>
      </c>
      <c r="B2021" s="186" t="s">
        <v>1857</v>
      </c>
      <c r="C2021" s="186" t="s">
        <v>7</v>
      </c>
      <c r="D2021" s="188" t="s">
        <v>6882</v>
      </c>
    </row>
    <row r="2022" spans="1:4">
      <c r="A2022" s="186" t="s">
        <v>35264</v>
      </c>
      <c r="B2022" s="186" t="s">
        <v>1859</v>
      </c>
      <c r="C2022" s="186" t="s">
        <v>7</v>
      </c>
      <c r="D2022" s="188" t="s">
        <v>35265</v>
      </c>
    </row>
    <row r="2023" spans="1:4">
      <c r="A2023" s="189">
        <v>10282</v>
      </c>
      <c r="B2023" s="186" t="s">
        <v>1860</v>
      </c>
      <c r="C2023" s="186" t="s">
        <v>12</v>
      </c>
      <c r="D2023" s="186">
        <v>16.7</v>
      </c>
    </row>
    <row r="2024" spans="1:4">
      <c r="A2024" s="186" t="s">
        <v>1862</v>
      </c>
      <c r="B2024" s="186" t="s">
        <v>1863</v>
      </c>
      <c r="C2024" s="186" t="s">
        <v>12</v>
      </c>
      <c r="D2024" s="186">
        <v>1.99</v>
      </c>
    </row>
    <row r="2025" spans="1:4">
      <c r="A2025" s="189">
        <v>13368</v>
      </c>
      <c r="B2025" s="186" t="s">
        <v>23499</v>
      </c>
      <c r="C2025" s="186" t="s">
        <v>12</v>
      </c>
      <c r="D2025" s="186">
        <v>2</v>
      </c>
    </row>
    <row r="2026" spans="1:4">
      <c r="A2026" s="189">
        <v>13201</v>
      </c>
      <c r="B2026" s="186" t="s">
        <v>35266</v>
      </c>
      <c r="C2026" s="186" t="s">
        <v>8</v>
      </c>
      <c r="D2026" s="188" t="s">
        <v>33611</v>
      </c>
    </row>
    <row r="2027" spans="1:4">
      <c r="B2027" s="186" t="s">
        <v>35267</v>
      </c>
    </row>
    <row r="2028" spans="1:4">
      <c r="A2028" s="186" t="s">
        <v>35268</v>
      </c>
    </row>
    <row r="2029" spans="1:4">
      <c r="A2029" s="189">
        <v>10786</v>
      </c>
      <c r="B2029" s="186" t="s">
        <v>35269</v>
      </c>
      <c r="C2029" s="186" t="s">
        <v>57</v>
      </c>
      <c r="D2029" s="188" t="s">
        <v>3628</v>
      </c>
    </row>
    <row r="2030" spans="1:4">
      <c r="B2030" s="186" t="s">
        <v>398</v>
      </c>
    </row>
    <row r="2031" spans="1:4">
      <c r="A2031" s="189">
        <v>10225</v>
      </c>
      <c r="B2031" s="186" t="s">
        <v>1864</v>
      </c>
      <c r="C2031" s="186" t="s">
        <v>228</v>
      </c>
      <c r="D2031" s="188" t="s">
        <v>3628</v>
      </c>
    </row>
    <row r="2032" spans="1:4">
      <c r="A2032" s="189">
        <v>10763</v>
      </c>
      <c r="B2032" s="186" t="s">
        <v>1865</v>
      </c>
      <c r="C2032" s="186" t="s">
        <v>57</v>
      </c>
      <c r="D2032" s="188" t="s">
        <v>16279</v>
      </c>
    </row>
    <row r="2033" spans="1:4">
      <c r="A2033" s="189">
        <v>10144</v>
      </c>
      <c r="B2033" s="186" t="s">
        <v>35270</v>
      </c>
      <c r="C2033" s="186" t="s">
        <v>12</v>
      </c>
      <c r="D2033" s="187" t="s">
        <v>35271</v>
      </c>
    </row>
    <row r="2034" spans="1:4">
      <c r="B2034" s="186" t="s">
        <v>35272</v>
      </c>
    </row>
    <row r="2035" spans="1:4">
      <c r="A2035" s="189">
        <v>12389</v>
      </c>
      <c r="B2035" s="186" t="s">
        <v>35273</v>
      </c>
      <c r="C2035" s="186" t="s">
        <v>12</v>
      </c>
      <c r="D2035" s="186">
        <v>7449.9</v>
      </c>
    </row>
    <row r="2036" spans="1:4">
      <c r="B2036" s="186" t="s">
        <v>403</v>
      </c>
    </row>
    <row r="2037" spans="1:4">
      <c r="A2037" s="186" t="s">
        <v>1868</v>
      </c>
      <c r="B2037" s="186" t="s">
        <v>1869</v>
      </c>
      <c r="C2037" s="186" t="s">
        <v>12</v>
      </c>
      <c r="D2037" s="187" t="s">
        <v>35274</v>
      </c>
    </row>
    <row r="2038" spans="1:4">
      <c r="A2038" s="189">
        <v>11174</v>
      </c>
      <c r="B2038" s="186" t="s">
        <v>35275</v>
      </c>
      <c r="C2038" s="186" t="s">
        <v>12</v>
      </c>
      <c r="D2038" s="186">
        <v>694.49</v>
      </c>
    </row>
    <row r="2039" spans="1:4">
      <c r="B2039" s="186" t="s">
        <v>35276</v>
      </c>
    </row>
    <row r="2040" spans="1:4">
      <c r="A2040" s="189">
        <v>11982</v>
      </c>
      <c r="B2040" s="186" t="s">
        <v>1870</v>
      </c>
      <c r="C2040" s="186" t="s">
        <v>12</v>
      </c>
      <c r="D2040" s="188" t="s">
        <v>35277</v>
      </c>
    </row>
    <row r="2041" spans="1:4">
      <c r="B2041" s="186" t="s">
        <v>35278</v>
      </c>
    </row>
    <row r="2042" spans="1:4">
      <c r="A2042" s="186" t="s">
        <v>1871</v>
      </c>
      <c r="B2042" s="186" t="s">
        <v>1872</v>
      </c>
      <c r="C2042" s="186" t="s">
        <v>12</v>
      </c>
      <c r="D2042" s="188" t="s">
        <v>35279</v>
      </c>
    </row>
    <row r="2043" spans="1:4">
      <c r="A2043" s="189">
        <v>10233</v>
      </c>
      <c r="B2043" s="186" t="s">
        <v>1873</v>
      </c>
      <c r="C2043" s="186" t="s">
        <v>12</v>
      </c>
      <c r="D2043" s="188" t="s">
        <v>35280</v>
      </c>
    </row>
    <row r="2044" spans="1:4">
      <c r="A2044" s="189">
        <v>11577</v>
      </c>
      <c r="B2044" s="186" t="s">
        <v>1874</v>
      </c>
      <c r="C2044" s="186" t="s">
        <v>12</v>
      </c>
      <c r="D2044" s="187" t="s">
        <v>35281</v>
      </c>
    </row>
    <row r="2045" spans="1:4">
      <c r="A2045" s="189">
        <v>10313</v>
      </c>
      <c r="B2045" s="186" t="s">
        <v>35282</v>
      </c>
      <c r="C2045" s="186" t="s">
        <v>12</v>
      </c>
      <c r="D2045" s="187" t="s">
        <v>35283</v>
      </c>
    </row>
    <row r="2046" spans="1:4">
      <c r="B2046" s="186" t="s">
        <v>35284</v>
      </c>
    </row>
    <row r="2047" spans="1:4">
      <c r="A2047" s="189">
        <v>10506</v>
      </c>
      <c r="B2047" s="186" t="s">
        <v>35285</v>
      </c>
      <c r="C2047" s="186" t="s">
        <v>12</v>
      </c>
      <c r="D2047" s="190" t="s">
        <v>35286</v>
      </c>
    </row>
    <row r="2048" spans="1:4">
      <c r="B2048" s="186" t="s">
        <v>589</v>
      </c>
    </row>
    <row r="2049" spans="1:4">
      <c r="A2049" s="186" t="s">
        <v>1875</v>
      </c>
      <c r="B2049" s="186" t="s">
        <v>1876</v>
      </c>
      <c r="C2049" s="186" t="s">
        <v>12</v>
      </c>
      <c r="D2049" s="188" t="s">
        <v>35287</v>
      </c>
    </row>
    <row r="2050" spans="1:4">
      <c r="A2050" s="186" t="s">
        <v>1877</v>
      </c>
      <c r="B2050" s="186" t="s">
        <v>1878</v>
      </c>
      <c r="C2050" s="186" t="s">
        <v>12</v>
      </c>
      <c r="D2050" s="187" t="s">
        <v>35288</v>
      </c>
    </row>
    <row r="2051" spans="1:4">
      <c r="B2051" s="186" t="s">
        <v>1879</v>
      </c>
    </row>
    <row r="2052" spans="1:4">
      <c r="B2052" s="186" t="s">
        <v>1880</v>
      </c>
    </row>
    <row r="2053" spans="1:4">
      <c r="A2053" s="186" t="s">
        <v>1881</v>
      </c>
      <c r="B2053" s="186" t="s">
        <v>1878</v>
      </c>
      <c r="C2053" s="186" t="s">
        <v>12</v>
      </c>
      <c r="D2053" s="187" t="s">
        <v>35289</v>
      </c>
    </row>
    <row r="2054" spans="1:4">
      <c r="B2054" s="186" t="s">
        <v>1882</v>
      </c>
    </row>
    <row r="2055" spans="1:4">
      <c r="B2055" s="191" t="s">
        <v>35290</v>
      </c>
    </row>
    <row r="2056" spans="1:4">
      <c r="A2056" s="186" t="s">
        <v>1883</v>
      </c>
      <c r="B2056" s="186" t="s">
        <v>1878</v>
      </c>
      <c r="C2056" s="186" t="s">
        <v>12</v>
      </c>
      <c r="D2056" s="187" t="s">
        <v>35291</v>
      </c>
    </row>
    <row r="2057" spans="1:4">
      <c r="B2057" s="186" t="s">
        <v>1884</v>
      </c>
    </row>
    <row r="2058" spans="1:4">
      <c r="B2058" s="191" t="s">
        <v>1885</v>
      </c>
    </row>
    <row r="2059" spans="1:4">
      <c r="A2059" s="186" t="s">
        <v>1886</v>
      </c>
      <c r="B2059" s="186" t="s">
        <v>35292</v>
      </c>
      <c r="C2059" s="186" t="s">
        <v>12</v>
      </c>
      <c r="D2059" s="187" t="s">
        <v>35293</v>
      </c>
    </row>
    <row r="2060" spans="1:4">
      <c r="B2060" s="186" t="s">
        <v>35294</v>
      </c>
    </row>
    <row r="2061" spans="1:4">
      <c r="B2061" s="186" t="s">
        <v>35295</v>
      </c>
    </row>
    <row r="2062" spans="1:4">
      <c r="A2062" s="189">
        <v>10810</v>
      </c>
      <c r="B2062" s="186" t="s">
        <v>1887</v>
      </c>
      <c r="C2062" s="186" t="s">
        <v>12</v>
      </c>
      <c r="D2062" s="187" t="s">
        <v>35296</v>
      </c>
    </row>
    <row r="2063" spans="1:4">
      <c r="A2063" s="189">
        <v>10229</v>
      </c>
      <c r="B2063" s="186" t="s">
        <v>1888</v>
      </c>
      <c r="C2063" s="186" t="s">
        <v>12</v>
      </c>
      <c r="D2063" s="188" t="s">
        <v>35297</v>
      </c>
    </row>
    <row r="2064" spans="1:4">
      <c r="A2064" s="189">
        <v>10311</v>
      </c>
      <c r="B2064" s="186" t="s">
        <v>1889</v>
      </c>
      <c r="C2064" s="186" t="s">
        <v>12</v>
      </c>
      <c r="D2064" s="187" t="s">
        <v>35298</v>
      </c>
    </row>
    <row r="2065" spans="1:4">
      <c r="A2065" s="189">
        <v>10310</v>
      </c>
      <c r="B2065" s="186" t="s">
        <v>1890</v>
      </c>
      <c r="C2065" s="186" t="s">
        <v>12</v>
      </c>
      <c r="D2065" s="187" t="s">
        <v>35299</v>
      </c>
    </row>
    <row r="2066" spans="1:4">
      <c r="A2066" s="186" t="s">
        <v>204</v>
      </c>
      <c r="B2066" s="186" t="s">
        <v>1635</v>
      </c>
      <c r="C2066" s="186" t="s">
        <v>34116</v>
      </c>
    </row>
    <row r="2068" spans="1:4">
      <c r="C2068" s="184" t="s">
        <v>34071</v>
      </c>
      <c r="D2068" s="185" t="s">
        <v>114</v>
      </c>
    </row>
    <row r="2069" spans="1:4">
      <c r="A2069" s="184"/>
    </row>
    <row r="2070" spans="1:4">
      <c r="D2070" s="184" t="s">
        <v>34072</v>
      </c>
    </row>
    <row r="2071" spans="1:4">
      <c r="A2071" s="184"/>
    </row>
    <row r="2072" spans="1:4">
      <c r="A2072" s="184"/>
      <c r="B2072" s="184" t="s">
        <v>34073</v>
      </c>
      <c r="C2072" s="184" t="s">
        <v>34074</v>
      </c>
      <c r="D2072" s="184" t="s">
        <v>34075</v>
      </c>
    </row>
    <row r="2073" spans="1:4">
      <c r="B2073" s="184" t="s">
        <v>34076</v>
      </c>
      <c r="C2073" s="184" t="s">
        <v>107</v>
      </c>
      <c r="D2073" s="184" t="s">
        <v>34077</v>
      </c>
    </row>
    <row r="2074" spans="1:4">
      <c r="A2074" s="186" t="s">
        <v>35268</v>
      </c>
    </row>
    <row r="2075" spans="1:4">
      <c r="A2075" s="189">
        <v>12175</v>
      </c>
      <c r="B2075" s="186" t="s">
        <v>1891</v>
      </c>
      <c r="C2075" s="186" t="s">
        <v>12</v>
      </c>
      <c r="D2075" s="188" t="s">
        <v>35300</v>
      </c>
    </row>
    <row r="2076" spans="1:4">
      <c r="A2076" s="189">
        <v>11595</v>
      </c>
      <c r="B2076" s="186" t="s">
        <v>1892</v>
      </c>
      <c r="C2076" s="186" t="s">
        <v>12</v>
      </c>
      <c r="D2076" s="186">
        <v>244.9</v>
      </c>
    </row>
    <row r="2077" spans="1:4">
      <c r="A2077" s="189">
        <v>11596</v>
      </c>
      <c r="B2077" s="186" t="s">
        <v>1893</v>
      </c>
      <c r="C2077" s="186" t="s">
        <v>12</v>
      </c>
      <c r="D2077" s="188" t="s">
        <v>23867</v>
      </c>
    </row>
    <row r="2078" spans="1:4">
      <c r="A2078" s="189">
        <v>12733</v>
      </c>
      <c r="B2078" s="186" t="s">
        <v>22036</v>
      </c>
      <c r="C2078" s="186" t="s">
        <v>12</v>
      </c>
      <c r="D2078" s="187" t="s">
        <v>35301</v>
      </c>
    </row>
    <row r="2079" spans="1:4">
      <c r="A2079" s="186" t="s">
        <v>1894</v>
      </c>
      <c r="B2079" s="186" t="s">
        <v>1895</v>
      </c>
      <c r="C2079" s="186" t="s">
        <v>12</v>
      </c>
      <c r="D2079" s="188" t="s">
        <v>35302</v>
      </c>
    </row>
    <row r="2080" spans="1:4">
      <c r="A2080" s="189">
        <v>11604</v>
      </c>
      <c r="B2080" s="186" t="s">
        <v>1896</v>
      </c>
      <c r="C2080" s="186" t="s">
        <v>12</v>
      </c>
      <c r="D2080" s="188" t="s">
        <v>35303</v>
      </c>
    </row>
    <row r="2081" spans="1:4">
      <c r="A2081" s="189">
        <v>12725</v>
      </c>
      <c r="B2081" s="186" t="s">
        <v>22037</v>
      </c>
      <c r="C2081" s="186" t="s">
        <v>12</v>
      </c>
      <c r="D2081" s="188" t="s">
        <v>23946</v>
      </c>
    </row>
    <row r="2082" spans="1:4">
      <c r="A2082" s="189">
        <v>12726</v>
      </c>
      <c r="B2082" s="186" t="s">
        <v>22038</v>
      </c>
      <c r="C2082" s="186" t="s">
        <v>12</v>
      </c>
      <c r="D2082" s="188" t="s">
        <v>35304</v>
      </c>
    </row>
    <row r="2083" spans="1:4">
      <c r="A2083" s="189">
        <v>12727</v>
      </c>
      <c r="B2083" s="186" t="s">
        <v>22039</v>
      </c>
      <c r="C2083" s="186" t="s">
        <v>12</v>
      </c>
      <c r="D2083" s="188" t="s">
        <v>22250</v>
      </c>
    </row>
    <row r="2084" spans="1:4">
      <c r="A2084" s="189">
        <v>11981</v>
      </c>
      <c r="B2084" s="186" t="s">
        <v>1897</v>
      </c>
      <c r="C2084" s="186" t="s">
        <v>12</v>
      </c>
      <c r="D2084" s="188" t="s">
        <v>35305</v>
      </c>
    </row>
    <row r="2085" spans="1:4">
      <c r="A2085" s="186" t="s">
        <v>1898</v>
      </c>
      <c r="B2085" s="186" t="s">
        <v>1899</v>
      </c>
      <c r="C2085" s="186" t="s">
        <v>12</v>
      </c>
      <c r="D2085" s="186">
        <v>169.9</v>
      </c>
    </row>
    <row r="2086" spans="1:4">
      <c r="A2086" s="189">
        <v>10226</v>
      </c>
      <c r="B2086" s="186" t="s">
        <v>1900</v>
      </c>
      <c r="C2086" s="186" t="s">
        <v>12</v>
      </c>
      <c r="D2086" s="188" t="s">
        <v>35306</v>
      </c>
    </row>
    <row r="2087" spans="1:4">
      <c r="A2087" s="189">
        <v>10231</v>
      </c>
      <c r="B2087" s="186" t="s">
        <v>1901</v>
      </c>
      <c r="C2087" s="186" t="s">
        <v>12</v>
      </c>
      <c r="D2087" s="188" t="s">
        <v>35307</v>
      </c>
    </row>
    <row r="2088" spans="1:4">
      <c r="A2088" s="189">
        <v>10232</v>
      </c>
      <c r="B2088" s="186" t="s">
        <v>1902</v>
      </c>
      <c r="C2088" s="186" t="s">
        <v>12</v>
      </c>
      <c r="D2088" s="187" t="s">
        <v>35308</v>
      </c>
    </row>
    <row r="2089" spans="1:4">
      <c r="A2089" s="189">
        <v>10230</v>
      </c>
      <c r="B2089" s="186" t="s">
        <v>1903</v>
      </c>
      <c r="C2089" s="186" t="s">
        <v>12</v>
      </c>
      <c r="D2089" s="188" t="s">
        <v>35309</v>
      </c>
    </row>
    <row r="2090" spans="1:4">
      <c r="A2090" s="186" t="s">
        <v>1904</v>
      </c>
      <c r="B2090" s="186" t="s">
        <v>1905</v>
      </c>
      <c r="C2090" s="186" t="s">
        <v>12</v>
      </c>
      <c r="D2090" s="188" t="s">
        <v>35310</v>
      </c>
    </row>
    <row r="2091" spans="1:4">
      <c r="A2091" s="186" t="s">
        <v>1906</v>
      </c>
      <c r="B2091" s="186" t="s">
        <v>35311</v>
      </c>
      <c r="C2091" s="186" t="s">
        <v>12</v>
      </c>
      <c r="D2091" s="188" t="s">
        <v>35312</v>
      </c>
    </row>
    <row r="2092" spans="1:4">
      <c r="B2092" s="186" t="s">
        <v>35313</v>
      </c>
    </row>
    <row r="2093" spans="1:4">
      <c r="A2093" s="189">
        <v>10228</v>
      </c>
      <c r="B2093" s="186" t="s">
        <v>1907</v>
      </c>
      <c r="C2093" s="186" t="s">
        <v>12</v>
      </c>
      <c r="D2093" s="187" t="s">
        <v>35314</v>
      </c>
    </row>
    <row r="2094" spans="1:4">
      <c r="A2094" s="186" t="s">
        <v>1908</v>
      </c>
      <c r="B2094" s="186" t="s">
        <v>35315</v>
      </c>
      <c r="C2094" s="186" t="s">
        <v>12</v>
      </c>
      <c r="D2094" s="186">
        <v>96.99</v>
      </c>
    </row>
    <row r="2095" spans="1:4">
      <c r="B2095" s="186" t="s">
        <v>35316</v>
      </c>
    </row>
    <row r="2096" spans="1:4">
      <c r="A2096" s="186" t="s">
        <v>35317</v>
      </c>
      <c r="B2096" s="186" t="s">
        <v>1909</v>
      </c>
      <c r="C2096" s="186" t="s">
        <v>12</v>
      </c>
      <c r="D2096" s="186">
        <v>145.63</v>
      </c>
    </row>
    <row r="2097" spans="1:4">
      <c r="A2097" s="189">
        <v>10227</v>
      </c>
      <c r="B2097" s="186" t="s">
        <v>1911</v>
      </c>
      <c r="C2097" s="186" t="s">
        <v>12</v>
      </c>
      <c r="D2097" s="188" t="s">
        <v>35318</v>
      </c>
    </row>
    <row r="2098" spans="1:4">
      <c r="A2098" s="186" t="s">
        <v>1912</v>
      </c>
      <c r="B2098" s="186" t="s">
        <v>1913</v>
      </c>
      <c r="C2098" s="186" t="s">
        <v>12</v>
      </c>
      <c r="D2098" s="186">
        <v>118.66</v>
      </c>
    </row>
    <row r="2099" spans="1:4">
      <c r="A2099" s="186" t="s">
        <v>1914</v>
      </c>
      <c r="B2099" s="186" t="s">
        <v>1915</v>
      </c>
      <c r="C2099" s="186" t="s">
        <v>12</v>
      </c>
      <c r="D2099" s="186">
        <v>115.88</v>
      </c>
    </row>
    <row r="2100" spans="1:4">
      <c r="A2100" s="186" t="s">
        <v>35319</v>
      </c>
      <c r="B2100" s="186" t="s">
        <v>35320</v>
      </c>
      <c r="C2100" s="186" t="s">
        <v>12</v>
      </c>
      <c r="D2100" s="186">
        <v>127.32</v>
      </c>
    </row>
    <row r="2101" spans="1:4">
      <c r="B2101" s="186" t="s">
        <v>35321</v>
      </c>
    </row>
    <row r="2102" spans="1:4">
      <c r="A2102" s="186" t="s">
        <v>35322</v>
      </c>
    </row>
    <row r="2103" spans="1:4">
      <c r="A2103" s="189">
        <v>13437</v>
      </c>
      <c r="B2103" s="186" t="s">
        <v>35323</v>
      </c>
      <c r="C2103" s="186" t="s">
        <v>12</v>
      </c>
      <c r="D2103" s="186">
        <v>0.96</v>
      </c>
    </row>
    <row r="2104" spans="1:4">
      <c r="A2104" s="186" t="s">
        <v>1916</v>
      </c>
      <c r="B2104" s="186" t="s">
        <v>1917</v>
      </c>
      <c r="C2104" s="186" t="s">
        <v>12</v>
      </c>
      <c r="D2104" s="186">
        <v>0.52</v>
      </c>
    </row>
    <row r="2105" spans="1:4">
      <c r="A2105" s="189">
        <v>12188</v>
      </c>
      <c r="B2105" s="186" t="s">
        <v>1919</v>
      </c>
      <c r="C2105" s="186" t="s">
        <v>12</v>
      </c>
      <c r="D2105" s="186" t="s">
        <v>9757</v>
      </c>
    </row>
    <row r="2106" spans="1:4">
      <c r="A2106" s="186" t="s">
        <v>35324</v>
      </c>
      <c r="B2106" s="186" t="s">
        <v>1923</v>
      </c>
      <c r="C2106" s="186" t="s">
        <v>12</v>
      </c>
      <c r="D2106" s="188" t="s">
        <v>7412</v>
      </c>
    </row>
    <row r="2107" spans="1:4">
      <c r="A2107" s="186" t="s">
        <v>1925</v>
      </c>
      <c r="B2107" s="186" t="s">
        <v>1926</v>
      </c>
      <c r="C2107" s="186" t="s">
        <v>12</v>
      </c>
      <c r="D2107" s="188" t="s">
        <v>1709</v>
      </c>
    </row>
    <row r="2108" spans="1:4">
      <c r="A2108" s="186" t="s">
        <v>35325</v>
      </c>
      <c r="B2108" s="186" t="s">
        <v>1928</v>
      </c>
      <c r="C2108" s="186" t="s">
        <v>12</v>
      </c>
      <c r="D2108" s="188" t="s">
        <v>7852</v>
      </c>
    </row>
    <row r="2109" spans="1:4">
      <c r="A2109" s="186" t="s">
        <v>1932</v>
      </c>
      <c r="B2109" s="186" t="s">
        <v>1929</v>
      </c>
      <c r="C2109" s="186" t="s">
        <v>12</v>
      </c>
      <c r="D2109" s="186">
        <v>1.92</v>
      </c>
    </row>
    <row r="2110" spans="1:4">
      <c r="A2110" s="186" t="s">
        <v>1933</v>
      </c>
      <c r="B2110" s="186" t="s">
        <v>1934</v>
      </c>
      <c r="C2110" s="186" t="s">
        <v>12</v>
      </c>
      <c r="D2110" s="186">
        <v>8.59</v>
      </c>
    </row>
    <row r="2111" spans="1:4">
      <c r="A2111" s="189">
        <v>11759</v>
      </c>
      <c r="B2111" s="186" t="s">
        <v>1936</v>
      </c>
      <c r="C2111" s="186" t="s">
        <v>12</v>
      </c>
      <c r="D2111" s="188" t="s">
        <v>18688</v>
      </c>
    </row>
    <row r="2112" spans="1:4">
      <c r="A2112" s="189">
        <v>11758</v>
      </c>
      <c r="B2112" s="186" t="s">
        <v>35326</v>
      </c>
      <c r="C2112" s="186" t="s">
        <v>12</v>
      </c>
      <c r="D2112" s="188" t="s">
        <v>6188</v>
      </c>
    </row>
    <row r="2113" spans="1:4">
      <c r="B2113" s="186" t="s">
        <v>35327</v>
      </c>
    </row>
    <row r="2114" spans="1:4">
      <c r="A2114" s="186" t="s">
        <v>1938</v>
      </c>
      <c r="B2114" s="186" t="s">
        <v>35328</v>
      </c>
      <c r="C2114" s="186" t="s">
        <v>12</v>
      </c>
      <c r="D2114" s="186" t="s">
        <v>2838</v>
      </c>
    </row>
    <row r="2115" spans="1:4">
      <c r="B2115" s="186" t="s">
        <v>35329</v>
      </c>
    </row>
    <row r="2116" spans="1:4">
      <c r="A2116" s="186" t="s">
        <v>1939</v>
      </c>
      <c r="B2116" s="186" t="s">
        <v>35330</v>
      </c>
      <c r="C2116" s="186" t="s">
        <v>12</v>
      </c>
      <c r="D2116" s="186">
        <v>1.5</v>
      </c>
    </row>
    <row r="2117" spans="1:4">
      <c r="B2117" s="186" t="s">
        <v>35331</v>
      </c>
    </row>
    <row r="2118" spans="1:4">
      <c r="A2118" s="186" t="s">
        <v>35332</v>
      </c>
      <c r="B2118" s="186" t="s">
        <v>35333</v>
      </c>
      <c r="C2118" s="186" t="s">
        <v>12</v>
      </c>
      <c r="D2118" s="186">
        <v>2.25</v>
      </c>
    </row>
    <row r="2119" spans="1:4">
      <c r="B2119" s="186" t="s">
        <v>35334</v>
      </c>
    </row>
    <row r="2120" spans="1:4">
      <c r="A2120" s="189">
        <v>12841</v>
      </c>
      <c r="B2120" s="186" t="s">
        <v>35335</v>
      </c>
      <c r="C2120" s="186" t="s">
        <v>12</v>
      </c>
      <c r="D2120" s="186">
        <v>3.07</v>
      </c>
    </row>
    <row r="2121" spans="1:4">
      <c r="B2121" s="186" t="s">
        <v>35336</v>
      </c>
    </row>
    <row r="2122" spans="1:4">
      <c r="A2122" s="189">
        <v>13474</v>
      </c>
      <c r="B2122" s="186" t="s">
        <v>35337</v>
      </c>
      <c r="C2122" s="186" t="s">
        <v>12</v>
      </c>
      <c r="D2122" s="188" t="s">
        <v>6560</v>
      </c>
    </row>
    <row r="2123" spans="1:4">
      <c r="B2123" s="186" t="s">
        <v>35338</v>
      </c>
    </row>
    <row r="2124" spans="1:4">
      <c r="A2124" s="186" t="s">
        <v>35339</v>
      </c>
      <c r="B2124" s="186" t="s">
        <v>1942</v>
      </c>
      <c r="C2124" s="186" t="s">
        <v>12</v>
      </c>
      <c r="D2124" s="188" t="s">
        <v>11234</v>
      </c>
    </row>
    <row r="2125" spans="1:4">
      <c r="A2125" s="186" t="s">
        <v>1944</v>
      </c>
      <c r="B2125" s="186" t="s">
        <v>35340</v>
      </c>
      <c r="C2125" s="186" t="s">
        <v>12</v>
      </c>
      <c r="D2125" s="186">
        <v>0.35</v>
      </c>
    </row>
    <row r="2126" spans="1:4">
      <c r="A2126" s="186" t="s">
        <v>1946</v>
      </c>
      <c r="B2126" s="186" t="s">
        <v>35341</v>
      </c>
      <c r="C2126" s="186" t="s">
        <v>12</v>
      </c>
      <c r="D2126" s="186">
        <v>1.94</v>
      </c>
    </row>
    <row r="2127" spans="1:4">
      <c r="A2127" s="186" t="s">
        <v>35342</v>
      </c>
      <c r="B2127" s="186" t="s">
        <v>35343</v>
      </c>
      <c r="C2127" s="186" t="s">
        <v>12</v>
      </c>
      <c r="D2127" s="186" t="s">
        <v>638</v>
      </c>
    </row>
    <row r="2128" spans="1:4">
      <c r="A2128" s="186" t="s">
        <v>35344</v>
      </c>
    </row>
    <row r="2129" spans="1:4">
      <c r="A2129" s="186" t="s">
        <v>1948</v>
      </c>
      <c r="B2129" s="186" t="s">
        <v>1949</v>
      </c>
      <c r="C2129" s="186" t="s">
        <v>7</v>
      </c>
      <c r="D2129" s="188" t="s">
        <v>236</v>
      </c>
    </row>
    <row r="2130" spans="1:4">
      <c r="A2130" s="186" t="s">
        <v>1950</v>
      </c>
      <c r="B2130" s="186" t="s">
        <v>1951</v>
      </c>
      <c r="C2130" s="186" t="s">
        <v>7</v>
      </c>
      <c r="D2130" s="188" t="s">
        <v>390</v>
      </c>
    </row>
    <row r="2131" spans="1:4">
      <c r="A2131" s="186" t="s">
        <v>1952</v>
      </c>
      <c r="B2131" s="186" t="s">
        <v>1953</v>
      </c>
      <c r="C2131" s="186" t="s">
        <v>7</v>
      </c>
      <c r="D2131" s="188" t="s">
        <v>1954</v>
      </c>
    </row>
    <row r="2132" spans="1:4">
      <c r="A2132" s="186" t="s">
        <v>35345</v>
      </c>
    </row>
    <row r="2133" spans="1:4">
      <c r="A2133" s="186" t="s">
        <v>35346</v>
      </c>
      <c r="B2133" s="186" t="s">
        <v>35347</v>
      </c>
      <c r="C2133" s="186" t="s">
        <v>544</v>
      </c>
      <c r="D2133" s="188" t="s">
        <v>2716</v>
      </c>
    </row>
    <row r="2134" spans="1:4">
      <c r="B2134" s="186" t="s">
        <v>35348</v>
      </c>
    </row>
    <row r="2135" spans="1:4">
      <c r="A2135" s="186" t="s">
        <v>1956</v>
      </c>
      <c r="B2135" s="186" t="s">
        <v>35349</v>
      </c>
      <c r="C2135" s="186" t="s">
        <v>544</v>
      </c>
      <c r="D2135" s="188" t="s">
        <v>2114</v>
      </c>
    </row>
    <row r="2136" spans="1:4">
      <c r="B2136" s="186" t="s">
        <v>1074</v>
      </c>
    </row>
    <row r="2137" spans="1:4">
      <c r="A2137" s="186" t="s">
        <v>35350</v>
      </c>
    </row>
    <row r="2138" spans="1:4">
      <c r="B2138" s="186" t="s">
        <v>35351</v>
      </c>
      <c r="C2138" s="186" t="s">
        <v>544</v>
      </c>
      <c r="D2138" s="186">
        <v>39.29</v>
      </c>
    </row>
    <row r="2139" spans="1:4">
      <c r="B2139" s="186" t="s">
        <v>7</v>
      </c>
    </row>
    <row r="2140" spans="1:4">
      <c r="A2140" s="186" t="s">
        <v>1957</v>
      </c>
      <c r="B2140" s="186" t="s">
        <v>1958</v>
      </c>
      <c r="C2140" s="186" t="s">
        <v>544</v>
      </c>
      <c r="D2140" s="186">
        <v>28.55</v>
      </c>
    </row>
    <row r="2141" spans="1:4">
      <c r="A2141" s="186" t="s">
        <v>1960</v>
      </c>
      <c r="B2141" s="186" t="s">
        <v>1961</v>
      </c>
      <c r="C2141" s="186" t="s">
        <v>544</v>
      </c>
      <c r="D2141" s="186">
        <v>37.64</v>
      </c>
    </row>
    <row r="2142" spans="1:4">
      <c r="A2142" s="186" t="s">
        <v>1962</v>
      </c>
      <c r="B2142" s="186" t="s">
        <v>1963</v>
      </c>
      <c r="C2142" s="186" t="s">
        <v>544</v>
      </c>
      <c r="D2142" s="186">
        <v>62.47</v>
      </c>
    </row>
    <row r="2143" spans="1:4">
      <c r="A2143" s="186" t="s">
        <v>204</v>
      </c>
      <c r="B2143" s="186" t="s">
        <v>1669</v>
      </c>
      <c r="C2143" s="186" t="s">
        <v>34116</v>
      </c>
    </row>
    <row r="2145" spans="1:4">
      <c r="C2145" s="184" t="s">
        <v>34071</v>
      </c>
      <c r="D2145" s="185" t="s">
        <v>114</v>
      </c>
    </row>
    <row r="2146" spans="1:4">
      <c r="A2146" s="184"/>
    </row>
    <row r="2147" spans="1:4">
      <c r="D2147" s="184" t="s">
        <v>34072</v>
      </c>
    </row>
    <row r="2148" spans="1:4">
      <c r="A2148" s="184"/>
    </row>
    <row r="2149" spans="1:4">
      <c r="A2149" s="184"/>
      <c r="B2149" s="184" t="s">
        <v>34073</v>
      </c>
      <c r="C2149" s="184" t="s">
        <v>34074</v>
      </c>
      <c r="D2149" s="184" t="s">
        <v>34075</v>
      </c>
    </row>
    <row r="2150" spans="1:4">
      <c r="B2150" s="184" t="s">
        <v>34076</v>
      </c>
      <c r="C2150" s="184" t="s">
        <v>107</v>
      </c>
      <c r="D2150" s="184" t="s">
        <v>34077</v>
      </c>
    </row>
    <row r="2151" spans="1:4">
      <c r="A2151" s="186" t="s">
        <v>35350</v>
      </c>
    </row>
    <row r="2152" spans="1:4">
      <c r="A2152" s="186" t="s">
        <v>1964</v>
      </c>
      <c r="B2152" s="186" t="s">
        <v>1965</v>
      </c>
      <c r="C2152" s="186" t="s">
        <v>544</v>
      </c>
      <c r="D2152" s="186">
        <v>53.44</v>
      </c>
    </row>
    <row r="2153" spans="1:4">
      <c r="A2153" s="186" t="s">
        <v>1967</v>
      </c>
      <c r="B2153" s="186" t="s">
        <v>1968</v>
      </c>
      <c r="C2153" s="186" t="s">
        <v>544</v>
      </c>
      <c r="D2153" s="186">
        <v>20.6</v>
      </c>
    </row>
    <row r="2154" spans="1:4">
      <c r="A2154" s="186" t="s">
        <v>1969</v>
      </c>
      <c r="B2154" s="186" t="s">
        <v>1970</v>
      </c>
      <c r="C2154" s="186" t="s">
        <v>544</v>
      </c>
      <c r="D2154" s="186">
        <v>24.62</v>
      </c>
    </row>
    <row r="2155" spans="1:4">
      <c r="A2155" s="186" t="s">
        <v>1971</v>
      </c>
      <c r="B2155" s="186" t="s">
        <v>1972</v>
      </c>
      <c r="C2155" s="186" t="s">
        <v>544</v>
      </c>
      <c r="D2155" s="186">
        <v>26.22</v>
      </c>
    </row>
    <row r="2156" spans="1:4">
      <c r="A2156" s="186" t="s">
        <v>1973</v>
      </c>
      <c r="B2156" s="186" t="s">
        <v>1974</v>
      </c>
      <c r="C2156" s="186" t="s">
        <v>544</v>
      </c>
      <c r="D2156" s="186">
        <v>51.2</v>
      </c>
    </row>
    <row r="2157" spans="1:4">
      <c r="A2157" s="186" t="s">
        <v>1976</v>
      </c>
      <c r="B2157" s="186" t="s">
        <v>1977</v>
      </c>
      <c r="C2157" s="186" t="s">
        <v>544</v>
      </c>
      <c r="D2157" s="186">
        <v>33.380000000000003</v>
      </c>
    </row>
    <row r="2158" spans="1:4">
      <c r="A2158" s="186" t="s">
        <v>1979</v>
      </c>
      <c r="B2158" s="186" t="s">
        <v>1980</v>
      </c>
      <c r="C2158" s="186" t="s">
        <v>544</v>
      </c>
      <c r="D2158" s="186">
        <v>17.77</v>
      </c>
    </row>
    <row r="2159" spans="1:4">
      <c r="A2159" s="186" t="s">
        <v>1981</v>
      </c>
      <c r="B2159" s="186" t="s">
        <v>1982</v>
      </c>
      <c r="C2159" s="186" t="s">
        <v>544</v>
      </c>
      <c r="D2159" s="186">
        <v>22.64</v>
      </c>
    </row>
    <row r="2160" spans="1:4">
      <c r="A2160" s="186" t="s">
        <v>1983</v>
      </c>
      <c r="B2160" s="186" t="s">
        <v>1984</v>
      </c>
      <c r="C2160" s="186" t="s">
        <v>544</v>
      </c>
      <c r="D2160" s="186">
        <v>25.21</v>
      </c>
    </row>
    <row r="2161" spans="1:4">
      <c r="A2161" s="186" t="s">
        <v>35352</v>
      </c>
      <c r="B2161" s="186" t="s">
        <v>1985</v>
      </c>
      <c r="C2161" s="186" t="s">
        <v>544</v>
      </c>
      <c r="D2161" s="186">
        <v>29.2</v>
      </c>
    </row>
    <row r="2162" spans="1:4">
      <c r="A2162" s="186" t="s">
        <v>1986</v>
      </c>
      <c r="B2162" s="186" t="s">
        <v>1987</v>
      </c>
      <c r="C2162" s="186" t="s">
        <v>544</v>
      </c>
      <c r="D2162" s="186">
        <v>34.97</v>
      </c>
    </row>
    <row r="2163" spans="1:4">
      <c r="A2163" s="186" t="s">
        <v>1988</v>
      </c>
      <c r="B2163" s="186" t="s">
        <v>1989</v>
      </c>
      <c r="C2163" s="186" t="s">
        <v>544</v>
      </c>
      <c r="D2163" s="186">
        <v>11.27</v>
      </c>
    </row>
    <row r="2164" spans="1:4">
      <c r="A2164" s="186" t="s">
        <v>1990</v>
      </c>
      <c r="B2164" s="186" t="s">
        <v>1991</v>
      </c>
      <c r="C2164" s="186" t="s">
        <v>544</v>
      </c>
      <c r="D2164" s="186">
        <v>15.94</v>
      </c>
    </row>
    <row r="2165" spans="1:4">
      <c r="A2165" s="189">
        <v>11104</v>
      </c>
      <c r="B2165" s="186" t="s">
        <v>1993</v>
      </c>
      <c r="C2165" s="186" t="s">
        <v>544</v>
      </c>
      <c r="D2165" s="188" t="s">
        <v>18717</v>
      </c>
    </row>
    <row r="2166" spans="1:4">
      <c r="B2166" s="186" t="s">
        <v>1994</v>
      </c>
    </row>
    <row r="2167" spans="1:4">
      <c r="A2167" s="186" t="s">
        <v>1995</v>
      </c>
      <c r="B2167" s="186" t="s">
        <v>1996</v>
      </c>
      <c r="C2167" s="186" t="s">
        <v>544</v>
      </c>
      <c r="D2167" s="188" t="s">
        <v>20313</v>
      </c>
    </row>
    <row r="2168" spans="1:4">
      <c r="A2168" s="186" t="s">
        <v>1998</v>
      </c>
      <c r="B2168" s="186" t="s">
        <v>1999</v>
      </c>
      <c r="C2168" s="186" t="s">
        <v>544</v>
      </c>
      <c r="D2168" s="186">
        <v>28.19</v>
      </c>
    </row>
    <row r="2169" spans="1:4">
      <c r="A2169" s="186" t="s">
        <v>2000</v>
      </c>
      <c r="B2169" s="186" t="s">
        <v>2001</v>
      </c>
      <c r="C2169" s="186" t="s">
        <v>544</v>
      </c>
      <c r="D2169" s="188" t="s">
        <v>21853</v>
      </c>
    </row>
    <row r="2170" spans="1:4">
      <c r="A2170" s="189">
        <v>11536</v>
      </c>
      <c r="B2170" s="186" t="s">
        <v>2002</v>
      </c>
      <c r="C2170" s="186" t="s">
        <v>544</v>
      </c>
      <c r="D2170" s="188" t="s">
        <v>18749</v>
      </c>
    </row>
    <row r="2171" spans="1:4">
      <c r="A2171" s="186" t="s">
        <v>35353</v>
      </c>
      <c r="B2171" s="186" t="s">
        <v>2003</v>
      </c>
      <c r="C2171" s="186" t="s">
        <v>544</v>
      </c>
      <c r="D2171" s="188" t="s">
        <v>33801</v>
      </c>
    </row>
    <row r="2172" spans="1:4">
      <c r="A2172" s="186" t="s">
        <v>2004</v>
      </c>
      <c r="B2172" s="186" t="s">
        <v>2005</v>
      </c>
      <c r="C2172" s="186" t="s">
        <v>544</v>
      </c>
      <c r="D2172" s="186">
        <v>31.39</v>
      </c>
    </row>
    <row r="2173" spans="1:4">
      <c r="A2173" s="186" t="s">
        <v>2007</v>
      </c>
      <c r="B2173" s="186" t="s">
        <v>2008</v>
      </c>
      <c r="C2173" s="186" t="s">
        <v>12</v>
      </c>
      <c r="D2173" s="188" t="s">
        <v>35354</v>
      </c>
    </row>
    <row r="2174" spans="1:4">
      <c r="A2174" s="186" t="s">
        <v>35355</v>
      </c>
      <c r="B2174" s="186" t="s">
        <v>2009</v>
      </c>
      <c r="C2174" s="186" t="s">
        <v>544</v>
      </c>
      <c r="D2174" s="188" t="s">
        <v>35356</v>
      </c>
    </row>
    <row r="2175" spans="1:4">
      <c r="A2175" s="186" t="s">
        <v>35357</v>
      </c>
    </row>
    <row r="2176" spans="1:4">
      <c r="A2176" s="186" t="s">
        <v>2010</v>
      </c>
      <c r="B2176" s="186" t="s">
        <v>2011</v>
      </c>
      <c r="C2176" s="186" t="s">
        <v>487</v>
      </c>
      <c r="D2176" s="186">
        <v>34</v>
      </c>
    </row>
    <row r="2177" spans="1:4">
      <c r="A2177" s="186" t="s">
        <v>2012</v>
      </c>
      <c r="B2177" s="186" t="s">
        <v>2013</v>
      </c>
      <c r="C2177" s="186" t="s">
        <v>7</v>
      </c>
      <c r="D2177" s="186">
        <v>21.7</v>
      </c>
    </row>
    <row r="2178" spans="1:4">
      <c r="A2178" s="186" t="s">
        <v>35358</v>
      </c>
      <c r="B2178" s="186" t="s">
        <v>2014</v>
      </c>
      <c r="C2178" s="186" t="s">
        <v>7</v>
      </c>
      <c r="D2178" s="186">
        <v>57.55</v>
      </c>
    </row>
    <row r="2179" spans="1:4">
      <c r="A2179" s="186" t="s">
        <v>2015</v>
      </c>
      <c r="B2179" s="186" t="s">
        <v>2016</v>
      </c>
      <c r="C2179" s="186" t="s">
        <v>7</v>
      </c>
      <c r="D2179" s="186">
        <v>62.26</v>
      </c>
    </row>
    <row r="2180" spans="1:4">
      <c r="A2180" s="186" t="s">
        <v>2023</v>
      </c>
      <c r="B2180" s="186" t="s">
        <v>35359</v>
      </c>
      <c r="C2180" s="186" t="s">
        <v>487</v>
      </c>
      <c r="D2180" s="186">
        <v>138.19999999999999</v>
      </c>
    </row>
    <row r="2181" spans="1:4">
      <c r="B2181" s="186" t="s">
        <v>35360</v>
      </c>
    </row>
    <row r="2182" spans="1:4">
      <c r="A2182" s="189">
        <v>10067</v>
      </c>
      <c r="B2182" s="186" t="s">
        <v>2017</v>
      </c>
      <c r="C2182" s="186" t="s">
        <v>487</v>
      </c>
      <c r="D2182" s="186">
        <v>105</v>
      </c>
    </row>
    <row r="2183" spans="1:4">
      <c r="A2183" s="186" t="s">
        <v>2018</v>
      </c>
      <c r="B2183" s="186" t="s">
        <v>2019</v>
      </c>
      <c r="C2183" s="186" t="s">
        <v>487</v>
      </c>
      <c r="D2183" s="186">
        <v>129</v>
      </c>
    </row>
    <row r="2184" spans="1:4">
      <c r="A2184" s="189">
        <v>10068</v>
      </c>
      <c r="B2184" s="186" t="s">
        <v>2021</v>
      </c>
      <c r="C2184" s="186" t="s">
        <v>487</v>
      </c>
      <c r="D2184" s="186">
        <v>115</v>
      </c>
    </row>
    <row r="2185" spans="1:4">
      <c r="A2185" s="186" t="s">
        <v>35361</v>
      </c>
      <c r="B2185" s="186" t="s">
        <v>2025</v>
      </c>
      <c r="C2185" s="186" t="s">
        <v>487</v>
      </c>
      <c r="D2185" s="186">
        <v>305</v>
      </c>
    </row>
    <row r="2186" spans="1:4">
      <c r="A2186" s="186" t="s">
        <v>2026</v>
      </c>
      <c r="B2186" s="186" t="s">
        <v>35362</v>
      </c>
      <c r="C2186" s="186" t="s">
        <v>487</v>
      </c>
      <c r="D2186" s="186">
        <v>330</v>
      </c>
    </row>
    <row r="2187" spans="1:4">
      <c r="B2187" s="186" t="s">
        <v>662</v>
      </c>
    </row>
    <row r="2188" spans="1:4">
      <c r="A2188" s="186" t="s">
        <v>2027</v>
      </c>
      <c r="B2188" s="186" t="s">
        <v>22819</v>
      </c>
      <c r="C2188" s="186" t="s">
        <v>487</v>
      </c>
      <c r="D2188" s="186">
        <v>397.59</v>
      </c>
    </row>
    <row r="2189" spans="1:4">
      <c r="A2189" s="186" t="s">
        <v>35363</v>
      </c>
      <c r="B2189" s="186" t="s">
        <v>22820</v>
      </c>
      <c r="C2189" s="186" t="s">
        <v>487</v>
      </c>
      <c r="D2189" s="186">
        <v>445.95</v>
      </c>
    </row>
    <row r="2190" spans="1:4">
      <c r="A2190" s="189">
        <v>11266</v>
      </c>
      <c r="B2190" s="186" t="s">
        <v>22930</v>
      </c>
      <c r="C2190" s="186" t="s">
        <v>487</v>
      </c>
      <c r="D2190" s="186">
        <v>500</v>
      </c>
    </row>
    <row r="2191" spans="1:4">
      <c r="A2191" s="186" t="s">
        <v>35364</v>
      </c>
      <c r="B2191" s="186" t="s">
        <v>35365</v>
      </c>
      <c r="C2191" s="186" t="s">
        <v>7</v>
      </c>
      <c r="D2191" s="186">
        <v>1.06</v>
      </c>
    </row>
    <row r="2192" spans="1:4">
      <c r="B2192" s="186" t="s">
        <v>35366</v>
      </c>
    </row>
    <row r="2193" spans="1:4">
      <c r="A2193" s="186" t="s">
        <v>35367</v>
      </c>
      <c r="B2193" s="186" t="s">
        <v>2028</v>
      </c>
      <c r="C2193" s="186" t="s">
        <v>2029</v>
      </c>
      <c r="D2193" s="186">
        <v>39.799999999999997</v>
      </c>
    </row>
    <row r="2194" spans="1:4">
      <c r="A2194" s="186" t="s">
        <v>2030</v>
      </c>
      <c r="B2194" s="186" t="s">
        <v>35368</v>
      </c>
      <c r="C2194" s="186" t="s">
        <v>2029</v>
      </c>
      <c r="D2194" s="186">
        <v>41.2</v>
      </c>
    </row>
    <row r="2195" spans="1:4">
      <c r="B2195" s="186" t="s">
        <v>2031</v>
      </c>
    </row>
    <row r="2196" spans="1:4">
      <c r="A2196" s="186" t="s">
        <v>2032</v>
      </c>
      <c r="B2196" s="186" t="s">
        <v>2033</v>
      </c>
      <c r="C2196" s="186" t="s">
        <v>2029</v>
      </c>
      <c r="D2196" s="186">
        <v>57</v>
      </c>
    </row>
    <row r="2197" spans="1:4">
      <c r="A2197" s="186" t="s">
        <v>35369</v>
      </c>
      <c r="B2197" s="186" t="s">
        <v>35370</v>
      </c>
      <c r="C2197" s="186" t="s">
        <v>2029</v>
      </c>
      <c r="D2197" s="186">
        <v>20.6</v>
      </c>
    </row>
    <row r="2198" spans="1:4">
      <c r="B2198" s="186" t="s">
        <v>35371</v>
      </c>
    </row>
    <row r="2199" spans="1:4">
      <c r="A2199" s="189">
        <v>12698</v>
      </c>
      <c r="B2199" s="186" t="s">
        <v>22040</v>
      </c>
      <c r="C2199" s="186" t="s">
        <v>12</v>
      </c>
      <c r="D2199" s="187" t="s">
        <v>35372</v>
      </c>
    </row>
    <row r="2200" spans="1:4">
      <c r="A2200" s="186" t="s">
        <v>2034</v>
      </c>
      <c r="B2200" s="186" t="s">
        <v>2035</v>
      </c>
      <c r="C2200" s="186" t="s">
        <v>12</v>
      </c>
      <c r="D2200" s="186">
        <v>1.1000000000000001</v>
      </c>
    </row>
    <row r="2201" spans="1:4">
      <c r="A2201" s="186" t="s">
        <v>2036</v>
      </c>
      <c r="B2201" s="186" t="s">
        <v>2037</v>
      </c>
      <c r="C2201" s="186" t="s">
        <v>12</v>
      </c>
      <c r="D2201" s="186">
        <v>0.69</v>
      </c>
    </row>
    <row r="2202" spans="1:4">
      <c r="A2202" s="186" t="s">
        <v>2038</v>
      </c>
      <c r="B2202" s="186" t="s">
        <v>2039</v>
      </c>
      <c r="C2202" s="186" t="s">
        <v>7</v>
      </c>
      <c r="D2202" s="188" t="s">
        <v>33418</v>
      </c>
    </row>
    <row r="2203" spans="1:4">
      <c r="A2203" s="186" t="s">
        <v>2040</v>
      </c>
      <c r="B2203" s="186" t="s">
        <v>35373</v>
      </c>
      <c r="C2203" s="186" t="s">
        <v>12</v>
      </c>
      <c r="D2203" s="187" t="s">
        <v>35374</v>
      </c>
    </row>
    <row r="2204" spans="1:4">
      <c r="B2204" s="186" t="s">
        <v>35375</v>
      </c>
    </row>
    <row r="2205" spans="1:4">
      <c r="A2205" s="186" t="s">
        <v>2041</v>
      </c>
      <c r="B2205" s="186" t="s">
        <v>35376</v>
      </c>
      <c r="C2205" s="186" t="s">
        <v>544</v>
      </c>
      <c r="D2205" s="188" t="s">
        <v>35377</v>
      </c>
    </row>
    <row r="2206" spans="1:4">
      <c r="B2206" s="186" t="s">
        <v>35378</v>
      </c>
    </row>
    <row r="2207" spans="1:4">
      <c r="A2207" s="186" t="s">
        <v>2042</v>
      </c>
      <c r="B2207" s="186" t="s">
        <v>2043</v>
      </c>
      <c r="C2207" s="186" t="s">
        <v>544</v>
      </c>
      <c r="D2207" s="186">
        <v>392.44</v>
      </c>
    </row>
    <row r="2208" spans="1:4">
      <c r="A2208" s="186" t="s">
        <v>2044</v>
      </c>
      <c r="B2208" s="186" t="s">
        <v>2045</v>
      </c>
      <c r="C2208" s="186" t="s">
        <v>544</v>
      </c>
      <c r="D2208" s="188" t="s">
        <v>35379</v>
      </c>
    </row>
    <row r="2209" spans="1:4">
      <c r="A2209" s="186" t="s">
        <v>2046</v>
      </c>
      <c r="B2209" s="186" t="s">
        <v>35380</v>
      </c>
      <c r="C2209" s="186" t="s">
        <v>544</v>
      </c>
      <c r="D2209" s="188" t="s">
        <v>22727</v>
      </c>
    </row>
    <row r="2210" spans="1:4">
      <c r="B2210" s="186" t="s">
        <v>35381</v>
      </c>
    </row>
    <row r="2211" spans="1:4">
      <c r="A2211" s="186" t="s">
        <v>2047</v>
      </c>
      <c r="B2211" s="186" t="s">
        <v>2048</v>
      </c>
      <c r="C2211" s="186" t="s">
        <v>62</v>
      </c>
      <c r="D2211" s="186">
        <v>265.3</v>
      </c>
    </row>
    <row r="2212" spans="1:4">
      <c r="A2212" s="189">
        <v>12482</v>
      </c>
      <c r="B2212" s="186" t="s">
        <v>2049</v>
      </c>
      <c r="C2212" s="186" t="s">
        <v>544</v>
      </c>
      <c r="D2212" s="186">
        <v>161.97</v>
      </c>
    </row>
    <row r="2213" spans="1:4">
      <c r="A2213" s="189">
        <v>12509</v>
      </c>
      <c r="B2213" s="186" t="s">
        <v>2050</v>
      </c>
      <c r="C2213" s="186" t="s">
        <v>544</v>
      </c>
      <c r="D2213" s="186">
        <v>60.61</v>
      </c>
    </row>
    <row r="2214" spans="1:4">
      <c r="A2214" s="186" t="s">
        <v>2052</v>
      </c>
      <c r="B2214" s="186" t="s">
        <v>35382</v>
      </c>
      <c r="C2214" s="186" t="s">
        <v>7</v>
      </c>
      <c r="D2214" s="188" t="s">
        <v>35383</v>
      </c>
    </row>
    <row r="2215" spans="1:4">
      <c r="B2215" s="191" t="s">
        <v>35384</v>
      </c>
    </row>
    <row r="2216" spans="1:4">
      <c r="B2216" s="186" t="s">
        <v>35385</v>
      </c>
    </row>
    <row r="2217" spans="1:4">
      <c r="A2217" s="189">
        <v>11537</v>
      </c>
      <c r="B2217" s="186" t="s">
        <v>22946</v>
      </c>
      <c r="C2217" s="186" t="s">
        <v>544</v>
      </c>
      <c r="D2217" s="188" t="s">
        <v>35386</v>
      </c>
    </row>
    <row r="2218" spans="1:4">
      <c r="A2218" s="186" t="s">
        <v>2053</v>
      </c>
      <c r="B2218" s="186" t="s">
        <v>2054</v>
      </c>
      <c r="C2218" s="186" t="s">
        <v>62</v>
      </c>
      <c r="D2218" s="188" t="s">
        <v>35387</v>
      </c>
    </row>
    <row r="2219" spans="1:4">
      <c r="A2219" s="186" t="s">
        <v>2055</v>
      </c>
      <c r="C2219" s="186" t="s">
        <v>544</v>
      </c>
      <c r="D2219" s="187" t="s">
        <v>35388</v>
      </c>
    </row>
    <row r="2220" spans="1:4">
      <c r="A2220" s="186" t="s">
        <v>204</v>
      </c>
      <c r="B2220" s="186" t="s">
        <v>1725</v>
      </c>
      <c r="C2220" s="186" t="s">
        <v>34116</v>
      </c>
    </row>
    <row r="2222" spans="1:4">
      <c r="C2222" s="184" t="s">
        <v>34071</v>
      </c>
      <c r="D2222" s="185" t="s">
        <v>114</v>
      </c>
    </row>
    <row r="2223" spans="1:4">
      <c r="A2223" s="184"/>
    </row>
    <row r="2224" spans="1:4">
      <c r="D2224" s="184" t="s">
        <v>34072</v>
      </c>
    </row>
    <row r="2225" spans="1:4">
      <c r="A2225" s="184"/>
    </row>
    <row r="2226" spans="1:4">
      <c r="A2226" s="184"/>
      <c r="B2226" s="184" t="s">
        <v>34073</v>
      </c>
      <c r="C2226" s="184" t="s">
        <v>34074</v>
      </c>
      <c r="D2226" s="184" t="s">
        <v>34075</v>
      </c>
    </row>
    <row r="2227" spans="1:4">
      <c r="B2227" s="184" t="s">
        <v>34076</v>
      </c>
      <c r="C2227" s="184" t="s">
        <v>107</v>
      </c>
      <c r="D2227" s="184" t="s">
        <v>34077</v>
      </c>
    </row>
    <row r="2228" spans="1:4">
      <c r="A2228" s="186" t="s">
        <v>35357</v>
      </c>
    </row>
    <row r="2229" spans="1:4">
      <c r="B2229" s="186" t="s">
        <v>35389</v>
      </c>
    </row>
    <row r="2230" spans="1:4">
      <c r="B2230" s="186" t="s">
        <v>35390</v>
      </c>
    </row>
    <row r="2231" spans="1:4">
      <c r="A2231" s="186" t="s">
        <v>2056</v>
      </c>
      <c r="B2231" s="186" t="s">
        <v>2057</v>
      </c>
      <c r="C2231" s="186" t="s">
        <v>544</v>
      </c>
      <c r="D2231" s="186">
        <v>513.70000000000005</v>
      </c>
    </row>
    <row r="2232" spans="1:4">
      <c r="A2232" s="186" t="s">
        <v>2058</v>
      </c>
      <c r="B2232" s="186" t="s">
        <v>35391</v>
      </c>
      <c r="C2232" s="186" t="s">
        <v>1486</v>
      </c>
      <c r="D2232" s="187" t="s">
        <v>35392</v>
      </c>
    </row>
    <row r="2233" spans="1:4">
      <c r="B2233" s="186" t="s">
        <v>35393</v>
      </c>
    </row>
    <row r="2234" spans="1:4">
      <c r="A2234" s="186" t="s">
        <v>2059</v>
      </c>
      <c r="B2234" s="186" t="s">
        <v>2060</v>
      </c>
      <c r="C2234" s="186" t="s">
        <v>7</v>
      </c>
      <c r="D2234" s="186">
        <v>16.489999999999998</v>
      </c>
    </row>
    <row r="2235" spans="1:4">
      <c r="A2235" s="189">
        <v>13193</v>
      </c>
      <c r="B2235" s="186" t="s">
        <v>23859</v>
      </c>
      <c r="C2235" s="186" t="s">
        <v>12</v>
      </c>
      <c r="D2235" s="187" t="s">
        <v>35394</v>
      </c>
    </row>
    <row r="2236" spans="1:4">
      <c r="B2236" s="186" t="s">
        <v>23860</v>
      </c>
    </row>
    <row r="2237" spans="1:4">
      <c r="B2237" s="186" t="s">
        <v>23861</v>
      </c>
    </row>
    <row r="2238" spans="1:4">
      <c r="B2238" s="186" t="s">
        <v>23862</v>
      </c>
    </row>
    <row r="2239" spans="1:4">
      <c r="A2239" s="186" t="s">
        <v>35395</v>
      </c>
      <c r="B2239" s="186" t="s">
        <v>35396</v>
      </c>
      <c r="C2239" s="186" t="s">
        <v>12</v>
      </c>
      <c r="D2239" s="188" t="s">
        <v>35397</v>
      </c>
    </row>
    <row r="2240" spans="1:4">
      <c r="B2240" s="186" t="s">
        <v>35398</v>
      </c>
    </row>
    <row r="2241" spans="1:4">
      <c r="A2241" s="186" t="s">
        <v>2062</v>
      </c>
      <c r="B2241" s="186" t="s">
        <v>35399</v>
      </c>
      <c r="C2241" s="186" t="s">
        <v>12</v>
      </c>
      <c r="D2241" s="188" t="s">
        <v>35400</v>
      </c>
    </row>
    <row r="2242" spans="1:4">
      <c r="B2242" s="186" t="s">
        <v>35398</v>
      </c>
    </row>
    <row r="2243" spans="1:4">
      <c r="A2243" s="186" t="s">
        <v>2063</v>
      </c>
      <c r="B2243" s="186" t="s">
        <v>35401</v>
      </c>
      <c r="C2243" s="186" t="s">
        <v>12</v>
      </c>
      <c r="D2243" s="186">
        <v>158.19999999999999</v>
      </c>
    </row>
    <row r="2244" spans="1:4">
      <c r="B2244" s="186" t="s">
        <v>7</v>
      </c>
    </row>
    <row r="2245" spans="1:4">
      <c r="B2245" s="186" t="s">
        <v>35402</v>
      </c>
      <c r="C2245" s="186" t="s">
        <v>12</v>
      </c>
      <c r="D2245" s="186">
        <v>176.8</v>
      </c>
    </row>
    <row r="2246" spans="1:4">
      <c r="B2246" s="186" t="s">
        <v>7</v>
      </c>
    </row>
    <row r="2247" spans="1:4">
      <c r="B2247" s="186" t="s">
        <v>35403</v>
      </c>
      <c r="C2247" s="186" t="s">
        <v>12</v>
      </c>
      <c r="D2247" s="186">
        <v>170.64</v>
      </c>
    </row>
    <row r="2248" spans="1:4">
      <c r="B2248" s="186" t="s">
        <v>7</v>
      </c>
    </row>
    <row r="2249" spans="1:4">
      <c r="A2249" s="186" t="s">
        <v>2064</v>
      </c>
      <c r="B2249" s="186" t="s">
        <v>22041</v>
      </c>
      <c r="C2249" s="186" t="s">
        <v>12</v>
      </c>
      <c r="D2249" s="188" t="s">
        <v>35404</v>
      </c>
    </row>
    <row r="2250" spans="1:4">
      <c r="A2250" s="186" t="s">
        <v>2066</v>
      </c>
      <c r="B2250" s="186" t="s">
        <v>35405</v>
      </c>
      <c r="C2250" s="186" t="s">
        <v>12</v>
      </c>
      <c r="D2250" s="186">
        <v>181.28</v>
      </c>
    </row>
    <row r="2251" spans="1:4">
      <c r="B2251" s="186" t="s">
        <v>7</v>
      </c>
    </row>
    <row r="2252" spans="1:4">
      <c r="B2252" s="186" t="s">
        <v>35406</v>
      </c>
      <c r="C2252" s="186" t="s">
        <v>12</v>
      </c>
      <c r="D2252" s="186">
        <v>217.58</v>
      </c>
    </row>
    <row r="2253" spans="1:4">
      <c r="B2253" s="186" t="s">
        <v>7</v>
      </c>
    </row>
    <row r="2254" spans="1:4">
      <c r="A2254" s="186" t="s">
        <v>2069</v>
      </c>
      <c r="B2254" s="186" t="s">
        <v>22042</v>
      </c>
      <c r="C2254" s="186" t="s">
        <v>12</v>
      </c>
      <c r="D2254" s="186">
        <v>85.12</v>
      </c>
    </row>
    <row r="2255" spans="1:4">
      <c r="A2255" s="186" t="s">
        <v>2070</v>
      </c>
      <c r="B2255" s="186" t="s">
        <v>22043</v>
      </c>
      <c r="C2255" s="186" t="s">
        <v>12</v>
      </c>
      <c r="D2255" s="186">
        <v>91.67</v>
      </c>
    </row>
    <row r="2256" spans="1:4">
      <c r="A2256" s="186" t="s">
        <v>2071</v>
      </c>
      <c r="B2256" s="186" t="s">
        <v>35407</v>
      </c>
      <c r="C2256" s="186" t="s">
        <v>1580</v>
      </c>
      <c r="D2256" s="186">
        <v>97.02</v>
      </c>
    </row>
    <row r="2257" spans="1:4">
      <c r="B2257" s="186" t="s">
        <v>7</v>
      </c>
    </row>
    <row r="2258" spans="1:4">
      <c r="A2258" s="186" t="s">
        <v>35408</v>
      </c>
      <c r="B2258" s="186" t="s">
        <v>22044</v>
      </c>
      <c r="C2258" s="186" t="s">
        <v>62</v>
      </c>
      <c r="D2258" s="188" t="s">
        <v>35409</v>
      </c>
    </row>
    <row r="2259" spans="1:4">
      <c r="A2259" s="186" t="s">
        <v>35410</v>
      </c>
      <c r="B2259" s="186" t="s">
        <v>22045</v>
      </c>
      <c r="C2259" s="186" t="s">
        <v>12</v>
      </c>
      <c r="D2259" s="188" t="s">
        <v>35411</v>
      </c>
    </row>
    <row r="2260" spans="1:4">
      <c r="A2260" s="186" t="s">
        <v>35412</v>
      </c>
      <c r="B2260" s="186" t="s">
        <v>22046</v>
      </c>
      <c r="C2260" s="186" t="s">
        <v>12</v>
      </c>
      <c r="D2260" s="186">
        <v>351.58</v>
      </c>
    </row>
    <row r="2261" spans="1:4">
      <c r="A2261" s="186" t="s">
        <v>35413</v>
      </c>
      <c r="B2261" s="186" t="s">
        <v>22047</v>
      </c>
      <c r="C2261" s="186" t="s">
        <v>12</v>
      </c>
      <c r="D2261" s="186">
        <v>409.37</v>
      </c>
    </row>
    <row r="2262" spans="1:4">
      <c r="A2262" s="186" t="s">
        <v>35414</v>
      </c>
      <c r="B2262" s="186" t="s">
        <v>22048</v>
      </c>
      <c r="C2262" s="186" t="s">
        <v>12</v>
      </c>
      <c r="D2262" s="186">
        <v>535.11</v>
      </c>
    </row>
    <row r="2263" spans="1:4">
      <c r="A2263" s="186" t="s">
        <v>35415</v>
      </c>
      <c r="B2263" s="186" t="s">
        <v>22049</v>
      </c>
      <c r="C2263" s="186" t="s">
        <v>12</v>
      </c>
      <c r="D2263" s="188" t="s">
        <v>35416</v>
      </c>
    </row>
    <row r="2264" spans="1:4">
      <c r="A2264" s="189">
        <v>13065</v>
      </c>
      <c r="B2264" s="186" t="s">
        <v>23243</v>
      </c>
      <c r="C2264" s="186" t="s">
        <v>544</v>
      </c>
      <c r="D2264" s="188" t="s">
        <v>35417</v>
      </c>
    </row>
    <row r="2265" spans="1:4">
      <c r="A2265" s="186" t="s">
        <v>2072</v>
      </c>
      <c r="B2265" s="186" t="s">
        <v>22050</v>
      </c>
      <c r="C2265" s="186" t="s">
        <v>544</v>
      </c>
      <c r="D2265" s="188" t="s">
        <v>35418</v>
      </c>
    </row>
    <row r="2266" spans="1:4">
      <c r="A2266" s="189">
        <v>12507</v>
      </c>
      <c r="B2266" s="186" t="s">
        <v>22051</v>
      </c>
      <c r="C2266" s="186" t="s">
        <v>544</v>
      </c>
      <c r="D2266" s="188" t="s">
        <v>22727</v>
      </c>
    </row>
    <row r="2267" spans="1:4">
      <c r="A2267" s="186" t="s">
        <v>35419</v>
      </c>
      <c r="B2267" s="186" t="s">
        <v>22052</v>
      </c>
      <c r="C2267" s="186" t="s">
        <v>544</v>
      </c>
      <c r="D2267" s="188" t="s">
        <v>35420</v>
      </c>
    </row>
    <row r="2268" spans="1:4">
      <c r="A2268" s="186" t="s">
        <v>2074</v>
      </c>
      <c r="B2268" s="186" t="s">
        <v>2075</v>
      </c>
      <c r="C2268" s="186" t="s">
        <v>12</v>
      </c>
      <c r="D2268" s="186">
        <v>193</v>
      </c>
    </row>
    <row r="2269" spans="1:4">
      <c r="A2269" s="186" t="s">
        <v>2076</v>
      </c>
      <c r="B2269" s="186" t="s">
        <v>2077</v>
      </c>
      <c r="C2269" s="186" t="s">
        <v>12</v>
      </c>
      <c r="D2269" s="186">
        <v>196.6</v>
      </c>
    </row>
    <row r="2270" spans="1:4">
      <c r="A2270" s="186" t="s">
        <v>35421</v>
      </c>
      <c r="B2270" s="186" t="s">
        <v>2078</v>
      </c>
      <c r="C2270" s="186" t="s">
        <v>12</v>
      </c>
      <c r="D2270" s="186">
        <v>199.5</v>
      </c>
    </row>
    <row r="2271" spans="1:4">
      <c r="A2271" s="186" t="s">
        <v>35422</v>
      </c>
      <c r="B2271" s="186" t="s">
        <v>2079</v>
      </c>
      <c r="C2271" s="186" t="s">
        <v>12</v>
      </c>
      <c r="D2271" s="186">
        <v>70</v>
      </c>
    </row>
    <row r="2272" spans="1:4">
      <c r="A2272" s="186" t="s">
        <v>35423</v>
      </c>
      <c r="B2272" s="186" t="s">
        <v>2080</v>
      </c>
      <c r="C2272" s="186" t="s">
        <v>12</v>
      </c>
      <c r="D2272" s="186">
        <v>74</v>
      </c>
    </row>
    <row r="2273" spans="1:4">
      <c r="A2273" s="186" t="s">
        <v>35424</v>
      </c>
      <c r="B2273" s="186" t="s">
        <v>2081</v>
      </c>
      <c r="C2273" s="186" t="s">
        <v>12</v>
      </c>
      <c r="D2273" s="186">
        <v>83.9</v>
      </c>
    </row>
    <row r="2274" spans="1:4">
      <c r="A2274" s="186" t="s">
        <v>35425</v>
      </c>
      <c r="B2274" s="186" t="s">
        <v>2082</v>
      </c>
      <c r="C2274" s="186" t="s">
        <v>544</v>
      </c>
      <c r="D2274" s="186">
        <v>236.46</v>
      </c>
    </row>
    <row r="2275" spans="1:4">
      <c r="A2275" s="186" t="s">
        <v>2083</v>
      </c>
      <c r="B2275" s="186" t="s">
        <v>2084</v>
      </c>
      <c r="C2275" s="186" t="s">
        <v>544</v>
      </c>
      <c r="D2275" s="188" t="s">
        <v>35426</v>
      </c>
    </row>
    <row r="2276" spans="1:4">
      <c r="A2276" s="186" t="s">
        <v>2085</v>
      </c>
      <c r="B2276" s="186" t="s">
        <v>2086</v>
      </c>
      <c r="C2276" s="186" t="s">
        <v>544</v>
      </c>
      <c r="D2276" s="188" t="s">
        <v>35426</v>
      </c>
    </row>
    <row r="2277" spans="1:4">
      <c r="A2277" s="186" t="s">
        <v>2087</v>
      </c>
      <c r="B2277" s="186" t="s">
        <v>2088</v>
      </c>
      <c r="C2277" s="186" t="s">
        <v>7</v>
      </c>
      <c r="D2277" s="188" t="s">
        <v>33873</v>
      </c>
    </row>
    <row r="2278" spans="1:4">
      <c r="A2278" s="186" t="s">
        <v>2073</v>
      </c>
      <c r="B2278" s="186" t="s">
        <v>35427</v>
      </c>
      <c r="C2278" s="186" t="s">
        <v>62</v>
      </c>
      <c r="D2278" s="188" t="s">
        <v>35428</v>
      </c>
    </row>
    <row r="2279" spans="1:4">
      <c r="B2279" s="186" t="s">
        <v>35429</v>
      </c>
    </row>
    <row r="2280" spans="1:4">
      <c r="A2280" s="186" t="s">
        <v>35430</v>
      </c>
    </row>
    <row r="2281" spans="1:4">
      <c r="A2281" s="186" t="s">
        <v>2089</v>
      </c>
      <c r="B2281" s="186" t="s">
        <v>2090</v>
      </c>
      <c r="C2281" s="186" t="s">
        <v>7</v>
      </c>
      <c r="D2281" s="186">
        <v>6.9</v>
      </c>
    </row>
    <row r="2282" spans="1:4">
      <c r="A2282" s="186" t="s">
        <v>2092</v>
      </c>
      <c r="B2282" s="186" t="s">
        <v>2093</v>
      </c>
      <c r="C2282" s="186" t="s">
        <v>7</v>
      </c>
      <c r="D2282" s="188" t="s">
        <v>33646</v>
      </c>
    </row>
    <row r="2283" spans="1:4">
      <c r="A2283" s="186" t="s">
        <v>2095</v>
      </c>
      <c r="B2283" s="186" t="s">
        <v>2096</v>
      </c>
      <c r="C2283" s="186" t="s">
        <v>544</v>
      </c>
      <c r="D2283" s="186">
        <v>79.489999999999995</v>
      </c>
    </row>
    <row r="2284" spans="1:4">
      <c r="A2284" s="186" t="s">
        <v>2097</v>
      </c>
      <c r="B2284" s="186" t="s">
        <v>35431</v>
      </c>
      <c r="C2284" s="186" t="s">
        <v>544</v>
      </c>
      <c r="D2284" s="186">
        <v>79.489999999999995</v>
      </c>
    </row>
    <row r="2285" spans="1:4">
      <c r="B2285" s="186" t="s">
        <v>1288</v>
      </c>
    </row>
    <row r="2286" spans="1:4">
      <c r="A2286" s="186" t="s">
        <v>2098</v>
      </c>
      <c r="B2286" s="186" t="s">
        <v>2099</v>
      </c>
      <c r="C2286" s="186" t="s">
        <v>544</v>
      </c>
      <c r="D2286" s="186">
        <v>18.899999999999999</v>
      </c>
    </row>
    <row r="2287" spans="1:4">
      <c r="A2287" s="186" t="s">
        <v>2101</v>
      </c>
      <c r="B2287" s="186" t="s">
        <v>2102</v>
      </c>
      <c r="C2287" s="186" t="s">
        <v>544</v>
      </c>
      <c r="D2287" s="186">
        <v>90</v>
      </c>
    </row>
    <row r="2288" spans="1:4">
      <c r="A2288" s="186" t="s">
        <v>2103</v>
      </c>
      <c r="B2288" s="186" t="s">
        <v>2104</v>
      </c>
      <c r="C2288" s="186" t="s">
        <v>544</v>
      </c>
      <c r="D2288" s="188" t="s">
        <v>35432</v>
      </c>
    </row>
    <row r="2289" spans="1:4">
      <c r="A2289" s="186" t="s">
        <v>2105</v>
      </c>
      <c r="B2289" s="186" t="s">
        <v>2106</v>
      </c>
      <c r="C2289" s="186" t="s">
        <v>544</v>
      </c>
      <c r="D2289" s="188" t="s">
        <v>6168</v>
      </c>
    </row>
    <row r="2290" spans="1:4">
      <c r="A2290" s="189">
        <v>10185</v>
      </c>
      <c r="B2290" s="186" t="s">
        <v>2107</v>
      </c>
      <c r="C2290" s="186" t="s">
        <v>11</v>
      </c>
      <c r="D2290" s="186">
        <v>2049.6999999999998</v>
      </c>
    </row>
    <row r="2291" spans="1:4">
      <c r="A2291" s="186" t="s">
        <v>2109</v>
      </c>
      <c r="B2291" s="186" t="s">
        <v>2110</v>
      </c>
      <c r="C2291" s="186" t="s">
        <v>62</v>
      </c>
      <c r="D2291" s="186">
        <v>40.99</v>
      </c>
    </row>
    <row r="2292" spans="1:4">
      <c r="A2292" s="186" t="s">
        <v>35433</v>
      </c>
    </row>
    <row r="2293" spans="1:4">
      <c r="A2293" s="186" t="s">
        <v>2112</v>
      </c>
      <c r="B2293" s="186" t="s">
        <v>2113</v>
      </c>
      <c r="C2293" s="186" t="s">
        <v>12</v>
      </c>
      <c r="D2293" s="188" t="s">
        <v>33305</v>
      </c>
    </row>
    <row r="2294" spans="1:4">
      <c r="A2294" s="186" t="s">
        <v>2115</v>
      </c>
      <c r="B2294" s="186" t="s">
        <v>35434</v>
      </c>
      <c r="C2294" s="186" t="s">
        <v>12</v>
      </c>
      <c r="D2294" s="188" t="s">
        <v>35435</v>
      </c>
    </row>
    <row r="2295" spans="1:4">
      <c r="B2295" s="186" t="s">
        <v>35436</v>
      </c>
    </row>
    <row r="2296" spans="1:4">
      <c r="A2296" s="189">
        <v>11646</v>
      </c>
      <c r="B2296" s="186" t="s">
        <v>35437</v>
      </c>
      <c r="C2296" s="186" t="s">
        <v>12</v>
      </c>
      <c r="D2296" s="188" t="s">
        <v>35438</v>
      </c>
    </row>
    <row r="2297" spans="1:4">
      <c r="B2297" s="186" t="s">
        <v>35439</v>
      </c>
    </row>
    <row r="2298" spans="1:4">
      <c r="B2298" s="186" t="s">
        <v>2118</v>
      </c>
      <c r="D2298" s="190" t="s">
        <v>35440</v>
      </c>
    </row>
    <row r="2299" spans="1:4">
      <c r="A2299" s="186" t="s">
        <v>204</v>
      </c>
      <c r="B2299" s="186" t="s">
        <v>1797</v>
      </c>
      <c r="C2299" s="186" t="s">
        <v>34116</v>
      </c>
    </row>
    <row r="2301" spans="1:4">
      <c r="C2301" s="184" t="s">
        <v>34071</v>
      </c>
      <c r="D2301" s="185" t="s">
        <v>114</v>
      </c>
    </row>
    <row r="2302" spans="1:4">
      <c r="A2302" s="184"/>
    </row>
    <row r="2303" spans="1:4">
      <c r="D2303" s="184" t="s">
        <v>34072</v>
      </c>
    </row>
    <row r="2304" spans="1:4">
      <c r="A2304" s="184"/>
    </row>
    <row r="2305" spans="1:4">
      <c r="A2305" s="184"/>
      <c r="B2305" s="184" t="s">
        <v>34073</v>
      </c>
      <c r="C2305" s="184" t="s">
        <v>34074</v>
      </c>
      <c r="D2305" s="184" t="s">
        <v>34075</v>
      </c>
    </row>
    <row r="2306" spans="1:4">
      <c r="B2306" s="184" t="s">
        <v>34076</v>
      </c>
      <c r="C2306" s="184" t="s">
        <v>107</v>
      </c>
      <c r="D2306" s="184" t="s">
        <v>34077</v>
      </c>
    </row>
    <row r="2307" spans="1:4">
      <c r="A2307" s="186" t="s">
        <v>35433</v>
      </c>
    </row>
    <row r="2308" spans="1:4">
      <c r="A2308" s="189">
        <v>12526</v>
      </c>
      <c r="C2308" s="186" t="s">
        <v>1486</v>
      </c>
    </row>
    <row r="2309" spans="1:4">
      <c r="A2309" s="186" t="s">
        <v>2119</v>
      </c>
      <c r="B2309" s="186" t="s">
        <v>2120</v>
      </c>
      <c r="C2309" s="186" t="s">
        <v>12</v>
      </c>
      <c r="D2309" s="186">
        <v>181.18</v>
      </c>
    </row>
    <row r="2310" spans="1:4">
      <c r="A2310" s="186" t="s">
        <v>35441</v>
      </c>
      <c r="B2310" s="186" t="s">
        <v>2122</v>
      </c>
      <c r="C2310" s="186" t="s">
        <v>7</v>
      </c>
      <c r="D2310" s="188" t="s">
        <v>7077</v>
      </c>
    </row>
    <row r="2311" spans="1:4">
      <c r="A2311" s="189">
        <v>11969</v>
      </c>
      <c r="B2311" s="186" t="s">
        <v>2124</v>
      </c>
      <c r="C2311" s="186" t="s">
        <v>7</v>
      </c>
      <c r="D2311" s="188" t="s">
        <v>19632</v>
      </c>
    </row>
    <row r="2312" spans="1:4">
      <c r="A2312" s="186" t="s">
        <v>2125</v>
      </c>
      <c r="B2312" s="186" t="s">
        <v>2126</v>
      </c>
      <c r="C2312" s="186" t="s">
        <v>7</v>
      </c>
      <c r="D2312" s="186">
        <v>17.13</v>
      </c>
    </row>
    <row r="2313" spans="1:4">
      <c r="A2313" s="186" t="s">
        <v>2128</v>
      </c>
      <c r="B2313" s="186" t="s">
        <v>2129</v>
      </c>
      <c r="C2313" s="186" t="s">
        <v>7</v>
      </c>
      <c r="D2313" s="188" t="s">
        <v>21771</v>
      </c>
    </row>
    <row r="2314" spans="1:4">
      <c r="A2314" s="186" t="s">
        <v>2130</v>
      </c>
      <c r="B2314" s="186" t="s">
        <v>2131</v>
      </c>
      <c r="C2314" s="186" t="s">
        <v>7</v>
      </c>
      <c r="D2314" s="188" t="s">
        <v>35442</v>
      </c>
    </row>
    <row r="2315" spans="1:4">
      <c r="A2315" s="186" t="s">
        <v>2132</v>
      </c>
      <c r="B2315" s="186" t="s">
        <v>2133</v>
      </c>
      <c r="C2315" s="186" t="s">
        <v>7</v>
      </c>
      <c r="D2315" s="188" t="s">
        <v>35443</v>
      </c>
    </row>
    <row r="2316" spans="1:4">
      <c r="A2316" s="186" t="s">
        <v>2134</v>
      </c>
      <c r="B2316" s="186" t="s">
        <v>2135</v>
      </c>
      <c r="C2316" s="186" t="s">
        <v>7</v>
      </c>
      <c r="D2316" s="186">
        <v>230</v>
      </c>
    </row>
    <row r="2317" spans="1:4">
      <c r="A2317" s="186" t="s">
        <v>2136</v>
      </c>
      <c r="B2317" s="186" t="s">
        <v>2137</v>
      </c>
      <c r="C2317" s="186" t="s">
        <v>544</v>
      </c>
      <c r="D2317" s="188" t="s">
        <v>16109</v>
      </c>
    </row>
    <row r="2318" spans="1:4">
      <c r="A2318" s="186" t="s">
        <v>35444</v>
      </c>
    </row>
    <row r="2319" spans="1:4">
      <c r="A2319" s="186" t="s">
        <v>2139</v>
      </c>
      <c r="B2319" s="186" t="s">
        <v>2140</v>
      </c>
      <c r="C2319" s="186" t="s">
        <v>7</v>
      </c>
      <c r="D2319" s="186">
        <v>2.48</v>
      </c>
    </row>
    <row r="2320" spans="1:4">
      <c r="A2320" s="186" t="s">
        <v>35445</v>
      </c>
      <c r="B2320" s="186" t="s">
        <v>2142</v>
      </c>
      <c r="C2320" s="186" t="s">
        <v>7</v>
      </c>
      <c r="D2320" s="188" t="s">
        <v>35446</v>
      </c>
    </row>
    <row r="2321" spans="1:4">
      <c r="A2321" s="186" t="s">
        <v>2144</v>
      </c>
      <c r="B2321" s="186" t="s">
        <v>2145</v>
      </c>
      <c r="C2321" s="186" t="s">
        <v>12</v>
      </c>
      <c r="D2321" s="186">
        <v>6.09</v>
      </c>
    </row>
    <row r="2322" spans="1:4">
      <c r="A2322" s="186" t="s">
        <v>2147</v>
      </c>
      <c r="B2322" s="186" t="s">
        <v>2148</v>
      </c>
      <c r="C2322" s="186" t="s">
        <v>12</v>
      </c>
      <c r="D2322" s="188" t="s">
        <v>7056</v>
      </c>
    </row>
    <row r="2323" spans="1:4">
      <c r="A2323" s="186" t="s">
        <v>2153</v>
      </c>
      <c r="B2323" s="186" t="s">
        <v>2154</v>
      </c>
      <c r="C2323" s="186" t="s">
        <v>7</v>
      </c>
      <c r="D2323" s="186">
        <v>11.25</v>
      </c>
    </row>
    <row r="2324" spans="1:4">
      <c r="A2324" s="186" t="s">
        <v>2156</v>
      </c>
      <c r="B2324" s="186" t="s">
        <v>2157</v>
      </c>
      <c r="C2324" s="186" t="s">
        <v>7</v>
      </c>
      <c r="D2324" s="186">
        <v>11.25</v>
      </c>
    </row>
    <row r="2325" spans="1:4">
      <c r="A2325" s="186" t="s">
        <v>2158</v>
      </c>
      <c r="B2325" s="186" t="s">
        <v>2159</v>
      </c>
      <c r="C2325" s="186" t="s">
        <v>7</v>
      </c>
      <c r="D2325" s="186">
        <v>16.87</v>
      </c>
    </row>
    <row r="2326" spans="1:4">
      <c r="A2326" s="186" t="s">
        <v>35447</v>
      </c>
      <c r="B2326" s="186" t="s">
        <v>2160</v>
      </c>
      <c r="C2326" s="186" t="s">
        <v>7</v>
      </c>
      <c r="D2326" s="186">
        <v>22.5</v>
      </c>
    </row>
    <row r="2327" spans="1:4">
      <c r="A2327" s="186" t="s">
        <v>2161</v>
      </c>
      <c r="B2327" s="186" t="s">
        <v>2162</v>
      </c>
      <c r="C2327" s="186" t="s">
        <v>11</v>
      </c>
      <c r="D2327" s="187" t="s">
        <v>35448</v>
      </c>
    </row>
    <row r="2328" spans="1:4">
      <c r="A2328" s="186" t="s">
        <v>2163</v>
      </c>
      <c r="B2328" s="186" t="s">
        <v>2164</v>
      </c>
      <c r="C2328" s="186" t="s">
        <v>11</v>
      </c>
      <c r="D2328" s="187" t="s">
        <v>22634</v>
      </c>
    </row>
    <row r="2329" spans="1:4">
      <c r="A2329" s="189">
        <v>11190</v>
      </c>
      <c r="B2329" s="186" t="s">
        <v>2166</v>
      </c>
      <c r="C2329" s="186" t="s">
        <v>7</v>
      </c>
      <c r="D2329" s="188" t="s">
        <v>16295</v>
      </c>
    </row>
    <row r="2330" spans="1:4">
      <c r="A2330" s="189">
        <v>11191</v>
      </c>
      <c r="B2330" s="186" t="s">
        <v>2167</v>
      </c>
      <c r="C2330" s="186" t="s">
        <v>7</v>
      </c>
      <c r="D2330" s="188" t="s">
        <v>1450</v>
      </c>
    </row>
    <row r="2331" spans="1:4">
      <c r="A2331" s="189">
        <v>11192</v>
      </c>
      <c r="B2331" s="186" t="s">
        <v>35449</v>
      </c>
      <c r="C2331" s="186" t="s">
        <v>7</v>
      </c>
      <c r="D2331" s="186">
        <v>137.13</v>
      </c>
    </row>
    <row r="2332" spans="1:4">
      <c r="B2332" s="186" t="s">
        <v>35450</v>
      </c>
    </row>
    <row r="2333" spans="1:4">
      <c r="A2333" s="186" t="s">
        <v>2168</v>
      </c>
      <c r="B2333" s="186" t="s">
        <v>2169</v>
      </c>
      <c r="C2333" s="186" t="s">
        <v>1486</v>
      </c>
      <c r="D2333" s="186">
        <v>3016.87</v>
      </c>
    </row>
    <row r="2334" spans="1:4">
      <c r="A2334" s="186" t="s">
        <v>2170</v>
      </c>
      <c r="B2334" s="186" t="s">
        <v>2171</v>
      </c>
      <c r="C2334" s="186" t="s">
        <v>544</v>
      </c>
      <c r="D2334" s="186">
        <v>21.52</v>
      </c>
    </row>
    <row r="2335" spans="1:4">
      <c r="A2335" s="186" t="s">
        <v>2172</v>
      </c>
      <c r="B2335" s="186" t="s">
        <v>2173</v>
      </c>
      <c r="C2335" s="186" t="s">
        <v>1486</v>
      </c>
      <c r="D2335" s="186">
        <v>7750</v>
      </c>
    </row>
    <row r="2336" spans="1:4">
      <c r="A2336" s="186" t="s">
        <v>2174</v>
      </c>
      <c r="B2336" s="186" t="s">
        <v>2175</v>
      </c>
      <c r="C2336" s="186" t="s">
        <v>1486</v>
      </c>
      <c r="D2336" s="186">
        <v>3296</v>
      </c>
    </row>
    <row r="2337" spans="1:4">
      <c r="A2337" s="186" t="s">
        <v>2176</v>
      </c>
      <c r="B2337" s="186" t="s">
        <v>2177</v>
      </c>
      <c r="C2337" s="186" t="s">
        <v>7</v>
      </c>
      <c r="D2337" s="186">
        <v>2.82</v>
      </c>
    </row>
    <row r="2338" spans="1:4">
      <c r="A2338" s="186" t="s">
        <v>2178</v>
      </c>
      <c r="B2338" s="186" t="s">
        <v>2179</v>
      </c>
      <c r="C2338" s="186" t="s">
        <v>11</v>
      </c>
      <c r="D2338" s="186">
        <v>3990</v>
      </c>
    </row>
    <row r="2339" spans="1:4">
      <c r="A2339" s="186" t="s">
        <v>2180</v>
      </c>
      <c r="B2339" s="186" t="s">
        <v>2181</v>
      </c>
      <c r="C2339" s="186" t="s">
        <v>1486</v>
      </c>
      <c r="D2339" s="187" t="s">
        <v>35451</v>
      </c>
    </row>
    <row r="2340" spans="1:4">
      <c r="A2340" s="186" t="s">
        <v>2182</v>
      </c>
      <c r="B2340" s="186" t="s">
        <v>2183</v>
      </c>
      <c r="C2340" s="186" t="s">
        <v>1486</v>
      </c>
      <c r="D2340" s="187" t="s">
        <v>35451</v>
      </c>
    </row>
    <row r="2341" spans="1:4">
      <c r="A2341" s="186" t="s">
        <v>2184</v>
      </c>
      <c r="B2341" s="186" t="s">
        <v>2185</v>
      </c>
      <c r="C2341" s="186" t="s">
        <v>1486</v>
      </c>
      <c r="D2341" s="186">
        <v>4400</v>
      </c>
    </row>
    <row r="2342" spans="1:4">
      <c r="A2342" s="186" t="s">
        <v>35452</v>
      </c>
      <c r="B2342" s="186" t="s">
        <v>22053</v>
      </c>
      <c r="C2342" s="186" t="s">
        <v>7</v>
      </c>
      <c r="D2342" s="186">
        <v>2.1</v>
      </c>
    </row>
    <row r="2343" spans="1:4">
      <c r="A2343" s="186" t="s">
        <v>2186</v>
      </c>
      <c r="B2343" s="186" t="s">
        <v>2187</v>
      </c>
      <c r="C2343" s="186" t="s">
        <v>7</v>
      </c>
      <c r="D2343" s="186">
        <v>10.1</v>
      </c>
    </row>
    <row r="2344" spans="1:4">
      <c r="A2344" s="186" t="s">
        <v>2188</v>
      </c>
      <c r="B2344" s="186" t="s">
        <v>2189</v>
      </c>
      <c r="C2344" s="186" t="s">
        <v>7</v>
      </c>
      <c r="D2344" s="186">
        <v>86.14</v>
      </c>
    </row>
    <row r="2345" spans="1:4">
      <c r="A2345" s="186" t="s">
        <v>2190</v>
      </c>
      <c r="B2345" s="186" t="s">
        <v>2191</v>
      </c>
      <c r="C2345" s="186" t="s">
        <v>7</v>
      </c>
      <c r="D2345" s="186">
        <v>158.84</v>
      </c>
    </row>
    <row r="2346" spans="1:4">
      <c r="A2346" s="186" t="s">
        <v>2192</v>
      </c>
      <c r="B2346" s="186" t="s">
        <v>2193</v>
      </c>
      <c r="C2346" s="186" t="s">
        <v>7</v>
      </c>
      <c r="D2346" s="186">
        <v>7.32</v>
      </c>
    </row>
    <row r="2347" spans="1:4">
      <c r="A2347" s="186" t="s">
        <v>2195</v>
      </c>
      <c r="B2347" s="186" t="s">
        <v>2196</v>
      </c>
      <c r="C2347" s="186" t="s">
        <v>7</v>
      </c>
      <c r="D2347" s="186">
        <v>10.94</v>
      </c>
    </row>
    <row r="2348" spans="1:4">
      <c r="A2348" s="186" t="s">
        <v>2197</v>
      </c>
      <c r="B2348" s="186" t="s">
        <v>2198</v>
      </c>
      <c r="C2348" s="186" t="s">
        <v>7</v>
      </c>
      <c r="D2348" s="188" t="s">
        <v>2944</v>
      </c>
    </row>
    <row r="2349" spans="1:4">
      <c r="A2349" s="189">
        <v>10330</v>
      </c>
      <c r="B2349" s="186" t="s">
        <v>2200</v>
      </c>
      <c r="C2349" s="186" t="s">
        <v>7</v>
      </c>
      <c r="D2349" s="186">
        <v>176</v>
      </c>
    </row>
    <row r="2350" spans="1:4">
      <c r="A2350" s="186" t="s">
        <v>2202</v>
      </c>
      <c r="B2350" s="186" t="s">
        <v>2203</v>
      </c>
      <c r="C2350" s="186" t="s">
        <v>7</v>
      </c>
      <c r="D2350" s="186">
        <v>21.98</v>
      </c>
    </row>
    <row r="2351" spans="1:4">
      <c r="A2351" s="189">
        <v>13456</v>
      </c>
      <c r="B2351" s="186" t="s">
        <v>35453</v>
      </c>
      <c r="C2351" s="186" t="s">
        <v>7</v>
      </c>
      <c r="D2351" s="186">
        <v>28.59</v>
      </c>
    </row>
    <row r="2352" spans="1:4">
      <c r="A2352" s="186" t="s">
        <v>2204</v>
      </c>
      <c r="B2352" s="186" t="s">
        <v>2205</v>
      </c>
      <c r="C2352" s="186" t="s">
        <v>7</v>
      </c>
      <c r="D2352" s="186">
        <v>26</v>
      </c>
    </row>
    <row r="2353" spans="1:4">
      <c r="A2353" s="189">
        <v>11209</v>
      </c>
      <c r="B2353" s="186" t="s">
        <v>2206</v>
      </c>
      <c r="C2353" s="186" t="s">
        <v>7</v>
      </c>
      <c r="D2353" s="188" t="s">
        <v>33580</v>
      </c>
    </row>
    <row r="2354" spans="1:4">
      <c r="A2354" s="186" t="s">
        <v>2207</v>
      </c>
      <c r="B2354" s="186" t="s">
        <v>2208</v>
      </c>
      <c r="C2354" s="186" t="s">
        <v>7</v>
      </c>
      <c r="D2354" s="186">
        <v>37.369999999999997</v>
      </c>
    </row>
    <row r="2355" spans="1:4">
      <c r="A2355" s="189">
        <v>11208</v>
      </c>
      <c r="B2355" s="186" t="s">
        <v>2209</v>
      </c>
      <c r="C2355" s="186" t="s">
        <v>7</v>
      </c>
      <c r="D2355" s="186">
        <v>46.16</v>
      </c>
    </row>
    <row r="2356" spans="1:4">
      <c r="A2356" s="186" t="s">
        <v>2210</v>
      </c>
      <c r="B2356" s="186" t="s">
        <v>2211</v>
      </c>
      <c r="C2356" s="186" t="s">
        <v>7</v>
      </c>
      <c r="D2356" s="186">
        <v>17.579999999999998</v>
      </c>
    </row>
    <row r="2357" spans="1:4">
      <c r="A2357" s="186" t="s">
        <v>2212</v>
      </c>
      <c r="B2357" s="186" t="s">
        <v>22818</v>
      </c>
      <c r="C2357" s="186" t="s">
        <v>7</v>
      </c>
      <c r="D2357" s="188" t="s">
        <v>33151</v>
      </c>
    </row>
    <row r="2358" spans="1:4">
      <c r="A2358" s="186" t="s">
        <v>2214</v>
      </c>
      <c r="B2358" s="186" t="s">
        <v>2215</v>
      </c>
      <c r="C2358" s="186" t="s">
        <v>11</v>
      </c>
      <c r="D2358" s="186">
        <v>4400</v>
      </c>
    </row>
    <row r="2359" spans="1:4">
      <c r="A2359" s="186" t="s">
        <v>2225</v>
      </c>
      <c r="B2359" s="186" t="s">
        <v>2226</v>
      </c>
      <c r="C2359" s="186" t="s">
        <v>7</v>
      </c>
      <c r="D2359" s="186">
        <v>11.25</v>
      </c>
    </row>
    <row r="2360" spans="1:4">
      <c r="A2360" s="186" t="s">
        <v>2227</v>
      </c>
      <c r="B2360" s="186" t="s">
        <v>2228</v>
      </c>
      <c r="C2360" s="186" t="s">
        <v>7</v>
      </c>
      <c r="D2360" s="186">
        <v>5.45</v>
      </c>
    </row>
    <row r="2361" spans="1:4">
      <c r="A2361" s="186" t="s">
        <v>2216</v>
      </c>
      <c r="B2361" s="186" t="s">
        <v>2217</v>
      </c>
      <c r="C2361" s="186" t="s">
        <v>7</v>
      </c>
      <c r="D2361" s="186">
        <v>6.55</v>
      </c>
    </row>
    <row r="2362" spans="1:4">
      <c r="A2362" s="186" t="s">
        <v>2218</v>
      </c>
      <c r="B2362" s="186" t="s">
        <v>2219</v>
      </c>
      <c r="C2362" s="186" t="s">
        <v>7</v>
      </c>
      <c r="D2362" s="186">
        <v>2.56</v>
      </c>
    </row>
    <row r="2363" spans="1:4">
      <c r="A2363" s="186" t="s">
        <v>2221</v>
      </c>
      <c r="B2363" s="186" t="s">
        <v>2222</v>
      </c>
      <c r="C2363" s="186" t="s">
        <v>7</v>
      </c>
      <c r="D2363" s="186">
        <v>5</v>
      </c>
    </row>
    <row r="2364" spans="1:4">
      <c r="A2364" s="186" t="s">
        <v>2223</v>
      </c>
      <c r="B2364" s="186" t="s">
        <v>2224</v>
      </c>
      <c r="C2364" s="186" t="s">
        <v>7</v>
      </c>
      <c r="D2364" s="186">
        <v>6.86</v>
      </c>
    </row>
    <row r="2365" spans="1:4">
      <c r="A2365" s="186" t="s">
        <v>2235</v>
      </c>
      <c r="B2365" s="186" t="s">
        <v>35454</v>
      </c>
      <c r="C2365" s="186" t="s">
        <v>7</v>
      </c>
      <c r="D2365" s="186">
        <v>52.85</v>
      </c>
    </row>
    <row r="2366" spans="1:4">
      <c r="A2366" s="186" t="s">
        <v>2231</v>
      </c>
      <c r="B2366" s="186" t="s">
        <v>2232</v>
      </c>
      <c r="C2366" s="186" t="s">
        <v>7</v>
      </c>
      <c r="D2366" s="186">
        <v>18</v>
      </c>
    </row>
    <row r="2367" spans="1:4">
      <c r="A2367" s="186" t="s">
        <v>35455</v>
      </c>
      <c r="B2367" s="186" t="s">
        <v>2234</v>
      </c>
      <c r="C2367" s="186" t="s">
        <v>7</v>
      </c>
      <c r="D2367" s="186">
        <v>3.47</v>
      </c>
    </row>
    <row r="2368" spans="1:4">
      <c r="A2368" s="186" t="s">
        <v>2150</v>
      </c>
      <c r="B2368" s="186" t="s">
        <v>22554</v>
      </c>
      <c r="C2368" s="186" t="s">
        <v>7</v>
      </c>
      <c r="D2368" s="186">
        <v>3.47</v>
      </c>
    </row>
    <row r="2369" spans="1:4">
      <c r="A2369" s="189">
        <v>13041</v>
      </c>
      <c r="B2369" s="186" t="s">
        <v>23229</v>
      </c>
      <c r="C2369" s="186" t="s">
        <v>7</v>
      </c>
      <c r="D2369" s="186">
        <v>9.6199999999999992</v>
      </c>
    </row>
    <row r="2370" spans="1:4">
      <c r="A2370" s="186" t="s">
        <v>2149</v>
      </c>
      <c r="B2370" s="186" t="s">
        <v>22553</v>
      </c>
      <c r="C2370" s="186" t="s">
        <v>7</v>
      </c>
      <c r="D2370" s="186">
        <v>3.07</v>
      </c>
    </row>
    <row r="2371" spans="1:4">
      <c r="A2371" s="186" t="s">
        <v>2237</v>
      </c>
      <c r="B2371" s="186" t="s">
        <v>35456</v>
      </c>
      <c r="C2371" s="186" t="s">
        <v>7</v>
      </c>
      <c r="D2371" s="186">
        <v>16.66</v>
      </c>
    </row>
    <row r="2372" spans="1:4">
      <c r="B2372" s="186" t="s">
        <v>35457</v>
      </c>
    </row>
    <row r="2373" spans="1:4">
      <c r="A2373" s="186" t="s">
        <v>204</v>
      </c>
      <c r="B2373" s="186" t="s">
        <v>1828</v>
      </c>
      <c r="C2373" s="186" t="s">
        <v>34116</v>
      </c>
    </row>
    <row r="2375" spans="1:4">
      <c r="C2375" s="184" t="s">
        <v>34071</v>
      </c>
      <c r="D2375" s="185" t="s">
        <v>114</v>
      </c>
    </row>
    <row r="2376" spans="1:4">
      <c r="A2376" s="184"/>
    </row>
    <row r="2377" spans="1:4">
      <c r="D2377" s="184" t="s">
        <v>34072</v>
      </c>
    </row>
    <row r="2378" spans="1:4">
      <c r="A2378" s="184"/>
    </row>
    <row r="2379" spans="1:4">
      <c r="A2379" s="184"/>
      <c r="B2379" s="184" t="s">
        <v>34073</v>
      </c>
      <c r="C2379" s="184" t="s">
        <v>34074</v>
      </c>
      <c r="D2379" s="184" t="s">
        <v>34075</v>
      </c>
    </row>
    <row r="2380" spans="1:4">
      <c r="B2380" s="184" t="s">
        <v>34076</v>
      </c>
      <c r="C2380" s="184" t="s">
        <v>107</v>
      </c>
      <c r="D2380" s="184" t="s">
        <v>34077</v>
      </c>
    </row>
    <row r="2381" spans="1:4">
      <c r="A2381" s="186" t="s">
        <v>35444</v>
      </c>
    </row>
    <row r="2382" spans="1:4">
      <c r="A2382" s="186" t="s">
        <v>35458</v>
      </c>
      <c r="B2382" s="186" t="s">
        <v>2238</v>
      </c>
      <c r="C2382" s="186" t="s">
        <v>7</v>
      </c>
      <c r="D2382" s="186">
        <v>43.95</v>
      </c>
    </row>
    <row r="2383" spans="1:4">
      <c r="A2383" s="186" t="s">
        <v>2239</v>
      </c>
      <c r="B2383" s="186" t="s">
        <v>2240</v>
      </c>
      <c r="C2383" s="186" t="s">
        <v>7</v>
      </c>
      <c r="D2383" s="188" t="s">
        <v>35459</v>
      </c>
    </row>
    <row r="2384" spans="1:4">
      <c r="A2384" s="186" t="s">
        <v>2241</v>
      </c>
      <c r="B2384" s="186" t="s">
        <v>2242</v>
      </c>
      <c r="C2384" s="186" t="s">
        <v>7</v>
      </c>
      <c r="D2384" s="186">
        <v>28.54</v>
      </c>
    </row>
    <row r="2385" spans="1:4">
      <c r="A2385" s="186" t="s">
        <v>35460</v>
      </c>
      <c r="B2385" s="186" t="s">
        <v>2243</v>
      </c>
      <c r="C2385" s="186" t="s">
        <v>7</v>
      </c>
      <c r="D2385" s="186">
        <v>9.59</v>
      </c>
    </row>
    <row r="2386" spans="1:4">
      <c r="A2386" s="186" t="s">
        <v>2245</v>
      </c>
      <c r="B2386" s="186" t="s">
        <v>2246</v>
      </c>
      <c r="C2386" s="186" t="s">
        <v>7</v>
      </c>
      <c r="D2386" s="186">
        <v>88</v>
      </c>
    </row>
    <row r="2387" spans="1:4">
      <c r="A2387" s="186" t="s">
        <v>2247</v>
      </c>
      <c r="B2387" s="186" t="s">
        <v>2248</v>
      </c>
      <c r="C2387" s="186" t="s">
        <v>7</v>
      </c>
      <c r="D2387" s="186">
        <v>110</v>
      </c>
    </row>
    <row r="2388" spans="1:4">
      <c r="A2388" s="186" t="s">
        <v>2249</v>
      </c>
      <c r="B2388" s="186" t="s">
        <v>2250</v>
      </c>
      <c r="C2388" s="186" t="s">
        <v>7</v>
      </c>
      <c r="D2388" s="186">
        <v>154.01</v>
      </c>
    </row>
    <row r="2389" spans="1:4">
      <c r="A2389" s="186" t="s">
        <v>2251</v>
      </c>
      <c r="B2389" s="186" t="s">
        <v>2252</v>
      </c>
      <c r="C2389" s="186" t="s">
        <v>7</v>
      </c>
      <c r="D2389" s="188" t="s">
        <v>33077</v>
      </c>
    </row>
    <row r="2390" spans="1:4">
      <c r="A2390" s="186" t="s">
        <v>2253</v>
      </c>
      <c r="B2390" s="186" t="s">
        <v>2254</v>
      </c>
      <c r="C2390" s="186" t="s">
        <v>12</v>
      </c>
      <c r="D2390" s="188" t="s">
        <v>35461</v>
      </c>
    </row>
    <row r="2391" spans="1:4">
      <c r="A2391" s="186" t="s">
        <v>2255</v>
      </c>
      <c r="B2391" s="186" t="s">
        <v>2256</v>
      </c>
      <c r="C2391" s="186" t="s">
        <v>1486</v>
      </c>
      <c r="D2391" s="186">
        <v>7750</v>
      </c>
    </row>
    <row r="2392" spans="1:4">
      <c r="A2392" s="186" t="s">
        <v>2257</v>
      </c>
      <c r="B2392" s="186" t="s">
        <v>2258</v>
      </c>
      <c r="C2392" s="186" t="s">
        <v>1486</v>
      </c>
      <c r="D2392" s="186">
        <v>4400</v>
      </c>
    </row>
    <row r="2393" spans="1:4">
      <c r="A2393" s="186" t="s">
        <v>2259</v>
      </c>
      <c r="B2393" s="186" t="s">
        <v>2260</v>
      </c>
      <c r="C2393" s="186" t="s">
        <v>9</v>
      </c>
      <c r="D2393" s="186" t="s">
        <v>1035</v>
      </c>
    </row>
    <row r="2394" spans="1:4">
      <c r="A2394" s="186" t="s">
        <v>35462</v>
      </c>
      <c r="B2394" s="186" t="s">
        <v>2262</v>
      </c>
      <c r="C2394" s="186" t="s">
        <v>12</v>
      </c>
      <c r="D2394" s="186">
        <v>21.55</v>
      </c>
    </row>
    <row r="2395" spans="1:4">
      <c r="A2395" s="186" t="s">
        <v>2263</v>
      </c>
      <c r="B2395" s="186" t="s">
        <v>2264</v>
      </c>
      <c r="C2395" s="186" t="s">
        <v>7</v>
      </c>
      <c r="D2395" s="188" t="s">
        <v>16474</v>
      </c>
    </row>
    <row r="2396" spans="1:4">
      <c r="A2396" s="186" t="s">
        <v>35463</v>
      </c>
      <c r="B2396" s="186" t="s">
        <v>2266</v>
      </c>
      <c r="C2396" s="186" t="s">
        <v>7</v>
      </c>
      <c r="D2396" s="186">
        <v>2.06</v>
      </c>
    </row>
    <row r="2397" spans="1:4">
      <c r="A2397" s="186" t="s">
        <v>2267</v>
      </c>
      <c r="B2397" s="186" t="s">
        <v>2268</v>
      </c>
      <c r="C2397" s="186" t="s">
        <v>7</v>
      </c>
      <c r="D2397" s="186">
        <v>6.6</v>
      </c>
    </row>
    <row r="2398" spans="1:4">
      <c r="A2398" s="186" t="s">
        <v>2269</v>
      </c>
      <c r="B2398" s="186" t="s">
        <v>2270</v>
      </c>
      <c r="C2398" s="186" t="s">
        <v>7</v>
      </c>
      <c r="D2398" s="186">
        <v>8.4700000000000006</v>
      </c>
    </row>
    <row r="2399" spans="1:4">
      <c r="A2399" s="186" t="s">
        <v>2271</v>
      </c>
      <c r="B2399" s="186" t="s">
        <v>2272</v>
      </c>
      <c r="C2399" s="186" t="s">
        <v>7</v>
      </c>
      <c r="D2399" s="186">
        <v>6.39</v>
      </c>
    </row>
    <row r="2400" spans="1:4">
      <c r="A2400" s="189">
        <v>11757</v>
      </c>
      <c r="B2400" s="186" t="s">
        <v>35464</v>
      </c>
      <c r="C2400" s="186" t="s">
        <v>7</v>
      </c>
      <c r="D2400" s="188" t="s">
        <v>14825</v>
      </c>
    </row>
    <row r="2401" spans="1:4">
      <c r="B2401" s="186" t="s">
        <v>35465</v>
      </c>
    </row>
    <row r="2402" spans="1:4">
      <c r="A2402" s="189">
        <v>10329</v>
      </c>
      <c r="B2402" s="186" t="s">
        <v>2273</v>
      </c>
      <c r="C2402" s="186" t="s">
        <v>12</v>
      </c>
      <c r="D2402" s="186">
        <v>15.17</v>
      </c>
    </row>
    <row r="2403" spans="1:4">
      <c r="A2403" s="186" t="s">
        <v>35466</v>
      </c>
    </row>
    <row r="2404" spans="1:4">
      <c r="A2404" s="186" t="s">
        <v>35467</v>
      </c>
      <c r="B2404" s="186" t="s">
        <v>35468</v>
      </c>
      <c r="C2404" s="186" t="s">
        <v>544</v>
      </c>
      <c r="D2404" s="186">
        <v>149</v>
      </c>
    </row>
    <row r="2405" spans="1:4">
      <c r="B2405" s="186" t="s">
        <v>35469</v>
      </c>
    </row>
    <row r="2406" spans="1:4">
      <c r="A2406" s="186" t="s">
        <v>2276</v>
      </c>
      <c r="B2406" s="186" t="s">
        <v>35470</v>
      </c>
      <c r="C2406" s="186" t="s">
        <v>544</v>
      </c>
      <c r="D2406" s="186">
        <v>226.52</v>
      </c>
    </row>
    <row r="2407" spans="1:4">
      <c r="B2407" s="186" t="s">
        <v>35471</v>
      </c>
    </row>
    <row r="2408" spans="1:4">
      <c r="A2408" s="189">
        <v>10396</v>
      </c>
      <c r="B2408" s="186" t="s">
        <v>35472</v>
      </c>
      <c r="C2408" s="186" t="s">
        <v>544</v>
      </c>
      <c r="D2408" s="186">
        <v>108.9</v>
      </c>
    </row>
    <row r="2409" spans="1:4">
      <c r="B2409" s="186" t="s">
        <v>35473</v>
      </c>
    </row>
    <row r="2410" spans="1:4">
      <c r="A2410" s="186" t="s">
        <v>35474</v>
      </c>
      <c r="B2410" s="186" t="s">
        <v>2275</v>
      </c>
      <c r="C2410" s="186" t="s">
        <v>544</v>
      </c>
      <c r="D2410" s="186">
        <v>103.9</v>
      </c>
    </row>
    <row r="2411" spans="1:4">
      <c r="A2411" s="189">
        <v>12512</v>
      </c>
      <c r="B2411" s="186" t="s">
        <v>2277</v>
      </c>
      <c r="C2411" s="186" t="s">
        <v>7</v>
      </c>
      <c r="D2411" s="186">
        <v>18.89</v>
      </c>
    </row>
    <row r="2412" spans="1:4">
      <c r="A2412" s="189">
        <v>11789</v>
      </c>
      <c r="B2412" s="186" t="s">
        <v>2278</v>
      </c>
      <c r="C2412" s="186" t="s">
        <v>544</v>
      </c>
      <c r="D2412" s="188" t="s">
        <v>35475</v>
      </c>
    </row>
    <row r="2413" spans="1:4">
      <c r="B2413" s="186" t="s">
        <v>2279</v>
      </c>
    </row>
    <row r="2414" spans="1:4">
      <c r="B2414" s="186" t="s">
        <v>2280</v>
      </c>
    </row>
    <row r="2415" spans="1:4">
      <c r="B2415" s="186" t="s">
        <v>2281</v>
      </c>
    </row>
    <row r="2416" spans="1:4">
      <c r="A2416" s="186" t="s">
        <v>2282</v>
      </c>
      <c r="B2416" s="186" t="s">
        <v>2283</v>
      </c>
      <c r="C2416" s="186" t="s">
        <v>544</v>
      </c>
      <c r="D2416" s="188" t="s">
        <v>35476</v>
      </c>
    </row>
    <row r="2417" spans="1:4">
      <c r="A2417" s="186" t="s">
        <v>2284</v>
      </c>
      <c r="B2417" s="186" t="s">
        <v>2285</v>
      </c>
      <c r="C2417" s="186" t="s">
        <v>544</v>
      </c>
      <c r="D2417" s="188" t="s">
        <v>35477</v>
      </c>
    </row>
    <row r="2418" spans="1:4">
      <c r="B2418" s="186" t="s">
        <v>2286</v>
      </c>
    </row>
    <row r="2419" spans="1:4">
      <c r="A2419" s="189">
        <v>12913</v>
      </c>
      <c r="B2419" s="186" t="s">
        <v>24192</v>
      </c>
      <c r="C2419" s="186" t="s">
        <v>7</v>
      </c>
      <c r="D2419" s="188" t="s">
        <v>32990</v>
      </c>
    </row>
    <row r="2420" spans="1:4">
      <c r="B2420" s="186" t="s">
        <v>35478</v>
      </c>
    </row>
    <row r="2421" spans="1:4">
      <c r="A2421" s="186" t="s">
        <v>2287</v>
      </c>
      <c r="B2421" s="186" t="s">
        <v>2288</v>
      </c>
      <c r="C2421" s="186" t="s">
        <v>7</v>
      </c>
      <c r="D2421" s="188" t="s">
        <v>22679</v>
      </c>
    </row>
    <row r="2422" spans="1:4">
      <c r="A2422" s="189">
        <v>11765</v>
      </c>
      <c r="B2422" s="186" t="s">
        <v>2289</v>
      </c>
      <c r="C2422" s="186" t="s">
        <v>7</v>
      </c>
      <c r="D2422" s="188" t="s">
        <v>35479</v>
      </c>
    </row>
    <row r="2423" spans="1:4">
      <c r="B2423" s="186" t="s">
        <v>35480</v>
      </c>
    </row>
    <row r="2424" spans="1:4">
      <c r="A2424" s="186" t="s">
        <v>2291</v>
      </c>
      <c r="B2424" s="186" t="s">
        <v>2292</v>
      </c>
      <c r="C2424" s="186" t="s">
        <v>7</v>
      </c>
      <c r="D2424" s="188" t="s">
        <v>8583</v>
      </c>
    </row>
    <row r="2425" spans="1:4">
      <c r="A2425" s="186" t="s">
        <v>2293</v>
      </c>
      <c r="B2425" s="186" t="s">
        <v>2294</v>
      </c>
      <c r="C2425" s="186" t="s">
        <v>7</v>
      </c>
      <c r="D2425" s="188" t="s">
        <v>8583</v>
      </c>
    </row>
    <row r="2426" spans="1:4">
      <c r="A2426" s="186" t="s">
        <v>2295</v>
      </c>
      <c r="B2426" s="186" t="s">
        <v>2296</v>
      </c>
      <c r="C2426" s="186" t="s">
        <v>7</v>
      </c>
      <c r="D2426" s="186">
        <v>10.130000000000001</v>
      </c>
    </row>
    <row r="2427" spans="1:4">
      <c r="A2427" s="186" t="s">
        <v>2297</v>
      </c>
      <c r="B2427" s="186" t="s">
        <v>2298</v>
      </c>
      <c r="C2427" s="186" t="s">
        <v>7</v>
      </c>
      <c r="D2427" s="186">
        <v>10.9</v>
      </c>
    </row>
    <row r="2428" spans="1:4">
      <c r="A2428" s="186" t="s">
        <v>2299</v>
      </c>
      <c r="B2428" s="186" t="s">
        <v>35481</v>
      </c>
      <c r="C2428" s="186" t="s">
        <v>7</v>
      </c>
      <c r="D2428" s="188" t="s">
        <v>1836</v>
      </c>
    </row>
    <row r="2429" spans="1:4">
      <c r="B2429" s="186" t="s">
        <v>35482</v>
      </c>
    </row>
    <row r="2430" spans="1:4">
      <c r="A2430" s="186" t="s">
        <v>2301</v>
      </c>
      <c r="B2430" s="186" t="s">
        <v>2302</v>
      </c>
      <c r="C2430" s="186" t="s">
        <v>7</v>
      </c>
      <c r="D2430" s="188" t="s">
        <v>22679</v>
      </c>
    </row>
    <row r="2431" spans="1:4">
      <c r="A2431" s="186" t="s">
        <v>2303</v>
      </c>
      <c r="B2431" s="186" t="s">
        <v>2304</v>
      </c>
      <c r="C2431" s="186" t="s">
        <v>7</v>
      </c>
      <c r="D2431" s="186">
        <v>15.6</v>
      </c>
    </row>
    <row r="2432" spans="1:4">
      <c r="A2432" s="186" t="s">
        <v>2305</v>
      </c>
      <c r="B2432" s="186" t="s">
        <v>2306</v>
      </c>
      <c r="C2432" s="186" t="s">
        <v>7</v>
      </c>
      <c r="D2432" s="186">
        <v>19.670000000000002</v>
      </c>
    </row>
    <row r="2433" spans="1:4">
      <c r="A2433" s="186" t="s">
        <v>2307</v>
      </c>
      <c r="B2433" s="186" t="s">
        <v>2308</v>
      </c>
      <c r="C2433" s="186" t="s">
        <v>544</v>
      </c>
      <c r="D2433" s="188" t="s">
        <v>35483</v>
      </c>
    </row>
    <row r="2434" spans="1:4">
      <c r="A2434" s="186" t="s">
        <v>35484</v>
      </c>
    </row>
    <row r="2435" spans="1:4">
      <c r="A2435" s="186" t="s">
        <v>2309</v>
      </c>
      <c r="B2435" s="186" t="s">
        <v>2310</v>
      </c>
      <c r="C2435" s="186" t="s">
        <v>2311</v>
      </c>
      <c r="D2435" s="188" t="s">
        <v>35485</v>
      </c>
    </row>
    <row r="2436" spans="1:4">
      <c r="A2436" s="186" t="s">
        <v>2312</v>
      </c>
      <c r="B2436" s="186" t="s">
        <v>35486</v>
      </c>
      <c r="C2436" s="186" t="s">
        <v>2311</v>
      </c>
      <c r="D2436" s="188" t="s">
        <v>35487</v>
      </c>
    </row>
    <row r="2437" spans="1:4">
      <c r="B2437" s="186" t="s">
        <v>35488</v>
      </c>
    </row>
    <row r="2438" spans="1:4">
      <c r="A2438" s="186" t="s">
        <v>2313</v>
      </c>
      <c r="B2438" s="186" t="s">
        <v>2314</v>
      </c>
      <c r="C2438" s="186" t="s">
        <v>2311</v>
      </c>
      <c r="D2438" s="190" t="s">
        <v>11901</v>
      </c>
    </row>
    <row r="2439" spans="1:4">
      <c r="A2439" s="186" t="s">
        <v>2315</v>
      </c>
      <c r="B2439" s="186" t="s">
        <v>2316</v>
      </c>
      <c r="C2439" s="186" t="s">
        <v>8</v>
      </c>
      <c r="D2439" s="188" t="s">
        <v>805</v>
      </c>
    </row>
    <row r="2440" spans="1:4">
      <c r="A2440" s="186" t="s">
        <v>2318</v>
      </c>
      <c r="B2440" s="186" t="s">
        <v>35489</v>
      </c>
      <c r="C2440" s="186" t="s">
        <v>2311</v>
      </c>
      <c r="D2440" s="188" t="s">
        <v>35490</v>
      </c>
    </row>
    <row r="2441" spans="1:4">
      <c r="B2441" s="186" t="s">
        <v>35491</v>
      </c>
    </row>
    <row r="2442" spans="1:4">
      <c r="A2442" s="186" t="s">
        <v>2319</v>
      </c>
      <c r="B2442" s="186" t="s">
        <v>2320</v>
      </c>
      <c r="C2442" s="186" t="s">
        <v>2311</v>
      </c>
      <c r="D2442" s="187" t="s">
        <v>2321</v>
      </c>
    </row>
    <row r="2443" spans="1:4">
      <c r="A2443" s="186" t="s">
        <v>2322</v>
      </c>
      <c r="B2443" s="186" t="s">
        <v>2323</v>
      </c>
      <c r="C2443" s="186" t="s">
        <v>8</v>
      </c>
      <c r="D2443" s="186" t="s">
        <v>267</v>
      </c>
    </row>
    <row r="2444" spans="1:4">
      <c r="A2444" s="189">
        <v>11856</v>
      </c>
      <c r="B2444" s="186" t="s">
        <v>35492</v>
      </c>
      <c r="C2444" s="186" t="s">
        <v>2311</v>
      </c>
      <c r="D2444" s="188" t="s">
        <v>35493</v>
      </c>
    </row>
    <row r="2445" spans="1:4">
      <c r="A2445" s="186" t="s">
        <v>35494</v>
      </c>
    </row>
    <row r="2446" spans="1:4">
      <c r="A2446" s="186" t="s">
        <v>35495</v>
      </c>
      <c r="B2446" s="186" t="s">
        <v>2324</v>
      </c>
      <c r="C2446" s="186" t="s">
        <v>12</v>
      </c>
      <c r="D2446" s="187" t="s">
        <v>35496</v>
      </c>
    </row>
    <row r="2447" spans="1:4">
      <c r="A2447" s="186" t="s">
        <v>2325</v>
      </c>
      <c r="B2447" s="186" t="s">
        <v>2326</v>
      </c>
      <c r="C2447" s="186" t="s">
        <v>1433</v>
      </c>
      <c r="D2447" s="188" t="s">
        <v>33786</v>
      </c>
    </row>
    <row r="2448" spans="1:4">
      <c r="A2448" s="186" t="s">
        <v>35497</v>
      </c>
      <c r="B2448" s="186" t="s">
        <v>2328</v>
      </c>
      <c r="C2448" s="186" t="s">
        <v>12</v>
      </c>
      <c r="D2448" s="188" t="s">
        <v>13609</v>
      </c>
    </row>
    <row r="2449" spans="1:4">
      <c r="A2449" s="186" t="s">
        <v>35498</v>
      </c>
      <c r="B2449" s="186" t="s">
        <v>2330</v>
      </c>
      <c r="C2449" s="186" t="s">
        <v>12</v>
      </c>
      <c r="D2449" s="188" t="s">
        <v>21979</v>
      </c>
    </row>
    <row r="2450" spans="1:4">
      <c r="A2450" s="186" t="s">
        <v>204</v>
      </c>
      <c r="B2450" s="186" t="s">
        <v>1866</v>
      </c>
      <c r="C2450" s="186" t="s">
        <v>34116</v>
      </c>
    </row>
    <row r="2452" spans="1:4">
      <c r="C2452" s="184" t="s">
        <v>34071</v>
      </c>
      <c r="D2452" s="185" t="s">
        <v>114</v>
      </c>
    </row>
    <row r="2453" spans="1:4">
      <c r="A2453" s="184"/>
    </row>
    <row r="2454" spans="1:4">
      <c r="D2454" s="184" t="s">
        <v>34072</v>
      </c>
    </row>
    <row r="2455" spans="1:4">
      <c r="A2455" s="184"/>
    </row>
    <row r="2456" spans="1:4">
      <c r="A2456" s="184"/>
      <c r="B2456" s="184" t="s">
        <v>34073</v>
      </c>
      <c r="C2456" s="184" t="s">
        <v>34074</v>
      </c>
      <c r="D2456" s="184" t="s">
        <v>34075</v>
      </c>
    </row>
    <row r="2457" spans="1:4">
      <c r="B2457" s="184" t="s">
        <v>34076</v>
      </c>
      <c r="C2457" s="184" t="s">
        <v>107</v>
      </c>
      <c r="D2457" s="184" t="s">
        <v>34077</v>
      </c>
    </row>
    <row r="2458" spans="1:4">
      <c r="A2458" s="186" t="s">
        <v>35494</v>
      </c>
    </row>
    <row r="2459" spans="1:4">
      <c r="A2459" s="189">
        <v>10449</v>
      </c>
      <c r="B2459" s="186" t="s">
        <v>2331</v>
      </c>
      <c r="C2459" s="186" t="s">
        <v>12</v>
      </c>
      <c r="D2459" s="188" t="s">
        <v>10848</v>
      </c>
    </row>
    <row r="2460" spans="1:4">
      <c r="A2460" s="189">
        <v>11461</v>
      </c>
      <c r="B2460" s="186" t="s">
        <v>2332</v>
      </c>
      <c r="C2460" s="186" t="s">
        <v>12</v>
      </c>
      <c r="D2460" s="186">
        <v>15.29</v>
      </c>
    </row>
    <row r="2461" spans="1:4">
      <c r="A2461" s="189">
        <v>13569</v>
      </c>
      <c r="B2461" s="186" t="s">
        <v>35499</v>
      </c>
      <c r="C2461" s="186" t="s">
        <v>12</v>
      </c>
      <c r="D2461" s="188" t="s">
        <v>35500</v>
      </c>
    </row>
    <row r="2462" spans="1:4">
      <c r="A2462" s="186" t="s">
        <v>2334</v>
      </c>
      <c r="B2462" s="186" t="s">
        <v>2335</v>
      </c>
      <c r="C2462" s="186" t="s">
        <v>2336</v>
      </c>
      <c r="D2462" s="188" t="s">
        <v>888</v>
      </c>
    </row>
    <row r="2463" spans="1:4">
      <c r="A2463" s="186" t="s">
        <v>2338</v>
      </c>
      <c r="B2463" s="186" t="s">
        <v>2339</v>
      </c>
      <c r="C2463" s="186" t="s">
        <v>544</v>
      </c>
      <c r="D2463" s="186">
        <v>85.64</v>
      </c>
    </row>
    <row r="2464" spans="1:4">
      <c r="B2464" s="186" t="s">
        <v>2340</v>
      </c>
    </row>
    <row r="2465" spans="1:4">
      <c r="A2465" s="186" t="s">
        <v>35501</v>
      </c>
      <c r="B2465" s="186" t="s">
        <v>35502</v>
      </c>
      <c r="C2465" s="186" t="s">
        <v>7</v>
      </c>
      <c r="D2465" s="186">
        <v>59.04</v>
      </c>
    </row>
    <row r="2466" spans="1:4">
      <c r="B2466" s="186" t="s">
        <v>35503</v>
      </c>
    </row>
    <row r="2467" spans="1:4">
      <c r="A2467" s="189">
        <v>11265</v>
      </c>
      <c r="B2467" s="186" t="s">
        <v>2341</v>
      </c>
      <c r="C2467" s="186" t="s">
        <v>12</v>
      </c>
      <c r="D2467" s="186">
        <v>11.5</v>
      </c>
    </row>
    <row r="2468" spans="1:4">
      <c r="A2468" s="186" t="s">
        <v>2342</v>
      </c>
      <c r="B2468" s="186" t="s">
        <v>2343</v>
      </c>
      <c r="C2468" s="186" t="s">
        <v>544</v>
      </c>
      <c r="D2468" s="188" t="s">
        <v>24033</v>
      </c>
    </row>
    <row r="2469" spans="1:4">
      <c r="A2469" s="186" t="s">
        <v>2344</v>
      </c>
      <c r="B2469" s="186" t="s">
        <v>2345</v>
      </c>
      <c r="C2469" s="186" t="s">
        <v>544</v>
      </c>
      <c r="D2469" s="186">
        <v>150.9</v>
      </c>
    </row>
    <row r="2470" spans="1:4">
      <c r="B2470" s="186" t="s">
        <v>2346</v>
      </c>
    </row>
    <row r="2471" spans="1:4">
      <c r="A2471" s="189">
        <v>10114</v>
      </c>
      <c r="B2471" s="186" t="s">
        <v>35504</v>
      </c>
      <c r="C2471" s="186" t="s">
        <v>544</v>
      </c>
      <c r="D2471" s="186">
        <v>157.97999999999999</v>
      </c>
    </row>
    <row r="2472" spans="1:4">
      <c r="B2472" s="186" t="s">
        <v>1074</v>
      </c>
    </row>
    <row r="2473" spans="1:4">
      <c r="A2473" s="186" t="s">
        <v>35505</v>
      </c>
      <c r="B2473" s="186" t="s">
        <v>35506</v>
      </c>
      <c r="C2473" s="186" t="s">
        <v>544</v>
      </c>
      <c r="D2473" s="188" t="s">
        <v>35507</v>
      </c>
    </row>
    <row r="2474" spans="1:4">
      <c r="B2474" s="186" t="s">
        <v>2347</v>
      </c>
    </row>
    <row r="2475" spans="1:4">
      <c r="A2475" s="186" t="s">
        <v>2348</v>
      </c>
      <c r="B2475" s="186" t="s">
        <v>2349</v>
      </c>
      <c r="C2475" s="186" t="s">
        <v>7</v>
      </c>
      <c r="D2475" s="188" t="s">
        <v>6619</v>
      </c>
    </row>
    <row r="2476" spans="1:4">
      <c r="A2476" s="186" t="s">
        <v>2350</v>
      </c>
      <c r="B2476" s="186" t="s">
        <v>2351</v>
      </c>
      <c r="C2476" s="186" t="s">
        <v>7</v>
      </c>
      <c r="D2476" s="188" t="s">
        <v>13696</v>
      </c>
    </row>
    <row r="2477" spans="1:4">
      <c r="A2477" s="186" t="s">
        <v>2353</v>
      </c>
      <c r="B2477" s="186" t="s">
        <v>2354</v>
      </c>
      <c r="C2477" s="186" t="s">
        <v>7</v>
      </c>
      <c r="D2477" s="188" t="s">
        <v>33650</v>
      </c>
    </row>
    <row r="2478" spans="1:4">
      <c r="A2478" s="186" t="s">
        <v>2355</v>
      </c>
      <c r="B2478" s="186" t="s">
        <v>2356</v>
      </c>
      <c r="C2478" s="186" t="s">
        <v>7</v>
      </c>
      <c r="D2478" s="188" t="s">
        <v>1147</v>
      </c>
    </row>
    <row r="2479" spans="1:4">
      <c r="A2479" s="186" t="s">
        <v>2357</v>
      </c>
      <c r="B2479" s="186" t="s">
        <v>2358</v>
      </c>
      <c r="C2479" s="186" t="s">
        <v>7</v>
      </c>
      <c r="D2479" s="188" t="s">
        <v>16401</v>
      </c>
    </row>
    <row r="2480" spans="1:4">
      <c r="A2480" s="186" t="s">
        <v>35508</v>
      </c>
      <c r="B2480" s="186" t="s">
        <v>2359</v>
      </c>
      <c r="C2480" s="186" t="s">
        <v>12</v>
      </c>
      <c r="D2480" s="186">
        <v>2.52</v>
      </c>
    </row>
    <row r="2481" spans="1:4">
      <c r="A2481" s="186" t="s">
        <v>2361</v>
      </c>
      <c r="B2481" s="186" t="s">
        <v>2362</v>
      </c>
      <c r="C2481" s="186" t="s">
        <v>12</v>
      </c>
      <c r="D2481" s="186">
        <v>0.94</v>
      </c>
    </row>
    <row r="2482" spans="1:4">
      <c r="A2482" s="186" t="s">
        <v>35509</v>
      </c>
    </row>
    <row r="2483" spans="1:4">
      <c r="A2483" s="186" t="s">
        <v>35510</v>
      </c>
      <c r="B2483" s="186" t="s">
        <v>2363</v>
      </c>
      <c r="C2483" s="186" t="s">
        <v>12</v>
      </c>
      <c r="D2483" s="190" t="s">
        <v>2364</v>
      </c>
    </row>
    <row r="2484" spans="1:4">
      <c r="A2484" s="189">
        <v>12943</v>
      </c>
      <c r="B2484" s="186" t="s">
        <v>35511</v>
      </c>
      <c r="C2484" s="186" t="s">
        <v>12</v>
      </c>
      <c r="D2484" s="190" t="s">
        <v>23130</v>
      </c>
    </row>
    <row r="2485" spans="1:4">
      <c r="B2485" s="186" t="s">
        <v>35512</v>
      </c>
    </row>
    <row r="2486" spans="1:4">
      <c r="B2486" s="186" t="s">
        <v>35513</v>
      </c>
    </row>
    <row r="2487" spans="1:4">
      <c r="B2487" s="186" t="s">
        <v>35514</v>
      </c>
    </row>
    <row r="2488" spans="1:4">
      <c r="A2488" s="186" t="s">
        <v>2365</v>
      </c>
      <c r="B2488" s="186" t="s">
        <v>2366</v>
      </c>
      <c r="C2488" s="186" t="s">
        <v>12</v>
      </c>
      <c r="D2488" s="188" t="s">
        <v>2116</v>
      </c>
    </row>
    <row r="2489" spans="1:4">
      <c r="A2489" s="186" t="s">
        <v>2367</v>
      </c>
      <c r="B2489" s="186" t="s">
        <v>35515</v>
      </c>
      <c r="C2489" s="186" t="s">
        <v>12</v>
      </c>
      <c r="D2489" s="190" t="s">
        <v>2368</v>
      </c>
    </row>
    <row r="2490" spans="1:4">
      <c r="B2490" s="186" t="s">
        <v>589</v>
      </c>
    </row>
    <row r="2491" spans="1:4">
      <c r="A2491" s="186" t="s">
        <v>2369</v>
      </c>
      <c r="B2491" s="186" t="s">
        <v>2370</v>
      </c>
      <c r="C2491" s="186" t="s">
        <v>12</v>
      </c>
      <c r="D2491" s="188" t="s">
        <v>2371</v>
      </c>
    </row>
    <row r="2492" spans="1:4">
      <c r="A2492" s="186" t="s">
        <v>35516</v>
      </c>
      <c r="B2492" s="186" t="s">
        <v>2372</v>
      </c>
      <c r="C2492" s="186" t="s">
        <v>12</v>
      </c>
      <c r="D2492" s="190" t="s">
        <v>12507</v>
      </c>
    </row>
    <row r="2493" spans="1:4">
      <c r="B2493" s="186" t="s">
        <v>589</v>
      </c>
    </row>
    <row r="2494" spans="1:4">
      <c r="A2494" s="189">
        <v>11959</v>
      </c>
      <c r="B2494" s="186" t="s">
        <v>2373</v>
      </c>
      <c r="C2494" s="186" t="s">
        <v>12</v>
      </c>
      <c r="D2494" s="190" t="s">
        <v>2374</v>
      </c>
    </row>
    <row r="2495" spans="1:4">
      <c r="B2495" s="186" t="s">
        <v>2375</v>
      </c>
    </row>
    <row r="2496" spans="1:4">
      <c r="A2496" s="186" t="s">
        <v>2376</v>
      </c>
      <c r="B2496" s="186" t="s">
        <v>2377</v>
      </c>
      <c r="C2496" s="186" t="s">
        <v>12</v>
      </c>
      <c r="D2496" s="190" t="s">
        <v>2444</v>
      </c>
    </row>
    <row r="2497" spans="1:4">
      <c r="B2497" s="186" t="s">
        <v>1867</v>
      </c>
    </row>
    <row r="2498" spans="1:4">
      <c r="A2498" s="186" t="s">
        <v>35517</v>
      </c>
      <c r="B2498" s="186" t="s">
        <v>2378</v>
      </c>
      <c r="C2498" s="186" t="s">
        <v>12</v>
      </c>
      <c r="D2498" s="190" t="s">
        <v>2444</v>
      </c>
    </row>
    <row r="2499" spans="1:4">
      <c r="B2499" s="186" t="s">
        <v>403</v>
      </c>
    </row>
    <row r="2500" spans="1:4">
      <c r="A2500" s="186" t="s">
        <v>35518</v>
      </c>
      <c r="B2500" s="186" t="s">
        <v>2379</v>
      </c>
      <c r="C2500" s="186" t="s">
        <v>12</v>
      </c>
      <c r="D2500" s="190" t="s">
        <v>2444</v>
      </c>
    </row>
    <row r="2501" spans="1:4">
      <c r="B2501" s="186" t="s">
        <v>1867</v>
      </c>
    </row>
    <row r="2502" spans="1:4">
      <c r="A2502" s="186" t="s">
        <v>2380</v>
      </c>
      <c r="B2502" s="186" t="s">
        <v>2381</v>
      </c>
      <c r="C2502" s="186" t="s">
        <v>12</v>
      </c>
      <c r="D2502" s="190" t="s">
        <v>6873</v>
      </c>
    </row>
    <row r="2503" spans="1:4">
      <c r="B2503" s="186" t="s">
        <v>319</v>
      </c>
    </row>
    <row r="2504" spans="1:4">
      <c r="A2504" s="189">
        <v>11958</v>
      </c>
      <c r="B2504" s="186" t="s">
        <v>2382</v>
      </c>
      <c r="C2504" s="186" t="s">
        <v>12</v>
      </c>
      <c r="D2504" s="190" t="s">
        <v>22965</v>
      </c>
    </row>
    <row r="2505" spans="1:4">
      <c r="B2505" s="186" t="s">
        <v>35519</v>
      </c>
    </row>
    <row r="2506" spans="1:4">
      <c r="A2506" s="186" t="s">
        <v>2383</v>
      </c>
      <c r="B2506" s="186" t="s">
        <v>2384</v>
      </c>
      <c r="C2506" s="186" t="s">
        <v>12</v>
      </c>
      <c r="D2506" s="190" t="s">
        <v>13363</v>
      </c>
    </row>
    <row r="2507" spans="1:4">
      <c r="B2507" s="186" t="s">
        <v>319</v>
      </c>
    </row>
    <row r="2508" spans="1:4">
      <c r="A2508" s="186" t="s">
        <v>2385</v>
      </c>
      <c r="B2508" s="186" t="s">
        <v>2386</v>
      </c>
      <c r="C2508" s="186" t="s">
        <v>12</v>
      </c>
      <c r="D2508" s="190" t="s">
        <v>22873</v>
      </c>
    </row>
    <row r="2509" spans="1:4">
      <c r="B2509" s="186" t="s">
        <v>319</v>
      </c>
    </row>
    <row r="2510" spans="1:4">
      <c r="A2510" s="186" t="s">
        <v>2387</v>
      </c>
      <c r="B2510" s="186" t="s">
        <v>2388</v>
      </c>
      <c r="C2510" s="186" t="s">
        <v>12</v>
      </c>
      <c r="D2510" s="190" t="s">
        <v>11919</v>
      </c>
    </row>
    <row r="2511" spans="1:4">
      <c r="A2511" s="186" t="s">
        <v>35520</v>
      </c>
      <c r="B2511" s="186" t="s">
        <v>2389</v>
      </c>
      <c r="C2511" s="186" t="s">
        <v>12</v>
      </c>
      <c r="D2511" s="190" t="s">
        <v>22870</v>
      </c>
    </row>
    <row r="2512" spans="1:4">
      <c r="B2512" s="186" t="s">
        <v>662</v>
      </c>
    </row>
    <row r="2513" spans="1:4">
      <c r="A2513" s="186" t="s">
        <v>2390</v>
      </c>
      <c r="B2513" s="186" t="s">
        <v>2391</v>
      </c>
      <c r="C2513" s="186" t="s">
        <v>12</v>
      </c>
      <c r="D2513" s="190" t="s">
        <v>22868</v>
      </c>
    </row>
    <row r="2514" spans="1:4">
      <c r="B2514" s="186" t="s">
        <v>1378</v>
      </c>
    </row>
    <row r="2515" spans="1:4">
      <c r="A2515" s="189">
        <v>11960</v>
      </c>
      <c r="B2515" s="186" t="s">
        <v>2392</v>
      </c>
      <c r="C2515" s="186" t="s">
        <v>12</v>
      </c>
      <c r="D2515" s="190" t="s">
        <v>22966</v>
      </c>
    </row>
    <row r="2516" spans="1:4">
      <c r="B2516" s="186" t="s">
        <v>319</v>
      </c>
    </row>
    <row r="2517" spans="1:4">
      <c r="A2517" s="186" t="s">
        <v>2393</v>
      </c>
      <c r="B2517" s="186" t="s">
        <v>2394</v>
      </c>
      <c r="C2517" s="186" t="s">
        <v>12</v>
      </c>
      <c r="D2517" s="190" t="s">
        <v>22872</v>
      </c>
    </row>
    <row r="2518" spans="1:4">
      <c r="B2518" s="186" t="s">
        <v>1378</v>
      </c>
    </row>
    <row r="2519" spans="1:4">
      <c r="A2519" s="186" t="s">
        <v>35521</v>
      </c>
      <c r="B2519" s="186" t="s">
        <v>2396</v>
      </c>
      <c r="C2519" s="186" t="s">
        <v>12</v>
      </c>
      <c r="D2519" s="190" t="s">
        <v>22869</v>
      </c>
    </row>
    <row r="2520" spans="1:4">
      <c r="B2520" s="186" t="s">
        <v>1423</v>
      </c>
    </row>
    <row r="2521" spans="1:4">
      <c r="A2521" s="186" t="s">
        <v>35522</v>
      </c>
      <c r="B2521" s="186" t="s">
        <v>2397</v>
      </c>
      <c r="C2521" s="186" t="s">
        <v>12</v>
      </c>
      <c r="D2521" s="190" t="s">
        <v>2444</v>
      </c>
    </row>
    <row r="2522" spans="1:4">
      <c r="B2522" s="186" t="s">
        <v>1867</v>
      </c>
    </row>
    <row r="2523" spans="1:4">
      <c r="A2523" s="186" t="s">
        <v>35523</v>
      </c>
      <c r="B2523" s="186" t="s">
        <v>2398</v>
      </c>
      <c r="C2523" s="186" t="s">
        <v>12</v>
      </c>
      <c r="D2523" s="190" t="s">
        <v>22871</v>
      </c>
    </row>
    <row r="2524" spans="1:4">
      <c r="B2524" s="186" t="s">
        <v>1867</v>
      </c>
    </row>
    <row r="2525" spans="1:4">
      <c r="A2525" s="186" t="s">
        <v>35524</v>
      </c>
      <c r="B2525" s="186" t="s">
        <v>35525</v>
      </c>
      <c r="C2525" s="186" t="s">
        <v>12</v>
      </c>
      <c r="D2525" s="190" t="s">
        <v>2399</v>
      </c>
    </row>
    <row r="2526" spans="1:4">
      <c r="B2526" s="186" t="s">
        <v>35526</v>
      </c>
    </row>
    <row r="2527" spans="1:4">
      <c r="A2527" s="186" t="s">
        <v>2400</v>
      </c>
      <c r="B2527" s="186" t="s">
        <v>2401</v>
      </c>
      <c r="C2527" s="186" t="s">
        <v>12</v>
      </c>
      <c r="D2527" s="190" t="s">
        <v>2402</v>
      </c>
    </row>
    <row r="2528" spans="1:4">
      <c r="A2528" s="186" t="s">
        <v>2403</v>
      </c>
      <c r="B2528" s="186" t="s">
        <v>2404</v>
      </c>
      <c r="C2528" s="186" t="s">
        <v>12</v>
      </c>
      <c r="D2528" s="190" t="s">
        <v>2405</v>
      </c>
    </row>
    <row r="2529" spans="1:4">
      <c r="A2529" s="186" t="s">
        <v>35527</v>
      </c>
      <c r="B2529" s="186" t="s">
        <v>2406</v>
      </c>
      <c r="C2529" s="186" t="s">
        <v>12</v>
      </c>
      <c r="D2529" s="190" t="s">
        <v>2407</v>
      </c>
    </row>
    <row r="2530" spans="1:4">
      <c r="A2530" s="186" t="s">
        <v>35528</v>
      </c>
      <c r="B2530" s="186" t="s">
        <v>2408</v>
      </c>
      <c r="C2530" s="186" t="s">
        <v>12</v>
      </c>
      <c r="D2530" s="190" t="s">
        <v>2399</v>
      </c>
    </row>
    <row r="2531" spans="1:4">
      <c r="A2531" s="186" t="s">
        <v>204</v>
      </c>
      <c r="B2531" s="186" t="s">
        <v>1931</v>
      </c>
      <c r="C2531" s="186" t="s">
        <v>34116</v>
      </c>
    </row>
    <row r="2533" spans="1:4">
      <c r="C2533" s="184" t="s">
        <v>34071</v>
      </c>
      <c r="D2533" s="185" t="s">
        <v>114</v>
      </c>
    </row>
    <row r="2534" spans="1:4">
      <c r="A2534" s="184"/>
    </row>
    <row r="2535" spans="1:4">
      <c r="D2535" s="184" t="s">
        <v>34072</v>
      </c>
    </row>
    <row r="2536" spans="1:4">
      <c r="A2536" s="184"/>
    </row>
    <row r="2537" spans="1:4">
      <c r="A2537" s="184"/>
      <c r="B2537" s="184" t="s">
        <v>34073</v>
      </c>
      <c r="C2537" s="184" t="s">
        <v>34074</v>
      </c>
      <c r="D2537" s="184" t="s">
        <v>34075</v>
      </c>
    </row>
    <row r="2538" spans="1:4">
      <c r="B2538" s="184" t="s">
        <v>34076</v>
      </c>
      <c r="C2538" s="184" t="s">
        <v>107</v>
      </c>
      <c r="D2538" s="184" t="s">
        <v>34077</v>
      </c>
    </row>
    <row r="2539" spans="1:4">
      <c r="A2539" s="186" t="s">
        <v>35509</v>
      </c>
    </row>
    <row r="2540" spans="1:4">
      <c r="A2540" s="186" t="s">
        <v>2409</v>
      </c>
      <c r="B2540" s="186" t="s">
        <v>35529</v>
      </c>
      <c r="C2540" s="186" t="s">
        <v>12</v>
      </c>
      <c r="D2540" s="190" t="s">
        <v>2410</v>
      </c>
    </row>
    <row r="2541" spans="1:4">
      <c r="B2541" s="186" t="s">
        <v>35530</v>
      </c>
    </row>
    <row r="2542" spans="1:4">
      <c r="B2542" s="186" t="s">
        <v>35531</v>
      </c>
    </row>
    <row r="2543" spans="1:4">
      <c r="B2543" s="186" t="s">
        <v>35532</v>
      </c>
    </row>
    <row r="2544" spans="1:4">
      <c r="A2544" s="189">
        <v>11954</v>
      </c>
      <c r="B2544" s="186" t="s">
        <v>2411</v>
      </c>
      <c r="C2544" s="186" t="s">
        <v>12</v>
      </c>
      <c r="D2544" s="190" t="s">
        <v>22963</v>
      </c>
    </row>
    <row r="2545" spans="1:4">
      <c r="A2545" s="186" t="s">
        <v>2413</v>
      </c>
      <c r="B2545" s="186" t="s">
        <v>2414</v>
      </c>
      <c r="C2545" s="186" t="s">
        <v>12</v>
      </c>
      <c r="D2545" s="190" t="s">
        <v>35533</v>
      </c>
    </row>
    <row r="2546" spans="1:4">
      <c r="A2546" s="186" t="s">
        <v>2415</v>
      </c>
      <c r="B2546" s="186" t="s">
        <v>2416</v>
      </c>
      <c r="C2546" s="186" t="s">
        <v>12</v>
      </c>
      <c r="D2546" s="190" t="s">
        <v>22854</v>
      </c>
    </row>
    <row r="2547" spans="1:4">
      <c r="A2547" s="186" t="s">
        <v>2417</v>
      </c>
      <c r="B2547" s="186" t="s">
        <v>2418</v>
      </c>
      <c r="C2547" s="186" t="s">
        <v>12</v>
      </c>
      <c r="D2547" s="190" t="s">
        <v>22855</v>
      </c>
    </row>
    <row r="2548" spans="1:4">
      <c r="A2548" s="189">
        <v>11967</v>
      </c>
      <c r="B2548" s="186" t="s">
        <v>2419</v>
      </c>
      <c r="C2548" s="186" t="s">
        <v>12</v>
      </c>
      <c r="D2548" s="190" t="s">
        <v>22967</v>
      </c>
    </row>
    <row r="2549" spans="1:4">
      <c r="A2549" s="189">
        <v>11968</v>
      </c>
      <c r="B2549" s="186" t="s">
        <v>2420</v>
      </c>
      <c r="C2549" s="186" t="s">
        <v>12</v>
      </c>
      <c r="D2549" s="190" t="s">
        <v>22968</v>
      </c>
    </row>
    <row r="2550" spans="1:4">
      <c r="A2550" s="186" t="s">
        <v>35534</v>
      </c>
      <c r="B2550" s="186" t="s">
        <v>2421</v>
      </c>
      <c r="C2550" s="186" t="s">
        <v>12</v>
      </c>
      <c r="D2550" s="190" t="s">
        <v>2422</v>
      </c>
    </row>
    <row r="2551" spans="1:4">
      <c r="A2551" s="189">
        <v>11955</v>
      </c>
      <c r="B2551" s="186" t="s">
        <v>2423</v>
      </c>
      <c r="C2551" s="186" t="s">
        <v>12</v>
      </c>
      <c r="D2551" s="190" t="s">
        <v>22964</v>
      </c>
    </row>
    <row r="2552" spans="1:4">
      <c r="A2552" s="189">
        <v>13283</v>
      </c>
      <c r="B2552" s="186" t="s">
        <v>23437</v>
      </c>
      <c r="C2552" s="186" t="s">
        <v>12</v>
      </c>
      <c r="D2552" s="190" t="s">
        <v>23438</v>
      </c>
    </row>
    <row r="2553" spans="1:4">
      <c r="A2553" s="189">
        <v>11953</v>
      </c>
      <c r="B2553" s="186" t="s">
        <v>22961</v>
      </c>
      <c r="C2553" s="186" t="s">
        <v>12</v>
      </c>
      <c r="D2553" s="190" t="s">
        <v>22962</v>
      </c>
    </row>
    <row r="2554" spans="1:4">
      <c r="A2554" s="186" t="s">
        <v>2424</v>
      </c>
      <c r="B2554" s="186" t="s">
        <v>2425</v>
      </c>
      <c r="C2554" s="186" t="s">
        <v>12</v>
      </c>
      <c r="D2554" s="190" t="s">
        <v>22856</v>
      </c>
    </row>
    <row r="2555" spans="1:4">
      <c r="A2555" s="189">
        <v>12249</v>
      </c>
      <c r="B2555" s="186" t="s">
        <v>2426</v>
      </c>
      <c r="C2555" s="186" t="s">
        <v>12</v>
      </c>
      <c r="D2555" s="190" t="s">
        <v>22976</v>
      </c>
    </row>
    <row r="2556" spans="1:4">
      <c r="A2556" s="189">
        <v>12250</v>
      </c>
      <c r="B2556" s="186" t="s">
        <v>2427</v>
      </c>
      <c r="C2556" s="186" t="s">
        <v>12</v>
      </c>
      <c r="D2556" s="190" t="s">
        <v>22977</v>
      </c>
    </row>
    <row r="2557" spans="1:4">
      <c r="A2557" s="189">
        <v>13282</v>
      </c>
      <c r="B2557" s="186" t="s">
        <v>23436</v>
      </c>
      <c r="C2557" s="186" t="s">
        <v>12</v>
      </c>
      <c r="D2557" s="187" t="s">
        <v>35535</v>
      </c>
    </row>
    <row r="2558" spans="1:4">
      <c r="A2558" s="186" t="s">
        <v>2428</v>
      </c>
      <c r="B2558" s="186" t="s">
        <v>2429</v>
      </c>
      <c r="C2558" s="186" t="s">
        <v>12</v>
      </c>
      <c r="D2558" s="190" t="s">
        <v>2430</v>
      </c>
    </row>
    <row r="2559" spans="1:4">
      <c r="A2559" s="186" t="s">
        <v>2431</v>
      </c>
      <c r="B2559" s="186" t="s">
        <v>35536</v>
      </c>
      <c r="C2559" s="186" t="s">
        <v>12</v>
      </c>
      <c r="D2559" s="190" t="s">
        <v>2432</v>
      </c>
    </row>
    <row r="2560" spans="1:4">
      <c r="B2560" s="186" t="s">
        <v>35537</v>
      </c>
    </row>
    <row r="2561" spans="1:4">
      <c r="A2561" s="186" t="s">
        <v>2433</v>
      </c>
      <c r="B2561" s="186" t="s">
        <v>35538</v>
      </c>
      <c r="C2561" s="186" t="s">
        <v>12</v>
      </c>
      <c r="D2561" s="190" t="s">
        <v>2434</v>
      </c>
    </row>
    <row r="2562" spans="1:4">
      <c r="B2562" s="186" t="s">
        <v>35539</v>
      </c>
    </row>
    <row r="2563" spans="1:4">
      <c r="A2563" s="189">
        <v>12936</v>
      </c>
      <c r="B2563" s="186" t="s">
        <v>35540</v>
      </c>
      <c r="C2563" s="186" t="s">
        <v>12</v>
      </c>
      <c r="D2563" s="190" t="s">
        <v>23130</v>
      </c>
    </row>
    <row r="2564" spans="1:4">
      <c r="B2564" s="186" t="s">
        <v>35541</v>
      </c>
    </row>
    <row r="2565" spans="1:4">
      <c r="B2565" s="186" t="s">
        <v>35542</v>
      </c>
    </row>
    <row r="2566" spans="1:4">
      <c r="A2566" s="186" t="s">
        <v>2435</v>
      </c>
      <c r="B2566" s="186" t="s">
        <v>2436</v>
      </c>
      <c r="C2566" s="186" t="s">
        <v>12</v>
      </c>
      <c r="D2566" s="190" t="s">
        <v>2437</v>
      </c>
    </row>
    <row r="2567" spans="1:4">
      <c r="A2567" s="186" t="s">
        <v>2438</v>
      </c>
      <c r="B2567" s="186" t="s">
        <v>2439</v>
      </c>
      <c r="C2567" s="186" t="s">
        <v>12</v>
      </c>
      <c r="D2567" s="190" t="s">
        <v>6665</v>
      </c>
    </row>
    <row r="2568" spans="1:4">
      <c r="A2568" s="186" t="s">
        <v>2440</v>
      </c>
      <c r="B2568" s="186" t="s">
        <v>2441</v>
      </c>
      <c r="C2568" s="186" t="s">
        <v>12</v>
      </c>
      <c r="D2568" s="190" t="s">
        <v>2402</v>
      </c>
    </row>
    <row r="2569" spans="1:4">
      <c r="A2569" s="186" t="s">
        <v>35543</v>
      </c>
      <c r="B2569" s="186" t="s">
        <v>35544</v>
      </c>
      <c r="C2569" s="186" t="s">
        <v>12</v>
      </c>
      <c r="D2569" s="190" t="s">
        <v>2442</v>
      </c>
    </row>
    <row r="2570" spans="1:4">
      <c r="B2570" s="186" t="s">
        <v>35545</v>
      </c>
    </row>
    <row r="2571" spans="1:4">
      <c r="A2571" s="186" t="s">
        <v>2443</v>
      </c>
      <c r="B2571" s="186" t="s">
        <v>35546</v>
      </c>
      <c r="C2571" s="186" t="s">
        <v>12</v>
      </c>
      <c r="D2571" s="190" t="s">
        <v>8410</v>
      </c>
    </row>
    <row r="2572" spans="1:4">
      <c r="B2572" s="186" t="s">
        <v>35547</v>
      </c>
    </row>
    <row r="2573" spans="1:4">
      <c r="A2573" s="189">
        <v>12944</v>
      </c>
      <c r="B2573" s="186" t="s">
        <v>35548</v>
      </c>
      <c r="C2573" s="186" t="s">
        <v>12</v>
      </c>
      <c r="D2573" s="190" t="s">
        <v>23134</v>
      </c>
    </row>
    <row r="2574" spans="1:4">
      <c r="B2574" s="186" t="s">
        <v>35549</v>
      </c>
    </row>
    <row r="2575" spans="1:4">
      <c r="B2575" s="186" t="s">
        <v>35550</v>
      </c>
    </row>
    <row r="2576" spans="1:4">
      <c r="B2576" s="186" t="s">
        <v>35551</v>
      </c>
    </row>
    <row r="2577" spans="1:4">
      <c r="A2577" s="186" t="s">
        <v>35552</v>
      </c>
      <c r="B2577" s="186" t="s">
        <v>35553</v>
      </c>
      <c r="C2577" s="186" t="s">
        <v>12</v>
      </c>
      <c r="D2577" s="190" t="s">
        <v>2444</v>
      </c>
    </row>
    <row r="2578" spans="1:4">
      <c r="B2578" s="186" t="s">
        <v>35554</v>
      </c>
    </row>
    <row r="2579" spans="1:4">
      <c r="A2579" s="186" t="s">
        <v>35555</v>
      </c>
    </row>
    <row r="2580" spans="1:4">
      <c r="A2580" s="189">
        <v>12917</v>
      </c>
      <c r="B2580" s="186" t="s">
        <v>23113</v>
      </c>
      <c r="C2580" s="186" t="s">
        <v>7</v>
      </c>
      <c r="D2580" s="188" t="s">
        <v>33136</v>
      </c>
    </row>
    <row r="2581" spans="1:4">
      <c r="A2581" s="189">
        <v>12915</v>
      </c>
      <c r="B2581" s="186" t="s">
        <v>24222</v>
      </c>
      <c r="C2581" s="186" t="s">
        <v>6</v>
      </c>
      <c r="D2581" s="188" t="s">
        <v>1746</v>
      </c>
    </row>
    <row r="2582" spans="1:4">
      <c r="B2582" s="186" t="s">
        <v>35556</v>
      </c>
    </row>
    <row r="2583" spans="1:4">
      <c r="A2583" s="186" t="s">
        <v>2445</v>
      </c>
      <c r="B2583" s="186" t="s">
        <v>2446</v>
      </c>
      <c r="C2583" s="186" t="s">
        <v>544</v>
      </c>
      <c r="D2583" s="188" t="s">
        <v>35557</v>
      </c>
    </row>
    <row r="2584" spans="1:4">
      <c r="A2584" s="186" t="s">
        <v>2447</v>
      </c>
      <c r="B2584" s="186" t="s">
        <v>2448</v>
      </c>
      <c r="C2584" s="186" t="s">
        <v>544</v>
      </c>
      <c r="D2584" s="188" t="s">
        <v>35557</v>
      </c>
    </row>
    <row r="2585" spans="1:4">
      <c r="A2585" s="186" t="s">
        <v>2449</v>
      </c>
      <c r="B2585" s="186" t="s">
        <v>2450</v>
      </c>
      <c r="C2585" s="186" t="s">
        <v>544</v>
      </c>
      <c r="D2585" s="188" t="s">
        <v>35558</v>
      </c>
    </row>
    <row r="2586" spans="1:4">
      <c r="A2586" s="189">
        <v>12024</v>
      </c>
      <c r="B2586" s="186" t="s">
        <v>2451</v>
      </c>
      <c r="C2586" s="186" t="s">
        <v>544</v>
      </c>
      <c r="D2586" s="186">
        <v>28.5</v>
      </c>
    </row>
    <row r="2587" spans="1:4">
      <c r="A2587" s="189">
        <v>12025</v>
      </c>
      <c r="B2587" s="186" t="s">
        <v>2453</v>
      </c>
      <c r="C2587" s="186" t="s">
        <v>544</v>
      </c>
      <c r="D2587" s="186">
        <v>38.9</v>
      </c>
    </row>
    <row r="2588" spans="1:4">
      <c r="A2588" s="189">
        <v>12018</v>
      </c>
      <c r="B2588" s="186" t="s">
        <v>2454</v>
      </c>
      <c r="C2588" s="186" t="s">
        <v>544</v>
      </c>
      <c r="D2588" s="186">
        <v>38.9</v>
      </c>
    </row>
    <row r="2589" spans="1:4">
      <c r="A2589" s="189">
        <v>12019</v>
      </c>
      <c r="B2589" s="186" t="s">
        <v>2455</v>
      </c>
      <c r="C2589" s="186" t="s">
        <v>544</v>
      </c>
      <c r="D2589" s="186">
        <v>27.49</v>
      </c>
    </row>
    <row r="2590" spans="1:4">
      <c r="A2590" s="186" t="s">
        <v>35559</v>
      </c>
      <c r="B2590" s="186" t="s">
        <v>2456</v>
      </c>
      <c r="C2590" s="186" t="s">
        <v>544</v>
      </c>
      <c r="D2590" s="188" t="s">
        <v>21707</v>
      </c>
    </row>
    <row r="2591" spans="1:4">
      <c r="A2591" s="189">
        <v>12021</v>
      </c>
      <c r="B2591" s="186" t="s">
        <v>2457</v>
      </c>
      <c r="C2591" s="186" t="s">
        <v>544</v>
      </c>
      <c r="D2591" s="188" t="s">
        <v>20680</v>
      </c>
    </row>
    <row r="2592" spans="1:4">
      <c r="A2592" s="186" t="s">
        <v>2458</v>
      </c>
      <c r="B2592" s="186" t="s">
        <v>2459</v>
      </c>
      <c r="C2592" s="186" t="s">
        <v>544</v>
      </c>
      <c r="D2592" s="186">
        <v>43.9</v>
      </c>
    </row>
    <row r="2593" spans="1:4">
      <c r="A2593" s="186" t="s">
        <v>2462</v>
      </c>
      <c r="B2593" s="186" t="s">
        <v>2463</v>
      </c>
      <c r="C2593" s="186" t="s">
        <v>544</v>
      </c>
      <c r="D2593" s="186">
        <v>29.9</v>
      </c>
    </row>
    <row r="2594" spans="1:4">
      <c r="A2594" s="189">
        <v>12023</v>
      </c>
      <c r="B2594" s="186" t="s">
        <v>2465</v>
      </c>
      <c r="C2594" s="186" t="s">
        <v>544</v>
      </c>
      <c r="D2594" s="186">
        <v>27.49</v>
      </c>
    </row>
    <row r="2595" spans="1:4">
      <c r="A2595" s="186" t="s">
        <v>35560</v>
      </c>
      <c r="B2595" s="186" t="s">
        <v>2466</v>
      </c>
      <c r="C2595" s="186" t="s">
        <v>544</v>
      </c>
      <c r="D2595" s="188" t="s">
        <v>21707</v>
      </c>
    </row>
    <row r="2596" spans="1:4">
      <c r="A2596" s="189">
        <v>12222</v>
      </c>
      <c r="B2596" s="186" t="s">
        <v>2467</v>
      </c>
      <c r="C2596" s="186" t="s">
        <v>544</v>
      </c>
      <c r="D2596" s="188" t="s">
        <v>33881</v>
      </c>
    </row>
    <row r="2597" spans="1:4">
      <c r="A2597" s="189">
        <v>12223</v>
      </c>
      <c r="B2597" s="186" t="s">
        <v>2468</v>
      </c>
      <c r="C2597" s="186" t="s">
        <v>544</v>
      </c>
      <c r="D2597" s="188" t="s">
        <v>21637</v>
      </c>
    </row>
    <row r="2598" spans="1:4">
      <c r="A2598" s="186" t="s">
        <v>2469</v>
      </c>
      <c r="B2598" s="186" t="s">
        <v>2470</v>
      </c>
      <c r="C2598" s="186" t="s">
        <v>544</v>
      </c>
      <c r="D2598" s="186">
        <v>37.49</v>
      </c>
    </row>
    <row r="2599" spans="1:4">
      <c r="A2599" s="186" t="s">
        <v>2471</v>
      </c>
      <c r="B2599" s="186" t="s">
        <v>2472</v>
      </c>
      <c r="C2599" s="186" t="s">
        <v>544</v>
      </c>
      <c r="D2599" s="188" t="s">
        <v>22462</v>
      </c>
    </row>
    <row r="2600" spans="1:4">
      <c r="A2600" s="189">
        <v>13254</v>
      </c>
      <c r="B2600" s="186" t="s">
        <v>23411</v>
      </c>
      <c r="C2600" s="186" t="s">
        <v>544</v>
      </c>
      <c r="D2600" s="188" t="s">
        <v>23612</v>
      </c>
    </row>
    <row r="2601" spans="1:4">
      <c r="A2601" s="186" t="s">
        <v>2475</v>
      </c>
      <c r="B2601" s="186" t="s">
        <v>35561</v>
      </c>
      <c r="C2601" s="186" t="s">
        <v>544</v>
      </c>
      <c r="D2601" s="186">
        <v>17.489999999999998</v>
      </c>
    </row>
    <row r="2602" spans="1:4">
      <c r="B2602" s="186" t="s">
        <v>1867</v>
      </c>
    </row>
    <row r="2603" spans="1:4">
      <c r="A2603" s="186" t="s">
        <v>2476</v>
      </c>
      <c r="B2603" s="186" t="s">
        <v>2477</v>
      </c>
      <c r="C2603" s="186" t="s">
        <v>544</v>
      </c>
      <c r="D2603" s="186">
        <v>21.49</v>
      </c>
    </row>
    <row r="2604" spans="1:4">
      <c r="A2604" s="186" t="s">
        <v>2479</v>
      </c>
      <c r="B2604" s="186" t="s">
        <v>35562</v>
      </c>
      <c r="C2604" s="186" t="s">
        <v>544</v>
      </c>
      <c r="D2604" s="188" t="s">
        <v>35563</v>
      </c>
    </row>
    <row r="2605" spans="1:4">
      <c r="B2605" s="186" t="s">
        <v>35564</v>
      </c>
    </row>
    <row r="2606" spans="1:4">
      <c r="A2606" s="186" t="s">
        <v>2481</v>
      </c>
      <c r="B2606" s="186" t="s">
        <v>35565</v>
      </c>
      <c r="C2606" s="186" t="s">
        <v>544</v>
      </c>
      <c r="D2606" s="188" t="s">
        <v>35566</v>
      </c>
    </row>
    <row r="2607" spans="1:4">
      <c r="B2607" s="186" t="s">
        <v>35567</v>
      </c>
    </row>
    <row r="2608" spans="1:4">
      <c r="A2608" s="186" t="s">
        <v>35568</v>
      </c>
      <c r="C2608" s="186" t="s">
        <v>544</v>
      </c>
      <c r="D2608" s="188" t="s">
        <v>35569</v>
      </c>
    </row>
    <row r="2609" spans="1:4">
      <c r="A2609" s="186" t="s">
        <v>204</v>
      </c>
      <c r="B2609" s="186" t="s">
        <v>2024</v>
      </c>
      <c r="C2609" s="186" t="s">
        <v>34116</v>
      </c>
    </row>
    <row r="2611" spans="1:4">
      <c r="C2611" s="184" t="s">
        <v>34071</v>
      </c>
      <c r="D2611" s="185" t="s">
        <v>114</v>
      </c>
    </row>
    <row r="2612" spans="1:4">
      <c r="A2612" s="184"/>
    </row>
    <row r="2613" spans="1:4">
      <c r="D2613" s="184" t="s">
        <v>34072</v>
      </c>
    </row>
    <row r="2614" spans="1:4">
      <c r="A2614" s="184"/>
    </row>
    <row r="2615" spans="1:4">
      <c r="A2615" s="184"/>
      <c r="B2615" s="184" t="s">
        <v>34073</v>
      </c>
      <c r="C2615" s="184" t="s">
        <v>34074</v>
      </c>
      <c r="D2615" s="184" t="s">
        <v>34075</v>
      </c>
    </row>
    <row r="2616" spans="1:4">
      <c r="B2616" s="184" t="s">
        <v>34076</v>
      </c>
      <c r="C2616" s="184" t="s">
        <v>107</v>
      </c>
      <c r="D2616" s="184" t="s">
        <v>34077</v>
      </c>
    </row>
    <row r="2617" spans="1:4">
      <c r="A2617" s="186" t="s">
        <v>35555</v>
      </c>
    </row>
    <row r="2618" spans="1:4">
      <c r="B2618" s="186" t="s">
        <v>35570</v>
      </c>
    </row>
    <row r="2619" spans="1:4">
      <c r="B2619" s="186" t="s">
        <v>35571</v>
      </c>
    </row>
    <row r="2620" spans="1:4">
      <c r="A2620" s="186" t="s">
        <v>2482</v>
      </c>
      <c r="B2620" s="186" t="s">
        <v>35572</v>
      </c>
      <c r="C2620" s="186" t="s">
        <v>544</v>
      </c>
      <c r="D2620" s="188" t="s">
        <v>35573</v>
      </c>
    </row>
    <row r="2621" spans="1:4">
      <c r="B2621" s="186" t="s">
        <v>35574</v>
      </c>
    </row>
    <row r="2622" spans="1:4">
      <c r="A2622" s="189">
        <v>12909</v>
      </c>
      <c r="B2622" s="186" t="s">
        <v>35575</v>
      </c>
      <c r="C2622" s="186" t="s">
        <v>544</v>
      </c>
      <c r="D2622" s="188" t="s">
        <v>35576</v>
      </c>
    </row>
    <row r="2623" spans="1:4">
      <c r="B2623" s="186" t="s">
        <v>1101</v>
      </c>
    </row>
    <row r="2624" spans="1:4">
      <c r="A2624" s="186" t="s">
        <v>2484</v>
      </c>
      <c r="B2624" s="186" t="s">
        <v>2485</v>
      </c>
      <c r="C2624" s="186" t="s">
        <v>544</v>
      </c>
      <c r="D2624" s="186">
        <v>36.9</v>
      </c>
    </row>
    <row r="2625" spans="1:4">
      <c r="A2625" s="186" t="s">
        <v>2487</v>
      </c>
      <c r="B2625" s="186" t="s">
        <v>35577</v>
      </c>
      <c r="C2625" s="186" t="s">
        <v>544</v>
      </c>
      <c r="D2625" s="188" t="s">
        <v>35578</v>
      </c>
    </row>
    <row r="2626" spans="1:4">
      <c r="B2626" s="186" t="s">
        <v>35579</v>
      </c>
    </row>
    <row r="2627" spans="1:4">
      <c r="A2627" s="189">
        <v>13218</v>
      </c>
      <c r="B2627" s="186" t="s">
        <v>23383</v>
      </c>
      <c r="C2627" s="186" t="s">
        <v>544</v>
      </c>
      <c r="D2627" s="188" t="s">
        <v>21964</v>
      </c>
    </row>
    <row r="2628" spans="1:4">
      <c r="A2628" s="189">
        <v>13239</v>
      </c>
      <c r="B2628" s="186" t="s">
        <v>23395</v>
      </c>
      <c r="C2628" s="186" t="s">
        <v>544</v>
      </c>
      <c r="D2628" s="188" t="s">
        <v>35580</v>
      </c>
    </row>
    <row r="2629" spans="1:4">
      <c r="A2629" s="189">
        <v>11764</v>
      </c>
      <c r="B2629" s="186" t="s">
        <v>35581</v>
      </c>
      <c r="C2629" s="186" t="s">
        <v>544</v>
      </c>
      <c r="D2629" s="188" t="s">
        <v>33789</v>
      </c>
    </row>
    <row r="2630" spans="1:4">
      <c r="B2630" s="186" t="s">
        <v>35582</v>
      </c>
    </row>
    <row r="2631" spans="1:4">
      <c r="A2631" s="189">
        <v>12911</v>
      </c>
      <c r="B2631" s="186" t="s">
        <v>23107</v>
      </c>
      <c r="C2631" s="186" t="s">
        <v>544</v>
      </c>
      <c r="D2631" s="188" t="s">
        <v>35583</v>
      </c>
    </row>
    <row r="2632" spans="1:4">
      <c r="A2632" s="189">
        <v>12910</v>
      </c>
      <c r="B2632" s="186" t="s">
        <v>35584</v>
      </c>
      <c r="C2632" s="186" t="s">
        <v>544</v>
      </c>
      <c r="D2632" s="188" t="s">
        <v>33805</v>
      </c>
    </row>
    <row r="2633" spans="1:4">
      <c r="B2633" s="186" t="s">
        <v>35585</v>
      </c>
    </row>
    <row r="2634" spans="1:4">
      <c r="A2634" s="189">
        <v>11807</v>
      </c>
      <c r="B2634" s="186" t="s">
        <v>35586</v>
      </c>
      <c r="C2634" s="186" t="s">
        <v>544</v>
      </c>
      <c r="D2634" s="186">
        <v>46.49</v>
      </c>
    </row>
    <row r="2635" spans="1:4">
      <c r="B2635" s="186" t="s">
        <v>35587</v>
      </c>
    </row>
    <row r="2636" spans="1:4">
      <c r="A2636" s="189">
        <v>10054</v>
      </c>
      <c r="B2636" s="186" t="s">
        <v>35588</v>
      </c>
      <c r="C2636" s="186" t="s">
        <v>544</v>
      </c>
      <c r="D2636" s="186">
        <v>26.9</v>
      </c>
    </row>
    <row r="2637" spans="1:4">
      <c r="B2637" s="186" t="s">
        <v>662</v>
      </c>
    </row>
    <row r="2638" spans="1:4">
      <c r="A2638" s="189">
        <v>10051</v>
      </c>
      <c r="B2638" s="186" t="s">
        <v>2491</v>
      </c>
      <c r="C2638" s="186" t="s">
        <v>544</v>
      </c>
      <c r="D2638" s="186">
        <v>18.489999999999998</v>
      </c>
    </row>
    <row r="2639" spans="1:4">
      <c r="A2639" s="189">
        <v>11999</v>
      </c>
      <c r="B2639" s="186" t="s">
        <v>35589</v>
      </c>
      <c r="C2639" s="186" t="s">
        <v>544</v>
      </c>
      <c r="D2639" s="186">
        <v>18.29</v>
      </c>
    </row>
    <row r="2640" spans="1:4">
      <c r="B2640" s="186" t="s">
        <v>398</v>
      </c>
    </row>
    <row r="2641" spans="1:4">
      <c r="A2641" s="189">
        <v>10714</v>
      </c>
      <c r="B2641" s="186" t="s">
        <v>2495</v>
      </c>
      <c r="C2641" s="186" t="s">
        <v>544</v>
      </c>
      <c r="D2641" s="188" t="s">
        <v>33171</v>
      </c>
    </row>
    <row r="2642" spans="1:4">
      <c r="A2642" s="189">
        <v>10716</v>
      </c>
      <c r="B2642" s="186" t="s">
        <v>35590</v>
      </c>
      <c r="C2642" s="186" t="s">
        <v>544</v>
      </c>
      <c r="D2642" s="186">
        <v>16.899999999999999</v>
      </c>
    </row>
    <row r="2643" spans="1:4">
      <c r="B2643" s="186" t="s">
        <v>398</v>
      </c>
    </row>
    <row r="2644" spans="1:4">
      <c r="A2644" s="189">
        <v>11997</v>
      </c>
      <c r="B2644" s="186" t="s">
        <v>35591</v>
      </c>
      <c r="C2644" s="186" t="s">
        <v>544</v>
      </c>
      <c r="D2644" s="186">
        <v>16.899999999999999</v>
      </c>
    </row>
    <row r="2645" spans="1:4">
      <c r="B2645" s="186" t="s">
        <v>1101</v>
      </c>
    </row>
    <row r="2646" spans="1:4">
      <c r="A2646" s="189">
        <v>10713</v>
      </c>
      <c r="B2646" s="186" t="s">
        <v>35592</v>
      </c>
      <c r="C2646" s="186" t="s">
        <v>544</v>
      </c>
      <c r="D2646" s="186">
        <v>19.29</v>
      </c>
    </row>
    <row r="2647" spans="1:4">
      <c r="B2647" s="186" t="s">
        <v>35593</v>
      </c>
    </row>
    <row r="2648" spans="1:4">
      <c r="A2648" s="189">
        <v>11300</v>
      </c>
      <c r="B2648" s="186" t="s">
        <v>2500</v>
      </c>
      <c r="C2648" s="186" t="s">
        <v>544</v>
      </c>
      <c r="D2648" s="188" t="s">
        <v>23550</v>
      </c>
    </row>
    <row r="2649" spans="1:4">
      <c r="A2649" s="189">
        <v>11301</v>
      </c>
      <c r="B2649" s="186" t="s">
        <v>2501</v>
      </c>
      <c r="C2649" s="186" t="s">
        <v>544</v>
      </c>
      <c r="D2649" s="186">
        <v>32.9</v>
      </c>
    </row>
    <row r="2650" spans="1:4">
      <c r="A2650" s="189">
        <v>11297</v>
      </c>
      <c r="B2650" s="186" t="s">
        <v>22054</v>
      </c>
      <c r="C2650" s="186" t="s">
        <v>544</v>
      </c>
      <c r="D2650" s="188" t="s">
        <v>14833</v>
      </c>
    </row>
    <row r="2651" spans="1:4">
      <c r="A2651" s="186" t="s">
        <v>2502</v>
      </c>
      <c r="B2651" s="186" t="s">
        <v>2503</v>
      </c>
      <c r="C2651" s="186" t="s">
        <v>544</v>
      </c>
      <c r="D2651" s="188" t="s">
        <v>35594</v>
      </c>
    </row>
    <row r="2652" spans="1:4">
      <c r="A2652" s="189">
        <v>10052</v>
      </c>
      <c r="B2652" s="186" t="s">
        <v>2504</v>
      </c>
      <c r="C2652" s="186" t="s">
        <v>544</v>
      </c>
      <c r="D2652" s="188" t="s">
        <v>1426</v>
      </c>
    </row>
    <row r="2653" spans="1:4">
      <c r="A2653" s="186" t="s">
        <v>2505</v>
      </c>
      <c r="B2653" s="186" t="s">
        <v>35595</v>
      </c>
      <c r="C2653" s="186" t="s">
        <v>544</v>
      </c>
      <c r="D2653" s="188" t="s">
        <v>35596</v>
      </c>
    </row>
    <row r="2654" spans="1:4">
      <c r="B2654" s="186" t="s">
        <v>1101</v>
      </c>
    </row>
    <row r="2655" spans="1:4">
      <c r="A2655" s="189">
        <v>12226</v>
      </c>
      <c r="B2655" s="186" t="s">
        <v>35597</v>
      </c>
      <c r="C2655" s="186" t="s">
        <v>544</v>
      </c>
      <c r="D2655" s="188" t="s">
        <v>20353</v>
      </c>
    </row>
    <row r="2656" spans="1:4">
      <c r="B2656" s="186" t="s">
        <v>35598</v>
      </c>
    </row>
    <row r="2657" spans="1:4">
      <c r="A2657" s="189">
        <v>10138</v>
      </c>
      <c r="B2657" s="186" t="s">
        <v>35599</v>
      </c>
      <c r="C2657" s="186" t="s">
        <v>544</v>
      </c>
      <c r="D2657" s="188" t="s">
        <v>33420</v>
      </c>
    </row>
    <row r="2658" spans="1:4">
      <c r="B2658" s="186" t="s">
        <v>35600</v>
      </c>
    </row>
    <row r="2659" spans="1:4">
      <c r="A2659" s="189">
        <v>10140</v>
      </c>
      <c r="B2659" s="186" t="s">
        <v>35601</v>
      </c>
      <c r="C2659" s="186" t="s">
        <v>544</v>
      </c>
      <c r="D2659" s="188" t="s">
        <v>21713</v>
      </c>
    </row>
    <row r="2660" spans="1:4">
      <c r="B2660" s="186" t="s">
        <v>35602</v>
      </c>
    </row>
    <row r="2661" spans="1:4">
      <c r="A2661" s="189">
        <v>11819</v>
      </c>
      <c r="B2661" s="186" t="s">
        <v>35603</v>
      </c>
      <c r="C2661" s="186" t="s">
        <v>544</v>
      </c>
      <c r="D2661" s="188" t="s">
        <v>22288</v>
      </c>
    </row>
    <row r="2662" spans="1:4">
      <c r="B2662" s="186" t="s">
        <v>35604</v>
      </c>
    </row>
    <row r="2663" spans="1:4">
      <c r="A2663" s="189">
        <v>11813</v>
      </c>
      <c r="B2663" s="186" t="s">
        <v>35605</v>
      </c>
      <c r="C2663" s="186" t="s">
        <v>544</v>
      </c>
      <c r="D2663" s="188" t="s">
        <v>9781</v>
      </c>
    </row>
    <row r="2664" spans="1:4">
      <c r="B2664" s="186" t="s">
        <v>1423</v>
      </c>
    </row>
    <row r="2665" spans="1:4">
      <c r="A2665" s="189">
        <v>10124</v>
      </c>
      <c r="B2665" s="186" t="s">
        <v>22055</v>
      </c>
      <c r="C2665" s="186" t="s">
        <v>544</v>
      </c>
      <c r="D2665" s="188" t="s">
        <v>35606</v>
      </c>
    </row>
    <row r="2666" spans="1:4">
      <c r="A2666" s="186" t="s">
        <v>35607</v>
      </c>
      <c r="B2666" s="186" t="s">
        <v>2512</v>
      </c>
      <c r="C2666" s="186" t="s">
        <v>62</v>
      </c>
      <c r="D2666" s="188" t="s">
        <v>13514</v>
      </c>
    </row>
    <row r="2667" spans="1:4">
      <c r="A2667" s="186" t="s">
        <v>2513</v>
      </c>
      <c r="B2667" s="186" t="s">
        <v>2514</v>
      </c>
      <c r="C2667" s="186" t="s">
        <v>62</v>
      </c>
      <c r="D2667" s="188" t="s">
        <v>33439</v>
      </c>
    </row>
    <row r="2668" spans="1:4">
      <c r="A2668" s="189">
        <v>11299</v>
      </c>
      <c r="B2668" s="186" t="s">
        <v>2515</v>
      </c>
      <c r="C2668" s="186" t="s">
        <v>544</v>
      </c>
      <c r="D2668" s="188" t="s">
        <v>35608</v>
      </c>
    </row>
    <row r="2669" spans="1:4">
      <c r="A2669" s="186" t="s">
        <v>2516</v>
      </c>
      <c r="B2669" s="186" t="s">
        <v>35609</v>
      </c>
      <c r="C2669" s="186" t="s">
        <v>544</v>
      </c>
      <c r="D2669" s="186">
        <v>36.49</v>
      </c>
    </row>
    <row r="2670" spans="1:4">
      <c r="B2670" s="186" t="s">
        <v>319</v>
      </c>
    </row>
    <row r="2671" spans="1:4">
      <c r="A2671" s="189">
        <v>10126</v>
      </c>
      <c r="B2671" s="186" t="s">
        <v>35610</v>
      </c>
      <c r="C2671" s="186" t="s">
        <v>544</v>
      </c>
      <c r="D2671" s="186">
        <v>46.54</v>
      </c>
    </row>
    <row r="2672" spans="1:4">
      <c r="B2672" s="186" t="s">
        <v>35598</v>
      </c>
    </row>
    <row r="2673" spans="1:4">
      <c r="A2673" s="189">
        <v>11808</v>
      </c>
      <c r="B2673" s="186" t="s">
        <v>35611</v>
      </c>
      <c r="C2673" s="186" t="s">
        <v>544</v>
      </c>
      <c r="D2673" s="186">
        <v>36.9</v>
      </c>
    </row>
    <row r="2674" spans="1:4">
      <c r="B2674" s="186" t="s">
        <v>35612</v>
      </c>
    </row>
    <row r="2675" spans="1:4">
      <c r="A2675" s="189">
        <v>11998</v>
      </c>
      <c r="B2675" s="186" t="s">
        <v>35613</v>
      </c>
      <c r="C2675" s="186" t="s">
        <v>544</v>
      </c>
      <c r="D2675" s="186">
        <v>18.29</v>
      </c>
    </row>
    <row r="2676" spans="1:4">
      <c r="B2676" s="186" t="s">
        <v>35614</v>
      </c>
    </row>
    <row r="2677" spans="1:4">
      <c r="A2677" s="189">
        <v>10718</v>
      </c>
      <c r="B2677" s="186" t="s">
        <v>35615</v>
      </c>
      <c r="C2677" s="186" t="s">
        <v>544</v>
      </c>
      <c r="D2677" s="186">
        <v>19.29</v>
      </c>
    </row>
    <row r="2678" spans="1:4">
      <c r="B2678" s="186" t="s">
        <v>35616</v>
      </c>
    </row>
    <row r="2679" spans="1:4">
      <c r="A2679" s="189">
        <v>11817</v>
      </c>
      <c r="B2679" s="186" t="s">
        <v>35617</v>
      </c>
      <c r="C2679" s="186" t="s">
        <v>544</v>
      </c>
      <c r="D2679" s="186">
        <v>21.9</v>
      </c>
    </row>
    <row r="2680" spans="1:4">
      <c r="B2680" s="186" t="s">
        <v>35604</v>
      </c>
    </row>
    <row r="2681" spans="1:4">
      <c r="A2681" s="189">
        <v>13237</v>
      </c>
      <c r="B2681" s="186" t="s">
        <v>23394</v>
      </c>
      <c r="C2681" s="186" t="s">
        <v>544</v>
      </c>
      <c r="D2681" s="188" t="s">
        <v>23621</v>
      </c>
    </row>
    <row r="2682" spans="1:4">
      <c r="A2682" s="186" t="s">
        <v>2523</v>
      </c>
      <c r="B2682" s="186" t="s">
        <v>35618</v>
      </c>
      <c r="C2682" s="186" t="s">
        <v>544</v>
      </c>
      <c r="D2682" s="188" t="s">
        <v>20681</v>
      </c>
    </row>
    <row r="2683" spans="1:4">
      <c r="B2683" s="186" t="s">
        <v>1101</v>
      </c>
    </row>
    <row r="2684" spans="1:4">
      <c r="A2684" s="189">
        <v>12659</v>
      </c>
      <c r="B2684" s="186" t="s">
        <v>35619</v>
      </c>
      <c r="C2684" s="186" t="s">
        <v>544</v>
      </c>
      <c r="D2684" s="188" t="s">
        <v>15865</v>
      </c>
    </row>
    <row r="2685" spans="1:4">
      <c r="B2685" s="186" t="s">
        <v>35620</v>
      </c>
    </row>
    <row r="2686" spans="1:4">
      <c r="A2686" s="186" t="s">
        <v>2524</v>
      </c>
      <c r="B2686" s="186" t="s">
        <v>35621</v>
      </c>
      <c r="C2686" s="186" t="s">
        <v>544</v>
      </c>
      <c r="D2686" s="188" t="s">
        <v>35622</v>
      </c>
    </row>
    <row r="2687" spans="1:4">
      <c r="B2687" s="186" t="s">
        <v>1101</v>
      </c>
    </row>
    <row r="2688" spans="1:4">
      <c r="A2688" s="189">
        <v>10136</v>
      </c>
      <c r="B2688" s="186" t="s">
        <v>35623</v>
      </c>
      <c r="C2688" s="186" t="s">
        <v>544</v>
      </c>
      <c r="D2688" s="188" t="s">
        <v>23544</v>
      </c>
    </row>
    <row r="2689" spans="1:4">
      <c r="B2689" s="186" t="s">
        <v>35624</v>
      </c>
    </row>
    <row r="2690" spans="1:4">
      <c r="A2690" s="189">
        <v>10137</v>
      </c>
      <c r="C2690" s="186" t="s">
        <v>544</v>
      </c>
      <c r="D2690" s="186">
        <v>46.9</v>
      </c>
    </row>
    <row r="2691" spans="1:4">
      <c r="A2691" s="186" t="s">
        <v>204</v>
      </c>
      <c r="B2691" s="186" t="s">
        <v>2068</v>
      </c>
      <c r="C2691" s="186" t="s">
        <v>34116</v>
      </c>
    </row>
    <row r="2693" spans="1:4">
      <c r="C2693" s="184" t="s">
        <v>34071</v>
      </c>
      <c r="D2693" s="185" t="s">
        <v>114</v>
      </c>
    </row>
    <row r="2694" spans="1:4">
      <c r="A2694" s="184"/>
    </row>
    <row r="2695" spans="1:4">
      <c r="D2695" s="184" t="s">
        <v>34072</v>
      </c>
    </row>
    <row r="2696" spans="1:4">
      <c r="A2696" s="184"/>
    </row>
    <row r="2697" spans="1:4">
      <c r="A2697" s="184"/>
      <c r="B2697" s="184" t="s">
        <v>34073</v>
      </c>
      <c r="C2697" s="184" t="s">
        <v>34074</v>
      </c>
      <c r="D2697" s="184" t="s">
        <v>34075</v>
      </c>
    </row>
    <row r="2698" spans="1:4">
      <c r="B2698" s="184" t="s">
        <v>34076</v>
      </c>
      <c r="C2698" s="184" t="s">
        <v>107</v>
      </c>
      <c r="D2698" s="184" t="s">
        <v>34077</v>
      </c>
    </row>
    <row r="2699" spans="1:4">
      <c r="A2699" s="186" t="s">
        <v>35555</v>
      </c>
    </row>
    <row r="2700" spans="1:4">
      <c r="B2700" s="186" t="s">
        <v>35625</v>
      </c>
    </row>
    <row r="2701" spans="1:4">
      <c r="B2701" s="186" t="s">
        <v>35602</v>
      </c>
    </row>
    <row r="2702" spans="1:4">
      <c r="A2702" s="189">
        <v>11806</v>
      </c>
      <c r="B2702" s="186" t="s">
        <v>35626</v>
      </c>
      <c r="C2702" s="186" t="s">
        <v>544</v>
      </c>
      <c r="D2702" s="186">
        <v>59.75</v>
      </c>
    </row>
    <row r="2703" spans="1:4">
      <c r="B2703" s="186" t="s">
        <v>35627</v>
      </c>
    </row>
    <row r="2704" spans="1:4">
      <c r="A2704" s="189">
        <v>11811</v>
      </c>
      <c r="B2704" s="186" t="s">
        <v>35628</v>
      </c>
      <c r="C2704" s="186" t="s">
        <v>544</v>
      </c>
      <c r="D2704" s="188" t="s">
        <v>22456</v>
      </c>
    </row>
    <row r="2705" spans="1:4">
      <c r="B2705" s="186" t="s">
        <v>35629</v>
      </c>
    </row>
    <row r="2706" spans="1:4">
      <c r="A2706" s="189">
        <v>11809</v>
      </c>
      <c r="B2706" s="186" t="s">
        <v>35630</v>
      </c>
      <c r="C2706" s="186" t="s">
        <v>544</v>
      </c>
      <c r="D2706" s="188" t="s">
        <v>22496</v>
      </c>
    </row>
    <row r="2707" spans="1:4">
      <c r="B2707" s="186" t="s">
        <v>35631</v>
      </c>
    </row>
    <row r="2708" spans="1:4">
      <c r="A2708" s="189">
        <v>11810</v>
      </c>
      <c r="B2708" s="186" t="s">
        <v>35630</v>
      </c>
      <c r="C2708" s="186" t="s">
        <v>544</v>
      </c>
      <c r="D2708" s="188" t="s">
        <v>7941</v>
      </c>
    </row>
    <row r="2709" spans="1:4">
      <c r="B2709" s="186" t="s">
        <v>35632</v>
      </c>
    </row>
    <row r="2710" spans="1:4">
      <c r="A2710" s="186" t="s">
        <v>2531</v>
      </c>
      <c r="B2710" s="186" t="s">
        <v>35633</v>
      </c>
      <c r="C2710" s="186" t="s">
        <v>544</v>
      </c>
      <c r="D2710" s="188" t="s">
        <v>6987</v>
      </c>
    </row>
    <row r="2711" spans="1:4">
      <c r="B2711" s="186" t="s">
        <v>1867</v>
      </c>
    </row>
    <row r="2712" spans="1:4">
      <c r="A2712" s="186" t="s">
        <v>2533</v>
      </c>
      <c r="B2712" s="186" t="s">
        <v>2534</v>
      </c>
      <c r="C2712" s="186" t="s">
        <v>544</v>
      </c>
      <c r="D2712" s="188" t="s">
        <v>14379</v>
      </c>
    </row>
    <row r="2713" spans="1:4">
      <c r="A2713" s="189">
        <v>13240</v>
      </c>
      <c r="B2713" s="186" t="s">
        <v>35634</v>
      </c>
      <c r="C2713" s="186" t="s">
        <v>544</v>
      </c>
      <c r="D2713" s="188" t="s">
        <v>35635</v>
      </c>
    </row>
    <row r="2714" spans="1:4">
      <c r="B2714" s="186" t="s">
        <v>35636</v>
      </c>
    </row>
    <row r="2715" spans="1:4">
      <c r="A2715" s="189">
        <v>13232</v>
      </c>
      <c r="B2715" s="186" t="s">
        <v>35637</v>
      </c>
      <c r="C2715" s="186" t="s">
        <v>544</v>
      </c>
      <c r="D2715" s="188" t="s">
        <v>35638</v>
      </c>
    </row>
    <row r="2716" spans="1:4">
      <c r="B2716" s="186" t="s">
        <v>35639</v>
      </c>
    </row>
    <row r="2717" spans="1:4">
      <c r="A2717" s="189">
        <v>13255</v>
      </c>
      <c r="B2717" s="186" t="s">
        <v>23412</v>
      </c>
      <c r="C2717" s="186" t="s">
        <v>544</v>
      </c>
      <c r="D2717" s="188" t="s">
        <v>35640</v>
      </c>
    </row>
    <row r="2718" spans="1:4">
      <c r="A2718" s="189">
        <v>12912</v>
      </c>
      <c r="B2718" s="186" t="s">
        <v>35641</v>
      </c>
      <c r="C2718" s="186" t="s">
        <v>544</v>
      </c>
      <c r="D2718" s="188" t="s">
        <v>35642</v>
      </c>
    </row>
    <row r="2719" spans="1:4">
      <c r="B2719" s="186" t="s">
        <v>35643</v>
      </c>
    </row>
    <row r="2720" spans="1:4">
      <c r="A2720" s="189">
        <v>12671</v>
      </c>
      <c r="B2720" s="186" t="s">
        <v>23033</v>
      </c>
      <c r="C2720" s="186" t="s">
        <v>12</v>
      </c>
      <c r="D2720" s="188" t="s">
        <v>12057</v>
      </c>
    </row>
    <row r="2721" spans="1:4">
      <c r="A2721" s="189">
        <v>11229</v>
      </c>
      <c r="B2721" s="186" t="s">
        <v>2536</v>
      </c>
      <c r="C2721" s="186" t="s">
        <v>12</v>
      </c>
      <c r="D2721" s="188" t="s">
        <v>18847</v>
      </c>
    </row>
    <row r="2722" spans="1:4">
      <c r="B2722" s="186" t="s">
        <v>2537</v>
      </c>
    </row>
    <row r="2723" spans="1:4">
      <c r="A2723" s="189">
        <v>11223</v>
      </c>
      <c r="B2723" s="186" t="s">
        <v>2538</v>
      </c>
      <c r="C2723" s="186" t="s">
        <v>12</v>
      </c>
      <c r="D2723" s="188" t="s">
        <v>33303</v>
      </c>
    </row>
    <row r="2724" spans="1:4">
      <c r="B2724" s="186" t="s">
        <v>2540</v>
      </c>
    </row>
    <row r="2725" spans="1:4">
      <c r="A2725" s="189">
        <v>11215</v>
      </c>
      <c r="B2725" s="186" t="s">
        <v>2541</v>
      </c>
      <c r="C2725" s="186" t="s">
        <v>12</v>
      </c>
      <c r="D2725" s="188" t="s">
        <v>18847</v>
      </c>
    </row>
    <row r="2726" spans="1:4">
      <c r="B2726" s="186" t="s">
        <v>2542</v>
      </c>
    </row>
    <row r="2727" spans="1:4">
      <c r="A2727" s="189">
        <v>11228</v>
      </c>
      <c r="B2727" s="186" t="s">
        <v>2543</v>
      </c>
      <c r="C2727" s="186" t="s">
        <v>12</v>
      </c>
      <c r="D2727" s="188" t="s">
        <v>33303</v>
      </c>
    </row>
    <row r="2728" spans="1:4">
      <c r="B2728" s="186" t="s">
        <v>2544</v>
      </c>
    </row>
    <row r="2729" spans="1:4">
      <c r="B2729" s="186" t="s">
        <v>403</v>
      </c>
    </row>
    <row r="2730" spans="1:4">
      <c r="A2730" s="189">
        <v>11227</v>
      </c>
      <c r="B2730" s="186" t="s">
        <v>2545</v>
      </c>
      <c r="C2730" s="186" t="s">
        <v>12</v>
      </c>
      <c r="D2730" s="188" t="s">
        <v>33303</v>
      </c>
    </row>
    <row r="2731" spans="1:4">
      <c r="B2731" s="186" t="s">
        <v>2546</v>
      </c>
    </row>
    <row r="2732" spans="1:4">
      <c r="B2732" s="186" t="s">
        <v>403</v>
      </c>
    </row>
    <row r="2733" spans="1:4">
      <c r="A2733" s="186" t="s">
        <v>2547</v>
      </c>
      <c r="B2733" s="186" t="s">
        <v>2548</v>
      </c>
      <c r="C2733" s="186" t="s">
        <v>544</v>
      </c>
      <c r="D2733" s="186">
        <v>10.28</v>
      </c>
    </row>
    <row r="2734" spans="1:4">
      <c r="A2734" s="186" t="s">
        <v>2549</v>
      </c>
      <c r="B2734" s="186" t="s">
        <v>2550</v>
      </c>
      <c r="C2734" s="186" t="s">
        <v>544</v>
      </c>
      <c r="D2734" s="186">
        <v>9.8800000000000008</v>
      </c>
    </row>
    <row r="2735" spans="1:4">
      <c r="A2735" s="189">
        <v>10056</v>
      </c>
      <c r="B2735" s="186" t="s">
        <v>2551</v>
      </c>
      <c r="C2735" s="186" t="s">
        <v>544</v>
      </c>
      <c r="D2735" s="188" t="s">
        <v>35644</v>
      </c>
    </row>
    <row r="2736" spans="1:4">
      <c r="B2736" s="186" t="s">
        <v>662</v>
      </c>
    </row>
    <row r="2737" spans="1:4">
      <c r="A2737" s="186" t="s">
        <v>2552</v>
      </c>
      <c r="B2737" s="186" t="s">
        <v>2553</v>
      </c>
      <c r="C2737" s="186" t="s">
        <v>544</v>
      </c>
      <c r="D2737" s="188" t="s">
        <v>23884</v>
      </c>
    </row>
    <row r="2738" spans="1:4">
      <c r="B2738" s="186" t="s">
        <v>35645</v>
      </c>
    </row>
    <row r="2739" spans="1:4">
      <c r="A2739" s="189">
        <v>10055</v>
      </c>
      <c r="B2739" s="186" t="s">
        <v>2554</v>
      </c>
      <c r="C2739" s="186" t="s">
        <v>544</v>
      </c>
      <c r="D2739" s="188" t="s">
        <v>23884</v>
      </c>
    </row>
    <row r="2740" spans="1:4">
      <c r="B2740" s="186" t="s">
        <v>35646</v>
      </c>
    </row>
    <row r="2741" spans="1:4">
      <c r="A2741" s="186" t="s">
        <v>2555</v>
      </c>
      <c r="B2741" s="186" t="s">
        <v>35647</v>
      </c>
      <c r="C2741" s="186" t="s">
        <v>544</v>
      </c>
      <c r="D2741" s="188" t="s">
        <v>22590</v>
      </c>
    </row>
    <row r="2742" spans="1:4">
      <c r="B2742" s="186" t="s">
        <v>35648</v>
      </c>
    </row>
    <row r="2743" spans="1:4">
      <c r="A2743" s="189">
        <v>12426</v>
      </c>
      <c r="B2743" s="186" t="s">
        <v>2557</v>
      </c>
      <c r="C2743" s="186" t="s">
        <v>544</v>
      </c>
      <c r="D2743" s="188" t="s">
        <v>22590</v>
      </c>
    </row>
    <row r="2744" spans="1:4">
      <c r="B2744" s="186" t="s">
        <v>35649</v>
      </c>
    </row>
    <row r="2745" spans="1:4">
      <c r="A2745" s="186" t="s">
        <v>35650</v>
      </c>
      <c r="B2745" s="186" t="s">
        <v>35651</v>
      </c>
      <c r="C2745" s="186" t="s">
        <v>544</v>
      </c>
      <c r="D2745" s="188" t="s">
        <v>33847</v>
      </c>
    </row>
    <row r="2746" spans="1:4">
      <c r="B2746" s="186" t="s">
        <v>35652</v>
      </c>
    </row>
    <row r="2747" spans="1:4">
      <c r="A2747" s="186" t="s">
        <v>2559</v>
      </c>
      <c r="B2747" s="186" t="s">
        <v>2560</v>
      </c>
      <c r="C2747" s="186" t="s">
        <v>544</v>
      </c>
      <c r="D2747" s="188" t="s">
        <v>33847</v>
      </c>
    </row>
    <row r="2748" spans="1:4">
      <c r="B2748" s="186" t="s">
        <v>35653</v>
      </c>
    </row>
    <row r="2749" spans="1:4">
      <c r="A2749" s="186" t="s">
        <v>2561</v>
      </c>
      <c r="B2749" s="186" t="s">
        <v>35654</v>
      </c>
      <c r="C2749" s="186" t="s">
        <v>544</v>
      </c>
      <c r="D2749" s="188" t="s">
        <v>35655</v>
      </c>
    </row>
    <row r="2750" spans="1:4">
      <c r="B2750" s="186" t="s">
        <v>35656</v>
      </c>
    </row>
    <row r="2751" spans="1:4">
      <c r="A2751" s="186" t="s">
        <v>2562</v>
      </c>
      <c r="B2751" s="186" t="s">
        <v>2563</v>
      </c>
      <c r="C2751" s="186" t="s">
        <v>544</v>
      </c>
      <c r="D2751" s="188" t="s">
        <v>33847</v>
      </c>
    </row>
    <row r="2752" spans="1:4">
      <c r="B2752" s="186" t="s">
        <v>35657</v>
      </c>
    </row>
    <row r="2753" spans="1:4">
      <c r="A2753" s="186" t="s">
        <v>2564</v>
      </c>
      <c r="B2753" s="186" t="s">
        <v>35658</v>
      </c>
      <c r="C2753" s="186" t="s">
        <v>544</v>
      </c>
      <c r="D2753" s="188" t="s">
        <v>33847</v>
      </c>
    </row>
    <row r="2754" spans="1:4">
      <c r="B2754" s="186" t="s">
        <v>35659</v>
      </c>
    </row>
    <row r="2755" spans="1:4">
      <c r="A2755" s="186" t="s">
        <v>2565</v>
      </c>
      <c r="B2755" s="186" t="s">
        <v>35660</v>
      </c>
      <c r="C2755" s="186" t="s">
        <v>544</v>
      </c>
      <c r="D2755" s="188" t="s">
        <v>35661</v>
      </c>
    </row>
    <row r="2756" spans="1:4">
      <c r="B2756" s="186" t="s">
        <v>35662</v>
      </c>
    </row>
    <row r="2757" spans="1:4">
      <c r="A2757" s="189">
        <v>10221</v>
      </c>
      <c r="B2757" s="186" t="s">
        <v>2566</v>
      </c>
      <c r="C2757" s="186" t="s">
        <v>544</v>
      </c>
      <c r="D2757" s="188" t="s">
        <v>22590</v>
      </c>
    </row>
    <row r="2758" spans="1:4">
      <c r="B2758" s="186" t="s">
        <v>35663</v>
      </c>
    </row>
    <row r="2759" spans="1:4">
      <c r="A2759" s="189">
        <v>10219</v>
      </c>
      <c r="B2759" s="186" t="s">
        <v>2566</v>
      </c>
      <c r="C2759" s="186" t="s">
        <v>544</v>
      </c>
      <c r="D2759" s="188" t="s">
        <v>22590</v>
      </c>
    </row>
    <row r="2760" spans="1:4">
      <c r="B2760" s="186" t="s">
        <v>35664</v>
      </c>
    </row>
    <row r="2761" spans="1:4">
      <c r="A2761" s="189">
        <v>10220</v>
      </c>
      <c r="B2761" s="186" t="s">
        <v>2566</v>
      </c>
      <c r="C2761" s="186" t="s">
        <v>544</v>
      </c>
      <c r="D2761" s="188" t="s">
        <v>22590</v>
      </c>
    </row>
    <row r="2762" spans="1:4">
      <c r="B2762" s="186" t="s">
        <v>35665</v>
      </c>
    </row>
    <row r="2763" spans="1:4">
      <c r="A2763" s="189">
        <v>12425</v>
      </c>
      <c r="B2763" s="186" t="s">
        <v>2566</v>
      </c>
      <c r="C2763" s="186" t="s">
        <v>544</v>
      </c>
      <c r="D2763" s="188" t="s">
        <v>22590</v>
      </c>
    </row>
    <row r="2764" spans="1:4">
      <c r="B2764" s="186" t="s">
        <v>35666</v>
      </c>
    </row>
    <row r="2765" spans="1:4">
      <c r="A2765" s="189">
        <v>10218</v>
      </c>
      <c r="B2765" s="186" t="s">
        <v>2566</v>
      </c>
      <c r="C2765" s="186" t="s">
        <v>544</v>
      </c>
      <c r="D2765" s="188" t="s">
        <v>22590</v>
      </c>
    </row>
    <row r="2766" spans="1:4">
      <c r="B2766" s="186" t="s">
        <v>35667</v>
      </c>
    </row>
    <row r="2767" spans="1:4">
      <c r="A2767" s="189">
        <v>11768</v>
      </c>
      <c r="B2767" s="186" t="s">
        <v>2566</v>
      </c>
      <c r="C2767" s="186" t="s">
        <v>544</v>
      </c>
      <c r="D2767" s="188" t="s">
        <v>22590</v>
      </c>
    </row>
    <row r="2768" spans="1:4">
      <c r="B2768" s="186" t="s">
        <v>35668</v>
      </c>
    </row>
    <row r="2769" spans="1:4">
      <c r="A2769" s="186" t="s">
        <v>35669</v>
      </c>
      <c r="B2769" s="186" t="s">
        <v>35670</v>
      </c>
      <c r="C2769" s="186" t="s">
        <v>544</v>
      </c>
      <c r="D2769" s="188" t="s">
        <v>22590</v>
      </c>
    </row>
    <row r="2770" spans="1:4">
      <c r="B2770" s="186" t="s">
        <v>35671</v>
      </c>
    </row>
    <row r="2771" spans="1:4">
      <c r="A2771" s="186" t="s">
        <v>35672</v>
      </c>
      <c r="B2771" s="186" t="s">
        <v>35673</v>
      </c>
      <c r="C2771" s="186" t="s">
        <v>544</v>
      </c>
      <c r="D2771" s="188" t="s">
        <v>35674</v>
      </c>
    </row>
    <row r="2772" spans="1:4">
      <c r="B2772" s="186" t="s">
        <v>35675</v>
      </c>
    </row>
    <row r="2773" spans="1:4">
      <c r="A2773" s="186" t="s">
        <v>2567</v>
      </c>
      <c r="B2773" s="186" t="s">
        <v>35676</v>
      </c>
      <c r="C2773" s="186" t="s">
        <v>544</v>
      </c>
      <c r="D2773" s="188" t="s">
        <v>22590</v>
      </c>
    </row>
    <row r="2774" spans="1:4">
      <c r="B2774" s="186" t="s">
        <v>35677</v>
      </c>
    </row>
    <row r="2775" spans="1:4">
      <c r="A2775" s="186" t="s">
        <v>204</v>
      </c>
      <c r="B2775" s="186" t="s">
        <v>2117</v>
      </c>
      <c r="C2775" s="186" t="s">
        <v>34116</v>
      </c>
    </row>
    <row r="2777" spans="1:4">
      <c r="C2777" s="184" t="s">
        <v>34071</v>
      </c>
      <c r="D2777" s="185" t="s">
        <v>114</v>
      </c>
    </row>
    <row r="2778" spans="1:4">
      <c r="A2778" s="184"/>
    </row>
    <row r="2779" spans="1:4">
      <c r="D2779" s="184" t="s">
        <v>34072</v>
      </c>
    </row>
    <row r="2780" spans="1:4">
      <c r="A2780" s="184"/>
    </row>
    <row r="2781" spans="1:4">
      <c r="A2781" s="184"/>
      <c r="B2781" s="184" t="s">
        <v>34073</v>
      </c>
      <c r="C2781" s="184" t="s">
        <v>34074</v>
      </c>
      <c r="D2781" s="184" t="s">
        <v>34075</v>
      </c>
    </row>
    <row r="2782" spans="1:4">
      <c r="B2782" s="184" t="s">
        <v>34076</v>
      </c>
      <c r="C2782" s="184" t="s">
        <v>107</v>
      </c>
      <c r="D2782" s="184" t="s">
        <v>34077</v>
      </c>
    </row>
    <row r="2783" spans="1:4">
      <c r="A2783" s="186" t="s">
        <v>35555</v>
      </c>
    </row>
    <row r="2784" spans="1:4">
      <c r="A2784" s="186" t="s">
        <v>2568</v>
      </c>
      <c r="B2784" s="186" t="s">
        <v>35678</v>
      </c>
      <c r="C2784" s="186" t="s">
        <v>544</v>
      </c>
      <c r="D2784" s="186">
        <v>109.9</v>
      </c>
    </row>
    <row r="2785" spans="1:4">
      <c r="B2785" s="186" t="s">
        <v>35679</v>
      </c>
    </row>
    <row r="2786" spans="1:4">
      <c r="A2786" s="186" t="s">
        <v>35680</v>
      </c>
      <c r="B2786" s="186" t="s">
        <v>35681</v>
      </c>
      <c r="C2786" s="186" t="s">
        <v>544</v>
      </c>
      <c r="D2786" s="188" t="s">
        <v>22590</v>
      </c>
    </row>
    <row r="2787" spans="1:4">
      <c r="B2787" s="186" t="s">
        <v>35682</v>
      </c>
    </row>
    <row r="2788" spans="1:4">
      <c r="A2788" s="186" t="s">
        <v>2569</v>
      </c>
      <c r="B2788" s="186" t="s">
        <v>35683</v>
      </c>
      <c r="C2788" s="186" t="s">
        <v>544</v>
      </c>
      <c r="D2788" s="188" t="s">
        <v>22590</v>
      </c>
    </row>
    <row r="2789" spans="1:4">
      <c r="B2789" s="186" t="s">
        <v>35684</v>
      </c>
    </row>
    <row r="2790" spans="1:4">
      <c r="A2790" s="186" t="s">
        <v>2570</v>
      </c>
      <c r="B2790" s="186" t="s">
        <v>35685</v>
      </c>
      <c r="C2790" s="186" t="s">
        <v>544</v>
      </c>
      <c r="D2790" s="186">
        <v>42.2</v>
      </c>
    </row>
    <row r="2791" spans="1:4">
      <c r="B2791" s="186" t="s">
        <v>35686</v>
      </c>
    </row>
    <row r="2792" spans="1:4">
      <c r="A2792" s="186" t="s">
        <v>35687</v>
      </c>
      <c r="B2792" s="186" t="s">
        <v>35688</v>
      </c>
      <c r="C2792" s="186" t="s">
        <v>544</v>
      </c>
      <c r="D2792" s="186">
        <v>116.9</v>
      </c>
    </row>
    <row r="2793" spans="1:4">
      <c r="B2793" s="186" t="s">
        <v>35689</v>
      </c>
    </row>
    <row r="2794" spans="1:4">
      <c r="A2794" s="186" t="s">
        <v>2571</v>
      </c>
      <c r="B2794" s="186" t="s">
        <v>35690</v>
      </c>
      <c r="C2794" s="186" t="s">
        <v>62</v>
      </c>
      <c r="D2794" s="188" t="s">
        <v>35691</v>
      </c>
    </row>
    <row r="2795" spans="1:4">
      <c r="B2795" s="186" t="s">
        <v>35692</v>
      </c>
    </row>
    <row r="2796" spans="1:4">
      <c r="A2796" s="189">
        <v>13238</v>
      </c>
      <c r="B2796" s="186" t="s">
        <v>35693</v>
      </c>
      <c r="C2796" s="186" t="s">
        <v>544</v>
      </c>
      <c r="D2796" s="188" t="s">
        <v>33628</v>
      </c>
    </row>
    <row r="2797" spans="1:4">
      <c r="B2797" s="186" t="s">
        <v>1101</v>
      </c>
    </row>
    <row r="2798" spans="1:4">
      <c r="A2798" s="189">
        <v>12978</v>
      </c>
      <c r="B2798" s="186" t="s">
        <v>35694</v>
      </c>
      <c r="C2798" s="186" t="s">
        <v>544</v>
      </c>
      <c r="D2798" s="188" t="s">
        <v>35695</v>
      </c>
    </row>
    <row r="2799" spans="1:4">
      <c r="B2799" s="186" t="s">
        <v>35696</v>
      </c>
    </row>
    <row r="2800" spans="1:4">
      <c r="B2800" s="192">
        <v>0.03</v>
      </c>
    </row>
    <row r="2801" spans="1:4">
      <c r="A2801" s="186" t="s">
        <v>2572</v>
      </c>
      <c r="B2801" s="186" t="s">
        <v>35697</v>
      </c>
      <c r="C2801" s="186" t="s">
        <v>6</v>
      </c>
      <c r="D2801" s="188" t="s">
        <v>6127</v>
      </c>
    </row>
    <row r="2802" spans="1:4">
      <c r="B2802" s="186" t="s">
        <v>35698</v>
      </c>
    </row>
    <row r="2803" spans="1:4">
      <c r="A2803" s="186" t="s">
        <v>2573</v>
      </c>
      <c r="B2803" s="186" t="s">
        <v>2574</v>
      </c>
      <c r="C2803" s="186" t="s">
        <v>6</v>
      </c>
      <c r="D2803" s="188" t="s">
        <v>448</v>
      </c>
    </row>
    <row r="2804" spans="1:4">
      <c r="A2804" s="186" t="s">
        <v>2576</v>
      </c>
      <c r="B2804" s="186" t="s">
        <v>35699</v>
      </c>
      <c r="C2804" s="186" t="s">
        <v>6</v>
      </c>
      <c r="D2804" s="188" t="s">
        <v>11640</v>
      </c>
    </row>
    <row r="2805" spans="1:4">
      <c r="B2805" s="186" t="s">
        <v>35700</v>
      </c>
    </row>
    <row r="2806" spans="1:4">
      <c r="A2806" s="186" t="s">
        <v>2578</v>
      </c>
      <c r="B2806" s="186" t="s">
        <v>35701</v>
      </c>
      <c r="C2806" s="186" t="s">
        <v>6</v>
      </c>
      <c r="D2806" s="188" t="s">
        <v>11640</v>
      </c>
    </row>
    <row r="2807" spans="1:4">
      <c r="B2807" s="186" t="s">
        <v>35702</v>
      </c>
    </row>
    <row r="2808" spans="1:4">
      <c r="A2808" s="189">
        <v>11134</v>
      </c>
      <c r="B2808" s="186" t="s">
        <v>35703</v>
      </c>
      <c r="C2808" s="186" t="s">
        <v>7</v>
      </c>
      <c r="D2808" s="188" t="s">
        <v>35704</v>
      </c>
    </row>
    <row r="2809" spans="1:4">
      <c r="B2809" s="186" t="s">
        <v>2579</v>
      </c>
    </row>
    <row r="2810" spans="1:4">
      <c r="A2810" s="186" t="s">
        <v>35705</v>
      </c>
      <c r="B2810" s="186" t="s">
        <v>2581</v>
      </c>
      <c r="C2810" s="186" t="s">
        <v>7</v>
      </c>
      <c r="D2810" s="188" t="s">
        <v>17522</v>
      </c>
    </row>
    <row r="2811" spans="1:4">
      <c r="A2811" s="186" t="s">
        <v>35706</v>
      </c>
    </row>
    <row r="2812" spans="1:4">
      <c r="A2812" s="186" t="s">
        <v>2582</v>
      </c>
      <c r="B2812" s="186" t="s">
        <v>2583</v>
      </c>
      <c r="C2812" s="186" t="s">
        <v>12</v>
      </c>
      <c r="D2812" s="186">
        <v>29.99</v>
      </c>
    </row>
    <row r="2813" spans="1:4">
      <c r="B2813" s="186" t="s">
        <v>35707</v>
      </c>
    </row>
    <row r="2814" spans="1:4">
      <c r="A2814" s="189">
        <v>11848</v>
      </c>
      <c r="B2814" s="186" t="s">
        <v>2583</v>
      </c>
      <c r="C2814" s="186" t="s">
        <v>12</v>
      </c>
      <c r="D2814" s="188" t="s">
        <v>8723</v>
      </c>
    </row>
    <row r="2815" spans="1:4">
      <c r="B2815" s="186" t="s">
        <v>35708</v>
      </c>
    </row>
    <row r="2816" spans="1:4">
      <c r="A2816" s="186" t="s">
        <v>2586</v>
      </c>
      <c r="B2816" s="186" t="s">
        <v>2587</v>
      </c>
      <c r="C2816" s="186" t="s">
        <v>12</v>
      </c>
      <c r="D2816" s="186">
        <v>8.92</v>
      </c>
    </row>
    <row r="2817" spans="1:4">
      <c r="A2817" s="189">
        <v>11825</v>
      </c>
      <c r="B2817" s="186" t="s">
        <v>2588</v>
      </c>
      <c r="C2817" s="186" t="s">
        <v>12</v>
      </c>
      <c r="D2817" s="186">
        <v>9.0399999999999991</v>
      </c>
    </row>
    <row r="2818" spans="1:4">
      <c r="A2818" s="186" t="s">
        <v>2589</v>
      </c>
      <c r="B2818" s="186" t="s">
        <v>2590</v>
      </c>
      <c r="C2818" s="186" t="s">
        <v>12</v>
      </c>
      <c r="D2818" s="186">
        <v>11.22</v>
      </c>
    </row>
    <row r="2819" spans="1:4">
      <c r="A2819" s="186" t="s">
        <v>35709</v>
      </c>
      <c r="B2819" s="186" t="s">
        <v>2591</v>
      </c>
      <c r="C2819" s="186" t="s">
        <v>12</v>
      </c>
      <c r="D2819" s="188" t="s">
        <v>18363</v>
      </c>
    </row>
    <row r="2820" spans="1:4">
      <c r="A2820" s="186" t="s">
        <v>35710</v>
      </c>
      <c r="B2820" s="186" t="s">
        <v>2593</v>
      </c>
      <c r="C2820" s="186" t="s">
        <v>12</v>
      </c>
      <c r="D2820" s="188" t="s">
        <v>35711</v>
      </c>
    </row>
    <row r="2821" spans="1:4">
      <c r="A2821" s="189">
        <v>11978</v>
      </c>
      <c r="B2821" s="186" t="s">
        <v>2594</v>
      </c>
      <c r="C2821" s="186" t="s">
        <v>12</v>
      </c>
      <c r="D2821" s="186">
        <v>21.75</v>
      </c>
    </row>
    <row r="2822" spans="1:4">
      <c r="B2822" s="186" t="s">
        <v>2595</v>
      </c>
    </row>
    <row r="2823" spans="1:4">
      <c r="A2823" s="186" t="s">
        <v>2596</v>
      </c>
      <c r="B2823" s="186" t="s">
        <v>2597</v>
      </c>
      <c r="C2823" s="186" t="s">
        <v>12</v>
      </c>
      <c r="D2823" s="186">
        <v>41.8</v>
      </c>
    </row>
    <row r="2824" spans="1:4">
      <c r="A2824" s="186" t="s">
        <v>2598</v>
      </c>
      <c r="B2824" s="186" t="s">
        <v>2599</v>
      </c>
      <c r="C2824" s="186" t="s">
        <v>12</v>
      </c>
      <c r="D2824" s="186">
        <v>55.71</v>
      </c>
    </row>
    <row r="2825" spans="1:4">
      <c r="A2825" s="186" t="s">
        <v>2601</v>
      </c>
      <c r="B2825" s="186" t="s">
        <v>2602</v>
      </c>
      <c r="C2825" s="186" t="s">
        <v>12</v>
      </c>
      <c r="D2825" s="186">
        <v>56</v>
      </c>
    </row>
    <row r="2826" spans="1:4">
      <c r="A2826" s="186" t="s">
        <v>2603</v>
      </c>
      <c r="B2826" s="186" t="s">
        <v>2604</v>
      </c>
      <c r="C2826" s="186" t="s">
        <v>12</v>
      </c>
      <c r="D2826" s="186">
        <v>29.6</v>
      </c>
    </row>
    <row r="2827" spans="1:4">
      <c r="A2827" s="186" t="s">
        <v>35712</v>
      </c>
      <c r="B2827" s="186" t="s">
        <v>2605</v>
      </c>
      <c r="C2827" s="186" t="s">
        <v>12</v>
      </c>
      <c r="D2827" s="186">
        <v>37.65</v>
      </c>
    </row>
    <row r="2828" spans="1:4">
      <c r="A2828" s="186" t="s">
        <v>2606</v>
      </c>
      <c r="B2828" s="186" t="s">
        <v>2607</v>
      </c>
      <c r="C2828" s="186" t="s">
        <v>12</v>
      </c>
      <c r="D2828" s="186">
        <v>37.65</v>
      </c>
    </row>
    <row r="2829" spans="1:4">
      <c r="A2829" s="186" t="s">
        <v>2608</v>
      </c>
      <c r="B2829" s="186" t="s">
        <v>2609</v>
      </c>
      <c r="C2829" s="186" t="s">
        <v>12</v>
      </c>
      <c r="D2829" s="186">
        <v>25</v>
      </c>
    </row>
    <row r="2830" spans="1:4">
      <c r="A2830" s="186" t="s">
        <v>35713</v>
      </c>
    </row>
    <row r="2831" spans="1:4">
      <c r="A2831" s="186" t="s">
        <v>2610</v>
      </c>
      <c r="B2831" s="186" t="s">
        <v>2611</v>
      </c>
      <c r="C2831" s="186" t="s">
        <v>7</v>
      </c>
      <c r="D2831" s="188" t="s">
        <v>1947</v>
      </c>
    </row>
    <row r="2832" spans="1:4">
      <c r="A2832" s="189">
        <v>12617</v>
      </c>
      <c r="B2832" s="186" t="s">
        <v>22056</v>
      </c>
      <c r="C2832" s="186" t="s">
        <v>7</v>
      </c>
      <c r="D2832" s="188" t="s">
        <v>14949</v>
      </c>
    </row>
    <row r="2833" spans="1:4">
      <c r="A2833" s="189">
        <v>12685</v>
      </c>
      <c r="B2833" s="186" t="s">
        <v>22057</v>
      </c>
      <c r="C2833" s="186" t="s">
        <v>7</v>
      </c>
      <c r="D2833" s="188" t="s">
        <v>7841</v>
      </c>
    </row>
    <row r="2834" spans="1:4">
      <c r="A2834" s="189">
        <v>12979</v>
      </c>
      <c r="B2834" s="186" t="s">
        <v>23158</v>
      </c>
      <c r="C2834" s="186" t="s">
        <v>7</v>
      </c>
      <c r="D2834" s="188" t="s">
        <v>9526</v>
      </c>
    </row>
    <row r="2835" spans="1:4">
      <c r="A2835" s="186" t="s">
        <v>35714</v>
      </c>
      <c r="B2835" s="186" t="s">
        <v>2613</v>
      </c>
      <c r="C2835" s="186" t="s">
        <v>7</v>
      </c>
      <c r="D2835" s="186">
        <v>16.39</v>
      </c>
    </row>
    <row r="2836" spans="1:4">
      <c r="A2836" s="189">
        <v>10384</v>
      </c>
      <c r="B2836" s="186" t="s">
        <v>2614</v>
      </c>
      <c r="C2836" s="186" t="s">
        <v>7</v>
      </c>
      <c r="D2836" s="188" t="s">
        <v>17384</v>
      </c>
    </row>
    <row r="2837" spans="1:4">
      <c r="A2837" s="186" t="s">
        <v>2615</v>
      </c>
      <c r="B2837" s="186" t="s">
        <v>2616</v>
      </c>
      <c r="C2837" s="186" t="s">
        <v>7</v>
      </c>
      <c r="D2837" s="186" t="s">
        <v>265</v>
      </c>
    </row>
    <row r="2838" spans="1:4">
      <c r="A2838" s="186" t="s">
        <v>2617</v>
      </c>
      <c r="B2838" s="186" t="s">
        <v>2618</v>
      </c>
      <c r="C2838" s="186" t="s">
        <v>7</v>
      </c>
      <c r="D2838" s="186">
        <v>0.43</v>
      </c>
    </row>
    <row r="2839" spans="1:4">
      <c r="A2839" s="186" t="s">
        <v>2619</v>
      </c>
      <c r="B2839" s="186" t="s">
        <v>2620</v>
      </c>
      <c r="C2839" s="186" t="s">
        <v>7</v>
      </c>
      <c r="D2839" s="186">
        <v>0.72</v>
      </c>
    </row>
    <row r="2840" spans="1:4">
      <c r="A2840" s="186" t="s">
        <v>2621</v>
      </c>
      <c r="B2840" s="186" t="s">
        <v>2622</v>
      </c>
      <c r="C2840" s="186" t="s">
        <v>7</v>
      </c>
      <c r="D2840" s="186">
        <v>0.68</v>
      </c>
    </row>
    <row r="2841" spans="1:4">
      <c r="A2841" s="186" t="s">
        <v>2623</v>
      </c>
      <c r="B2841" s="186" t="s">
        <v>2624</v>
      </c>
      <c r="C2841" s="186" t="s">
        <v>7</v>
      </c>
      <c r="D2841" s="186">
        <v>4.67</v>
      </c>
    </row>
    <row r="2842" spans="1:4">
      <c r="A2842" s="186" t="s">
        <v>2626</v>
      </c>
      <c r="B2842" s="186" t="s">
        <v>2627</v>
      </c>
      <c r="C2842" s="186" t="s">
        <v>7</v>
      </c>
      <c r="D2842" s="186">
        <v>7.2</v>
      </c>
    </row>
    <row r="2843" spans="1:4">
      <c r="A2843" s="186" t="s">
        <v>2629</v>
      </c>
      <c r="B2843" s="186" t="s">
        <v>2630</v>
      </c>
      <c r="C2843" s="186" t="s">
        <v>7</v>
      </c>
      <c r="D2843" s="186">
        <v>1.0900000000000001</v>
      </c>
    </row>
    <row r="2844" spans="1:4">
      <c r="A2844" s="186" t="s">
        <v>2631</v>
      </c>
      <c r="B2844" s="186" t="s">
        <v>2632</v>
      </c>
      <c r="C2844" s="186" t="s">
        <v>7</v>
      </c>
      <c r="D2844" s="186">
        <v>12.19</v>
      </c>
    </row>
    <row r="2845" spans="1:4">
      <c r="A2845" s="186" t="s">
        <v>2633</v>
      </c>
      <c r="B2845" s="186" t="s">
        <v>2634</v>
      </c>
      <c r="C2845" s="186" t="s">
        <v>7</v>
      </c>
      <c r="D2845" s="186">
        <v>1.95</v>
      </c>
    </row>
    <row r="2846" spans="1:4">
      <c r="A2846" s="186" t="s">
        <v>2635</v>
      </c>
      <c r="B2846" s="186" t="s">
        <v>2636</v>
      </c>
      <c r="C2846" s="186" t="s">
        <v>7</v>
      </c>
      <c r="D2846" s="186">
        <v>2.73</v>
      </c>
    </row>
    <row r="2847" spans="1:4">
      <c r="A2847" s="189">
        <v>12038</v>
      </c>
      <c r="B2847" s="186" t="s">
        <v>2638</v>
      </c>
      <c r="C2847" s="186" t="s">
        <v>7</v>
      </c>
      <c r="D2847" s="188" t="s">
        <v>4800</v>
      </c>
    </row>
    <row r="2848" spans="1:4">
      <c r="A2848" s="189">
        <v>12045</v>
      </c>
      <c r="B2848" s="186" t="s">
        <v>2639</v>
      </c>
      <c r="C2848" s="186" t="s">
        <v>7</v>
      </c>
      <c r="D2848" s="188" t="s">
        <v>33176</v>
      </c>
    </row>
    <row r="2849" spans="1:4">
      <c r="A2849" s="189">
        <v>12046</v>
      </c>
      <c r="B2849" s="186" t="s">
        <v>2640</v>
      </c>
      <c r="C2849" s="186" t="s">
        <v>7</v>
      </c>
      <c r="D2849" s="188" t="s">
        <v>21915</v>
      </c>
    </row>
    <row r="2850" spans="1:4">
      <c r="A2850" s="189">
        <v>12039</v>
      </c>
      <c r="B2850" s="186" t="s">
        <v>2641</v>
      </c>
      <c r="C2850" s="186" t="s">
        <v>7</v>
      </c>
      <c r="D2850" s="188" t="s">
        <v>8870</v>
      </c>
    </row>
    <row r="2851" spans="1:4">
      <c r="A2851" s="189">
        <v>12047</v>
      </c>
      <c r="B2851" s="186" t="s">
        <v>2642</v>
      </c>
      <c r="C2851" s="186" t="s">
        <v>7</v>
      </c>
      <c r="D2851" s="188" t="s">
        <v>35715</v>
      </c>
    </row>
    <row r="2852" spans="1:4">
      <c r="A2852" s="189">
        <v>12034</v>
      </c>
      <c r="B2852" s="186" t="s">
        <v>2643</v>
      </c>
      <c r="C2852" s="186" t="s">
        <v>7</v>
      </c>
      <c r="D2852" s="188" t="s">
        <v>6106</v>
      </c>
    </row>
    <row r="2853" spans="1:4">
      <c r="A2853" s="186" t="s">
        <v>204</v>
      </c>
      <c r="B2853" s="186" t="s">
        <v>2230</v>
      </c>
      <c r="C2853" s="186" t="s">
        <v>34116</v>
      </c>
    </row>
    <row r="2855" spans="1:4">
      <c r="C2855" s="184" t="s">
        <v>34071</v>
      </c>
      <c r="D2855" s="185" t="s">
        <v>114</v>
      </c>
    </row>
    <row r="2856" spans="1:4">
      <c r="A2856" s="184"/>
    </row>
    <row r="2857" spans="1:4">
      <c r="D2857" s="184" t="s">
        <v>34072</v>
      </c>
    </row>
    <row r="2858" spans="1:4">
      <c r="A2858" s="184"/>
    </row>
    <row r="2859" spans="1:4">
      <c r="A2859" s="184"/>
      <c r="B2859" s="184" t="s">
        <v>34073</v>
      </c>
      <c r="C2859" s="184" t="s">
        <v>34074</v>
      </c>
      <c r="D2859" s="184" t="s">
        <v>34075</v>
      </c>
    </row>
    <row r="2860" spans="1:4">
      <c r="B2860" s="184" t="s">
        <v>34076</v>
      </c>
      <c r="C2860" s="184" t="s">
        <v>107</v>
      </c>
      <c r="D2860" s="184" t="s">
        <v>34077</v>
      </c>
    </row>
    <row r="2861" spans="1:4">
      <c r="A2861" s="186" t="s">
        <v>35713</v>
      </c>
    </row>
    <row r="2862" spans="1:4">
      <c r="A2862" s="189">
        <v>12040</v>
      </c>
      <c r="B2862" s="186" t="s">
        <v>2644</v>
      </c>
      <c r="C2862" s="186" t="s">
        <v>7</v>
      </c>
      <c r="D2862" s="188" t="s">
        <v>14117</v>
      </c>
    </row>
    <row r="2863" spans="1:4">
      <c r="A2863" s="189">
        <v>12041</v>
      </c>
      <c r="B2863" s="186" t="s">
        <v>2645</v>
      </c>
      <c r="C2863" s="186" t="s">
        <v>7</v>
      </c>
      <c r="D2863" s="188" t="s">
        <v>3805</v>
      </c>
    </row>
    <row r="2864" spans="1:4">
      <c r="A2864" s="189">
        <v>12035</v>
      </c>
      <c r="B2864" s="186" t="s">
        <v>2646</v>
      </c>
      <c r="C2864" s="186" t="s">
        <v>7</v>
      </c>
      <c r="D2864" s="188" t="s">
        <v>3553</v>
      </c>
    </row>
    <row r="2865" spans="1:4">
      <c r="A2865" s="189">
        <v>12042</v>
      </c>
      <c r="B2865" s="186" t="s">
        <v>2647</v>
      </c>
      <c r="C2865" s="186" t="s">
        <v>7</v>
      </c>
      <c r="D2865" s="188" t="s">
        <v>592</v>
      </c>
    </row>
    <row r="2866" spans="1:4">
      <c r="A2866" s="189">
        <v>12036</v>
      </c>
      <c r="B2866" s="186" t="s">
        <v>2648</v>
      </c>
      <c r="C2866" s="186" t="s">
        <v>7</v>
      </c>
      <c r="D2866" s="188" t="s">
        <v>18654</v>
      </c>
    </row>
    <row r="2867" spans="1:4">
      <c r="A2867" s="189">
        <v>12043</v>
      </c>
      <c r="B2867" s="186" t="s">
        <v>2649</v>
      </c>
      <c r="C2867" s="186" t="s">
        <v>7</v>
      </c>
      <c r="D2867" s="188" t="s">
        <v>8066</v>
      </c>
    </row>
    <row r="2868" spans="1:4">
      <c r="A2868" s="189">
        <v>12044</v>
      </c>
      <c r="B2868" s="186" t="s">
        <v>2650</v>
      </c>
      <c r="C2868" s="186" t="s">
        <v>7</v>
      </c>
      <c r="D2868" s="188" t="s">
        <v>5156</v>
      </c>
    </row>
    <row r="2869" spans="1:4">
      <c r="A2869" s="186" t="s">
        <v>2651</v>
      </c>
      <c r="B2869" s="186" t="s">
        <v>2652</v>
      </c>
      <c r="C2869" s="186" t="s">
        <v>7</v>
      </c>
      <c r="D2869" s="186">
        <v>2.84</v>
      </c>
    </row>
    <row r="2870" spans="1:4">
      <c r="A2870" s="186" t="s">
        <v>2654</v>
      </c>
      <c r="B2870" s="186" t="s">
        <v>2655</v>
      </c>
      <c r="C2870" s="186" t="s">
        <v>7</v>
      </c>
      <c r="D2870" s="186">
        <v>4.95</v>
      </c>
    </row>
    <row r="2871" spans="1:4">
      <c r="A2871" s="186" t="s">
        <v>2657</v>
      </c>
      <c r="B2871" s="186" t="s">
        <v>2658</v>
      </c>
      <c r="C2871" s="186" t="s">
        <v>7</v>
      </c>
      <c r="D2871" s="188" t="s">
        <v>35716</v>
      </c>
    </row>
    <row r="2872" spans="1:4">
      <c r="A2872" s="186" t="s">
        <v>2660</v>
      </c>
      <c r="B2872" s="186" t="s">
        <v>2661</v>
      </c>
      <c r="C2872" s="186" t="s">
        <v>7</v>
      </c>
      <c r="D2872" s="186">
        <v>11.84</v>
      </c>
    </row>
    <row r="2873" spans="1:4">
      <c r="A2873" s="186" t="s">
        <v>35717</v>
      </c>
      <c r="B2873" s="186" t="s">
        <v>2663</v>
      </c>
      <c r="C2873" s="186" t="s">
        <v>7</v>
      </c>
      <c r="D2873" s="186">
        <v>2.3199999999999998</v>
      </c>
    </row>
    <row r="2874" spans="1:4">
      <c r="A2874" s="186" t="s">
        <v>35718</v>
      </c>
      <c r="B2874" s="186" t="s">
        <v>2664</v>
      </c>
      <c r="C2874" s="186" t="s">
        <v>7</v>
      </c>
      <c r="D2874" s="186">
        <v>3.18</v>
      </c>
    </row>
    <row r="2875" spans="1:4">
      <c r="A2875" s="186" t="s">
        <v>2665</v>
      </c>
      <c r="B2875" s="186" t="s">
        <v>2666</v>
      </c>
      <c r="C2875" s="186" t="s">
        <v>7</v>
      </c>
      <c r="D2875" s="186">
        <v>5.09</v>
      </c>
    </row>
    <row r="2876" spans="1:4">
      <c r="A2876" s="186" t="s">
        <v>2668</v>
      </c>
      <c r="B2876" s="186" t="s">
        <v>2669</v>
      </c>
      <c r="C2876" s="186" t="s">
        <v>7</v>
      </c>
      <c r="D2876" s="186">
        <v>55.98</v>
      </c>
    </row>
    <row r="2877" spans="1:4">
      <c r="A2877" s="186" t="s">
        <v>2670</v>
      </c>
      <c r="B2877" s="186" t="s">
        <v>2671</v>
      </c>
      <c r="C2877" s="186" t="s">
        <v>7</v>
      </c>
      <c r="D2877" s="186">
        <v>69.36</v>
      </c>
    </row>
    <row r="2878" spans="1:4">
      <c r="A2878" s="186" t="s">
        <v>2672</v>
      </c>
      <c r="B2878" s="186" t="s">
        <v>2673</v>
      </c>
      <c r="C2878" s="186" t="s">
        <v>7</v>
      </c>
      <c r="D2878" s="186">
        <v>7.81</v>
      </c>
    </row>
    <row r="2879" spans="1:4">
      <c r="A2879" s="186" t="s">
        <v>2674</v>
      </c>
      <c r="B2879" s="186" t="s">
        <v>2675</v>
      </c>
      <c r="C2879" s="186" t="s">
        <v>7</v>
      </c>
      <c r="D2879" s="186">
        <v>85.02</v>
      </c>
    </row>
    <row r="2880" spans="1:4">
      <c r="A2880" s="186" t="s">
        <v>2676</v>
      </c>
      <c r="B2880" s="186" t="s">
        <v>2677</v>
      </c>
      <c r="C2880" s="186" t="s">
        <v>7</v>
      </c>
      <c r="D2880" s="186">
        <v>111.96</v>
      </c>
    </row>
    <row r="2881" spans="1:4">
      <c r="A2881" s="186" t="s">
        <v>2678</v>
      </c>
      <c r="B2881" s="186" t="s">
        <v>2679</v>
      </c>
      <c r="C2881" s="186" t="s">
        <v>7</v>
      </c>
      <c r="D2881" s="186">
        <v>11.89</v>
      </c>
    </row>
    <row r="2882" spans="1:4">
      <c r="A2882" s="186" t="s">
        <v>2681</v>
      </c>
      <c r="B2882" s="186" t="s">
        <v>2682</v>
      </c>
      <c r="C2882" s="186" t="s">
        <v>7</v>
      </c>
      <c r="D2882" s="186">
        <v>140.11000000000001</v>
      </c>
    </row>
    <row r="2883" spans="1:4">
      <c r="A2883" s="186" t="s">
        <v>2683</v>
      </c>
      <c r="B2883" s="186" t="s">
        <v>2684</v>
      </c>
      <c r="C2883" s="186" t="s">
        <v>7</v>
      </c>
      <c r="D2883" s="186">
        <v>16.39</v>
      </c>
    </row>
    <row r="2884" spans="1:4">
      <c r="A2884" s="186" t="s">
        <v>2685</v>
      </c>
      <c r="B2884" s="186" t="s">
        <v>2686</v>
      </c>
      <c r="C2884" s="186" t="s">
        <v>7</v>
      </c>
      <c r="D2884" s="186">
        <v>23.37</v>
      </c>
    </row>
    <row r="2885" spans="1:4">
      <c r="A2885" s="186" t="s">
        <v>2688</v>
      </c>
      <c r="B2885" s="186" t="s">
        <v>2689</v>
      </c>
      <c r="C2885" s="186" t="s">
        <v>7</v>
      </c>
      <c r="D2885" s="186">
        <v>32.369999999999997</v>
      </c>
    </row>
    <row r="2886" spans="1:4">
      <c r="A2886" s="186" t="s">
        <v>2690</v>
      </c>
      <c r="B2886" s="186" t="s">
        <v>2691</v>
      </c>
      <c r="C2886" s="186" t="s">
        <v>7</v>
      </c>
      <c r="D2886" s="186">
        <v>43</v>
      </c>
    </row>
    <row r="2887" spans="1:4">
      <c r="A2887" s="186" t="s">
        <v>2693</v>
      </c>
      <c r="B2887" s="186" t="s">
        <v>2694</v>
      </c>
      <c r="C2887" s="186" t="s">
        <v>7</v>
      </c>
      <c r="D2887" s="188" t="s">
        <v>7021</v>
      </c>
    </row>
    <row r="2888" spans="1:4">
      <c r="A2888" s="186" t="s">
        <v>2695</v>
      </c>
      <c r="B2888" s="186" t="s">
        <v>2696</v>
      </c>
      <c r="C2888" s="186" t="s">
        <v>7</v>
      </c>
      <c r="D2888" s="188" t="s">
        <v>12007</v>
      </c>
    </row>
    <row r="2889" spans="1:4">
      <c r="A2889" s="189">
        <v>11563</v>
      </c>
      <c r="B2889" s="186" t="s">
        <v>2697</v>
      </c>
      <c r="C2889" s="186" t="s">
        <v>7</v>
      </c>
      <c r="D2889" s="186">
        <v>7.12</v>
      </c>
    </row>
    <row r="2890" spans="1:4">
      <c r="A2890" s="186" t="s">
        <v>2698</v>
      </c>
      <c r="B2890" s="186" t="s">
        <v>2699</v>
      </c>
      <c r="C2890" s="186" t="s">
        <v>7</v>
      </c>
      <c r="D2890" s="186">
        <v>3.56</v>
      </c>
    </row>
    <row r="2891" spans="1:4">
      <c r="A2891" s="186" t="s">
        <v>2701</v>
      </c>
      <c r="B2891" s="186" t="s">
        <v>35719</v>
      </c>
      <c r="C2891" s="186" t="s">
        <v>7</v>
      </c>
      <c r="D2891" s="186">
        <v>5.56</v>
      </c>
    </row>
    <row r="2892" spans="1:4">
      <c r="B2892" s="186" t="s">
        <v>2703</v>
      </c>
    </row>
    <row r="2893" spans="1:4">
      <c r="A2893" s="186" t="s">
        <v>2704</v>
      </c>
      <c r="B2893" s="186" t="s">
        <v>35720</v>
      </c>
      <c r="C2893" s="186" t="s">
        <v>7</v>
      </c>
      <c r="D2893" s="186">
        <v>13.26</v>
      </c>
    </row>
    <row r="2894" spans="1:4">
      <c r="B2894" s="186" t="s">
        <v>2703</v>
      </c>
    </row>
    <row r="2895" spans="1:4">
      <c r="A2895" s="186" t="s">
        <v>2706</v>
      </c>
      <c r="B2895" s="186" t="s">
        <v>35721</v>
      </c>
      <c r="C2895" s="186" t="s">
        <v>7</v>
      </c>
      <c r="D2895" s="186">
        <v>38.9</v>
      </c>
    </row>
    <row r="2896" spans="1:4">
      <c r="B2896" s="186" t="s">
        <v>2707</v>
      </c>
    </row>
    <row r="2897" spans="1:4">
      <c r="A2897" s="186" t="s">
        <v>2708</v>
      </c>
      <c r="B2897" s="186" t="s">
        <v>35722</v>
      </c>
      <c r="C2897" s="186" t="s">
        <v>7</v>
      </c>
      <c r="D2897" s="186">
        <v>18.53</v>
      </c>
    </row>
    <row r="2898" spans="1:4">
      <c r="B2898" s="186" t="s">
        <v>2703</v>
      </c>
    </row>
    <row r="2899" spans="1:4">
      <c r="A2899" s="186" t="s">
        <v>2710</v>
      </c>
      <c r="B2899" s="186" t="s">
        <v>35723</v>
      </c>
      <c r="C2899" s="186" t="s">
        <v>3</v>
      </c>
      <c r="D2899" s="186">
        <v>38.51</v>
      </c>
    </row>
    <row r="2900" spans="1:4">
      <c r="B2900" s="186" t="s">
        <v>2707</v>
      </c>
    </row>
    <row r="2901" spans="1:4">
      <c r="A2901" s="186" t="s">
        <v>2712</v>
      </c>
      <c r="B2901" s="186" t="s">
        <v>2713</v>
      </c>
      <c r="C2901" s="186" t="s">
        <v>7</v>
      </c>
      <c r="D2901" s="186">
        <v>37</v>
      </c>
    </row>
    <row r="2902" spans="1:4">
      <c r="B2902" s="186" t="s">
        <v>2714</v>
      </c>
    </row>
    <row r="2903" spans="1:4">
      <c r="A2903" s="186" t="s">
        <v>2715</v>
      </c>
      <c r="B2903" s="186" t="s">
        <v>35724</v>
      </c>
      <c r="C2903" s="186" t="s">
        <v>7</v>
      </c>
      <c r="D2903" s="186">
        <v>26.8</v>
      </c>
    </row>
    <row r="2904" spans="1:4">
      <c r="B2904" s="186" t="s">
        <v>2703</v>
      </c>
    </row>
    <row r="2905" spans="1:4">
      <c r="A2905" s="186" t="s">
        <v>2717</v>
      </c>
      <c r="B2905" s="186" t="s">
        <v>35725</v>
      </c>
      <c r="C2905" s="186" t="s">
        <v>7</v>
      </c>
      <c r="D2905" s="186">
        <v>48.87</v>
      </c>
    </row>
    <row r="2906" spans="1:4">
      <c r="B2906" s="186" t="s">
        <v>2707</v>
      </c>
    </row>
    <row r="2907" spans="1:4">
      <c r="A2907" s="186" t="s">
        <v>2718</v>
      </c>
      <c r="B2907" s="186" t="s">
        <v>35726</v>
      </c>
      <c r="C2907" s="186" t="s">
        <v>7</v>
      </c>
      <c r="D2907" s="186">
        <v>33.200000000000003</v>
      </c>
    </row>
    <row r="2908" spans="1:4">
      <c r="B2908" s="186" t="s">
        <v>2703</v>
      </c>
    </row>
    <row r="2909" spans="1:4">
      <c r="A2909" s="186" t="s">
        <v>2719</v>
      </c>
      <c r="B2909" s="186" t="s">
        <v>35727</v>
      </c>
      <c r="C2909" s="186" t="s">
        <v>3</v>
      </c>
      <c r="D2909" s="186">
        <v>60.78</v>
      </c>
    </row>
    <row r="2910" spans="1:4">
      <c r="B2910" s="186" t="s">
        <v>2707</v>
      </c>
    </row>
    <row r="2911" spans="1:4">
      <c r="A2911" s="186" t="s">
        <v>35728</v>
      </c>
      <c r="B2911" s="186" t="s">
        <v>35729</v>
      </c>
      <c r="C2911" s="186" t="s">
        <v>7</v>
      </c>
      <c r="D2911" s="186">
        <v>50.5</v>
      </c>
    </row>
    <row r="2912" spans="1:4">
      <c r="B2912" s="186" t="s">
        <v>2703</v>
      </c>
    </row>
    <row r="2913" spans="1:4">
      <c r="A2913" s="186" t="s">
        <v>35730</v>
      </c>
      <c r="B2913" s="186" t="s">
        <v>35731</v>
      </c>
      <c r="C2913" s="186" t="s">
        <v>7</v>
      </c>
      <c r="D2913" s="186">
        <v>64.989999999999995</v>
      </c>
    </row>
    <row r="2914" spans="1:4">
      <c r="B2914" s="186" t="s">
        <v>2703</v>
      </c>
    </row>
    <row r="2915" spans="1:4">
      <c r="A2915" s="186" t="s">
        <v>2721</v>
      </c>
      <c r="B2915" s="186" t="s">
        <v>35732</v>
      </c>
      <c r="C2915" s="186" t="s">
        <v>7</v>
      </c>
      <c r="D2915" s="186">
        <v>80</v>
      </c>
    </row>
    <row r="2916" spans="1:4">
      <c r="B2916" s="186" t="s">
        <v>2703</v>
      </c>
    </row>
    <row r="2917" spans="1:4">
      <c r="A2917" s="186" t="s">
        <v>2722</v>
      </c>
      <c r="B2917" s="186" t="s">
        <v>35733</v>
      </c>
      <c r="C2917" s="186" t="s">
        <v>7</v>
      </c>
      <c r="D2917" s="186">
        <v>85.02</v>
      </c>
    </row>
    <row r="2918" spans="1:4">
      <c r="B2918" s="186" t="s">
        <v>2703</v>
      </c>
    </row>
    <row r="2919" spans="1:4">
      <c r="A2919" s="186" t="s">
        <v>35734</v>
      </c>
      <c r="B2919" s="186" t="s">
        <v>35735</v>
      </c>
      <c r="C2919" s="186" t="s">
        <v>7</v>
      </c>
      <c r="D2919" s="186">
        <v>119.7</v>
      </c>
    </row>
    <row r="2920" spans="1:4">
      <c r="B2920" s="186" t="s">
        <v>2703</v>
      </c>
    </row>
    <row r="2921" spans="1:4">
      <c r="A2921" s="186" t="s">
        <v>2723</v>
      </c>
      <c r="B2921" s="186" t="s">
        <v>35736</v>
      </c>
      <c r="C2921" s="186" t="s">
        <v>7</v>
      </c>
      <c r="D2921" s="186">
        <v>159.30000000000001</v>
      </c>
    </row>
    <row r="2922" spans="1:4">
      <c r="B2922" s="186" t="s">
        <v>2703</v>
      </c>
    </row>
    <row r="2923" spans="1:4">
      <c r="A2923" s="186" t="s">
        <v>35737</v>
      </c>
      <c r="B2923" s="186" t="s">
        <v>2724</v>
      </c>
      <c r="C2923" s="186" t="s">
        <v>7</v>
      </c>
      <c r="D2923" s="186">
        <v>1.48</v>
      </c>
    </row>
    <row r="2924" spans="1:4">
      <c r="A2924" s="186" t="s">
        <v>35738</v>
      </c>
      <c r="B2924" s="186" t="s">
        <v>2725</v>
      </c>
      <c r="C2924" s="186" t="s">
        <v>7</v>
      </c>
      <c r="D2924" s="186">
        <v>2.9</v>
      </c>
    </row>
    <row r="2925" spans="1:4">
      <c r="A2925" s="189">
        <v>10803</v>
      </c>
      <c r="B2925" s="186" t="s">
        <v>2726</v>
      </c>
      <c r="C2925" s="186" t="s">
        <v>7</v>
      </c>
      <c r="D2925" s="186">
        <v>3.67</v>
      </c>
    </row>
    <row r="2926" spans="1:4">
      <c r="A2926" s="186" t="s">
        <v>35739</v>
      </c>
      <c r="B2926" s="186" t="s">
        <v>2727</v>
      </c>
      <c r="C2926" s="186" t="s">
        <v>7</v>
      </c>
      <c r="D2926" s="186">
        <v>5.99</v>
      </c>
    </row>
    <row r="2927" spans="1:4">
      <c r="A2927" s="186" t="s">
        <v>35740</v>
      </c>
      <c r="B2927" s="186" t="s">
        <v>2728</v>
      </c>
      <c r="C2927" s="186" t="s">
        <v>7</v>
      </c>
      <c r="D2927" s="186">
        <v>9.3000000000000007</v>
      </c>
    </row>
    <row r="2928" spans="1:4">
      <c r="A2928" s="186" t="s">
        <v>2729</v>
      </c>
      <c r="B2928" s="186" t="s">
        <v>2730</v>
      </c>
      <c r="C2928" s="186" t="s">
        <v>7</v>
      </c>
      <c r="D2928" s="186">
        <v>104</v>
      </c>
    </row>
    <row r="2929" spans="1:4">
      <c r="A2929" s="186" t="s">
        <v>35741</v>
      </c>
      <c r="B2929" s="186" t="s">
        <v>2731</v>
      </c>
      <c r="C2929" s="186" t="s">
        <v>7</v>
      </c>
      <c r="D2929" s="186">
        <v>14.36</v>
      </c>
    </row>
    <row r="2930" spans="1:4">
      <c r="A2930" s="186" t="s">
        <v>2733</v>
      </c>
      <c r="B2930" s="186" t="s">
        <v>2734</v>
      </c>
      <c r="C2930" s="186" t="s">
        <v>7</v>
      </c>
      <c r="D2930" s="186">
        <v>18.04</v>
      </c>
    </row>
    <row r="2931" spans="1:4">
      <c r="A2931" s="186" t="s">
        <v>204</v>
      </c>
      <c r="B2931" s="186" t="s">
        <v>2317</v>
      </c>
      <c r="C2931" s="186" t="s">
        <v>34116</v>
      </c>
    </row>
    <row r="2933" spans="1:4">
      <c r="C2933" s="184" t="s">
        <v>34071</v>
      </c>
      <c r="D2933" s="185" t="s">
        <v>114</v>
      </c>
    </row>
    <row r="2934" spans="1:4">
      <c r="A2934" s="184"/>
    </row>
    <row r="2935" spans="1:4">
      <c r="D2935" s="184" t="s">
        <v>34072</v>
      </c>
    </row>
    <row r="2936" spans="1:4">
      <c r="A2936" s="184"/>
    </row>
    <row r="2937" spans="1:4">
      <c r="A2937" s="184"/>
      <c r="B2937" s="184" t="s">
        <v>34073</v>
      </c>
      <c r="C2937" s="184" t="s">
        <v>34074</v>
      </c>
      <c r="D2937" s="184" t="s">
        <v>34075</v>
      </c>
    </row>
    <row r="2938" spans="1:4">
      <c r="B2938" s="184" t="s">
        <v>34076</v>
      </c>
      <c r="C2938" s="184" t="s">
        <v>107</v>
      </c>
      <c r="D2938" s="184" t="s">
        <v>34077</v>
      </c>
    </row>
    <row r="2939" spans="1:4">
      <c r="A2939" s="186" t="s">
        <v>35713</v>
      </c>
    </row>
    <row r="2940" spans="1:4">
      <c r="A2940" s="186" t="s">
        <v>2735</v>
      </c>
      <c r="B2940" s="186" t="s">
        <v>2736</v>
      </c>
      <c r="C2940" s="186" t="s">
        <v>7</v>
      </c>
      <c r="D2940" s="186">
        <v>24.85</v>
      </c>
    </row>
    <row r="2941" spans="1:4">
      <c r="A2941" s="186" t="s">
        <v>35742</v>
      </c>
      <c r="B2941" s="186" t="s">
        <v>2737</v>
      </c>
      <c r="C2941" s="186" t="s">
        <v>7</v>
      </c>
      <c r="D2941" s="186">
        <v>36.57</v>
      </c>
    </row>
    <row r="2942" spans="1:4">
      <c r="A2942" s="186" t="s">
        <v>2739</v>
      </c>
      <c r="B2942" s="186" t="s">
        <v>2740</v>
      </c>
      <c r="C2942" s="186" t="s">
        <v>7</v>
      </c>
      <c r="D2942" s="186">
        <v>51.39</v>
      </c>
    </row>
    <row r="2943" spans="1:4">
      <c r="A2943" s="186" t="s">
        <v>35743</v>
      </c>
      <c r="B2943" s="186" t="s">
        <v>2741</v>
      </c>
      <c r="C2943" s="186" t="s">
        <v>7</v>
      </c>
      <c r="D2943" s="186">
        <v>38.9</v>
      </c>
    </row>
    <row r="2944" spans="1:4">
      <c r="A2944" s="186" t="s">
        <v>2742</v>
      </c>
      <c r="B2944" s="186" t="s">
        <v>2743</v>
      </c>
      <c r="C2944" s="186" t="s">
        <v>8</v>
      </c>
      <c r="D2944" s="186">
        <v>50.06</v>
      </c>
    </row>
    <row r="2945" spans="1:4">
      <c r="A2945" s="189">
        <v>10678</v>
      </c>
      <c r="B2945" s="186" t="s">
        <v>2744</v>
      </c>
      <c r="C2945" s="186" t="s">
        <v>8</v>
      </c>
      <c r="D2945" s="186">
        <v>70.53</v>
      </c>
    </row>
    <row r="2946" spans="1:4">
      <c r="A2946" s="186" t="s">
        <v>2745</v>
      </c>
      <c r="B2946" s="186" t="s">
        <v>2746</v>
      </c>
      <c r="C2946" s="186" t="s">
        <v>877</v>
      </c>
      <c r="D2946" s="186">
        <v>51.65</v>
      </c>
    </row>
    <row r="2947" spans="1:4">
      <c r="A2947" s="186" t="s">
        <v>2748</v>
      </c>
      <c r="B2947" s="186" t="s">
        <v>2749</v>
      </c>
      <c r="C2947" s="186" t="s">
        <v>8</v>
      </c>
      <c r="D2947" s="188" t="s">
        <v>35744</v>
      </c>
    </row>
    <row r="2948" spans="1:4">
      <c r="A2948" s="189">
        <v>10679</v>
      </c>
      <c r="B2948" s="186" t="s">
        <v>2751</v>
      </c>
      <c r="C2948" s="186" t="s">
        <v>8</v>
      </c>
      <c r="D2948" s="188" t="s">
        <v>35745</v>
      </c>
    </row>
    <row r="2949" spans="1:4">
      <c r="A2949" s="186" t="s">
        <v>2752</v>
      </c>
      <c r="B2949" s="186" t="s">
        <v>2753</v>
      </c>
      <c r="C2949" s="186" t="s">
        <v>8</v>
      </c>
      <c r="D2949" s="188" t="s">
        <v>24249</v>
      </c>
    </row>
    <row r="2950" spans="1:4">
      <c r="A2950" s="186" t="s">
        <v>2754</v>
      </c>
      <c r="B2950" s="186" t="s">
        <v>2755</v>
      </c>
      <c r="C2950" s="186" t="s">
        <v>8</v>
      </c>
      <c r="D2950" s="186">
        <v>49.91</v>
      </c>
    </row>
    <row r="2951" spans="1:4">
      <c r="A2951" s="186" t="s">
        <v>2756</v>
      </c>
      <c r="B2951" s="186" t="s">
        <v>2757</v>
      </c>
      <c r="C2951" s="186" t="s">
        <v>877</v>
      </c>
      <c r="D2951" s="186">
        <v>50.73</v>
      </c>
    </row>
    <row r="2952" spans="1:4">
      <c r="A2952" s="186" t="s">
        <v>2758</v>
      </c>
      <c r="B2952" s="186" t="s">
        <v>2759</v>
      </c>
      <c r="C2952" s="186" t="s">
        <v>8</v>
      </c>
      <c r="D2952" s="186">
        <v>49.72</v>
      </c>
    </row>
    <row r="2953" spans="1:4">
      <c r="A2953" s="186" t="s">
        <v>35746</v>
      </c>
      <c r="B2953" s="186" t="s">
        <v>2760</v>
      </c>
      <c r="C2953" s="186" t="s">
        <v>8</v>
      </c>
      <c r="D2953" s="186">
        <v>48.33</v>
      </c>
    </row>
    <row r="2954" spans="1:4">
      <c r="A2954" s="186" t="s">
        <v>35747</v>
      </c>
      <c r="B2954" s="186" t="s">
        <v>2761</v>
      </c>
      <c r="C2954" s="186" t="s">
        <v>8</v>
      </c>
      <c r="D2954" s="186">
        <v>43.05</v>
      </c>
    </row>
    <row r="2955" spans="1:4">
      <c r="A2955" s="186" t="s">
        <v>2762</v>
      </c>
      <c r="B2955" s="186" t="s">
        <v>2763</v>
      </c>
      <c r="C2955" s="186" t="s">
        <v>8</v>
      </c>
      <c r="D2955" s="186">
        <v>50.2</v>
      </c>
    </row>
    <row r="2956" spans="1:4">
      <c r="A2956" s="186" t="s">
        <v>2764</v>
      </c>
      <c r="B2956" s="186" t="s">
        <v>2765</v>
      </c>
      <c r="C2956" s="186" t="s">
        <v>877</v>
      </c>
      <c r="D2956" s="186">
        <v>50.2</v>
      </c>
    </row>
    <row r="2957" spans="1:4">
      <c r="A2957" s="186" t="s">
        <v>2766</v>
      </c>
      <c r="B2957" s="186" t="s">
        <v>2767</v>
      </c>
      <c r="C2957" s="186" t="s">
        <v>7</v>
      </c>
      <c r="D2957" s="186">
        <v>1</v>
      </c>
    </row>
    <row r="2958" spans="1:4">
      <c r="A2958" s="186" t="s">
        <v>2769</v>
      </c>
      <c r="B2958" s="186" t="s">
        <v>2770</v>
      </c>
      <c r="C2958" s="186" t="s">
        <v>7</v>
      </c>
      <c r="D2958" s="186">
        <v>1.58</v>
      </c>
    </row>
    <row r="2959" spans="1:4">
      <c r="A2959" s="186" t="s">
        <v>2771</v>
      </c>
      <c r="B2959" s="186" t="s">
        <v>2772</v>
      </c>
      <c r="C2959" s="186" t="s">
        <v>7</v>
      </c>
      <c r="D2959" s="186">
        <v>2.23</v>
      </c>
    </row>
    <row r="2960" spans="1:4">
      <c r="A2960" s="186" t="s">
        <v>2773</v>
      </c>
      <c r="B2960" s="186" t="s">
        <v>2774</v>
      </c>
      <c r="C2960" s="186" t="s">
        <v>7</v>
      </c>
      <c r="D2960" s="186">
        <v>3.37</v>
      </c>
    </row>
    <row r="2961" spans="1:4">
      <c r="A2961" s="186" t="s">
        <v>2776</v>
      </c>
      <c r="B2961" s="186" t="s">
        <v>2777</v>
      </c>
      <c r="C2961" s="186" t="s">
        <v>7</v>
      </c>
      <c r="D2961" s="186">
        <v>3.61</v>
      </c>
    </row>
    <row r="2962" spans="1:4">
      <c r="A2962" s="186" t="s">
        <v>2778</v>
      </c>
      <c r="B2962" s="186" t="s">
        <v>2779</v>
      </c>
      <c r="C2962" s="186" t="s">
        <v>7</v>
      </c>
      <c r="D2962" s="186">
        <v>7.21</v>
      </c>
    </row>
    <row r="2963" spans="1:4">
      <c r="A2963" s="186" t="s">
        <v>2781</v>
      </c>
      <c r="B2963" s="186" t="s">
        <v>2782</v>
      </c>
      <c r="C2963" s="186" t="s">
        <v>7</v>
      </c>
      <c r="D2963" s="186">
        <v>2.14</v>
      </c>
    </row>
    <row r="2964" spans="1:4">
      <c r="A2964" s="186" t="s">
        <v>2784</v>
      </c>
      <c r="B2964" s="186" t="s">
        <v>2785</v>
      </c>
      <c r="C2964" s="186" t="s">
        <v>7</v>
      </c>
      <c r="D2964" s="186">
        <v>2.85</v>
      </c>
    </row>
    <row r="2965" spans="1:4">
      <c r="A2965" s="186" t="s">
        <v>2787</v>
      </c>
      <c r="B2965" s="186" t="s">
        <v>2788</v>
      </c>
      <c r="C2965" s="186" t="s">
        <v>7</v>
      </c>
      <c r="D2965" s="186">
        <v>17.559999999999999</v>
      </c>
    </row>
    <row r="2966" spans="1:4">
      <c r="A2966" s="186" t="s">
        <v>2789</v>
      </c>
      <c r="B2966" s="186" t="s">
        <v>2790</v>
      </c>
      <c r="C2966" s="186" t="s">
        <v>7</v>
      </c>
      <c r="D2966" s="186">
        <v>4.6900000000000004</v>
      </c>
    </row>
    <row r="2967" spans="1:4">
      <c r="A2967" s="186" t="s">
        <v>2791</v>
      </c>
      <c r="B2967" s="186" t="s">
        <v>2792</v>
      </c>
      <c r="C2967" s="186" t="s">
        <v>7</v>
      </c>
      <c r="D2967" s="186">
        <v>7.12</v>
      </c>
    </row>
    <row r="2968" spans="1:4">
      <c r="A2968" s="186" t="s">
        <v>2793</v>
      </c>
      <c r="B2968" s="186" t="s">
        <v>2794</v>
      </c>
      <c r="C2968" s="186" t="s">
        <v>7</v>
      </c>
      <c r="D2968" s="186">
        <v>11.81</v>
      </c>
    </row>
    <row r="2969" spans="1:4">
      <c r="A2969" s="186" t="s">
        <v>2795</v>
      </c>
      <c r="B2969" s="186" t="s">
        <v>2796</v>
      </c>
      <c r="C2969" s="186" t="s">
        <v>7</v>
      </c>
      <c r="D2969" s="186">
        <v>3.97</v>
      </c>
    </row>
    <row r="2970" spans="1:4">
      <c r="A2970" s="189">
        <v>12538</v>
      </c>
      <c r="B2970" s="186" t="s">
        <v>2798</v>
      </c>
      <c r="C2970" s="186" t="s">
        <v>7</v>
      </c>
      <c r="D2970" s="186">
        <v>4.0999999999999996</v>
      </c>
    </row>
    <row r="2971" spans="1:4">
      <c r="A2971" s="189">
        <v>11799</v>
      </c>
      <c r="B2971" s="186" t="s">
        <v>2800</v>
      </c>
      <c r="C2971" s="186" t="s">
        <v>7</v>
      </c>
      <c r="D2971" s="186">
        <v>23.18</v>
      </c>
    </row>
    <row r="2972" spans="1:4">
      <c r="A2972" s="186" t="s">
        <v>2802</v>
      </c>
      <c r="B2972" s="186" t="s">
        <v>2803</v>
      </c>
      <c r="C2972" s="186" t="s">
        <v>7</v>
      </c>
      <c r="D2972" s="186">
        <v>6.24</v>
      </c>
    </row>
    <row r="2973" spans="1:4">
      <c r="A2973" s="186" t="s">
        <v>2805</v>
      </c>
      <c r="B2973" s="186" t="s">
        <v>2806</v>
      </c>
      <c r="C2973" s="186" t="s">
        <v>3</v>
      </c>
      <c r="D2973" s="186">
        <v>9.5</v>
      </c>
    </row>
    <row r="2974" spans="1:4">
      <c r="A2974" s="186" t="s">
        <v>35748</v>
      </c>
      <c r="B2974" s="186" t="s">
        <v>2807</v>
      </c>
      <c r="C2974" s="186" t="s">
        <v>7</v>
      </c>
      <c r="D2974" s="186">
        <v>13.71</v>
      </c>
    </row>
    <row r="2975" spans="1:4">
      <c r="A2975" s="186" t="s">
        <v>2809</v>
      </c>
      <c r="B2975" s="186" t="s">
        <v>2810</v>
      </c>
      <c r="C2975" s="186" t="s">
        <v>7</v>
      </c>
      <c r="D2975" s="188" t="s">
        <v>5731</v>
      </c>
    </row>
    <row r="2976" spans="1:4">
      <c r="A2976" s="189">
        <v>13194</v>
      </c>
      <c r="B2976" s="186" t="s">
        <v>23363</v>
      </c>
      <c r="C2976" s="186" t="s">
        <v>7</v>
      </c>
      <c r="D2976" s="188" t="s">
        <v>9684</v>
      </c>
    </row>
    <row r="2977" spans="1:4">
      <c r="A2977" s="186" t="s">
        <v>35749</v>
      </c>
      <c r="B2977" s="186" t="s">
        <v>2811</v>
      </c>
      <c r="C2977" s="186" t="s">
        <v>7</v>
      </c>
      <c r="D2977" s="186">
        <v>1.42</v>
      </c>
    </row>
    <row r="2978" spans="1:4">
      <c r="A2978" s="186" t="s">
        <v>2812</v>
      </c>
      <c r="B2978" s="186" t="s">
        <v>2813</v>
      </c>
      <c r="C2978" s="186" t="s">
        <v>7</v>
      </c>
      <c r="D2978" s="186">
        <v>2.7</v>
      </c>
    </row>
    <row r="2979" spans="1:4">
      <c r="A2979" s="186" t="s">
        <v>2815</v>
      </c>
      <c r="B2979" s="186" t="s">
        <v>2816</v>
      </c>
      <c r="C2979" s="186" t="s">
        <v>7</v>
      </c>
      <c r="D2979" s="186">
        <v>1.99</v>
      </c>
    </row>
    <row r="2980" spans="1:4">
      <c r="A2980" s="186" t="s">
        <v>2818</v>
      </c>
      <c r="B2980" s="186" t="s">
        <v>2819</v>
      </c>
      <c r="C2980" s="186" t="s">
        <v>8</v>
      </c>
      <c r="D2980" s="186">
        <v>48.33</v>
      </c>
    </row>
    <row r="2981" spans="1:4">
      <c r="A2981" s="189">
        <v>13568</v>
      </c>
      <c r="B2981" s="186" t="s">
        <v>35750</v>
      </c>
      <c r="C2981" s="186" t="s">
        <v>12</v>
      </c>
      <c r="D2981" s="188" t="s">
        <v>33434</v>
      </c>
    </row>
    <row r="2982" spans="1:4">
      <c r="A2982" s="186" t="s">
        <v>2820</v>
      </c>
      <c r="B2982" s="186" t="s">
        <v>2821</v>
      </c>
      <c r="C2982" s="186" t="s">
        <v>7</v>
      </c>
      <c r="D2982" s="188" t="s">
        <v>11273</v>
      </c>
    </row>
    <row r="2983" spans="1:4">
      <c r="A2983" s="186" t="s">
        <v>2823</v>
      </c>
      <c r="B2983" s="186" t="s">
        <v>2824</v>
      </c>
      <c r="C2983" s="186" t="s">
        <v>7</v>
      </c>
      <c r="D2983" s="186">
        <v>1.92</v>
      </c>
    </row>
    <row r="2984" spans="1:4">
      <c r="A2984" s="189">
        <v>10628</v>
      </c>
      <c r="B2984" s="186" t="s">
        <v>2825</v>
      </c>
      <c r="C2984" s="186" t="s">
        <v>7</v>
      </c>
      <c r="D2984" s="188" t="s">
        <v>2360</v>
      </c>
    </row>
    <row r="2985" spans="1:4">
      <c r="A2985" s="186" t="s">
        <v>2826</v>
      </c>
      <c r="B2985" s="186" t="s">
        <v>2827</v>
      </c>
      <c r="C2985" s="186" t="s">
        <v>7</v>
      </c>
      <c r="D2985" s="186">
        <v>11.08</v>
      </c>
    </row>
    <row r="2986" spans="1:4">
      <c r="A2986" s="186" t="s">
        <v>2828</v>
      </c>
      <c r="B2986" s="186" t="s">
        <v>2829</v>
      </c>
      <c r="C2986" s="186" t="s">
        <v>877</v>
      </c>
      <c r="D2986" s="188" t="s">
        <v>1113</v>
      </c>
    </row>
    <row r="2987" spans="1:4">
      <c r="A2987" s="186" t="s">
        <v>35751</v>
      </c>
      <c r="B2987" s="186" t="s">
        <v>2830</v>
      </c>
      <c r="C2987" s="186" t="s">
        <v>7</v>
      </c>
      <c r="D2987" s="188" t="s">
        <v>2625</v>
      </c>
    </row>
    <row r="2988" spans="1:4">
      <c r="A2988" s="186" t="s">
        <v>2831</v>
      </c>
      <c r="B2988" s="186" t="s">
        <v>2832</v>
      </c>
      <c r="C2988" s="186" t="s">
        <v>8</v>
      </c>
      <c r="D2988" s="186">
        <v>60</v>
      </c>
    </row>
    <row r="2989" spans="1:4">
      <c r="A2989" s="186" t="s">
        <v>2833</v>
      </c>
      <c r="B2989" s="186" t="s">
        <v>2834</v>
      </c>
      <c r="C2989" s="186" t="s">
        <v>7</v>
      </c>
      <c r="D2989" s="186">
        <v>5.3</v>
      </c>
    </row>
    <row r="2990" spans="1:4">
      <c r="A2990" s="186" t="s">
        <v>2836</v>
      </c>
      <c r="B2990" s="186" t="s">
        <v>2837</v>
      </c>
      <c r="C2990" s="186" t="s">
        <v>7</v>
      </c>
      <c r="D2990" s="188" t="s">
        <v>3655</v>
      </c>
    </row>
    <row r="2991" spans="1:4">
      <c r="A2991" s="186" t="s">
        <v>2839</v>
      </c>
      <c r="B2991" s="186" t="s">
        <v>2840</v>
      </c>
      <c r="C2991" s="186" t="s">
        <v>7</v>
      </c>
      <c r="D2991" s="186">
        <v>0.91</v>
      </c>
    </row>
    <row r="2992" spans="1:4">
      <c r="A2992" s="186" t="s">
        <v>2841</v>
      </c>
      <c r="B2992" s="186" t="s">
        <v>2842</v>
      </c>
      <c r="C2992" s="186" t="s">
        <v>7</v>
      </c>
      <c r="D2992" s="186">
        <v>1.29</v>
      </c>
    </row>
    <row r="2993" spans="1:4">
      <c r="A2993" s="186" t="s">
        <v>2844</v>
      </c>
      <c r="B2993" s="186" t="s">
        <v>2845</v>
      </c>
      <c r="C2993" s="186" t="s">
        <v>7</v>
      </c>
      <c r="D2993" s="186">
        <v>1.42</v>
      </c>
    </row>
    <row r="2994" spans="1:4">
      <c r="A2994" s="186" t="s">
        <v>2846</v>
      </c>
      <c r="B2994" s="186" t="s">
        <v>2847</v>
      </c>
      <c r="C2994" s="186" t="s">
        <v>7</v>
      </c>
      <c r="D2994" s="186">
        <v>2.34</v>
      </c>
    </row>
    <row r="2995" spans="1:4">
      <c r="A2995" s="186" t="s">
        <v>2848</v>
      </c>
      <c r="B2995" s="186" t="s">
        <v>2849</v>
      </c>
      <c r="C2995" s="186" t="s">
        <v>7</v>
      </c>
      <c r="D2995" s="186">
        <v>3.61</v>
      </c>
    </row>
    <row r="2996" spans="1:4">
      <c r="A2996" s="186" t="s">
        <v>2850</v>
      </c>
      <c r="B2996" s="186" t="s">
        <v>2851</v>
      </c>
      <c r="C2996" s="186" t="s">
        <v>7</v>
      </c>
      <c r="D2996" s="186">
        <v>0.7</v>
      </c>
    </row>
    <row r="2997" spans="1:4">
      <c r="A2997" s="186" t="s">
        <v>2852</v>
      </c>
      <c r="B2997" s="186" t="s">
        <v>2853</v>
      </c>
      <c r="C2997" s="186" t="s">
        <v>7</v>
      </c>
      <c r="D2997" s="186">
        <v>0.7</v>
      </c>
    </row>
    <row r="2998" spans="1:4">
      <c r="A2998" s="186" t="s">
        <v>2854</v>
      </c>
      <c r="B2998" s="186" t="s">
        <v>2855</v>
      </c>
      <c r="C2998" s="186" t="s">
        <v>7</v>
      </c>
      <c r="D2998" s="186">
        <v>1.1200000000000001</v>
      </c>
    </row>
    <row r="2999" spans="1:4">
      <c r="A2999" s="186" t="s">
        <v>2856</v>
      </c>
      <c r="B2999" s="186" t="s">
        <v>2857</v>
      </c>
      <c r="C2999" s="186" t="s">
        <v>7</v>
      </c>
      <c r="D2999" s="186">
        <v>1.92</v>
      </c>
    </row>
    <row r="3000" spans="1:4">
      <c r="A3000" s="186" t="s">
        <v>2858</v>
      </c>
      <c r="B3000" s="186" t="s">
        <v>2859</v>
      </c>
      <c r="C3000" s="186" t="s">
        <v>7</v>
      </c>
      <c r="D3000" s="186">
        <v>2.65</v>
      </c>
    </row>
    <row r="3001" spans="1:4">
      <c r="A3001" s="186" t="s">
        <v>2860</v>
      </c>
      <c r="B3001" s="186" t="s">
        <v>2861</v>
      </c>
      <c r="C3001" s="186" t="s">
        <v>7</v>
      </c>
      <c r="D3001" s="186">
        <v>0.46</v>
      </c>
    </row>
    <row r="3002" spans="1:4">
      <c r="A3002" s="186" t="s">
        <v>35752</v>
      </c>
    </row>
    <row r="3003" spans="1:4">
      <c r="A3003" s="186" t="s">
        <v>2863</v>
      </c>
      <c r="B3003" s="186" t="s">
        <v>2864</v>
      </c>
      <c r="C3003" s="186" t="s">
        <v>877</v>
      </c>
      <c r="D3003" s="186">
        <v>96.5</v>
      </c>
    </row>
    <row r="3004" spans="1:4">
      <c r="A3004" s="186" t="s">
        <v>204</v>
      </c>
      <c r="B3004" s="186" t="s">
        <v>2395</v>
      </c>
      <c r="C3004" s="186" t="s">
        <v>34116</v>
      </c>
    </row>
    <row r="3006" spans="1:4">
      <c r="C3006" s="184" t="s">
        <v>34071</v>
      </c>
      <c r="D3006" s="185" t="s">
        <v>114</v>
      </c>
    </row>
    <row r="3007" spans="1:4">
      <c r="A3007" s="184"/>
    </row>
    <row r="3008" spans="1:4">
      <c r="D3008" s="184" t="s">
        <v>34072</v>
      </c>
    </row>
    <row r="3009" spans="1:4">
      <c r="A3009" s="184"/>
    </row>
    <row r="3010" spans="1:4">
      <c r="A3010" s="184"/>
      <c r="B3010" s="184" t="s">
        <v>34073</v>
      </c>
      <c r="C3010" s="184" t="s">
        <v>34074</v>
      </c>
      <c r="D3010" s="184" t="s">
        <v>34075</v>
      </c>
    </row>
    <row r="3011" spans="1:4">
      <c r="B3011" s="184" t="s">
        <v>34076</v>
      </c>
      <c r="C3011" s="184" t="s">
        <v>107</v>
      </c>
      <c r="D3011" s="184" t="s">
        <v>34077</v>
      </c>
    </row>
    <row r="3012" spans="1:4">
      <c r="A3012" s="186" t="s">
        <v>35752</v>
      </c>
    </row>
    <row r="3013" spans="1:4">
      <c r="A3013" s="186" t="s">
        <v>2865</v>
      </c>
      <c r="B3013" s="186" t="s">
        <v>2866</v>
      </c>
      <c r="C3013" s="186" t="s">
        <v>877</v>
      </c>
      <c r="D3013" s="186">
        <v>96.5</v>
      </c>
    </row>
    <row r="3014" spans="1:4">
      <c r="A3014" s="186" t="s">
        <v>35753</v>
      </c>
      <c r="B3014" s="186" t="s">
        <v>2867</v>
      </c>
      <c r="C3014" s="186" t="s">
        <v>877</v>
      </c>
      <c r="D3014" s="186">
        <v>96.5</v>
      </c>
    </row>
    <row r="3015" spans="1:4">
      <c r="A3015" s="186" t="s">
        <v>35754</v>
      </c>
    </row>
    <row r="3016" spans="1:4">
      <c r="A3016" s="186" t="s">
        <v>2868</v>
      </c>
      <c r="B3016" s="186" t="s">
        <v>35755</v>
      </c>
      <c r="C3016" s="186" t="s">
        <v>12</v>
      </c>
      <c r="D3016" s="186">
        <v>0.9</v>
      </c>
    </row>
    <row r="3017" spans="1:4">
      <c r="B3017" s="186" t="s">
        <v>35756</v>
      </c>
    </row>
    <row r="3018" spans="1:4">
      <c r="A3018" s="186" t="s">
        <v>2870</v>
      </c>
      <c r="B3018" s="186" t="s">
        <v>2871</v>
      </c>
      <c r="C3018" s="186" t="s">
        <v>12</v>
      </c>
      <c r="D3018" s="186">
        <v>16.25</v>
      </c>
    </row>
    <row r="3019" spans="1:4">
      <c r="A3019" s="189">
        <v>12513</v>
      </c>
      <c r="B3019" s="186" t="s">
        <v>2873</v>
      </c>
      <c r="C3019" s="186" t="s">
        <v>12</v>
      </c>
      <c r="D3019" s="188" t="s">
        <v>2874</v>
      </c>
    </row>
    <row r="3020" spans="1:4">
      <c r="A3020" s="186" t="s">
        <v>2875</v>
      </c>
      <c r="B3020" s="186" t="s">
        <v>35757</v>
      </c>
      <c r="C3020" s="186" t="s">
        <v>12</v>
      </c>
      <c r="D3020" s="186">
        <v>39.69</v>
      </c>
    </row>
    <row r="3021" spans="1:4">
      <c r="B3021" s="186" t="s">
        <v>35758</v>
      </c>
    </row>
    <row r="3022" spans="1:4">
      <c r="A3022" s="186" t="s">
        <v>2876</v>
      </c>
      <c r="B3022" s="186" t="s">
        <v>2877</v>
      </c>
      <c r="C3022" s="186" t="s">
        <v>109</v>
      </c>
      <c r="D3022" s="186" t="s">
        <v>988</v>
      </c>
    </row>
    <row r="3023" spans="1:4">
      <c r="A3023" s="189">
        <v>11834</v>
      </c>
      <c r="B3023" s="186" t="s">
        <v>35759</v>
      </c>
      <c r="C3023" s="186" t="s">
        <v>12</v>
      </c>
      <c r="D3023" s="188" t="s">
        <v>2878</v>
      </c>
    </row>
    <row r="3024" spans="1:4">
      <c r="B3024" s="186" t="s">
        <v>2879</v>
      </c>
    </row>
    <row r="3025" spans="1:4">
      <c r="A3025" s="186" t="s">
        <v>2880</v>
      </c>
      <c r="B3025" s="186" t="s">
        <v>35760</v>
      </c>
      <c r="C3025" s="186" t="s">
        <v>12</v>
      </c>
      <c r="D3025" s="188" t="s">
        <v>2881</v>
      </c>
    </row>
    <row r="3026" spans="1:4">
      <c r="B3026" s="186" t="s">
        <v>35761</v>
      </c>
    </row>
    <row r="3027" spans="1:4">
      <c r="A3027" s="186" t="s">
        <v>35762</v>
      </c>
    </row>
    <row r="3028" spans="1:4">
      <c r="A3028" s="186" t="s">
        <v>2882</v>
      </c>
      <c r="B3028" s="186" t="s">
        <v>2883</v>
      </c>
      <c r="C3028" s="186" t="s">
        <v>12</v>
      </c>
      <c r="D3028" s="186">
        <v>6.45</v>
      </c>
    </row>
    <row r="3029" spans="1:4">
      <c r="A3029" s="189">
        <v>11871</v>
      </c>
      <c r="B3029" s="186" t="s">
        <v>2884</v>
      </c>
      <c r="C3029" s="186" t="s">
        <v>12</v>
      </c>
      <c r="D3029" s="188" t="s">
        <v>9055</v>
      </c>
    </row>
    <row r="3030" spans="1:4">
      <c r="A3030" s="186" t="s">
        <v>2886</v>
      </c>
      <c r="B3030" s="186" t="s">
        <v>2887</v>
      </c>
      <c r="C3030" s="186" t="s">
        <v>12</v>
      </c>
      <c r="D3030" s="188" t="s">
        <v>14598</v>
      </c>
    </row>
    <row r="3031" spans="1:4">
      <c r="A3031" s="189">
        <v>11872</v>
      </c>
      <c r="B3031" s="186" t="s">
        <v>2888</v>
      </c>
      <c r="C3031" s="186" t="s">
        <v>12</v>
      </c>
      <c r="D3031" s="188" t="s">
        <v>21992</v>
      </c>
    </row>
    <row r="3032" spans="1:4">
      <c r="A3032" s="189">
        <v>11873</v>
      </c>
      <c r="B3032" s="186" t="s">
        <v>2890</v>
      </c>
      <c r="C3032" s="186" t="s">
        <v>12</v>
      </c>
      <c r="D3032" s="188" t="s">
        <v>7397</v>
      </c>
    </row>
    <row r="3033" spans="1:4">
      <c r="A3033" s="189">
        <v>11826</v>
      </c>
      <c r="B3033" s="186" t="s">
        <v>2891</v>
      </c>
      <c r="C3033" s="186" t="s">
        <v>12</v>
      </c>
      <c r="D3033" s="186">
        <v>13.09</v>
      </c>
    </row>
    <row r="3034" spans="1:4">
      <c r="A3034" s="189">
        <v>11874</v>
      </c>
      <c r="B3034" s="186" t="s">
        <v>2892</v>
      </c>
      <c r="C3034" s="186" t="s">
        <v>12</v>
      </c>
      <c r="D3034" s="188" t="s">
        <v>22312</v>
      </c>
    </row>
    <row r="3035" spans="1:4">
      <c r="A3035" s="189">
        <v>11875</v>
      </c>
      <c r="B3035" s="186" t="s">
        <v>2893</v>
      </c>
      <c r="C3035" s="186" t="s">
        <v>12</v>
      </c>
      <c r="D3035" s="188" t="s">
        <v>17886</v>
      </c>
    </row>
    <row r="3036" spans="1:4">
      <c r="A3036" s="189">
        <v>11876</v>
      </c>
      <c r="B3036" s="186" t="s">
        <v>2895</v>
      </c>
      <c r="C3036" s="186" t="s">
        <v>12</v>
      </c>
      <c r="D3036" s="188" t="s">
        <v>1057</v>
      </c>
    </row>
    <row r="3037" spans="1:4">
      <c r="A3037" s="189">
        <v>11877</v>
      </c>
      <c r="B3037" s="186" t="s">
        <v>2898</v>
      </c>
      <c r="C3037" s="186" t="s">
        <v>12</v>
      </c>
      <c r="D3037" s="186">
        <v>22.34</v>
      </c>
    </row>
    <row r="3038" spans="1:4">
      <c r="A3038" s="189">
        <v>11878</v>
      </c>
      <c r="B3038" s="186" t="s">
        <v>2899</v>
      </c>
      <c r="C3038" s="186" t="s">
        <v>12</v>
      </c>
      <c r="D3038" s="188" t="s">
        <v>1490</v>
      </c>
    </row>
    <row r="3039" spans="1:4">
      <c r="A3039" s="189">
        <v>11879</v>
      </c>
      <c r="B3039" s="186" t="s">
        <v>2901</v>
      </c>
      <c r="C3039" s="186" t="s">
        <v>12</v>
      </c>
      <c r="D3039" s="188" t="s">
        <v>6970</v>
      </c>
    </row>
    <row r="3040" spans="1:4">
      <c r="A3040" s="189">
        <v>11880</v>
      </c>
      <c r="B3040" s="186" t="s">
        <v>2902</v>
      </c>
      <c r="C3040" s="186" t="s">
        <v>12</v>
      </c>
      <c r="D3040" s="188" t="s">
        <v>33461</v>
      </c>
    </row>
    <row r="3041" spans="1:4">
      <c r="A3041" s="186" t="s">
        <v>2903</v>
      </c>
      <c r="B3041" s="186" t="s">
        <v>2904</v>
      </c>
      <c r="C3041" s="186" t="s">
        <v>12</v>
      </c>
      <c r="D3041" s="188" t="s">
        <v>35763</v>
      </c>
    </row>
    <row r="3042" spans="1:4">
      <c r="A3042" s="189">
        <v>11881</v>
      </c>
      <c r="B3042" s="186" t="s">
        <v>2906</v>
      </c>
      <c r="C3042" s="186" t="s">
        <v>12</v>
      </c>
      <c r="D3042" s="186">
        <v>31.5</v>
      </c>
    </row>
    <row r="3043" spans="1:4">
      <c r="A3043" s="189">
        <v>11882</v>
      </c>
      <c r="B3043" s="186" t="s">
        <v>2907</v>
      </c>
      <c r="C3043" s="186" t="s">
        <v>12</v>
      </c>
      <c r="D3043" s="188" t="s">
        <v>35764</v>
      </c>
    </row>
    <row r="3044" spans="1:4">
      <c r="A3044" s="189">
        <v>11883</v>
      </c>
      <c r="B3044" s="186" t="s">
        <v>2908</v>
      </c>
      <c r="C3044" s="186" t="s">
        <v>12</v>
      </c>
      <c r="D3044" s="188" t="s">
        <v>35764</v>
      </c>
    </row>
    <row r="3045" spans="1:4">
      <c r="A3045" s="189">
        <v>11884</v>
      </c>
      <c r="B3045" s="186" t="s">
        <v>2909</v>
      </c>
      <c r="C3045" s="186" t="s">
        <v>12</v>
      </c>
      <c r="D3045" s="188" t="s">
        <v>33146</v>
      </c>
    </row>
    <row r="3046" spans="1:4">
      <c r="A3046" s="189">
        <v>11885</v>
      </c>
      <c r="B3046" s="186" t="s">
        <v>2911</v>
      </c>
      <c r="C3046" s="186" t="s">
        <v>12</v>
      </c>
      <c r="D3046" s="188" t="s">
        <v>21852</v>
      </c>
    </row>
    <row r="3047" spans="1:4">
      <c r="A3047" s="189">
        <v>11886</v>
      </c>
      <c r="B3047" s="186" t="s">
        <v>2912</v>
      </c>
      <c r="C3047" s="186" t="s">
        <v>12</v>
      </c>
      <c r="D3047" s="188" t="s">
        <v>22109</v>
      </c>
    </row>
    <row r="3048" spans="1:4">
      <c r="A3048" s="189">
        <v>11887</v>
      </c>
      <c r="B3048" s="186" t="s">
        <v>2913</v>
      </c>
      <c r="C3048" s="186" t="s">
        <v>12</v>
      </c>
      <c r="D3048" s="186">
        <v>98.2</v>
      </c>
    </row>
    <row r="3049" spans="1:4">
      <c r="A3049" s="189">
        <v>11888</v>
      </c>
      <c r="B3049" s="186" t="s">
        <v>2914</v>
      </c>
      <c r="C3049" s="186" t="s">
        <v>12</v>
      </c>
      <c r="D3049" s="188" t="s">
        <v>35765</v>
      </c>
    </row>
    <row r="3050" spans="1:4">
      <c r="A3050" s="189">
        <v>11889</v>
      </c>
      <c r="B3050" s="186" t="s">
        <v>2915</v>
      </c>
      <c r="C3050" s="186" t="s">
        <v>12</v>
      </c>
      <c r="D3050" s="188" t="s">
        <v>35765</v>
      </c>
    </row>
    <row r="3051" spans="1:4">
      <c r="A3051" s="189">
        <v>11890</v>
      </c>
      <c r="B3051" s="186" t="s">
        <v>2916</v>
      </c>
      <c r="C3051" s="186" t="s">
        <v>12</v>
      </c>
      <c r="D3051" s="188" t="s">
        <v>35765</v>
      </c>
    </row>
    <row r="3052" spans="1:4">
      <c r="A3052" s="189">
        <v>11891</v>
      </c>
      <c r="B3052" s="186" t="s">
        <v>2917</v>
      </c>
      <c r="C3052" s="186" t="s">
        <v>12</v>
      </c>
      <c r="D3052" s="188" t="s">
        <v>35765</v>
      </c>
    </row>
    <row r="3053" spans="1:4">
      <c r="A3053" s="189">
        <v>11892</v>
      </c>
      <c r="B3053" s="186" t="s">
        <v>2918</v>
      </c>
      <c r="C3053" s="186" t="s">
        <v>12</v>
      </c>
      <c r="D3053" s="188" t="s">
        <v>35765</v>
      </c>
    </row>
    <row r="3054" spans="1:4">
      <c r="A3054" s="189">
        <v>11893</v>
      </c>
      <c r="B3054" s="186" t="s">
        <v>2919</v>
      </c>
      <c r="C3054" s="186" t="s">
        <v>12</v>
      </c>
      <c r="D3054" s="188" t="s">
        <v>35765</v>
      </c>
    </row>
    <row r="3055" spans="1:4">
      <c r="A3055" s="189">
        <v>11894</v>
      </c>
      <c r="B3055" s="186" t="s">
        <v>2920</v>
      </c>
      <c r="C3055" s="186" t="s">
        <v>12</v>
      </c>
      <c r="D3055" s="188" t="s">
        <v>35765</v>
      </c>
    </row>
    <row r="3056" spans="1:4">
      <c r="A3056" s="186" t="s">
        <v>2921</v>
      </c>
      <c r="B3056" s="186" t="s">
        <v>2922</v>
      </c>
      <c r="C3056" s="186" t="s">
        <v>12</v>
      </c>
      <c r="D3056" s="188" t="s">
        <v>822</v>
      </c>
    </row>
    <row r="3057" spans="1:4">
      <c r="A3057" s="186" t="s">
        <v>2923</v>
      </c>
      <c r="B3057" s="186" t="s">
        <v>2924</v>
      </c>
      <c r="C3057" s="186" t="s">
        <v>12</v>
      </c>
      <c r="D3057" s="188" t="s">
        <v>22460</v>
      </c>
    </row>
    <row r="3058" spans="1:4">
      <c r="A3058" s="186" t="s">
        <v>2925</v>
      </c>
      <c r="B3058" s="186" t="s">
        <v>2926</v>
      </c>
      <c r="C3058" s="186" t="s">
        <v>12</v>
      </c>
      <c r="D3058" s="186">
        <v>4.1399999999999997</v>
      </c>
    </row>
    <row r="3059" spans="1:4">
      <c r="A3059" s="186" t="s">
        <v>2927</v>
      </c>
      <c r="B3059" s="186" t="s">
        <v>2928</v>
      </c>
      <c r="C3059" s="186" t="s">
        <v>12</v>
      </c>
      <c r="D3059" s="188" t="s">
        <v>11838</v>
      </c>
    </row>
    <row r="3060" spans="1:4">
      <c r="A3060" s="186" t="s">
        <v>2940</v>
      </c>
      <c r="B3060" s="186" t="s">
        <v>2941</v>
      </c>
      <c r="C3060" s="186" t="s">
        <v>12</v>
      </c>
      <c r="D3060" s="186">
        <v>3.31</v>
      </c>
    </row>
    <row r="3061" spans="1:4">
      <c r="A3061" s="186" t="s">
        <v>35766</v>
      </c>
      <c r="B3061" s="186" t="s">
        <v>2929</v>
      </c>
      <c r="C3061" s="186" t="s">
        <v>12</v>
      </c>
      <c r="D3061" s="186">
        <v>7.49</v>
      </c>
    </row>
    <row r="3062" spans="1:4">
      <c r="A3062" s="186" t="s">
        <v>35767</v>
      </c>
      <c r="B3062" s="186" t="s">
        <v>2930</v>
      </c>
      <c r="C3062" s="186" t="s">
        <v>12</v>
      </c>
      <c r="D3062" s="186">
        <v>12.86</v>
      </c>
    </row>
    <row r="3063" spans="1:4">
      <c r="A3063" s="186" t="s">
        <v>35768</v>
      </c>
      <c r="B3063" s="186" t="s">
        <v>2931</v>
      </c>
      <c r="C3063" s="186" t="s">
        <v>12</v>
      </c>
      <c r="D3063" s="186">
        <v>25.28</v>
      </c>
    </row>
    <row r="3064" spans="1:4">
      <c r="A3064" s="186" t="s">
        <v>35769</v>
      </c>
      <c r="B3064" s="186" t="s">
        <v>2932</v>
      </c>
      <c r="C3064" s="186" t="s">
        <v>12</v>
      </c>
      <c r="D3064" s="186">
        <v>38.79</v>
      </c>
    </row>
    <row r="3065" spans="1:4">
      <c r="A3065" s="186" t="s">
        <v>35770</v>
      </c>
      <c r="B3065" s="186" t="s">
        <v>2933</v>
      </c>
      <c r="C3065" s="186" t="s">
        <v>12</v>
      </c>
      <c r="D3065" s="186">
        <v>61.59</v>
      </c>
    </row>
    <row r="3066" spans="1:4">
      <c r="A3066" s="186" t="s">
        <v>2935</v>
      </c>
      <c r="B3066" s="186" t="s">
        <v>2936</v>
      </c>
      <c r="C3066" s="186" t="s">
        <v>12</v>
      </c>
      <c r="D3066" s="186">
        <v>214.45</v>
      </c>
    </row>
    <row r="3067" spans="1:4">
      <c r="A3067" s="186" t="s">
        <v>2937</v>
      </c>
      <c r="B3067" s="186" t="s">
        <v>2938</v>
      </c>
      <c r="C3067" s="186" t="s">
        <v>12</v>
      </c>
      <c r="D3067" s="186">
        <v>205.64</v>
      </c>
    </row>
    <row r="3068" spans="1:4">
      <c r="A3068" s="186" t="s">
        <v>35771</v>
      </c>
      <c r="B3068" s="186" t="s">
        <v>2939</v>
      </c>
      <c r="C3068" s="186" t="s">
        <v>12</v>
      </c>
      <c r="D3068" s="186">
        <v>508.13</v>
      </c>
    </row>
    <row r="3069" spans="1:4">
      <c r="A3069" s="186" t="s">
        <v>2942</v>
      </c>
      <c r="B3069" s="186" t="s">
        <v>2943</v>
      </c>
      <c r="C3069" s="186" t="s">
        <v>12</v>
      </c>
      <c r="D3069" s="186">
        <v>3.31</v>
      </c>
    </row>
    <row r="3070" spans="1:4">
      <c r="A3070" s="186" t="s">
        <v>2945</v>
      </c>
      <c r="B3070" s="186" t="s">
        <v>2946</v>
      </c>
      <c r="C3070" s="186" t="s">
        <v>12</v>
      </c>
      <c r="D3070" s="188" t="s">
        <v>10826</v>
      </c>
    </row>
    <row r="3071" spans="1:4">
      <c r="A3071" s="186" t="s">
        <v>2947</v>
      </c>
      <c r="B3071" s="186" t="s">
        <v>2948</v>
      </c>
      <c r="C3071" s="186" t="s">
        <v>12</v>
      </c>
      <c r="D3071" s="188" t="s">
        <v>17228</v>
      </c>
    </row>
    <row r="3072" spans="1:4">
      <c r="A3072" s="186" t="s">
        <v>2949</v>
      </c>
      <c r="B3072" s="186" t="s">
        <v>2950</v>
      </c>
      <c r="C3072" s="186" t="s">
        <v>12</v>
      </c>
      <c r="D3072" s="188" t="s">
        <v>3828</v>
      </c>
    </row>
    <row r="3073" spans="1:4">
      <c r="A3073" s="186" t="s">
        <v>2951</v>
      </c>
      <c r="B3073" s="186" t="s">
        <v>2952</v>
      </c>
      <c r="C3073" s="186" t="s">
        <v>12</v>
      </c>
      <c r="D3073" s="188" t="s">
        <v>7374</v>
      </c>
    </row>
    <row r="3074" spans="1:4">
      <c r="A3074" s="186" t="s">
        <v>2954</v>
      </c>
      <c r="B3074" s="186" t="s">
        <v>2955</v>
      </c>
      <c r="C3074" s="186" t="s">
        <v>12</v>
      </c>
      <c r="D3074" s="188" t="s">
        <v>19750</v>
      </c>
    </row>
    <row r="3075" spans="1:4">
      <c r="A3075" s="186" t="s">
        <v>2957</v>
      </c>
      <c r="B3075" s="186" t="s">
        <v>2958</v>
      </c>
      <c r="C3075" s="186" t="s">
        <v>12</v>
      </c>
      <c r="D3075" s="188" t="s">
        <v>1240</v>
      </c>
    </row>
    <row r="3076" spans="1:4">
      <c r="A3076" s="186" t="s">
        <v>2959</v>
      </c>
      <c r="B3076" s="186" t="s">
        <v>2960</v>
      </c>
      <c r="C3076" s="186" t="s">
        <v>12</v>
      </c>
      <c r="D3076" s="188" t="s">
        <v>9760</v>
      </c>
    </row>
    <row r="3077" spans="1:4">
      <c r="A3077" s="186" t="s">
        <v>2961</v>
      </c>
      <c r="B3077" s="186" t="s">
        <v>2962</v>
      </c>
      <c r="C3077" s="186" t="s">
        <v>12</v>
      </c>
      <c r="D3077" s="188" t="s">
        <v>33292</v>
      </c>
    </row>
    <row r="3078" spans="1:4">
      <c r="A3078" s="186" t="s">
        <v>35772</v>
      </c>
      <c r="B3078" s="186" t="s">
        <v>2964</v>
      </c>
      <c r="C3078" s="186" t="s">
        <v>12</v>
      </c>
      <c r="D3078" s="188" t="s">
        <v>825</v>
      </c>
    </row>
    <row r="3079" spans="1:4">
      <c r="A3079" s="186" t="s">
        <v>204</v>
      </c>
      <c r="B3079" s="186" t="s">
        <v>2474</v>
      </c>
      <c r="C3079" s="186" t="s">
        <v>34116</v>
      </c>
    </row>
    <row r="3081" spans="1:4">
      <c r="C3081" s="184" t="s">
        <v>34071</v>
      </c>
      <c r="D3081" s="185" t="s">
        <v>114</v>
      </c>
    </row>
    <row r="3082" spans="1:4">
      <c r="A3082" s="184"/>
    </row>
    <row r="3083" spans="1:4">
      <c r="D3083" s="184" t="s">
        <v>34072</v>
      </c>
    </row>
    <row r="3084" spans="1:4">
      <c r="A3084" s="184"/>
    </row>
    <row r="3085" spans="1:4">
      <c r="A3085" s="184"/>
      <c r="B3085" s="184" t="s">
        <v>34073</v>
      </c>
      <c r="C3085" s="184" t="s">
        <v>34074</v>
      </c>
      <c r="D3085" s="184" t="s">
        <v>34075</v>
      </c>
    </row>
    <row r="3086" spans="1:4">
      <c r="B3086" s="184" t="s">
        <v>34076</v>
      </c>
      <c r="C3086" s="184" t="s">
        <v>107</v>
      </c>
      <c r="D3086" s="184" t="s">
        <v>34077</v>
      </c>
    </row>
    <row r="3087" spans="1:4">
      <c r="A3087" s="186" t="s">
        <v>35762</v>
      </c>
    </row>
    <row r="3088" spans="1:4">
      <c r="A3088" s="186" t="s">
        <v>2966</v>
      </c>
      <c r="B3088" s="186" t="s">
        <v>2967</v>
      </c>
      <c r="C3088" s="186" t="s">
        <v>12</v>
      </c>
      <c r="D3088" s="188" t="s">
        <v>35773</v>
      </c>
    </row>
    <row r="3089" spans="1:4">
      <c r="A3089" s="189">
        <v>11705</v>
      </c>
      <c r="B3089" s="186" t="s">
        <v>2969</v>
      </c>
      <c r="C3089" s="186" t="s">
        <v>12</v>
      </c>
      <c r="D3089" s="188" t="s">
        <v>35774</v>
      </c>
    </row>
    <row r="3090" spans="1:4">
      <c r="A3090" s="186" t="s">
        <v>2970</v>
      </c>
      <c r="B3090" s="186" t="s">
        <v>2971</v>
      </c>
      <c r="C3090" s="186" t="s">
        <v>12</v>
      </c>
      <c r="D3090" s="186">
        <v>1.84</v>
      </c>
    </row>
    <row r="3091" spans="1:4">
      <c r="A3091" s="186" t="s">
        <v>2972</v>
      </c>
      <c r="B3091" s="186" t="s">
        <v>2973</v>
      </c>
      <c r="C3091" s="186" t="s">
        <v>12</v>
      </c>
      <c r="D3091" s="186">
        <v>3.54</v>
      </c>
    </row>
    <row r="3092" spans="1:4">
      <c r="A3092" s="186" t="s">
        <v>2974</v>
      </c>
      <c r="B3092" s="186" t="s">
        <v>2975</v>
      </c>
      <c r="C3092" s="186" t="s">
        <v>12</v>
      </c>
      <c r="D3092" s="186">
        <v>7.11</v>
      </c>
    </row>
    <row r="3093" spans="1:4">
      <c r="A3093" s="186" t="s">
        <v>2977</v>
      </c>
      <c r="B3093" s="186" t="s">
        <v>2978</v>
      </c>
      <c r="C3093" s="186" t="s">
        <v>12</v>
      </c>
      <c r="D3093" s="186">
        <v>15.7</v>
      </c>
    </row>
    <row r="3094" spans="1:4">
      <c r="A3094" s="186" t="s">
        <v>2980</v>
      </c>
      <c r="B3094" s="186" t="s">
        <v>2981</v>
      </c>
      <c r="C3094" s="186" t="s">
        <v>12</v>
      </c>
      <c r="D3094" s="186">
        <v>106.62</v>
      </c>
    </row>
    <row r="3095" spans="1:4">
      <c r="A3095" s="186" t="s">
        <v>2983</v>
      </c>
      <c r="B3095" s="186" t="s">
        <v>2984</v>
      </c>
      <c r="C3095" s="186" t="s">
        <v>12</v>
      </c>
      <c r="D3095" s="188" t="s">
        <v>17022</v>
      </c>
    </row>
    <row r="3096" spans="1:4">
      <c r="A3096" s="189">
        <v>11836</v>
      </c>
      <c r="B3096" s="186" t="s">
        <v>2985</v>
      </c>
      <c r="C3096" s="186" t="s">
        <v>12</v>
      </c>
      <c r="D3096" s="188" t="s">
        <v>865</v>
      </c>
    </row>
    <row r="3097" spans="1:4">
      <c r="A3097" s="189">
        <v>11835</v>
      </c>
      <c r="B3097" s="186" t="s">
        <v>2987</v>
      </c>
      <c r="C3097" s="186" t="s">
        <v>12</v>
      </c>
      <c r="D3097" s="188" t="s">
        <v>14067</v>
      </c>
    </row>
    <row r="3098" spans="1:4">
      <c r="A3098" s="189">
        <v>11636</v>
      </c>
      <c r="B3098" s="186" t="s">
        <v>5525</v>
      </c>
      <c r="C3098" s="186" t="s">
        <v>12</v>
      </c>
      <c r="D3098" s="188" t="s">
        <v>3118</v>
      </c>
    </row>
    <row r="3099" spans="1:4">
      <c r="A3099" s="189">
        <v>11703</v>
      </c>
      <c r="B3099" s="186" t="s">
        <v>2988</v>
      </c>
      <c r="C3099" s="186" t="s">
        <v>12</v>
      </c>
      <c r="D3099" s="188" t="s">
        <v>22417</v>
      </c>
    </row>
    <row r="3100" spans="1:4">
      <c r="A3100" s="189">
        <v>11706</v>
      </c>
      <c r="B3100" s="186" t="s">
        <v>35775</v>
      </c>
      <c r="C3100" s="186" t="s">
        <v>12</v>
      </c>
      <c r="D3100" s="188" t="s">
        <v>35776</v>
      </c>
    </row>
    <row r="3101" spans="1:4">
      <c r="B3101" s="186" t="s">
        <v>35777</v>
      </c>
    </row>
    <row r="3102" spans="1:4">
      <c r="A3102" s="186" t="s">
        <v>2989</v>
      </c>
      <c r="B3102" s="186" t="s">
        <v>2990</v>
      </c>
      <c r="C3102" s="186" t="s">
        <v>12</v>
      </c>
      <c r="D3102" s="188" t="s">
        <v>17280</v>
      </c>
    </row>
    <row r="3103" spans="1:4">
      <c r="A3103" s="186" t="s">
        <v>2992</v>
      </c>
      <c r="B3103" s="186" t="s">
        <v>2993</v>
      </c>
      <c r="C3103" s="186" t="s">
        <v>12</v>
      </c>
      <c r="D3103" s="188" t="s">
        <v>35778</v>
      </c>
    </row>
    <row r="3104" spans="1:4">
      <c r="A3104" s="186" t="s">
        <v>2994</v>
      </c>
      <c r="B3104" s="186" t="s">
        <v>2995</v>
      </c>
      <c r="C3104" s="186" t="s">
        <v>12</v>
      </c>
      <c r="D3104" s="188" t="s">
        <v>35779</v>
      </c>
    </row>
    <row r="3105" spans="1:4">
      <c r="A3105" s="186" t="s">
        <v>2996</v>
      </c>
      <c r="B3105" s="186" t="s">
        <v>2997</v>
      </c>
      <c r="C3105" s="186" t="s">
        <v>12</v>
      </c>
      <c r="D3105" s="188" t="s">
        <v>35780</v>
      </c>
    </row>
    <row r="3106" spans="1:4">
      <c r="A3106" s="186" t="s">
        <v>2998</v>
      </c>
      <c r="B3106" s="186" t="s">
        <v>2999</v>
      </c>
      <c r="C3106" s="186" t="s">
        <v>12</v>
      </c>
      <c r="D3106" s="188" t="s">
        <v>35781</v>
      </c>
    </row>
    <row r="3107" spans="1:4">
      <c r="A3107" s="186" t="s">
        <v>3000</v>
      </c>
      <c r="B3107" s="186" t="s">
        <v>3001</v>
      </c>
      <c r="C3107" s="186" t="s">
        <v>12</v>
      </c>
      <c r="D3107" s="188" t="s">
        <v>22749</v>
      </c>
    </row>
    <row r="3108" spans="1:4">
      <c r="A3108" s="186" t="s">
        <v>35782</v>
      </c>
      <c r="B3108" s="186" t="s">
        <v>3002</v>
      </c>
      <c r="C3108" s="186" t="s">
        <v>12</v>
      </c>
      <c r="D3108" s="186">
        <v>4.51</v>
      </c>
    </row>
    <row r="3109" spans="1:4">
      <c r="A3109" s="186" t="s">
        <v>35783</v>
      </c>
      <c r="B3109" s="186" t="s">
        <v>3003</v>
      </c>
      <c r="C3109" s="186" t="s">
        <v>12</v>
      </c>
      <c r="D3109" s="186">
        <v>9.61</v>
      </c>
    </row>
    <row r="3110" spans="1:4">
      <c r="A3110" s="186" t="s">
        <v>35784</v>
      </c>
      <c r="B3110" s="186" t="s">
        <v>3005</v>
      </c>
      <c r="C3110" s="186" t="s">
        <v>12</v>
      </c>
      <c r="D3110" s="186">
        <v>15.82</v>
      </c>
    </row>
    <row r="3111" spans="1:4">
      <c r="A3111" s="186" t="s">
        <v>35785</v>
      </c>
      <c r="B3111" s="186" t="s">
        <v>3006</v>
      </c>
      <c r="C3111" s="186" t="s">
        <v>12</v>
      </c>
      <c r="D3111" s="186">
        <v>36.159999999999997</v>
      </c>
    </row>
    <row r="3112" spans="1:4">
      <c r="A3112" s="186" t="s">
        <v>35786</v>
      </c>
      <c r="B3112" s="186" t="s">
        <v>3007</v>
      </c>
      <c r="C3112" s="186" t="s">
        <v>12</v>
      </c>
      <c r="D3112" s="186">
        <v>46.58</v>
      </c>
    </row>
    <row r="3113" spans="1:4">
      <c r="A3113" s="186" t="s">
        <v>3008</v>
      </c>
      <c r="B3113" s="186" t="s">
        <v>3009</v>
      </c>
      <c r="C3113" s="186" t="s">
        <v>12</v>
      </c>
      <c r="D3113" s="186">
        <v>92.07</v>
      </c>
    </row>
    <row r="3114" spans="1:4">
      <c r="A3114" s="186" t="s">
        <v>3010</v>
      </c>
      <c r="B3114" s="186" t="s">
        <v>3011</v>
      </c>
      <c r="C3114" s="186" t="s">
        <v>12</v>
      </c>
      <c r="D3114" s="186">
        <v>262.10000000000002</v>
      </c>
    </row>
    <row r="3115" spans="1:4">
      <c r="A3115" s="186" t="s">
        <v>35787</v>
      </c>
      <c r="B3115" s="186" t="s">
        <v>3012</v>
      </c>
      <c r="C3115" s="186" t="s">
        <v>12</v>
      </c>
      <c r="D3115" s="186">
        <v>410.08</v>
      </c>
    </row>
    <row r="3116" spans="1:4">
      <c r="A3116" s="186" t="s">
        <v>35788</v>
      </c>
      <c r="B3116" s="186" t="s">
        <v>3013</v>
      </c>
      <c r="C3116" s="186" t="s">
        <v>12</v>
      </c>
      <c r="D3116" s="186">
        <v>896.62</v>
      </c>
    </row>
    <row r="3117" spans="1:4">
      <c r="A3117" s="186" t="s">
        <v>3014</v>
      </c>
      <c r="B3117" s="186" t="s">
        <v>3015</v>
      </c>
      <c r="C3117" s="186" t="s">
        <v>12</v>
      </c>
      <c r="D3117" s="188" t="s">
        <v>14070</v>
      </c>
    </row>
    <row r="3118" spans="1:4">
      <c r="A3118" s="186" t="s">
        <v>3016</v>
      </c>
      <c r="B3118" s="186" t="s">
        <v>3017</v>
      </c>
      <c r="C3118" s="186" t="s">
        <v>12</v>
      </c>
      <c r="D3118" s="188" t="s">
        <v>11939</v>
      </c>
    </row>
    <row r="3119" spans="1:4">
      <c r="A3119" s="186" t="s">
        <v>3019</v>
      </c>
      <c r="B3119" s="186" t="s">
        <v>3020</v>
      </c>
      <c r="C3119" s="186" t="s">
        <v>7</v>
      </c>
      <c r="D3119" s="188" t="s">
        <v>2526</v>
      </c>
    </row>
    <row r="3120" spans="1:4">
      <c r="A3120" s="186" t="s">
        <v>3022</v>
      </c>
      <c r="B3120" s="186" t="s">
        <v>3023</v>
      </c>
      <c r="C3120" s="186" t="s">
        <v>7</v>
      </c>
      <c r="D3120" s="188" t="s">
        <v>35789</v>
      </c>
    </row>
    <row r="3121" spans="1:4">
      <c r="A3121" s="186" t="s">
        <v>3025</v>
      </c>
      <c r="B3121" s="186" t="s">
        <v>3026</v>
      </c>
      <c r="C3121" s="186" t="s">
        <v>7</v>
      </c>
      <c r="D3121" s="188" t="s">
        <v>33599</v>
      </c>
    </row>
    <row r="3122" spans="1:4">
      <c r="A3122" s="189">
        <v>11701</v>
      </c>
      <c r="B3122" s="186" t="s">
        <v>3026</v>
      </c>
      <c r="C3122" s="186" t="s">
        <v>8</v>
      </c>
      <c r="D3122" s="188" t="s">
        <v>35790</v>
      </c>
    </row>
    <row r="3123" spans="1:4">
      <c r="A3123" s="186" t="s">
        <v>3027</v>
      </c>
      <c r="B3123" s="186" t="s">
        <v>3028</v>
      </c>
      <c r="C3123" s="186" t="s">
        <v>7</v>
      </c>
      <c r="D3123" s="188" t="s">
        <v>10574</v>
      </c>
    </row>
    <row r="3124" spans="1:4">
      <c r="A3124" s="186" t="s">
        <v>3029</v>
      </c>
      <c r="B3124" s="186" t="s">
        <v>3030</v>
      </c>
      <c r="C3124" s="186" t="s">
        <v>7</v>
      </c>
      <c r="D3124" s="188" t="s">
        <v>5449</v>
      </c>
    </row>
    <row r="3125" spans="1:4">
      <c r="A3125" s="186" t="s">
        <v>3031</v>
      </c>
      <c r="B3125" s="186" t="s">
        <v>3032</v>
      </c>
      <c r="C3125" s="186" t="s">
        <v>7</v>
      </c>
      <c r="D3125" s="188" t="s">
        <v>15089</v>
      </c>
    </row>
    <row r="3126" spans="1:4">
      <c r="A3126" s="186" t="s">
        <v>3034</v>
      </c>
      <c r="B3126" s="186" t="s">
        <v>3035</v>
      </c>
      <c r="C3126" s="186" t="s">
        <v>7</v>
      </c>
      <c r="D3126" s="188" t="s">
        <v>18877</v>
      </c>
    </row>
    <row r="3127" spans="1:4">
      <c r="A3127" s="186" t="s">
        <v>3037</v>
      </c>
      <c r="B3127" s="186" t="s">
        <v>3038</v>
      </c>
      <c r="C3127" s="186" t="s">
        <v>7</v>
      </c>
      <c r="D3127" s="188" t="s">
        <v>35791</v>
      </c>
    </row>
    <row r="3128" spans="1:4">
      <c r="A3128" s="186" t="s">
        <v>35792</v>
      </c>
      <c r="B3128" s="186" t="s">
        <v>3040</v>
      </c>
      <c r="C3128" s="186" t="s">
        <v>7</v>
      </c>
      <c r="D3128" s="186">
        <v>30.58</v>
      </c>
    </row>
    <row r="3129" spans="1:4">
      <c r="A3129" s="186" t="s">
        <v>3041</v>
      </c>
      <c r="B3129" s="186" t="s">
        <v>3042</v>
      </c>
      <c r="C3129" s="186" t="s">
        <v>7</v>
      </c>
      <c r="D3129" s="186">
        <v>19.75</v>
      </c>
    </row>
    <row r="3130" spans="1:4">
      <c r="A3130" s="186" t="s">
        <v>3044</v>
      </c>
      <c r="B3130" s="186" t="s">
        <v>3045</v>
      </c>
      <c r="C3130" s="186" t="s">
        <v>7</v>
      </c>
      <c r="D3130" s="186">
        <v>33.97</v>
      </c>
    </row>
    <row r="3131" spans="1:4">
      <c r="A3131" s="186" t="s">
        <v>3046</v>
      </c>
      <c r="B3131" s="186" t="s">
        <v>3047</v>
      </c>
      <c r="C3131" s="186" t="s">
        <v>7</v>
      </c>
      <c r="D3131" s="186">
        <v>43.12</v>
      </c>
    </row>
    <row r="3132" spans="1:4">
      <c r="A3132" s="186" t="s">
        <v>3048</v>
      </c>
      <c r="B3132" s="186" t="s">
        <v>3049</v>
      </c>
      <c r="C3132" s="186" t="s">
        <v>7</v>
      </c>
      <c r="D3132" s="186">
        <v>62.61</v>
      </c>
    </row>
    <row r="3133" spans="1:4">
      <c r="A3133" s="186" t="s">
        <v>3050</v>
      </c>
      <c r="B3133" s="186" t="s">
        <v>3051</v>
      </c>
      <c r="C3133" s="186" t="s">
        <v>7</v>
      </c>
      <c r="D3133" s="186">
        <v>84.55</v>
      </c>
    </row>
    <row r="3134" spans="1:4">
      <c r="A3134" s="186" t="s">
        <v>3052</v>
      </c>
      <c r="B3134" s="186" t="s">
        <v>3053</v>
      </c>
      <c r="C3134" s="186" t="s">
        <v>7</v>
      </c>
      <c r="D3134" s="186">
        <v>122.62</v>
      </c>
    </row>
    <row r="3135" spans="1:4">
      <c r="A3135" s="186" t="s">
        <v>3054</v>
      </c>
      <c r="B3135" s="186" t="s">
        <v>3055</v>
      </c>
      <c r="C3135" s="186" t="s">
        <v>7</v>
      </c>
      <c r="D3135" s="186">
        <v>172.75</v>
      </c>
    </row>
    <row r="3136" spans="1:4">
      <c r="A3136" s="186" t="s">
        <v>3056</v>
      </c>
      <c r="B3136" s="186" t="s">
        <v>3057</v>
      </c>
      <c r="C3136" s="186" t="s">
        <v>7</v>
      </c>
      <c r="D3136" s="186">
        <v>252.54</v>
      </c>
    </row>
    <row r="3137" spans="1:4">
      <c r="A3137" s="186" t="s">
        <v>3058</v>
      </c>
      <c r="B3137" s="186" t="s">
        <v>3059</v>
      </c>
      <c r="C3137" s="186" t="s">
        <v>7</v>
      </c>
      <c r="D3137" s="186">
        <v>372.38</v>
      </c>
    </row>
    <row r="3138" spans="1:4">
      <c r="A3138" s="186" t="s">
        <v>3060</v>
      </c>
      <c r="B3138" s="186" t="s">
        <v>3061</v>
      </c>
      <c r="C3138" s="186" t="s">
        <v>7</v>
      </c>
      <c r="D3138" s="188" t="s">
        <v>35793</v>
      </c>
    </row>
    <row r="3139" spans="1:4">
      <c r="A3139" s="186" t="s">
        <v>35794</v>
      </c>
      <c r="B3139" s="186" t="s">
        <v>3062</v>
      </c>
      <c r="C3139" s="186" t="s">
        <v>7</v>
      </c>
      <c r="D3139" s="188" t="s">
        <v>35795</v>
      </c>
    </row>
    <row r="3140" spans="1:4">
      <c r="A3140" s="186" t="s">
        <v>35796</v>
      </c>
      <c r="B3140" s="186" t="s">
        <v>3063</v>
      </c>
      <c r="C3140" s="186" t="s">
        <v>7</v>
      </c>
      <c r="D3140" s="188" t="s">
        <v>35797</v>
      </c>
    </row>
    <row r="3141" spans="1:4">
      <c r="A3141" s="186" t="s">
        <v>35798</v>
      </c>
      <c r="B3141" s="186" t="s">
        <v>3063</v>
      </c>
      <c r="C3141" s="186" t="s">
        <v>1221</v>
      </c>
      <c r="D3141" s="188" t="s">
        <v>33553</v>
      </c>
    </row>
    <row r="3142" spans="1:4">
      <c r="A3142" s="186" t="s">
        <v>35799</v>
      </c>
      <c r="B3142" s="186" t="s">
        <v>3064</v>
      </c>
      <c r="C3142" s="186" t="s">
        <v>7</v>
      </c>
      <c r="D3142" s="188" t="s">
        <v>35800</v>
      </c>
    </row>
    <row r="3143" spans="1:4">
      <c r="A3143" s="186" t="s">
        <v>35801</v>
      </c>
      <c r="B3143" s="186" t="s">
        <v>3065</v>
      </c>
      <c r="C3143" s="186" t="s">
        <v>7</v>
      </c>
      <c r="D3143" s="186">
        <v>41.98</v>
      </c>
    </row>
    <row r="3144" spans="1:4">
      <c r="A3144" s="186" t="s">
        <v>3066</v>
      </c>
      <c r="B3144" s="186" t="s">
        <v>3065</v>
      </c>
      <c r="C3144" s="186" t="s">
        <v>1221</v>
      </c>
      <c r="D3144" s="186">
        <v>65.19</v>
      </c>
    </row>
    <row r="3145" spans="1:4">
      <c r="A3145" s="189">
        <v>11724</v>
      </c>
      <c r="B3145" s="186" t="s">
        <v>3067</v>
      </c>
      <c r="C3145" s="186" t="s">
        <v>1221</v>
      </c>
      <c r="D3145" s="188" t="s">
        <v>35790</v>
      </c>
    </row>
    <row r="3146" spans="1:4">
      <c r="A3146" s="186" t="s">
        <v>3070</v>
      </c>
      <c r="B3146" s="186" t="s">
        <v>3069</v>
      </c>
      <c r="C3146" s="186" t="s">
        <v>1221</v>
      </c>
      <c r="D3146" s="188" t="s">
        <v>33553</v>
      </c>
    </row>
    <row r="3147" spans="1:4">
      <c r="A3147" s="186" t="s">
        <v>3068</v>
      </c>
      <c r="B3147" s="186" t="s">
        <v>3069</v>
      </c>
      <c r="C3147" s="186" t="s">
        <v>7</v>
      </c>
      <c r="D3147" s="188" t="s">
        <v>33172</v>
      </c>
    </row>
    <row r="3148" spans="1:4">
      <c r="A3148" s="186" t="s">
        <v>35802</v>
      </c>
      <c r="B3148" s="186" t="s">
        <v>3071</v>
      </c>
      <c r="C3148" s="186" t="s">
        <v>7</v>
      </c>
      <c r="D3148" s="188" t="s">
        <v>35803</v>
      </c>
    </row>
    <row r="3149" spans="1:4">
      <c r="A3149" s="189">
        <v>11702</v>
      </c>
      <c r="B3149" s="186" t="s">
        <v>35804</v>
      </c>
      <c r="C3149" s="186" t="s">
        <v>12</v>
      </c>
      <c r="D3149" s="188" t="s">
        <v>35805</v>
      </c>
    </row>
    <row r="3150" spans="1:4">
      <c r="B3150" s="186" t="s">
        <v>35806</v>
      </c>
    </row>
    <row r="3151" spans="1:4">
      <c r="A3151" s="186" t="s">
        <v>3072</v>
      </c>
      <c r="B3151" s="186" t="s">
        <v>3073</v>
      </c>
      <c r="C3151" s="186" t="s">
        <v>12</v>
      </c>
      <c r="D3151" s="186">
        <v>37.47</v>
      </c>
    </row>
    <row r="3152" spans="1:4">
      <c r="A3152" s="186" t="s">
        <v>3075</v>
      </c>
      <c r="B3152" s="186" t="s">
        <v>3076</v>
      </c>
      <c r="C3152" s="186" t="s">
        <v>12</v>
      </c>
      <c r="D3152" s="186">
        <v>27.28</v>
      </c>
    </row>
    <row r="3153" spans="1:4">
      <c r="A3153" s="186" t="s">
        <v>204</v>
      </c>
      <c r="B3153" s="186" t="s">
        <v>2510</v>
      </c>
      <c r="C3153" s="186" t="s">
        <v>34116</v>
      </c>
    </row>
    <row r="3155" spans="1:4">
      <c r="C3155" s="184" t="s">
        <v>34071</v>
      </c>
      <c r="D3155" s="185" t="s">
        <v>114</v>
      </c>
    </row>
    <row r="3156" spans="1:4">
      <c r="A3156" s="184"/>
    </row>
    <row r="3157" spans="1:4">
      <c r="D3157" s="184" t="s">
        <v>34072</v>
      </c>
    </row>
    <row r="3158" spans="1:4">
      <c r="A3158" s="184"/>
    </row>
    <row r="3159" spans="1:4">
      <c r="A3159" s="184"/>
      <c r="B3159" s="184" t="s">
        <v>34073</v>
      </c>
      <c r="C3159" s="184" t="s">
        <v>34074</v>
      </c>
      <c r="D3159" s="184" t="s">
        <v>34075</v>
      </c>
    </row>
    <row r="3160" spans="1:4">
      <c r="B3160" s="184" t="s">
        <v>34076</v>
      </c>
      <c r="C3160" s="184" t="s">
        <v>107</v>
      </c>
      <c r="D3160" s="184" t="s">
        <v>34077</v>
      </c>
    </row>
    <row r="3161" spans="1:4">
      <c r="A3161" s="186" t="s">
        <v>35762</v>
      </c>
    </row>
    <row r="3162" spans="1:4">
      <c r="A3162" s="186" t="s">
        <v>3077</v>
      </c>
      <c r="B3162" s="186" t="s">
        <v>3078</v>
      </c>
      <c r="C3162" s="186" t="s">
        <v>12</v>
      </c>
      <c r="D3162" s="186">
        <v>33.44</v>
      </c>
    </row>
    <row r="3163" spans="1:4">
      <c r="A3163" s="186" t="s">
        <v>35807</v>
      </c>
    </row>
    <row r="3164" spans="1:4">
      <c r="A3164" s="186" t="s">
        <v>3079</v>
      </c>
      <c r="B3164" s="186" t="s">
        <v>3080</v>
      </c>
      <c r="C3164" s="186" t="s">
        <v>9</v>
      </c>
      <c r="D3164" s="186">
        <v>3.92</v>
      </c>
    </row>
    <row r="3165" spans="1:4">
      <c r="A3165" s="186" t="s">
        <v>3081</v>
      </c>
      <c r="B3165" s="186" t="s">
        <v>3082</v>
      </c>
      <c r="C3165" s="186" t="s">
        <v>2311</v>
      </c>
      <c r="D3165" s="187" t="s">
        <v>35808</v>
      </c>
    </row>
    <row r="3166" spans="1:4">
      <c r="A3166" s="186" t="s">
        <v>3083</v>
      </c>
      <c r="B3166" s="186" t="s">
        <v>3084</v>
      </c>
      <c r="C3166" s="186" t="s">
        <v>9</v>
      </c>
      <c r="D3166" s="186">
        <v>3.02</v>
      </c>
    </row>
    <row r="3167" spans="1:4">
      <c r="A3167" s="186" t="s">
        <v>35809</v>
      </c>
    </row>
    <row r="3168" spans="1:4">
      <c r="A3168" s="189">
        <v>11287</v>
      </c>
      <c r="B3168" s="186" t="s">
        <v>3085</v>
      </c>
      <c r="C3168" s="186" t="s">
        <v>1486</v>
      </c>
      <c r="D3168" s="188" t="s">
        <v>35810</v>
      </c>
    </row>
    <row r="3169" spans="1:4">
      <c r="A3169" s="189">
        <v>13526</v>
      </c>
      <c r="B3169" s="186" t="s">
        <v>35811</v>
      </c>
      <c r="C3169" s="186" t="s">
        <v>1486</v>
      </c>
      <c r="D3169" s="188" t="s">
        <v>35812</v>
      </c>
    </row>
    <row r="3170" spans="1:4">
      <c r="B3170" s="186" t="s">
        <v>35813</v>
      </c>
    </row>
    <row r="3171" spans="1:4">
      <c r="A3171" s="186" t="s">
        <v>3086</v>
      </c>
      <c r="B3171" s="186" t="s">
        <v>3087</v>
      </c>
      <c r="C3171" s="186" t="s">
        <v>1486</v>
      </c>
      <c r="D3171" s="186">
        <v>255.45</v>
      </c>
    </row>
    <row r="3172" spans="1:4">
      <c r="A3172" s="186" t="s">
        <v>3088</v>
      </c>
      <c r="B3172" s="186" t="s">
        <v>3089</v>
      </c>
      <c r="C3172" s="186" t="s">
        <v>1486</v>
      </c>
      <c r="D3172" s="186">
        <v>253.59</v>
      </c>
    </row>
    <row r="3173" spans="1:4">
      <c r="A3173" s="186" t="s">
        <v>3090</v>
      </c>
      <c r="B3173" s="186" t="s">
        <v>3091</v>
      </c>
      <c r="C3173" s="186" t="s">
        <v>1486</v>
      </c>
      <c r="D3173" s="186">
        <v>263.42</v>
      </c>
    </row>
    <row r="3174" spans="1:4">
      <c r="A3174" s="186" t="s">
        <v>3092</v>
      </c>
      <c r="B3174" s="186" t="s">
        <v>3093</v>
      </c>
      <c r="C3174" s="186" t="s">
        <v>1486</v>
      </c>
      <c r="D3174" s="186">
        <v>275.12</v>
      </c>
    </row>
    <row r="3175" spans="1:4">
      <c r="A3175" s="186" t="s">
        <v>3094</v>
      </c>
      <c r="B3175" s="186" t="s">
        <v>3095</v>
      </c>
      <c r="C3175" s="186" t="s">
        <v>1486</v>
      </c>
      <c r="D3175" s="186">
        <v>286.87</v>
      </c>
    </row>
    <row r="3176" spans="1:4">
      <c r="A3176" s="186" t="s">
        <v>3096</v>
      </c>
      <c r="B3176" s="186" t="s">
        <v>3097</v>
      </c>
      <c r="C3176" s="186" t="s">
        <v>1486</v>
      </c>
      <c r="D3176" s="186">
        <v>299.64999999999998</v>
      </c>
    </row>
    <row r="3177" spans="1:4">
      <c r="A3177" s="186" t="s">
        <v>3098</v>
      </c>
      <c r="B3177" s="186" t="s">
        <v>3099</v>
      </c>
      <c r="C3177" s="186" t="s">
        <v>1486</v>
      </c>
      <c r="D3177" s="188" t="s">
        <v>23852</v>
      </c>
    </row>
    <row r="3178" spans="1:4">
      <c r="A3178" s="186" t="s">
        <v>35814</v>
      </c>
    </row>
    <row r="3179" spans="1:4">
      <c r="A3179" s="186" t="s">
        <v>3100</v>
      </c>
      <c r="B3179" s="186" t="s">
        <v>3101</v>
      </c>
      <c r="C3179" s="186" t="s">
        <v>7</v>
      </c>
      <c r="D3179" s="186">
        <v>0.45</v>
      </c>
    </row>
    <row r="3180" spans="1:4">
      <c r="A3180" s="189">
        <v>10257</v>
      </c>
      <c r="B3180" s="186" t="s">
        <v>3102</v>
      </c>
      <c r="C3180" s="186" t="s">
        <v>8</v>
      </c>
      <c r="D3180" s="186">
        <v>16.600000000000001</v>
      </c>
    </row>
    <row r="3181" spans="1:4">
      <c r="A3181" s="186" t="s">
        <v>3104</v>
      </c>
      <c r="B3181" s="186" t="s">
        <v>3105</v>
      </c>
      <c r="C3181" s="186" t="s">
        <v>8</v>
      </c>
      <c r="D3181" s="186">
        <v>18</v>
      </c>
    </row>
    <row r="3182" spans="1:4">
      <c r="A3182" s="186" t="s">
        <v>3106</v>
      </c>
      <c r="B3182" s="186" t="s">
        <v>3107</v>
      </c>
      <c r="C3182" s="186" t="s">
        <v>544</v>
      </c>
      <c r="D3182" s="188" t="s">
        <v>18766</v>
      </c>
    </row>
    <row r="3183" spans="1:4">
      <c r="A3183" s="186" t="s">
        <v>3109</v>
      </c>
      <c r="B3183" s="186" t="s">
        <v>35815</v>
      </c>
      <c r="C3183" s="186" t="s">
        <v>12</v>
      </c>
      <c r="D3183" s="188" t="s">
        <v>35816</v>
      </c>
    </row>
    <row r="3184" spans="1:4">
      <c r="B3184" s="186" t="s">
        <v>1941</v>
      </c>
    </row>
    <row r="3185" spans="1:4">
      <c r="A3185" s="186" t="s">
        <v>3110</v>
      </c>
      <c r="B3185" s="186" t="s">
        <v>3111</v>
      </c>
      <c r="C3185" s="186" t="s">
        <v>12</v>
      </c>
      <c r="D3185" s="188" t="s">
        <v>18710</v>
      </c>
    </row>
    <row r="3186" spans="1:4">
      <c r="A3186" s="186" t="s">
        <v>3113</v>
      </c>
      <c r="B3186" s="186" t="s">
        <v>3114</v>
      </c>
      <c r="C3186" s="186" t="s">
        <v>12</v>
      </c>
      <c r="D3186" s="188" t="s">
        <v>35817</v>
      </c>
    </row>
    <row r="3187" spans="1:4">
      <c r="A3187" s="186" t="s">
        <v>3115</v>
      </c>
      <c r="B3187" s="186" t="s">
        <v>3116</v>
      </c>
      <c r="C3187" s="186" t="s">
        <v>12</v>
      </c>
      <c r="D3187" s="187" t="s">
        <v>35818</v>
      </c>
    </row>
    <row r="3188" spans="1:4">
      <c r="A3188" s="186" t="s">
        <v>3117</v>
      </c>
      <c r="B3188" s="186" t="s">
        <v>35819</v>
      </c>
      <c r="C3188" s="186" t="s">
        <v>8</v>
      </c>
      <c r="D3188" s="186">
        <v>43.15</v>
      </c>
    </row>
    <row r="3189" spans="1:4">
      <c r="A3189" s="186" t="s">
        <v>3119</v>
      </c>
      <c r="B3189" s="186" t="s">
        <v>3120</v>
      </c>
      <c r="C3189" s="186" t="s">
        <v>62</v>
      </c>
      <c r="D3189" s="188" t="s">
        <v>33214</v>
      </c>
    </row>
    <row r="3190" spans="1:4">
      <c r="A3190" s="186" t="s">
        <v>3121</v>
      </c>
      <c r="B3190" s="186" t="s">
        <v>3122</v>
      </c>
      <c r="C3190" s="186" t="s">
        <v>12</v>
      </c>
      <c r="D3190" s="188" t="s">
        <v>7197</v>
      </c>
    </row>
    <row r="3191" spans="1:4">
      <c r="A3191" s="186" t="s">
        <v>35820</v>
      </c>
      <c r="B3191" s="186" t="s">
        <v>3123</v>
      </c>
      <c r="C3191" s="186" t="s">
        <v>8</v>
      </c>
      <c r="D3191" s="188" t="s">
        <v>18903</v>
      </c>
    </row>
    <row r="3192" spans="1:4">
      <c r="A3192" s="186" t="s">
        <v>35821</v>
      </c>
      <c r="B3192" s="186" t="s">
        <v>3124</v>
      </c>
      <c r="C3192" s="186" t="s">
        <v>8</v>
      </c>
      <c r="D3192" s="186">
        <v>161.83000000000001</v>
      </c>
    </row>
    <row r="3193" spans="1:4">
      <c r="A3193" s="186" t="s">
        <v>3125</v>
      </c>
      <c r="B3193" s="186" t="s">
        <v>3126</v>
      </c>
      <c r="C3193" s="186" t="s">
        <v>8</v>
      </c>
      <c r="D3193" s="188" t="s">
        <v>35822</v>
      </c>
    </row>
    <row r="3194" spans="1:4">
      <c r="A3194" s="186" t="s">
        <v>3127</v>
      </c>
      <c r="B3194" s="186" t="s">
        <v>3128</v>
      </c>
      <c r="C3194" s="186" t="s">
        <v>12</v>
      </c>
      <c r="D3194" s="188" t="s">
        <v>18959</v>
      </c>
    </row>
    <row r="3195" spans="1:4">
      <c r="A3195" s="186" t="s">
        <v>3129</v>
      </c>
      <c r="B3195" s="186" t="s">
        <v>3130</v>
      </c>
      <c r="C3195" s="186" t="s">
        <v>544</v>
      </c>
      <c r="D3195" s="186">
        <v>2</v>
      </c>
    </row>
    <row r="3196" spans="1:4">
      <c r="A3196" s="186" t="s">
        <v>35823</v>
      </c>
    </row>
    <row r="3197" spans="1:4">
      <c r="A3197" s="189">
        <v>11903</v>
      </c>
      <c r="B3197" s="186" t="s">
        <v>3132</v>
      </c>
      <c r="C3197" s="186" t="s">
        <v>9</v>
      </c>
      <c r="D3197" s="188" t="s">
        <v>1513</v>
      </c>
    </row>
    <row r="3198" spans="1:4">
      <c r="A3198" s="189">
        <v>11904</v>
      </c>
      <c r="B3198" s="186" t="s">
        <v>3133</v>
      </c>
      <c r="C3198" s="186" t="s">
        <v>9</v>
      </c>
      <c r="D3198" s="188" t="s">
        <v>3134</v>
      </c>
    </row>
    <row r="3199" spans="1:4">
      <c r="A3199" s="189">
        <v>11905</v>
      </c>
      <c r="B3199" s="186" t="s">
        <v>3135</v>
      </c>
      <c r="C3199" s="186" t="s">
        <v>8</v>
      </c>
      <c r="D3199" s="188" t="s">
        <v>2522</v>
      </c>
    </row>
    <row r="3200" spans="1:4">
      <c r="A3200" s="189">
        <v>11907</v>
      </c>
      <c r="B3200" s="186" t="s">
        <v>3136</v>
      </c>
      <c r="C3200" s="186" t="s">
        <v>12</v>
      </c>
      <c r="D3200" s="188" t="s">
        <v>3137</v>
      </c>
    </row>
    <row r="3201" spans="1:4">
      <c r="A3201" s="189">
        <v>11909</v>
      </c>
      <c r="B3201" s="186" t="s">
        <v>3139</v>
      </c>
      <c r="C3201" s="186" t="s">
        <v>8</v>
      </c>
      <c r="D3201" s="188" t="s">
        <v>3140</v>
      </c>
    </row>
    <row r="3202" spans="1:4">
      <c r="A3202" s="189">
        <v>11917</v>
      </c>
      <c r="B3202" s="186" t="s">
        <v>3141</v>
      </c>
      <c r="C3202" s="186" t="s">
        <v>9</v>
      </c>
      <c r="D3202" s="188" t="s">
        <v>3142</v>
      </c>
    </row>
    <row r="3203" spans="1:4">
      <c r="A3203" s="189">
        <v>11906</v>
      </c>
      <c r="B3203" s="186" t="s">
        <v>22957</v>
      </c>
      <c r="C3203" s="186" t="s">
        <v>3143</v>
      </c>
      <c r="D3203" s="188" t="s">
        <v>3144</v>
      </c>
    </row>
    <row r="3204" spans="1:4">
      <c r="A3204" s="189">
        <v>11910</v>
      </c>
      <c r="B3204" s="186" t="s">
        <v>3145</v>
      </c>
      <c r="C3204" s="186" t="s">
        <v>2067</v>
      </c>
      <c r="D3204" s="188" t="s">
        <v>3146</v>
      </c>
    </row>
    <row r="3205" spans="1:4">
      <c r="A3205" s="189">
        <v>11916</v>
      </c>
      <c r="B3205" s="186" t="s">
        <v>3147</v>
      </c>
      <c r="C3205" s="186" t="s">
        <v>9</v>
      </c>
      <c r="D3205" s="188" t="s">
        <v>3148</v>
      </c>
    </row>
    <row r="3206" spans="1:4">
      <c r="A3206" s="189">
        <v>11915</v>
      </c>
      <c r="B3206" s="186" t="s">
        <v>3149</v>
      </c>
      <c r="C3206" s="186" t="s">
        <v>8</v>
      </c>
      <c r="D3206" s="188" t="s">
        <v>3150</v>
      </c>
    </row>
    <row r="3207" spans="1:4">
      <c r="A3207" s="186" t="s">
        <v>3151</v>
      </c>
      <c r="B3207" s="186" t="s">
        <v>3152</v>
      </c>
      <c r="C3207" s="186" t="s">
        <v>9</v>
      </c>
      <c r="D3207" s="186" t="s">
        <v>758</v>
      </c>
    </row>
    <row r="3208" spans="1:4">
      <c r="A3208" s="186" t="s">
        <v>3153</v>
      </c>
      <c r="B3208" s="186" t="s">
        <v>3154</v>
      </c>
      <c r="C3208" s="186" t="s">
        <v>9</v>
      </c>
      <c r="D3208" s="188" t="s">
        <v>1513</v>
      </c>
    </row>
    <row r="3209" spans="1:4">
      <c r="A3209" s="186" t="s">
        <v>3155</v>
      </c>
      <c r="B3209" s="186" t="s">
        <v>3156</v>
      </c>
      <c r="C3209" s="186" t="s">
        <v>9</v>
      </c>
      <c r="D3209" s="188" t="s">
        <v>3157</v>
      </c>
    </row>
    <row r="3210" spans="1:4">
      <c r="A3210" s="186" t="s">
        <v>3158</v>
      </c>
      <c r="B3210" s="186" t="s">
        <v>22641</v>
      </c>
      <c r="C3210" s="186" t="s">
        <v>9</v>
      </c>
      <c r="D3210" s="188" t="s">
        <v>16096</v>
      </c>
    </row>
    <row r="3211" spans="1:4">
      <c r="A3211" s="186" t="s">
        <v>3159</v>
      </c>
      <c r="B3211" s="186" t="s">
        <v>3160</v>
      </c>
      <c r="C3211" s="186" t="s">
        <v>8</v>
      </c>
      <c r="D3211" s="188" t="s">
        <v>2522</v>
      </c>
    </row>
    <row r="3212" spans="1:4">
      <c r="A3212" s="186" t="s">
        <v>3161</v>
      </c>
      <c r="B3212" s="186" t="s">
        <v>22647</v>
      </c>
      <c r="C3212" s="186" t="s">
        <v>12</v>
      </c>
      <c r="D3212" s="188" t="s">
        <v>22648</v>
      </c>
    </row>
    <row r="3213" spans="1:4">
      <c r="A3213" s="186" t="s">
        <v>3162</v>
      </c>
      <c r="B3213" s="186" t="s">
        <v>3163</v>
      </c>
      <c r="C3213" s="186" t="s">
        <v>8</v>
      </c>
      <c r="D3213" s="188" t="s">
        <v>3164</v>
      </c>
    </row>
    <row r="3214" spans="1:4">
      <c r="A3214" s="186" t="s">
        <v>3165</v>
      </c>
      <c r="B3214" s="186" t="s">
        <v>3166</v>
      </c>
      <c r="C3214" s="186" t="s">
        <v>3167</v>
      </c>
      <c r="D3214" s="186" t="s">
        <v>302</v>
      </c>
    </row>
    <row r="3215" spans="1:4">
      <c r="A3215" s="186" t="s">
        <v>3168</v>
      </c>
      <c r="B3215" s="186" t="s">
        <v>3169</v>
      </c>
      <c r="C3215" s="186" t="s">
        <v>3167</v>
      </c>
      <c r="D3215" s="188" t="s">
        <v>2709</v>
      </c>
    </row>
    <row r="3216" spans="1:4">
      <c r="A3216" s="186" t="s">
        <v>3170</v>
      </c>
      <c r="B3216" s="186" t="s">
        <v>3171</v>
      </c>
      <c r="C3216" s="186" t="s">
        <v>12</v>
      </c>
      <c r="D3216" s="188" t="s">
        <v>732</v>
      </c>
    </row>
    <row r="3217" spans="1:4">
      <c r="A3217" s="186" t="s">
        <v>3172</v>
      </c>
      <c r="B3217" s="186" t="s">
        <v>22643</v>
      </c>
      <c r="C3217" s="186" t="s">
        <v>9</v>
      </c>
      <c r="D3217" s="188" t="s">
        <v>22644</v>
      </c>
    </row>
    <row r="3218" spans="1:4">
      <c r="A3218" s="186" t="s">
        <v>3173</v>
      </c>
      <c r="B3218" s="186" t="s">
        <v>3174</v>
      </c>
      <c r="C3218" s="186" t="s">
        <v>3167</v>
      </c>
      <c r="D3218" s="188" t="s">
        <v>3175</v>
      </c>
    </row>
    <row r="3219" spans="1:4">
      <c r="A3219" s="186" t="s">
        <v>35824</v>
      </c>
      <c r="B3219" s="186" t="s">
        <v>22653</v>
      </c>
      <c r="C3219" s="186" t="s">
        <v>8</v>
      </c>
      <c r="D3219" s="188" t="s">
        <v>22654</v>
      </c>
    </row>
    <row r="3220" spans="1:4">
      <c r="A3220" s="186" t="s">
        <v>35825</v>
      </c>
      <c r="B3220" s="186" t="s">
        <v>22656</v>
      </c>
      <c r="C3220" s="186" t="s">
        <v>8</v>
      </c>
      <c r="D3220" s="188" t="s">
        <v>1364</v>
      </c>
    </row>
    <row r="3221" spans="1:4">
      <c r="A3221" s="186" t="s">
        <v>3176</v>
      </c>
      <c r="B3221" s="186" t="s">
        <v>3177</v>
      </c>
      <c r="C3221" s="186" t="s">
        <v>8</v>
      </c>
      <c r="D3221" s="188" t="s">
        <v>384</v>
      </c>
    </row>
    <row r="3222" spans="1:4">
      <c r="A3222" s="186" t="s">
        <v>35826</v>
      </c>
      <c r="B3222" s="186" t="s">
        <v>3178</v>
      </c>
      <c r="C3222" s="186" t="s">
        <v>8</v>
      </c>
      <c r="D3222" s="188" t="s">
        <v>22652</v>
      </c>
    </row>
    <row r="3223" spans="1:4">
      <c r="A3223" s="186" t="s">
        <v>3180</v>
      </c>
      <c r="B3223" s="186" t="s">
        <v>3181</v>
      </c>
      <c r="C3223" s="186" t="s">
        <v>9</v>
      </c>
      <c r="D3223" s="188" t="s">
        <v>1182</v>
      </c>
    </row>
    <row r="3224" spans="1:4">
      <c r="A3224" s="186" t="s">
        <v>3182</v>
      </c>
      <c r="B3224" s="186" t="s">
        <v>22649</v>
      </c>
      <c r="C3224" s="186" t="s">
        <v>18696</v>
      </c>
      <c r="D3224" s="186" t="s">
        <v>11232</v>
      </c>
    </row>
    <row r="3225" spans="1:4">
      <c r="A3225" s="186" t="s">
        <v>3184</v>
      </c>
      <c r="B3225" s="186" t="s">
        <v>22645</v>
      </c>
      <c r="C3225" s="186" t="s">
        <v>3143</v>
      </c>
      <c r="D3225" s="188" t="s">
        <v>10886</v>
      </c>
    </row>
    <row r="3226" spans="1:4">
      <c r="A3226" s="189">
        <v>13213</v>
      </c>
      <c r="B3226" s="186" t="s">
        <v>23374</v>
      </c>
      <c r="C3226" s="186" t="s">
        <v>2067</v>
      </c>
      <c r="D3226" s="188" t="s">
        <v>12189</v>
      </c>
    </row>
    <row r="3227" spans="1:4">
      <c r="A3227" s="186" t="s">
        <v>204</v>
      </c>
      <c r="B3227" s="186" t="s">
        <v>2535</v>
      </c>
      <c r="C3227" s="186" t="s">
        <v>34116</v>
      </c>
    </row>
    <row r="3229" spans="1:4">
      <c r="C3229" s="184" t="s">
        <v>34071</v>
      </c>
      <c r="D3229" s="185" t="s">
        <v>114</v>
      </c>
    </row>
    <row r="3230" spans="1:4">
      <c r="A3230" s="184"/>
    </row>
    <row r="3231" spans="1:4">
      <c r="D3231" s="184" t="s">
        <v>34072</v>
      </c>
    </row>
    <row r="3232" spans="1:4">
      <c r="A3232" s="184"/>
    </row>
    <row r="3233" spans="1:4">
      <c r="A3233" s="184"/>
      <c r="B3233" s="184" t="s">
        <v>34073</v>
      </c>
      <c r="C3233" s="184" t="s">
        <v>34074</v>
      </c>
      <c r="D3233" s="184" t="s">
        <v>34075</v>
      </c>
    </row>
    <row r="3234" spans="1:4">
      <c r="B3234" s="184" t="s">
        <v>34076</v>
      </c>
      <c r="C3234" s="184" t="s">
        <v>107</v>
      </c>
      <c r="D3234" s="184" t="s">
        <v>34077</v>
      </c>
    </row>
    <row r="3235" spans="1:4">
      <c r="A3235" s="186" t="s">
        <v>35823</v>
      </c>
    </row>
    <row r="3236" spans="1:4">
      <c r="A3236" s="189">
        <v>13212</v>
      </c>
      <c r="B3236" s="186" t="s">
        <v>23373</v>
      </c>
      <c r="C3236" s="186" t="s">
        <v>2067</v>
      </c>
      <c r="D3236" s="188" t="s">
        <v>21845</v>
      </c>
    </row>
    <row r="3237" spans="1:4">
      <c r="A3237" s="189">
        <v>13215</v>
      </c>
      <c r="B3237" s="186" t="s">
        <v>23377</v>
      </c>
      <c r="C3237" s="186" t="s">
        <v>2067</v>
      </c>
      <c r="D3237" s="188" t="s">
        <v>23378</v>
      </c>
    </row>
    <row r="3238" spans="1:4">
      <c r="A3238" s="189">
        <v>13214</v>
      </c>
      <c r="B3238" s="186" t="s">
        <v>23375</v>
      </c>
      <c r="C3238" s="186" t="s">
        <v>2067</v>
      </c>
      <c r="D3238" s="188" t="s">
        <v>23376</v>
      </c>
    </row>
    <row r="3239" spans="1:4">
      <c r="A3239" s="186" t="s">
        <v>35827</v>
      </c>
      <c r="B3239" s="186" t="s">
        <v>22655</v>
      </c>
      <c r="C3239" s="186" t="s">
        <v>8</v>
      </c>
      <c r="D3239" s="188" t="s">
        <v>9511</v>
      </c>
    </row>
    <row r="3240" spans="1:4">
      <c r="A3240" s="186" t="s">
        <v>3185</v>
      </c>
      <c r="B3240" s="186" t="s">
        <v>3186</v>
      </c>
      <c r="C3240" s="186" t="s">
        <v>8</v>
      </c>
      <c r="D3240" s="187" t="s">
        <v>3187</v>
      </c>
    </row>
    <row r="3241" spans="1:4">
      <c r="A3241" s="189">
        <v>13209</v>
      </c>
      <c r="B3241" s="186" t="s">
        <v>35828</v>
      </c>
      <c r="C3241" s="186" t="s">
        <v>18696</v>
      </c>
      <c r="D3241" s="188" t="s">
        <v>8684</v>
      </c>
    </row>
    <row r="3242" spans="1:4">
      <c r="B3242" s="186" t="s">
        <v>35829</v>
      </c>
    </row>
    <row r="3243" spans="1:4">
      <c r="A3243" s="189">
        <v>13211</v>
      </c>
      <c r="B3243" s="186" t="s">
        <v>35830</v>
      </c>
      <c r="C3243" s="186" t="s">
        <v>18696</v>
      </c>
      <c r="D3243" s="188" t="s">
        <v>11497</v>
      </c>
    </row>
    <row r="3244" spans="1:4">
      <c r="B3244" s="186" t="s">
        <v>35831</v>
      </c>
    </row>
    <row r="3245" spans="1:4">
      <c r="A3245" s="189">
        <v>13210</v>
      </c>
      <c r="B3245" s="186" t="s">
        <v>35832</v>
      </c>
      <c r="C3245" s="186" t="s">
        <v>18696</v>
      </c>
      <c r="D3245" s="188" t="s">
        <v>6560</v>
      </c>
    </row>
    <row r="3246" spans="1:4">
      <c r="B3246" s="186" t="s">
        <v>35833</v>
      </c>
    </row>
    <row r="3247" spans="1:4">
      <c r="A3247" s="186" t="s">
        <v>35834</v>
      </c>
      <c r="B3247" s="186" t="s">
        <v>22657</v>
      </c>
      <c r="C3247" s="186" t="s">
        <v>9</v>
      </c>
      <c r="D3247" s="188" t="s">
        <v>9189</v>
      </c>
    </row>
    <row r="3248" spans="1:4">
      <c r="A3248" s="186" t="s">
        <v>35835</v>
      </c>
      <c r="B3248" s="186" t="s">
        <v>3188</v>
      </c>
      <c r="C3248" s="186" t="s">
        <v>8</v>
      </c>
      <c r="D3248" s="188" t="s">
        <v>3189</v>
      </c>
    </row>
    <row r="3249" spans="1:4">
      <c r="A3249" s="186" t="s">
        <v>3190</v>
      </c>
      <c r="B3249" s="186" t="s">
        <v>3191</v>
      </c>
      <c r="C3249" s="186" t="s">
        <v>3167</v>
      </c>
      <c r="D3249" s="188" t="s">
        <v>3192</v>
      </c>
    </row>
    <row r="3250" spans="1:4">
      <c r="A3250" s="186" t="s">
        <v>3193</v>
      </c>
      <c r="B3250" s="186" t="s">
        <v>3194</v>
      </c>
      <c r="C3250" s="186" t="s">
        <v>7</v>
      </c>
      <c r="D3250" s="188" t="s">
        <v>413</v>
      </c>
    </row>
    <row r="3251" spans="1:4">
      <c r="A3251" s="186" t="s">
        <v>3195</v>
      </c>
      <c r="B3251" s="186" t="s">
        <v>22651</v>
      </c>
      <c r="C3251" s="186" t="s">
        <v>7</v>
      </c>
      <c r="D3251" s="188" t="s">
        <v>9865</v>
      </c>
    </row>
    <row r="3252" spans="1:4">
      <c r="A3252" s="186" t="s">
        <v>3197</v>
      </c>
      <c r="B3252" s="186" t="s">
        <v>3198</v>
      </c>
      <c r="C3252" s="186" t="s">
        <v>7</v>
      </c>
      <c r="D3252" s="188" t="s">
        <v>296</v>
      </c>
    </row>
    <row r="3253" spans="1:4">
      <c r="A3253" s="186" t="s">
        <v>3199</v>
      </c>
      <c r="B3253" s="186" t="s">
        <v>3200</v>
      </c>
      <c r="C3253" s="186" t="s">
        <v>12</v>
      </c>
      <c r="D3253" s="188" t="s">
        <v>568</v>
      </c>
    </row>
    <row r="3254" spans="1:4">
      <c r="A3254" s="186" t="s">
        <v>3201</v>
      </c>
      <c r="B3254" s="186" t="s">
        <v>3202</v>
      </c>
      <c r="C3254" s="186" t="s">
        <v>12</v>
      </c>
      <c r="D3254" s="188" t="s">
        <v>1772</v>
      </c>
    </row>
    <row r="3255" spans="1:4">
      <c r="A3255" s="189">
        <v>13208</v>
      </c>
      <c r="B3255" s="186" t="s">
        <v>23372</v>
      </c>
      <c r="C3255" s="186" t="s">
        <v>18696</v>
      </c>
      <c r="D3255" s="188" t="s">
        <v>2801</v>
      </c>
    </row>
    <row r="3256" spans="1:4">
      <c r="A3256" s="189">
        <v>13207</v>
      </c>
      <c r="B3256" s="186" t="s">
        <v>23371</v>
      </c>
      <c r="C3256" s="186" t="s">
        <v>18696</v>
      </c>
      <c r="D3256" s="188" t="s">
        <v>18363</v>
      </c>
    </row>
    <row r="3257" spans="1:4">
      <c r="A3257" s="189">
        <v>13206</v>
      </c>
      <c r="B3257" s="186" t="s">
        <v>23370</v>
      </c>
      <c r="C3257" s="186" t="s">
        <v>18696</v>
      </c>
      <c r="D3257" s="188" t="s">
        <v>21662</v>
      </c>
    </row>
    <row r="3258" spans="1:4">
      <c r="A3258" s="189">
        <v>13205</v>
      </c>
      <c r="B3258" s="186" t="s">
        <v>23369</v>
      </c>
      <c r="C3258" s="186" t="s">
        <v>18696</v>
      </c>
      <c r="D3258" s="188" t="s">
        <v>16122</v>
      </c>
    </row>
    <row r="3259" spans="1:4">
      <c r="A3259" s="186" t="s">
        <v>3203</v>
      </c>
      <c r="B3259" s="186" t="s">
        <v>3204</v>
      </c>
      <c r="C3259" s="186" t="s">
        <v>9</v>
      </c>
      <c r="D3259" s="188" t="s">
        <v>568</v>
      </c>
    </row>
    <row r="3260" spans="1:4">
      <c r="A3260" s="186" t="s">
        <v>3205</v>
      </c>
      <c r="B3260" s="186" t="s">
        <v>3206</v>
      </c>
      <c r="C3260" s="186" t="s">
        <v>9</v>
      </c>
      <c r="D3260" s="186">
        <v>21</v>
      </c>
    </row>
    <row r="3261" spans="1:4">
      <c r="A3261" s="186" t="s">
        <v>3207</v>
      </c>
      <c r="B3261" s="186" t="s">
        <v>22639</v>
      </c>
      <c r="C3261" s="186" t="s">
        <v>8</v>
      </c>
      <c r="D3261" s="188" t="s">
        <v>22640</v>
      </c>
    </row>
    <row r="3262" spans="1:4">
      <c r="A3262" s="186" t="s">
        <v>35836</v>
      </c>
    </row>
    <row r="3263" spans="1:4">
      <c r="A3263" s="189">
        <v>11648</v>
      </c>
      <c r="B3263" s="186" t="s">
        <v>3208</v>
      </c>
      <c r="C3263" s="186" t="s">
        <v>544</v>
      </c>
      <c r="D3263" s="187" t="s">
        <v>35837</v>
      </c>
    </row>
    <row r="3264" spans="1:4">
      <c r="A3264" s="186" t="s">
        <v>3211</v>
      </c>
      <c r="B3264" s="186" t="s">
        <v>3212</v>
      </c>
      <c r="C3264" s="186" t="s">
        <v>544</v>
      </c>
      <c r="D3264" s="186">
        <v>75.3</v>
      </c>
    </row>
    <row r="3265" spans="1:4">
      <c r="A3265" s="186" t="s">
        <v>3213</v>
      </c>
      <c r="B3265" s="186" t="s">
        <v>3214</v>
      </c>
      <c r="C3265" s="186" t="s">
        <v>544</v>
      </c>
      <c r="D3265" s="186">
        <v>87.06</v>
      </c>
    </row>
    <row r="3266" spans="1:4">
      <c r="A3266" s="186" t="s">
        <v>3215</v>
      </c>
      <c r="B3266" s="186" t="s">
        <v>3216</v>
      </c>
      <c r="C3266" s="186" t="s">
        <v>62</v>
      </c>
      <c r="D3266" s="188" t="s">
        <v>35838</v>
      </c>
    </row>
    <row r="3267" spans="1:4">
      <c r="A3267" s="189">
        <v>10059</v>
      </c>
      <c r="B3267" s="186" t="s">
        <v>35839</v>
      </c>
      <c r="C3267" s="186" t="s">
        <v>1580</v>
      </c>
      <c r="D3267" s="187" t="s">
        <v>35840</v>
      </c>
    </row>
    <row r="3268" spans="1:4">
      <c r="B3268" s="186" t="s">
        <v>35841</v>
      </c>
    </row>
    <row r="3269" spans="1:4">
      <c r="A3269" s="186" t="s">
        <v>35842</v>
      </c>
      <c r="B3269" s="186" t="s">
        <v>22658</v>
      </c>
      <c r="C3269" s="186" t="s">
        <v>1580</v>
      </c>
      <c r="D3269" s="188" t="s">
        <v>35843</v>
      </c>
    </row>
    <row r="3270" spans="1:4">
      <c r="A3270" s="186" t="s">
        <v>35844</v>
      </c>
    </row>
    <row r="3271" spans="1:4">
      <c r="A3271" s="189">
        <v>12520</v>
      </c>
      <c r="B3271" s="186" t="s">
        <v>35845</v>
      </c>
      <c r="C3271" s="186" t="s">
        <v>7</v>
      </c>
      <c r="D3271" s="188" t="s">
        <v>35846</v>
      </c>
    </row>
    <row r="3272" spans="1:4">
      <c r="B3272" s="186" t="s">
        <v>35847</v>
      </c>
    </row>
    <row r="3273" spans="1:4">
      <c r="A3273" s="186" t="s">
        <v>3217</v>
      </c>
      <c r="B3273" s="186" t="s">
        <v>3218</v>
      </c>
      <c r="C3273" s="186" t="s">
        <v>7</v>
      </c>
      <c r="D3273" s="188" t="s">
        <v>35848</v>
      </c>
    </row>
    <row r="3274" spans="1:4">
      <c r="A3274" s="186" t="s">
        <v>3219</v>
      </c>
      <c r="B3274" s="186" t="s">
        <v>3220</v>
      </c>
      <c r="C3274" s="186" t="s">
        <v>8</v>
      </c>
      <c r="D3274" s="188" t="s">
        <v>1057</v>
      </c>
    </row>
    <row r="3275" spans="1:4">
      <c r="A3275" s="186" t="s">
        <v>3222</v>
      </c>
      <c r="B3275" s="186" t="s">
        <v>35849</v>
      </c>
      <c r="C3275" s="186" t="s">
        <v>7</v>
      </c>
      <c r="D3275" s="188" t="s">
        <v>35850</v>
      </c>
    </row>
    <row r="3276" spans="1:4">
      <c r="B3276" s="186" t="s">
        <v>35851</v>
      </c>
    </row>
    <row r="3277" spans="1:4">
      <c r="A3277" s="186" t="s">
        <v>3223</v>
      </c>
      <c r="B3277" s="186" t="s">
        <v>35852</v>
      </c>
      <c r="C3277" s="186" t="s">
        <v>7</v>
      </c>
      <c r="D3277" s="188" t="s">
        <v>35853</v>
      </c>
    </row>
    <row r="3278" spans="1:4">
      <c r="B3278" s="186" t="s">
        <v>35854</v>
      </c>
    </row>
    <row r="3279" spans="1:4">
      <c r="A3279" s="186" t="s">
        <v>3224</v>
      </c>
      <c r="B3279" s="186" t="s">
        <v>3225</v>
      </c>
      <c r="C3279" s="186" t="s">
        <v>7</v>
      </c>
      <c r="D3279" s="186">
        <v>59.04</v>
      </c>
    </row>
    <row r="3280" spans="1:4">
      <c r="A3280" s="189">
        <v>12519</v>
      </c>
      <c r="B3280" s="186" t="s">
        <v>35855</v>
      </c>
      <c r="C3280" s="186" t="s">
        <v>7</v>
      </c>
      <c r="D3280" s="188" t="s">
        <v>35856</v>
      </c>
    </row>
    <row r="3281" spans="1:4">
      <c r="B3281" s="186" t="s">
        <v>35857</v>
      </c>
    </row>
    <row r="3282" spans="1:4">
      <c r="A3282" s="186" t="s">
        <v>35858</v>
      </c>
      <c r="B3282" s="186" t="s">
        <v>35859</v>
      </c>
      <c r="C3282" s="186" t="s">
        <v>7</v>
      </c>
      <c r="D3282" s="186">
        <v>60.88</v>
      </c>
    </row>
    <row r="3283" spans="1:4">
      <c r="B3283" s="186" t="s">
        <v>35860</v>
      </c>
    </row>
    <row r="3284" spans="1:4">
      <c r="A3284" s="186" t="s">
        <v>3227</v>
      </c>
      <c r="B3284" s="186" t="s">
        <v>35861</v>
      </c>
      <c r="C3284" s="186" t="s">
        <v>7</v>
      </c>
      <c r="D3284" s="188" t="s">
        <v>35862</v>
      </c>
    </row>
    <row r="3285" spans="1:4">
      <c r="B3285" s="186" t="s">
        <v>35863</v>
      </c>
    </row>
    <row r="3286" spans="1:4">
      <c r="A3286" s="186" t="s">
        <v>3228</v>
      </c>
      <c r="B3286" s="186" t="s">
        <v>35864</v>
      </c>
      <c r="C3286" s="186" t="s">
        <v>7</v>
      </c>
      <c r="D3286" s="186">
        <v>134.69</v>
      </c>
    </row>
    <row r="3287" spans="1:4">
      <c r="B3287" s="186" t="s">
        <v>35865</v>
      </c>
    </row>
    <row r="3288" spans="1:4">
      <c r="A3288" s="189">
        <v>12959</v>
      </c>
      <c r="B3288" s="186" t="s">
        <v>35866</v>
      </c>
      <c r="C3288" s="186" t="s">
        <v>7</v>
      </c>
      <c r="D3288" s="188" t="s">
        <v>35867</v>
      </c>
    </row>
    <row r="3289" spans="1:4">
      <c r="B3289" s="186" t="s">
        <v>35868</v>
      </c>
    </row>
    <row r="3290" spans="1:4">
      <c r="A3290" s="186" t="s">
        <v>3229</v>
      </c>
      <c r="B3290" s="186" t="s">
        <v>3230</v>
      </c>
      <c r="C3290" s="186" t="s">
        <v>7</v>
      </c>
      <c r="D3290" s="186">
        <v>1.38</v>
      </c>
    </row>
    <row r="3291" spans="1:4">
      <c r="A3291" s="186" t="s">
        <v>3231</v>
      </c>
      <c r="B3291" s="186" t="s">
        <v>3232</v>
      </c>
      <c r="C3291" s="186" t="s">
        <v>62</v>
      </c>
      <c r="D3291" s="188" t="s">
        <v>21901</v>
      </c>
    </row>
    <row r="3292" spans="1:4">
      <c r="A3292" s="189">
        <v>10280</v>
      </c>
      <c r="B3292" s="186" t="s">
        <v>3233</v>
      </c>
      <c r="C3292" s="186" t="s">
        <v>62</v>
      </c>
      <c r="D3292" s="188" t="s">
        <v>33012</v>
      </c>
    </row>
    <row r="3293" spans="1:4">
      <c r="A3293" s="186" t="s">
        <v>35869</v>
      </c>
      <c r="B3293" s="186" t="s">
        <v>3234</v>
      </c>
      <c r="C3293" s="186" t="s">
        <v>9</v>
      </c>
      <c r="D3293" s="188" t="s">
        <v>35870</v>
      </c>
    </row>
    <row r="3294" spans="1:4">
      <c r="A3294" s="186" t="s">
        <v>3235</v>
      </c>
      <c r="B3294" s="186" t="s">
        <v>3236</v>
      </c>
      <c r="C3294" s="186" t="s">
        <v>8</v>
      </c>
      <c r="D3294" s="186">
        <v>26.45</v>
      </c>
    </row>
    <row r="3295" spans="1:4">
      <c r="A3295" s="186" t="s">
        <v>3237</v>
      </c>
      <c r="B3295" s="186" t="s">
        <v>3238</v>
      </c>
      <c r="C3295" s="186" t="s">
        <v>8</v>
      </c>
      <c r="D3295" s="186">
        <v>3.5</v>
      </c>
    </row>
    <row r="3296" spans="1:4">
      <c r="A3296" s="186" t="s">
        <v>3239</v>
      </c>
      <c r="B3296" s="186" t="s">
        <v>35871</v>
      </c>
      <c r="C3296" s="186" t="s">
        <v>8</v>
      </c>
      <c r="D3296" s="186">
        <v>36.39</v>
      </c>
    </row>
    <row r="3297" spans="1:4">
      <c r="B3297" s="186" t="s">
        <v>35872</v>
      </c>
    </row>
    <row r="3298" spans="1:4">
      <c r="A3298" s="186" t="s">
        <v>3240</v>
      </c>
      <c r="B3298" s="186" t="s">
        <v>3241</v>
      </c>
      <c r="C3298" s="186" t="s">
        <v>7</v>
      </c>
      <c r="D3298" s="186" t="s">
        <v>645</v>
      </c>
    </row>
    <row r="3299" spans="1:4">
      <c r="A3299" s="186" t="s">
        <v>35873</v>
      </c>
    </row>
    <row r="3300" spans="1:4">
      <c r="A3300" s="189">
        <v>11979</v>
      </c>
      <c r="B3300" s="186" t="s">
        <v>35874</v>
      </c>
      <c r="C3300" s="186" t="s">
        <v>12</v>
      </c>
      <c r="D3300" s="190" t="s">
        <v>3242</v>
      </c>
    </row>
    <row r="3301" spans="1:4">
      <c r="B3301" s="186" t="s">
        <v>35875</v>
      </c>
    </row>
    <row r="3302" spans="1:4">
      <c r="B3302" s="186" t="s">
        <v>35876</v>
      </c>
    </row>
    <row r="3303" spans="1:4">
      <c r="B3303" s="186" t="s">
        <v>35877</v>
      </c>
    </row>
    <row r="3304" spans="1:4">
      <c r="A3304" s="186" t="s">
        <v>3243</v>
      </c>
      <c r="B3304" s="186" t="s">
        <v>35878</v>
      </c>
      <c r="C3304" s="186" t="s">
        <v>12</v>
      </c>
      <c r="D3304" s="187" t="s">
        <v>3244</v>
      </c>
    </row>
    <row r="3305" spans="1:4">
      <c r="B3305" s="186" t="s">
        <v>35879</v>
      </c>
    </row>
    <row r="3306" spans="1:4">
      <c r="A3306" s="186" t="s">
        <v>204</v>
      </c>
      <c r="B3306" s="186" t="s">
        <v>2580</v>
      </c>
      <c r="C3306" s="186" t="s">
        <v>34116</v>
      </c>
    </row>
    <row r="3308" spans="1:4">
      <c r="C3308" s="184" t="s">
        <v>34071</v>
      </c>
      <c r="D3308" s="185" t="s">
        <v>114</v>
      </c>
    </row>
    <row r="3309" spans="1:4">
      <c r="A3309" s="184"/>
    </row>
    <row r="3310" spans="1:4">
      <c r="D3310" s="184" t="s">
        <v>34072</v>
      </c>
    </row>
    <row r="3311" spans="1:4">
      <c r="A3311" s="184"/>
    </row>
    <row r="3312" spans="1:4">
      <c r="A3312" s="184"/>
      <c r="B3312" s="184" t="s">
        <v>34073</v>
      </c>
      <c r="C3312" s="184" t="s">
        <v>34074</v>
      </c>
      <c r="D3312" s="184" t="s">
        <v>34075</v>
      </c>
    </row>
    <row r="3313" spans="1:4">
      <c r="B3313" s="184" t="s">
        <v>34076</v>
      </c>
      <c r="C3313" s="184" t="s">
        <v>107</v>
      </c>
      <c r="D3313" s="184" t="s">
        <v>34077</v>
      </c>
    </row>
    <row r="3314" spans="1:4">
      <c r="A3314" s="186" t="s">
        <v>35873</v>
      </c>
    </row>
    <row r="3315" spans="1:4">
      <c r="A3315" s="186" t="s">
        <v>3245</v>
      </c>
      <c r="B3315" s="186" t="s">
        <v>35880</v>
      </c>
      <c r="C3315" s="186" t="s">
        <v>12</v>
      </c>
      <c r="D3315" s="190" t="s">
        <v>22058</v>
      </c>
    </row>
    <row r="3316" spans="1:4">
      <c r="B3316" s="186" t="s">
        <v>35881</v>
      </c>
    </row>
    <row r="3317" spans="1:4">
      <c r="B3317" s="186" t="s">
        <v>35882</v>
      </c>
    </row>
    <row r="3318" spans="1:4">
      <c r="B3318" s="186" t="s">
        <v>35883</v>
      </c>
    </row>
    <row r="3319" spans="1:4">
      <c r="A3319" s="189">
        <v>12832</v>
      </c>
      <c r="B3319" s="186" t="s">
        <v>35884</v>
      </c>
      <c r="C3319" s="186" t="s">
        <v>12</v>
      </c>
      <c r="D3319" s="187" t="s">
        <v>22059</v>
      </c>
    </row>
    <row r="3320" spans="1:4">
      <c r="B3320" s="186" t="s">
        <v>35885</v>
      </c>
    </row>
    <row r="3321" spans="1:4">
      <c r="B3321" s="186" t="s">
        <v>35886</v>
      </c>
    </row>
    <row r="3322" spans="1:4">
      <c r="B3322" s="186" t="s">
        <v>35887</v>
      </c>
    </row>
    <row r="3323" spans="1:4">
      <c r="A3323" s="186" t="s">
        <v>3246</v>
      </c>
      <c r="B3323" s="186" t="s">
        <v>35888</v>
      </c>
      <c r="C3323" s="186" t="s">
        <v>12</v>
      </c>
      <c r="D3323" s="190" t="s">
        <v>3247</v>
      </c>
    </row>
    <row r="3324" spans="1:4">
      <c r="B3324" s="191" t="s">
        <v>35889</v>
      </c>
    </row>
    <row r="3325" spans="1:4">
      <c r="A3325" s="186" t="s">
        <v>35890</v>
      </c>
    </row>
    <row r="3326" spans="1:4">
      <c r="A3326" s="186" t="s">
        <v>3248</v>
      </c>
      <c r="B3326" s="186" t="s">
        <v>3249</v>
      </c>
      <c r="C3326" s="186" t="s">
        <v>12</v>
      </c>
      <c r="D3326" s="186">
        <v>19.579999999999998</v>
      </c>
    </row>
    <row r="3327" spans="1:4">
      <c r="A3327" s="186" t="s">
        <v>3250</v>
      </c>
      <c r="B3327" s="186" t="s">
        <v>3251</v>
      </c>
      <c r="C3327" s="186" t="s">
        <v>3252</v>
      </c>
      <c r="D3327" s="186">
        <v>52.35</v>
      </c>
    </row>
    <row r="3328" spans="1:4">
      <c r="A3328" s="186" t="s">
        <v>3253</v>
      </c>
      <c r="B3328" s="186" t="s">
        <v>3254</v>
      </c>
      <c r="C3328" s="186" t="s">
        <v>3252</v>
      </c>
      <c r="D3328" s="186">
        <v>43.2</v>
      </c>
    </row>
    <row r="3329" spans="1:4">
      <c r="A3329" s="189">
        <v>11457</v>
      </c>
      <c r="B3329" s="186" t="s">
        <v>3255</v>
      </c>
      <c r="C3329" s="186" t="s">
        <v>3252</v>
      </c>
      <c r="D3329" s="188" t="s">
        <v>35891</v>
      </c>
    </row>
    <row r="3330" spans="1:4">
      <c r="A3330" s="189">
        <v>10597</v>
      </c>
      <c r="B3330" s="186" t="s">
        <v>3256</v>
      </c>
      <c r="C3330" s="186" t="s">
        <v>12</v>
      </c>
      <c r="D3330" s="186">
        <v>11.7</v>
      </c>
    </row>
    <row r="3331" spans="1:4">
      <c r="A3331" s="186" t="s">
        <v>3258</v>
      </c>
      <c r="B3331" s="186" t="s">
        <v>3259</v>
      </c>
      <c r="C3331" s="186" t="s">
        <v>12</v>
      </c>
      <c r="D3331" s="186">
        <v>9</v>
      </c>
    </row>
    <row r="3332" spans="1:4">
      <c r="A3332" s="186" t="s">
        <v>3260</v>
      </c>
      <c r="B3332" s="186" t="s">
        <v>3261</v>
      </c>
      <c r="C3332" s="186" t="s">
        <v>12</v>
      </c>
      <c r="D3332" s="188" t="s">
        <v>35892</v>
      </c>
    </row>
    <row r="3333" spans="1:4">
      <c r="A3333" s="189">
        <v>11201</v>
      </c>
      <c r="B3333" s="186" t="s">
        <v>3262</v>
      </c>
      <c r="C3333" s="186" t="s">
        <v>7</v>
      </c>
      <c r="D3333" s="186">
        <v>1.43</v>
      </c>
    </row>
    <row r="3334" spans="1:4">
      <c r="A3334" s="189">
        <v>11558</v>
      </c>
      <c r="B3334" s="186" t="s">
        <v>3263</v>
      </c>
      <c r="C3334" s="186" t="s">
        <v>7</v>
      </c>
      <c r="D3334" s="186" t="s">
        <v>521</v>
      </c>
    </row>
    <row r="3335" spans="1:4">
      <c r="A3335" s="186" t="s">
        <v>3264</v>
      </c>
      <c r="B3335" s="186" t="s">
        <v>3265</v>
      </c>
      <c r="C3335" s="186" t="s">
        <v>7</v>
      </c>
      <c r="D3335" s="186">
        <v>0.06</v>
      </c>
    </row>
    <row r="3336" spans="1:4">
      <c r="A3336" s="189">
        <v>12387</v>
      </c>
      <c r="B3336" s="186" t="s">
        <v>3267</v>
      </c>
      <c r="C3336" s="186" t="s">
        <v>7</v>
      </c>
      <c r="D3336" s="186" t="s">
        <v>7341</v>
      </c>
    </row>
    <row r="3337" spans="1:4">
      <c r="A3337" s="189">
        <v>10595</v>
      </c>
      <c r="B3337" s="186" t="s">
        <v>3268</v>
      </c>
      <c r="C3337" s="186" t="s">
        <v>3269</v>
      </c>
      <c r="D3337" s="186">
        <v>8.1</v>
      </c>
    </row>
    <row r="3338" spans="1:4">
      <c r="A3338" s="189">
        <v>11403</v>
      </c>
      <c r="B3338" s="186" t="s">
        <v>3270</v>
      </c>
      <c r="C3338" s="186" t="s">
        <v>3269</v>
      </c>
      <c r="D3338" s="188" t="s">
        <v>888</v>
      </c>
    </row>
    <row r="3339" spans="1:4">
      <c r="A3339" s="189">
        <v>11441</v>
      </c>
      <c r="B3339" s="186" t="s">
        <v>3272</v>
      </c>
      <c r="C3339" s="186" t="s">
        <v>3269</v>
      </c>
      <c r="D3339" s="188" t="s">
        <v>888</v>
      </c>
    </row>
    <row r="3340" spans="1:4">
      <c r="A3340" s="186" t="s">
        <v>3274</v>
      </c>
      <c r="B3340" s="186" t="s">
        <v>3275</v>
      </c>
      <c r="C3340" s="186" t="s">
        <v>3252</v>
      </c>
      <c r="D3340" s="186">
        <v>8.1</v>
      </c>
    </row>
    <row r="3341" spans="1:4">
      <c r="A3341" s="189">
        <v>11416</v>
      </c>
      <c r="B3341" s="186" t="s">
        <v>3276</v>
      </c>
      <c r="C3341" s="186" t="s">
        <v>12</v>
      </c>
      <c r="D3341" s="188" t="s">
        <v>1791</v>
      </c>
    </row>
    <row r="3342" spans="1:4">
      <c r="A3342" s="186" t="s">
        <v>3278</v>
      </c>
      <c r="B3342" s="186" t="s">
        <v>3279</v>
      </c>
      <c r="C3342" s="186" t="s">
        <v>12</v>
      </c>
      <c r="D3342" s="186">
        <v>0.62</v>
      </c>
    </row>
    <row r="3343" spans="1:4">
      <c r="A3343" s="186" t="s">
        <v>3281</v>
      </c>
      <c r="B3343" s="186" t="s">
        <v>3282</v>
      </c>
      <c r="C3343" s="186" t="s">
        <v>12</v>
      </c>
      <c r="D3343" s="188" t="s">
        <v>33393</v>
      </c>
    </row>
    <row r="3344" spans="1:4">
      <c r="A3344" s="189">
        <v>10598</v>
      </c>
      <c r="B3344" s="186" t="s">
        <v>3283</v>
      </c>
      <c r="C3344" s="186" t="s">
        <v>12</v>
      </c>
      <c r="D3344" s="188" t="s">
        <v>11611</v>
      </c>
    </row>
    <row r="3345" spans="1:4">
      <c r="A3345" s="186" t="s">
        <v>3284</v>
      </c>
      <c r="B3345" s="186" t="s">
        <v>3285</v>
      </c>
      <c r="C3345" s="186" t="s">
        <v>12</v>
      </c>
      <c r="D3345" s="188" t="s">
        <v>35893</v>
      </c>
    </row>
    <row r="3346" spans="1:4">
      <c r="A3346" s="186" t="s">
        <v>3286</v>
      </c>
      <c r="B3346" s="186" t="s">
        <v>3287</v>
      </c>
      <c r="C3346" s="186" t="s">
        <v>3252</v>
      </c>
      <c r="D3346" s="186">
        <v>5.3</v>
      </c>
    </row>
    <row r="3347" spans="1:4">
      <c r="A3347" s="189">
        <v>10596</v>
      </c>
      <c r="B3347" s="186" t="s">
        <v>3289</v>
      </c>
      <c r="C3347" s="186" t="s">
        <v>12</v>
      </c>
      <c r="D3347" s="186">
        <v>4.9000000000000004</v>
      </c>
    </row>
    <row r="3348" spans="1:4">
      <c r="A3348" s="189">
        <v>11456</v>
      </c>
      <c r="B3348" s="186" t="s">
        <v>3290</v>
      </c>
      <c r="C3348" s="186" t="s">
        <v>12</v>
      </c>
      <c r="D3348" s="186">
        <v>18.45</v>
      </c>
    </row>
    <row r="3349" spans="1:4">
      <c r="A3349" s="189">
        <v>11455</v>
      </c>
      <c r="B3349" s="186" t="s">
        <v>3291</v>
      </c>
      <c r="C3349" s="186" t="s">
        <v>12</v>
      </c>
      <c r="D3349" s="186">
        <v>1.35</v>
      </c>
    </row>
    <row r="3350" spans="1:4">
      <c r="A3350" s="189">
        <v>10599</v>
      </c>
      <c r="B3350" s="186" t="s">
        <v>22915</v>
      </c>
      <c r="C3350" s="186" t="s">
        <v>12</v>
      </c>
      <c r="D3350" s="186">
        <v>35.9</v>
      </c>
    </row>
    <row r="3351" spans="1:4">
      <c r="A3351" s="186" t="s">
        <v>35894</v>
      </c>
    </row>
    <row r="3352" spans="1:4">
      <c r="A3352" s="189">
        <v>11397</v>
      </c>
      <c r="B3352" s="186" t="s">
        <v>3293</v>
      </c>
      <c r="C3352" s="186" t="s">
        <v>12</v>
      </c>
      <c r="D3352" s="188" t="s">
        <v>3294</v>
      </c>
    </row>
    <row r="3353" spans="1:4">
      <c r="A3353" s="186" t="s">
        <v>3295</v>
      </c>
      <c r="B3353" s="186" t="s">
        <v>3296</v>
      </c>
      <c r="C3353" s="186" t="s">
        <v>12</v>
      </c>
      <c r="D3353" s="186">
        <v>160</v>
      </c>
    </row>
    <row r="3354" spans="1:4">
      <c r="A3354" s="189">
        <v>12016</v>
      </c>
      <c r="B3354" s="186" t="s">
        <v>3297</v>
      </c>
      <c r="C3354" s="186" t="s">
        <v>12</v>
      </c>
      <c r="D3354" s="188" t="s">
        <v>627</v>
      </c>
    </row>
    <row r="3355" spans="1:4">
      <c r="A3355" s="189">
        <v>12853</v>
      </c>
      <c r="B3355" s="186" t="s">
        <v>23075</v>
      </c>
      <c r="C3355" s="186" t="s">
        <v>12</v>
      </c>
      <c r="D3355" s="190" t="s">
        <v>23076</v>
      </c>
    </row>
    <row r="3356" spans="1:4">
      <c r="A3356" s="186" t="s">
        <v>3298</v>
      </c>
      <c r="B3356" s="186" t="s">
        <v>35895</v>
      </c>
      <c r="C3356" s="186" t="s">
        <v>12</v>
      </c>
      <c r="D3356" s="190" t="s">
        <v>3299</v>
      </c>
    </row>
    <row r="3357" spans="1:4">
      <c r="B3357" s="186" t="s">
        <v>35896</v>
      </c>
    </row>
    <row r="3358" spans="1:4">
      <c r="A3358" s="189">
        <v>11609</v>
      </c>
      <c r="B3358" s="186" t="s">
        <v>35897</v>
      </c>
      <c r="C3358" s="186" t="s">
        <v>12</v>
      </c>
      <c r="D3358" s="188" t="s">
        <v>379</v>
      </c>
    </row>
    <row r="3359" spans="1:4">
      <c r="B3359" s="186" t="s">
        <v>35898</v>
      </c>
    </row>
    <row r="3360" spans="1:4">
      <c r="A3360" s="189">
        <v>12452</v>
      </c>
      <c r="B3360" s="186" t="s">
        <v>3300</v>
      </c>
      <c r="C3360" s="186" t="s">
        <v>12</v>
      </c>
      <c r="D3360" s="190" t="s">
        <v>3301</v>
      </c>
    </row>
    <row r="3361" spans="1:4">
      <c r="A3361" s="189">
        <v>12453</v>
      </c>
      <c r="B3361" s="186" t="s">
        <v>3302</v>
      </c>
      <c r="C3361" s="186" t="s">
        <v>12</v>
      </c>
      <c r="D3361" s="188" t="s">
        <v>3303</v>
      </c>
    </row>
    <row r="3362" spans="1:4">
      <c r="A3362" s="186" t="s">
        <v>3304</v>
      </c>
      <c r="B3362" s="186" t="s">
        <v>3305</v>
      </c>
      <c r="C3362" s="186" t="s">
        <v>12</v>
      </c>
      <c r="D3362" s="186">
        <v>21.2</v>
      </c>
    </row>
    <row r="3363" spans="1:4">
      <c r="A3363" s="186" t="s">
        <v>3306</v>
      </c>
      <c r="B3363" s="186" t="s">
        <v>3307</v>
      </c>
      <c r="C3363" s="186" t="s">
        <v>12</v>
      </c>
      <c r="D3363" s="188" t="s">
        <v>304</v>
      </c>
    </row>
    <row r="3364" spans="1:4">
      <c r="A3364" s="186" t="s">
        <v>3308</v>
      </c>
      <c r="B3364" s="186" t="s">
        <v>3309</v>
      </c>
      <c r="C3364" s="186" t="s">
        <v>12</v>
      </c>
      <c r="D3364" s="187" t="s">
        <v>3310</v>
      </c>
    </row>
    <row r="3365" spans="1:4">
      <c r="A3365" s="186" t="s">
        <v>3311</v>
      </c>
      <c r="B3365" s="186" t="s">
        <v>35899</v>
      </c>
      <c r="C3365" s="186" t="s">
        <v>12</v>
      </c>
      <c r="D3365" s="190" t="s">
        <v>3312</v>
      </c>
    </row>
    <row r="3366" spans="1:4">
      <c r="B3366" s="186" t="s">
        <v>35900</v>
      </c>
    </row>
    <row r="3367" spans="1:4">
      <c r="B3367" s="186" t="s">
        <v>35901</v>
      </c>
    </row>
    <row r="3368" spans="1:4">
      <c r="A3368" s="189">
        <v>12240</v>
      </c>
      <c r="B3368" s="186" t="s">
        <v>35902</v>
      </c>
      <c r="C3368" s="186" t="s">
        <v>12</v>
      </c>
      <c r="D3368" s="190" t="s">
        <v>2437</v>
      </c>
    </row>
    <row r="3369" spans="1:4">
      <c r="B3369" s="186" t="s">
        <v>35903</v>
      </c>
    </row>
    <row r="3370" spans="1:4">
      <c r="A3370" s="186" t="s">
        <v>3313</v>
      </c>
      <c r="B3370" s="186" t="s">
        <v>35904</v>
      </c>
      <c r="C3370" s="186" t="s">
        <v>12</v>
      </c>
      <c r="D3370" s="190" t="s">
        <v>3314</v>
      </c>
    </row>
    <row r="3371" spans="1:4">
      <c r="B3371" s="186" t="s">
        <v>35905</v>
      </c>
    </row>
    <row r="3372" spans="1:4">
      <c r="A3372" s="189">
        <v>10691</v>
      </c>
      <c r="B3372" s="186" t="s">
        <v>35906</v>
      </c>
      <c r="C3372" s="186" t="s">
        <v>12</v>
      </c>
      <c r="D3372" s="188" t="s">
        <v>386</v>
      </c>
    </row>
    <row r="3373" spans="1:4">
      <c r="B3373" s="186" t="s">
        <v>35907</v>
      </c>
    </row>
    <row r="3374" spans="1:4">
      <c r="A3374" s="189">
        <v>12418</v>
      </c>
      <c r="B3374" s="186" t="s">
        <v>35908</v>
      </c>
      <c r="C3374" s="186" t="s">
        <v>12</v>
      </c>
      <c r="D3374" s="188" t="s">
        <v>3315</v>
      </c>
    </row>
    <row r="3375" spans="1:4">
      <c r="B3375" s="186" t="s">
        <v>35909</v>
      </c>
    </row>
    <row r="3376" spans="1:4">
      <c r="A3376" s="186" t="s">
        <v>3316</v>
      </c>
      <c r="B3376" s="186" t="s">
        <v>3317</v>
      </c>
      <c r="C3376" s="186" t="s">
        <v>12</v>
      </c>
      <c r="D3376" s="188" t="s">
        <v>3318</v>
      </c>
    </row>
    <row r="3377" spans="1:4">
      <c r="A3377" s="186" t="s">
        <v>35910</v>
      </c>
    </row>
    <row r="3378" spans="1:4">
      <c r="A3378" s="186" t="s">
        <v>3319</v>
      </c>
      <c r="B3378" s="186" t="s">
        <v>3320</v>
      </c>
      <c r="C3378" s="186" t="s">
        <v>8</v>
      </c>
      <c r="D3378" s="188" t="s">
        <v>3221</v>
      </c>
    </row>
    <row r="3379" spans="1:4">
      <c r="A3379" s="186" t="s">
        <v>3336</v>
      </c>
      <c r="B3379" s="186" t="s">
        <v>3337</v>
      </c>
      <c r="C3379" s="186" t="s">
        <v>7</v>
      </c>
      <c r="D3379" s="186">
        <v>5.24</v>
      </c>
    </row>
    <row r="3380" spans="1:4">
      <c r="A3380" s="186" t="s">
        <v>3338</v>
      </c>
      <c r="B3380" s="186" t="s">
        <v>3339</v>
      </c>
      <c r="C3380" s="186" t="s">
        <v>12</v>
      </c>
      <c r="D3380" s="187" t="s">
        <v>35911</v>
      </c>
    </row>
    <row r="3381" spans="1:4">
      <c r="A3381" s="186" t="s">
        <v>3340</v>
      </c>
      <c r="B3381" s="186" t="s">
        <v>3341</v>
      </c>
      <c r="C3381" s="186" t="s">
        <v>8</v>
      </c>
      <c r="D3381" s="188" t="s">
        <v>3802</v>
      </c>
    </row>
    <row r="3382" spans="1:4">
      <c r="A3382" s="186" t="s">
        <v>3342</v>
      </c>
      <c r="B3382" s="186" t="s">
        <v>3343</v>
      </c>
      <c r="C3382" s="186" t="s">
        <v>12</v>
      </c>
      <c r="D3382" s="188" t="s">
        <v>4655</v>
      </c>
    </row>
    <row r="3383" spans="1:4">
      <c r="A3383" s="186" t="s">
        <v>3345</v>
      </c>
      <c r="B3383" s="186" t="s">
        <v>3346</v>
      </c>
      <c r="C3383" s="186" t="s">
        <v>12</v>
      </c>
      <c r="D3383" s="186">
        <v>5.8</v>
      </c>
    </row>
    <row r="3384" spans="1:4">
      <c r="A3384" s="186" t="s">
        <v>204</v>
      </c>
      <c r="B3384" s="186" t="s">
        <v>2687</v>
      </c>
      <c r="C3384" s="186" t="s">
        <v>34116</v>
      </c>
    </row>
    <row r="3386" spans="1:4">
      <c r="C3386" s="184" t="s">
        <v>34071</v>
      </c>
      <c r="D3386" s="185" t="s">
        <v>114</v>
      </c>
    </row>
    <row r="3387" spans="1:4">
      <c r="A3387" s="184"/>
    </row>
    <row r="3388" spans="1:4">
      <c r="D3388" s="184" t="s">
        <v>34072</v>
      </c>
    </row>
    <row r="3389" spans="1:4">
      <c r="A3389" s="184"/>
    </row>
    <row r="3390" spans="1:4">
      <c r="A3390" s="184"/>
      <c r="B3390" s="184" t="s">
        <v>34073</v>
      </c>
      <c r="C3390" s="184" t="s">
        <v>34074</v>
      </c>
      <c r="D3390" s="184" t="s">
        <v>34075</v>
      </c>
    </row>
    <row r="3391" spans="1:4">
      <c r="B3391" s="184" t="s">
        <v>34076</v>
      </c>
      <c r="C3391" s="184" t="s">
        <v>107</v>
      </c>
      <c r="D3391" s="184" t="s">
        <v>34077</v>
      </c>
    </row>
    <row r="3392" spans="1:4">
      <c r="A3392" s="186" t="s">
        <v>35910</v>
      </c>
    </row>
    <row r="3393" spans="1:4">
      <c r="A3393" s="186" t="s">
        <v>3347</v>
      </c>
      <c r="B3393" s="186" t="s">
        <v>3348</v>
      </c>
      <c r="C3393" s="186" t="s">
        <v>7</v>
      </c>
      <c r="D3393" s="188" t="s">
        <v>16661</v>
      </c>
    </row>
    <row r="3394" spans="1:4">
      <c r="A3394" s="186" t="s">
        <v>3349</v>
      </c>
      <c r="B3394" s="186" t="s">
        <v>3350</v>
      </c>
      <c r="C3394" s="186" t="s">
        <v>7</v>
      </c>
      <c r="D3394" s="186">
        <v>7.25</v>
      </c>
    </row>
    <row r="3395" spans="1:4">
      <c r="A3395" s="186" t="s">
        <v>3351</v>
      </c>
      <c r="B3395" s="186" t="s">
        <v>3352</v>
      </c>
      <c r="C3395" s="186" t="s">
        <v>8</v>
      </c>
      <c r="D3395" s="188" t="s">
        <v>6934</v>
      </c>
    </row>
    <row r="3396" spans="1:4">
      <c r="A3396" s="186" t="s">
        <v>35912</v>
      </c>
      <c r="B3396" s="186" t="s">
        <v>3353</v>
      </c>
      <c r="C3396" s="186" t="s">
        <v>12</v>
      </c>
      <c r="D3396" s="187" t="s">
        <v>35913</v>
      </c>
    </row>
    <row r="3397" spans="1:4">
      <c r="A3397" s="186" t="s">
        <v>35914</v>
      </c>
      <c r="B3397" s="186" t="s">
        <v>3354</v>
      </c>
      <c r="C3397" s="186" t="s">
        <v>12</v>
      </c>
      <c r="D3397" s="188" t="s">
        <v>35915</v>
      </c>
    </row>
    <row r="3398" spans="1:4">
      <c r="A3398" s="186" t="s">
        <v>35916</v>
      </c>
      <c r="B3398" s="186" t="s">
        <v>3355</v>
      </c>
      <c r="C3398" s="186" t="s">
        <v>12</v>
      </c>
      <c r="D3398" s="187" t="s">
        <v>35917</v>
      </c>
    </row>
    <row r="3399" spans="1:4">
      <c r="A3399" s="186" t="s">
        <v>3356</v>
      </c>
      <c r="B3399" s="186" t="s">
        <v>3357</v>
      </c>
      <c r="C3399" s="186" t="s">
        <v>12</v>
      </c>
      <c r="D3399" s="186">
        <v>70.08</v>
      </c>
    </row>
    <row r="3400" spans="1:4">
      <c r="A3400" s="186" t="s">
        <v>3358</v>
      </c>
      <c r="B3400" s="186" t="s">
        <v>3359</v>
      </c>
      <c r="C3400" s="186" t="s">
        <v>12</v>
      </c>
      <c r="D3400" s="187" t="s">
        <v>35918</v>
      </c>
    </row>
    <row r="3401" spans="1:4">
      <c r="A3401" s="186" t="s">
        <v>35919</v>
      </c>
    </row>
    <row r="3402" spans="1:4">
      <c r="A3402" s="186" t="s">
        <v>3360</v>
      </c>
      <c r="B3402" s="186" t="s">
        <v>3361</v>
      </c>
      <c r="C3402" s="186" t="s">
        <v>12</v>
      </c>
      <c r="D3402" s="186">
        <v>1.53</v>
      </c>
    </row>
    <row r="3403" spans="1:4">
      <c r="A3403" s="186" t="s">
        <v>3363</v>
      </c>
      <c r="B3403" s="186" t="s">
        <v>3364</v>
      </c>
      <c r="C3403" s="186" t="s">
        <v>12</v>
      </c>
      <c r="D3403" s="186">
        <v>0.86</v>
      </c>
    </row>
    <row r="3404" spans="1:4">
      <c r="A3404" s="189">
        <v>11467</v>
      </c>
      <c r="B3404" s="186" t="s">
        <v>3367</v>
      </c>
      <c r="C3404" s="186" t="s">
        <v>12</v>
      </c>
      <c r="D3404" s="186">
        <v>0.73</v>
      </c>
    </row>
    <row r="3405" spans="1:4">
      <c r="A3405" s="186" t="s">
        <v>3369</v>
      </c>
      <c r="B3405" s="186" t="s">
        <v>3370</v>
      </c>
      <c r="C3405" s="186" t="s">
        <v>12</v>
      </c>
      <c r="D3405" s="186">
        <v>1.6</v>
      </c>
    </row>
    <row r="3406" spans="1:4">
      <c r="A3406" s="189">
        <v>12855</v>
      </c>
      <c r="B3406" s="186" t="s">
        <v>23078</v>
      </c>
      <c r="C3406" s="186" t="s">
        <v>12</v>
      </c>
      <c r="D3406" s="188" t="s">
        <v>2152</v>
      </c>
    </row>
    <row r="3407" spans="1:4">
      <c r="A3407" s="189">
        <v>10800</v>
      </c>
      <c r="B3407" s="186" t="s">
        <v>3371</v>
      </c>
      <c r="C3407" s="186" t="s">
        <v>12</v>
      </c>
      <c r="D3407" s="188" t="s">
        <v>1404</v>
      </c>
    </row>
    <row r="3408" spans="1:4">
      <c r="A3408" s="186" t="s">
        <v>3372</v>
      </c>
      <c r="B3408" s="186" t="s">
        <v>3373</v>
      </c>
      <c r="C3408" s="186" t="s">
        <v>12</v>
      </c>
      <c r="D3408" s="188" t="s">
        <v>35920</v>
      </c>
    </row>
    <row r="3409" spans="1:4">
      <c r="A3409" s="186" t="s">
        <v>3374</v>
      </c>
      <c r="B3409" s="186" t="s">
        <v>3375</v>
      </c>
      <c r="C3409" s="186" t="s">
        <v>12</v>
      </c>
      <c r="D3409" s="188" t="s">
        <v>35921</v>
      </c>
    </row>
    <row r="3410" spans="1:4">
      <c r="A3410" s="189">
        <v>11590</v>
      </c>
      <c r="B3410" s="186" t="s">
        <v>3376</v>
      </c>
      <c r="C3410" s="186" t="s">
        <v>12</v>
      </c>
      <c r="D3410" s="188" t="s">
        <v>14805</v>
      </c>
    </row>
    <row r="3411" spans="1:4">
      <c r="A3411" s="189">
        <v>11102</v>
      </c>
      <c r="B3411" s="186" t="s">
        <v>3377</v>
      </c>
      <c r="C3411" s="186" t="s">
        <v>12</v>
      </c>
      <c r="D3411" s="188" t="s">
        <v>6483</v>
      </c>
    </row>
    <row r="3412" spans="1:4">
      <c r="A3412" s="186" t="s">
        <v>3379</v>
      </c>
      <c r="B3412" s="186" t="s">
        <v>3380</v>
      </c>
      <c r="C3412" s="186" t="s">
        <v>12</v>
      </c>
      <c r="D3412" s="186">
        <v>2.46</v>
      </c>
    </row>
    <row r="3413" spans="1:4">
      <c r="A3413" s="186" t="s">
        <v>3381</v>
      </c>
      <c r="B3413" s="186" t="s">
        <v>3382</v>
      </c>
      <c r="C3413" s="186" t="s">
        <v>12</v>
      </c>
      <c r="D3413" s="188" t="s">
        <v>33431</v>
      </c>
    </row>
    <row r="3414" spans="1:4">
      <c r="A3414" s="189">
        <v>11575</v>
      </c>
      <c r="B3414" s="186" t="s">
        <v>3384</v>
      </c>
      <c r="C3414" s="186" t="s">
        <v>12</v>
      </c>
      <c r="D3414" s="188" t="s">
        <v>2976</v>
      </c>
    </row>
    <row r="3415" spans="1:4">
      <c r="A3415" s="186" t="s">
        <v>35922</v>
      </c>
      <c r="B3415" s="186" t="s">
        <v>3386</v>
      </c>
      <c r="C3415" s="186" t="s">
        <v>12</v>
      </c>
      <c r="D3415" s="186">
        <v>1.45</v>
      </c>
    </row>
    <row r="3416" spans="1:4">
      <c r="A3416" s="186" t="s">
        <v>3388</v>
      </c>
      <c r="B3416" s="186" t="s">
        <v>3389</v>
      </c>
      <c r="C3416" s="186" t="s">
        <v>12</v>
      </c>
      <c r="D3416" s="186">
        <v>1.49</v>
      </c>
    </row>
    <row r="3417" spans="1:4">
      <c r="A3417" s="186" t="s">
        <v>3390</v>
      </c>
      <c r="B3417" s="186" t="s">
        <v>3391</v>
      </c>
      <c r="C3417" s="186" t="s">
        <v>12</v>
      </c>
      <c r="D3417" s="186">
        <v>0.9</v>
      </c>
    </row>
    <row r="3418" spans="1:4">
      <c r="A3418" s="186" t="s">
        <v>3393</v>
      </c>
      <c r="B3418" s="186" t="s">
        <v>3394</v>
      </c>
      <c r="C3418" s="186" t="s">
        <v>12</v>
      </c>
      <c r="D3418" s="186">
        <v>0.75</v>
      </c>
    </row>
    <row r="3419" spans="1:4">
      <c r="A3419" s="186" t="s">
        <v>3395</v>
      </c>
      <c r="B3419" s="186" t="s">
        <v>3396</v>
      </c>
      <c r="C3419" s="186" t="s">
        <v>12</v>
      </c>
      <c r="D3419" s="186">
        <v>2.2200000000000002</v>
      </c>
    </row>
    <row r="3420" spans="1:4">
      <c r="A3420" s="189">
        <v>12187</v>
      </c>
      <c r="B3420" s="186" t="s">
        <v>3396</v>
      </c>
      <c r="C3420" s="186" t="s">
        <v>12</v>
      </c>
      <c r="D3420" s="186">
        <v>2.2200000000000002</v>
      </c>
    </row>
    <row r="3421" spans="1:4">
      <c r="A3421" s="186" t="s">
        <v>3398</v>
      </c>
      <c r="B3421" s="186" t="s">
        <v>3399</v>
      </c>
      <c r="C3421" s="186" t="s">
        <v>12</v>
      </c>
      <c r="D3421" s="186">
        <v>2.4700000000000002</v>
      </c>
    </row>
    <row r="3422" spans="1:4">
      <c r="A3422" s="186" t="s">
        <v>6135</v>
      </c>
      <c r="B3422" s="186" t="s">
        <v>6136</v>
      </c>
      <c r="C3422" s="186" t="s">
        <v>12</v>
      </c>
      <c r="D3422" s="186">
        <v>0.78</v>
      </c>
    </row>
    <row r="3423" spans="1:4">
      <c r="A3423" s="186" t="s">
        <v>3400</v>
      </c>
      <c r="B3423" s="186" t="s">
        <v>3401</v>
      </c>
      <c r="C3423" s="186" t="s">
        <v>12</v>
      </c>
      <c r="D3423" s="186">
        <v>3.18</v>
      </c>
    </row>
    <row r="3424" spans="1:4">
      <c r="A3424" s="189">
        <v>12652</v>
      </c>
      <c r="B3424" s="186" t="s">
        <v>35923</v>
      </c>
      <c r="C3424" s="186" t="s">
        <v>12</v>
      </c>
      <c r="D3424" s="188" t="s">
        <v>35924</v>
      </c>
    </row>
    <row r="3425" spans="1:4">
      <c r="B3425" s="186" t="s">
        <v>35925</v>
      </c>
    </row>
    <row r="3426" spans="1:4">
      <c r="A3426" s="189">
        <v>12651</v>
      </c>
      <c r="B3426" s="186" t="s">
        <v>35926</v>
      </c>
      <c r="C3426" s="186" t="s">
        <v>12</v>
      </c>
      <c r="D3426" s="188" t="s">
        <v>35927</v>
      </c>
    </row>
    <row r="3427" spans="1:4">
      <c r="B3427" s="186" t="s">
        <v>35925</v>
      </c>
    </row>
    <row r="3428" spans="1:4">
      <c r="A3428" s="186" t="s">
        <v>35928</v>
      </c>
      <c r="B3428" s="186" t="s">
        <v>12611</v>
      </c>
      <c r="C3428" s="186" t="s">
        <v>12</v>
      </c>
      <c r="D3428" s="186">
        <v>0.05</v>
      </c>
    </row>
    <row r="3429" spans="1:4">
      <c r="A3429" s="186" t="s">
        <v>3403</v>
      </c>
      <c r="B3429" s="186" t="s">
        <v>3404</v>
      </c>
      <c r="C3429" s="186" t="s">
        <v>12</v>
      </c>
      <c r="D3429" s="188" t="s">
        <v>3362</v>
      </c>
    </row>
    <row r="3430" spans="1:4">
      <c r="A3430" s="186" t="s">
        <v>3405</v>
      </c>
      <c r="B3430" s="186" t="s">
        <v>3406</v>
      </c>
      <c r="C3430" s="186" t="s">
        <v>12</v>
      </c>
      <c r="D3430" s="188" t="s">
        <v>35929</v>
      </c>
    </row>
    <row r="3431" spans="1:4">
      <c r="A3431" s="186" t="s">
        <v>3407</v>
      </c>
      <c r="B3431" s="186" t="s">
        <v>35930</v>
      </c>
      <c r="C3431" s="186" t="s">
        <v>12</v>
      </c>
      <c r="D3431" s="186">
        <v>64.900000000000006</v>
      </c>
    </row>
    <row r="3432" spans="1:4">
      <c r="B3432" s="186" t="s">
        <v>35931</v>
      </c>
    </row>
    <row r="3433" spans="1:4">
      <c r="A3433" s="189">
        <v>10424</v>
      </c>
      <c r="B3433" s="186" t="s">
        <v>3408</v>
      </c>
      <c r="C3433" s="186" t="s">
        <v>12</v>
      </c>
      <c r="D3433" s="188" t="s">
        <v>22844</v>
      </c>
    </row>
    <row r="3434" spans="1:4">
      <c r="A3434" s="189">
        <v>12486</v>
      </c>
      <c r="B3434" s="186" t="s">
        <v>3409</v>
      </c>
      <c r="C3434" s="186" t="s">
        <v>12</v>
      </c>
      <c r="D3434" s="188" t="s">
        <v>21942</v>
      </c>
    </row>
    <row r="3435" spans="1:4">
      <c r="A3435" s="186" t="s">
        <v>3322</v>
      </c>
      <c r="B3435" s="186" t="s">
        <v>3323</v>
      </c>
      <c r="C3435" s="186" t="s">
        <v>12</v>
      </c>
      <c r="D3435" s="188" t="s">
        <v>35932</v>
      </c>
    </row>
    <row r="3436" spans="1:4">
      <c r="A3436" s="186" t="s">
        <v>3324</v>
      </c>
      <c r="B3436" s="186" t="s">
        <v>3325</v>
      </c>
      <c r="C3436" s="186" t="s">
        <v>12</v>
      </c>
      <c r="D3436" s="188" t="s">
        <v>35933</v>
      </c>
    </row>
    <row r="3437" spans="1:4">
      <c r="A3437" s="186" t="s">
        <v>3326</v>
      </c>
      <c r="B3437" s="186" t="s">
        <v>3327</v>
      </c>
      <c r="C3437" s="186" t="s">
        <v>12</v>
      </c>
      <c r="D3437" s="188" t="s">
        <v>35934</v>
      </c>
    </row>
    <row r="3438" spans="1:4">
      <c r="A3438" s="186" t="s">
        <v>3328</v>
      </c>
      <c r="B3438" s="186" t="s">
        <v>3329</v>
      </c>
      <c r="C3438" s="186" t="s">
        <v>12</v>
      </c>
      <c r="D3438" s="188" t="s">
        <v>35935</v>
      </c>
    </row>
    <row r="3439" spans="1:4">
      <c r="A3439" s="186" t="s">
        <v>3330</v>
      </c>
      <c r="B3439" s="186" t="s">
        <v>3331</v>
      </c>
      <c r="C3439" s="186" t="s">
        <v>12</v>
      </c>
      <c r="D3439" s="188" t="s">
        <v>35936</v>
      </c>
    </row>
    <row r="3440" spans="1:4">
      <c r="A3440" s="186" t="s">
        <v>3332</v>
      </c>
      <c r="B3440" s="186" t="s">
        <v>3333</v>
      </c>
      <c r="C3440" s="186" t="s">
        <v>12</v>
      </c>
      <c r="D3440" s="188" t="s">
        <v>35937</v>
      </c>
    </row>
    <row r="3441" spans="1:4">
      <c r="A3441" s="186" t="s">
        <v>3334</v>
      </c>
      <c r="B3441" s="186" t="s">
        <v>3335</v>
      </c>
      <c r="C3441" s="186" t="s">
        <v>12</v>
      </c>
      <c r="D3441" s="190" t="s">
        <v>35938</v>
      </c>
    </row>
    <row r="3442" spans="1:4">
      <c r="A3442" s="186" t="s">
        <v>35939</v>
      </c>
      <c r="B3442" s="186" t="s">
        <v>3410</v>
      </c>
      <c r="C3442" s="186" t="s">
        <v>12</v>
      </c>
      <c r="D3442" s="186">
        <v>0.05</v>
      </c>
    </row>
    <row r="3443" spans="1:4">
      <c r="A3443" s="186" t="s">
        <v>3411</v>
      </c>
      <c r="B3443" s="186" t="s">
        <v>3412</v>
      </c>
      <c r="C3443" s="186" t="s">
        <v>12</v>
      </c>
      <c r="D3443" s="186" t="s">
        <v>6695</v>
      </c>
    </row>
    <row r="3444" spans="1:4">
      <c r="A3444" s="186" t="s">
        <v>3414</v>
      </c>
      <c r="B3444" s="186" t="s">
        <v>3415</v>
      </c>
      <c r="C3444" s="186" t="s">
        <v>12</v>
      </c>
      <c r="D3444" s="186">
        <v>0.05</v>
      </c>
    </row>
    <row r="3445" spans="1:4">
      <c r="A3445" s="186" t="s">
        <v>35940</v>
      </c>
      <c r="B3445" s="186" t="s">
        <v>3416</v>
      </c>
      <c r="C3445" s="186" t="s">
        <v>12</v>
      </c>
      <c r="D3445" s="186">
        <v>0.14000000000000001</v>
      </c>
    </row>
    <row r="3446" spans="1:4">
      <c r="A3446" s="186" t="s">
        <v>3417</v>
      </c>
      <c r="B3446" s="186" t="s">
        <v>3418</v>
      </c>
      <c r="C3446" s="186" t="s">
        <v>12</v>
      </c>
      <c r="D3446" s="186">
        <v>0.09</v>
      </c>
    </row>
    <row r="3447" spans="1:4">
      <c r="A3447" s="186" t="s">
        <v>3420</v>
      </c>
      <c r="B3447" s="186" t="s">
        <v>3421</v>
      </c>
      <c r="C3447" s="186" t="s">
        <v>12</v>
      </c>
      <c r="D3447" s="186">
        <v>0.18</v>
      </c>
    </row>
    <row r="3448" spans="1:4">
      <c r="A3448" s="186" t="s">
        <v>3423</v>
      </c>
      <c r="B3448" s="186" t="s">
        <v>3424</v>
      </c>
      <c r="C3448" s="186" t="s">
        <v>12</v>
      </c>
      <c r="D3448" s="186">
        <v>0.33</v>
      </c>
    </row>
    <row r="3449" spans="1:4">
      <c r="A3449" s="189">
        <v>12863</v>
      </c>
      <c r="B3449" s="186" t="s">
        <v>23086</v>
      </c>
      <c r="C3449" s="186" t="s">
        <v>12</v>
      </c>
      <c r="D3449" s="188" t="s">
        <v>7179</v>
      </c>
    </row>
    <row r="3450" spans="1:4">
      <c r="A3450" s="189">
        <v>12862</v>
      </c>
      <c r="B3450" s="186" t="s">
        <v>23085</v>
      </c>
      <c r="C3450" s="186" t="s">
        <v>12</v>
      </c>
      <c r="D3450" s="188" t="s">
        <v>11061</v>
      </c>
    </row>
    <row r="3451" spans="1:4">
      <c r="A3451" s="189">
        <v>11445</v>
      </c>
      <c r="B3451" s="186" t="s">
        <v>3425</v>
      </c>
      <c r="C3451" s="186" t="s">
        <v>12</v>
      </c>
      <c r="D3451" s="186">
        <v>9.41</v>
      </c>
    </row>
    <row r="3452" spans="1:4">
      <c r="A3452" s="186" t="s">
        <v>3426</v>
      </c>
      <c r="B3452" s="186" t="s">
        <v>3427</v>
      </c>
      <c r="C3452" s="186" t="s">
        <v>12</v>
      </c>
      <c r="D3452" s="186">
        <v>17.850000000000001</v>
      </c>
    </row>
    <row r="3453" spans="1:4">
      <c r="A3453" s="186" t="s">
        <v>3428</v>
      </c>
      <c r="B3453" s="186" t="s">
        <v>3429</v>
      </c>
      <c r="C3453" s="186" t="s">
        <v>12</v>
      </c>
      <c r="D3453" s="186">
        <v>25.62</v>
      </c>
    </row>
    <row r="3454" spans="1:4">
      <c r="A3454" s="189">
        <v>11429</v>
      </c>
      <c r="B3454" s="186" t="s">
        <v>3430</v>
      </c>
      <c r="C3454" s="186" t="s">
        <v>12</v>
      </c>
      <c r="D3454" s="186">
        <v>42.81</v>
      </c>
    </row>
    <row r="3455" spans="1:4">
      <c r="A3455" s="189">
        <v>11399</v>
      </c>
      <c r="B3455" s="186" t="s">
        <v>3431</v>
      </c>
      <c r="C3455" s="186" t="s">
        <v>12</v>
      </c>
      <c r="D3455" s="186">
        <v>60.36</v>
      </c>
    </row>
    <row r="3456" spans="1:4">
      <c r="A3456" s="189">
        <v>11398</v>
      </c>
      <c r="B3456" s="186" t="s">
        <v>3432</v>
      </c>
      <c r="C3456" s="186" t="s">
        <v>12</v>
      </c>
      <c r="D3456" s="186">
        <v>149.9</v>
      </c>
    </row>
    <row r="3457" spans="1:4">
      <c r="A3457" s="186" t="s">
        <v>3433</v>
      </c>
      <c r="B3457" s="186" t="s">
        <v>3434</v>
      </c>
      <c r="C3457" s="186" t="s">
        <v>12</v>
      </c>
      <c r="D3457" s="186">
        <v>17.670000000000002</v>
      </c>
    </row>
    <row r="3458" spans="1:4">
      <c r="A3458" s="186" t="s">
        <v>204</v>
      </c>
      <c r="B3458" s="186" t="s">
        <v>2780</v>
      </c>
      <c r="C3458" s="186" t="s">
        <v>34116</v>
      </c>
    </row>
    <row r="3460" spans="1:4">
      <c r="C3460" s="184" t="s">
        <v>34071</v>
      </c>
      <c r="D3460" s="185" t="s">
        <v>114</v>
      </c>
    </row>
    <row r="3461" spans="1:4">
      <c r="A3461" s="184"/>
    </row>
    <row r="3462" spans="1:4">
      <c r="D3462" s="184" t="s">
        <v>34072</v>
      </c>
    </row>
    <row r="3463" spans="1:4">
      <c r="A3463" s="184"/>
    </row>
    <row r="3464" spans="1:4">
      <c r="A3464" s="184"/>
      <c r="B3464" s="184" t="s">
        <v>34073</v>
      </c>
      <c r="C3464" s="184" t="s">
        <v>34074</v>
      </c>
      <c r="D3464" s="184" t="s">
        <v>34075</v>
      </c>
    </row>
    <row r="3465" spans="1:4">
      <c r="B3465" s="184" t="s">
        <v>34076</v>
      </c>
      <c r="C3465" s="184" t="s">
        <v>107</v>
      </c>
      <c r="D3465" s="184" t="s">
        <v>34077</v>
      </c>
    </row>
    <row r="3466" spans="1:4">
      <c r="A3466" s="186" t="s">
        <v>35919</v>
      </c>
    </row>
    <row r="3467" spans="1:4">
      <c r="A3467" s="189">
        <v>11395</v>
      </c>
      <c r="B3467" s="186" t="s">
        <v>3435</v>
      </c>
      <c r="C3467" s="186" t="s">
        <v>12</v>
      </c>
      <c r="D3467" s="186">
        <v>149.9</v>
      </c>
    </row>
    <row r="3468" spans="1:4">
      <c r="A3468" s="186" t="s">
        <v>35941</v>
      </c>
      <c r="B3468" s="186" t="s">
        <v>3436</v>
      </c>
      <c r="C3468" s="186" t="s">
        <v>12</v>
      </c>
      <c r="D3468" s="186">
        <v>119.9</v>
      </c>
    </row>
    <row r="3469" spans="1:4">
      <c r="A3469" s="186" t="s">
        <v>35942</v>
      </c>
      <c r="B3469" s="186" t="s">
        <v>3437</v>
      </c>
      <c r="C3469" s="186" t="s">
        <v>3438</v>
      </c>
      <c r="D3469" s="186">
        <v>3.85</v>
      </c>
    </row>
    <row r="3470" spans="1:4">
      <c r="A3470" s="186" t="s">
        <v>35943</v>
      </c>
      <c r="B3470" s="186" t="s">
        <v>35944</v>
      </c>
      <c r="C3470" s="186" t="s">
        <v>12</v>
      </c>
      <c r="D3470" s="186">
        <v>2.34</v>
      </c>
    </row>
    <row r="3471" spans="1:4">
      <c r="A3471" s="186" t="s">
        <v>3440</v>
      </c>
      <c r="B3471" s="186" t="s">
        <v>3441</v>
      </c>
      <c r="C3471" s="186" t="s">
        <v>12</v>
      </c>
      <c r="D3471" s="188" t="s">
        <v>7197</v>
      </c>
    </row>
    <row r="3472" spans="1:4">
      <c r="A3472" s="186" t="s">
        <v>3442</v>
      </c>
      <c r="B3472" s="186" t="s">
        <v>35945</v>
      </c>
      <c r="C3472" s="186" t="s">
        <v>12</v>
      </c>
      <c r="D3472" s="188" t="s">
        <v>7854</v>
      </c>
    </row>
    <row r="3473" spans="1:4">
      <c r="A3473" s="186" t="s">
        <v>35946</v>
      </c>
      <c r="B3473" s="186" t="s">
        <v>35947</v>
      </c>
      <c r="C3473" s="186" t="s">
        <v>12</v>
      </c>
      <c r="D3473" s="186">
        <v>1.1000000000000001</v>
      </c>
    </row>
    <row r="3474" spans="1:4">
      <c r="A3474" s="186" t="s">
        <v>3443</v>
      </c>
      <c r="B3474" s="186" t="s">
        <v>3444</v>
      </c>
      <c r="C3474" s="186" t="s">
        <v>12</v>
      </c>
      <c r="D3474" s="186">
        <v>0.21</v>
      </c>
    </row>
    <row r="3475" spans="1:4">
      <c r="A3475" s="186" t="s">
        <v>3445</v>
      </c>
      <c r="B3475" s="186" t="s">
        <v>35948</v>
      </c>
      <c r="C3475" s="186" t="s">
        <v>12</v>
      </c>
      <c r="D3475" s="188" t="s">
        <v>35949</v>
      </c>
    </row>
    <row r="3476" spans="1:4">
      <c r="B3476" s="186" t="s">
        <v>35950</v>
      </c>
    </row>
    <row r="3477" spans="1:4">
      <c r="A3477" s="186" t="s">
        <v>3446</v>
      </c>
      <c r="B3477" s="186" t="s">
        <v>35951</v>
      </c>
      <c r="C3477" s="186" t="s">
        <v>12</v>
      </c>
      <c r="D3477" s="188" t="s">
        <v>33570</v>
      </c>
    </row>
    <row r="3478" spans="1:4">
      <c r="B3478" s="186" t="s">
        <v>1378</v>
      </c>
    </row>
    <row r="3479" spans="1:4">
      <c r="A3479" s="186" t="s">
        <v>3447</v>
      </c>
      <c r="B3479" s="186" t="s">
        <v>35952</v>
      </c>
      <c r="C3479" s="186" t="s">
        <v>7</v>
      </c>
      <c r="D3479" s="186">
        <v>17.89</v>
      </c>
    </row>
    <row r="3480" spans="1:4">
      <c r="B3480" s="186" t="s">
        <v>35953</v>
      </c>
    </row>
    <row r="3481" spans="1:4">
      <c r="A3481" s="189">
        <v>12484</v>
      </c>
      <c r="B3481" s="186" t="s">
        <v>3449</v>
      </c>
      <c r="C3481" s="186" t="s">
        <v>12</v>
      </c>
      <c r="D3481" s="188" t="s">
        <v>9058</v>
      </c>
    </row>
    <row r="3482" spans="1:4">
      <c r="A3482" s="186" t="s">
        <v>3450</v>
      </c>
      <c r="B3482" s="186" t="s">
        <v>3451</v>
      </c>
      <c r="C3482" s="186" t="s">
        <v>12</v>
      </c>
      <c r="D3482" s="186">
        <v>60.36</v>
      </c>
    </row>
    <row r="3483" spans="1:4">
      <c r="A3483" s="189">
        <v>12502</v>
      </c>
      <c r="B3483" s="186" t="s">
        <v>3452</v>
      </c>
      <c r="C3483" s="186" t="s">
        <v>12</v>
      </c>
      <c r="D3483" s="188" t="s">
        <v>35954</v>
      </c>
    </row>
    <row r="3484" spans="1:4">
      <c r="A3484" s="189">
        <v>12503</v>
      </c>
      <c r="B3484" s="186" t="s">
        <v>3453</v>
      </c>
      <c r="C3484" s="186" t="s">
        <v>12</v>
      </c>
      <c r="D3484" s="188" t="s">
        <v>15535</v>
      </c>
    </row>
    <row r="3485" spans="1:4">
      <c r="A3485" s="186" t="s">
        <v>3455</v>
      </c>
      <c r="B3485" s="186" t="s">
        <v>35955</v>
      </c>
      <c r="C3485" s="186" t="s">
        <v>12</v>
      </c>
      <c r="D3485" s="186">
        <v>11.67</v>
      </c>
    </row>
    <row r="3486" spans="1:4">
      <c r="B3486" s="186" t="s">
        <v>2707</v>
      </c>
    </row>
    <row r="3487" spans="1:4">
      <c r="A3487" s="186" t="s">
        <v>35956</v>
      </c>
      <c r="B3487" s="186" t="s">
        <v>3456</v>
      </c>
      <c r="C3487" s="186" t="s">
        <v>12</v>
      </c>
      <c r="D3487" s="188" t="s">
        <v>22150</v>
      </c>
    </row>
    <row r="3488" spans="1:4">
      <c r="A3488" s="186" t="s">
        <v>3457</v>
      </c>
      <c r="B3488" s="186" t="s">
        <v>3458</v>
      </c>
      <c r="C3488" s="186" t="s">
        <v>12</v>
      </c>
      <c r="D3488" s="188" t="s">
        <v>21851</v>
      </c>
    </row>
    <row r="3489" spans="1:4">
      <c r="A3489" s="186" t="s">
        <v>35957</v>
      </c>
      <c r="B3489" s="186" t="s">
        <v>3461</v>
      </c>
      <c r="C3489" s="186" t="s">
        <v>12</v>
      </c>
      <c r="D3489" s="186">
        <v>1.8</v>
      </c>
    </row>
    <row r="3490" spans="1:4">
      <c r="A3490" s="186" t="s">
        <v>3462</v>
      </c>
      <c r="B3490" s="186" t="s">
        <v>35958</v>
      </c>
      <c r="C3490" s="186" t="s">
        <v>12</v>
      </c>
      <c r="D3490" s="186">
        <v>2.0299999999999998</v>
      </c>
    </row>
    <row r="3491" spans="1:4">
      <c r="A3491" s="186" t="s">
        <v>3463</v>
      </c>
      <c r="B3491" s="186" t="s">
        <v>35959</v>
      </c>
      <c r="C3491" s="186" t="s">
        <v>12</v>
      </c>
      <c r="D3491" s="186">
        <v>11.42</v>
      </c>
    </row>
    <row r="3492" spans="1:4">
      <c r="B3492" s="186" t="s">
        <v>35960</v>
      </c>
    </row>
    <row r="3493" spans="1:4">
      <c r="A3493" s="186" t="s">
        <v>35961</v>
      </c>
      <c r="B3493" s="186" t="s">
        <v>35962</v>
      </c>
      <c r="C3493" s="186" t="s">
        <v>12</v>
      </c>
      <c r="D3493" s="188" t="s">
        <v>5080</v>
      </c>
    </row>
    <row r="3494" spans="1:4">
      <c r="B3494" s="186" t="s">
        <v>3465</v>
      </c>
    </row>
    <row r="3495" spans="1:4">
      <c r="A3495" s="186" t="s">
        <v>3466</v>
      </c>
      <c r="B3495" s="186" t="s">
        <v>35963</v>
      </c>
      <c r="C3495" s="186" t="s">
        <v>12</v>
      </c>
      <c r="D3495" s="188" t="s">
        <v>33384</v>
      </c>
    </row>
    <row r="3496" spans="1:4">
      <c r="B3496" s="186" t="s">
        <v>35964</v>
      </c>
    </row>
    <row r="3497" spans="1:4">
      <c r="A3497" s="186" t="s">
        <v>35965</v>
      </c>
      <c r="B3497" s="186" t="s">
        <v>35966</v>
      </c>
      <c r="C3497" s="186" t="s">
        <v>12</v>
      </c>
      <c r="D3497" s="186">
        <v>56.3</v>
      </c>
    </row>
    <row r="3498" spans="1:4">
      <c r="B3498" s="186" t="s">
        <v>35967</v>
      </c>
    </row>
    <row r="3499" spans="1:4">
      <c r="A3499" s="186" t="s">
        <v>3469</v>
      </c>
      <c r="B3499" s="186" t="s">
        <v>3470</v>
      </c>
      <c r="C3499" s="186" t="s">
        <v>12</v>
      </c>
      <c r="D3499" s="188" t="s">
        <v>11509</v>
      </c>
    </row>
    <row r="3500" spans="1:4">
      <c r="A3500" s="186" t="s">
        <v>3471</v>
      </c>
      <c r="B3500" s="186" t="s">
        <v>3472</v>
      </c>
      <c r="C3500" s="186" t="s">
        <v>12</v>
      </c>
      <c r="D3500" s="186">
        <v>7.58</v>
      </c>
    </row>
    <row r="3501" spans="1:4">
      <c r="A3501" s="186" t="s">
        <v>3473</v>
      </c>
      <c r="B3501" s="186" t="s">
        <v>3474</v>
      </c>
      <c r="C3501" s="186" t="s">
        <v>12</v>
      </c>
      <c r="D3501" s="188" t="s">
        <v>370</v>
      </c>
    </row>
    <row r="3502" spans="1:4">
      <c r="A3502" s="186" t="s">
        <v>3475</v>
      </c>
      <c r="B3502" s="186" t="s">
        <v>3476</v>
      </c>
      <c r="C3502" s="186" t="s">
        <v>12</v>
      </c>
      <c r="D3502" s="186">
        <v>22.9</v>
      </c>
    </row>
    <row r="3503" spans="1:4">
      <c r="A3503" s="186" t="s">
        <v>3477</v>
      </c>
      <c r="B3503" s="186" t="s">
        <v>3478</v>
      </c>
      <c r="C3503" s="186" t="s">
        <v>12</v>
      </c>
      <c r="D3503" s="188" t="s">
        <v>18951</v>
      </c>
    </row>
    <row r="3504" spans="1:4">
      <c r="A3504" s="186" t="s">
        <v>3479</v>
      </c>
      <c r="B3504" s="186" t="s">
        <v>3480</v>
      </c>
      <c r="C3504" s="186" t="s">
        <v>12</v>
      </c>
      <c r="D3504" s="186">
        <v>11.34</v>
      </c>
    </row>
    <row r="3505" spans="1:4">
      <c r="A3505" s="186" t="s">
        <v>3481</v>
      </c>
      <c r="B3505" s="186" t="s">
        <v>3482</v>
      </c>
      <c r="C3505" s="186" t="s">
        <v>12</v>
      </c>
      <c r="D3505" s="186">
        <v>10.38</v>
      </c>
    </row>
    <row r="3506" spans="1:4">
      <c r="A3506" s="186" t="s">
        <v>3483</v>
      </c>
      <c r="B3506" s="186" t="s">
        <v>3484</v>
      </c>
      <c r="C3506" s="186" t="s">
        <v>12</v>
      </c>
      <c r="D3506" s="186">
        <v>25.73</v>
      </c>
    </row>
    <row r="3507" spans="1:4">
      <c r="A3507" s="186" t="s">
        <v>3485</v>
      </c>
      <c r="B3507" s="186" t="s">
        <v>35968</v>
      </c>
      <c r="C3507" s="186" t="s">
        <v>12</v>
      </c>
      <c r="D3507" s="186">
        <v>149</v>
      </c>
    </row>
    <row r="3508" spans="1:4">
      <c r="B3508" s="186" t="s">
        <v>35969</v>
      </c>
    </row>
    <row r="3509" spans="1:4">
      <c r="A3509" s="189">
        <v>13447</v>
      </c>
      <c r="B3509" s="186" t="s">
        <v>35970</v>
      </c>
      <c r="C3509" s="186" t="s">
        <v>12</v>
      </c>
      <c r="D3509" s="186">
        <v>18.25</v>
      </c>
    </row>
    <row r="3510" spans="1:4">
      <c r="A3510" s="189">
        <v>12490</v>
      </c>
      <c r="B3510" s="186" t="s">
        <v>3486</v>
      </c>
      <c r="C3510" s="186" t="s">
        <v>12</v>
      </c>
      <c r="D3510" s="186">
        <v>1.74</v>
      </c>
    </row>
    <row r="3511" spans="1:4">
      <c r="A3511" s="186" t="s">
        <v>3487</v>
      </c>
      <c r="B3511" s="186" t="s">
        <v>35971</v>
      </c>
      <c r="C3511" s="186" t="s">
        <v>12</v>
      </c>
      <c r="D3511" s="186">
        <v>53.64</v>
      </c>
    </row>
    <row r="3512" spans="1:4">
      <c r="B3512" s="186" t="s">
        <v>2714</v>
      </c>
    </row>
    <row r="3513" spans="1:4">
      <c r="A3513" s="186" t="s">
        <v>3488</v>
      </c>
      <c r="B3513" s="186" t="s">
        <v>35972</v>
      </c>
      <c r="C3513" s="186" t="s">
        <v>12</v>
      </c>
      <c r="D3513" s="186">
        <v>47.81</v>
      </c>
    </row>
    <row r="3514" spans="1:4">
      <c r="B3514" s="186" t="s">
        <v>3489</v>
      </c>
    </row>
    <row r="3515" spans="1:4">
      <c r="A3515" s="186" t="s">
        <v>3490</v>
      </c>
      <c r="B3515" s="186" t="s">
        <v>3491</v>
      </c>
      <c r="C3515" s="186" t="s">
        <v>12</v>
      </c>
      <c r="D3515" s="186">
        <v>68.97</v>
      </c>
    </row>
    <row r="3516" spans="1:4">
      <c r="A3516" s="189">
        <v>11409</v>
      </c>
      <c r="B3516" s="186" t="s">
        <v>3492</v>
      </c>
      <c r="C3516" s="186" t="s">
        <v>8</v>
      </c>
      <c r="D3516" s="188" t="s">
        <v>16153</v>
      </c>
    </row>
    <row r="3517" spans="1:4">
      <c r="A3517" s="186" t="s">
        <v>3494</v>
      </c>
      <c r="B3517" s="186" t="s">
        <v>3495</v>
      </c>
      <c r="C3517" s="186" t="s">
        <v>12</v>
      </c>
      <c r="D3517" s="188" t="s">
        <v>13884</v>
      </c>
    </row>
    <row r="3518" spans="1:4">
      <c r="A3518" s="186" t="s">
        <v>3496</v>
      </c>
      <c r="B3518" s="186" t="s">
        <v>3497</v>
      </c>
      <c r="C3518" s="186" t="s">
        <v>12</v>
      </c>
      <c r="D3518" s="186">
        <v>72.900000000000006</v>
      </c>
    </row>
    <row r="3519" spans="1:4">
      <c r="B3519" s="186" t="s">
        <v>35973</v>
      </c>
    </row>
    <row r="3520" spans="1:4">
      <c r="B3520" s="186" t="s">
        <v>35974</v>
      </c>
    </row>
    <row r="3521" spans="1:4">
      <c r="A3521" s="186" t="s">
        <v>3498</v>
      </c>
      <c r="B3521" s="186" t="s">
        <v>35975</v>
      </c>
      <c r="C3521" s="186" t="s">
        <v>12</v>
      </c>
      <c r="D3521" s="188" t="s">
        <v>21806</v>
      </c>
    </row>
    <row r="3522" spans="1:4">
      <c r="B3522" s="186" t="s">
        <v>35976</v>
      </c>
    </row>
    <row r="3523" spans="1:4">
      <c r="A3523" s="186" t="s">
        <v>3499</v>
      </c>
      <c r="B3523" s="186" t="s">
        <v>35977</v>
      </c>
      <c r="C3523" s="186" t="s">
        <v>12</v>
      </c>
      <c r="D3523" s="186">
        <v>69.989999999999995</v>
      </c>
    </row>
    <row r="3524" spans="1:4">
      <c r="B3524" s="186" t="s">
        <v>35978</v>
      </c>
    </row>
    <row r="3525" spans="1:4">
      <c r="A3525" s="186" t="s">
        <v>35979</v>
      </c>
      <c r="B3525" s="186" t="s">
        <v>3500</v>
      </c>
      <c r="C3525" s="186" t="s">
        <v>12</v>
      </c>
      <c r="D3525" s="186">
        <v>89.9</v>
      </c>
    </row>
    <row r="3526" spans="1:4">
      <c r="A3526" s="189">
        <v>12983</v>
      </c>
      <c r="B3526" s="186" t="s">
        <v>23868</v>
      </c>
      <c r="C3526" s="186" t="s">
        <v>12</v>
      </c>
      <c r="D3526" s="188" t="s">
        <v>35980</v>
      </c>
    </row>
    <row r="3527" spans="1:4">
      <c r="B3527" s="186" t="s">
        <v>23869</v>
      </c>
    </row>
    <row r="3528" spans="1:4">
      <c r="A3528" s="186" t="s">
        <v>3501</v>
      </c>
      <c r="B3528" s="186" t="s">
        <v>35981</v>
      </c>
      <c r="C3528" s="186" t="s">
        <v>12</v>
      </c>
      <c r="D3528" s="188" t="s">
        <v>15443</v>
      </c>
    </row>
    <row r="3529" spans="1:4">
      <c r="B3529" s="186" t="s">
        <v>35982</v>
      </c>
    </row>
    <row r="3530" spans="1:4">
      <c r="A3530" s="186" t="s">
        <v>3503</v>
      </c>
      <c r="B3530" s="186" t="s">
        <v>3504</v>
      </c>
      <c r="C3530" s="186" t="s">
        <v>12</v>
      </c>
      <c r="D3530" s="186">
        <v>168.19</v>
      </c>
    </row>
    <row r="3531" spans="1:4">
      <c r="B3531" s="186" t="s">
        <v>23870</v>
      </c>
    </row>
    <row r="3532" spans="1:4">
      <c r="B3532" s="186" t="s">
        <v>3505</v>
      </c>
    </row>
    <row r="3533" spans="1:4">
      <c r="A3533" s="186" t="s">
        <v>3507</v>
      </c>
      <c r="B3533" s="186" t="s">
        <v>35983</v>
      </c>
      <c r="C3533" s="186" t="s">
        <v>12</v>
      </c>
      <c r="D3533" s="186">
        <v>41.02</v>
      </c>
    </row>
    <row r="3534" spans="1:4">
      <c r="B3534" s="186" t="s">
        <v>35984</v>
      </c>
    </row>
    <row r="3535" spans="1:4">
      <c r="B3535" s="186" t="s">
        <v>3509</v>
      </c>
    </row>
    <row r="3536" spans="1:4">
      <c r="A3536" s="189">
        <v>13330</v>
      </c>
      <c r="B3536" s="186" t="s">
        <v>35985</v>
      </c>
      <c r="C3536" s="186" t="s">
        <v>12</v>
      </c>
      <c r="D3536" s="186">
        <v>64.900000000000006</v>
      </c>
    </row>
    <row r="3537" spans="1:4">
      <c r="B3537" s="186" t="s">
        <v>35986</v>
      </c>
    </row>
    <row r="3538" spans="1:4">
      <c r="A3538" s="186" t="s">
        <v>204</v>
      </c>
      <c r="B3538" s="186" t="s">
        <v>2897</v>
      </c>
      <c r="C3538" s="186" t="s">
        <v>34116</v>
      </c>
    </row>
    <row r="3540" spans="1:4">
      <c r="C3540" s="184" t="s">
        <v>34071</v>
      </c>
      <c r="D3540" s="185" t="s">
        <v>114</v>
      </c>
    </row>
    <row r="3541" spans="1:4">
      <c r="A3541" s="184"/>
    </row>
    <row r="3542" spans="1:4">
      <c r="D3542" s="184" t="s">
        <v>34072</v>
      </c>
    </row>
    <row r="3543" spans="1:4">
      <c r="A3543" s="184"/>
    </row>
    <row r="3544" spans="1:4">
      <c r="A3544" s="184"/>
      <c r="B3544" s="184" t="s">
        <v>34073</v>
      </c>
      <c r="C3544" s="184" t="s">
        <v>34074</v>
      </c>
      <c r="D3544" s="184" t="s">
        <v>34075</v>
      </c>
    </row>
    <row r="3545" spans="1:4">
      <c r="B3545" s="184" t="s">
        <v>34076</v>
      </c>
      <c r="C3545" s="184" t="s">
        <v>107</v>
      </c>
      <c r="D3545" s="184" t="s">
        <v>34077</v>
      </c>
    </row>
    <row r="3546" spans="1:4">
      <c r="A3546" s="186" t="s">
        <v>35919</v>
      </c>
    </row>
    <row r="3547" spans="1:4">
      <c r="A3547" s="186" t="s">
        <v>35987</v>
      </c>
      <c r="B3547" s="186" t="s">
        <v>35985</v>
      </c>
      <c r="C3547" s="186" t="s">
        <v>12</v>
      </c>
      <c r="D3547" s="188" t="s">
        <v>35988</v>
      </c>
    </row>
    <row r="3548" spans="1:4">
      <c r="B3548" s="186" t="s">
        <v>35989</v>
      </c>
    </row>
    <row r="3549" spans="1:4">
      <c r="A3549" s="186" t="s">
        <v>35990</v>
      </c>
      <c r="B3549" s="186" t="s">
        <v>35991</v>
      </c>
      <c r="C3549" s="186" t="s">
        <v>12</v>
      </c>
      <c r="D3549" s="188" t="s">
        <v>35992</v>
      </c>
    </row>
    <row r="3550" spans="1:4">
      <c r="B3550" s="186" t="s">
        <v>35993</v>
      </c>
    </row>
    <row r="3551" spans="1:4">
      <c r="A3551" s="186" t="s">
        <v>3510</v>
      </c>
      <c r="B3551" s="186" t="s">
        <v>35994</v>
      </c>
      <c r="C3551" s="186" t="s">
        <v>12</v>
      </c>
      <c r="D3551" s="186">
        <v>29.92</v>
      </c>
    </row>
    <row r="3552" spans="1:4">
      <c r="B3552" s="186" t="s">
        <v>35995</v>
      </c>
    </row>
    <row r="3553" spans="1:4">
      <c r="B3553" s="186" t="s">
        <v>35996</v>
      </c>
    </row>
    <row r="3554" spans="1:4">
      <c r="A3554" s="186" t="s">
        <v>3511</v>
      </c>
      <c r="B3554" s="186" t="s">
        <v>35997</v>
      </c>
      <c r="C3554" s="186" t="s">
        <v>12</v>
      </c>
      <c r="D3554" s="186">
        <v>34.99</v>
      </c>
    </row>
    <row r="3555" spans="1:4">
      <c r="B3555" s="186" t="s">
        <v>35998</v>
      </c>
    </row>
    <row r="3556" spans="1:4">
      <c r="B3556" s="186" t="s">
        <v>35999</v>
      </c>
    </row>
    <row r="3557" spans="1:4">
      <c r="A3557" s="186" t="s">
        <v>3512</v>
      </c>
      <c r="B3557" s="186" t="s">
        <v>36000</v>
      </c>
      <c r="C3557" s="186" t="s">
        <v>12</v>
      </c>
      <c r="D3557" s="186">
        <v>49.85</v>
      </c>
    </row>
    <row r="3558" spans="1:4">
      <c r="B3558" s="186" t="s">
        <v>36001</v>
      </c>
    </row>
    <row r="3559" spans="1:4">
      <c r="B3559" s="186" t="s">
        <v>3509</v>
      </c>
    </row>
    <row r="3560" spans="1:4">
      <c r="A3560" s="186" t="s">
        <v>3513</v>
      </c>
      <c r="B3560" s="186" t="s">
        <v>36002</v>
      </c>
      <c r="C3560" s="186" t="s">
        <v>12</v>
      </c>
      <c r="D3560" s="188" t="s">
        <v>33402</v>
      </c>
    </row>
    <row r="3561" spans="1:4">
      <c r="B3561" s="186" t="s">
        <v>36003</v>
      </c>
    </row>
    <row r="3562" spans="1:4">
      <c r="B3562" s="186" t="s">
        <v>36004</v>
      </c>
    </row>
    <row r="3563" spans="1:4">
      <c r="A3563" s="186" t="s">
        <v>3514</v>
      </c>
      <c r="B3563" s="186" t="s">
        <v>36005</v>
      </c>
      <c r="C3563" s="186" t="s">
        <v>12</v>
      </c>
      <c r="D3563" s="186">
        <v>42.96</v>
      </c>
    </row>
    <row r="3564" spans="1:4">
      <c r="B3564" s="186" t="s">
        <v>36006</v>
      </c>
    </row>
    <row r="3565" spans="1:4">
      <c r="B3565" s="186" t="s">
        <v>3505</v>
      </c>
    </row>
    <row r="3566" spans="1:4">
      <c r="A3566" s="189">
        <v>11766</v>
      </c>
      <c r="B3566" s="186" t="s">
        <v>36005</v>
      </c>
      <c r="C3566" s="186" t="s">
        <v>12</v>
      </c>
      <c r="D3566" s="188" t="s">
        <v>23770</v>
      </c>
    </row>
    <row r="3567" spans="1:4">
      <c r="B3567" s="186" t="s">
        <v>36007</v>
      </c>
    </row>
    <row r="3568" spans="1:4">
      <c r="B3568" s="186" t="s">
        <v>36008</v>
      </c>
    </row>
    <row r="3569" spans="1:4">
      <c r="A3569" s="189">
        <v>11767</v>
      </c>
      <c r="B3569" s="186" t="s">
        <v>36009</v>
      </c>
      <c r="C3569" s="186" t="s">
        <v>12</v>
      </c>
      <c r="D3569" s="188" t="s">
        <v>36010</v>
      </c>
    </row>
    <row r="3570" spans="1:4">
      <c r="B3570" s="186" t="s">
        <v>36011</v>
      </c>
    </row>
    <row r="3571" spans="1:4">
      <c r="B3571" s="186" t="s">
        <v>3505</v>
      </c>
    </row>
    <row r="3572" spans="1:4">
      <c r="A3572" s="189">
        <v>13567</v>
      </c>
      <c r="B3572" s="186" t="s">
        <v>36012</v>
      </c>
      <c r="C3572" s="186" t="s">
        <v>12</v>
      </c>
      <c r="D3572" s="188" t="s">
        <v>17382</v>
      </c>
    </row>
    <row r="3573" spans="1:4">
      <c r="A3573" s="189">
        <v>11444</v>
      </c>
      <c r="B3573" s="186" t="s">
        <v>3515</v>
      </c>
      <c r="C3573" s="186" t="s">
        <v>12</v>
      </c>
      <c r="D3573" s="188" t="s">
        <v>22594</v>
      </c>
    </row>
    <row r="3574" spans="1:4">
      <c r="A3574" s="186" t="s">
        <v>3516</v>
      </c>
      <c r="B3574" s="186" t="s">
        <v>3517</v>
      </c>
      <c r="C3574" s="186" t="s">
        <v>12</v>
      </c>
      <c r="D3574" s="186">
        <v>21.39</v>
      </c>
    </row>
    <row r="3575" spans="1:4">
      <c r="A3575" s="186" t="s">
        <v>36013</v>
      </c>
      <c r="B3575" s="186" t="s">
        <v>3519</v>
      </c>
      <c r="C3575" s="186" t="s">
        <v>12</v>
      </c>
      <c r="D3575" s="188" t="s">
        <v>24032</v>
      </c>
    </row>
    <row r="3576" spans="1:4">
      <c r="A3576" s="186" t="s">
        <v>3520</v>
      </c>
      <c r="B3576" s="186" t="s">
        <v>3521</v>
      </c>
      <c r="C3576" s="186" t="s">
        <v>12</v>
      </c>
      <c r="D3576" s="186">
        <v>52.14</v>
      </c>
    </row>
    <row r="3577" spans="1:4">
      <c r="A3577" s="189">
        <v>10077</v>
      </c>
      <c r="B3577" s="186" t="s">
        <v>3522</v>
      </c>
      <c r="C3577" s="186" t="s">
        <v>12</v>
      </c>
      <c r="D3577" s="186">
        <v>120</v>
      </c>
    </row>
    <row r="3578" spans="1:4">
      <c r="B3578" s="186" t="s">
        <v>398</v>
      </c>
    </row>
    <row r="3579" spans="1:4">
      <c r="A3579" s="189">
        <v>10421</v>
      </c>
      <c r="B3579" s="186" t="s">
        <v>36014</v>
      </c>
      <c r="C3579" s="186" t="s">
        <v>12</v>
      </c>
      <c r="D3579" s="186">
        <v>114.49</v>
      </c>
    </row>
    <row r="3580" spans="1:4">
      <c r="B3580" s="186" t="s">
        <v>36015</v>
      </c>
    </row>
    <row r="3581" spans="1:4">
      <c r="A3581" s="189">
        <v>10422</v>
      </c>
      <c r="B3581" s="186" t="s">
        <v>36016</v>
      </c>
      <c r="C3581" s="186" t="s">
        <v>12</v>
      </c>
      <c r="D3581" s="186">
        <v>72.5</v>
      </c>
    </row>
    <row r="3582" spans="1:4">
      <c r="B3582" s="186" t="s">
        <v>589</v>
      </c>
    </row>
    <row r="3583" spans="1:4">
      <c r="A3583" s="189">
        <v>13419</v>
      </c>
      <c r="B3583" s="186" t="s">
        <v>36017</v>
      </c>
      <c r="C3583" s="186" t="s">
        <v>12</v>
      </c>
      <c r="D3583" s="188" t="s">
        <v>8646</v>
      </c>
    </row>
    <row r="3584" spans="1:4">
      <c r="B3584" s="186" t="s">
        <v>36018</v>
      </c>
    </row>
    <row r="3585" spans="1:4">
      <c r="A3585" s="189">
        <v>10423</v>
      </c>
      <c r="B3585" s="186" t="s">
        <v>36019</v>
      </c>
      <c r="C3585" s="186" t="s">
        <v>12</v>
      </c>
      <c r="D3585" s="188" t="s">
        <v>36020</v>
      </c>
    </row>
    <row r="3586" spans="1:4">
      <c r="B3586" s="186" t="s">
        <v>36021</v>
      </c>
    </row>
    <row r="3587" spans="1:4">
      <c r="A3587" s="186" t="s">
        <v>3523</v>
      </c>
      <c r="B3587" s="186" t="s">
        <v>3524</v>
      </c>
      <c r="C3587" s="186" t="s">
        <v>12</v>
      </c>
      <c r="D3587" s="186">
        <v>21.79</v>
      </c>
    </row>
    <row r="3588" spans="1:4">
      <c r="A3588" s="189">
        <v>12500</v>
      </c>
      <c r="B3588" s="186" t="s">
        <v>3525</v>
      </c>
      <c r="C3588" s="186" t="s">
        <v>12</v>
      </c>
      <c r="D3588" s="186">
        <v>10.87</v>
      </c>
    </row>
    <row r="3589" spans="1:4">
      <c r="A3589" s="186" t="s">
        <v>3527</v>
      </c>
      <c r="B3589" s="186" t="s">
        <v>3528</v>
      </c>
      <c r="C3589" s="186" t="s">
        <v>12</v>
      </c>
      <c r="D3589" s="186">
        <v>15.85</v>
      </c>
    </row>
    <row r="3590" spans="1:4">
      <c r="A3590" s="189">
        <v>12505</v>
      </c>
      <c r="B3590" s="186" t="s">
        <v>3529</v>
      </c>
      <c r="C3590" s="186" t="s">
        <v>12</v>
      </c>
      <c r="D3590" s="188" t="s">
        <v>2896</v>
      </c>
    </row>
    <row r="3591" spans="1:4">
      <c r="A3591" s="189">
        <v>10418</v>
      </c>
      <c r="B3591" s="186" t="s">
        <v>36022</v>
      </c>
      <c r="C3591" s="186" t="s">
        <v>12</v>
      </c>
      <c r="D3591" s="186">
        <v>44.06</v>
      </c>
    </row>
    <row r="3592" spans="1:4">
      <c r="B3592" s="186" t="s">
        <v>36023</v>
      </c>
    </row>
    <row r="3593" spans="1:4">
      <c r="A3593" s="189">
        <v>12499</v>
      </c>
      <c r="B3593" s="186" t="s">
        <v>3530</v>
      </c>
      <c r="C3593" s="186" t="s">
        <v>12</v>
      </c>
      <c r="D3593" s="186">
        <v>1.65</v>
      </c>
    </row>
    <row r="3594" spans="1:4">
      <c r="A3594" s="189">
        <v>12487</v>
      </c>
      <c r="B3594" s="186" t="s">
        <v>3532</v>
      </c>
      <c r="C3594" s="186" t="s">
        <v>12</v>
      </c>
      <c r="D3594" s="188" t="s">
        <v>33167</v>
      </c>
    </row>
    <row r="3595" spans="1:4">
      <c r="A3595" s="186" t="s">
        <v>3533</v>
      </c>
      <c r="B3595" s="186" t="s">
        <v>3534</v>
      </c>
      <c r="C3595" s="186" t="s">
        <v>12</v>
      </c>
      <c r="D3595" s="188" t="s">
        <v>3634</v>
      </c>
    </row>
    <row r="3596" spans="1:4">
      <c r="A3596" s="189">
        <v>12504</v>
      </c>
      <c r="B3596" s="186" t="s">
        <v>36024</v>
      </c>
      <c r="C3596" s="186" t="s">
        <v>12</v>
      </c>
      <c r="D3596" s="188" t="s">
        <v>21711</v>
      </c>
    </row>
    <row r="3597" spans="1:4">
      <c r="B3597" s="186" t="s">
        <v>36025</v>
      </c>
    </row>
    <row r="3598" spans="1:4">
      <c r="A3598" s="186" t="s">
        <v>3535</v>
      </c>
      <c r="B3598" s="186" t="s">
        <v>3536</v>
      </c>
      <c r="C3598" s="186" t="s">
        <v>12</v>
      </c>
      <c r="D3598" s="188" t="s">
        <v>21701</v>
      </c>
    </row>
    <row r="3599" spans="1:4">
      <c r="A3599" s="186" t="s">
        <v>3537</v>
      </c>
      <c r="B3599" s="186" t="s">
        <v>3538</v>
      </c>
      <c r="C3599" s="186" t="s">
        <v>12</v>
      </c>
      <c r="D3599" s="186">
        <v>1.8</v>
      </c>
    </row>
    <row r="3600" spans="1:4">
      <c r="A3600" s="186" t="s">
        <v>3539</v>
      </c>
      <c r="B3600" s="186" t="s">
        <v>3540</v>
      </c>
      <c r="C3600" s="186" t="s">
        <v>12</v>
      </c>
      <c r="D3600" s="186">
        <v>3</v>
      </c>
    </row>
    <row r="3601" spans="1:4">
      <c r="B3601" s="186" t="s">
        <v>3542</v>
      </c>
    </row>
    <row r="3602" spans="1:4">
      <c r="A3602" s="186" t="s">
        <v>3543</v>
      </c>
      <c r="B3602" s="186" t="s">
        <v>3544</v>
      </c>
      <c r="C3602" s="186" t="s">
        <v>487</v>
      </c>
      <c r="D3602" s="186">
        <v>4.47</v>
      </c>
    </row>
    <row r="3603" spans="1:4">
      <c r="A3603" s="186" t="s">
        <v>36026</v>
      </c>
      <c r="B3603" s="186" t="s">
        <v>3545</v>
      </c>
      <c r="C3603" s="186" t="s">
        <v>1580</v>
      </c>
      <c r="D3603" s="186">
        <v>78.5</v>
      </c>
    </row>
    <row r="3604" spans="1:4">
      <c r="A3604" s="186" t="s">
        <v>3546</v>
      </c>
      <c r="B3604" s="186" t="s">
        <v>3547</v>
      </c>
      <c r="C3604" s="186" t="s">
        <v>487</v>
      </c>
      <c r="D3604" s="188" t="s">
        <v>18897</v>
      </c>
    </row>
    <row r="3605" spans="1:4">
      <c r="A3605" s="186" t="s">
        <v>36027</v>
      </c>
      <c r="B3605" s="186" t="s">
        <v>3548</v>
      </c>
      <c r="C3605" s="186" t="s">
        <v>487</v>
      </c>
      <c r="D3605" s="186">
        <v>27.9</v>
      </c>
    </row>
    <row r="3606" spans="1:4">
      <c r="A3606" s="186" t="s">
        <v>36028</v>
      </c>
      <c r="B3606" s="186" t="s">
        <v>3549</v>
      </c>
      <c r="C3606" s="186" t="s">
        <v>1580</v>
      </c>
      <c r="D3606" s="186">
        <v>15.58</v>
      </c>
    </row>
    <row r="3607" spans="1:4">
      <c r="A3607" s="186" t="s">
        <v>3550</v>
      </c>
      <c r="B3607" s="186" t="s">
        <v>3551</v>
      </c>
      <c r="C3607" s="186" t="s">
        <v>12</v>
      </c>
      <c r="D3607" s="186">
        <v>2.52</v>
      </c>
    </row>
    <row r="3608" spans="1:4">
      <c r="A3608" s="186" t="s">
        <v>3552</v>
      </c>
      <c r="B3608" s="186" t="s">
        <v>36029</v>
      </c>
      <c r="C3608" s="186" t="s">
        <v>12</v>
      </c>
      <c r="D3608" s="186">
        <v>2.48</v>
      </c>
    </row>
    <row r="3609" spans="1:4">
      <c r="B3609" s="186" t="s">
        <v>1184</v>
      </c>
    </row>
    <row r="3610" spans="1:4">
      <c r="A3610" s="189">
        <v>10392</v>
      </c>
      <c r="B3610" s="186" t="s">
        <v>3554</v>
      </c>
      <c r="C3610" s="186" t="s">
        <v>12</v>
      </c>
      <c r="D3610" s="188" t="s">
        <v>595</v>
      </c>
    </row>
    <row r="3611" spans="1:4">
      <c r="A3611" s="186" t="s">
        <v>3555</v>
      </c>
      <c r="B3611" s="186" t="s">
        <v>3556</v>
      </c>
      <c r="C3611" s="186" t="s">
        <v>12</v>
      </c>
      <c r="D3611" s="186">
        <v>4.99</v>
      </c>
    </row>
    <row r="3612" spans="1:4">
      <c r="A3612" s="189">
        <v>11473</v>
      </c>
      <c r="B3612" s="186" t="s">
        <v>3558</v>
      </c>
      <c r="C3612" s="186" t="s">
        <v>12</v>
      </c>
      <c r="D3612" s="188" t="s">
        <v>18921</v>
      </c>
    </row>
    <row r="3613" spans="1:4">
      <c r="A3613" s="186" t="s">
        <v>3559</v>
      </c>
      <c r="B3613" s="186" t="s">
        <v>3560</v>
      </c>
      <c r="C3613" s="186" t="s">
        <v>12</v>
      </c>
      <c r="D3613" s="186">
        <v>0.43</v>
      </c>
    </row>
    <row r="3614" spans="1:4">
      <c r="A3614" s="186" t="s">
        <v>3562</v>
      </c>
      <c r="B3614" s="186" t="s">
        <v>3563</v>
      </c>
      <c r="C3614" s="186" t="s">
        <v>12</v>
      </c>
      <c r="D3614" s="188" t="s">
        <v>36030</v>
      </c>
    </row>
    <row r="3615" spans="1:4">
      <c r="A3615" s="189">
        <v>12498</v>
      </c>
      <c r="B3615" s="186" t="s">
        <v>3564</v>
      </c>
      <c r="C3615" s="186" t="s">
        <v>12</v>
      </c>
      <c r="D3615" s="188" t="s">
        <v>4763</v>
      </c>
    </row>
    <row r="3616" spans="1:4">
      <c r="A3616" s="186" t="s">
        <v>3566</v>
      </c>
      <c r="B3616" s="186" t="s">
        <v>3567</v>
      </c>
      <c r="C3616" s="186" t="s">
        <v>12</v>
      </c>
      <c r="D3616" s="186">
        <v>122.01</v>
      </c>
    </row>
    <row r="3617" spans="1:4">
      <c r="A3617" s="186" t="s">
        <v>3568</v>
      </c>
      <c r="B3617" s="186" t="s">
        <v>3569</v>
      </c>
      <c r="C3617" s="186" t="s">
        <v>12</v>
      </c>
      <c r="D3617" s="188" t="s">
        <v>36031</v>
      </c>
    </row>
    <row r="3618" spans="1:4">
      <c r="A3618" s="186" t="s">
        <v>204</v>
      </c>
      <c r="B3618" s="186" t="s">
        <v>3004</v>
      </c>
      <c r="C3618" s="186" t="s">
        <v>34116</v>
      </c>
    </row>
    <row r="3620" spans="1:4">
      <c r="C3620" s="184" t="s">
        <v>34071</v>
      </c>
      <c r="D3620" s="185" t="s">
        <v>114</v>
      </c>
    </row>
    <row r="3621" spans="1:4">
      <c r="A3621" s="184"/>
    </row>
    <row r="3622" spans="1:4">
      <c r="D3622" s="184" t="s">
        <v>34072</v>
      </c>
    </row>
    <row r="3623" spans="1:4">
      <c r="A3623" s="184"/>
    </row>
    <row r="3624" spans="1:4">
      <c r="A3624" s="184"/>
      <c r="B3624" s="184" t="s">
        <v>34073</v>
      </c>
      <c r="C3624" s="184" t="s">
        <v>34074</v>
      </c>
      <c r="D3624" s="184" t="s">
        <v>34075</v>
      </c>
    </row>
    <row r="3625" spans="1:4">
      <c r="B3625" s="184" t="s">
        <v>34076</v>
      </c>
      <c r="C3625" s="184" t="s">
        <v>107</v>
      </c>
      <c r="D3625" s="184" t="s">
        <v>34077</v>
      </c>
    </row>
    <row r="3626" spans="1:4">
      <c r="A3626" s="186" t="s">
        <v>35919</v>
      </c>
    </row>
    <row r="3627" spans="1:4">
      <c r="A3627" s="186" t="s">
        <v>3570</v>
      </c>
      <c r="B3627" s="186" t="s">
        <v>3571</v>
      </c>
      <c r="C3627" s="186" t="s">
        <v>12</v>
      </c>
      <c r="D3627" s="188" t="s">
        <v>36032</v>
      </c>
    </row>
    <row r="3628" spans="1:4">
      <c r="A3628" s="189">
        <v>13531</v>
      </c>
      <c r="B3628" s="186" t="s">
        <v>36033</v>
      </c>
      <c r="C3628" s="186" t="s">
        <v>12</v>
      </c>
      <c r="D3628" s="186" t="s">
        <v>6695</v>
      </c>
    </row>
    <row r="3629" spans="1:4">
      <c r="A3629" s="186" t="s">
        <v>3572</v>
      </c>
      <c r="B3629" s="186" t="s">
        <v>3573</v>
      </c>
      <c r="C3629" s="186" t="s">
        <v>12</v>
      </c>
      <c r="D3629" s="186">
        <v>1.1200000000000001</v>
      </c>
    </row>
    <row r="3630" spans="1:4">
      <c r="A3630" s="186" t="s">
        <v>3574</v>
      </c>
      <c r="B3630" s="186" t="s">
        <v>3575</v>
      </c>
      <c r="C3630" s="186" t="s">
        <v>12</v>
      </c>
      <c r="D3630" s="186">
        <v>4.26</v>
      </c>
    </row>
    <row r="3631" spans="1:4">
      <c r="A3631" s="186" t="s">
        <v>3576</v>
      </c>
      <c r="B3631" s="186" t="s">
        <v>3577</v>
      </c>
      <c r="C3631" s="186" t="s">
        <v>12</v>
      </c>
      <c r="D3631" s="186">
        <v>0.32</v>
      </c>
    </row>
    <row r="3632" spans="1:4">
      <c r="A3632" s="186" t="s">
        <v>36034</v>
      </c>
      <c r="B3632" s="186" t="s">
        <v>3578</v>
      </c>
      <c r="C3632" s="186" t="s">
        <v>12</v>
      </c>
      <c r="D3632" s="186">
        <v>1.29</v>
      </c>
    </row>
    <row r="3633" spans="1:4">
      <c r="A3633" s="186" t="s">
        <v>3580</v>
      </c>
      <c r="B3633" s="186" t="s">
        <v>3581</v>
      </c>
      <c r="C3633" s="186" t="s">
        <v>12</v>
      </c>
      <c r="D3633" s="188" t="s">
        <v>309</v>
      </c>
    </row>
    <row r="3634" spans="1:4">
      <c r="A3634" s="189">
        <v>11901</v>
      </c>
      <c r="B3634" s="186" t="s">
        <v>3582</v>
      </c>
      <c r="C3634" s="186" t="s">
        <v>12</v>
      </c>
      <c r="D3634" s="186" t="s">
        <v>15463</v>
      </c>
    </row>
    <row r="3635" spans="1:4">
      <c r="A3635" s="189">
        <v>10379</v>
      </c>
      <c r="B3635" s="186" t="s">
        <v>3583</v>
      </c>
      <c r="C3635" s="186" t="s">
        <v>12</v>
      </c>
      <c r="D3635" s="186" t="s">
        <v>267</v>
      </c>
    </row>
    <row r="3636" spans="1:4">
      <c r="A3636" s="186" t="s">
        <v>3585</v>
      </c>
      <c r="B3636" s="186" t="s">
        <v>3586</v>
      </c>
      <c r="C3636" s="186" t="s">
        <v>12</v>
      </c>
      <c r="D3636" s="188" t="s">
        <v>6770</v>
      </c>
    </row>
    <row r="3637" spans="1:4">
      <c r="A3637" s="186" t="s">
        <v>3587</v>
      </c>
      <c r="B3637" s="186" t="s">
        <v>3588</v>
      </c>
      <c r="C3637" s="186" t="s">
        <v>12</v>
      </c>
      <c r="D3637" s="188" t="s">
        <v>11442</v>
      </c>
    </row>
    <row r="3638" spans="1:4">
      <c r="A3638" s="186" t="s">
        <v>3589</v>
      </c>
      <c r="B3638" s="186" t="s">
        <v>3590</v>
      </c>
      <c r="C3638" s="186" t="s">
        <v>12</v>
      </c>
      <c r="D3638" s="188" t="s">
        <v>7039</v>
      </c>
    </row>
    <row r="3639" spans="1:4">
      <c r="A3639" s="186" t="s">
        <v>36035</v>
      </c>
      <c r="B3639" s="186" t="s">
        <v>3592</v>
      </c>
      <c r="C3639" s="186" t="s">
        <v>12</v>
      </c>
      <c r="D3639" s="188" t="s">
        <v>18683</v>
      </c>
    </row>
    <row r="3640" spans="1:4">
      <c r="A3640" s="186" t="s">
        <v>3593</v>
      </c>
      <c r="B3640" s="186" t="s">
        <v>3594</v>
      </c>
      <c r="C3640" s="186" t="s">
        <v>12</v>
      </c>
      <c r="D3640" s="186">
        <v>3.69</v>
      </c>
    </row>
    <row r="3641" spans="1:4">
      <c r="A3641" s="186" t="s">
        <v>3595</v>
      </c>
      <c r="B3641" s="186" t="s">
        <v>3596</v>
      </c>
      <c r="C3641" s="186" t="s">
        <v>12</v>
      </c>
      <c r="D3641" s="188" t="s">
        <v>5367</v>
      </c>
    </row>
    <row r="3642" spans="1:4">
      <c r="A3642" s="186" t="s">
        <v>3598</v>
      </c>
      <c r="B3642" s="186" t="s">
        <v>3599</v>
      </c>
      <c r="C3642" s="186" t="s">
        <v>12</v>
      </c>
      <c r="D3642" s="186">
        <v>6.24</v>
      </c>
    </row>
    <row r="3643" spans="1:4">
      <c r="A3643" s="186" t="s">
        <v>3600</v>
      </c>
      <c r="B3643" s="186" t="s">
        <v>3601</v>
      </c>
      <c r="C3643" s="186" t="s">
        <v>12</v>
      </c>
      <c r="D3643" s="186">
        <v>6.99</v>
      </c>
    </row>
    <row r="3644" spans="1:4">
      <c r="A3644" s="186" t="s">
        <v>3602</v>
      </c>
      <c r="B3644" s="186" t="s">
        <v>3603</v>
      </c>
      <c r="C3644" s="186" t="s">
        <v>12</v>
      </c>
      <c r="D3644" s="188" t="s">
        <v>9001</v>
      </c>
    </row>
    <row r="3645" spans="1:4">
      <c r="A3645" s="186" t="s">
        <v>3605</v>
      </c>
      <c r="B3645" s="186" t="s">
        <v>3606</v>
      </c>
      <c r="C3645" s="186" t="s">
        <v>12</v>
      </c>
      <c r="D3645" s="186" t="s">
        <v>961</v>
      </c>
    </row>
    <row r="3646" spans="1:4">
      <c r="A3646" s="189">
        <v>11898</v>
      </c>
      <c r="B3646" s="186" t="s">
        <v>3607</v>
      </c>
      <c r="C3646" s="186" t="s">
        <v>12</v>
      </c>
      <c r="D3646" s="186" t="s">
        <v>12446</v>
      </c>
    </row>
    <row r="3647" spans="1:4">
      <c r="A3647" s="186" t="s">
        <v>36036</v>
      </c>
      <c r="B3647" s="186" t="s">
        <v>3608</v>
      </c>
      <c r="C3647" s="186" t="s">
        <v>12</v>
      </c>
      <c r="D3647" s="186" t="s">
        <v>15463</v>
      </c>
    </row>
    <row r="3648" spans="1:4">
      <c r="A3648" s="186" t="s">
        <v>3609</v>
      </c>
      <c r="B3648" s="186" t="s">
        <v>3610</v>
      </c>
      <c r="C3648" s="186" t="s">
        <v>12</v>
      </c>
      <c r="D3648" s="186">
        <v>0.09</v>
      </c>
    </row>
    <row r="3649" spans="1:4">
      <c r="A3649" s="189">
        <v>13322</v>
      </c>
      <c r="B3649" s="186" t="s">
        <v>23458</v>
      </c>
      <c r="C3649" s="186" t="s">
        <v>12</v>
      </c>
      <c r="D3649" s="186" t="s">
        <v>5717</v>
      </c>
    </row>
    <row r="3650" spans="1:4">
      <c r="A3650" s="186" t="s">
        <v>3612</v>
      </c>
      <c r="B3650" s="186" t="s">
        <v>3613</v>
      </c>
      <c r="C3650" s="186" t="s">
        <v>12</v>
      </c>
      <c r="D3650" s="186">
        <v>5.5</v>
      </c>
    </row>
    <row r="3651" spans="1:4">
      <c r="A3651" s="186" t="s">
        <v>3614</v>
      </c>
      <c r="B3651" s="186" t="s">
        <v>3615</v>
      </c>
      <c r="C3651" s="186" t="s">
        <v>12</v>
      </c>
      <c r="D3651" s="186">
        <v>5.5</v>
      </c>
    </row>
    <row r="3652" spans="1:4">
      <c r="A3652" s="186" t="s">
        <v>36037</v>
      </c>
      <c r="B3652" s="186" t="s">
        <v>3615</v>
      </c>
      <c r="C3652" s="186" t="s">
        <v>1580</v>
      </c>
      <c r="D3652" s="186">
        <v>5.5</v>
      </c>
    </row>
    <row r="3653" spans="1:4">
      <c r="A3653" s="186" t="s">
        <v>3616</v>
      </c>
      <c r="B3653" s="186" t="s">
        <v>3617</v>
      </c>
      <c r="C3653" s="186" t="s">
        <v>12</v>
      </c>
      <c r="D3653" s="186">
        <v>6.99</v>
      </c>
    </row>
    <row r="3654" spans="1:4">
      <c r="A3654" s="186" t="s">
        <v>3618</v>
      </c>
      <c r="B3654" s="186" t="s">
        <v>3619</v>
      </c>
      <c r="C3654" s="186" t="s">
        <v>12</v>
      </c>
      <c r="D3654" s="186">
        <v>7.99</v>
      </c>
    </row>
    <row r="3655" spans="1:4">
      <c r="A3655" s="186" t="s">
        <v>3620</v>
      </c>
      <c r="B3655" s="186" t="s">
        <v>3621</v>
      </c>
      <c r="C3655" s="186" t="s">
        <v>12</v>
      </c>
      <c r="D3655" s="186">
        <v>9.41</v>
      </c>
    </row>
    <row r="3656" spans="1:4">
      <c r="A3656" s="186" t="s">
        <v>3622</v>
      </c>
      <c r="B3656" s="186" t="s">
        <v>3623</v>
      </c>
      <c r="C3656" s="186" t="s">
        <v>12</v>
      </c>
      <c r="D3656" s="186">
        <v>12.45</v>
      </c>
    </row>
    <row r="3657" spans="1:4">
      <c r="A3657" s="186" t="s">
        <v>3624</v>
      </c>
      <c r="B3657" s="186" t="s">
        <v>3625</v>
      </c>
      <c r="C3657" s="186" t="s">
        <v>12</v>
      </c>
      <c r="D3657" s="186">
        <v>15.8</v>
      </c>
    </row>
    <row r="3658" spans="1:4">
      <c r="A3658" s="186" t="s">
        <v>3626</v>
      </c>
      <c r="B3658" s="186" t="s">
        <v>3627</v>
      </c>
      <c r="C3658" s="186" t="s">
        <v>12</v>
      </c>
      <c r="D3658" s="186">
        <v>16.899999999999999</v>
      </c>
    </row>
    <row r="3659" spans="1:4">
      <c r="A3659" s="186" t="s">
        <v>3629</v>
      </c>
      <c r="B3659" s="186" t="s">
        <v>3630</v>
      </c>
      <c r="C3659" s="186" t="s">
        <v>12</v>
      </c>
      <c r="D3659" s="186">
        <v>16.899999999999999</v>
      </c>
    </row>
    <row r="3660" spans="1:4">
      <c r="A3660" s="186" t="s">
        <v>3632</v>
      </c>
      <c r="B3660" s="186" t="s">
        <v>3633</v>
      </c>
      <c r="C3660" s="186" t="s">
        <v>12</v>
      </c>
      <c r="D3660" s="188" t="s">
        <v>11181</v>
      </c>
    </row>
    <row r="3661" spans="1:4">
      <c r="A3661" s="186" t="s">
        <v>3635</v>
      </c>
      <c r="B3661" s="186" t="s">
        <v>36038</v>
      </c>
      <c r="C3661" s="186" t="s">
        <v>12</v>
      </c>
      <c r="D3661" s="186" t="s">
        <v>638</v>
      </c>
    </row>
    <row r="3662" spans="1:4">
      <c r="B3662" s="186" t="s">
        <v>1184</v>
      </c>
    </row>
    <row r="3663" spans="1:4">
      <c r="A3663" s="186" t="s">
        <v>36039</v>
      </c>
      <c r="B3663" s="186" t="s">
        <v>3636</v>
      </c>
      <c r="C3663" s="186" t="s">
        <v>12</v>
      </c>
      <c r="D3663" s="188" t="s">
        <v>33091</v>
      </c>
    </row>
    <row r="3664" spans="1:4">
      <c r="A3664" s="186" t="s">
        <v>3637</v>
      </c>
      <c r="B3664" s="186" t="s">
        <v>3638</v>
      </c>
      <c r="C3664" s="186" t="s">
        <v>487</v>
      </c>
      <c r="D3664" s="188" t="s">
        <v>13348</v>
      </c>
    </row>
    <row r="3665" spans="1:4">
      <c r="A3665" s="189">
        <v>10259</v>
      </c>
      <c r="B3665" s="186" t="s">
        <v>3640</v>
      </c>
      <c r="C3665" s="186" t="s">
        <v>12</v>
      </c>
      <c r="D3665" s="186" t="s">
        <v>3584</v>
      </c>
    </row>
    <row r="3666" spans="1:4">
      <c r="A3666" s="186" t="s">
        <v>3641</v>
      </c>
      <c r="B3666" s="186" t="s">
        <v>3642</v>
      </c>
      <c r="C3666" s="186" t="s">
        <v>12</v>
      </c>
      <c r="D3666" s="186" t="s">
        <v>15463</v>
      </c>
    </row>
    <row r="3667" spans="1:4">
      <c r="A3667" s="189">
        <v>12530</v>
      </c>
      <c r="B3667" s="186" t="s">
        <v>3643</v>
      </c>
      <c r="C3667" s="186" t="s">
        <v>1580</v>
      </c>
      <c r="D3667" s="188" t="s">
        <v>333</v>
      </c>
    </row>
    <row r="3668" spans="1:4">
      <c r="A3668" s="186" t="s">
        <v>36040</v>
      </c>
      <c r="B3668" s="186" t="s">
        <v>3645</v>
      </c>
      <c r="C3668" s="186" t="s">
        <v>1580</v>
      </c>
      <c r="D3668" s="186">
        <v>0.78</v>
      </c>
    </row>
    <row r="3669" spans="1:4">
      <c r="A3669" s="186" t="s">
        <v>3646</v>
      </c>
      <c r="B3669" s="186" t="s">
        <v>3647</v>
      </c>
      <c r="C3669" s="186" t="s">
        <v>487</v>
      </c>
      <c r="D3669" s="188" t="s">
        <v>1536</v>
      </c>
    </row>
    <row r="3670" spans="1:4">
      <c r="A3670" s="186" t="s">
        <v>3648</v>
      </c>
      <c r="B3670" s="186" t="s">
        <v>3649</v>
      </c>
      <c r="C3670" s="186" t="s">
        <v>487</v>
      </c>
      <c r="D3670" s="188" t="s">
        <v>1382</v>
      </c>
    </row>
    <row r="3671" spans="1:4">
      <c r="A3671" s="186" t="s">
        <v>3651</v>
      </c>
      <c r="B3671" s="186" t="s">
        <v>3652</v>
      </c>
      <c r="C3671" s="186" t="s">
        <v>12</v>
      </c>
      <c r="D3671" s="186">
        <v>0.81</v>
      </c>
    </row>
    <row r="3672" spans="1:4">
      <c r="A3672" s="186" t="s">
        <v>3653</v>
      </c>
      <c r="B3672" s="186" t="s">
        <v>3654</v>
      </c>
      <c r="C3672" s="186" t="s">
        <v>12</v>
      </c>
      <c r="D3672" s="188" t="s">
        <v>1487</v>
      </c>
    </row>
    <row r="3673" spans="1:4">
      <c r="A3673" s="186" t="s">
        <v>3656</v>
      </c>
      <c r="B3673" s="186" t="s">
        <v>3657</v>
      </c>
      <c r="C3673" s="186" t="s">
        <v>12</v>
      </c>
      <c r="D3673" s="186" t="s">
        <v>3579</v>
      </c>
    </row>
    <row r="3674" spans="1:4">
      <c r="A3674" s="186" t="s">
        <v>3659</v>
      </c>
      <c r="B3674" s="186" t="s">
        <v>3660</v>
      </c>
      <c r="C3674" s="186" t="s">
        <v>487</v>
      </c>
      <c r="D3674" s="186">
        <v>0.74</v>
      </c>
    </row>
    <row r="3675" spans="1:4">
      <c r="A3675" s="186" t="s">
        <v>3661</v>
      </c>
      <c r="B3675" s="186" t="s">
        <v>3662</v>
      </c>
      <c r="C3675" s="186" t="s">
        <v>12</v>
      </c>
      <c r="D3675" s="188" t="s">
        <v>2885</v>
      </c>
    </row>
    <row r="3676" spans="1:4">
      <c r="A3676" s="186" t="s">
        <v>36041</v>
      </c>
      <c r="B3676" s="186" t="s">
        <v>3664</v>
      </c>
      <c r="C3676" s="186" t="s">
        <v>12</v>
      </c>
      <c r="D3676" s="186">
        <v>0.36</v>
      </c>
    </row>
    <row r="3677" spans="1:4">
      <c r="A3677" s="189">
        <v>12355</v>
      </c>
      <c r="B3677" s="186" t="s">
        <v>3665</v>
      </c>
      <c r="C3677" s="186" t="s">
        <v>12</v>
      </c>
      <c r="D3677" s="186" t="s">
        <v>6501</v>
      </c>
    </row>
    <row r="3678" spans="1:4">
      <c r="A3678" s="186" t="s">
        <v>36042</v>
      </c>
      <c r="B3678" s="186" t="s">
        <v>3666</v>
      </c>
      <c r="C3678" s="186" t="s">
        <v>12</v>
      </c>
      <c r="D3678" s="186" t="s">
        <v>924</v>
      </c>
    </row>
    <row r="3679" spans="1:4">
      <c r="A3679" s="186" t="s">
        <v>3668</v>
      </c>
      <c r="B3679" s="186" t="s">
        <v>3669</v>
      </c>
      <c r="C3679" s="186" t="s">
        <v>12</v>
      </c>
      <c r="D3679" s="186">
        <v>9.41</v>
      </c>
    </row>
    <row r="3680" spans="1:4">
      <c r="A3680" s="186" t="s">
        <v>3670</v>
      </c>
      <c r="B3680" s="186" t="s">
        <v>3671</v>
      </c>
      <c r="C3680" s="186" t="s">
        <v>12</v>
      </c>
      <c r="D3680" s="186">
        <v>10.98</v>
      </c>
    </row>
    <row r="3681" spans="1:4">
      <c r="A3681" s="186" t="s">
        <v>3672</v>
      </c>
      <c r="B3681" s="186" t="s">
        <v>3673</v>
      </c>
      <c r="C3681" s="186" t="s">
        <v>12</v>
      </c>
      <c r="D3681" s="188" t="s">
        <v>12319</v>
      </c>
    </row>
    <row r="3682" spans="1:4">
      <c r="A3682" s="186" t="s">
        <v>3675</v>
      </c>
      <c r="B3682" s="186" t="s">
        <v>3676</v>
      </c>
      <c r="C3682" s="186" t="s">
        <v>12</v>
      </c>
      <c r="D3682" s="186" t="s">
        <v>638</v>
      </c>
    </row>
    <row r="3683" spans="1:4">
      <c r="A3683" s="186" t="s">
        <v>3677</v>
      </c>
      <c r="B3683" s="186" t="s">
        <v>3678</v>
      </c>
      <c r="C3683" s="186" t="s">
        <v>12</v>
      </c>
      <c r="D3683" s="188" t="s">
        <v>33116</v>
      </c>
    </row>
    <row r="3684" spans="1:4">
      <c r="A3684" s="186" t="s">
        <v>3679</v>
      </c>
      <c r="B3684" s="186" t="s">
        <v>3680</v>
      </c>
      <c r="C3684" s="186" t="s">
        <v>487</v>
      </c>
      <c r="D3684" s="186">
        <v>0.85</v>
      </c>
    </row>
    <row r="3685" spans="1:4">
      <c r="A3685" s="186" t="s">
        <v>3683</v>
      </c>
      <c r="B3685" s="186" t="s">
        <v>3684</v>
      </c>
      <c r="C3685" s="186" t="s">
        <v>12</v>
      </c>
      <c r="D3685" s="186">
        <v>9.4</v>
      </c>
    </row>
    <row r="3686" spans="1:4">
      <c r="A3686" s="186" t="s">
        <v>3686</v>
      </c>
      <c r="B3686" s="186" t="s">
        <v>3687</v>
      </c>
      <c r="C3686" s="186" t="s">
        <v>12</v>
      </c>
      <c r="D3686" s="186">
        <v>10.15</v>
      </c>
    </row>
    <row r="3687" spans="1:4">
      <c r="A3687" s="186" t="s">
        <v>3688</v>
      </c>
      <c r="B3687" s="186" t="s">
        <v>3689</v>
      </c>
      <c r="C3687" s="186" t="s">
        <v>12</v>
      </c>
      <c r="D3687" s="186">
        <v>11.04</v>
      </c>
    </row>
    <row r="3688" spans="1:4">
      <c r="A3688" s="186" t="s">
        <v>3690</v>
      </c>
      <c r="B3688" s="186" t="s">
        <v>3691</v>
      </c>
      <c r="C3688" s="186" t="s">
        <v>12</v>
      </c>
      <c r="D3688" s="186">
        <v>13.7</v>
      </c>
    </row>
    <row r="3689" spans="1:4">
      <c r="A3689" s="186" t="s">
        <v>3693</v>
      </c>
      <c r="B3689" s="186" t="s">
        <v>3694</v>
      </c>
      <c r="C3689" s="186" t="s">
        <v>12</v>
      </c>
      <c r="D3689" s="186">
        <v>14.59</v>
      </c>
    </row>
    <row r="3690" spans="1:4">
      <c r="A3690" s="186" t="s">
        <v>3695</v>
      </c>
      <c r="B3690" s="186" t="s">
        <v>3696</v>
      </c>
      <c r="C3690" s="186" t="s">
        <v>12</v>
      </c>
      <c r="D3690" s="186">
        <v>16.55</v>
      </c>
    </row>
    <row r="3691" spans="1:4">
      <c r="B3691" s="186" t="s">
        <v>3698</v>
      </c>
      <c r="D3691" s="186">
        <v>17.05</v>
      </c>
    </row>
    <row r="3692" spans="1:4">
      <c r="A3692" s="186" t="s">
        <v>204</v>
      </c>
      <c r="B3692" s="186" t="s">
        <v>3112</v>
      </c>
      <c r="C3692" s="186" t="s">
        <v>34116</v>
      </c>
    </row>
    <row r="3694" spans="1:4">
      <c r="C3694" s="184" t="s">
        <v>34071</v>
      </c>
      <c r="D3694" s="185" t="s">
        <v>114</v>
      </c>
    </row>
    <row r="3695" spans="1:4">
      <c r="A3695" s="184"/>
    </row>
    <row r="3696" spans="1:4">
      <c r="D3696" s="184" t="s">
        <v>34072</v>
      </c>
    </row>
    <row r="3697" spans="1:4">
      <c r="A3697" s="184"/>
    </row>
    <row r="3698" spans="1:4">
      <c r="A3698" s="184"/>
      <c r="B3698" s="184" t="s">
        <v>34073</v>
      </c>
      <c r="C3698" s="184" t="s">
        <v>34074</v>
      </c>
      <c r="D3698" s="184" t="s">
        <v>34075</v>
      </c>
    </row>
    <row r="3699" spans="1:4">
      <c r="B3699" s="184" t="s">
        <v>34076</v>
      </c>
      <c r="C3699" s="184" t="s">
        <v>107</v>
      </c>
      <c r="D3699" s="184" t="s">
        <v>34077</v>
      </c>
    </row>
    <row r="3700" spans="1:4">
      <c r="A3700" s="186" t="s">
        <v>35919</v>
      </c>
    </row>
    <row r="3701" spans="1:4">
      <c r="A3701" s="186" t="s">
        <v>3697</v>
      </c>
      <c r="C3701" s="186" t="s">
        <v>12</v>
      </c>
    </row>
    <row r="3702" spans="1:4">
      <c r="A3702" s="186" t="s">
        <v>3700</v>
      </c>
      <c r="B3702" s="186" t="s">
        <v>3701</v>
      </c>
      <c r="C3702" s="186" t="s">
        <v>12</v>
      </c>
      <c r="D3702" s="186">
        <v>17.05</v>
      </c>
    </row>
    <row r="3703" spans="1:4">
      <c r="A3703" s="186" t="s">
        <v>3702</v>
      </c>
      <c r="B3703" s="186" t="s">
        <v>3703</v>
      </c>
      <c r="C3703" s="186" t="s">
        <v>12</v>
      </c>
      <c r="D3703" s="188" t="s">
        <v>36043</v>
      </c>
    </row>
    <row r="3704" spans="1:4">
      <c r="A3704" s="186" t="s">
        <v>3704</v>
      </c>
      <c r="B3704" s="186" t="s">
        <v>3705</v>
      </c>
      <c r="C3704" s="186" t="s">
        <v>12</v>
      </c>
      <c r="D3704" s="188" t="s">
        <v>11877</v>
      </c>
    </row>
    <row r="3705" spans="1:4">
      <c r="A3705" s="186" t="s">
        <v>3706</v>
      </c>
      <c r="B3705" s="186" t="s">
        <v>3707</v>
      </c>
      <c r="C3705" s="186" t="s">
        <v>12</v>
      </c>
      <c r="D3705" s="186">
        <v>11.04</v>
      </c>
    </row>
    <row r="3706" spans="1:4">
      <c r="A3706" s="186" t="s">
        <v>3708</v>
      </c>
      <c r="B3706" s="186" t="s">
        <v>3709</v>
      </c>
      <c r="C3706" s="186" t="s">
        <v>12</v>
      </c>
      <c r="D3706" s="188" t="s">
        <v>3710</v>
      </c>
    </row>
    <row r="3707" spans="1:4">
      <c r="A3707" s="189">
        <v>10634</v>
      </c>
      <c r="B3707" s="186" t="s">
        <v>3711</v>
      </c>
      <c r="C3707" s="186" t="s">
        <v>12</v>
      </c>
      <c r="D3707" s="188" t="s">
        <v>18969</v>
      </c>
    </row>
    <row r="3708" spans="1:4">
      <c r="A3708" s="186" t="s">
        <v>3713</v>
      </c>
      <c r="B3708" s="186" t="s">
        <v>3714</v>
      </c>
      <c r="C3708" s="186" t="s">
        <v>12</v>
      </c>
      <c r="D3708" s="186" t="s">
        <v>961</v>
      </c>
    </row>
    <row r="3709" spans="1:4">
      <c r="A3709" s="186" t="s">
        <v>3715</v>
      </c>
      <c r="B3709" s="186" t="s">
        <v>36044</v>
      </c>
      <c r="C3709" s="186" t="s">
        <v>12</v>
      </c>
      <c r="D3709" s="188" t="s">
        <v>10841</v>
      </c>
    </row>
    <row r="3710" spans="1:4">
      <c r="B3710" s="186" t="s">
        <v>36045</v>
      </c>
    </row>
    <row r="3711" spans="1:4">
      <c r="A3711" s="186" t="s">
        <v>3716</v>
      </c>
      <c r="B3711" s="186" t="s">
        <v>3717</v>
      </c>
      <c r="C3711" s="186" t="s">
        <v>12</v>
      </c>
      <c r="D3711" s="186">
        <v>1.77</v>
      </c>
    </row>
    <row r="3712" spans="1:4">
      <c r="A3712" s="189">
        <v>13450</v>
      </c>
      <c r="B3712" s="186" t="s">
        <v>36046</v>
      </c>
      <c r="C3712" s="186" t="s">
        <v>12</v>
      </c>
      <c r="D3712" s="188" t="s">
        <v>16124</v>
      </c>
    </row>
    <row r="3713" spans="1:4">
      <c r="A3713" s="186" t="s">
        <v>3719</v>
      </c>
      <c r="B3713" s="186" t="s">
        <v>3720</v>
      </c>
      <c r="C3713" s="186" t="s">
        <v>12</v>
      </c>
      <c r="D3713" s="188" t="s">
        <v>36047</v>
      </c>
    </row>
    <row r="3714" spans="1:4">
      <c r="A3714" s="186" t="s">
        <v>3753</v>
      </c>
      <c r="B3714" s="186" t="s">
        <v>22599</v>
      </c>
      <c r="C3714" s="186" t="s">
        <v>7</v>
      </c>
      <c r="D3714" s="188" t="s">
        <v>5728</v>
      </c>
    </row>
    <row r="3715" spans="1:4">
      <c r="A3715" s="186" t="s">
        <v>36048</v>
      </c>
      <c r="B3715" s="186" t="s">
        <v>22600</v>
      </c>
      <c r="C3715" s="186" t="s">
        <v>7</v>
      </c>
      <c r="D3715" s="188" t="s">
        <v>33417</v>
      </c>
    </row>
    <row r="3716" spans="1:4">
      <c r="A3716" s="186" t="s">
        <v>36049</v>
      </c>
      <c r="B3716" s="186" t="s">
        <v>3722</v>
      </c>
      <c r="C3716" s="186" t="s">
        <v>12</v>
      </c>
      <c r="D3716" s="188" t="s">
        <v>1483</v>
      </c>
    </row>
    <row r="3717" spans="1:4">
      <c r="A3717" s="186" t="s">
        <v>3724</v>
      </c>
      <c r="B3717" s="186" t="s">
        <v>3725</v>
      </c>
      <c r="C3717" s="186" t="s">
        <v>12</v>
      </c>
      <c r="D3717" s="186">
        <v>0.15</v>
      </c>
    </row>
    <row r="3718" spans="1:4">
      <c r="A3718" s="186" t="s">
        <v>3726</v>
      </c>
      <c r="B3718" s="186" t="s">
        <v>3727</v>
      </c>
      <c r="C3718" s="186" t="s">
        <v>12</v>
      </c>
      <c r="D3718" s="186">
        <v>0.82</v>
      </c>
    </row>
    <row r="3719" spans="1:4">
      <c r="A3719" s="186" t="s">
        <v>3729</v>
      </c>
      <c r="B3719" s="186" t="s">
        <v>3730</v>
      </c>
      <c r="C3719" s="186" t="s">
        <v>12</v>
      </c>
      <c r="D3719" s="186">
        <v>2.93</v>
      </c>
    </row>
    <row r="3720" spans="1:4">
      <c r="A3720" s="186" t="s">
        <v>3731</v>
      </c>
      <c r="B3720" s="186" t="s">
        <v>3732</v>
      </c>
      <c r="C3720" s="186" t="s">
        <v>12</v>
      </c>
      <c r="D3720" s="186">
        <v>9.9</v>
      </c>
    </row>
    <row r="3721" spans="1:4">
      <c r="A3721" s="189">
        <v>10110</v>
      </c>
      <c r="B3721" s="186" t="s">
        <v>3733</v>
      </c>
      <c r="C3721" s="186" t="s">
        <v>12</v>
      </c>
      <c r="D3721" s="188" t="s">
        <v>15702</v>
      </c>
    </row>
    <row r="3722" spans="1:4">
      <c r="B3722" s="186" t="s">
        <v>3735</v>
      </c>
    </row>
    <row r="3723" spans="1:4">
      <c r="A3723" s="186" t="s">
        <v>3736</v>
      </c>
      <c r="B3723" s="186" t="s">
        <v>3737</v>
      </c>
      <c r="C3723" s="186" t="s">
        <v>12</v>
      </c>
      <c r="D3723" s="188" t="s">
        <v>36050</v>
      </c>
    </row>
    <row r="3724" spans="1:4">
      <c r="B3724" s="186" t="s">
        <v>1867</v>
      </c>
    </row>
    <row r="3725" spans="1:4">
      <c r="A3725" s="186" t="s">
        <v>36051</v>
      </c>
      <c r="B3725" s="186" t="s">
        <v>3738</v>
      </c>
      <c r="C3725" s="186" t="s">
        <v>12</v>
      </c>
      <c r="D3725" s="186" t="s">
        <v>983</v>
      </c>
    </row>
    <row r="3726" spans="1:4">
      <c r="A3726" s="189">
        <v>12511</v>
      </c>
      <c r="B3726" s="186" t="s">
        <v>3739</v>
      </c>
      <c r="C3726" s="186" t="s">
        <v>12</v>
      </c>
      <c r="D3726" s="188" t="s">
        <v>33139</v>
      </c>
    </row>
    <row r="3727" spans="1:4">
      <c r="A3727" s="189">
        <v>13424</v>
      </c>
      <c r="B3727" s="186" t="s">
        <v>23538</v>
      </c>
      <c r="C3727" s="186" t="s">
        <v>12</v>
      </c>
      <c r="D3727" s="188" t="s">
        <v>17703</v>
      </c>
    </row>
    <row r="3728" spans="1:4">
      <c r="A3728" s="186" t="s">
        <v>3741</v>
      </c>
      <c r="B3728" s="186" t="s">
        <v>3742</v>
      </c>
      <c r="C3728" s="186" t="s">
        <v>12</v>
      </c>
      <c r="D3728" s="188" t="s">
        <v>3541</v>
      </c>
    </row>
    <row r="3729" spans="1:4">
      <c r="A3729" s="186" t="s">
        <v>3744</v>
      </c>
      <c r="B3729" s="186" t="s">
        <v>3745</v>
      </c>
      <c r="C3729" s="186" t="s">
        <v>12</v>
      </c>
      <c r="D3729" s="188" t="s">
        <v>36052</v>
      </c>
    </row>
    <row r="3730" spans="1:4">
      <c r="A3730" s="186" t="s">
        <v>3746</v>
      </c>
      <c r="B3730" s="186" t="s">
        <v>3747</v>
      </c>
      <c r="C3730" s="186" t="s">
        <v>12</v>
      </c>
      <c r="D3730" s="188" t="s">
        <v>33785</v>
      </c>
    </row>
    <row r="3731" spans="1:4">
      <c r="A3731" s="186" t="s">
        <v>3748</v>
      </c>
      <c r="B3731" s="186" t="s">
        <v>3749</v>
      </c>
      <c r="C3731" s="186" t="s">
        <v>12</v>
      </c>
      <c r="D3731" s="188" t="s">
        <v>36053</v>
      </c>
    </row>
    <row r="3732" spans="1:4">
      <c r="A3732" s="186" t="s">
        <v>36054</v>
      </c>
      <c r="B3732" s="186" t="s">
        <v>3750</v>
      </c>
      <c r="C3732" s="186" t="s">
        <v>12</v>
      </c>
      <c r="D3732" s="190" t="s">
        <v>36055</v>
      </c>
    </row>
    <row r="3733" spans="1:4">
      <c r="A3733" s="186" t="s">
        <v>3751</v>
      </c>
      <c r="B3733" s="186" t="s">
        <v>3752</v>
      </c>
      <c r="C3733" s="186" t="s">
        <v>12</v>
      </c>
      <c r="D3733" s="188" t="s">
        <v>36056</v>
      </c>
    </row>
    <row r="3734" spans="1:4">
      <c r="A3734" s="189">
        <v>12483</v>
      </c>
      <c r="B3734" s="186" t="s">
        <v>3755</v>
      </c>
      <c r="C3734" s="186" t="s">
        <v>12</v>
      </c>
      <c r="D3734" s="188" t="s">
        <v>2953</v>
      </c>
    </row>
    <row r="3735" spans="1:4">
      <c r="A3735" s="186" t="s">
        <v>3756</v>
      </c>
      <c r="B3735" s="186" t="s">
        <v>3757</v>
      </c>
      <c r="C3735" s="186" t="s">
        <v>12</v>
      </c>
      <c r="D3735" s="188" t="s">
        <v>9011</v>
      </c>
    </row>
    <row r="3736" spans="1:4">
      <c r="A3736" s="186" t="s">
        <v>3758</v>
      </c>
      <c r="B3736" s="186" t="s">
        <v>3759</v>
      </c>
      <c r="C3736" s="186" t="s">
        <v>12</v>
      </c>
      <c r="D3736" s="186">
        <v>19.899999999999999</v>
      </c>
    </row>
    <row r="3737" spans="1:4">
      <c r="A3737" s="186" t="s">
        <v>3760</v>
      </c>
      <c r="B3737" s="186" t="s">
        <v>3761</v>
      </c>
      <c r="C3737" s="186" t="s">
        <v>12</v>
      </c>
      <c r="D3737" s="186">
        <v>63.04</v>
      </c>
    </row>
    <row r="3738" spans="1:4">
      <c r="A3738" s="189">
        <v>12501</v>
      </c>
      <c r="B3738" s="186" t="s">
        <v>3762</v>
      </c>
      <c r="C3738" s="186" t="s">
        <v>12</v>
      </c>
      <c r="D3738" s="188" t="s">
        <v>18816</v>
      </c>
    </row>
    <row r="3739" spans="1:4">
      <c r="A3739" s="186" t="s">
        <v>36057</v>
      </c>
      <c r="B3739" s="186" t="s">
        <v>3763</v>
      </c>
      <c r="C3739" s="186" t="s">
        <v>12</v>
      </c>
      <c r="D3739" s="186">
        <v>0.21</v>
      </c>
    </row>
    <row r="3740" spans="1:4">
      <c r="A3740" s="186" t="s">
        <v>36058</v>
      </c>
    </row>
    <row r="3741" spans="1:4">
      <c r="A3741" s="186" t="s">
        <v>36059</v>
      </c>
      <c r="B3741" s="186" t="s">
        <v>3764</v>
      </c>
      <c r="C3741" s="186" t="s">
        <v>12</v>
      </c>
      <c r="D3741" s="186">
        <v>98.9</v>
      </c>
    </row>
    <row r="3742" spans="1:4">
      <c r="A3742" s="189">
        <v>11272</v>
      </c>
      <c r="B3742" s="186" t="s">
        <v>3765</v>
      </c>
      <c r="C3742" s="186" t="s">
        <v>12</v>
      </c>
      <c r="D3742" s="186">
        <v>74.22</v>
      </c>
    </row>
    <row r="3743" spans="1:4">
      <c r="A3743" s="189">
        <v>11240</v>
      </c>
      <c r="B3743" s="186" t="s">
        <v>3766</v>
      </c>
      <c r="C3743" s="186" t="s">
        <v>12</v>
      </c>
      <c r="D3743" s="186">
        <v>22.9</v>
      </c>
    </row>
    <row r="3744" spans="1:4">
      <c r="A3744" s="189">
        <v>11275</v>
      </c>
      <c r="B3744" s="186" t="s">
        <v>3767</v>
      </c>
      <c r="C3744" s="186" t="s">
        <v>12</v>
      </c>
      <c r="D3744" s="186">
        <v>44.9</v>
      </c>
    </row>
    <row r="3745" spans="1:4">
      <c r="A3745" s="189">
        <v>11277</v>
      </c>
      <c r="B3745" s="186" t="s">
        <v>3768</v>
      </c>
      <c r="C3745" s="186" t="s">
        <v>12</v>
      </c>
      <c r="D3745" s="186">
        <v>79.81</v>
      </c>
    </row>
    <row r="3746" spans="1:4">
      <c r="A3746" s="189">
        <v>11276</v>
      </c>
      <c r="B3746" s="186" t="s">
        <v>36060</v>
      </c>
      <c r="C3746" s="186" t="s">
        <v>12</v>
      </c>
      <c r="D3746" s="186">
        <v>49.41</v>
      </c>
    </row>
    <row r="3747" spans="1:4">
      <c r="B3747" s="186" t="s">
        <v>36061</v>
      </c>
    </row>
    <row r="3748" spans="1:4">
      <c r="B3748" s="186" t="s">
        <v>36062</v>
      </c>
    </row>
    <row r="3749" spans="1:4">
      <c r="A3749" s="189">
        <v>11278</v>
      </c>
      <c r="B3749" s="186" t="s">
        <v>3769</v>
      </c>
      <c r="C3749" s="186" t="s">
        <v>12</v>
      </c>
      <c r="D3749" s="186">
        <v>27.2</v>
      </c>
    </row>
    <row r="3750" spans="1:4">
      <c r="A3750" s="189">
        <v>11279</v>
      </c>
      <c r="B3750" s="186" t="s">
        <v>36063</v>
      </c>
      <c r="C3750" s="186" t="s">
        <v>12</v>
      </c>
      <c r="D3750" s="186">
        <v>64.17</v>
      </c>
    </row>
    <row r="3751" spans="1:4">
      <c r="B3751" s="186" t="s">
        <v>319</v>
      </c>
    </row>
    <row r="3752" spans="1:4">
      <c r="A3752" s="189">
        <v>11241</v>
      </c>
      <c r="B3752" s="186" t="s">
        <v>3771</v>
      </c>
      <c r="C3752" s="186" t="s">
        <v>12</v>
      </c>
      <c r="D3752" s="186">
        <v>117.1</v>
      </c>
    </row>
    <row r="3753" spans="1:4">
      <c r="A3753" s="189">
        <v>10580</v>
      </c>
      <c r="B3753" s="186" t="s">
        <v>3772</v>
      </c>
      <c r="C3753" s="186" t="s">
        <v>228</v>
      </c>
      <c r="D3753" s="186" t="s">
        <v>759</v>
      </c>
    </row>
    <row r="3754" spans="1:4">
      <c r="A3754" s="189">
        <v>10581</v>
      </c>
      <c r="B3754" s="186" t="s">
        <v>3773</v>
      </c>
      <c r="C3754" s="186" t="s">
        <v>228</v>
      </c>
      <c r="D3754" s="186" t="s">
        <v>248</v>
      </c>
    </row>
    <row r="3755" spans="1:4">
      <c r="A3755" s="189">
        <v>10582</v>
      </c>
      <c r="B3755" s="186" t="s">
        <v>3774</v>
      </c>
      <c r="C3755" s="186" t="s">
        <v>228</v>
      </c>
      <c r="D3755" s="186" t="s">
        <v>758</v>
      </c>
    </row>
    <row r="3756" spans="1:4">
      <c r="A3756" s="189">
        <v>10584</v>
      </c>
      <c r="B3756" s="186" t="s">
        <v>3775</v>
      </c>
      <c r="C3756" s="186" t="s">
        <v>228</v>
      </c>
      <c r="D3756" s="186" t="s">
        <v>5663</v>
      </c>
    </row>
    <row r="3757" spans="1:4">
      <c r="A3757" s="189">
        <v>10778</v>
      </c>
      <c r="B3757" s="186" t="s">
        <v>3776</v>
      </c>
      <c r="C3757" s="186" t="s">
        <v>228</v>
      </c>
      <c r="D3757" s="186" t="s">
        <v>758</v>
      </c>
    </row>
    <row r="3758" spans="1:4">
      <c r="A3758" s="189">
        <v>10591</v>
      </c>
      <c r="B3758" s="186" t="s">
        <v>3777</v>
      </c>
      <c r="C3758" s="186" t="s">
        <v>228</v>
      </c>
      <c r="D3758" s="186" t="s">
        <v>758</v>
      </c>
    </row>
    <row r="3759" spans="1:4">
      <c r="A3759" s="189">
        <v>10590</v>
      </c>
      <c r="B3759" s="186" t="s">
        <v>3778</v>
      </c>
      <c r="C3759" s="186" t="s">
        <v>228</v>
      </c>
      <c r="D3759" s="186" t="s">
        <v>758</v>
      </c>
    </row>
    <row r="3760" spans="1:4">
      <c r="A3760" s="189">
        <v>10589</v>
      </c>
      <c r="B3760" s="186" t="s">
        <v>3779</v>
      </c>
      <c r="C3760" s="186" t="s">
        <v>228</v>
      </c>
      <c r="D3760" s="186" t="s">
        <v>758</v>
      </c>
    </row>
    <row r="3761" spans="1:4">
      <c r="A3761" s="189">
        <v>10587</v>
      </c>
      <c r="B3761" s="186" t="s">
        <v>3780</v>
      </c>
      <c r="C3761" s="186" t="s">
        <v>228</v>
      </c>
      <c r="D3761" s="186" t="s">
        <v>758</v>
      </c>
    </row>
    <row r="3762" spans="1:4">
      <c r="A3762" s="189">
        <v>10588</v>
      </c>
      <c r="B3762" s="186" t="s">
        <v>3782</v>
      </c>
      <c r="C3762" s="186" t="s">
        <v>228</v>
      </c>
      <c r="D3762" s="186" t="s">
        <v>758</v>
      </c>
    </row>
    <row r="3763" spans="1:4">
      <c r="A3763" s="189">
        <v>10585</v>
      </c>
      <c r="B3763" s="186" t="s">
        <v>3783</v>
      </c>
      <c r="C3763" s="186" t="s">
        <v>12</v>
      </c>
      <c r="D3763" s="186">
        <v>21.25</v>
      </c>
    </row>
    <row r="3764" spans="1:4">
      <c r="A3764" s="189">
        <v>11281</v>
      </c>
      <c r="B3764" s="186" t="s">
        <v>3784</v>
      </c>
      <c r="C3764" s="186" t="s">
        <v>12</v>
      </c>
      <c r="D3764" s="188" t="s">
        <v>22685</v>
      </c>
    </row>
    <row r="3765" spans="1:4">
      <c r="A3765" s="186" t="s">
        <v>277</v>
      </c>
      <c r="B3765" s="186" t="s">
        <v>278</v>
      </c>
      <c r="C3765" s="186" t="s">
        <v>6</v>
      </c>
      <c r="D3765" s="188" t="s">
        <v>14943</v>
      </c>
    </row>
    <row r="3766" spans="1:4">
      <c r="A3766" s="186" t="s">
        <v>280</v>
      </c>
      <c r="B3766" s="186" t="s">
        <v>281</v>
      </c>
      <c r="C3766" s="186" t="s">
        <v>12</v>
      </c>
      <c r="D3766" s="186">
        <v>9.9</v>
      </c>
    </row>
    <row r="3767" spans="1:4">
      <c r="A3767" s="186" t="s">
        <v>204</v>
      </c>
      <c r="B3767" s="186" t="s">
        <v>3209</v>
      </c>
      <c r="C3767" s="186" t="s">
        <v>34116</v>
      </c>
    </row>
    <row r="3769" spans="1:4">
      <c r="C3769" s="184" t="s">
        <v>34071</v>
      </c>
      <c r="D3769" s="185" t="s">
        <v>114</v>
      </c>
    </row>
    <row r="3770" spans="1:4">
      <c r="A3770" s="184"/>
    </row>
    <row r="3771" spans="1:4">
      <c r="D3771" s="184" t="s">
        <v>34072</v>
      </c>
    </row>
    <row r="3772" spans="1:4">
      <c r="A3772" s="184"/>
    </row>
    <row r="3773" spans="1:4">
      <c r="A3773" s="184"/>
      <c r="B3773" s="184" t="s">
        <v>34073</v>
      </c>
      <c r="C3773" s="184" t="s">
        <v>34074</v>
      </c>
      <c r="D3773" s="184" t="s">
        <v>34075</v>
      </c>
    </row>
    <row r="3774" spans="1:4">
      <c r="B3774" s="184" t="s">
        <v>34076</v>
      </c>
      <c r="C3774" s="184" t="s">
        <v>107</v>
      </c>
      <c r="D3774" s="184" t="s">
        <v>34077</v>
      </c>
    </row>
    <row r="3775" spans="1:4">
      <c r="A3775" s="186" t="s">
        <v>36058</v>
      </c>
    </row>
    <row r="3776" spans="1:4">
      <c r="A3776" s="189">
        <v>11425</v>
      </c>
      <c r="B3776" s="186" t="s">
        <v>9571</v>
      </c>
      <c r="C3776" s="186" t="s">
        <v>12</v>
      </c>
      <c r="D3776" s="186">
        <v>12.75</v>
      </c>
    </row>
    <row r="3777" spans="1:4">
      <c r="A3777" s="189">
        <v>10787</v>
      </c>
      <c r="B3777" s="186" t="s">
        <v>3785</v>
      </c>
      <c r="C3777" s="186" t="s">
        <v>12</v>
      </c>
      <c r="D3777" s="186">
        <v>123</v>
      </c>
    </row>
    <row r="3778" spans="1:4">
      <c r="A3778" s="189">
        <v>11284</v>
      </c>
      <c r="B3778" s="186" t="s">
        <v>3786</v>
      </c>
      <c r="C3778" s="186" t="s">
        <v>12</v>
      </c>
      <c r="D3778" s="188" t="s">
        <v>36064</v>
      </c>
    </row>
    <row r="3779" spans="1:4">
      <c r="A3779" s="189">
        <v>11468</v>
      </c>
      <c r="B3779" s="186" t="s">
        <v>3787</v>
      </c>
      <c r="C3779" s="186" t="s">
        <v>12</v>
      </c>
      <c r="D3779" s="188" t="s">
        <v>1401</v>
      </c>
    </row>
    <row r="3780" spans="1:4">
      <c r="A3780" s="189">
        <v>10579</v>
      </c>
      <c r="B3780" s="186" t="s">
        <v>3789</v>
      </c>
      <c r="C3780" s="186" t="s">
        <v>12</v>
      </c>
      <c r="D3780" s="188" t="s">
        <v>20739</v>
      </c>
    </row>
    <row r="3781" spans="1:4">
      <c r="A3781" s="189">
        <v>11474</v>
      </c>
      <c r="B3781" s="186" t="s">
        <v>3790</v>
      </c>
      <c r="C3781" s="186" t="s">
        <v>12</v>
      </c>
      <c r="D3781" s="188" t="s">
        <v>22297</v>
      </c>
    </row>
    <row r="3782" spans="1:4">
      <c r="A3782" s="189">
        <v>11242</v>
      </c>
      <c r="B3782" s="186" t="s">
        <v>3791</v>
      </c>
      <c r="C3782" s="186" t="s">
        <v>12</v>
      </c>
      <c r="D3782" s="186">
        <v>47</v>
      </c>
    </row>
    <row r="3783" spans="1:4">
      <c r="A3783" s="189">
        <v>11280</v>
      </c>
      <c r="B3783" s="186" t="s">
        <v>3792</v>
      </c>
      <c r="C3783" s="186" t="s">
        <v>12</v>
      </c>
      <c r="D3783" s="186">
        <v>60.5</v>
      </c>
    </row>
    <row r="3784" spans="1:4">
      <c r="A3784" s="186" t="s">
        <v>3793</v>
      </c>
      <c r="B3784" s="186" t="s">
        <v>3794</v>
      </c>
      <c r="C3784" s="186" t="s">
        <v>12</v>
      </c>
      <c r="D3784" s="186">
        <v>17.399999999999999</v>
      </c>
    </row>
    <row r="3785" spans="1:4">
      <c r="A3785" s="186" t="s">
        <v>3795</v>
      </c>
      <c r="B3785" s="186" t="s">
        <v>3796</v>
      </c>
      <c r="C3785" s="186" t="s">
        <v>12</v>
      </c>
      <c r="D3785" s="186">
        <v>9.9</v>
      </c>
    </row>
    <row r="3786" spans="1:4">
      <c r="A3786" s="189">
        <v>11245</v>
      </c>
      <c r="B3786" s="186" t="s">
        <v>3797</v>
      </c>
      <c r="C3786" s="186" t="s">
        <v>12</v>
      </c>
      <c r="D3786" s="186">
        <v>11.26</v>
      </c>
    </row>
    <row r="3787" spans="1:4">
      <c r="A3787" s="186" t="s">
        <v>36065</v>
      </c>
      <c r="B3787" s="186" t="s">
        <v>3799</v>
      </c>
      <c r="C3787" s="186" t="s">
        <v>12</v>
      </c>
      <c r="D3787" s="186">
        <v>5.65</v>
      </c>
    </row>
    <row r="3788" spans="1:4">
      <c r="A3788" s="186" t="s">
        <v>293</v>
      </c>
      <c r="B3788" s="186" t="s">
        <v>294</v>
      </c>
      <c r="C3788" s="186" t="s">
        <v>12</v>
      </c>
      <c r="D3788" s="186">
        <v>15</v>
      </c>
    </row>
    <row r="3789" spans="1:4">
      <c r="A3789" s="189">
        <v>12750</v>
      </c>
      <c r="B3789" s="186" t="s">
        <v>36066</v>
      </c>
      <c r="C3789" s="186" t="s">
        <v>12</v>
      </c>
      <c r="D3789" s="186">
        <v>372.89</v>
      </c>
    </row>
    <row r="3790" spans="1:4">
      <c r="B3790" s="186" t="s">
        <v>36067</v>
      </c>
    </row>
    <row r="3791" spans="1:4">
      <c r="A3791" s="189">
        <v>11217</v>
      </c>
      <c r="B3791" s="186" t="s">
        <v>3801</v>
      </c>
      <c r="C3791" s="186" t="s">
        <v>12</v>
      </c>
      <c r="D3791" s="188" t="s">
        <v>11898</v>
      </c>
    </row>
    <row r="3792" spans="1:4">
      <c r="A3792" s="189">
        <v>11252</v>
      </c>
      <c r="B3792" s="186" t="s">
        <v>3803</v>
      </c>
      <c r="C3792" s="186" t="s">
        <v>12</v>
      </c>
      <c r="D3792" s="186">
        <v>182.5</v>
      </c>
    </row>
    <row r="3793" spans="1:4">
      <c r="A3793" s="189">
        <v>11246</v>
      </c>
      <c r="B3793" s="186" t="s">
        <v>3804</v>
      </c>
      <c r="C3793" s="186" t="s">
        <v>1580</v>
      </c>
      <c r="D3793" s="186">
        <v>9.0500000000000007</v>
      </c>
    </row>
    <row r="3794" spans="1:4">
      <c r="A3794" s="189">
        <v>11282</v>
      </c>
      <c r="B3794" s="186" t="s">
        <v>36068</v>
      </c>
      <c r="C3794" s="186" t="s">
        <v>12</v>
      </c>
      <c r="D3794" s="186">
        <v>380.9</v>
      </c>
    </row>
    <row r="3795" spans="1:4">
      <c r="B3795" s="186" t="s">
        <v>36069</v>
      </c>
    </row>
    <row r="3796" spans="1:4">
      <c r="A3796" s="186" t="s">
        <v>3806</v>
      </c>
      <c r="B3796" s="186" t="s">
        <v>3807</v>
      </c>
      <c r="C3796" s="186" t="s">
        <v>12</v>
      </c>
      <c r="D3796" s="186">
        <v>18.36</v>
      </c>
    </row>
    <row r="3797" spans="1:4">
      <c r="A3797" s="189">
        <v>11273</v>
      </c>
      <c r="B3797" s="186" t="s">
        <v>36070</v>
      </c>
      <c r="C3797" s="186" t="s">
        <v>12</v>
      </c>
      <c r="D3797" s="188" t="s">
        <v>36071</v>
      </c>
    </row>
    <row r="3798" spans="1:4">
      <c r="B3798" s="186" t="s">
        <v>36072</v>
      </c>
    </row>
    <row r="3799" spans="1:4">
      <c r="A3799" s="189">
        <v>11285</v>
      </c>
      <c r="B3799" s="186" t="s">
        <v>3808</v>
      </c>
      <c r="C3799" s="186" t="s">
        <v>12</v>
      </c>
      <c r="D3799" s="186">
        <v>1000</v>
      </c>
    </row>
    <row r="3800" spans="1:4">
      <c r="A3800" s="189">
        <v>10578</v>
      </c>
      <c r="B3800" s="186" t="s">
        <v>3809</v>
      </c>
      <c r="C3800" s="186" t="s">
        <v>12</v>
      </c>
      <c r="D3800" s="186">
        <v>15.15</v>
      </c>
    </row>
    <row r="3801" spans="1:4">
      <c r="A3801" s="189">
        <v>11274</v>
      </c>
      <c r="B3801" s="186" t="s">
        <v>3810</v>
      </c>
      <c r="C3801" s="186" t="s">
        <v>12</v>
      </c>
      <c r="D3801" s="186">
        <v>14.45</v>
      </c>
    </row>
    <row r="3802" spans="1:4">
      <c r="A3802" s="186" t="s">
        <v>3811</v>
      </c>
      <c r="B3802" s="186" t="s">
        <v>3812</v>
      </c>
      <c r="C3802" s="186" t="s">
        <v>12</v>
      </c>
      <c r="D3802" s="186">
        <v>5.9</v>
      </c>
    </row>
    <row r="3803" spans="1:4">
      <c r="A3803" s="189">
        <v>10592</v>
      </c>
      <c r="B3803" s="186" t="s">
        <v>22914</v>
      </c>
      <c r="C3803" s="186" t="s">
        <v>12</v>
      </c>
      <c r="D3803" s="188" t="s">
        <v>21912</v>
      </c>
    </row>
    <row r="3804" spans="1:4">
      <c r="A3804" s="189">
        <v>11286</v>
      </c>
      <c r="B3804" s="186" t="s">
        <v>3813</v>
      </c>
      <c r="C3804" s="186" t="s">
        <v>12</v>
      </c>
      <c r="D3804" s="188" t="s">
        <v>36073</v>
      </c>
    </row>
    <row r="3805" spans="1:4">
      <c r="A3805" s="189">
        <v>11270</v>
      </c>
      <c r="B3805" s="186" t="s">
        <v>3814</v>
      </c>
      <c r="C3805" s="186" t="s">
        <v>12</v>
      </c>
      <c r="D3805" s="186">
        <v>20.73</v>
      </c>
    </row>
    <row r="3806" spans="1:4">
      <c r="A3806" s="189">
        <v>10789</v>
      </c>
      <c r="B3806" s="186" t="s">
        <v>3816</v>
      </c>
      <c r="C3806" s="186" t="s">
        <v>12</v>
      </c>
      <c r="D3806" s="186">
        <v>11.2</v>
      </c>
    </row>
    <row r="3807" spans="1:4">
      <c r="A3807" s="189">
        <v>10788</v>
      </c>
      <c r="B3807" s="186" t="s">
        <v>3817</v>
      </c>
      <c r="C3807" s="186" t="s">
        <v>12</v>
      </c>
      <c r="D3807" s="186">
        <v>17.29</v>
      </c>
    </row>
    <row r="3808" spans="1:4">
      <c r="A3808" s="189">
        <v>11442</v>
      </c>
      <c r="B3808" s="186" t="s">
        <v>3818</v>
      </c>
      <c r="C3808" s="186" t="s">
        <v>12</v>
      </c>
      <c r="D3808" s="188" t="s">
        <v>7979</v>
      </c>
    </row>
    <row r="3809" spans="1:4">
      <c r="A3809" s="189">
        <v>11443</v>
      </c>
      <c r="B3809" s="186" t="s">
        <v>3819</v>
      </c>
      <c r="C3809" s="186" t="s">
        <v>12</v>
      </c>
      <c r="D3809" s="188" t="s">
        <v>1947</v>
      </c>
    </row>
    <row r="3810" spans="1:4">
      <c r="A3810" s="186" t="s">
        <v>36074</v>
      </c>
      <c r="B3810" s="186" t="s">
        <v>3821</v>
      </c>
      <c r="C3810" s="186" t="s">
        <v>12</v>
      </c>
      <c r="D3810" s="186">
        <v>1.37</v>
      </c>
    </row>
    <row r="3811" spans="1:4">
      <c r="A3811" s="189">
        <v>11251</v>
      </c>
      <c r="B3811" s="186" t="s">
        <v>3823</v>
      </c>
      <c r="C3811" s="186" t="s">
        <v>12</v>
      </c>
      <c r="D3811" s="188" t="s">
        <v>10856</v>
      </c>
    </row>
    <row r="3812" spans="1:4">
      <c r="A3812" s="189">
        <v>10593</v>
      </c>
      <c r="B3812" s="186" t="s">
        <v>3824</v>
      </c>
      <c r="C3812" s="186" t="s">
        <v>12</v>
      </c>
      <c r="D3812" s="188" t="s">
        <v>13844</v>
      </c>
    </row>
    <row r="3813" spans="1:4">
      <c r="A3813" s="189">
        <v>10791</v>
      </c>
      <c r="B3813" s="186" t="s">
        <v>3825</v>
      </c>
      <c r="C3813" s="186" t="s">
        <v>12</v>
      </c>
      <c r="D3813" s="188" t="s">
        <v>21992</v>
      </c>
    </row>
    <row r="3814" spans="1:4">
      <c r="A3814" s="189">
        <v>10790</v>
      </c>
      <c r="B3814" s="186" t="s">
        <v>3827</v>
      </c>
      <c r="C3814" s="186" t="s">
        <v>12</v>
      </c>
      <c r="D3814" s="186">
        <v>14.18</v>
      </c>
    </row>
    <row r="3815" spans="1:4">
      <c r="A3815" s="189">
        <v>11458</v>
      </c>
      <c r="B3815" s="186" t="s">
        <v>3829</v>
      </c>
      <c r="C3815" s="186" t="s">
        <v>12</v>
      </c>
      <c r="D3815" s="188" t="s">
        <v>1001</v>
      </c>
    </row>
    <row r="3816" spans="1:4">
      <c r="A3816" s="189">
        <v>11459</v>
      </c>
      <c r="B3816" s="186" t="s">
        <v>3831</v>
      </c>
      <c r="C3816" s="186" t="s">
        <v>12</v>
      </c>
      <c r="D3816" s="188" t="s">
        <v>36075</v>
      </c>
    </row>
    <row r="3817" spans="1:4">
      <c r="A3817" s="189">
        <v>11415</v>
      </c>
      <c r="B3817" s="186" t="s">
        <v>3832</v>
      </c>
      <c r="C3817" s="186" t="s">
        <v>12</v>
      </c>
      <c r="D3817" s="188" t="s">
        <v>11332</v>
      </c>
    </row>
    <row r="3818" spans="1:4">
      <c r="A3818" s="189">
        <v>11417</v>
      </c>
      <c r="B3818" s="186" t="s">
        <v>3833</v>
      </c>
      <c r="C3818" s="186" t="s">
        <v>12</v>
      </c>
      <c r="D3818" s="188" t="s">
        <v>10898</v>
      </c>
    </row>
    <row r="3819" spans="1:4">
      <c r="A3819" s="189">
        <v>11418</v>
      </c>
      <c r="B3819" s="186" t="s">
        <v>3835</v>
      </c>
      <c r="C3819" s="186" t="s">
        <v>12</v>
      </c>
      <c r="D3819" s="188" t="s">
        <v>7829</v>
      </c>
    </row>
    <row r="3820" spans="1:4">
      <c r="A3820" s="189">
        <v>11250</v>
      </c>
      <c r="B3820" s="186" t="s">
        <v>3836</v>
      </c>
      <c r="C3820" s="186" t="s">
        <v>12</v>
      </c>
      <c r="D3820" s="186">
        <v>15.9</v>
      </c>
    </row>
    <row r="3821" spans="1:4">
      <c r="A3821" s="189">
        <v>11283</v>
      </c>
      <c r="B3821" s="186" t="s">
        <v>3837</v>
      </c>
      <c r="C3821" s="186" t="s">
        <v>12</v>
      </c>
      <c r="D3821" s="186">
        <v>349.99</v>
      </c>
    </row>
    <row r="3822" spans="1:4">
      <c r="A3822" s="189">
        <v>11247</v>
      </c>
      <c r="B3822" s="186" t="s">
        <v>3838</v>
      </c>
      <c r="C3822" s="186" t="s">
        <v>12</v>
      </c>
      <c r="D3822" s="186">
        <v>272.97000000000003</v>
      </c>
    </row>
    <row r="3823" spans="1:4">
      <c r="A3823" s="189">
        <v>10577</v>
      </c>
      <c r="B3823" s="186" t="s">
        <v>3839</v>
      </c>
      <c r="C3823" s="186" t="s">
        <v>12</v>
      </c>
      <c r="D3823" s="186">
        <v>18.579999999999998</v>
      </c>
    </row>
    <row r="3824" spans="1:4">
      <c r="A3824" s="189">
        <v>10594</v>
      </c>
      <c r="B3824" s="186" t="s">
        <v>3841</v>
      </c>
      <c r="C3824" s="186" t="s">
        <v>12</v>
      </c>
      <c r="D3824" s="188" t="s">
        <v>36076</v>
      </c>
    </row>
    <row r="3825" spans="1:4">
      <c r="A3825" s="189">
        <v>11271</v>
      </c>
      <c r="B3825" s="186" t="s">
        <v>3842</v>
      </c>
      <c r="C3825" s="186" t="s">
        <v>12</v>
      </c>
      <c r="D3825" s="188" t="s">
        <v>36077</v>
      </c>
    </row>
    <row r="3826" spans="1:4">
      <c r="A3826" s="189">
        <v>11256</v>
      </c>
      <c r="B3826" s="186" t="s">
        <v>3843</v>
      </c>
      <c r="C3826" s="186" t="s">
        <v>12</v>
      </c>
      <c r="D3826" s="186">
        <v>60</v>
      </c>
    </row>
    <row r="3827" spans="1:4">
      <c r="A3827" s="189">
        <v>11257</v>
      </c>
      <c r="B3827" s="186" t="s">
        <v>3844</v>
      </c>
      <c r="C3827" s="186" t="s">
        <v>12</v>
      </c>
      <c r="D3827" s="186">
        <v>31.36</v>
      </c>
    </row>
    <row r="3828" spans="1:4">
      <c r="A3828" s="189">
        <v>11255</v>
      </c>
      <c r="B3828" s="186" t="s">
        <v>3845</v>
      </c>
      <c r="C3828" s="186" t="s">
        <v>12</v>
      </c>
      <c r="D3828" s="186">
        <v>21.96</v>
      </c>
    </row>
    <row r="3829" spans="1:4">
      <c r="A3829" s="189">
        <v>11253</v>
      </c>
      <c r="B3829" s="186" t="s">
        <v>3847</v>
      </c>
      <c r="C3829" s="186" t="s">
        <v>12</v>
      </c>
      <c r="D3829" s="186">
        <v>16.899999999999999</v>
      </c>
    </row>
    <row r="3830" spans="1:4">
      <c r="A3830" s="189">
        <v>11254</v>
      </c>
      <c r="B3830" s="186" t="s">
        <v>3848</v>
      </c>
      <c r="C3830" s="186" t="s">
        <v>12</v>
      </c>
      <c r="D3830" s="186">
        <v>19</v>
      </c>
    </row>
    <row r="3831" spans="1:4">
      <c r="A3831" s="189">
        <v>10586</v>
      </c>
      <c r="B3831" s="186" t="s">
        <v>3849</v>
      </c>
      <c r="C3831" s="186" t="s">
        <v>12</v>
      </c>
      <c r="D3831" s="186">
        <v>17.899999999999999</v>
      </c>
    </row>
    <row r="3832" spans="1:4">
      <c r="A3832" s="189">
        <v>11464</v>
      </c>
      <c r="B3832" s="186" t="s">
        <v>3850</v>
      </c>
      <c r="C3832" s="186" t="s">
        <v>12</v>
      </c>
      <c r="D3832" s="186">
        <v>2.74</v>
      </c>
    </row>
    <row r="3833" spans="1:4">
      <c r="A3833" s="189">
        <v>11462</v>
      </c>
      <c r="B3833" s="186" t="s">
        <v>3851</v>
      </c>
      <c r="C3833" s="186" t="s">
        <v>12</v>
      </c>
      <c r="D3833" s="188" t="s">
        <v>9938</v>
      </c>
    </row>
    <row r="3834" spans="1:4">
      <c r="A3834" s="189">
        <v>10583</v>
      </c>
      <c r="B3834" s="186" t="s">
        <v>3852</v>
      </c>
      <c r="C3834" s="186" t="s">
        <v>12</v>
      </c>
      <c r="D3834" s="186">
        <v>5.6</v>
      </c>
    </row>
    <row r="3835" spans="1:4">
      <c r="A3835" s="189">
        <v>11419</v>
      </c>
      <c r="B3835" s="186" t="s">
        <v>3853</v>
      </c>
      <c r="C3835" s="186" t="s">
        <v>12</v>
      </c>
      <c r="D3835" s="188" t="s">
        <v>4728</v>
      </c>
    </row>
    <row r="3836" spans="1:4">
      <c r="A3836" s="189">
        <v>13449</v>
      </c>
      <c r="B3836" s="186" t="s">
        <v>36078</v>
      </c>
      <c r="C3836" s="186" t="s">
        <v>12</v>
      </c>
      <c r="D3836" s="186">
        <v>23.39</v>
      </c>
    </row>
    <row r="3837" spans="1:4">
      <c r="A3837" s="186" t="s">
        <v>36079</v>
      </c>
    </row>
    <row r="3838" spans="1:4">
      <c r="A3838" s="186" t="s">
        <v>3854</v>
      </c>
      <c r="B3838" s="186" t="s">
        <v>3855</v>
      </c>
      <c r="C3838" s="186" t="s">
        <v>12</v>
      </c>
      <c r="D3838" s="188" t="s">
        <v>3856</v>
      </c>
    </row>
    <row r="3839" spans="1:4">
      <c r="A3839" s="186" t="s">
        <v>3857</v>
      </c>
      <c r="B3839" s="186" t="s">
        <v>3858</v>
      </c>
      <c r="C3839" s="186" t="s">
        <v>12</v>
      </c>
      <c r="D3839" s="188" t="s">
        <v>3859</v>
      </c>
    </row>
    <row r="3840" spans="1:4">
      <c r="A3840" s="186" t="s">
        <v>3860</v>
      </c>
      <c r="B3840" s="186" t="s">
        <v>3861</v>
      </c>
      <c r="C3840" s="186" t="s">
        <v>12</v>
      </c>
      <c r="D3840" s="188" t="s">
        <v>473</v>
      </c>
    </row>
    <row r="3841" spans="1:4">
      <c r="A3841" s="186" t="s">
        <v>204</v>
      </c>
      <c r="B3841" s="186" t="s">
        <v>3273</v>
      </c>
      <c r="C3841" s="186" t="s">
        <v>34116</v>
      </c>
    </row>
    <row r="3843" spans="1:4">
      <c r="C3843" s="184" t="s">
        <v>34071</v>
      </c>
      <c r="D3843" s="185" t="s">
        <v>114</v>
      </c>
    </row>
    <row r="3844" spans="1:4">
      <c r="A3844" s="184"/>
    </row>
    <row r="3845" spans="1:4">
      <c r="D3845" s="184" t="s">
        <v>34072</v>
      </c>
    </row>
    <row r="3846" spans="1:4">
      <c r="A3846" s="184"/>
    </row>
    <row r="3847" spans="1:4">
      <c r="A3847" s="184"/>
      <c r="B3847" s="184" t="s">
        <v>34073</v>
      </c>
      <c r="C3847" s="184" t="s">
        <v>34074</v>
      </c>
      <c r="D3847" s="184" t="s">
        <v>34075</v>
      </c>
    </row>
    <row r="3848" spans="1:4">
      <c r="B3848" s="184" t="s">
        <v>34076</v>
      </c>
      <c r="C3848" s="184" t="s">
        <v>107</v>
      </c>
      <c r="D3848" s="184" t="s">
        <v>34077</v>
      </c>
    </row>
    <row r="3849" spans="1:4">
      <c r="A3849" s="186" t="s">
        <v>36079</v>
      </c>
    </row>
    <row r="3850" spans="1:4">
      <c r="A3850" s="186" t="s">
        <v>3862</v>
      </c>
      <c r="B3850" s="186" t="s">
        <v>3863</v>
      </c>
      <c r="C3850" s="186" t="s">
        <v>12</v>
      </c>
      <c r="D3850" s="188" t="s">
        <v>3864</v>
      </c>
    </row>
    <row r="3851" spans="1:4">
      <c r="A3851" s="186" t="s">
        <v>3865</v>
      </c>
      <c r="B3851" s="186" t="s">
        <v>3866</v>
      </c>
      <c r="C3851" s="186" t="s">
        <v>12</v>
      </c>
      <c r="D3851" s="188" t="s">
        <v>1545</v>
      </c>
    </row>
    <row r="3852" spans="1:4">
      <c r="A3852" s="186" t="s">
        <v>36080</v>
      </c>
      <c r="B3852" s="186" t="s">
        <v>3868</v>
      </c>
      <c r="C3852" s="186" t="s">
        <v>12</v>
      </c>
      <c r="D3852" s="188" t="s">
        <v>3869</v>
      </c>
    </row>
    <row r="3853" spans="1:4">
      <c r="A3853" s="186" t="s">
        <v>36081</v>
      </c>
      <c r="B3853" s="186" t="s">
        <v>3870</v>
      </c>
      <c r="C3853" s="186" t="s">
        <v>12</v>
      </c>
      <c r="D3853" s="188" t="s">
        <v>3871</v>
      </c>
    </row>
    <row r="3854" spans="1:4">
      <c r="A3854" s="186" t="s">
        <v>3872</v>
      </c>
      <c r="B3854" s="186" t="s">
        <v>3873</v>
      </c>
      <c r="C3854" s="186" t="s">
        <v>12</v>
      </c>
      <c r="D3854" s="188" t="s">
        <v>1438</v>
      </c>
    </row>
    <row r="3855" spans="1:4">
      <c r="A3855" s="186" t="s">
        <v>3874</v>
      </c>
      <c r="B3855" s="186" t="s">
        <v>3875</v>
      </c>
      <c r="C3855" s="186" t="s">
        <v>12</v>
      </c>
      <c r="D3855" s="188" t="s">
        <v>3876</v>
      </c>
    </row>
    <row r="3856" spans="1:4">
      <c r="A3856" s="186" t="s">
        <v>3877</v>
      </c>
      <c r="B3856" s="186" t="s">
        <v>3878</v>
      </c>
      <c r="C3856" s="186" t="s">
        <v>12</v>
      </c>
      <c r="D3856" s="188" t="s">
        <v>3879</v>
      </c>
    </row>
    <row r="3857" spans="1:4">
      <c r="A3857" s="186" t="s">
        <v>3880</v>
      </c>
      <c r="B3857" s="186" t="s">
        <v>3881</v>
      </c>
      <c r="C3857" s="186" t="s">
        <v>12</v>
      </c>
      <c r="D3857" s="188" t="s">
        <v>3882</v>
      </c>
    </row>
    <row r="3858" spans="1:4">
      <c r="A3858" s="186" t="s">
        <v>3883</v>
      </c>
      <c r="B3858" s="186" t="s">
        <v>3884</v>
      </c>
      <c r="C3858" s="186" t="s">
        <v>12</v>
      </c>
      <c r="D3858" s="188" t="s">
        <v>3885</v>
      </c>
    </row>
    <row r="3859" spans="1:4">
      <c r="A3859" s="186" t="s">
        <v>36082</v>
      </c>
      <c r="B3859" s="186" t="s">
        <v>3886</v>
      </c>
      <c r="C3859" s="186" t="s">
        <v>12</v>
      </c>
      <c r="D3859" s="188" t="s">
        <v>3887</v>
      </c>
    </row>
    <row r="3860" spans="1:4">
      <c r="A3860" s="186" t="s">
        <v>3888</v>
      </c>
      <c r="B3860" s="186" t="s">
        <v>3889</v>
      </c>
      <c r="C3860" s="186" t="s">
        <v>12</v>
      </c>
      <c r="D3860" s="188" t="s">
        <v>2478</v>
      </c>
    </row>
    <row r="3861" spans="1:4">
      <c r="A3861" s="186" t="s">
        <v>3890</v>
      </c>
      <c r="B3861" s="186" t="s">
        <v>3891</v>
      </c>
      <c r="C3861" s="186" t="s">
        <v>12</v>
      </c>
      <c r="D3861" s="188" t="s">
        <v>3892</v>
      </c>
    </row>
    <row r="3862" spans="1:4">
      <c r="A3862" s="186" t="s">
        <v>3893</v>
      </c>
      <c r="B3862" s="186" t="s">
        <v>3894</v>
      </c>
      <c r="C3862" s="186" t="s">
        <v>12</v>
      </c>
      <c r="D3862" s="188" t="s">
        <v>3895</v>
      </c>
    </row>
    <row r="3863" spans="1:4">
      <c r="A3863" s="186" t="s">
        <v>3896</v>
      </c>
      <c r="B3863" s="186" t="s">
        <v>3897</v>
      </c>
      <c r="C3863" s="186" t="s">
        <v>12</v>
      </c>
      <c r="D3863" s="188" t="s">
        <v>3898</v>
      </c>
    </row>
    <row r="3864" spans="1:4">
      <c r="A3864" s="186" t="s">
        <v>3899</v>
      </c>
      <c r="B3864" s="186" t="s">
        <v>3900</v>
      </c>
      <c r="C3864" s="186" t="s">
        <v>12</v>
      </c>
      <c r="D3864" s="188" t="s">
        <v>3887</v>
      </c>
    </row>
    <row r="3865" spans="1:4">
      <c r="A3865" s="186" t="s">
        <v>3901</v>
      </c>
      <c r="B3865" s="186" t="s">
        <v>3902</v>
      </c>
      <c r="C3865" s="186" t="s">
        <v>12</v>
      </c>
      <c r="D3865" s="188" t="s">
        <v>2478</v>
      </c>
    </row>
    <row r="3866" spans="1:4">
      <c r="A3866" s="186" t="s">
        <v>3903</v>
      </c>
      <c r="B3866" s="186" t="s">
        <v>3904</v>
      </c>
      <c r="C3866" s="186" t="s">
        <v>12</v>
      </c>
      <c r="D3866" s="188" t="s">
        <v>3892</v>
      </c>
    </row>
    <row r="3867" spans="1:4">
      <c r="A3867" s="186" t="s">
        <v>3905</v>
      </c>
      <c r="B3867" s="186" t="s">
        <v>3906</v>
      </c>
      <c r="C3867" s="186" t="s">
        <v>12</v>
      </c>
      <c r="D3867" s="188" t="s">
        <v>3895</v>
      </c>
    </row>
    <row r="3868" spans="1:4">
      <c r="A3868" s="186" t="s">
        <v>3907</v>
      </c>
      <c r="B3868" s="186" t="s">
        <v>3908</v>
      </c>
      <c r="C3868" s="186" t="s">
        <v>12</v>
      </c>
      <c r="D3868" s="188" t="s">
        <v>3898</v>
      </c>
    </row>
    <row r="3869" spans="1:4">
      <c r="A3869" s="186" t="s">
        <v>3909</v>
      </c>
      <c r="B3869" s="186" t="s">
        <v>3910</v>
      </c>
      <c r="C3869" s="186" t="s">
        <v>12</v>
      </c>
      <c r="D3869" s="188" t="s">
        <v>3911</v>
      </c>
    </row>
    <row r="3870" spans="1:4">
      <c r="A3870" s="186" t="s">
        <v>3912</v>
      </c>
      <c r="B3870" s="186" t="s">
        <v>3913</v>
      </c>
      <c r="C3870" s="186" t="s">
        <v>12</v>
      </c>
      <c r="D3870" s="188" t="s">
        <v>3914</v>
      </c>
    </row>
    <row r="3871" spans="1:4">
      <c r="A3871" s="186" t="s">
        <v>3915</v>
      </c>
      <c r="B3871" s="186" t="s">
        <v>3916</v>
      </c>
      <c r="C3871" s="186" t="s">
        <v>12</v>
      </c>
      <c r="D3871" s="188" t="s">
        <v>18709</v>
      </c>
    </row>
    <row r="3872" spans="1:4">
      <c r="A3872" s="186" t="s">
        <v>3917</v>
      </c>
      <c r="B3872" s="186" t="s">
        <v>3918</v>
      </c>
      <c r="C3872" s="186" t="s">
        <v>12</v>
      </c>
      <c r="D3872" s="188" t="s">
        <v>4608</v>
      </c>
    </row>
    <row r="3873" spans="1:4">
      <c r="A3873" s="186" t="s">
        <v>36083</v>
      </c>
      <c r="B3873" s="186" t="s">
        <v>3919</v>
      </c>
      <c r="C3873" s="186" t="s">
        <v>12</v>
      </c>
      <c r="D3873" s="188" t="s">
        <v>1541</v>
      </c>
    </row>
    <row r="3874" spans="1:4">
      <c r="A3874" s="186" t="s">
        <v>3921</v>
      </c>
      <c r="B3874" s="186" t="s">
        <v>3922</v>
      </c>
      <c r="C3874" s="186" t="s">
        <v>12</v>
      </c>
      <c r="D3874" s="188" t="s">
        <v>21979</v>
      </c>
    </row>
    <row r="3875" spans="1:4">
      <c r="A3875" s="186" t="s">
        <v>3923</v>
      </c>
      <c r="B3875" s="186" t="s">
        <v>3924</v>
      </c>
      <c r="C3875" s="186" t="s">
        <v>12</v>
      </c>
      <c r="D3875" s="188" t="s">
        <v>6431</v>
      </c>
    </row>
    <row r="3876" spans="1:4">
      <c r="A3876" s="186" t="s">
        <v>3932</v>
      </c>
      <c r="B3876" s="186" t="s">
        <v>3933</v>
      </c>
      <c r="C3876" s="186" t="s">
        <v>12</v>
      </c>
      <c r="D3876" s="188" t="s">
        <v>22759</v>
      </c>
    </row>
    <row r="3877" spans="1:4">
      <c r="A3877" s="189">
        <v>11167</v>
      </c>
      <c r="B3877" s="186" t="s">
        <v>3934</v>
      </c>
      <c r="C3877" s="186" t="s">
        <v>12</v>
      </c>
      <c r="D3877" s="188" t="s">
        <v>3935</v>
      </c>
    </row>
    <row r="3878" spans="1:4">
      <c r="A3878" s="186" t="s">
        <v>3936</v>
      </c>
      <c r="B3878" s="186" t="s">
        <v>3937</v>
      </c>
      <c r="C3878" s="186" t="s">
        <v>12</v>
      </c>
      <c r="D3878" s="188" t="s">
        <v>22757</v>
      </c>
    </row>
    <row r="3879" spans="1:4">
      <c r="A3879" s="186" t="s">
        <v>3938</v>
      </c>
      <c r="B3879" s="186" t="s">
        <v>3939</v>
      </c>
      <c r="C3879" s="186" t="s">
        <v>12</v>
      </c>
      <c r="D3879" s="188" t="s">
        <v>22758</v>
      </c>
    </row>
    <row r="3880" spans="1:4">
      <c r="A3880" s="186" t="s">
        <v>3940</v>
      </c>
      <c r="B3880" s="186" t="s">
        <v>3941</v>
      </c>
      <c r="C3880" s="186" t="s">
        <v>12</v>
      </c>
      <c r="D3880" s="187" t="s">
        <v>3942</v>
      </c>
    </row>
    <row r="3881" spans="1:4">
      <c r="A3881" s="189">
        <v>11168</v>
      </c>
      <c r="B3881" s="186" t="s">
        <v>3943</v>
      </c>
      <c r="C3881" s="186" t="s">
        <v>12</v>
      </c>
      <c r="D3881" s="188" t="s">
        <v>3944</v>
      </c>
    </row>
    <row r="3882" spans="1:4">
      <c r="A3882" s="186" t="s">
        <v>3945</v>
      </c>
      <c r="B3882" s="186" t="s">
        <v>3946</v>
      </c>
      <c r="C3882" s="186" t="s">
        <v>12</v>
      </c>
      <c r="D3882" s="187" t="s">
        <v>22756</v>
      </c>
    </row>
    <row r="3883" spans="1:4">
      <c r="A3883" s="189">
        <v>11171</v>
      </c>
      <c r="B3883" s="186" t="s">
        <v>3947</v>
      </c>
      <c r="C3883" s="186" t="s">
        <v>12</v>
      </c>
      <c r="D3883" s="188" t="s">
        <v>1112</v>
      </c>
    </row>
    <row r="3884" spans="1:4">
      <c r="A3884" s="186" t="s">
        <v>3948</v>
      </c>
      <c r="B3884" s="186" t="s">
        <v>3949</v>
      </c>
      <c r="C3884" s="186" t="s">
        <v>12</v>
      </c>
      <c r="D3884" s="188" t="s">
        <v>19633</v>
      </c>
    </row>
    <row r="3885" spans="1:4">
      <c r="A3885" s="186" t="s">
        <v>3950</v>
      </c>
      <c r="B3885" s="186" t="s">
        <v>3951</v>
      </c>
      <c r="C3885" s="186" t="s">
        <v>12</v>
      </c>
      <c r="D3885" s="188" t="s">
        <v>19335</v>
      </c>
    </row>
    <row r="3886" spans="1:4">
      <c r="A3886" s="186" t="s">
        <v>3952</v>
      </c>
      <c r="B3886" s="186" t="s">
        <v>3953</v>
      </c>
      <c r="C3886" s="186" t="s">
        <v>12</v>
      </c>
      <c r="D3886" s="188" t="s">
        <v>2006</v>
      </c>
    </row>
    <row r="3887" spans="1:4">
      <c r="A3887" s="186" t="s">
        <v>3954</v>
      </c>
      <c r="B3887" s="186" t="s">
        <v>3955</v>
      </c>
      <c r="C3887" s="186" t="s">
        <v>12</v>
      </c>
      <c r="D3887" s="188" t="s">
        <v>18983</v>
      </c>
    </row>
    <row r="3888" spans="1:4">
      <c r="A3888" s="186" t="s">
        <v>3957</v>
      </c>
      <c r="B3888" s="186" t="s">
        <v>36084</v>
      </c>
      <c r="C3888" s="186" t="s">
        <v>12</v>
      </c>
      <c r="D3888" s="188" t="s">
        <v>3958</v>
      </c>
    </row>
    <row r="3889" spans="1:4">
      <c r="B3889" s="186" t="s">
        <v>36085</v>
      </c>
    </row>
    <row r="3890" spans="1:4">
      <c r="A3890" s="186" t="s">
        <v>3959</v>
      </c>
      <c r="B3890" s="186" t="s">
        <v>3960</v>
      </c>
      <c r="C3890" s="186" t="s">
        <v>12</v>
      </c>
      <c r="D3890" s="187" t="s">
        <v>3961</v>
      </c>
    </row>
    <row r="3891" spans="1:4">
      <c r="A3891" s="186" t="s">
        <v>3962</v>
      </c>
      <c r="B3891" s="186" t="s">
        <v>3963</v>
      </c>
      <c r="C3891" s="186" t="s">
        <v>12</v>
      </c>
      <c r="D3891" s="187" t="s">
        <v>3964</v>
      </c>
    </row>
    <row r="3892" spans="1:4">
      <c r="A3892" s="186" t="s">
        <v>36086</v>
      </c>
      <c r="B3892" s="186" t="s">
        <v>3965</v>
      </c>
      <c r="C3892" s="186" t="s">
        <v>12</v>
      </c>
      <c r="D3892" s="187" t="s">
        <v>3966</v>
      </c>
    </row>
    <row r="3893" spans="1:4">
      <c r="A3893" s="186" t="s">
        <v>3967</v>
      </c>
      <c r="B3893" s="186" t="s">
        <v>3968</v>
      </c>
      <c r="C3893" s="186" t="s">
        <v>12</v>
      </c>
      <c r="D3893" s="188" t="s">
        <v>2127</v>
      </c>
    </row>
    <row r="3894" spans="1:4">
      <c r="A3894" s="186" t="s">
        <v>3969</v>
      </c>
      <c r="B3894" s="186" t="s">
        <v>3970</v>
      </c>
      <c r="C3894" s="186" t="s">
        <v>12</v>
      </c>
      <c r="D3894" s="188" t="s">
        <v>3971</v>
      </c>
    </row>
    <row r="3895" spans="1:4">
      <c r="A3895" s="186" t="s">
        <v>3972</v>
      </c>
      <c r="B3895" s="186" t="s">
        <v>3973</v>
      </c>
      <c r="C3895" s="186" t="s">
        <v>12</v>
      </c>
      <c r="D3895" s="188" t="s">
        <v>3974</v>
      </c>
    </row>
    <row r="3896" spans="1:4">
      <c r="A3896" s="186" t="s">
        <v>3975</v>
      </c>
      <c r="B3896" s="186" t="s">
        <v>3976</v>
      </c>
      <c r="C3896" s="186" t="s">
        <v>12</v>
      </c>
      <c r="D3896" s="188" t="s">
        <v>3977</v>
      </c>
    </row>
    <row r="3897" spans="1:4">
      <c r="A3897" s="186" t="s">
        <v>36087</v>
      </c>
    </row>
    <row r="3898" spans="1:4">
      <c r="A3898" s="189">
        <v>11107</v>
      </c>
      <c r="B3898" s="186" t="s">
        <v>3925</v>
      </c>
      <c r="C3898" s="186" t="s">
        <v>12</v>
      </c>
      <c r="D3898" s="187" t="s">
        <v>36088</v>
      </c>
    </row>
    <row r="3899" spans="1:4">
      <c r="A3899" s="186" t="s">
        <v>3927</v>
      </c>
      <c r="B3899" s="186" t="s">
        <v>3928</v>
      </c>
      <c r="C3899" s="186" t="s">
        <v>12</v>
      </c>
      <c r="D3899" s="186">
        <v>91.53</v>
      </c>
    </row>
    <row r="3900" spans="1:4">
      <c r="A3900" s="186" t="s">
        <v>36089</v>
      </c>
      <c r="B3900" s="186" t="s">
        <v>3929</v>
      </c>
      <c r="C3900" s="186" t="s">
        <v>12</v>
      </c>
      <c r="D3900" s="186">
        <v>63.9</v>
      </c>
    </row>
    <row r="3901" spans="1:4">
      <c r="A3901" s="186" t="s">
        <v>3930</v>
      </c>
      <c r="B3901" s="186" t="s">
        <v>3931</v>
      </c>
      <c r="C3901" s="186" t="s">
        <v>12</v>
      </c>
      <c r="D3901" s="186">
        <v>87.57</v>
      </c>
    </row>
    <row r="3902" spans="1:4">
      <c r="A3902" s="186" t="s">
        <v>3979</v>
      </c>
      <c r="B3902" s="186" t="s">
        <v>3980</v>
      </c>
      <c r="C3902" s="186" t="s">
        <v>12</v>
      </c>
      <c r="D3902" s="186">
        <v>59.49</v>
      </c>
    </row>
    <row r="3903" spans="1:4">
      <c r="A3903" s="186" t="s">
        <v>3981</v>
      </c>
      <c r="B3903" s="186" t="s">
        <v>3982</v>
      </c>
      <c r="C3903" s="186" t="s">
        <v>12</v>
      </c>
      <c r="D3903" s="186">
        <v>73.22</v>
      </c>
    </row>
    <row r="3904" spans="1:4">
      <c r="A3904" s="186" t="s">
        <v>36090</v>
      </c>
      <c r="B3904" s="186" t="s">
        <v>3983</v>
      </c>
      <c r="C3904" s="186" t="s">
        <v>12</v>
      </c>
      <c r="D3904" s="186">
        <v>91.53</v>
      </c>
    </row>
    <row r="3905" spans="1:4">
      <c r="A3905" s="186" t="s">
        <v>3984</v>
      </c>
      <c r="B3905" s="186" t="s">
        <v>3985</v>
      </c>
      <c r="C3905" s="186" t="s">
        <v>12</v>
      </c>
      <c r="D3905" s="186">
        <v>49.9</v>
      </c>
    </row>
    <row r="3906" spans="1:4">
      <c r="A3906" s="186" t="s">
        <v>36091</v>
      </c>
      <c r="B3906" s="186" t="s">
        <v>3986</v>
      </c>
      <c r="C3906" s="186" t="s">
        <v>12</v>
      </c>
      <c r="D3906" s="188" t="s">
        <v>35642</v>
      </c>
    </row>
    <row r="3907" spans="1:4">
      <c r="A3907" s="186" t="s">
        <v>3988</v>
      </c>
      <c r="B3907" s="186" t="s">
        <v>3989</v>
      </c>
      <c r="C3907" s="186" t="s">
        <v>1580</v>
      </c>
      <c r="D3907" s="186">
        <v>15.73</v>
      </c>
    </row>
    <row r="3908" spans="1:4">
      <c r="A3908" s="186" t="s">
        <v>3990</v>
      </c>
      <c r="B3908" s="186" t="s">
        <v>3991</v>
      </c>
      <c r="C3908" s="186" t="s">
        <v>1580</v>
      </c>
      <c r="D3908" s="186">
        <v>36.950000000000003</v>
      </c>
    </row>
    <row r="3909" spans="1:4">
      <c r="A3909" s="189">
        <v>10116</v>
      </c>
      <c r="B3909" s="186" t="s">
        <v>3992</v>
      </c>
      <c r="C3909" s="186" t="s">
        <v>1580</v>
      </c>
      <c r="D3909" s="186">
        <v>11.78</v>
      </c>
    </row>
    <row r="3910" spans="1:4">
      <c r="A3910" s="186" t="s">
        <v>3993</v>
      </c>
      <c r="B3910" s="186" t="s">
        <v>3994</v>
      </c>
      <c r="C3910" s="186" t="s">
        <v>12</v>
      </c>
      <c r="D3910" s="186">
        <v>251.72</v>
      </c>
    </row>
    <row r="3911" spans="1:4">
      <c r="A3911" s="189">
        <v>11108</v>
      </c>
      <c r="B3911" s="186" t="s">
        <v>3995</v>
      </c>
      <c r="C3911" s="186" t="s">
        <v>12</v>
      </c>
      <c r="D3911" s="188" t="s">
        <v>36092</v>
      </c>
    </row>
    <row r="3912" spans="1:4">
      <c r="A3912" s="186" t="s">
        <v>3996</v>
      </c>
      <c r="B3912" s="186" t="s">
        <v>36093</v>
      </c>
      <c r="C3912" s="186" t="s">
        <v>12</v>
      </c>
      <c r="D3912" s="186">
        <v>207.66</v>
      </c>
    </row>
    <row r="3913" spans="1:4">
      <c r="B3913" s="186" t="s">
        <v>36094</v>
      </c>
    </row>
    <row r="3914" spans="1:4">
      <c r="A3914" s="186" t="s">
        <v>3997</v>
      </c>
      <c r="C3914" s="186" t="s">
        <v>12</v>
      </c>
      <c r="D3914" s="186">
        <v>526.89</v>
      </c>
    </row>
    <row r="3915" spans="1:4">
      <c r="A3915" s="186" t="s">
        <v>204</v>
      </c>
      <c r="B3915" s="186" t="s">
        <v>3366</v>
      </c>
      <c r="C3915" s="186" t="s">
        <v>34116</v>
      </c>
    </row>
    <row r="3917" spans="1:4">
      <c r="C3917" s="184" t="s">
        <v>34071</v>
      </c>
      <c r="D3917" s="185" t="s">
        <v>114</v>
      </c>
    </row>
    <row r="3918" spans="1:4">
      <c r="A3918" s="184"/>
    </row>
    <row r="3919" spans="1:4">
      <c r="D3919" s="184" t="s">
        <v>34072</v>
      </c>
    </row>
    <row r="3920" spans="1:4">
      <c r="A3920" s="184"/>
    </row>
    <row r="3921" spans="1:4">
      <c r="A3921" s="184"/>
      <c r="B3921" s="184" t="s">
        <v>34073</v>
      </c>
      <c r="C3921" s="184" t="s">
        <v>34074</v>
      </c>
      <c r="D3921" s="184" t="s">
        <v>34075</v>
      </c>
    </row>
    <row r="3922" spans="1:4">
      <c r="B3922" s="184" t="s">
        <v>34076</v>
      </c>
      <c r="C3922" s="184" t="s">
        <v>107</v>
      </c>
      <c r="D3922" s="184" t="s">
        <v>34077</v>
      </c>
    </row>
    <row r="3923" spans="1:4">
      <c r="A3923" s="186" t="s">
        <v>36087</v>
      </c>
    </row>
    <row r="3924" spans="1:4">
      <c r="B3924" s="186" t="s">
        <v>36095</v>
      </c>
    </row>
    <row r="3925" spans="1:4">
      <c r="B3925" s="186" t="s">
        <v>36096</v>
      </c>
    </row>
    <row r="3926" spans="1:4">
      <c r="A3926" s="186" t="s">
        <v>3999</v>
      </c>
      <c r="B3926" s="186" t="s">
        <v>4000</v>
      </c>
      <c r="C3926" s="186" t="s">
        <v>12</v>
      </c>
      <c r="D3926" s="190" t="s">
        <v>36097</v>
      </c>
    </row>
    <row r="3927" spans="1:4">
      <c r="A3927" s="186" t="s">
        <v>4001</v>
      </c>
      <c r="B3927" s="186" t="s">
        <v>36098</v>
      </c>
      <c r="C3927" s="186" t="s">
        <v>12</v>
      </c>
      <c r="D3927" s="188" t="s">
        <v>36099</v>
      </c>
    </row>
    <row r="3928" spans="1:4">
      <c r="B3928" s="186" t="s">
        <v>36100</v>
      </c>
    </row>
    <row r="3929" spans="1:4">
      <c r="A3929" s="186" t="s">
        <v>36101</v>
      </c>
      <c r="B3929" s="186" t="s">
        <v>4002</v>
      </c>
      <c r="C3929" s="186" t="s">
        <v>12</v>
      </c>
      <c r="D3929" s="186">
        <v>488.56</v>
      </c>
    </row>
    <row r="3930" spans="1:4">
      <c r="B3930" s="186" t="s">
        <v>36102</v>
      </c>
    </row>
    <row r="3931" spans="1:4">
      <c r="A3931" s="186" t="s">
        <v>4003</v>
      </c>
      <c r="B3931" s="186" t="s">
        <v>4002</v>
      </c>
      <c r="C3931" s="186" t="s">
        <v>12</v>
      </c>
      <c r="D3931" s="186">
        <v>488.56</v>
      </c>
    </row>
    <row r="3932" spans="1:4">
      <c r="B3932" s="186" t="s">
        <v>36102</v>
      </c>
    </row>
    <row r="3933" spans="1:4">
      <c r="A3933" s="186" t="s">
        <v>36103</v>
      </c>
    </row>
    <row r="3934" spans="1:4">
      <c r="A3934" s="186" t="s">
        <v>4004</v>
      </c>
      <c r="B3934" s="186" t="s">
        <v>4005</v>
      </c>
      <c r="C3934" s="186" t="s">
        <v>12</v>
      </c>
      <c r="D3934" s="188" t="s">
        <v>36104</v>
      </c>
    </row>
    <row r="3935" spans="1:4">
      <c r="A3935" s="186" t="s">
        <v>4006</v>
      </c>
      <c r="B3935" s="186" t="s">
        <v>4007</v>
      </c>
      <c r="C3935" s="186" t="s">
        <v>12</v>
      </c>
      <c r="D3935" s="186">
        <v>120.72</v>
      </c>
    </row>
    <row r="3936" spans="1:4">
      <c r="A3936" s="186" t="s">
        <v>4008</v>
      </c>
      <c r="B3936" s="186" t="s">
        <v>4009</v>
      </c>
      <c r="C3936" s="186" t="s">
        <v>12</v>
      </c>
      <c r="D3936" s="186">
        <v>167.07</v>
      </c>
    </row>
    <row r="3937" spans="1:4">
      <c r="A3937" s="189">
        <v>12169</v>
      </c>
      <c r="B3937" s="186" t="s">
        <v>4010</v>
      </c>
      <c r="C3937" s="186" t="s">
        <v>12</v>
      </c>
      <c r="D3937" s="188" t="s">
        <v>36105</v>
      </c>
    </row>
    <row r="3938" spans="1:4">
      <c r="A3938" s="186" t="s">
        <v>4011</v>
      </c>
      <c r="B3938" s="186" t="s">
        <v>4012</v>
      </c>
      <c r="C3938" s="186" t="s">
        <v>12</v>
      </c>
      <c r="D3938" s="188" t="s">
        <v>21919</v>
      </c>
    </row>
    <row r="3939" spans="1:4">
      <c r="A3939" s="186" t="s">
        <v>4013</v>
      </c>
      <c r="B3939" s="186" t="s">
        <v>4014</v>
      </c>
      <c r="C3939" s="186" t="s">
        <v>12</v>
      </c>
      <c r="D3939" s="186">
        <v>223.52</v>
      </c>
    </row>
    <row r="3940" spans="1:4">
      <c r="A3940" s="186" t="s">
        <v>4015</v>
      </c>
      <c r="B3940" s="186" t="s">
        <v>4016</v>
      </c>
      <c r="C3940" s="186" t="s">
        <v>12</v>
      </c>
      <c r="D3940" s="186">
        <v>962.36</v>
      </c>
    </row>
    <row r="3941" spans="1:4">
      <c r="A3941" s="186" t="s">
        <v>4017</v>
      </c>
      <c r="B3941" s="186" t="s">
        <v>4018</v>
      </c>
      <c r="C3941" s="186" t="s">
        <v>12</v>
      </c>
      <c r="D3941" s="186">
        <v>205.57</v>
      </c>
    </row>
    <row r="3942" spans="1:4">
      <c r="A3942" s="186" t="s">
        <v>4019</v>
      </c>
      <c r="B3942" s="186" t="s">
        <v>4020</v>
      </c>
      <c r="C3942" s="186" t="s">
        <v>12</v>
      </c>
      <c r="D3942" s="186">
        <v>588.08000000000004</v>
      </c>
    </row>
    <row r="3943" spans="1:4">
      <c r="A3943" s="186" t="s">
        <v>4021</v>
      </c>
      <c r="B3943" s="186" t="s">
        <v>4022</v>
      </c>
      <c r="C3943" s="186" t="s">
        <v>12</v>
      </c>
      <c r="D3943" s="186">
        <v>204.49</v>
      </c>
    </row>
    <row r="3944" spans="1:4">
      <c r="A3944" s="189">
        <v>12171</v>
      </c>
      <c r="B3944" s="186" t="s">
        <v>4023</v>
      </c>
      <c r="C3944" s="186" t="s">
        <v>12</v>
      </c>
      <c r="D3944" s="188" t="s">
        <v>36106</v>
      </c>
    </row>
    <row r="3945" spans="1:4">
      <c r="A3945" s="186" t="s">
        <v>4024</v>
      </c>
      <c r="B3945" s="186" t="s">
        <v>4025</v>
      </c>
      <c r="C3945" s="186" t="s">
        <v>12</v>
      </c>
      <c r="D3945" s="186">
        <v>649.26</v>
      </c>
    </row>
    <row r="3946" spans="1:4">
      <c r="A3946" s="186" t="s">
        <v>4026</v>
      </c>
      <c r="B3946" s="186" t="s">
        <v>4027</v>
      </c>
      <c r="C3946" s="186" t="s">
        <v>12</v>
      </c>
      <c r="D3946" s="186">
        <v>184.18</v>
      </c>
    </row>
    <row r="3947" spans="1:4">
      <c r="A3947" s="186" t="s">
        <v>4028</v>
      </c>
      <c r="B3947" s="186" t="s">
        <v>4029</v>
      </c>
      <c r="C3947" s="186" t="s">
        <v>12</v>
      </c>
      <c r="D3947" s="186">
        <v>222.11</v>
      </c>
    </row>
    <row r="3948" spans="1:4">
      <c r="A3948" s="186" t="s">
        <v>4030</v>
      </c>
      <c r="B3948" s="186" t="s">
        <v>4031</v>
      </c>
      <c r="C3948" s="186" t="s">
        <v>12</v>
      </c>
      <c r="D3948" s="186">
        <v>1196.3800000000001</v>
      </c>
    </row>
    <row r="3949" spans="1:4">
      <c r="A3949" s="186" t="s">
        <v>4032</v>
      </c>
      <c r="B3949" s="186" t="s">
        <v>4033</v>
      </c>
      <c r="C3949" s="186" t="s">
        <v>12</v>
      </c>
      <c r="D3949" s="188" t="s">
        <v>36107</v>
      </c>
    </row>
    <row r="3950" spans="1:4">
      <c r="A3950" s="186" t="s">
        <v>4034</v>
      </c>
      <c r="B3950" s="186" t="s">
        <v>4035</v>
      </c>
      <c r="C3950" s="186" t="s">
        <v>12</v>
      </c>
      <c r="D3950" s="188" t="s">
        <v>36108</v>
      </c>
    </row>
    <row r="3951" spans="1:4">
      <c r="A3951" s="186" t="s">
        <v>4036</v>
      </c>
      <c r="B3951" s="186" t="s">
        <v>4037</v>
      </c>
      <c r="C3951" s="186" t="s">
        <v>12</v>
      </c>
      <c r="D3951" s="186">
        <v>581.16999999999996</v>
      </c>
    </row>
    <row r="3952" spans="1:4">
      <c r="A3952" s="186" t="s">
        <v>4038</v>
      </c>
      <c r="B3952" s="186" t="s">
        <v>4039</v>
      </c>
      <c r="C3952" s="186" t="s">
        <v>12</v>
      </c>
      <c r="D3952" s="186">
        <v>1109.4000000000001</v>
      </c>
    </row>
    <row r="3953" spans="1:4">
      <c r="A3953" s="186" t="s">
        <v>4040</v>
      </c>
      <c r="B3953" s="186" t="s">
        <v>4041</v>
      </c>
      <c r="C3953" s="186" t="s">
        <v>12</v>
      </c>
      <c r="D3953" s="186">
        <v>1680.37</v>
      </c>
    </row>
    <row r="3954" spans="1:4">
      <c r="A3954" s="186" t="s">
        <v>4042</v>
      </c>
      <c r="B3954" s="186" t="s">
        <v>4043</v>
      </c>
      <c r="C3954" s="186" t="s">
        <v>12</v>
      </c>
      <c r="D3954" s="186">
        <v>175.57</v>
      </c>
    </row>
    <row r="3955" spans="1:4">
      <c r="A3955" s="186" t="s">
        <v>4044</v>
      </c>
      <c r="B3955" s="186" t="s">
        <v>4045</v>
      </c>
      <c r="C3955" s="186" t="s">
        <v>12</v>
      </c>
      <c r="D3955" s="186">
        <v>219.43</v>
      </c>
    </row>
    <row r="3956" spans="1:4">
      <c r="A3956" s="186" t="s">
        <v>4046</v>
      </c>
      <c r="B3956" s="186" t="s">
        <v>4047</v>
      </c>
      <c r="C3956" s="186" t="s">
        <v>12</v>
      </c>
      <c r="D3956" s="186">
        <v>432.99</v>
      </c>
    </row>
    <row r="3957" spans="1:4">
      <c r="A3957" s="186" t="s">
        <v>4048</v>
      </c>
      <c r="B3957" s="186" t="s">
        <v>4049</v>
      </c>
      <c r="C3957" s="186" t="s">
        <v>12</v>
      </c>
      <c r="D3957" s="186">
        <v>538.49</v>
      </c>
    </row>
    <row r="3958" spans="1:4">
      <c r="A3958" s="186" t="s">
        <v>4050</v>
      </c>
      <c r="B3958" s="186" t="s">
        <v>4051</v>
      </c>
      <c r="C3958" s="186" t="s">
        <v>12</v>
      </c>
      <c r="D3958" s="188" t="s">
        <v>36109</v>
      </c>
    </row>
    <row r="3959" spans="1:4">
      <c r="A3959" s="186" t="s">
        <v>4052</v>
      </c>
      <c r="B3959" s="186" t="s">
        <v>4053</v>
      </c>
      <c r="C3959" s="186" t="s">
        <v>12</v>
      </c>
      <c r="D3959" s="188" t="s">
        <v>22589</v>
      </c>
    </row>
    <row r="3960" spans="1:4">
      <c r="A3960" s="186" t="s">
        <v>4054</v>
      </c>
      <c r="B3960" s="186" t="s">
        <v>4055</v>
      </c>
      <c r="C3960" s="186" t="s">
        <v>12</v>
      </c>
      <c r="D3960" s="186">
        <v>301.7</v>
      </c>
    </row>
    <row r="3961" spans="1:4">
      <c r="A3961" s="186" t="s">
        <v>4056</v>
      </c>
      <c r="B3961" s="186" t="s">
        <v>4057</v>
      </c>
      <c r="C3961" s="186" t="s">
        <v>12</v>
      </c>
      <c r="D3961" s="186">
        <v>385.49</v>
      </c>
    </row>
    <row r="3962" spans="1:4">
      <c r="A3962" s="186" t="s">
        <v>4058</v>
      </c>
      <c r="B3962" s="186" t="s">
        <v>4059</v>
      </c>
      <c r="C3962" s="186" t="s">
        <v>12</v>
      </c>
      <c r="D3962" s="186">
        <v>514.54</v>
      </c>
    </row>
    <row r="3963" spans="1:4">
      <c r="A3963" s="186" t="s">
        <v>4060</v>
      </c>
      <c r="B3963" s="186" t="s">
        <v>4061</v>
      </c>
      <c r="C3963" s="186" t="s">
        <v>12</v>
      </c>
      <c r="D3963" s="186">
        <v>1693.06</v>
      </c>
    </row>
    <row r="3964" spans="1:4">
      <c r="A3964" s="186" t="s">
        <v>4062</v>
      </c>
      <c r="B3964" s="186" t="s">
        <v>4063</v>
      </c>
      <c r="C3964" s="186" t="s">
        <v>12</v>
      </c>
      <c r="D3964" s="186">
        <v>2096.2399999999998</v>
      </c>
    </row>
    <row r="3965" spans="1:4">
      <c r="A3965" s="186" t="s">
        <v>4064</v>
      </c>
      <c r="B3965" s="186" t="s">
        <v>4065</v>
      </c>
      <c r="C3965" s="186" t="s">
        <v>12</v>
      </c>
      <c r="D3965" s="186">
        <v>240.02</v>
      </c>
    </row>
    <row r="3966" spans="1:4">
      <c r="A3966" s="186" t="s">
        <v>4066</v>
      </c>
      <c r="B3966" s="186" t="s">
        <v>4067</v>
      </c>
      <c r="C3966" s="186" t="s">
        <v>12</v>
      </c>
      <c r="D3966" s="186">
        <v>1208.93</v>
      </c>
    </row>
    <row r="3967" spans="1:4">
      <c r="A3967" s="189">
        <v>12472</v>
      </c>
      <c r="B3967" s="186" t="s">
        <v>4068</v>
      </c>
      <c r="C3967" s="186" t="s">
        <v>12</v>
      </c>
      <c r="D3967" s="188" t="s">
        <v>36110</v>
      </c>
    </row>
    <row r="3968" spans="1:4">
      <c r="A3968" s="189">
        <v>12534</v>
      </c>
      <c r="B3968" s="186" t="s">
        <v>4069</v>
      </c>
      <c r="C3968" s="186" t="s">
        <v>12</v>
      </c>
      <c r="D3968" s="188" t="s">
        <v>36111</v>
      </c>
    </row>
    <row r="3969" spans="1:4">
      <c r="A3969" s="186" t="s">
        <v>4070</v>
      </c>
      <c r="B3969" s="186" t="s">
        <v>4071</v>
      </c>
      <c r="C3969" s="186" t="s">
        <v>12</v>
      </c>
      <c r="D3969" s="186">
        <v>189.07</v>
      </c>
    </row>
    <row r="3970" spans="1:4">
      <c r="A3970" s="186" t="s">
        <v>4073</v>
      </c>
      <c r="B3970" s="186" t="s">
        <v>4074</v>
      </c>
      <c r="C3970" s="186" t="s">
        <v>12</v>
      </c>
      <c r="D3970" s="186">
        <v>267.60000000000002</v>
      </c>
    </row>
    <row r="3971" spans="1:4">
      <c r="A3971" s="186" t="s">
        <v>4075</v>
      </c>
      <c r="B3971" s="186" t="s">
        <v>4076</v>
      </c>
      <c r="C3971" s="186" t="s">
        <v>12</v>
      </c>
      <c r="D3971" s="186">
        <v>410.51</v>
      </c>
    </row>
    <row r="3972" spans="1:4">
      <c r="A3972" s="186" t="s">
        <v>4077</v>
      </c>
      <c r="B3972" s="186" t="s">
        <v>4078</v>
      </c>
      <c r="C3972" s="186" t="s">
        <v>12</v>
      </c>
      <c r="D3972" s="186">
        <v>568.65</v>
      </c>
    </row>
    <row r="3973" spans="1:4">
      <c r="A3973" s="186" t="s">
        <v>4079</v>
      </c>
      <c r="B3973" s="186" t="s">
        <v>4080</v>
      </c>
      <c r="C3973" s="186" t="s">
        <v>12</v>
      </c>
      <c r="D3973" s="186">
        <v>1088.26</v>
      </c>
    </row>
    <row r="3974" spans="1:4">
      <c r="A3974" s="186" t="s">
        <v>4081</v>
      </c>
      <c r="B3974" s="186" t="s">
        <v>4082</v>
      </c>
      <c r="C3974" s="186" t="s">
        <v>12</v>
      </c>
      <c r="D3974" s="186">
        <v>1748.79</v>
      </c>
    </row>
    <row r="3975" spans="1:4">
      <c r="A3975" s="189">
        <v>13190</v>
      </c>
      <c r="B3975" s="186" t="s">
        <v>23359</v>
      </c>
      <c r="C3975" s="186" t="s">
        <v>12</v>
      </c>
      <c r="D3975" s="188" t="s">
        <v>36112</v>
      </c>
    </row>
    <row r="3976" spans="1:4">
      <c r="A3976" s="186" t="s">
        <v>4083</v>
      </c>
      <c r="B3976" s="186" t="s">
        <v>4084</v>
      </c>
      <c r="C3976" s="186" t="s">
        <v>12</v>
      </c>
      <c r="D3976" s="186">
        <v>179.03</v>
      </c>
    </row>
    <row r="3977" spans="1:4">
      <c r="A3977" s="186" t="s">
        <v>4085</v>
      </c>
      <c r="B3977" s="186" t="s">
        <v>4086</v>
      </c>
      <c r="C3977" s="186" t="s">
        <v>12</v>
      </c>
      <c r="D3977" s="186">
        <v>196.87</v>
      </c>
    </row>
    <row r="3978" spans="1:4">
      <c r="A3978" s="186" t="s">
        <v>4087</v>
      </c>
      <c r="B3978" s="186" t="s">
        <v>4088</v>
      </c>
      <c r="C3978" s="186" t="s">
        <v>12</v>
      </c>
      <c r="D3978" s="186">
        <v>376.48</v>
      </c>
    </row>
    <row r="3979" spans="1:4">
      <c r="A3979" s="186" t="s">
        <v>4089</v>
      </c>
      <c r="B3979" s="186" t="s">
        <v>4090</v>
      </c>
      <c r="C3979" s="186" t="s">
        <v>12</v>
      </c>
      <c r="D3979" s="186">
        <v>545.97</v>
      </c>
    </row>
    <row r="3980" spans="1:4">
      <c r="A3980" s="186" t="s">
        <v>4091</v>
      </c>
      <c r="B3980" s="186" t="s">
        <v>4092</v>
      </c>
      <c r="C3980" s="186" t="s">
        <v>12</v>
      </c>
      <c r="D3980" s="186">
        <v>684.82</v>
      </c>
    </row>
    <row r="3981" spans="1:4">
      <c r="A3981" s="186" t="s">
        <v>4093</v>
      </c>
      <c r="B3981" s="186" t="s">
        <v>4094</v>
      </c>
      <c r="C3981" s="186" t="s">
        <v>12</v>
      </c>
      <c r="D3981" s="188" t="s">
        <v>36113</v>
      </c>
    </row>
    <row r="3982" spans="1:4">
      <c r="A3982" s="186" t="s">
        <v>4095</v>
      </c>
      <c r="B3982" s="186" t="s">
        <v>4096</v>
      </c>
      <c r="C3982" s="186" t="s">
        <v>12</v>
      </c>
      <c r="D3982" s="188" t="s">
        <v>36114</v>
      </c>
    </row>
    <row r="3983" spans="1:4">
      <c r="A3983" s="186" t="s">
        <v>4097</v>
      </c>
      <c r="B3983" s="186" t="s">
        <v>4098</v>
      </c>
      <c r="C3983" s="186" t="s">
        <v>12</v>
      </c>
      <c r="D3983" s="188" t="s">
        <v>36115</v>
      </c>
    </row>
    <row r="3984" spans="1:4">
      <c r="A3984" s="186" t="s">
        <v>36116</v>
      </c>
      <c r="B3984" s="186" t="s">
        <v>4099</v>
      </c>
      <c r="C3984" s="186" t="s">
        <v>12</v>
      </c>
      <c r="D3984" s="186">
        <v>417.59</v>
      </c>
    </row>
    <row r="3985" spans="1:4">
      <c r="A3985" s="186" t="s">
        <v>36117</v>
      </c>
      <c r="B3985" s="186" t="s">
        <v>4100</v>
      </c>
      <c r="C3985" s="186" t="s">
        <v>12</v>
      </c>
      <c r="D3985" s="186">
        <v>621.20000000000005</v>
      </c>
    </row>
    <row r="3986" spans="1:4">
      <c r="A3986" s="186" t="s">
        <v>36118</v>
      </c>
      <c r="B3986" s="186" t="s">
        <v>4101</v>
      </c>
      <c r="C3986" s="186" t="s">
        <v>12</v>
      </c>
      <c r="D3986" s="186">
        <v>843.25</v>
      </c>
    </row>
    <row r="3987" spans="1:4">
      <c r="A3987" s="186" t="s">
        <v>36119</v>
      </c>
      <c r="B3987" s="186" t="s">
        <v>4102</v>
      </c>
      <c r="C3987" s="186" t="s">
        <v>12</v>
      </c>
      <c r="D3987" s="186">
        <v>1606.57</v>
      </c>
    </row>
    <row r="3988" spans="1:4">
      <c r="A3988" s="186" t="s">
        <v>36120</v>
      </c>
      <c r="B3988" s="186" t="s">
        <v>4103</v>
      </c>
      <c r="C3988" s="186" t="s">
        <v>12</v>
      </c>
      <c r="D3988" s="186">
        <v>1971.62</v>
      </c>
    </row>
    <row r="3989" spans="1:4">
      <c r="A3989" s="186" t="s">
        <v>36121</v>
      </c>
      <c r="B3989" s="186" t="s">
        <v>4104</v>
      </c>
      <c r="C3989" s="186" t="s">
        <v>12</v>
      </c>
      <c r="D3989" s="186">
        <v>234.69</v>
      </c>
    </row>
    <row r="3990" spans="1:4">
      <c r="A3990" s="186" t="s">
        <v>204</v>
      </c>
      <c r="B3990" s="186" t="s">
        <v>3460</v>
      </c>
      <c r="C3990" s="186" t="s">
        <v>34116</v>
      </c>
    </row>
    <row r="3992" spans="1:4">
      <c r="C3992" s="184" t="s">
        <v>34071</v>
      </c>
      <c r="D3992" s="185" t="s">
        <v>114</v>
      </c>
    </row>
    <row r="3993" spans="1:4">
      <c r="A3993" s="184"/>
    </row>
    <row r="3994" spans="1:4">
      <c r="D3994" s="184" t="s">
        <v>34072</v>
      </c>
    </row>
    <row r="3995" spans="1:4">
      <c r="A3995" s="184"/>
    </row>
    <row r="3996" spans="1:4">
      <c r="A3996" s="184"/>
      <c r="B3996" s="184" t="s">
        <v>34073</v>
      </c>
      <c r="C3996" s="184" t="s">
        <v>34074</v>
      </c>
      <c r="D3996" s="184" t="s">
        <v>34075</v>
      </c>
    </row>
    <row r="3997" spans="1:4">
      <c r="B3997" s="184" t="s">
        <v>34076</v>
      </c>
      <c r="C3997" s="184" t="s">
        <v>107</v>
      </c>
      <c r="D3997" s="184" t="s">
        <v>34077</v>
      </c>
    </row>
    <row r="3998" spans="1:4">
      <c r="A3998" s="186" t="s">
        <v>36103</v>
      </c>
    </row>
    <row r="3999" spans="1:4">
      <c r="A3999" s="186" t="s">
        <v>36122</v>
      </c>
      <c r="B3999" s="186" t="s">
        <v>4105</v>
      </c>
      <c r="C3999" s="186" t="s">
        <v>12</v>
      </c>
      <c r="D3999" s="186">
        <v>241.62</v>
      </c>
    </row>
    <row r="4000" spans="1:4">
      <c r="A4000" s="186" t="s">
        <v>36123</v>
      </c>
      <c r="B4000" s="186" t="s">
        <v>4106</v>
      </c>
      <c r="C4000" s="186" t="s">
        <v>12</v>
      </c>
      <c r="D4000" s="188" t="s">
        <v>36124</v>
      </c>
    </row>
    <row r="4001" spans="1:4">
      <c r="A4001" s="186" t="s">
        <v>36125</v>
      </c>
      <c r="B4001" s="186" t="s">
        <v>4108</v>
      </c>
      <c r="C4001" s="186" t="s">
        <v>12</v>
      </c>
      <c r="D4001" s="188" t="s">
        <v>36126</v>
      </c>
    </row>
    <row r="4002" spans="1:4">
      <c r="A4002" s="186" t="s">
        <v>36127</v>
      </c>
      <c r="B4002" s="186" t="s">
        <v>4109</v>
      </c>
      <c r="C4002" s="186" t="s">
        <v>12</v>
      </c>
      <c r="D4002" s="186">
        <v>95.31</v>
      </c>
    </row>
    <row r="4003" spans="1:4">
      <c r="A4003" s="186" t="s">
        <v>36128</v>
      </c>
      <c r="B4003" s="186" t="s">
        <v>4111</v>
      </c>
      <c r="C4003" s="186" t="s">
        <v>12</v>
      </c>
      <c r="D4003" s="186">
        <v>112.03</v>
      </c>
    </row>
    <row r="4004" spans="1:4">
      <c r="A4004" s="186" t="s">
        <v>4112</v>
      </c>
      <c r="B4004" s="186" t="s">
        <v>4113</v>
      </c>
      <c r="C4004" s="186" t="s">
        <v>12</v>
      </c>
      <c r="D4004" s="186">
        <v>147.33000000000001</v>
      </c>
    </row>
    <row r="4005" spans="1:4">
      <c r="A4005" s="186" t="s">
        <v>36129</v>
      </c>
      <c r="B4005" s="186" t="s">
        <v>4114</v>
      </c>
      <c r="C4005" s="186" t="s">
        <v>12</v>
      </c>
      <c r="D4005" s="186">
        <v>191.26</v>
      </c>
    </row>
    <row r="4006" spans="1:4">
      <c r="A4006" s="186" t="s">
        <v>36130</v>
      </c>
      <c r="B4006" s="186" t="s">
        <v>4115</v>
      </c>
      <c r="C4006" s="186" t="s">
        <v>12</v>
      </c>
      <c r="D4006" s="186">
        <v>219.81</v>
      </c>
    </row>
    <row r="4007" spans="1:4">
      <c r="A4007" s="186" t="s">
        <v>36131</v>
      </c>
      <c r="B4007" s="186" t="s">
        <v>4116</v>
      </c>
      <c r="C4007" s="186" t="s">
        <v>12</v>
      </c>
      <c r="D4007" s="186">
        <v>272.14999999999998</v>
      </c>
    </row>
    <row r="4008" spans="1:4">
      <c r="A4008" s="189">
        <v>12536</v>
      </c>
      <c r="B4008" s="186" t="s">
        <v>4117</v>
      </c>
      <c r="C4008" s="186" t="s">
        <v>12</v>
      </c>
      <c r="D4008" s="188" t="s">
        <v>36132</v>
      </c>
    </row>
    <row r="4009" spans="1:4">
      <c r="A4009" s="189">
        <v>11664</v>
      </c>
      <c r="B4009" s="186" t="s">
        <v>4118</v>
      </c>
      <c r="C4009" s="186" t="s">
        <v>12</v>
      </c>
      <c r="D4009" s="187" t="s">
        <v>36133</v>
      </c>
    </row>
    <row r="4010" spans="1:4">
      <c r="A4010" s="186" t="s">
        <v>36134</v>
      </c>
      <c r="B4010" s="186" t="s">
        <v>4119</v>
      </c>
      <c r="C4010" s="186" t="s">
        <v>12</v>
      </c>
      <c r="D4010" s="187" t="s">
        <v>33182</v>
      </c>
    </row>
    <row r="4011" spans="1:4">
      <c r="A4011" s="186" t="s">
        <v>36135</v>
      </c>
      <c r="B4011" s="186" t="s">
        <v>4120</v>
      </c>
      <c r="C4011" s="186" t="s">
        <v>12</v>
      </c>
      <c r="D4011" s="186">
        <v>1864.33</v>
      </c>
    </row>
    <row r="4012" spans="1:4">
      <c r="A4012" s="186" t="s">
        <v>4121</v>
      </c>
      <c r="B4012" s="186" t="s">
        <v>4122</v>
      </c>
      <c r="C4012" s="186" t="s">
        <v>12</v>
      </c>
      <c r="D4012" s="186">
        <v>348.8</v>
      </c>
    </row>
    <row r="4013" spans="1:4">
      <c r="A4013" s="186" t="s">
        <v>36136</v>
      </c>
      <c r="B4013" s="186" t="s">
        <v>4123</v>
      </c>
      <c r="C4013" s="186" t="s">
        <v>12</v>
      </c>
      <c r="D4013" s="186">
        <v>410.21</v>
      </c>
    </row>
    <row r="4014" spans="1:4">
      <c r="A4014" s="186" t="s">
        <v>36137</v>
      </c>
      <c r="B4014" s="186" t="s">
        <v>4124</v>
      </c>
      <c r="C4014" s="186" t="s">
        <v>12</v>
      </c>
      <c r="D4014" s="186">
        <v>726.48</v>
      </c>
    </row>
    <row r="4015" spans="1:4">
      <c r="A4015" s="186" t="s">
        <v>4125</v>
      </c>
      <c r="B4015" s="186" t="s">
        <v>4126</v>
      </c>
      <c r="C4015" s="186" t="s">
        <v>12</v>
      </c>
      <c r="D4015" s="186">
        <v>2347.59</v>
      </c>
    </row>
    <row r="4016" spans="1:4">
      <c r="A4016" s="186" t="s">
        <v>4127</v>
      </c>
      <c r="B4016" s="186" t="s">
        <v>4128</v>
      </c>
      <c r="C4016" s="186" t="s">
        <v>12</v>
      </c>
      <c r="D4016" s="186">
        <v>223.46</v>
      </c>
    </row>
    <row r="4017" spans="1:4">
      <c r="A4017" s="186" t="s">
        <v>4129</v>
      </c>
      <c r="B4017" s="186" t="s">
        <v>4130</v>
      </c>
      <c r="C4017" s="186" t="s">
        <v>12</v>
      </c>
      <c r="D4017" s="186">
        <v>241.83</v>
      </c>
    </row>
    <row r="4018" spans="1:4">
      <c r="A4018" s="186" t="s">
        <v>36138</v>
      </c>
      <c r="B4018" s="186" t="s">
        <v>4131</v>
      </c>
      <c r="C4018" s="186" t="s">
        <v>12</v>
      </c>
      <c r="D4018" s="186">
        <v>264.58</v>
      </c>
    </row>
    <row r="4019" spans="1:4">
      <c r="A4019" s="186" t="s">
        <v>36139</v>
      </c>
      <c r="B4019" s="186" t="s">
        <v>4132</v>
      </c>
      <c r="C4019" s="186" t="s">
        <v>12</v>
      </c>
      <c r="D4019" s="186">
        <v>418.1</v>
      </c>
    </row>
    <row r="4020" spans="1:4">
      <c r="A4020" s="186" t="s">
        <v>36140</v>
      </c>
      <c r="B4020" s="186" t="s">
        <v>4133</v>
      </c>
      <c r="C4020" s="186" t="s">
        <v>12</v>
      </c>
      <c r="D4020" s="186">
        <v>510.1</v>
      </c>
    </row>
    <row r="4021" spans="1:4">
      <c r="A4021" s="186" t="s">
        <v>4134</v>
      </c>
      <c r="B4021" s="186" t="s">
        <v>4135</v>
      </c>
      <c r="C4021" s="186" t="s">
        <v>12</v>
      </c>
      <c r="D4021" s="186">
        <v>693.6</v>
      </c>
    </row>
    <row r="4022" spans="1:4">
      <c r="A4022" s="186" t="s">
        <v>4136</v>
      </c>
      <c r="B4022" s="186" t="s">
        <v>4137</v>
      </c>
      <c r="C4022" s="186" t="s">
        <v>12</v>
      </c>
      <c r="D4022" s="186">
        <v>799.1</v>
      </c>
    </row>
    <row r="4023" spans="1:4">
      <c r="A4023" s="186" t="s">
        <v>4138</v>
      </c>
      <c r="B4023" s="186" t="s">
        <v>4139</v>
      </c>
      <c r="C4023" s="186" t="s">
        <v>12</v>
      </c>
      <c r="D4023" s="186">
        <v>154.13</v>
      </c>
    </row>
    <row r="4024" spans="1:4">
      <c r="A4024" s="186" t="s">
        <v>36141</v>
      </c>
      <c r="B4024" s="186" t="s">
        <v>4140</v>
      </c>
      <c r="C4024" s="186" t="s">
        <v>12</v>
      </c>
      <c r="D4024" s="186">
        <v>202.15</v>
      </c>
    </row>
    <row r="4025" spans="1:4">
      <c r="A4025" s="186" t="s">
        <v>36142</v>
      </c>
      <c r="B4025" s="186" t="s">
        <v>4141</v>
      </c>
      <c r="C4025" s="186" t="s">
        <v>12</v>
      </c>
      <c r="D4025" s="186">
        <v>273.77</v>
      </c>
    </row>
    <row r="4026" spans="1:4">
      <c r="A4026" s="186" t="s">
        <v>36143</v>
      </c>
      <c r="B4026" s="186" t="s">
        <v>4142</v>
      </c>
      <c r="C4026" s="186" t="s">
        <v>12</v>
      </c>
      <c r="D4026" s="186">
        <v>354.75</v>
      </c>
    </row>
    <row r="4027" spans="1:4">
      <c r="A4027" s="186" t="s">
        <v>4143</v>
      </c>
      <c r="B4027" s="186" t="s">
        <v>4144</v>
      </c>
      <c r="C4027" s="186" t="s">
        <v>12</v>
      </c>
      <c r="D4027" s="186">
        <v>632.99</v>
      </c>
    </row>
    <row r="4028" spans="1:4">
      <c r="A4028" s="186" t="s">
        <v>36144</v>
      </c>
      <c r="B4028" s="186" t="s">
        <v>4145</v>
      </c>
      <c r="C4028" s="186" t="s">
        <v>12</v>
      </c>
      <c r="D4028" s="186">
        <v>803.99</v>
      </c>
    </row>
    <row r="4029" spans="1:4">
      <c r="A4029" s="186" t="s">
        <v>36145</v>
      </c>
      <c r="B4029" s="186" t="s">
        <v>4146</v>
      </c>
      <c r="C4029" s="186" t="s">
        <v>12</v>
      </c>
      <c r="D4029" s="186">
        <v>1213.05</v>
      </c>
    </row>
    <row r="4030" spans="1:4">
      <c r="A4030" s="189">
        <v>13191</v>
      </c>
      <c r="B4030" s="186" t="s">
        <v>23360</v>
      </c>
      <c r="C4030" s="186" t="s">
        <v>12</v>
      </c>
      <c r="D4030" s="188" t="s">
        <v>36146</v>
      </c>
    </row>
    <row r="4031" spans="1:4">
      <c r="A4031" s="186" t="s">
        <v>36147</v>
      </c>
      <c r="B4031" s="186" t="s">
        <v>4147</v>
      </c>
      <c r="C4031" s="186" t="s">
        <v>12</v>
      </c>
      <c r="D4031" s="186">
        <v>374.93</v>
      </c>
    </row>
    <row r="4032" spans="1:4">
      <c r="A4032" s="186" t="s">
        <v>36148</v>
      </c>
      <c r="B4032" s="186" t="s">
        <v>4148</v>
      </c>
      <c r="C4032" s="186" t="s">
        <v>12</v>
      </c>
      <c r="D4032" s="186">
        <v>307.32</v>
      </c>
    </row>
    <row r="4033" spans="1:4">
      <c r="A4033" s="186" t="s">
        <v>36149</v>
      </c>
      <c r="B4033" s="186" t="s">
        <v>4149</v>
      </c>
      <c r="C4033" s="186" t="s">
        <v>12</v>
      </c>
      <c r="D4033" s="186">
        <v>588.64</v>
      </c>
    </row>
    <row r="4034" spans="1:4">
      <c r="A4034" s="186" t="s">
        <v>36150</v>
      </c>
      <c r="B4034" s="186" t="s">
        <v>4150</v>
      </c>
      <c r="C4034" s="186" t="s">
        <v>12</v>
      </c>
      <c r="D4034" s="186">
        <v>421.21</v>
      </c>
    </row>
    <row r="4035" spans="1:4">
      <c r="A4035" s="189">
        <v>12174</v>
      </c>
      <c r="B4035" s="186" t="s">
        <v>4151</v>
      </c>
      <c r="C4035" s="186" t="s">
        <v>12</v>
      </c>
      <c r="D4035" s="188" t="s">
        <v>36151</v>
      </c>
    </row>
    <row r="4036" spans="1:4">
      <c r="A4036" s="186" t="s">
        <v>36152</v>
      </c>
      <c r="B4036" s="186" t="s">
        <v>4152</v>
      </c>
      <c r="C4036" s="186" t="s">
        <v>12</v>
      </c>
      <c r="D4036" s="186">
        <v>318.69</v>
      </c>
    </row>
    <row r="4037" spans="1:4">
      <c r="A4037" s="186" t="s">
        <v>36153</v>
      </c>
      <c r="B4037" s="186" t="s">
        <v>4153</v>
      </c>
      <c r="C4037" s="186" t="s">
        <v>12</v>
      </c>
      <c r="D4037" s="186">
        <v>323.61</v>
      </c>
    </row>
    <row r="4038" spans="1:4">
      <c r="A4038" s="186" t="s">
        <v>36154</v>
      </c>
      <c r="B4038" s="186" t="s">
        <v>4154</v>
      </c>
      <c r="C4038" s="186" t="s">
        <v>12</v>
      </c>
      <c r="D4038" s="186">
        <v>366.86</v>
      </c>
    </row>
    <row r="4039" spans="1:4">
      <c r="A4039" s="186" t="s">
        <v>4155</v>
      </c>
      <c r="B4039" s="186" t="s">
        <v>4156</v>
      </c>
      <c r="C4039" s="186" t="s">
        <v>12</v>
      </c>
      <c r="D4039" s="186">
        <v>596.47</v>
      </c>
    </row>
    <row r="4040" spans="1:4">
      <c r="A4040" s="186" t="s">
        <v>4157</v>
      </c>
      <c r="B4040" s="186" t="s">
        <v>4158</v>
      </c>
      <c r="C4040" s="186" t="s">
        <v>12</v>
      </c>
      <c r="D4040" s="186">
        <v>167.45</v>
      </c>
    </row>
    <row r="4041" spans="1:4">
      <c r="A4041" s="186" t="s">
        <v>4159</v>
      </c>
      <c r="B4041" s="186" t="s">
        <v>4160</v>
      </c>
      <c r="C4041" s="186" t="s">
        <v>12</v>
      </c>
      <c r="D4041" s="186">
        <v>255.86</v>
      </c>
    </row>
    <row r="4042" spans="1:4">
      <c r="A4042" s="186" t="s">
        <v>36155</v>
      </c>
      <c r="B4042" s="186" t="s">
        <v>4161</v>
      </c>
      <c r="C4042" s="186" t="s">
        <v>12</v>
      </c>
      <c r="D4042" s="186">
        <v>248.26</v>
      </c>
    </row>
    <row r="4043" spans="1:4">
      <c r="A4043" s="186" t="s">
        <v>4162</v>
      </c>
      <c r="B4043" s="186" t="s">
        <v>4163</v>
      </c>
      <c r="C4043" s="186" t="s">
        <v>12</v>
      </c>
      <c r="D4043" s="186">
        <v>288.97000000000003</v>
      </c>
    </row>
    <row r="4044" spans="1:4">
      <c r="A4044" s="186" t="s">
        <v>4164</v>
      </c>
      <c r="B4044" s="186" t="s">
        <v>4165</v>
      </c>
      <c r="C4044" s="186" t="s">
        <v>12</v>
      </c>
      <c r="D4044" s="186">
        <v>334.39</v>
      </c>
    </row>
    <row r="4045" spans="1:4">
      <c r="A4045" s="186" t="s">
        <v>4166</v>
      </c>
      <c r="B4045" s="186" t="s">
        <v>4167</v>
      </c>
      <c r="C4045" s="186" t="s">
        <v>12</v>
      </c>
      <c r="D4045" s="186">
        <v>569.16999999999996</v>
      </c>
    </row>
    <row r="4046" spans="1:4">
      <c r="A4046" s="186" t="s">
        <v>36156</v>
      </c>
      <c r="B4046" s="186" t="s">
        <v>4168</v>
      </c>
      <c r="C4046" s="186" t="s">
        <v>12</v>
      </c>
      <c r="D4046" s="186">
        <v>111.8</v>
      </c>
    </row>
    <row r="4047" spans="1:4">
      <c r="A4047" s="186" t="s">
        <v>36157</v>
      </c>
      <c r="B4047" s="186" t="s">
        <v>4169</v>
      </c>
      <c r="C4047" s="186" t="s">
        <v>12</v>
      </c>
      <c r="D4047" s="186">
        <v>1300.0899999999999</v>
      </c>
    </row>
    <row r="4048" spans="1:4">
      <c r="A4048" s="186" t="s">
        <v>36158</v>
      </c>
      <c r="B4048" s="186" t="s">
        <v>4170</v>
      </c>
      <c r="C4048" s="186" t="s">
        <v>12</v>
      </c>
      <c r="D4048" s="186">
        <v>258.23</v>
      </c>
    </row>
    <row r="4049" spans="1:4">
      <c r="A4049" s="186" t="s">
        <v>4171</v>
      </c>
      <c r="B4049" s="186" t="s">
        <v>4172</v>
      </c>
      <c r="C4049" s="186" t="s">
        <v>12</v>
      </c>
      <c r="D4049" s="186">
        <v>325.08</v>
      </c>
    </row>
    <row r="4050" spans="1:4">
      <c r="A4050" s="186" t="s">
        <v>4173</v>
      </c>
      <c r="B4050" s="186" t="s">
        <v>4174</v>
      </c>
      <c r="C4050" s="186" t="s">
        <v>12</v>
      </c>
      <c r="D4050" s="186">
        <v>271.12</v>
      </c>
    </row>
    <row r="4051" spans="1:4">
      <c r="A4051" s="186" t="s">
        <v>36159</v>
      </c>
      <c r="B4051" s="186" t="s">
        <v>4175</v>
      </c>
      <c r="C4051" s="186" t="s">
        <v>12</v>
      </c>
      <c r="D4051" s="186">
        <v>373.07</v>
      </c>
    </row>
    <row r="4052" spans="1:4">
      <c r="A4052" s="186" t="s">
        <v>4176</v>
      </c>
      <c r="B4052" s="186" t="s">
        <v>4177</v>
      </c>
      <c r="C4052" s="186" t="s">
        <v>12</v>
      </c>
      <c r="D4052" s="186">
        <v>386.01</v>
      </c>
    </row>
    <row r="4053" spans="1:4">
      <c r="A4053" s="186" t="s">
        <v>4178</v>
      </c>
      <c r="B4053" s="186" t="s">
        <v>4179</v>
      </c>
      <c r="C4053" s="186" t="s">
        <v>12</v>
      </c>
      <c r="D4053" s="186">
        <v>425.86</v>
      </c>
    </row>
    <row r="4054" spans="1:4">
      <c r="A4054" s="186" t="s">
        <v>4180</v>
      </c>
      <c r="B4054" s="186" t="s">
        <v>4181</v>
      </c>
      <c r="C4054" s="186" t="s">
        <v>12</v>
      </c>
      <c r="D4054" s="186">
        <v>564.9</v>
      </c>
    </row>
    <row r="4055" spans="1:4">
      <c r="A4055" s="186" t="s">
        <v>4182</v>
      </c>
      <c r="B4055" s="186" t="s">
        <v>4183</v>
      </c>
      <c r="C4055" s="186" t="s">
        <v>12</v>
      </c>
      <c r="D4055" s="186">
        <v>727.22</v>
      </c>
    </row>
    <row r="4056" spans="1:4">
      <c r="A4056" s="186" t="s">
        <v>36160</v>
      </c>
      <c r="B4056" s="186" t="s">
        <v>4184</v>
      </c>
      <c r="C4056" s="186" t="s">
        <v>12</v>
      </c>
      <c r="D4056" s="186">
        <v>586.12</v>
      </c>
    </row>
    <row r="4057" spans="1:4">
      <c r="A4057" s="186" t="s">
        <v>36161</v>
      </c>
      <c r="B4057" s="186" t="s">
        <v>4185</v>
      </c>
      <c r="C4057" s="186" t="s">
        <v>12</v>
      </c>
      <c r="D4057" s="186">
        <v>1171.0899999999999</v>
      </c>
    </row>
    <row r="4058" spans="1:4">
      <c r="A4058" s="189">
        <v>12170</v>
      </c>
      <c r="B4058" s="186" t="s">
        <v>4186</v>
      </c>
      <c r="C4058" s="186" t="s">
        <v>12</v>
      </c>
      <c r="D4058" s="188" t="s">
        <v>36162</v>
      </c>
    </row>
    <row r="4059" spans="1:4">
      <c r="A4059" s="186" t="s">
        <v>36163</v>
      </c>
      <c r="B4059" s="186" t="s">
        <v>4187</v>
      </c>
      <c r="C4059" s="186" t="s">
        <v>12</v>
      </c>
      <c r="D4059" s="186">
        <v>1895.93</v>
      </c>
    </row>
    <row r="4060" spans="1:4">
      <c r="A4060" s="186" t="s">
        <v>36164</v>
      </c>
      <c r="B4060" s="186" t="s">
        <v>4188</v>
      </c>
      <c r="C4060" s="186" t="s">
        <v>12</v>
      </c>
      <c r="D4060" s="186">
        <v>1339.29</v>
      </c>
    </row>
    <row r="4061" spans="1:4">
      <c r="A4061" s="186" t="s">
        <v>36165</v>
      </c>
      <c r="B4061" s="186" t="s">
        <v>4189</v>
      </c>
      <c r="C4061" s="186" t="s">
        <v>12</v>
      </c>
      <c r="D4061" s="186">
        <v>283.48</v>
      </c>
    </row>
    <row r="4062" spans="1:4">
      <c r="A4062" s="186" t="s">
        <v>36166</v>
      </c>
      <c r="B4062" s="186" t="s">
        <v>4190</v>
      </c>
      <c r="C4062" s="186" t="s">
        <v>12</v>
      </c>
      <c r="D4062" s="186">
        <v>300.64999999999998</v>
      </c>
    </row>
    <row r="4063" spans="1:4">
      <c r="A4063" s="186" t="s">
        <v>204</v>
      </c>
      <c r="B4063" s="186" t="s">
        <v>3506</v>
      </c>
      <c r="C4063" s="186" t="s">
        <v>34116</v>
      </c>
    </row>
    <row r="4065" spans="1:4">
      <c r="C4065" s="184" t="s">
        <v>34071</v>
      </c>
      <c r="D4065" s="185" t="s">
        <v>114</v>
      </c>
    </row>
    <row r="4066" spans="1:4">
      <c r="A4066" s="184"/>
    </row>
    <row r="4067" spans="1:4">
      <c r="D4067" s="184" t="s">
        <v>34072</v>
      </c>
    </row>
    <row r="4068" spans="1:4">
      <c r="A4068" s="184"/>
    </row>
    <row r="4069" spans="1:4">
      <c r="A4069" s="184"/>
      <c r="B4069" s="184" t="s">
        <v>34073</v>
      </c>
      <c r="C4069" s="184" t="s">
        <v>34074</v>
      </c>
      <c r="D4069" s="184" t="s">
        <v>34075</v>
      </c>
    </row>
    <row r="4070" spans="1:4">
      <c r="B4070" s="184" t="s">
        <v>34076</v>
      </c>
      <c r="C4070" s="184" t="s">
        <v>107</v>
      </c>
      <c r="D4070" s="184" t="s">
        <v>34077</v>
      </c>
    </row>
    <row r="4071" spans="1:4">
      <c r="A4071" s="186" t="s">
        <v>36103</v>
      </c>
    </row>
    <row r="4072" spans="1:4">
      <c r="A4072" s="186" t="s">
        <v>36167</v>
      </c>
      <c r="B4072" s="186" t="s">
        <v>4191</v>
      </c>
      <c r="C4072" s="186" t="s">
        <v>12</v>
      </c>
      <c r="D4072" s="186">
        <v>369.74</v>
      </c>
    </row>
    <row r="4073" spans="1:4">
      <c r="A4073" s="186" t="s">
        <v>36168</v>
      </c>
      <c r="B4073" s="186" t="s">
        <v>4192</v>
      </c>
      <c r="C4073" s="186" t="s">
        <v>12</v>
      </c>
      <c r="D4073" s="186">
        <v>374.79</v>
      </c>
    </row>
    <row r="4074" spans="1:4">
      <c r="A4074" s="186" t="s">
        <v>36169</v>
      </c>
      <c r="B4074" s="186" t="s">
        <v>4193</v>
      </c>
      <c r="C4074" s="186" t="s">
        <v>12</v>
      </c>
      <c r="D4074" s="186">
        <v>471.82</v>
      </c>
    </row>
    <row r="4075" spans="1:4">
      <c r="A4075" s="186" t="s">
        <v>36170</v>
      </c>
      <c r="B4075" s="186" t="s">
        <v>4195</v>
      </c>
      <c r="C4075" s="186" t="s">
        <v>12</v>
      </c>
      <c r="D4075" s="186">
        <v>517.66999999999996</v>
      </c>
    </row>
    <row r="4076" spans="1:4">
      <c r="A4076" s="186" t="s">
        <v>36171</v>
      </c>
      <c r="B4076" s="186" t="s">
        <v>4196</v>
      </c>
      <c r="C4076" s="186" t="s">
        <v>12</v>
      </c>
      <c r="D4076" s="186">
        <v>675.58</v>
      </c>
    </row>
    <row r="4077" spans="1:4">
      <c r="A4077" s="186" t="s">
        <v>36172</v>
      </c>
      <c r="B4077" s="186" t="s">
        <v>4197</v>
      </c>
      <c r="C4077" s="186" t="s">
        <v>12</v>
      </c>
      <c r="D4077" s="186">
        <v>695.33</v>
      </c>
    </row>
    <row r="4078" spans="1:4">
      <c r="A4078" s="186" t="s">
        <v>36173</v>
      </c>
      <c r="B4078" s="186" t="s">
        <v>4198</v>
      </c>
      <c r="C4078" s="186" t="s">
        <v>12</v>
      </c>
      <c r="D4078" s="186">
        <v>781.41</v>
      </c>
    </row>
    <row r="4079" spans="1:4">
      <c r="A4079" s="186" t="s">
        <v>36174</v>
      </c>
      <c r="B4079" s="186" t="s">
        <v>4199</v>
      </c>
      <c r="C4079" s="186" t="s">
        <v>12</v>
      </c>
      <c r="D4079" s="186">
        <v>1464.2</v>
      </c>
    </row>
    <row r="4080" spans="1:4">
      <c r="A4080" s="189">
        <v>12535</v>
      </c>
      <c r="B4080" s="186" t="s">
        <v>4200</v>
      </c>
      <c r="C4080" s="186" t="s">
        <v>12</v>
      </c>
      <c r="D4080" s="187" t="s">
        <v>36175</v>
      </c>
    </row>
    <row r="4081" spans="1:4">
      <c r="A4081" s="186" t="s">
        <v>36176</v>
      </c>
      <c r="B4081" s="186" t="s">
        <v>4201</v>
      </c>
      <c r="C4081" s="186" t="s">
        <v>12</v>
      </c>
      <c r="D4081" s="186">
        <v>982.63</v>
      </c>
    </row>
    <row r="4082" spans="1:4">
      <c r="A4082" s="189">
        <v>13189</v>
      </c>
      <c r="B4082" s="186" t="s">
        <v>23358</v>
      </c>
      <c r="C4082" s="186" t="s">
        <v>12</v>
      </c>
      <c r="D4082" s="188" t="s">
        <v>36177</v>
      </c>
    </row>
    <row r="4083" spans="1:4">
      <c r="A4083" s="186" t="s">
        <v>36178</v>
      </c>
      <c r="B4083" s="186" t="s">
        <v>4202</v>
      </c>
      <c r="C4083" s="186" t="s">
        <v>12</v>
      </c>
      <c r="D4083" s="186">
        <v>283.44</v>
      </c>
    </row>
    <row r="4084" spans="1:4">
      <c r="A4084" s="186" t="s">
        <v>36179</v>
      </c>
      <c r="B4084" s="186" t="s">
        <v>4203</v>
      </c>
      <c r="C4084" s="186" t="s">
        <v>12</v>
      </c>
      <c r="D4084" s="186">
        <v>325.83</v>
      </c>
    </row>
    <row r="4085" spans="1:4">
      <c r="A4085" s="186" t="s">
        <v>36180</v>
      </c>
      <c r="B4085" s="186" t="s">
        <v>4204</v>
      </c>
      <c r="C4085" s="186" t="s">
        <v>12</v>
      </c>
      <c r="D4085" s="186">
        <v>404.16</v>
      </c>
    </row>
    <row r="4086" spans="1:4">
      <c r="A4086" s="186" t="s">
        <v>36181</v>
      </c>
      <c r="B4086" s="186" t="s">
        <v>4205</v>
      </c>
      <c r="C4086" s="186" t="s">
        <v>12</v>
      </c>
      <c r="D4086" s="186">
        <v>369.03</v>
      </c>
    </row>
    <row r="4087" spans="1:4">
      <c r="A4087" s="186" t="s">
        <v>36182</v>
      </c>
      <c r="B4087" s="186" t="s">
        <v>4206</v>
      </c>
      <c r="C4087" s="186" t="s">
        <v>12</v>
      </c>
      <c r="D4087" s="186">
        <v>499.21</v>
      </c>
    </row>
    <row r="4088" spans="1:4">
      <c r="A4088" s="186" t="s">
        <v>36183</v>
      </c>
      <c r="B4088" s="186" t="s">
        <v>4207</v>
      </c>
      <c r="C4088" s="186" t="s">
        <v>12</v>
      </c>
      <c r="D4088" s="186">
        <v>534.74</v>
      </c>
    </row>
    <row r="4089" spans="1:4">
      <c r="A4089" s="186" t="s">
        <v>36184</v>
      </c>
      <c r="B4089" s="186" t="s">
        <v>4208</v>
      </c>
      <c r="C4089" s="186" t="s">
        <v>12</v>
      </c>
      <c r="D4089" s="186">
        <v>826.8</v>
      </c>
    </row>
    <row r="4090" spans="1:4">
      <c r="A4090" s="186" t="s">
        <v>36185</v>
      </c>
      <c r="B4090" s="186" t="s">
        <v>4209</v>
      </c>
      <c r="C4090" s="186" t="s">
        <v>12</v>
      </c>
      <c r="D4090" s="186">
        <v>623.94000000000005</v>
      </c>
    </row>
    <row r="4091" spans="1:4">
      <c r="A4091" s="186" t="s">
        <v>36186</v>
      </c>
      <c r="B4091" s="186" t="s">
        <v>4210</v>
      </c>
      <c r="C4091" s="186" t="s">
        <v>12</v>
      </c>
      <c r="D4091" s="188" t="s">
        <v>23616</v>
      </c>
    </row>
    <row r="4092" spans="1:4">
      <c r="A4092" s="186" t="s">
        <v>36187</v>
      </c>
      <c r="B4092" s="186" t="s">
        <v>4211</v>
      </c>
      <c r="C4092" s="186" t="s">
        <v>12</v>
      </c>
      <c r="D4092" s="186">
        <v>431.84</v>
      </c>
    </row>
    <row r="4093" spans="1:4">
      <c r="A4093" s="186" t="s">
        <v>36188</v>
      </c>
      <c r="B4093" s="186" t="s">
        <v>4212</v>
      </c>
      <c r="C4093" s="186" t="s">
        <v>12</v>
      </c>
      <c r="D4093" s="186">
        <v>474.33</v>
      </c>
    </row>
    <row r="4094" spans="1:4">
      <c r="A4094" s="186" t="s">
        <v>36189</v>
      </c>
      <c r="B4094" s="186" t="s">
        <v>4213</v>
      </c>
      <c r="C4094" s="186" t="s">
        <v>12</v>
      </c>
      <c r="D4094" s="186">
        <v>693.39</v>
      </c>
    </row>
    <row r="4095" spans="1:4">
      <c r="A4095" s="186" t="s">
        <v>36190</v>
      </c>
      <c r="B4095" s="186" t="s">
        <v>4214</v>
      </c>
      <c r="C4095" s="186" t="s">
        <v>12</v>
      </c>
      <c r="D4095" s="186">
        <v>1563.16</v>
      </c>
    </row>
    <row r="4096" spans="1:4">
      <c r="A4096" s="189">
        <v>11662</v>
      </c>
      <c r="B4096" s="186" t="s">
        <v>4215</v>
      </c>
      <c r="C4096" s="186" t="s">
        <v>12</v>
      </c>
      <c r="D4096" s="187" t="s">
        <v>36191</v>
      </c>
    </row>
    <row r="4097" spans="1:4">
      <c r="A4097" s="186" t="s">
        <v>4216</v>
      </c>
      <c r="B4097" s="186" t="s">
        <v>4217</v>
      </c>
      <c r="C4097" s="186" t="s">
        <v>6</v>
      </c>
      <c r="D4097" s="188" t="s">
        <v>36192</v>
      </c>
    </row>
    <row r="4098" spans="1:4">
      <c r="A4098" s="186" t="s">
        <v>36193</v>
      </c>
      <c r="B4098" s="186" t="s">
        <v>4218</v>
      </c>
      <c r="C4098" s="186" t="s">
        <v>7</v>
      </c>
      <c r="D4098" s="188" t="s">
        <v>36194</v>
      </c>
    </row>
    <row r="4099" spans="1:4">
      <c r="A4099" s="186" t="s">
        <v>4219</v>
      </c>
      <c r="B4099" s="186" t="s">
        <v>4220</v>
      </c>
      <c r="C4099" s="186" t="s">
        <v>107</v>
      </c>
      <c r="D4099" s="186">
        <v>870.82</v>
      </c>
    </row>
    <row r="4100" spans="1:4">
      <c r="A4100" s="186" t="s">
        <v>36195</v>
      </c>
      <c r="B4100" s="186" t="s">
        <v>4221</v>
      </c>
      <c r="C4100" s="186" t="s">
        <v>107</v>
      </c>
      <c r="D4100" s="186">
        <v>1863.93</v>
      </c>
    </row>
    <row r="4101" spans="1:4">
      <c r="A4101" s="186" t="s">
        <v>36196</v>
      </c>
      <c r="B4101" s="186" t="s">
        <v>4222</v>
      </c>
      <c r="C4101" s="186" t="s">
        <v>107</v>
      </c>
      <c r="D4101" s="186">
        <v>1885.84</v>
      </c>
    </row>
    <row r="4102" spans="1:4">
      <c r="A4102" s="186" t="s">
        <v>36197</v>
      </c>
      <c r="B4102" s="186" t="s">
        <v>4223</v>
      </c>
      <c r="C4102" s="186" t="s">
        <v>107</v>
      </c>
      <c r="D4102" s="186">
        <v>1122.53</v>
      </c>
    </row>
    <row r="4103" spans="1:4">
      <c r="A4103" s="186" t="s">
        <v>36198</v>
      </c>
      <c r="B4103" s="186" t="s">
        <v>4224</v>
      </c>
      <c r="C4103" s="186" t="s">
        <v>107</v>
      </c>
      <c r="D4103" s="186">
        <v>1515.01</v>
      </c>
    </row>
    <row r="4104" spans="1:4">
      <c r="A4104" s="186" t="s">
        <v>4225</v>
      </c>
      <c r="B4104" s="186" t="s">
        <v>4226</v>
      </c>
      <c r="C4104" s="186" t="s">
        <v>107</v>
      </c>
      <c r="D4104" s="186">
        <v>2900.12</v>
      </c>
    </row>
    <row r="4105" spans="1:4">
      <c r="A4105" s="189">
        <v>12173</v>
      </c>
      <c r="B4105" s="186" t="s">
        <v>4227</v>
      </c>
      <c r="C4105" s="186" t="s">
        <v>107</v>
      </c>
      <c r="D4105" s="188" t="s">
        <v>36199</v>
      </c>
    </row>
    <row r="4106" spans="1:4">
      <c r="A4106" s="186" t="s">
        <v>36200</v>
      </c>
      <c r="B4106" s="186" t="s">
        <v>4228</v>
      </c>
      <c r="C4106" s="186" t="s">
        <v>107</v>
      </c>
      <c r="D4106" s="186">
        <v>1336.06</v>
      </c>
    </row>
    <row r="4107" spans="1:4">
      <c r="A4107" s="189">
        <v>12172</v>
      </c>
      <c r="B4107" s="186" t="s">
        <v>4229</v>
      </c>
      <c r="C4107" s="186" t="s">
        <v>107</v>
      </c>
      <c r="D4107" s="188" t="s">
        <v>36201</v>
      </c>
    </row>
    <row r="4108" spans="1:4">
      <c r="A4108" s="186" t="s">
        <v>4230</v>
      </c>
      <c r="B4108" s="186" t="s">
        <v>4231</v>
      </c>
      <c r="C4108" s="186" t="s">
        <v>107</v>
      </c>
      <c r="D4108" s="186">
        <v>1746.37</v>
      </c>
    </row>
    <row r="4109" spans="1:4">
      <c r="A4109" s="186" t="s">
        <v>36202</v>
      </c>
      <c r="B4109" s="186" t="s">
        <v>4232</v>
      </c>
      <c r="C4109" s="186" t="s">
        <v>107</v>
      </c>
      <c r="D4109" s="186">
        <v>3211.84</v>
      </c>
    </row>
    <row r="4110" spans="1:4">
      <c r="A4110" s="186" t="s">
        <v>36203</v>
      </c>
      <c r="B4110" s="186" t="s">
        <v>4233</v>
      </c>
      <c r="C4110" s="186" t="s">
        <v>107</v>
      </c>
      <c r="D4110" s="186">
        <v>1668.08</v>
      </c>
    </row>
    <row r="4111" spans="1:4">
      <c r="A4111" s="186" t="s">
        <v>4234</v>
      </c>
      <c r="B4111" s="186" t="s">
        <v>4235</v>
      </c>
      <c r="C4111" s="186" t="s">
        <v>107</v>
      </c>
      <c r="D4111" s="186">
        <v>2191.06</v>
      </c>
    </row>
    <row r="4112" spans="1:4">
      <c r="A4112" s="186" t="s">
        <v>4236</v>
      </c>
      <c r="B4112" s="186" t="s">
        <v>4237</v>
      </c>
      <c r="C4112" s="186" t="s">
        <v>107</v>
      </c>
      <c r="D4112" s="186">
        <v>4099.88</v>
      </c>
    </row>
    <row r="4113" spans="1:4">
      <c r="A4113" s="186" t="s">
        <v>36204</v>
      </c>
      <c r="B4113" s="186" t="s">
        <v>4238</v>
      </c>
      <c r="C4113" s="186" t="s">
        <v>107</v>
      </c>
      <c r="D4113" s="186">
        <v>2041.93</v>
      </c>
    </row>
    <row r="4114" spans="1:4">
      <c r="A4114" s="186" t="s">
        <v>4239</v>
      </c>
      <c r="B4114" s="186" t="s">
        <v>4240</v>
      </c>
      <c r="C4114" s="186" t="s">
        <v>107</v>
      </c>
      <c r="D4114" s="186">
        <v>2726.88</v>
      </c>
    </row>
    <row r="4115" spans="1:4">
      <c r="A4115" s="186" t="s">
        <v>4241</v>
      </c>
      <c r="B4115" s="186" t="s">
        <v>4242</v>
      </c>
      <c r="C4115" s="186" t="s">
        <v>107</v>
      </c>
      <c r="D4115" s="186">
        <v>5213.74</v>
      </c>
    </row>
    <row r="4116" spans="1:4">
      <c r="A4116" s="186" t="s">
        <v>36205</v>
      </c>
      <c r="B4116" s="186" t="s">
        <v>4243</v>
      </c>
      <c r="C4116" s="186" t="s">
        <v>107</v>
      </c>
      <c r="D4116" s="186">
        <v>2404.84</v>
      </c>
    </row>
    <row r="4117" spans="1:4">
      <c r="A4117" s="186" t="s">
        <v>4244</v>
      </c>
      <c r="B4117" s="186" t="s">
        <v>4245</v>
      </c>
      <c r="C4117" s="186" t="s">
        <v>107</v>
      </c>
      <c r="D4117" s="186">
        <v>3287.21</v>
      </c>
    </row>
    <row r="4118" spans="1:4">
      <c r="A4118" s="186" t="s">
        <v>4246</v>
      </c>
      <c r="B4118" s="186" t="s">
        <v>4247</v>
      </c>
      <c r="C4118" s="186" t="s">
        <v>107</v>
      </c>
      <c r="D4118" s="186">
        <v>6462.09</v>
      </c>
    </row>
    <row r="4119" spans="1:4">
      <c r="A4119" s="186" t="s">
        <v>36206</v>
      </c>
      <c r="B4119" s="186" t="s">
        <v>4248</v>
      </c>
      <c r="C4119" s="186" t="s">
        <v>107</v>
      </c>
      <c r="D4119" s="186">
        <v>2980.84</v>
      </c>
    </row>
    <row r="4120" spans="1:4">
      <c r="A4120" s="186" t="s">
        <v>4249</v>
      </c>
      <c r="B4120" s="186" t="s">
        <v>4250</v>
      </c>
      <c r="C4120" s="186" t="s">
        <v>107</v>
      </c>
      <c r="D4120" s="186">
        <v>4034.97</v>
      </c>
    </row>
    <row r="4121" spans="1:4">
      <c r="A4121" s="186" t="s">
        <v>4251</v>
      </c>
      <c r="B4121" s="186" t="s">
        <v>4252</v>
      </c>
      <c r="C4121" s="186" t="s">
        <v>107</v>
      </c>
      <c r="D4121" s="186">
        <v>7860.02</v>
      </c>
    </row>
    <row r="4122" spans="1:4">
      <c r="A4122" s="186" t="s">
        <v>36207</v>
      </c>
      <c r="B4122" s="186" t="s">
        <v>4253</v>
      </c>
      <c r="C4122" s="186" t="s">
        <v>107</v>
      </c>
      <c r="D4122" s="186">
        <v>2042.67</v>
      </c>
    </row>
    <row r="4123" spans="1:4">
      <c r="A4123" s="186" t="s">
        <v>36208</v>
      </c>
      <c r="B4123" s="186" t="s">
        <v>4254</v>
      </c>
      <c r="C4123" s="186" t="s">
        <v>107</v>
      </c>
      <c r="D4123" s="186">
        <v>2448.59</v>
      </c>
    </row>
    <row r="4124" spans="1:4">
      <c r="A4124" s="186" t="s">
        <v>36209</v>
      </c>
      <c r="B4124" s="186" t="s">
        <v>4255</v>
      </c>
      <c r="C4124" s="186" t="s">
        <v>107</v>
      </c>
      <c r="D4124" s="186">
        <v>3016.2</v>
      </c>
    </row>
    <row r="4125" spans="1:4">
      <c r="A4125" s="186" t="s">
        <v>36210</v>
      </c>
      <c r="B4125" s="186" t="s">
        <v>4256</v>
      </c>
      <c r="C4125" s="186" t="s">
        <v>7</v>
      </c>
      <c r="D4125" s="186">
        <v>891.26</v>
      </c>
    </row>
    <row r="4126" spans="1:4">
      <c r="A4126" s="186" t="s">
        <v>36211</v>
      </c>
      <c r="B4126" s="186" t="s">
        <v>4257</v>
      </c>
      <c r="C4126" s="186" t="s">
        <v>7</v>
      </c>
      <c r="D4126" s="186">
        <v>1166.22</v>
      </c>
    </row>
    <row r="4127" spans="1:4">
      <c r="A4127" s="186" t="s">
        <v>36212</v>
      </c>
      <c r="B4127" s="186" t="s">
        <v>4258</v>
      </c>
      <c r="C4127" s="186" t="s">
        <v>7</v>
      </c>
      <c r="D4127" s="186">
        <v>1546.06</v>
      </c>
    </row>
    <row r="4128" spans="1:4">
      <c r="A4128" s="186" t="s">
        <v>36213</v>
      </c>
      <c r="B4128" s="186" t="s">
        <v>4259</v>
      </c>
      <c r="C4128" s="186" t="s">
        <v>3</v>
      </c>
      <c r="D4128" s="186">
        <v>364.33</v>
      </c>
    </row>
    <row r="4129" spans="1:4">
      <c r="A4129" s="186" t="s">
        <v>36214</v>
      </c>
      <c r="B4129" s="186" t="s">
        <v>4260</v>
      </c>
      <c r="C4129" s="186" t="s">
        <v>3</v>
      </c>
      <c r="D4129" s="186">
        <v>445.76</v>
      </c>
    </row>
    <row r="4130" spans="1:4">
      <c r="A4130" s="186" t="s">
        <v>36215</v>
      </c>
      <c r="B4130" s="186" t="s">
        <v>4261</v>
      </c>
      <c r="C4130" s="186" t="s">
        <v>3</v>
      </c>
      <c r="D4130" s="186">
        <v>536.62</v>
      </c>
    </row>
    <row r="4131" spans="1:4">
      <c r="A4131" s="186" t="s">
        <v>36216</v>
      </c>
      <c r="B4131" s="186" t="s">
        <v>4262</v>
      </c>
      <c r="C4131" s="186" t="s">
        <v>3</v>
      </c>
      <c r="D4131" s="186">
        <v>625.89</v>
      </c>
    </row>
    <row r="4132" spans="1:4">
      <c r="A4132" s="186" t="s">
        <v>4263</v>
      </c>
      <c r="B4132" s="186" t="s">
        <v>4264</v>
      </c>
      <c r="C4132" s="186" t="s">
        <v>3</v>
      </c>
      <c r="D4132" s="188" t="s">
        <v>36217</v>
      </c>
    </row>
    <row r="4133" spans="1:4">
      <c r="A4133" s="186" t="s">
        <v>4265</v>
      </c>
      <c r="B4133" s="186" t="s">
        <v>4266</v>
      </c>
      <c r="C4133" s="186" t="s">
        <v>3</v>
      </c>
      <c r="D4133" s="188" t="s">
        <v>36218</v>
      </c>
    </row>
    <row r="4134" spans="1:4">
      <c r="A4134" s="186" t="s">
        <v>4267</v>
      </c>
      <c r="B4134" s="186" t="s">
        <v>4268</v>
      </c>
      <c r="C4134" s="186" t="s">
        <v>3</v>
      </c>
      <c r="D4134" s="187" t="s">
        <v>36219</v>
      </c>
    </row>
    <row r="4135" spans="1:4">
      <c r="A4135" s="186" t="s">
        <v>4269</v>
      </c>
      <c r="B4135" s="186" t="s">
        <v>4270</v>
      </c>
      <c r="C4135" s="186" t="s">
        <v>3</v>
      </c>
      <c r="D4135" s="190" t="s">
        <v>36220</v>
      </c>
    </row>
    <row r="4136" spans="1:4">
      <c r="A4136" s="186" t="s">
        <v>204</v>
      </c>
      <c r="B4136" s="186" t="s">
        <v>3557</v>
      </c>
      <c r="C4136" s="186" t="s">
        <v>34116</v>
      </c>
    </row>
    <row r="4138" spans="1:4">
      <c r="C4138" s="184" t="s">
        <v>34071</v>
      </c>
      <c r="D4138" s="185" t="s">
        <v>114</v>
      </c>
    </row>
    <row r="4139" spans="1:4">
      <c r="A4139" s="184"/>
    </row>
    <row r="4140" spans="1:4">
      <c r="D4140" s="184" t="s">
        <v>34072</v>
      </c>
    </row>
    <row r="4141" spans="1:4">
      <c r="A4141" s="184"/>
    </row>
    <row r="4142" spans="1:4">
      <c r="A4142" s="184"/>
      <c r="B4142" s="184" t="s">
        <v>34073</v>
      </c>
      <c r="C4142" s="184" t="s">
        <v>34074</v>
      </c>
      <c r="D4142" s="184" t="s">
        <v>34075</v>
      </c>
    </row>
    <row r="4143" spans="1:4">
      <c r="B4143" s="184" t="s">
        <v>34076</v>
      </c>
      <c r="C4143" s="184" t="s">
        <v>107</v>
      </c>
      <c r="D4143" s="184" t="s">
        <v>34077</v>
      </c>
    </row>
    <row r="4144" spans="1:4">
      <c r="A4144" s="186" t="s">
        <v>36103</v>
      </c>
    </row>
    <row r="4145" spans="1:4">
      <c r="A4145" s="186" t="s">
        <v>4271</v>
      </c>
      <c r="B4145" s="186" t="s">
        <v>4272</v>
      </c>
      <c r="C4145" s="186" t="s">
        <v>3</v>
      </c>
      <c r="D4145" s="187" t="s">
        <v>36221</v>
      </c>
    </row>
    <row r="4146" spans="1:4">
      <c r="A4146" s="186" t="s">
        <v>36222</v>
      </c>
      <c r="B4146" s="186" t="s">
        <v>4273</v>
      </c>
      <c r="C4146" s="186" t="s">
        <v>3</v>
      </c>
      <c r="D4146" s="187" t="s">
        <v>36223</v>
      </c>
    </row>
    <row r="4147" spans="1:4">
      <c r="A4147" s="186" t="s">
        <v>36224</v>
      </c>
      <c r="B4147" s="186" t="s">
        <v>4274</v>
      </c>
      <c r="C4147" s="186" t="s">
        <v>3</v>
      </c>
      <c r="D4147" s="187" t="s">
        <v>36225</v>
      </c>
    </row>
    <row r="4148" spans="1:4">
      <c r="A4148" s="186" t="s">
        <v>36226</v>
      </c>
      <c r="B4148" s="186" t="s">
        <v>4275</v>
      </c>
      <c r="C4148" s="186" t="s">
        <v>3</v>
      </c>
      <c r="D4148" s="186">
        <v>334.64</v>
      </c>
    </row>
    <row r="4149" spans="1:4">
      <c r="A4149" s="186" t="s">
        <v>36227</v>
      </c>
      <c r="B4149" s="186" t="s">
        <v>4277</v>
      </c>
      <c r="C4149" s="186" t="s">
        <v>3</v>
      </c>
      <c r="D4149" s="186">
        <v>327.02</v>
      </c>
    </row>
    <row r="4150" spans="1:4">
      <c r="A4150" s="186" t="s">
        <v>36228</v>
      </c>
      <c r="B4150" s="186" t="s">
        <v>4278</v>
      </c>
      <c r="C4150" s="186" t="s">
        <v>3</v>
      </c>
      <c r="D4150" s="186">
        <v>391.64</v>
      </c>
    </row>
    <row r="4151" spans="1:4">
      <c r="A4151" s="186" t="s">
        <v>36229</v>
      </c>
      <c r="B4151" s="186" t="s">
        <v>4279</v>
      </c>
      <c r="C4151" s="186" t="s">
        <v>3</v>
      </c>
      <c r="D4151" s="186">
        <v>476.23</v>
      </c>
    </row>
    <row r="4152" spans="1:4">
      <c r="A4152" s="186" t="s">
        <v>36230</v>
      </c>
      <c r="B4152" s="186" t="s">
        <v>4280</v>
      </c>
      <c r="C4152" s="186" t="s">
        <v>3</v>
      </c>
      <c r="D4152" s="186">
        <v>595.88</v>
      </c>
    </row>
    <row r="4153" spans="1:4">
      <c r="A4153" s="186" t="s">
        <v>36231</v>
      </c>
      <c r="B4153" s="186" t="s">
        <v>4281</v>
      </c>
      <c r="C4153" s="186" t="s">
        <v>3</v>
      </c>
      <c r="D4153" s="186">
        <v>699.27</v>
      </c>
    </row>
    <row r="4154" spans="1:4">
      <c r="A4154" s="186" t="s">
        <v>4282</v>
      </c>
      <c r="B4154" s="186" t="s">
        <v>4283</v>
      </c>
      <c r="C4154" s="186" t="s">
        <v>107</v>
      </c>
      <c r="D4154" s="186">
        <v>832.48</v>
      </c>
    </row>
    <row r="4155" spans="1:4">
      <c r="A4155" s="186" t="s">
        <v>36232</v>
      </c>
      <c r="B4155" s="186" t="s">
        <v>4284</v>
      </c>
      <c r="C4155" s="186" t="s">
        <v>107</v>
      </c>
      <c r="D4155" s="186">
        <v>951.04</v>
      </c>
    </row>
    <row r="4156" spans="1:4">
      <c r="A4156" s="186" t="s">
        <v>36233</v>
      </c>
      <c r="B4156" s="186" t="s">
        <v>4285</v>
      </c>
      <c r="C4156" s="186" t="s">
        <v>107</v>
      </c>
      <c r="D4156" s="186">
        <v>1179.33</v>
      </c>
    </row>
    <row r="4157" spans="1:4">
      <c r="A4157" s="186" t="s">
        <v>36234</v>
      </c>
      <c r="B4157" s="186" t="s">
        <v>4286</v>
      </c>
      <c r="C4157" s="186" t="s">
        <v>107</v>
      </c>
      <c r="D4157" s="186">
        <v>1457.44</v>
      </c>
    </row>
    <row r="4158" spans="1:4">
      <c r="A4158" s="186" t="s">
        <v>36235</v>
      </c>
      <c r="B4158" s="186" t="s">
        <v>4287</v>
      </c>
      <c r="C4158" s="186" t="s">
        <v>107</v>
      </c>
      <c r="D4158" s="186">
        <v>1739.56</v>
      </c>
    </row>
    <row r="4159" spans="1:4">
      <c r="A4159" s="186" t="s">
        <v>36236</v>
      </c>
      <c r="B4159" s="186" t="s">
        <v>4288</v>
      </c>
      <c r="C4159" s="186" t="s">
        <v>107</v>
      </c>
      <c r="D4159" s="186">
        <v>2113.5100000000002</v>
      </c>
    </row>
    <row r="4160" spans="1:4">
      <c r="A4160" s="186" t="s">
        <v>36237</v>
      </c>
      <c r="B4160" s="186" t="s">
        <v>4289</v>
      </c>
      <c r="C4160" s="186" t="s">
        <v>107</v>
      </c>
      <c r="D4160" s="186">
        <v>1457.81</v>
      </c>
    </row>
    <row r="4161" spans="1:4">
      <c r="A4161" s="186" t="s">
        <v>36238</v>
      </c>
      <c r="B4161" s="186" t="s">
        <v>4290</v>
      </c>
      <c r="C4161" s="186" t="s">
        <v>107</v>
      </c>
      <c r="D4161" s="186">
        <v>1761.51</v>
      </c>
    </row>
    <row r="4162" spans="1:4">
      <c r="A4162" s="186" t="s">
        <v>4291</v>
      </c>
      <c r="B4162" s="186" t="s">
        <v>4292</v>
      </c>
      <c r="C4162" s="186" t="s">
        <v>107</v>
      </c>
      <c r="D4162" s="190" t="s">
        <v>36239</v>
      </c>
    </row>
    <row r="4163" spans="1:4">
      <c r="A4163" s="186" t="s">
        <v>4293</v>
      </c>
      <c r="B4163" s="186" t="s">
        <v>4294</v>
      </c>
      <c r="C4163" s="186" t="s">
        <v>7</v>
      </c>
      <c r="D4163" s="188" t="s">
        <v>36240</v>
      </c>
    </row>
    <row r="4164" spans="1:4">
      <c r="A4164" s="186" t="s">
        <v>4295</v>
      </c>
      <c r="B4164" s="186" t="s">
        <v>4296</v>
      </c>
      <c r="C4164" s="186" t="s">
        <v>7</v>
      </c>
      <c r="D4164" s="188" t="s">
        <v>36241</v>
      </c>
    </row>
    <row r="4165" spans="1:4">
      <c r="A4165" s="186" t="s">
        <v>4297</v>
      </c>
      <c r="B4165" s="186" t="s">
        <v>4298</v>
      </c>
      <c r="C4165" s="186" t="s">
        <v>7</v>
      </c>
      <c r="D4165" s="188" t="s">
        <v>36242</v>
      </c>
    </row>
    <row r="4166" spans="1:4">
      <c r="A4166" s="186" t="s">
        <v>4299</v>
      </c>
      <c r="B4166" s="186" t="s">
        <v>4300</v>
      </c>
      <c r="C4166" s="186" t="s">
        <v>7</v>
      </c>
      <c r="D4166" s="188" t="s">
        <v>36243</v>
      </c>
    </row>
    <row r="4167" spans="1:4">
      <c r="A4167" s="186" t="s">
        <v>4301</v>
      </c>
      <c r="B4167" s="186" t="s">
        <v>4302</v>
      </c>
      <c r="C4167" s="186" t="s">
        <v>7</v>
      </c>
      <c r="D4167" s="188" t="s">
        <v>36244</v>
      </c>
    </row>
    <row r="4168" spans="1:4">
      <c r="A4168" s="186" t="s">
        <v>4303</v>
      </c>
      <c r="B4168" s="186" t="s">
        <v>4304</v>
      </c>
      <c r="C4168" s="186" t="s">
        <v>7</v>
      </c>
      <c r="D4168" s="188" t="s">
        <v>36245</v>
      </c>
    </row>
    <row r="4169" spans="1:4">
      <c r="A4169" s="186" t="s">
        <v>4305</v>
      </c>
      <c r="B4169" s="186" t="s">
        <v>4306</v>
      </c>
      <c r="C4169" s="186" t="s">
        <v>7</v>
      </c>
      <c r="D4169" s="188" t="s">
        <v>36246</v>
      </c>
    </row>
    <row r="4170" spans="1:4">
      <c r="A4170" s="186" t="s">
        <v>4307</v>
      </c>
      <c r="B4170" s="186" t="s">
        <v>4308</v>
      </c>
      <c r="C4170" s="186" t="s">
        <v>7</v>
      </c>
      <c r="D4170" s="188" t="s">
        <v>36247</v>
      </c>
    </row>
    <row r="4171" spans="1:4">
      <c r="A4171" s="186" t="s">
        <v>4309</v>
      </c>
      <c r="B4171" s="186" t="s">
        <v>4310</v>
      </c>
      <c r="C4171" s="186" t="s">
        <v>7</v>
      </c>
      <c r="D4171" s="188" t="s">
        <v>36248</v>
      </c>
    </row>
    <row r="4172" spans="1:4">
      <c r="A4172" s="186" t="s">
        <v>4311</v>
      </c>
      <c r="B4172" s="186" t="s">
        <v>4312</v>
      </c>
      <c r="C4172" s="186" t="s">
        <v>7</v>
      </c>
      <c r="D4172" s="187" t="s">
        <v>36249</v>
      </c>
    </row>
    <row r="4173" spans="1:4">
      <c r="A4173" s="186" t="s">
        <v>4313</v>
      </c>
      <c r="B4173" s="186" t="s">
        <v>4314</v>
      </c>
      <c r="C4173" s="186" t="s">
        <v>7</v>
      </c>
      <c r="D4173" s="188" t="s">
        <v>36250</v>
      </c>
    </row>
    <row r="4174" spans="1:4">
      <c r="A4174" s="186" t="s">
        <v>36251</v>
      </c>
    </row>
    <row r="4175" spans="1:4">
      <c r="A4175" s="186" t="s">
        <v>4315</v>
      </c>
      <c r="B4175" s="186" t="s">
        <v>4316</v>
      </c>
      <c r="C4175" s="186" t="s">
        <v>12</v>
      </c>
      <c r="D4175" s="187" t="s">
        <v>36252</v>
      </c>
    </row>
    <row r="4176" spans="1:4">
      <c r="A4176" s="186" t="s">
        <v>4317</v>
      </c>
      <c r="B4176" s="186" t="s">
        <v>4318</v>
      </c>
      <c r="C4176" s="186" t="s">
        <v>12</v>
      </c>
      <c r="D4176" s="187" t="s">
        <v>36253</v>
      </c>
    </row>
    <row r="4177" spans="1:4">
      <c r="A4177" s="189">
        <v>11373</v>
      </c>
      <c r="B4177" s="186" t="s">
        <v>4319</v>
      </c>
      <c r="C4177" s="186" t="s">
        <v>12</v>
      </c>
      <c r="D4177" s="188" t="s">
        <v>36254</v>
      </c>
    </row>
    <row r="4178" spans="1:4">
      <c r="A4178" s="186" t="s">
        <v>4320</v>
      </c>
      <c r="B4178" s="186" t="s">
        <v>36255</v>
      </c>
      <c r="C4178" s="186" t="s">
        <v>12</v>
      </c>
      <c r="D4178" s="186">
        <v>314.32</v>
      </c>
    </row>
    <row r="4179" spans="1:4">
      <c r="B4179" s="186" t="s">
        <v>36256</v>
      </c>
    </row>
    <row r="4180" spans="1:4">
      <c r="A4180" s="186" t="s">
        <v>36257</v>
      </c>
      <c r="B4180" s="186" t="s">
        <v>36255</v>
      </c>
      <c r="C4180" s="186" t="s">
        <v>12</v>
      </c>
      <c r="D4180" s="186">
        <v>401.69</v>
      </c>
    </row>
    <row r="4181" spans="1:4">
      <c r="B4181" s="186" t="s">
        <v>36258</v>
      </c>
    </row>
    <row r="4182" spans="1:4">
      <c r="A4182" s="186" t="s">
        <v>36259</v>
      </c>
      <c r="B4182" s="186" t="s">
        <v>36255</v>
      </c>
      <c r="C4182" s="186" t="s">
        <v>12</v>
      </c>
      <c r="D4182" s="186">
        <v>477.37</v>
      </c>
    </row>
    <row r="4183" spans="1:4">
      <c r="B4183" s="186" t="s">
        <v>36260</v>
      </c>
    </row>
    <row r="4184" spans="1:4">
      <c r="A4184" s="186" t="s">
        <v>36261</v>
      </c>
      <c r="B4184" s="186" t="s">
        <v>36262</v>
      </c>
      <c r="C4184" s="186" t="s">
        <v>12</v>
      </c>
      <c r="D4184" s="186">
        <v>348.86</v>
      </c>
    </row>
    <row r="4185" spans="1:4">
      <c r="B4185" s="186" t="s">
        <v>36263</v>
      </c>
    </row>
    <row r="4186" spans="1:4">
      <c r="A4186" s="186" t="s">
        <v>4321</v>
      </c>
      <c r="B4186" s="186" t="s">
        <v>36262</v>
      </c>
      <c r="C4186" s="186" t="s">
        <v>12</v>
      </c>
      <c r="D4186" s="186">
        <v>436.19</v>
      </c>
    </row>
    <row r="4187" spans="1:4">
      <c r="B4187" s="186" t="s">
        <v>36264</v>
      </c>
    </row>
    <row r="4188" spans="1:4">
      <c r="A4188" s="186" t="s">
        <v>4322</v>
      </c>
      <c r="B4188" s="186" t="s">
        <v>36262</v>
      </c>
      <c r="C4188" s="186" t="s">
        <v>12</v>
      </c>
      <c r="D4188" s="186">
        <v>524.36</v>
      </c>
    </row>
    <row r="4189" spans="1:4">
      <c r="B4189" s="186" t="s">
        <v>36265</v>
      </c>
    </row>
    <row r="4190" spans="1:4">
      <c r="A4190" s="186" t="s">
        <v>4323</v>
      </c>
      <c r="B4190" s="186" t="s">
        <v>36266</v>
      </c>
      <c r="C4190" s="186" t="s">
        <v>12</v>
      </c>
      <c r="D4190" s="186">
        <v>390.66</v>
      </c>
    </row>
    <row r="4191" spans="1:4">
      <c r="B4191" s="186" t="s">
        <v>36267</v>
      </c>
    </row>
    <row r="4192" spans="1:4">
      <c r="A4192" s="186" t="s">
        <v>36268</v>
      </c>
      <c r="B4192" s="186" t="s">
        <v>36266</v>
      </c>
      <c r="C4192" s="186" t="s">
        <v>12</v>
      </c>
      <c r="D4192" s="186">
        <v>474.03</v>
      </c>
    </row>
    <row r="4193" spans="1:4">
      <c r="B4193" s="186" t="s">
        <v>36269</v>
      </c>
    </row>
    <row r="4194" spans="1:4">
      <c r="A4194" s="186" t="s">
        <v>4324</v>
      </c>
      <c r="B4194" s="186" t="s">
        <v>36266</v>
      </c>
      <c r="C4194" s="186" t="s">
        <v>12</v>
      </c>
      <c r="D4194" s="186">
        <v>752.08</v>
      </c>
    </row>
    <row r="4195" spans="1:4">
      <c r="B4195" s="186" t="s">
        <v>36270</v>
      </c>
    </row>
    <row r="4196" spans="1:4">
      <c r="A4196" s="186" t="s">
        <v>4325</v>
      </c>
      <c r="B4196" s="186" t="s">
        <v>36266</v>
      </c>
      <c r="C4196" s="186" t="s">
        <v>12</v>
      </c>
      <c r="D4196" s="186">
        <v>1526.92</v>
      </c>
    </row>
    <row r="4197" spans="1:4">
      <c r="B4197" s="186" t="s">
        <v>36271</v>
      </c>
    </row>
    <row r="4198" spans="1:4">
      <c r="A4198" s="186" t="s">
        <v>4326</v>
      </c>
      <c r="B4198" s="186" t="s">
        <v>36266</v>
      </c>
      <c r="C4198" s="186" t="s">
        <v>12</v>
      </c>
      <c r="D4198" s="186">
        <v>1804.43</v>
      </c>
    </row>
    <row r="4199" spans="1:4">
      <c r="B4199" s="186" t="s">
        <v>36272</v>
      </c>
    </row>
    <row r="4200" spans="1:4">
      <c r="A4200" s="186" t="s">
        <v>4327</v>
      </c>
      <c r="B4200" s="186" t="s">
        <v>36266</v>
      </c>
      <c r="C4200" s="186" t="s">
        <v>12</v>
      </c>
      <c r="D4200" s="186">
        <v>3915.81</v>
      </c>
    </row>
    <row r="4201" spans="1:4">
      <c r="B4201" s="186" t="s">
        <v>36273</v>
      </c>
    </row>
    <row r="4202" spans="1:4">
      <c r="A4202" s="186" t="s">
        <v>36274</v>
      </c>
      <c r="B4202" s="186" t="s">
        <v>36275</v>
      </c>
      <c r="C4202" s="186" t="s">
        <v>12</v>
      </c>
      <c r="D4202" s="186">
        <v>1518.86</v>
      </c>
    </row>
    <row r="4203" spans="1:4">
      <c r="B4203" s="186" t="s">
        <v>36276</v>
      </c>
    </row>
    <row r="4204" spans="1:4">
      <c r="A4204" s="186" t="s">
        <v>36277</v>
      </c>
      <c r="B4204" s="186" t="s">
        <v>36275</v>
      </c>
      <c r="C4204" s="186" t="s">
        <v>12</v>
      </c>
      <c r="D4204" s="186">
        <v>4166.99</v>
      </c>
    </row>
    <row r="4205" spans="1:4">
      <c r="B4205" s="186" t="s">
        <v>36278</v>
      </c>
    </row>
    <row r="4206" spans="1:4">
      <c r="A4206" s="186" t="s">
        <v>36279</v>
      </c>
      <c r="B4206" s="186" t="s">
        <v>36275</v>
      </c>
      <c r="C4206" s="186" t="s">
        <v>12</v>
      </c>
      <c r="D4206" s="186">
        <v>1887.21</v>
      </c>
    </row>
    <row r="4207" spans="1:4">
      <c r="B4207" s="186" t="s">
        <v>36280</v>
      </c>
    </row>
    <row r="4208" spans="1:4">
      <c r="A4208" s="186" t="s">
        <v>4328</v>
      </c>
      <c r="B4208" s="186" t="s">
        <v>36281</v>
      </c>
      <c r="C4208" s="186" t="s">
        <v>12</v>
      </c>
      <c r="D4208" s="186">
        <v>769.19</v>
      </c>
    </row>
    <row r="4209" spans="1:4">
      <c r="B4209" s="186" t="s">
        <v>36282</v>
      </c>
    </row>
    <row r="4210" spans="1:4">
      <c r="A4210" s="189">
        <v>12532</v>
      </c>
      <c r="B4210" s="186" t="s">
        <v>36283</v>
      </c>
      <c r="C4210" s="186" t="s">
        <v>12</v>
      </c>
      <c r="D4210" s="188" t="s">
        <v>36284</v>
      </c>
    </row>
    <row r="4211" spans="1:4">
      <c r="B4211" s="186" t="s">
        <v>36285</v>
      </c>
    </row>
    <row r="4212" spans="1:4">
      <c r="A4212" s="189">
        <v>12533</v>
      </c>
      <c r="B4212" s="186" t="s">
        <v>36283</v>
      </c>
      <c r="C4212" s="186" t="s">
        <v>12</v>
      </c>
      <c r="D4212" s="188" t="s">
        <v>36286</v>
      </c>
    </row>
    <row r="4213" spans="1:4">
      <c r="B4213" s="186" t="s">
        <v>36287</v>
      </c>
    </row>
    <row r="4214" spans="1:4">
      <c r="A4214" s="189">
        <v>12531</v>
      </c>
      <c r="C4214" s="186" t="s">
        <v>12</v>
      </c>
      <c r="D4214" s="188" t="s">
        <v>36288</v>
      </c>
    </row>
    <row r="4215" spans="1:4">
      <c r="A4215" s="186" t="s">
        <v>204</v>
      </c>
      <c r="B4215" s="186" t="s">
        <v>3682</v>
      </c>
      <c r="C4215" s="186" t="s">
        <v>34116</v>
      </c>
    </row>
    <row r="4217" spans="1:4">
      <c r="C4217" s="184" t="s">
        <v>34071</v>
      </c>
      <c r="D4217" s="185" t="s">
        <v>114</v>
      </c>
    </row>
    <row r="4218" spans="1:4">
      <c r="A4218" s="184"/>
    </row>
    <row r="4219" spans="1:4">
      <c r="D4219" s="184" t="s">
        <v>34072</v>
      </c>
    </row>
    <row r="4220" spans="1:4">
      <c r="A4220" s="184"/>
    </row>
    <row r="4221" spans="1:4">
      <c r="A4221" s="184"/>
      <c r="B4221" s="184" t="s">
        <v>34073</v>
      </c>
      <c r="C4221" s="184" t="s">
        <v>34074</v>
      </c>
      <c r="D4221" s="184" t="s">
        <v>34075</v>
      </c>
    </row>
    <row r="4222" spans="1:4">
      <c r="B4222" s="184" t="s">
        <v>34076</v>
      </c>
      <c r="C4222" s="184" t="s">
        <v>107</v>
      </c>
      <c r="D4222" s="184" t="s">
        <v>34077</v>
      </c>
    </row>
    <row r="4223" spans="1:4">
      <c r="A4223" s="186" t="s">
        <v>36251</v>
      </c>
    </row>
    <row r="4224" spans="1:4">
      <c r="B4224" s="186" t="s">
        <v>36283</v>
      </c>
    </row>
    <row r="4225" spans="1:4">
      <c r="B4225" s="186" t="s">
        <v>36289</v>
      </c>
    </row>
    <row r="4226" spans="1:4">
      <c r="A4226" s="186" t="s">
        <v>4329</v>
      </c>
      <c r="B4226" s="186" t="s">
        <v>36290</v>
      </c>
      <c r="C4226" s="186" t="s">
        <v>12</v>
      </c>
      <c r="D4226" s="186">
        <v>521.53</v>
      </c>
    </row>
    <row r="4227" spans="1:4">
      <c r="B4227" s="186" t="s">
        <v>36291</v>
      </c>
    </row>
    <row r="4228" spans="1:4">
      <c r="A4228" s="186" t="s">
        <v>4333</v>
      </c>
      <c r="B4228" s="186" t="s">
        <v>4334</v>
      </c>
      <c r="C4228" s="186" t="s">
        <v>12</v>
      </c>
      <c r="D4228" s="187" t="s">
        <v>36292</v>
      </c>
    </row>
    <row r="4229" spans="1:4">
      <c r="A4229" s="186" t="s">
        <v>4335</v>
      </c>
      <c r="B4229" s="186" t="s">
        <v>4336</v>
      </c>
      <c r="C4229" s="186" t="s">
        <v>12</v>
      </c>
      <c r="D4229" s="186">
        <v>7385.02</v>
      </c>
    </row>
    <row r="4230" spans="1:4">
      <c r="A4230" s="186" t="s">
        <v>4337</v>
      </c>
      <c r="B4230" s="186" t="s">
        <v>4338</v>
      </c>
      <c r="C4230" s="186" t="s">
        <v>12</v>
      </c>
      <c r="D4230" s="187" t="s">
        <v>36293</v>
      </c>
    </row>
    <row r="4231" spans="1:4">
      <c r="A4231" s="186" t="s">
        <v>4339</v>
      </c>
      <c r="B4231" s="186" t="s">
        <v>4340</v>
      </c>
      <c r="C4231" s="186" t="s">
        <v>12</v>
      </c>
      <c r="D4231" s="186">
        <v>9599.41</v>
      </c>
    </row>
    <row r="4232" spans="1:4">
      <c r="A4232" s="186" t="s">
        <v>4341</v>
      </c>
      <c r="B4232" s="186" t="s">
        <v>4342</v>
      </c>
      <c r="C4232" s="186" t="s">
        <v>12</v>
      </c>
      <c r="D4232" s="187" t="s">
        <v>36294</v>
      </c>
    </row>
    <row r="4233" spans="1:4">
      <c r="A4233" s="186" t="s">
        <v>4343</v>
      </c>
      <c r="B4233" s="186" t="s">
        <v>4344</v>
      </c>
      <c r="C4233" s="186" t="s">
        <v>12</v>
      </c>
      <c r="D4233" s="187" t="s">
        <v>36295</v>
      </c>
    </row>
    <row r="4234" spans="1:4">
      <c r="A4234" s="186" t="s">
        <v>36296</v>
      </c>
      <c r="B4234" s="186" t="s">
        <v>4345</v>
      </c>
      <c r="C4234" s="186" t="s">
        <v>12</v>
      </c>
      <c r="D4234" s="187" t="s">
        <v>36297</v>
      </c>
    </row>
    <row r="4235" spans="1:4">
      <c r="A4235" s="186" t="s">
        <v>4346</v>
      </c>
      <c r="B4235" s="186" t="s">
        <v>4347</v>
      </c>
      <c r="C4235" s="186" t="s">
        <v>12</v>
      </c>
      <c r="D4235" s="187" t="s">
        <v>36298</v>
      </c>
    </row>
    <row r="4236" spans="1:4">
      <c r="A4236" s="186" t="s">
        <v>4348</v>
      </c>
      <c r="B4236" s="186" t="s">
        <v>4349</v>
      </c>
      <c r="C4236" s="186" t="s">
        <v>12</v>
      </c>
      <c r="D4236" s="187" t="s">
        <v>36299</v>
      </c>
    </row>
    <row r="4237" spans="1:4">
      <c r="A4237" s="186" t="s">
        <v>4350</v>
      </c>
      <c r="B4237" s="186" t="s">
        <v>4351</v>
      </c>
      <c r="C4237" s="186" t="s">
        <v>12</v>
      </c>
      <c r="D4237" s="187" t="s">
        <v>36300</v>
      </c>
    </row>
    <row r="4238" spans="1:4">
      <c r="A4238" s="186" t="s">
        <v>4352</v>
      </c>
      <c r="B4238" s="186" t="s">
        <v>4353</v>
      </c>
      <c r="C4238" s="186" t="s">
        <v>12</v>
      </c>
      <c r="D4238" s="187" t="s">
        <v>36301</v>
      </c>
    </row>
    <row r="4239" spans="1:4">
      <c r="A4239" s="186" t="s">
        <v>4354</v>
      </c>
      <c r="B4239" s="186" t="s">
        <v>4355</v>
      </c>
      <c r="C4239" s="186" t="s">
        <v>12</v>
      </c>
      <c r="D4239" s="187" t="s">
        <v>36302</v>
      </c>
    </row>
    <row r="4240" spans="1:4">
      <c r="A4240" s="186" t="s">
        <v>4356</v>
      </c>
      <c r="B4240" s="186" t="s">
        <v>4357</v>
      </c>
      <c r="C4240" s="186" t="s">
        <v>12</v>
      </c>
      <c r="D4240" s="186">
        <v>9298.76</v>
      </c>
    </row>
    <row r="4241" spans="1:4">
      <c r="A4241" s="186" t="s">
        <v>4358</v>
      </c>
      <c r="B4241" s="186" t="s">
        <v>4359</v>
      </c>
      <c r="C4241" s="186" t="s">
        <v>12</v>
      </c>
      <c r="D4241" s="187" t="s">
        <v>36303</v>
      </c>
    </row>
    <row r="4242" spans="1:4">
      <c r="A4242" s="186" t="s">
        <v>4360</v>
      </c>
      <c r="B4242" s="186" t="s">
        <v>4361</v>
      </c>
      <c r="C4242" s="186" t="s">
        <v>12</v>
      </c>
      <c r="D4242" s="187" t="s">
        <v>36304</v>
      </c>
    </row>
    <row r="4243" spans="1:4">
      <c r="A4243" s="186" t="s">
        <v>4362</v>
      </c>
      <c r="B4243" s="186" t="s">
        <v>4363</v>
      </c>
      <c r="C4243" s="186" t="s">
        <v>12</v>
      </c>
      <c r="D4243" s="187" t="s">
        <v>36305</v>
      </c>
    </row>
    <row r="4244" spans="1:4">
      <c r="A4244" s="186" t="s">
        <v>4364</v>
      </c>
      <c r="B4244" s="186" t="s">
        <v>4365</v>
      </c>
      <c r="C4244" s="186" t="s">
        <v>12</v>
      </c>
      <c r="D4244" s="187" t="s">
        <v>36306</v>
      </c>
    </row>
    <row r="4245" spans="1:4">
      <c r="A4245" s="186" t="s">
        <v>4366</v>
      </c>
      <c r="B4245" s="186" t="s">
        <v>4367</v>
      </c>
      <c r="C4245" s="186" t="s">
        <v>12</v>
      </c>
      <c r="D4245" s="187" t="s">
        <v>36307</v>
      </c>
    </row>
    <row r="4246" spans="1:4">
      <c r="A4246" s="186" t="s">
        <v>4368</v>
      </c>
      <c r="B4246" s="186" t="s">
        <v>4369</v>
      </c>
      <c r="C4246" s="186" t="s">
        <v>12</v>
      </c>
      <c r="D4246" s="187" t="s">
        <v>36308</v>
      </c>
    </row>
    <row r="4247" spans="1:4">
      <c r="A4247" s="186" t="s">
        <v>4370</v>
      </c>
      <c r="B4247" s="186" t="s">
        <v>4371</v>
      </c>
      <c r="C4247" s="186" t="s">
        <v>12</v>
      </c>
      <c r="D4247" s="187" t="s">
        <v>36309</v>
      </c>
    </row>
    <row r="4248" spans="1:4">
      <c r="A4248" s="186" t="s">
        <v>4372</v>
      </c>
      <c r="B4248" s="186" t="s">
        <v>4373</v>
      </c>
      <c r="C4248" s="186" t="s">
        <v>12</v>
      </c>
      <c r="D4248" s="186">
        <v>8128.89</v>
      </c>
    </row>
    <row r="4249" spans="1:4">
      <c r="A4249" s="186" t="s">
        <v>4374</v>
      </c>
      <c r="B4249" s="186" t="s">
        <v>4375</v>
      </c>
      <c r="C4249" s="186" t="s">
        <v>12</v>
      </c>
      <c r="D4249" s="186">
        <v>8299.07</v>
      </c>
    </row>
    <row r="4250" spans="1:4">
      <c r="A4250" s="186" t="s">
        <v>4376</v>
      </c>
      <c r="B4250" s="186" t="s">
        <v>4377</v>
      </c>
      <c r="C4250" s="186" t="s">
        <v>12</v>
      </c>
      <c r="D4250" s="187" t="s">
        <v>36310</v>
      </c>
    </row>
    <row r="4251" spans="1:4">
      <c r="A4251" s="186" t="s">
        <v>4378</v>
      </c>
      <c r="B4251" s="186" t="s">
        <v>4379</v>
      </c>
      <c r="C4251" s="186" t="s">
        <v>12</v>
      </c>
      <c r="D4251" s="187" t="s">
        <v>36311</v>
      </c>
    </row>
    <row r="4252" spans="1:4">
      <c r="A4252" s="186" t="s">
        <v>4380</v>
      </c>
      <c r="B4252" s="186" t="s">
        <v>4381</v>
      </c>
      <c r="C4252" s="186" t="s">
        <v>12</v>
      </c>
      <c r="D4252" s="187" t="s">
        <v>36312</v>
      </c>
    </row>
    <row r="4253" spans="1:4">
      <c r="A4253" s="186" t="s">
        <v>4382</v>
      </c>
      <c r="B4253" s="186" t="s">
        <v>4383</v>
      </c>
      <c r="C4253" s="186" t="s">
        <v>12</v>
      </c>
      <c r="D4253" s="186">
        <v>8130.67</v>
      </c>
    </row>
    <row r="4254" spans="1:4">
      <c r="A4254" s="186" t="s">
        <v>4384</v>
      </c>
      <c r="B4254" s="186" t="s">
        <v>4385</v>
      </c>
      <c r="C4254" s="186" t="s">
        <v>12</v>
      </c>
      <c r="D4254" s="187" t="s">
        <v>36313</v>
      </c>
    </row>
    <row r="4255" spans="1:4">
      <c r="A4255" s="186" t="s">
        <v>4386</v>
      </c>
      <c r="B4255" s="186" t="s">
        <v>4387</v>
      </c>
      <c r="C4255" s="186" t="s">
        <v>12</v>
      </c>
      <c r="D4255" s="187" t="s">
        <v>36314</v>
      </c>
    </row>
    <row r="4256" spans="1:4">
      <c r="A4256" s="186" t="s">
        <v>4388</v>
      </c>
      <c r="B4256" s="186" t="s">
        <v>4389</v>
      </c>
      <c r="C4256" s="186" t="s">
        <v>12</v>
      </c>
      <c r="D4256" s="187" t="s">
        <v>36315</v>
      </c>
    </row>
    <row r="4257" spans="1:4">
      <c r="A4257" s="186" t="s">
        <v>4390</v>
      </c>
      <c r="B4257" s="186" t="s">
        <v>4391</v>
      </c>
      <c r="C4257" s="186" t="s">
        <v>12</v>
      </c>
      <c r="D4257" s="186">
        <v>7964.38</v>
      </c>
    </row>
    <row r="4258" spans="1:4">
      <c r="A4258" s="186" t="s">
        <v>4392</v>
      </c>
      <c r="B4258" s="186" t="s">
        <v>4393</v>
      </c>
      <c r="C4258" s="186" t="s">
        <v>12</v>
      </c>
      <c r="D4258" s="187" t="s">
        <v>36316</v>
      </c>
    </row>
    <row r="4259" spans="1:4">
      <c r="A4259" s="186" t="s">
        <v>36317</v>
      </c>
      <c r="B4259" s="186" t="s">
        <v>4394</v>
      </c>
      <c r="C4259" s="186" t="s">
        <v>12</v>
      </c>
      <c r="D4259" s="187" t="s">
        <v>36318</v>
      </c>
    </row>
    <row r="4260" spans="1:4">
      <c r="A4260" s="186" t="s">
        <v>4395</v>
      </c>
      <c r="B4260" s="186" t="s">
        <v>4396</v>
      </c>
      <c r="C4260" s="186" t="s">
        <v>12</v>
      </c>
      <c r="D4260" s="190" t="s">
        <v>36319</v>
      </c>
    </row>
    <row r="4261" spans="1:4">
      <c r="A4261" s="186" t="s">
        <v>4397</v>
      </c>
      <c r="B4261" s="186" t="s">
        <v>4398</v>
      </c>
      <c r="C4261" s="186" t="s">
        <v>12</v>
      </c>
      <c r="D4261" s="187" t="s">
        <v>36320</v>
      </c>
    </row>
    <row r="4262" spans="1:4">
      <c r="A4262" s="186" t="s">
        <v>4399</v>
      </c>
      <c r="B4262" s="186" t="s">
        <v>4400</v>
      </c>
      <c r="C4262" s="186" t="s">
        <v>12</v>
      </c>
      <c r="D4262" s="186">
        <v>7966.15</v>
      </c>
    </row>
    <row r="4263" spans="1:4">
      <c r="A4263" s="186" t="s">
        <v>4401</v>
      </c>
      <c r="B4263" s="186" t="s">
        <v>4402</v>
      </c>
      <c r="C4263" s="186" t="s">
        <v>12</v>
      </c>
      <c r="D4263" s="190" t="s">
        <v>36321</v>
      </c>
    </row>
    <row r="4264" spans="1:4">
      <c r="A4264" s="186" t="s">
        <v>4403</v>
      </c>
      <c r="B4264" s="186" t="s">
        <v>4404</v>
      </c>
      <c r="C4264" s="186" t="s">
        <v>12</v>
      </c>
      <c r="D4264" s="187" t="s">
        <v>36322</v>
      </c>
    </row>
    <row r="4265" spans="1:4">
      <c r="A4265" s="186" t="s">
        <v>4405</v>
      </c>
      <c r="B4265" s="186" t="s">
        <v>4406</v>
      </c>
      <c r="C4265" s="186" t="s">
        <v>107</v>
      </c>
      <c r="D4265" s="187" t="s">
        <v>36323</v>
      </c>
    </row>
    <row r="4266" spans="1:4">
      <c r="A4266" s="186" t="s">
        <v>4407</v>
      </c>
      <c r="B4266" s="186" t="s">
        <v>4408</v>
      </c>
      <c r="C4266" s="186" t="s">
        <v>12</v>
      </c>
      <c r="D4266" s="187" t="s">
        <v>36324</v>
      </c>
    </row>
    <row r="4267" spans="1:4">
      <c r="A4267" s="186" t="s">
        <v>4409</v>
      </c>
      <c r="B4267" s="186" t="s">
        <v>4410</v>
      </c>
      <c r="C4267" s="186" t="s">
        <v>12</v>
      </c>
      <c r="D4267" s="187" t="s">
        <v>36325</v>
      </c>
    </row>
    <row r="4268" spans="1:4">
      <c r="A4268" s="186" t="s">
        <v>4411</v>
      </c>
      <c r="B4268" s="186" t="s">
        <v>4412</v>
      </c>
      <c r="C4268" s="186" t="s">
        <v>12</v>
      </c>
      <c r="D4268" s="187" t="s">
        <v>36326</v>
      </c>
    </row>
    <row r="4269" spans="1:4">
      <c r="A4269" s="189">
        <v>11638</v>
      </c>
      <c r="B4269" s="186" t="s">
        <v>4413</v>
      </c>
      <c r="C4269" s="186" t="s">
        <v>12</v>
      </c>
      <c r="D4269" s="188" t="s">
        <v>36327</v>
      </c>
    </row>
    <row r="4270" spans="1:4">
      <c r="A4270" s="186" t="s">
        <v>4414</v>
      </c>
      <c r="B4270" s="186" t="s">
        <v>4415</v>
      </c>
      <c r="C4270" s="186" t="s">
        <v>12</v>
      </c>
      <c r="D4270" s="187" t="s">
        <v>36328</v>
      </c>
    </row>
    <row r="4271" spans="1:4">
      <c r="A4271" s="189">
        <v>11637</v>
      </c>
      <c r="B4271" s="186" t="s">
        <v>4416</v>
      </c>
      <c r="C4271" s="186" t="s">
        <v>12</v>
      </c>
      <c r="D4271" s="188" t="s">
        <v>36329</v>
      </c>
    </row>
    <row r="4272" spans="1:4">
      <c r="A4272" s="186" t="s">
        <v>4417</v>
      </c>
      <c r="B4272" s="186" t="s">
        <v>36330</v>
      </c>
      <c r="C4272" s="186" t="s">
        <v>12</v>
      </c>
      <c r="D4272" s="186">
        <v>26.9</v>
      </c>
    </row>
    <row r="4273" spans="1:4">
      <c r="B4273" s="186" t="s">
        <v>36331</v>
      </c>
    </row>
    <row r="4274" spans="1:4">
      <c r="A4274" s="186" t="s">
        <v>4419</v>
      </c>
      <c r="B4274" s="186" t="s">
        <v>4420</v>
      </c>
      <c r="C4274" s="186" t="s">
        <v>12</v>
      </c>
      <c r="D4274" s="188" t="s">
        <v>36332</v>
      </c>
    </row>
    <row r="4275" spans="1:4">
      <c r="A4275" s="189">
        <v>11172</v>
      </c>
      <c r="B4275" s="186" t="s">
        <v>36333</v>
      </c>
      <c r="C4275" s="186" t="s">
        <v>12</v>
      </c>
      <c r="D4275" s="190" t="s">
        <v>36334</v>
      </c>
    </row>
    <row r="4276" spans="1:4">
      <c r="B4276" s="186" t="s">
        <v>36335</v>
      </c>
    </row>
    <row r="4277" spans="1:4">
      <c r="A4277" s="186" t="s">
        <v>4421</v>
      </c>
      <c r="B4277" s="186" t="s">
        <v>4422</v>
      </c>
      <c r="C4277" s="186" t="s">
        <v>12</v>
      </c>
      <c r="D4277" s="186">
        <v>515.99</v>
      </c>
    </row>
    <row r="4278" spans="1:4">
      <c r="A4278" s="186" t="s">
        <v>4423</v>
      </c>
      <c r="B4278" s="186" t="s">
        <v>4424</v>
      </c>
      <c r="C4278" s="186" t="s">
        <v>12</v>
      </c>
      <c r="D4278" s="186">
        <v>515.99</v>
      </c>
    </row>
    <row r="4279" spans="1:4">
      <c r="A4279" s="186" t="s">
        <v>4425</v>
      </c>
      <c r="B4279" s="186" t="s">
        <v>4426</v>
      </c>
      <c r="C4279" s="186" t="s">
        <v>12</v>
      </c>
      <c r="D4279" s="186">
        <v>534.77</v>
      </c>
    </row>
    <row r="4280" spans="1:4">
      <c r="A4280" s="186" t="s">
        <v>4427</v>
      </c>
      <c r="B4280" s="186" t="s">
        <v>4428</v>
      </c>
      <c r="C4280" s="186" t="s">
        <v>12</v>
      </c>
      <c r="D4280" s="186">
        <v>504.36</v>
      </c>
    </row>
    <row r="4281" spans="1:4">
      <c r="A4281" s="186" t="s">
        <v>4429</v>
      </c>
      <c r="B4281" s="186" t="s">
        <v>4430</v>
      </c>
      <c r="C4281" s="186" t="s">
        <v>12</v>
      </c>
      <c r="D4281" s="186">
        <v>544.20000000000005</v>
      </c>
    </row>
    <row r="4282" spans="1:4">
      <c r="A4282" s="186" t="s">
        <v>36336</v>
      </c>
      <c r="B4282" s="186" t="s">
        <v>4431</v>
      </c>
      <c r="C4282" s="186" t="s">
        <v>12</v>
      </c>
      <c r="D4282" s="186">
        <v>4985.32</v>
      </c>
    </row>
    <row r="4283" spans="1:4">
      <c r="A4283" s="186" t="s">
        <v>36337</v>
      </c>
      <c r="B4283" s="186" t="s">
        <v>4432</v>
      </c>
      <c r="C4283" s="186" t="s">
        <v>12</v>
      </c>
      <c r="D4283" s="186">
        <v>1994.46</v>
      </c>
    </row>
    <row r="4284" spans="1:4">
      <c r="A4284" s="186" t="s">
        <v>36338</v>
      </c>
      <c r="B4284" s="186" t="s">
        <v>4433</v>
      </c>
      <c r="C4284" s="186" t="s">
        <v>12</v>
      </c>
      <c r="D4284" s="186">
        <v>3462.74</v>
      </c>
    </row>
    <row r="4285" spans="1:4">
      <c r="A4285" s="186" t="s">
        <v>36339</v>
      </c>
      <c r="B4285" s="186" t="s">
        <v>4434</v>
      </c>
      <c r="C4285" s="186" t="s">
        <v>12</v>
      </c>
      <c r="D4285" s="186">
        <v>5051.4399999999996</v>
      </c>
    </row>
    <row r="4286" spans="1:4">
      <c r="A4286" s="186" t="s">
        <v>36340</v>
      </c>
      <c r="B4286" s="186" t="s">
        <v>4435</v>
      </c>
      <c r="C4286" s="186" t="s">
        <v>12</v>
      </c>
      <c r="D4286" s="186">
        <v>1916.33</v>
      </c>
    </row>
    <row r="4287" spans="1:4">
      <c r="A4287" s="186" t="s">
        <v>36341</v>
      </c>
      <c r="B4287" s="186" t="s">
        <v>4436</v>
      </c>
      <c r="C4287" s="186" t="s">
        <v>12</v>
      </c>
      <c r="D4287" s="186">
        <v>1994.46</v>
      </c>
    </row>
    <row r="4288" spans="1:4">
      <c r="A4288" s="186" t="s">
        <v>36342</v>
      </c>
      <c r="B4288" s="186" t="s">
        <v>4437</v>
      </c>
      <c r="C4288" s="186" t="s">
        <v>12</v>
      </c>
      <c r="D4288" s="186">
        <v>3462.74</v>
      </c>
    </row>
    <row r="4289" spans="1:4">
      <c r="B4289" s="186" t="s">
        <v>4438</v>
      </c>
      <c r="D4289" s="186">
        <v>4975.42</v>
      </c>
    </row>
    <row r="4290" spans="1:4">
      <c r="A4290" s="186" t="s">
        <v>204</v>
      </c>
      <c r="B4290" s="186" t="s">
        <v>3781</v>
      </c>
      <c r="C4290" s="186" t="s">
        <v>34116</v>
      </c>
    </row>
    <row r="4292" spans="1:4">
      <c r="C4292" s="184" t="s">
        <v>34071</v>
      </c>
      <c r="D4292" s="185" t="s">
        <v>114</v>
      </c>
    </row>
    <row r="4293" spans="1:4">
      <c r="A4293" s="184"/>
    </row>
    <row r="4294" spans="1:4">
      <c r="D4294" s="184" t="s">
        <v>34072</v>
      </c>
    </row>
    <row r="4295" spans="1:4">
      <c r="A4295" s="184"/>
    </row>
    <row r="4296" spans="1:4">
      <c r="A4296" s="184"/>
      <c r="B4296" s="184" t="s">
        <v>34073</v>
      </c>
      <c r="C4296" s="184" t="s">
        <v>34074</v>
      </c>
      <c r="D4296" s="184" t="s">
        <v>34075</v>
      </c>
    </row>
    <row r="4297" spans="1:4">
      <c r="B4297" s="184" t="s">
        <v>34076</v>
      </c>
      <c r="C4297" s="184" t="s">
        <v>107</v>
      </c>
      <c r="D4297" s="184" t="s">
        <v>34077</v>
      </c>
    </row>
    <row r="4298" spans="1:4">
      <c r="A4298" s="186" t="s">
        <v>36251</v>
      </c>
    </row>
    <row r="4299" spans="1:4">
      <c r="A4299" s="186" t="s">
        <v>36343</v>
      </c>
      <c r="C4299" s="186" t="s">
        <v>12</v>
      </c>
    </row>
    <row r="4300" spans="1:4">
      <c r="A4300" s="186" t="s">
        <v>36344</v>
      </c>
      <c r="B4300" s="186" t="s">
        <v>4439</v>
      </c>
      <c r="C4300" s="186" t="s">
        <v>12</v>
      </c>
      <c r="D4300" s="186">
        <v>1341.54</v>
      </c>
    </row>
    <row r="4301" spans="1:4">
      <c r="A4301" s="186" t="s">
        <v>36345</v>
      </c>
      <c r="B4301" s="186" t="s">
        <v>4440</v>
      </c>
      <c r="C4301" s="186" t="s">
        <v>12</v>
      </c>
      <c r="D4301" s="186">
        <v>1916.33</v>
      </c>
    </row>
    <row r="4302" spans="1:4">
      <c r="A4302" s="186" t="s">
        <v>36346</v>
      </c>
    </row>
    <row r="4303" spans="1:4">
      <c r="A4303" s="186" t="s">
        <v>36347</v>
      </c>
      <c r="B4303" s="186" t="s">
        <v>4442</v>
      </c>
      <c r="C4303" s="186" t="s">
        <v>12</v>
      </c>
      <c r="D4303" s="186">
        <v>1.6</v>
      </c>
    </row>
    <row r="4304" spans="1:4">
      <c r="A4304" s="189">
        <v>11348</v>
      </c>
      <c r="B4304" s="186" t="s">
        <v>4443</v>
      </c>
      <c r="C4304" s="186" t="s">
        <v>12</v>
      </c>
      <c r="D4304" s="186">
        <v>0.34</v>
      </c>
    </row>
    <row r="4305" spans="1:4">
      <c r="A4305" s="186" t="s">
        <v>36348</v>
      </c>
      <c r="B4305" s="186" t="s">
        <v>4444</v>
      </c>
      <c r="C4305" s="186" t="s">
        <v>12</v>
      </c>
      <c r="D4305" s="186">
        <v>0.25</v>
      </c>
    </row>
    <row r="4306" spans="1:4">
      <c r="A4306" s="186" t="s">
        <v>4445</v>
      </c>
      <c r="B4306" s="186" t="s">
        <v>4446</v>
      </c>
      <c r="C4306" s="186" t="s">
        <v>12</v>
      </c>
      <c r="D4306" s="186">
        <v>1.65</v>
      </c>
    </row>
    <row r="4307" spans="1:4">
      <c r="A4307" s="186" t="s">
        <v>36349</v>
      </c>
      <c r="B4307" s="186" t="s">
        <v>4447</v>
      </c>
      <c r="C4307" s="186" t="s">
        <v>12</v>
      </c>
      <c r="D4307" s="186">
        <v>78.48</v>
      </c>
    </row>
    <row r="4308" spans="1:4">
      <c r="A4308" s="189">
        <v>13392</v>
      </c>
      <c r="B4308" s="186" t="s">
        <v>23949</v>
      </c>
      <c r="C4308" s="186" t="s">
        <v>12</v>
      </c>
      <c r="D4308" s="188" t="s">
        <v>36350</v>
      </c>
    </row>
    <row r="4309" spans="1:4">
      <c r="B4309" s="186" t="s">
        <v>1074</v>
      </c>
    </row>
    <row r="4310" spans="1:4">
      <c r="A4310" s="189">
        <v>11268</v>
      </c>
      <c r="B4310" s="186" t="s">
        <v>4448</v>
      </c>
      <c r="C4310" s="186" t="s">
        <v>12</v>
      </c>
      <c r="D4310" s="186">
        <v>3.44</v>
      </c>
    </row>
    <row r="4311" spans="1:4">
      <c r="A4311" s="186" t="s">
        <v>36351</v>
      </c>
      <c r="B4311" s="186" t="s">
        <v>4449</v>
      </c>
      <c r="C4311" s="186" t="s">
        <v>12</v>
      </c>
      <c r="D4311" s="186">
        <v>4.1500000000000004</v>
      </c>
    </row>
    <row r="4312" spans="1:4">
      <c r="A4312" s="189">
        <v>13475</v>
      </c>
      <c r="B4312" s="186" t="s">
        <v>36352</v>
      </c>
      <c r="C4312" s="186" t="s">
        <v>12</v>
      </c>
      <c r="D4312" s="188" t="s">
        <v>6331</v>
      </c>
    </row>
    <row r="4313" spans="1:4">
      <c r="A4313" s="186" t="s">
        <v>4450</v>
      </c>
      <c r="B4313" s="186" t="s">
        <v>4451</v>
      </c>
      <c r="C4313" s="186" t="s">
        <v>12</v>
      </c>
      <c r="D4313" s="186">
        <v>9.5500000000000007</v>
      </c>
    </row>
    <row r="4314" spans="1:4">
      <c r="A4314" s="186" t="s">
        <v>4452</v>
      </c>
      <c r="B4314" s="186" t="s">
        <v>4453</v>
      </c>
      <c r="C4314" s="186" t="s">
        <v>12</v>
      </c>
      <c r="D4314" s="186">
        <v>6.01</v>
      </c>
    </row>
    <row r="4315" spans="1:4">
      <c r="A4315" s="186" t="s">
        <v>36353</v>
      </c>
      <c r="B4315" s="186" t="s">
        <v>4454</v>
      </c>
      <c r="C4315" s="186" t="s">
        <v>12</v>
      </c>
      <c r="D4315" s="186">
        <v>6.01</v>
      </c>
    </row>
    <row r="4316" spans="1:4">
      <c r="A4316" s="186" t="s">
        <v>4455</v>
      </c>
      <c r="B4316" s="186" t="s">
        <v>4456</v>
      </c>
      <c r="C4316" s="186" t="s">
        <v>12</v>
      </c>
      <c r="D4316" s="186">
        <v>12.43</v>
      </c>
    </row>
    <row r="4317" spans="1:4">
      <c r="A4317" s="186" t="s">
        <v>36354</v>
      </c>
      <c r="B4317" s="186" t="s">
        <v>4458</v>
      </c>
      <c r="C4317" s="186" t="s">
        <v>12</v>
      </c>
      <c r="D4317" s="186">
        <v>12.43</v>
      </c>
    </row>
    <row r="4318" spans="1:4">
      <c r="A4318" s="186" t="s">
        <v>36355</v>
      </c>
      <c r="B4318" s="186" t="s">
        <v>4459</v>
      </c>
      <c r="C4318" s="186" t="s">
        <v>12</v>
      </c>
      <c r="D4318" s="186">
        <v>12.43</v>
      </c>
    </row>
    <row r="4319" spans="1:4">
      <c r="A4319" s="186" t="s">
        <v>4460</v>
      </c>
      <c r="B4319" s="186" t="s">
        <v>4461</v>
      </c>
      <c r="C4319" s="186" t="s">
        <v>12</v>
      </c>
      <c r="D4319" s="186">
        <v>9.76</v>
      </c>
    </row>
    <row r="4320" spans="1:4">
      <c r="A4320" s="186" t="s">
        <v>36356</v>
      </c>
      <c r="B4320" s="186" t="s">
        <v>4463</v>
      </c>
      <c r="C4320" s="186" t="s">
        <v>12</v>
      </c>
      <c r="D4320" s="186">
        <v>16.68</v>
      </c>
    </row>
    <row r="4321" spans="1:4">
      <c r="A4321" s="186" t="s">
        <v>36357</v>
      </c>
      <c r="B4321" s="186" t="s">
        <v>4465</v>
      </c>
      <c r="C4321" s="186" t="s">
        <v>12</v>
      </c>
      <c r="D4321" s="186">
        <v>26.84</v>
      </c>
    </row>
    <row r="4322" spans="1:4">
      <c r="A4322" s="186" t="s">
        <v>4467</v>
      </c>
      <c r="B4322" s="186" t="s">
        <v>4468</v>
      </c>
      <c r="C4322" s="186" t="s">
        <v>12</v>
      </c>
      <c r="D4322" s="186">
        <v>16.68</v>
      </c>
    </row>
    <row r="4323" spans="1:4">
      <c r="A4323" s="186" t="s">
        <v>36358</v>
      </c>
      <c r="B4323" s="186" t="s">
        <v>4469</v>
      </c>
      <c r="C4323" s="186" t="s">
        <v>12</v>
      </c>
      <c r="D4323" s="186">
        <v>17.55</v>
      </c>
    </row>
    <row r="4324" spans="1:4">
      <c r="A4324" s="186" t="s">
        <v>36359</v>
      </c>
      <c r="B4324" s="186" t="s">
        <v>4471</v>
      </c>
      <c r="C4324" s="186" t="s">
        <v>12</v>
      </c>
      <c r="D4324" s="186">
        <v>17.55</v>
      </c>
    </row>
    <row r="4325" spans="1:4">
      <c r="A4325" s="189">
        <v>10258</v>
      </c>
      <c r="B4325" s="186" t="s">
        <v>4472</v>
      </c>
      <c r="C4325" s="186" t="s">
        <v>12</v>
      </c>
      <c r="D4325" s="186">
        <v>16.68</v>
      </c>
    </row>
    <row r="4326" spans="1:4">
      <c r="A4326" s="186" t="s">
        <v>36360</v>
      </c>
      <c r="B4326" s="186" t="s">
        <v>4473</v>
      </c>
      <c r="C4326" s="186" t="s">
        <v>12</v>
      </c>
      <c r="D4326" s="186">
        <v>39.57</v>
      </c>
    </row>
    <row r="4327" spans="1:4">
      <c r="A4327" s="186" t="s">
        <v>4474</v>
      </c>
      <c r="B4327" s="186" t="s">
        <v>4475</v>
      </c>
      <c r="C4327" s="186" t="s">
        <v>12</v>
      </c>
      <c r="D4327" s="188" t="s">
        <v>18987</v>
      </c>
    </row>
    <row r="4328" spans="1:4">
      <c r="A4328" s="186" t="s">
        <v>36361</v>
      </c>
      <c r="B4328" s="186" t="s">
        <v>4476</v>
      </c>
      <c r="C4328" s="186" t="s">
        <v>12</v>
      </c>
      <c r="D4328" s="186">
        <v>38.659999999999997</v>
      </c>
    </row>
    <row r="4329" spans="1:4">
      <c r="A4329" s="186" t="s">
        <v>4477</v>
      </c>
      <c r="B4329" s="186" t="s">
        <v>4478</v>
      </c>
      <c r="C4329" s="186" t="s">
        <v>12</v>
      </c>
      <c r="D4329" s="186">
        <v>39.57</v>
      </c>
    </row>
    <row r="4330" spans="1:4">
      <c r="A4330" s="186" t="s">
        <v>36362</v>
      </c>
      <c r="B4330" s="186" t="s">
        <v>4479</v>
      </c>
      <c r="C4330" s="186" t="s">
        <v>12</v>
      </c>
      <c r="D4330" s="186">
        <v>73.12</v>
      </c>
    </row>
    <row r="4331" spans="1:4">
      <c r="A4331" s="186" t="s">
        <v>4480</v>
      </c>
      <c r="B4331" s="186" t="s">
        <v>4481</v>
      </c>
      <c r="C4331" s="186" t="s">
        <v>12</v>
      </c>
      <c r="D4331" s="186">
        <v>73.12</v>
      </c>
    </row>
    <row r="4332" spans="1:4">
      <c r="A4332" s="186" t="s">
        <v>4482</v>
      </c>
      <c r="B4332" s="186" t="s">
        <v>4483</v>
      </c>
      <c r="C4332" s="186" t="s">
        <v>12</v>
      </c>
      <c r="D4332" s="186">
        <v>418</v>
      </c>
    </row>
    <row r="4333" spans="1:4">
      <c r="A4333" s="186" t="s">
        <v>4484</v>
      </c>
      <c r="B4333" s="186" t="s">
        <v>4485</v>
      </c>
      <c r="C4333" s="186" t="s">
        <v>12</v>
      </c>
      <c r="D4333" s="186">
        <v>1.86</v>
      </c>
    </row>
    <row r="4334" spans="1:4">
      <c r="A4334" s="186" t="s">
        <v>4486</v>
      </c>
      <c r="B4334" s="186" t="s">
        <v>4487</v>
      </c>
      <c r="C4334" s="186" t="s">
        <v>12</v>
      </c>
      <c r="D4334" s="186">
        <v>970</v>
      </c>
    </row>
    <row r="4335" spans="1:4">
      <c r="A4335" s="186" t="s">
        <v>4488</v>
      </c>
      <c r="B4335" s="186" t="s">
        <v>4489</v>
      </c>
      <c r="C4335" s="186" t="s">
        <v>12</v>
      </c>
      <c r="D4335" s="187" t="s">
        <v>36363</v>
      </c>
    </row>
    <row r="4336" spans="1:4">
      <c r="A4336" s="186" t="s">
        <v>4490</v>
      </c>
      <c r="B4336" s="186" t="s">
        <v>4491</v>
      </c>
      <c r="C4336" s="186" t="s">
        <v>12</v>
      </c>
      <c r="D4336" s="186">
        <v>12.53</v>
      </c>
    </row>
    <row r="4337" spans="1:4">
      <c r="A4337" s="186" t="s">
        <v>4493</v>
      </c>
      <c r="B4337" s="186" t="s">
        <v>4494</v>
      </c>
      <c r="C4337" s="186" t="s">
        <v>12</v>
      </c>
      <c r="D4337" s="186">
        <v>29</v>
      </c>
    </row>
    <row r="4338" spans="1:4">
      <c r="A4338" s="186" t="s">
        <v>36364</v>
      </c>
      <c r="B4338" s="186" t="s">
        <v>4495</v>
      </c>
      <c r="C4338" s="186" t="s">
        <v>12</v>
      </c>
      <c r="D4338" s="186">
        <v>55</v>
      </c>
    </row>
    <row r="4339" spans="1:4">
      <c r="A4339" s="186" t="s">
        <v>4496</v>
      </c>
      <c r="B4339" s="186" t="s">
        <v>36365</v>
      </c>
      <c r="C4339" s="186" t="s">
        <v>12</v>
      </c>
      <c r="D4339" s="186">
        <v>34.06</v>
      </c>
    </row>
    <row r="4340" spans="1:4">
      <c r="B4340" s="186" t="s">
        <v>2347</v>
      </c>
    </row>
    <row r="4341" spans="1:4">
      <c r="A4341" s="186" t="s">
        <v>4497</v>
      </c>
      <c r="B4341" s="186" t="s">
        <v>36366</v>
      </c>
      <c r="C4341" s="186" t="s">
        <v>12</v>
      </c>
      <c r="D4341" s="186">
        <v>75.459999999999994</v>
      </c>
    </row>
    <row r="4342" spans="1:4">
      <c r="B4342" s="186" t="s">
        <v>2347</v>
      </c>
    </row>
    <row r="4343" spans="1:4">
      <c r="A4343" s="186" t="s">
        <v>36367</v>
      </c>
      <c r="B4343" s="186" t="s">
        <v>36368</v>
      </c>
      <c r="C4343" s="186" t="s">
        <v>12</v>
      </c>
      <c r="D4343" s="186">
        <v>125.04</v>
      </c>
    </row>
    <row r="4344" spans="1:4">
      <c r="B4344" s="186" t="s">
        <v>36369</v>
      </c>
    </row>
    <row r="4345" spans="1:4">
      <c r="A4345" s="186" t="s">
        <v>4498</v>
      </c>
      <c r="B4345" s="186" t="s">
        <v>36370</v>
      </c>
      <c r="C4345" s="186" t="s">
        <v>12</v>
      </c>
      <c r="D4345" s="186">
        <v>186.94</v>
      </c>
    </row>
    <row r="4346" spans="1:4">
      <c r="B4346" s="186" t="s">
        <v>36369</v>
      </c>
    </row>
    <row r="4347" spans="1:4">
      <c r="A4347" s="186" t="s">
        <v>4499</v>
      </c>
      <c r="B4347" s="186" t="s">
        <v>36371</v>
      </c>
      <c r="C4347" s="186" t="s">
        <v>12</v>
      </c>
      <c r="D4347" s="186">
        <v>376.06</v>
      </c>
    </row>
    <row r="4348" spans="1:4">
      <c r="B4348" s="186" t="s">
        <v>36372</v>
      </c>
    </row>
    <row r="4349" spans="1:4">
      <c r="A4349" s="186" t="s">
        <v>4500</v>
      </c>
      <c r="B4349" s="186" t="s">
        <v>36373</v>
      </c>
      <c r="C4349" s="186" t="s">
        <v>12</v>
      </c>
      <c r="D4349" s="186">
        <v>503</v>
      </c>
    </row>
    <row r="4350" spans="1:4">
      <c r="B4350" s="186" t="s">
        <v>2347</v>
      </c>
    </row>
    <row r="4351" spans="1:4">
      <c r="A4351" s="186" t="s">
        <v>4501</v>
      </c>
      <c r="B4351" s="186" t="s">
        <v>36374</v>
      </c>
      <c r="C4351" s="186" t="s">
        <v>12</v>
      </c>
      <c r="D4351" s="186">
        <v>105</v>
      </c>
    </row>
    <row r="4352" spans="1:4">
      <c r="B4352" s="186" t="s">
        <v>1074</v>
      </c>
    </row>
    <row r="4353" spans="1:4">
      <c r="A4353" s="186" t="s">
        <v>4502</v>
      </c>
      <c r="B4353" s="186" t="s">
        <v>4503</v>
      </c>
      <c r="C4353" s="186" t="s">
        <v>12</v>
      </c>
      <c r="D4353" s="186">
        <v>3.24</v>
      </c>
    </row>
    <row r="4354" spans="1:4">
      <c r="A4354" s="186" t="s">
        <v>4505</v>
      </c>
      <c r="B4354" s="186" t="s">
        <v>4506</v>
      </c>
      <c r="C4354" s="186" t="s">
        <v>12</v>
      </c>
      <c r="D4354" s="186">
        <v>4.1900000000000004</v>
      </c>
    </row>
    <row r="4355" spans="1:4">
      <c r="A4355" s="186" t="s">
        <v>36375</v>
      </c>
      <c r="B4355" s="186" t="s">
        <v>4507</v>
      </c>
      <c r="C4355" s="186" t="s">
        <v>12</v>
      </c>
      <c r="D4355" s="186">
        <v>6.11</v>
      </c>
    </row>
    <row r="4356" spans="1:4">
      <c r="A4356" s="186" t="s">
        <v>36376</v>
      </c>
      <c r="B4356" s="186" t="s">
        <v>4508</v>
      </c>
      <c r="C4356" s="186" t="s">
        <v>12</v>
      </c>
      <c r="D4356" s="186">
        <v>9.33</v>
      </c>
    </row>
    <row r="4357" spans="1:4">
      <c r="A4357" s="186" t="s">
        <v>36377</v>
      </c>
      <c r="B4357" s="186" t="s">
        <v>4509</v>
      </c>
      <c r="C4357" s="186" t="s">
        <v>12</v>
      </c>
      <c r="D4357" s="186">
        <v>11.52</v>
      </c>
    </row>
    <row r="4358" spans="1:4">
      <c r="A4358" s="186" t="s">
        <v>36378</v>
      </c>
      <c r="B4358" s="186" t="s">
        <v>4510</v>
      </c>
      <c r="C4358" s="186" t="s">
        <v>12</v>
      </c>
      <c r="D4358" s="186">
        <v>16.64</v>
      </c>
    </row>
    <row r="4359" spans="1:4">
      <c r="A4359" s="186" t="s">
        <v>4511</v>
      </c>
      <c r="B4359" s="186" t="s">
        <v>4512</v>
      </c>
      <c r="C4359" s="186" t="s">
        <v>12</v>
      </c>
      <c r="D4359" s="186">
        <v>30.02</v>
      </c>
    </row>
    <row r="4360" spans="1:4">
      <c r="A4360" s="186" t="s">
        <v>4513</v>
      </c>
      <c r="B4360" s="186" t="s">
        <v>4514</v>
      </c>
      <c r="C4360" s="186" t="s">
        <v>12</v>
      </c>
      <c r="D4360" s="186">
        <v>42.8</v>
      </c>
    </row>
    <row r="4361" spans="1:4">
      <c r="A4361" s="186" t="s">
        <v>4515</v>
      </c>
      <c r="B4361" s="186" t="s">
        <v>4516</v>
      </c>
      <c r="C4361" s="186" t="s">
        <v>12</v>
      </c>
      <c r="D4361" s="186">
        <v>71.59</v>
      </c>
    </row>
    <row r="4362" spans="1:4">
      <c r="A4362" s="186" t="s">
        <v>36379</v>
      </c>
      <c r="B4362" s="186" t="s">
        <v>4517</v>
      </c>
      <c r="C4362" s="186" t="s">
        <v>12</v>
      </c>
      <c r="D4362" s="188" t="s">
        <v>36380</v>
      </c>
    </row>
    <row r="4363" spans="1:4">
      <c r="A4363" s="186" t="s">
        <v>36381</v>
      </c>
      <c r="B4363" s="186" t="s">
        <v>4518</v>
      </c>
      <c r="C4363" s="186" t="s">
        <v>12</v>
      </c>
      <c r="D4363" s="188" t="s">
        <v>18707</v>
      </c>
    </row>
    <row r="4364" spans="1:4">
      <c r="A4364" s="189">
        <v>10507</v>
      </c>
      <c r="B4364" s="186" t="s">
        <v>4520</v>
      </c>
      <c r="C4364" s="186" t="s">
        <v>12</v>
      </c>
      <c r="D4364" s="188" t="s">
        <v>3828</v>
      </c>
    </row>
    <row r="4365" spans="1:4">
      <c r="A4365" s="186" t="s">
        <v>4522</v>
      </c>
      <c r="B4365" s="186" t="s">
        <v>4523</v>
      </c>
      <c r="C4365" s="186" t="s">
        <v>12</v>
      </c>
      <c r="D4365" s="188" t="s">
        <v>22486</v>
      </c>
    </row>
    <row r="4366" spans="1:4">
      <c r="A4366" s="186" t="s">
        <v>204</v>
      </c>
      <c r="B4366" s="186" t="s">
        <v>3867</v>
      </c>
      <c r="C4366" s="186" t="s">
        <v>34116</v>
      </c>
    </row>
    <row r="4368" spans="1:4">
      <c r="C4368" s="184" t="s">
        <v>34071</v>
      </c>
      <c r="D4368" s="185" t="s">
        <v>114</v>
      </c>
    </row>
    <row r="4369" spans="1:4">
      <c r="A4369" s="184"/>
    </row>
    <row r="4370" spans="1:4">
      <c r="D4370" s="184" t="s">
        <v>34072</v>
      </c>
    </row>
    <row r="4371" spans="1:4">
      <c r="A4371" s="184"/>
    </row>
    <row r="4372" spans="1:4">
      <c r="A4372" s="184"/>
      <c r="B4372" s="184" t="s">
        <v>34073</v>
      </c>
      <c r="C4372" s="184" t="s">
        <v>34074</v>
      </c>
      <c r="D4372" s="184" t="s">
        <v>34075</v>
      </c>
    </row>
    <row r="4373" spans="1:4">
      <c r="B4373" s="184" t="s">
        <v>34076</v>
      </c>
      <c r="C4373" s="184" t="s">
        <v>107</v>
      </c>
      <c r="D4373" s="184" t="s">
        <v>34077</v>
      </c>
    </row>
    <row r="4374" spans="1:4">
      <c r="A4374" s="186" t="s">
        <v>36346</v>
      </c>
    </row>
    <row r="4375" spans="1:4">
      <c r="A4375" s="186" t="s">
        <v>4525</v>
      </c>
      <c r="B4375" s="186" t="s">
        <v>4526</v>
      </c>
      <c r="C4375" s="186" t="s">
        <v>12</v>
      </c>
      <c r="D4375" s="186">
        <v>3.48</v>
      </c>
    </row>
    <row r="4376" spans="1:4">
      <c r="A4376" s="186" t="s">
        <v>4527</v>
      </c>
      <c r="B4376" s="186" t="s">
        <v>4528</v>
      </c>
      <c r="C4376" s="186" t="s">
        <v>12</v>
      </c>
      <c r="D4376" s="186">
        <v>3.57</v>
      </c>
    </row>
    <row r="4377" spans="1:4">
      <c r="A4377" s="186" t="s">
        <v>36382</v>
      </c>
      <c r="B4377" s="186" t="s">
        <v>4529</v>
      </c>
      <c r="C4377" s="186" t="s">
        <v>12</v>
      </c>
      <c r="D4377" s="186">
        <v>3</v>
      </c>
    </row>
    <row r="4378" spans="1:4">
      <c r="A4378" s="186" t="s">
        <v>4530</v>
      </c>
      <c r="B4378" s="186" t="s">
        <v>4531</v>
      </c>
      <c r="C4378" s="186" t="s">
        <v>12</v>
      </c>
      <c r="D4378" s="188" t="s">
        <v>36383</v>
      </c>
    </row>
    <row r="4379" spans="1:4">
      <c r="A4379" s="186" t="s">
        <v>4532</v>
      </c>
      <c r="B4379" s="186" t="s">
        <v>36384</v>
      </c>
      <c r="C4379" s="186" t="s">
        <v>7</v>
      </c>
      <c r="D4379" s="186">
        <v>13.3</v>
      </c>
    </row>
    <row r="4380" spans="1:4">
      <c r="B4380" s="186" t="s">
        <v>35953</v>
      </c>
    </row>
    <row r="4381" spans="1:4">
      <c r="A4381" s="189">
        <v>13393</v>
      </c>
      <c r="B4381" s="186" t="s">
        <v>23512</v>
      </c>
      <c r="C4381" s="186" t="s">
        <v>7</v>
      </c>
      <c r="D4381" s="188" t="s">
        <v>36385</v>
      </c>
    </row>
    <row r="4382" spans="1:4">
      <c r="A4382" s="186" t="s">
        <v>36386</v>
      </c>
      <c r="B4382" s="186" t="s">
        <v>4534</v>
      </c>
      <c r="C4382" s="186" t="s">
        <v>12</v>
      </c>
      <c r="D4382" s="186">
        <v>8.98</v>
      </c>
    </row>
    <row r="4383" spans="1:4">
      <c r="A4383" s="186" t="s">
        <v>4536</v>
      </c>
      <c r="B4383" s="186" t="s">
        <v>4537</v>
      </c>
      <c r="C4383" s="186" t="s">
        <v>12</v>
      </c>
      <c r="D4383" s="186">
        <v>12.91</v>
      </c>
    </row>
    <row r="4384" spans="1:4">
      <c r="A4384" s="186" t="s">
        <v>4539</v>
      </c>
      <c r="B4384" s="186" t="s">
        <v>4540</v>
      </c>
      <c r="C4384" s="186" t="s">
        <v>12</v>
      </c>
      <c r="D4384" s="186">
        <v>19.63</v>
      </c>
    </row>
    <row r="4385" spans="1:4">
      <c r="A4385" s="186" t="s">
        <v>4542</v>
      </c>
      <c r="B4385" s="186" t="s">
        <v>4543</v>
      </c>
      <c r="C4385" s="186" t="s">
        <v>12</v>
      </c>
      <c r="D4385" s="186">
        <v>30.13</v>
      </c>
    </row>
    <row r="4386" spans="1:4">
      <c r="A4386" s="186" t="s">
        <v>4544</v>
      </c>
      <c r="B4386" s="186" t="s">
        <v>4545</v>
      </c>
      <c r="C4386" s="186" t="s">
        <v>12</v>
      </c>
      <c r="D4386" s="186">
        <v>38.11</v>
      </c>
    </row>
    <row r="4387" spans="1:4">
      <c r="A4387" s="186" t="s">
        <v>4546</v>
      </c>
      <c r="B4387" s="186" t="s">
        <v>4547</v>
      </c>
      <c r="C4387" s="186" t="s">
        <v>12</v>
      </c>
      <c r="D4387" s="186">
        <v>59.69</v>
      </c>
    </row>
    <row r="4388" spans="1:4">
      <c r="A4388" s="186" t="s">
        <v>4548</v>
      </c>
      <c r="B4388" s="186" t="s">
        <v>4549</v>
      </c>
      <c r="C4388" s="186" t="s">
        <v>12</v>
      </c>
      <c r="D4388" s="186">
        <v>107.61</v>
      </c>
    </row>
    <row r="4389" spans="1:4">
      <c r="A4389" s="186" t="s">
        <v>4550</v>
      </c>
      <c r="B4389" s="186" t="s">
        <v>4551</v>
      </c>
      <c r="C4389" s="186" t="s">
        <v>12</v>
      </c>
      <c r="D4389" s="186">
        <v>150.68</v>
      </c>
    </row>
    <row r="4390" spans="1:4">
      <c r="A4390" s="186" t="s">
        <v>36387</v>
      </c>
      <c r="B4390" s="186" t="s">
        <v>4552</v>
      </c>
      <c r="C4390" s="186" t="s">
        <v>12</v>
      </c>
      <c r="D4390" s="186">
        <v>360.44</v>
      </c>
    </row>
    <row r="4391" spans="1:4">
      <c r="A4391" s="186" t="s">
        <v>4553</v>
      </c>
      <c r="B4391" s="186" t="s">
        <v>4554</v>
      </c>
      <c r="C4391" s="186" t="s">
        <v>12</v>
      </c>
      <c r="D4391" s="188" t="s">
        <v>36388</v>
      </c>
    </row>
    <row r="4392" spans="1:4">
      <c r="A4392" s="186" t="s">
        <v>4555</v>
      </c>
      <c r="B4392" s="186" t="s">
        <v>4556</v>
      </c>
      <c r="C4392" s="186" t="s">
        <v>12</v>
      </c>
      <c r="D4392" s="186">
        <v>9.2799999999999994</v>
      </c>
    </row>
    <row r="4393" spans="1:4">
      <c r="A4393" s="186" t="s">
        <v>4558</v>
      </c>
      <c r="B4393" s="186" t="s">
        <v>4559</v>
      </c>
      <c r="C4393" s="186" t="s">
        <v>12</v>
      </c>
      <c r="D4393" s="186">
        <v>13.2</v>
      </c>
    </row>
    <row r="4394" spans="1:4">
      <c r="A4394" s="186" t="s">
        <v>4560</v>
      </c>
      <c r="B4394" s="186" t="s">
        <v>4561</v>
      </c>
      <c r="C4394" s="186" t="s">
        <v>12</v>
      </c>
      <c r="D4394" s="186">
        <v>21.3</v>
      </c>
    </row>
    <row r="4395" spans="1:4">
      <c r="A4395" s="186" t="s">
        <v>4562</v>
      </c>
      <c r="B4395" s="186" t="s">
        <v>4563</v>
      </c>
      <c r="C4395" s="186" t="s">
        <v>12</v>
      </c>
      <c r="D4395" s="186">
        <v>36.71</v>
      </c>
    </row>
    <row r="4396" spans="1:4">
      <c r="A4396" s="186" t="s">
        <v>4564</v>
      </c>
      <c r="B4396" s="186" t="s">
        <v>4565</v>
      </c>
      <c r="C4396" s="186" t="s">
        <v>12</v>
      </c>
      <c r="D4396" s="186">
        <v>44.69</v>
      </c>
    </row>
    <row r="4397" spans="1:4">
      <c r="A4397" s="186" t="s">
        <v>4566</v>
      </c>
      <c r="B4397" s="186" t="s">
        <v>4567</v>
      </c>
      <c r="C4397" s="186" t="s">
        <v>12</v>
      </c>
      <c r="D4397" s="186">
        <v>74.92</v>
      </c>
    </row>
    <row r="4398" spans="1:4">
      <c r="A4398" s="186" t="s">
        <v>4568</v>
      </c>
      <c r="B4398" s="186" t="s">
        <v>4569</v>
      </c>
      <c r="C4398" s="186" t="s">
        <v>12</v>
      </c>
      <c r="D4398" s="186">
        <v>125.87</v>
      </c>
    </row>
    <row r="4399" spans="1:4">
      <c r="A4399" s="186" t="s">
        <v>4570</v>
      </c>
      <c r="B4399" s="186" t="s">
        <v>4571</v>
      </c>
      <c r="C4399" s="186" t="s">
        <v>12</v>
      </c>
      <c r="D4399" s="186">
        <v>180.01</v>
      </c>
    </row>
    <row r="4400" spans="1:4">
      <c r="A4400" s="186" t="s">
        <v>4572</v>
      </c>
      <c r="B4400" s="186" t="s">
        <v>4573</v>
      </c>
      <c r="C4400" s="186" t="s">
        <v>12</v>
      </c>
      <c r="D4400" s="186">
        <v>360.89</v>
      </c>
    </row>
    <row r="4401" spans="1:4">
      <c r="A4401" s="186" t="s">
        <v>4574</v>
      </c>
      <c r="B4401" s="186" t="s">
        <v>4575</v>
      </c>
      <c r="C4401" s="186" t="s">
        <v>12</v>
      </c>
      <c r="D4401" s="186">
        <v>1067.42</v>
      </c>
    </row>
    <row r="4402" spans="1:4">
      <c r="A4402" s="186" t="s">
        <v>36389</v>
      </c>
      <c r="B4402" s="186" t="s">
        <v>4576</v>
      </c>
      <c r="C4402" s="186" t="s">
        <v>12</v>
      </c>
      <c r="D4402" s="186">
        <v>174.99</v>
      </c>
    </row>
    <row r="4403" spans="1:4">
      <c r="A4403" s="186" t="s">
        <v>4577</v>
      </c>
      <c r="B4403" s="186" t="s">
        <v>4578</v>
      </c>
      <c r="C4403" s="186" t="s">
        <v>12</v>
      </c>
      <c r="D4403" s="186">
        <v>220</v>
      </c>
    </row>
    <row r="4404" spans="1:4">
      <c r="A4404" s="186" t="s">
        <v>4579</v>
      </c>
      <c r="B4404" s="186" t="s">
        <v>4580</v>
      </c>
      <c r="C4404" s="186" t="s">
        <v>12</v>
      </c>
      <c r="D4404" s="186">
        <v>312.5</v>
      </c>
    </row>
    <row r="4405" spans="1:4">
      <c r="A4405" s="186" t="s">
        <v>4581</v>
      </c>
      <c r="B4405" s="186" t="s">
        <v>4582</v>
      </c>
      <c r="C4405" s="186" t="s">
        <v>12</v>
      </c>
      <c r="D4405" s="186">
        <v>99.5</v>
      </c>
    </row>
    <row r="4406" spans="1:4">
      <c r="A4406" s="186" t="s">
        <v>4583</v>
      </c>
      <c r="B4406" s="186" t="s">
        <v>4584</v>
      </c>
      <c r="C4406" s="186" t="s">
        <v>12</v>
      </c>
      <c r="D4406" s="186">
        <v>93.99</v>
      </c>
    </row>
    <row r="4407" spans="1:4">
      <c r="A4407" s="186" t="s">
        <v>4585</v>
      </c>
      <c r="B4407" s="186" t="s">
        <v>4586</v>
      </c>
      <c r="C4407" s="186" t="s">
        <v>12</v>
      </c>
      <c r="D4407" s="186">
        <v>67.2</v>
      </c>
    </row>
    <row r="4408" spans="1:4">
      <c r="A4408" s="186" t="s">
        <v>4587</v>
      </c>
      <c r="B4408" s="186" t="s">
        <v>4588</v>
      </c>
      <c r="C4408" s="186" t="s">
        <v>12</v>
      </c>
      <c r="D4408" s="186">
        <v>39.99</v>
      </c>
    </row>
    <row r="4409" spans="1:4">
      <c r="A4409" s="186" t="s">
        <v>4589</v>
      </c>
      <c r="B4409" s="186" t="s">
        <v>4590</v>
      </c>
      <c r="C4409" s="186" t="s">
        <v>12</v>
      </c>
      <c r="D4409" s="186">
        <v>357.7</v>
      </c>
    </row>
    <row r="4410" spans="1:4">
      <c r="A4410" s="186" t="s">
        <v>4591</v>
      </c>
      <c r="B4410" s="186" t="s">
        <v>4592</v>
      </c>
      <c r="C4410" s="186" t="s">
        <v>12</v>
      </c>
      <c r="D4410" s="186">
        <v>144.80000000000001</v>
      </c>
    </row>
    <row r="4411" spans="1:4">
      <c r="A4411" s="186" t="s">
        <v>4593</v>
      </c>
      <c r="B4411" s="186" t="s">
        <v>4594</v>
      </c>
      <c r="C4411" s="186" t="s">
        <v>12</v>
      </c>
      <c r="D4411" s="186">
        <v>510</v>
      </c>
    </row>
    <row r="4412" spans="1:4">
      <c r="A4412" s="186" t="s">
        <v>4595</v>
      </c>
      <c r="B4412" s="186" t="s">
        <v>4596</v>
      </c>
      <c r="C4412" s="186" t="s">
        <v>12</v>
      </c>
      <c r="D4412" s="186">
        <v>52.99</v>
      </c>
    </row>
    <row r="4413" spans="1:4">
      <c r="A4413" s="186" t="s">
        <v>4597</v>
      </c>
      <c r="B4413" s="186" t="s">
        <v>4598</v>
      </c>
      <c r="C4413" s="186" t="s">
        <v>12</v>
      </c>
      <c r="D4413" s="186">
        <v>599.9</v>
      </c>
    </row>
    <row r="4414" spans="1:4">
      <c r="A4414" s="186" t="s">
        <v>4599</v>
      </c>
      <c r="B4414" s="186" t="s">
        <v>4600</v>
      </c>
      <c r="C4414" s="186" t="s">
        <v>7</v>
      </c>
      <c r="D4414" s="188" t="s">
        <v>21798</v>
      </c>
    </row>
    <row r="4415" spans="1:4">
      <c r="A4415" s="186" t="s">
        <v>4601</v>
      </c>
      <c r="B4415" s="186" t="s">
        <v>4602</v>
      </c>
      <c r="C4415" s="186" t="s">
        <v>7</v>
      </c>
      <c r="D4415" s="186">
        <v>73.33</v>
      </c>
    </row>
    <row r="4416" spans="1:4">
      <c r="A4416" s="186" t="s">
        <v>4603</v>
      </c>
      <c r="B4416" s="186" t="s">
        <v>4604</v>
      </c>
      <c r="C4416" s="186" t="s">
        <v>7</v>
      </c>
      <c r="D4416" s="186">
        <v>9.25</v>
      </c>
    </row>
    <row r="4417" spans="1:4">
      <c r="A4417" s="189">
        <v>12378</v>
      </c>
      <c r="B4417" s="186" t="s">
        <v>4605</v>
      </c>
      <c r="C4417" s="186" t="s">
        <v>7</v>
      </c>
      <c r="D4417" s="186">
        <v>93.33</v>
      </c>
    </row>
    <row r="4418" spans="1:4">
      <c r="A4418" s="186" t="s">
        <v>4606</v>
      </c>
      <c r="B4418" s="186" t="s">
        <v>4607</v>
      </c>
      <c r="C4418" s="186" t="s">
        <v>7</v>
      </c>
      <c r="D4418" s="186">
        <v>16.670000000000002</v>
      </c>
    </row>
    <row r="4419" spans="1:4">
      <c r="A4419" s="189">
        <v>10084</v>
      </c>
      <c r="B4419" s="186" t="s">
        <v>36390</v>
      </c>
      <c r="C4419" s="186" t="s">
        <v>7</v>
      </c>
      <c r="D4419" s="187" t="s">
        <v>36391</v>
      </c>
    </row>
    <row r="4420" spans="1:4">
      <c r="B4420" s="186" t="s">
        <v>4609</v>
      </c>
    </row>
    <row r="4421" spans="1:4">
      <c r="B4421" s="186" t="s">
        <v>4610</v>
      </c>
    </row>
    <row r="4422" spans="1:4">
      <c r="B4422" s="186" t="s">
        <v>36392</v>
      </c>
    </row>
    <row r="4423" spans="1:4">
      <c r="A4423" s="189">
        <v>10083</v>
      </c>
      <c r="B4423" s="186" t="s">
        <v>36393</v>
      </c>
      <c r="C4423" s="186" t="s">
        <v>7</v>
      </c>
      <c r="D4423" s="188" t="s">
        <v>22897</v>
      </c>
    </row>
    <row r="4424" spans="1:4">
      <c r="B4424" s="186" t="s">
        <v>4611</v>
      </c>
    </row>
    <row r="4425" spans="1:4">
      <c r="B4425" s="186" t="s">
        <v>36394</v>
      </c>
    </row>
    <row r="4426" spans="1:4">
      <c r="A4426" s="186" t="s">
        <v>4612</v>
      </c>
      <c r="B4426" s="186" t="s">
        <v>4613</v>
      </c>
      <c r="C4426" s="186" t="s">
        <v>12</v>
      </c>
      <c r="D4426" s="186">
        <v>15.09</v>
      </c>
    </row>
    <row r="4427" spans="1:4">
      <c r="A4427" s="186" t="s">
        <v>4614</v>
      </c>
      <c r="B4427" s="186" t="s">
        <v>4615</v>
      </c>
      <c r="C4427" s="186" t="s">
        <v>12</v>
      </c>
      <c r="D4427" s="186">
        <v>18.14</v>
      </c>
    </row>
    <row r="4428" spans="1:4">
      <c r="A4428" s="186" t="s">
        <v>4616</v>
      </c>
      <c r="B4428" s="186" t="s">
        <v>4617</v>
      </c>
      <c r="C4428" s="186" t="s">
        <v>12</v>
      </c>
      <c r="D4428" s="186">
        <v>25.23</v>
      </c>
    </row>
    <row r="4429" spans="1:4">
      <c r="A4429" s="186" t="s">
        <v>4618</v>
      </c>
      <c r="B4429" s="186" t="s">
        <v>4619</v>
      </c>
      <c r="C4429" s="186" t="s">
        <v>12</v>
      </c>
      <c r="D4429" s="186">
        <v>31.76</v>
      </c>
    </row>
    <row r="4430" spans="1:4">
      <c r="A4430" s="186" t="s">
        <v>4620</v>
      </c>
      <c r="B4430" s="186" t="s">
        <v>4621</v>
      </c>
      <c r="C4430" s="186" t="s">
        <v>12</v>
      </c>
      <c r="D4430" s="186">
        <v>37.700000000000003</v>
      </c>
    </row>
    <row r="4431" spans="1:4">
      <c r="A4431" s="186" t="s">
        <v>4622</v>
      </c>
      <c r="B4431" s="186" t="s">
        <v>4623</v>
      </c>
      <c r="C4431" s="186" t="s">
        <v>12</v>
      </c>
      <c r="D4431" s="186">
        <v>59.25</v>
      </c>
    </row>
    <row r="4432" spans="1:4">
      <c r="A4432" s="186" t="s">
        <v>4624</v>
      </c>
      <c r="B4432" s="186" t="s">
        <v>4625</v>
      </c>
      <c r="C4432" s="186" t="s">
        <v>12</v>
      </c>
      <c r="D4432" s="186">
        <v>80.12</v>
      </c>
    </row>
    <row r="4433" spans="1:4">
      <c r="A4433" s="186" t="s">
        <v>4626</v>
      </c>
      <c r="B4433" s="186" t="s">
        <v>4627</v>
      </c>
      <c r="C4433" s="186" t="s">
        <v>12</v>
      </c>
      <c r="D4433" s="186">
        <v>118.44</v>
      </c>
    </row>
    <row r="4434" spans="1:4">
      <c r="A4434" s="186" t="s">
        <v>4628</v>
      </c>
      <c r="B4434" s="186" t="s">
        <v>4629</v>
      </c>
      <c r="C4434" s="186" t="s">
        <v>12</v>
      </c>
      <c r="D4434" s="186">
        <v>199</v>
      </c>
    </row>
    <row r="4435" spans="1:4">
      <c r="A4435" s="186" t="s">
        <v>4630</v>
      </c>
      <c r="B4435" s="186" t="s">
        <v>4631</v>
      </c>
      <c r="C4435" s="186" t="s">
        <v>12</v>
      </c>
      <c r="D4435" s="186">
        <v>11.04</v>
      </c>
    </row>
    <row r="4436" spans="1:4">
      <c r="A4436" s="189">
        <v>11356</v>
      </c>
      <c r="B4436" s="186" t="s">
        <v>4633</v>
      </c>
      <c r="C4436" s="186" t="s">
        <v>12</v>
      </c>
      <c r="D4436" s="186">
        <v>118.44</v>
      </c>
    </row>
    <row r="4437" spans="1:4">
      <c r="A4437" s="189">
        <v>10895</v>
      </c>
      <c r="B4437" s="186" t="s">
        <v>4634</v>
      </c>
      <c r="C4437" s="186" t="s">
        <v>12</v>
      </c>
      <c r="D4437" s="187" t="s">
        <v>36395</v>
      </c>
    </row>
    <row r="4438" spans="1:4">
      <c r="B4438" s="186" t="s">
        <v>4635</v>
      </c>
    </row>
    <row r="4439" spans="1:4">
      <c r="A4439" s="186" t="s">
        <v>4636</v>
      </c>
      <c r="B4439" s="186" t="s">
        <v>36396</v>
      </c>
      <c r="C4439" s="186" t="s">
        <v>62</v>
      </c>
      <c r="D4439" s="188" t="s">
        <v>36397</v>
      </c>
    </row>
    <row r="4440" spans="1:4">
      <c r="B4440" s="186" t="s">
        <v>36398</v>
      </c>
    </row>
    <row r="4441" spans="1:4">
      <c r="A4441" s="186" t="s">
        <v>204</v>
      </c>
      <c r="B4441" s="186" t="s">
        <v>3998</v>
      </c>
      <c r="C4441" s="186" t="s">
        <v>34116</v>
      </c>
    </row>
    <row r="4443" spans="1:4">
      <c r="C4443" s="184" t="s">
        <v>34071</v>
      </c>
      <c r="D4443" s="185" t="s">
        <v>114</v>
      </c>
    </row>
    <row r="4444" spans="1:4">
      <c r="A4444" s="184"/>
    </row>
    <row r="4445" spans="1:4">
      <c r="D4445" s="184" t="s">
        <v>34072</v>
      </c>
    </row>
    <row r="4446" spans="1:4">
      <c r="A4446" s="184"/>
    </row>
    <row r="4447" spans="1:4">
      <c r="A4447" s="184"/>
      <c r="B4447" s="184" t="s">
        <v>34073</v>
      </c>
      <c r="C4447" s="184" t="s">
        <v>34074</v>
      </c>
      <c r="D4447" s="184" t="s">
        <v>34075</v>
      </c>
    </row>
    <row r="4448" spans="1:4">
      <c r="B4448" s="184" t="s">
        <v>34076</v>
      </c>
      <c r="C4448" s="184" t="s">
        <v>107</v>
      </c>
      <c r="D4448" s="184" t="s">
        <v>34077</v>
      </c>
    </row>
    <row r="4449" spans="1:4">
      <c r="A4449" s="186" t="s">
        <v>36346</v>
      </c>
    </row>
    <row r="4450" spans="1:4">
      <c r="A4450" s="186" t="s">
        <v>36399</v>
      </c>
      <c r="B4450" s="186" t="s">
        <v>4637</v>
      </c>
      <c r="C4450" s="186" t="s">
        <v>12</v>
      </c>
      <c r="D4450" s="188" t="s">
        <v>12258</v>
      </c>
    </row>
    <row r="4451" spans="1:4">
      <c r="A4451" s="186" t="s">
        <v>4638</v>
      </c>
      <c r="B4451" s="186" t="s">
        <v>4639</v>
      </c>
      <c r="C4451" s="186" t="s">
        <v>12</v>
      </c>
      <c r="D4451" s="188" t="s">
        <v>19595</v>
      </c>
    </row>
    <row r="4452" spans="1:4">
      <c r="A4452" s="186" t="s">
        <v>4641</v>
      </c>
      <c r="B4452" s="186" t="s">
        <v>4642</v>
      </c>
      <c r="C4452" s="186" t="s">
        <v>12</v>
      </c>
      <c r="D4452" s="186">
        <v>15.4</v>
      </c>
    </row>
    <row r="4453" spans="1:4">
      <c r="A4453" s="186" t="s">
        <v>4643</v>
      </c>
      <c r="B4453" s="186" t="s">
        <v>4644</v>
      </c>
      <c r="C4453" s="186" t="s">
        <v>12</v>
      </c>
      <c r="D4453" s="186">
        <v>15.4</v>
      </c>
    </row>
    <row r="4454" spans="1:4">
      <c r="A4454" s="186" t="s">
        <v>4645</v>
      </c>
      <c r="B4454" s="186" t="s">
        <v>4646</v>
      </c>
      <c r="C4454" s="186" t="s">
        <v>12</v>
      </c>
      <c r="D4454" s="186">
        <v>4.96</v>
      </c>
    </row>
    <row r="4455" spans="1:4">
      <c r="A4455" s="186" t="s">
        <v>4647</v>
      </c>
      <c r="B4455" s="186" t="s">
        <v>4648</v>
      </c>
      <c r="C4455" s="186" t="s">
        <v>12</v>
      </c>
      <c r="D4455" s="186">
        <v>7.42</v>
      </c>
    </row>
    <row r="4456" spans="1:4">
      <c r="A4456" s="186" t="s">
        <v>4650</v>
      </c>
      <c r="B4456" s="186" t="s">
        <v>4651</v>
      </c>
      <c r="C4456" s="186" t="s">
        <v>12</v>
      </c>
      <c r="D4456" s="186">
        <v>10.83</v>
      </c>
    </row>
    <row r="4457" spans="1:4">
      <c r="A4457" s="186" t="s">
        <v>4653</v>
      </c>
      <c r="B4457" s="186" t="s">
        <v>4654</v>
      </c>
      <c r="C4457" s="186" t="s">
        <v>12</v>
      </c>
      <c r="D4457" s="186">
        <v>17.59</v>
      </c>
    </row>
    <row r="4458" spans="1:4">
      <c r="A4458" s="186" t="s">
        <v>4656</v>
      </c>
      <c r="B4458" s="186" t="s">
        <v>4657</v>
      </c>
      <c r="C4458" s="186" t="s">
        <v>12</v>
      </c>
      <c r="D4458" s="186">
        <v>21.55</v>
      </c>
    </row>
    <row r="4459" spans="1:4">
      <c r="A4459" s="186" t="s">
        <v>4658</v>
      </c>
      <c r="B4459" s="186" t="s">
        <v>4659</v>
      </c>
      <c r="C4459" s="186" t="s">
        <v>12</v>
      </c>
      <c r="D4459" s="186">
        <v>31.34</v>
      </c>
    </row>
    <row r="4460" spans="1:4">
      <c r="A4460" s="186" t="s">
        <v>4660</v>
      </c>
      <c r="B4460" s="186" t="s">
        <v>4661</v>
      </c>
      <c r="C4460" s="186" t="s">
        <v>12</v>
      </c>
      <c r="D4460" s="186">
        <v>60.58</v>
      </c>
    </row>
    <row r="4461" spans="1:4">
      <c r="A4461" s="186" t="s">
        <v>4662</v>
      </c>
      <c r="B4461" s="186" t="s">
        <v>4663</v>
      </c>
      <c r="C4461" s="186" t="s">
        <v>12</v>
      </c>
      <c r="D4461" s="186">
        <v>88.57</v>
      </c>
    </row>
    <row r="4462" spans="1:4">
      <c r="A4462" s="186" t="s">
        <v>36400</v>
      </c>
      <c r="B4462" s="186" t="s">
        <v>4664</v>
      </c>
      <c r="C4462" s="186" t="s">
        <v>12</v>
      </c>
      <c r="D4462" s="186">
        <v>155.19999999999999</v>
      </c>
    </row>
    <row r="4463" spans="1:4">
      <c r="A4463" s="186" t="s">
        <v>4665</v>
      </c>
      <c r="B4463" s="186" t="s">
        <v>4666</v>
      </c>
      <c r="C4463" s="186" t="s">
        <v>12</v>
      </c>
      <c r="D4463" s="188" t="s">
        <v>36401</v>
      </c>
    </row>
    <row r="4464" spans="1:4">
      <c r="A4464" s="186" t="s">
        <v>36402</v>
      </c>
      <c r="B4464" s="186" t="s">
        <v>4667</v>
      </c>
      <c r="C4464" s="186" t="s">
        <v>12</v>
      </c>
      <c r="D4464" s="186">
        <v>4.16</v>
      </c>
    </row>
    <row r="4465" spans="1:4">
      <c r="A4465" s="186" t="s">
        <v>4668</v>
      </c>
      <c r="B4465" s="186" t="s">
        <v>4669</v>
      </c>
      <c r="C4465" s="186" t="s">
        <v>12</v>
      </c>
      <c r="D4465" s="186">
        <v>6.23</v>
      </c>
    </row>
    <row r="4466" spans="1:4">
      <c r="A4466" s="186" t="s">
        <v>4671</v>
      </c>
      <c r="B4466" s="186" t="s">
        <v>4672</v>
      </c>
      <c r="C4466" s="186" t="s">
        <v>12</v>
      </c>
      <c r="D4466" s="186">
        <v>9.35</v>
      </c>
    </row>
    <row r="4467" spans="1:4">
      <c r="A4467" s="186" t="s">
        <v>4673</v>
      </c>
      <c r="B4467" s="186" t="s">
        <v>4674</v>
      </c>
      <c r="C4467" s="186" t="s">
        <v>12</v>
      </c>
      <c r="D4467" s="186">
        <v>14.66</v>
      </c>
    </row>
    <row r="4468" spans="1:4">
      <c r="A4468" s="186" t="s">
        <v>4676</v>
      </c>
      <c r="B4468" s="186" t="s">
        <v>4677</v>
      </c>
      <c r="C4468" s="186" t="s">
        <v>12</v>
      </c>
      <c r="D4468" s="186">
        <v>19.53</v>
      </c>
    </row>
    <row r="4469" spans="1:4">
      <c r="A4469" s="186" t="s">
        <v>4679</v>
      </c>
      <c r="B4469" s="186" t="s">
        <v>4680</v>
      </c>
      <c r="C4469" s="186" t="s">
        <v>12</v>
      </c>
      <c r="D4469" s="186">
        <v>29.97</v>
      </c>
    </row>
    <row r="4470" spans="1:4">
      <c r="A4470" s="186" t="s">
        <v>4681</v>
      </c>
      <c r="B4470" s="186" t="s">
        <v>4682</v>
      </c>
      <c r="C4470" s="186" t="s">
        <v>12</v>
      </c>
      <c r="D4470" s="186">
        <v>54.54</v>
      </c>
    </row>
    <row r="4471" spans="1:4">
      <c r="A4471" s="186" t="s">
        <v>4683</v>
      </c>
      <c r="B4471" s="186" t="s">
        <v>4684</v>
      </c>
      <c r="C4471" s="186" t="s">
        <v>12</v>
      </c>
      <c r="D4471" s="186">
        <v>76.930000000000007</v>
      </c>
    </row>
    <row r="4472" spans="1:4">
      <c r="A4472" s="186" t="s">
        <v>4685</v>
      </c>
      <c r="B4472" s="186" t="s">
        <v>4686</v>
      </c>
      <c r="C4472" s="186" t="s">
        <v>12</v>
      </c>
      <c r="D4472" s="186">
        <v>146.30000000000001</v>
      </c>
    </row>
    <row r="4473" spans="1:4">
      <c r="A4473" s="186" t="s">
        <v>4687</v>
      </c>
      <c r="B4473" s="186" t="s">
        <v>4688</v>
      </c>
      <c r="C4473" s="186" t="s">
        <v>12</v>
      </c>
      <c r="D4473" s="186">
        <v>545.64</v>
      </c>
    </row>
    <row r="4474" spans="1:4">
      <c r="A4474" s="186" t="s">
        <v>4689</v>
      </c>
      <c r="B4474" s="186" t="s">
        <v>4690</v>
      </c>
      <c r="C4474" s="186" t="s">
        <v>12</v>
      </c>
      <c r="D4474" s="186">
        <v>7</v>
      </c>
    </row>
    <row r="4475" spans="1:4">
      <c r="A4475" s="186" t="s">
        <v>4691</v>
      </c>
      <c r="B4475" s="186" t="s">
        <v>4692</v>
      </c>
      <c r="C4475" s="186" t="s">
        <v>12</v>
      </c>
      <c r="D4475" s="186">
        <v>10.61</v>
      </c>
    </row>
    <row r="4476" spans="1:4">
      <c r="A4476" s="186" t="s">
        <v>4693</v>
      </c>
      <c r="B4476" s="186" t="s">
        <v>4694</v>
      </c>
      <c r="C4476" s="186" t="s">
        <v>12</v>
      </c>
      <c r="D4476" s="186">
        <v>25.49</v>
      </c>
    </row>
    <row r="4477" spans="1:4">
      <c r="A4477" s="186" t="s">
        <v>4696</v>
      </c>
      <c r="B4477" s="186" t="s">
        <v>4697</v>
      </c>
      <c r="C4477" s="186" t="s">
        <v>12</v>
      </c>
      <c r="D4477" s="186">
        <v>18.16</v>
      </c>
    </row>
    <row r="4478" spans="1:4">
      <c r="A4478" s="186" t="s">
        <v>4698</v>
      </c>
      <c r="B4478" s="186" t="s">
        <v>4699</v>
      </c>
      <c r="C4478" s="186" t="s">
        <v>12</v>
      </c>
      <c r="D4478" s="186">
        <v>36.56</v>
      </c>
    </row>
    <row r="4479" spans="1:4">
      <c r="A4479" s="186" t="s">
        <v>4700</v>
      </c>
      <c r="B4479" s="186" t="s">
        <v>4701</v>
      </c>
      <c r="C4479" s="186" t="s">
        <v>12</v>
      </c>
      <c r="D4479" s="186">
        <v>64.73</v>
      </c>
    </row>
    <row r="4480" spans="1:4">
      <c r="A4480" s="189">
        <v>12145</v>
      </c>
      <c r="B4480" s="186" t="s">
        <v>4702</v>
      </c>
      <c r="C4480" s="186" t="s">
        <v>12</v>
      </c>
      <c r="D4480" s="188" t="s">
        <v>36403</v>
      </c>
    </row>
    <row r="4481" spans="1:4">
      <c r="A4481" s="186" t="s">
        <v>4703</v>
      </c>
      <c r="B4481" s="186" t="s">
        <v>4704</v>
      </c>
      <c r="C4481" s="186" t="s">
        <v>12</v>
      </c>
      <c r="D4481" s="186">
        <v>12.99</v>
      </c>
    </row>
    <row r="4482" spans="1:4">
      <c r="A4482" s="186" t="s">
        <v>4705</v>
      </c>
      <c r="B4482" s="186" t="s">
        <v>4706</v>
      </c>
      <c r="C4482" s="186" t="s">
        <v>12</v>
      </c>
      <c r="D4482" s="186">
        <v>17.02</v>
      </c>
    </row>
    <row r="4483" spans="1:4">
      <c r="A4483" s="186" t="s">
        <v>4707</v>
      </c>
      <c r="B4483" s="186" t="s">
        <v>4708</v>
      </c>
      <c r="C4483" s="186" t="s">
        <v>12</v>
      </c>
      <c r="D4483" s="186">
        <v>26.11</v>
      </c>
    </row>
    <row r="4484" spans="1:4">
      <c r="A4484" s="186" t="s">
        <v>4710</v>
      </c>
      <c r="B4484" s="186" t="s">
        <v>4711</v>
      </c>
      <c r="C4484" s="186" t="s">
        <v>12</v>
      </c>
      <c r="D4484" s="186">
        <v>42.08</v>
      </c>
    </row>
    <row r="4485" spans="1:4">
      <c r="A4485" s="186" t="s">
        <v>4713</v>
      </c>
      <c r="B4485" s="186" t="s">
        <v>4714</v>
      </c>
      <c r="C4485" s="186" t="s">
        <v>12</v>
      </c>
      <c r="D4485" s="186">
        <v>54.59</v>
      </c>
    </row>
    <row r="4486" spans="1:4">
      <c r="A4486" s="186" t="s">
        <v>4716</v>
      </c>
      <c r="B4486" s="186" t="s">
        <v>4717</v>
      </c>
      <c r="C4486" s="186" t="s">
        <v>12</v>
      </c>
      <c r="D4486" s="186">
        <v>83.2</v>
      </c>
    </row>
    <row r="4487" spans="1:4">
      <c r="A4487" s="186" t="s">
        <v>4718</v>
      </c>
      <c r="B4487" s="186" t="s">
        <v>4719</v>
      </c>
      <c r="C4487" s="186" t="s">
        <v>12</v>
      </c>
      <c r="D4487" s="186">
        <v>155.01</v>
      </c>
    </row>
    <row r="4488" spans="1:4">
      <c r="A4488" s="186" t="s">
        <v>4720</v>
      </c>
      <c r="B4488" s="186" t="s">
        <v>4721</v>
      </c>
      <c r="C4488" s="186" t="s">
        <v>12</v>
      </c>
      <c r="D4488" s="186">
        <v>245.03</v>
      </c>
    </row>
    <row r="4489" spans="1:4">
      <c r="A4489" s="186" t="s">
        <v>4722</v>
      </c>
      <c r="B4489" s="186" t="s">
        <v>4723</v>
      </c>
      <c r="C4489" s="186" t="s">
        <v>12</v>
      </c>
      <c r="D4489" s="186">
        <v>392.8</v>
      </c>
    </row>
    <row r="4490" spans="1:4">
      <c r="A4490" s="186" t="s">
        <v>4724</v>
      </c>
      <c r="B4490" s="186" t="s">
        <v>4725</v>
      </c>
      <c r="C4490" s="186" t="s">
        <v>12</v>
      </c>
      <c r="D4490" s="188" t="s">
        <v>36404</v>
      </c>
    </row>
    <row r="4491" spans="1:4">
      <c r="A4491" s="186" t="s">
        <v>4726</v>
      </c>
      <c r="B4491" s="186" t="s">
        <v>4727</v>
      </c>
      <c r="C4491" s="186" t="s">
        <v>12</v>
      </c>
      <c r="D4491" s="186">
        <v>3.64</v>
      </c>
    </row>
    <row r="4492" spans="1:4">
      <c r="A4492" s="186" t="s">
        <v>4729</v>
      </c>
      <c r="B4492" s="186" t="s">
        <v>4730</v>
      </c>
      <c r="C4492" s="186" t="s">
        <v>12</v>
      </c>
      <c r="D4492" s="186">
        <v>4.95</v>
      </c>
    </row>
    <row r="4493" spans="1:4">
      <c r="A4493" s="186" t="s">
        <v>4731</v>
      </c>
      <c r="B4493" s="186" t="s">
        <v>4732</v>
      </c>
      <c r="C4493" s="186" t="s">
        <v>12</v>
      </c>
      <c r="D4493" s="186">
        <v>8.0500000000000007</v>
      </c>
    </row>
    <row r="4494" spans="1:4">
      <c r="A4494" s="186" t="s">
        <v>4734</v>
      </c>
      <c r="B4494" s="186" t="s">
        <v>4735</v>
      </c>
      <c r="C4494" s="186" t="s">
        <v>12</v>
      </c>
      <c r="D4494" s="186">
        <v>11.25</v>
      </c>
    </row>
    <row r="4495" spans="1:4">
      <c r="A4495" s="186" t="s">
        <v>36405</v>
      </c>
      <c r="B4495" s="186" t="s">
        <v>4737</v>
      </c>
      <c r="C4495" s="186" t="s">
        <v>12</v>
      </c>
      <c r="D4495" s="186">
        <v>13.77</v>
      </c>
    </row>
    <row r="4496" spans="1:4">
      <c r="A4496" s="186" t="s">
        <v>4738</v>
      </c>
      <c r="B4496" s="186" t="s">
        <v>4739</v>
      </c>
      <c r="C4496" s="186" t="s">
        <v>12</v>
      </c>
      <c r="D4496" s="186">
        <v>21.1</v>
      </c>
    </row>
    <row r="4497" spans="1:4">
      <c r="A4497" s="186" t="s">
        <v>4740</v>
      </c>
      <c r="B4497" s="186" t="s">
        <v>4741</v>
      </c>
      <c r="C4497" s="186" t="s">
        <v>12</v>
      </c>
      <c r="D4497" s="186">
        <v>38.49</v>
      </c>
    </row>
    <row r="4498" spans="1:4">
      <c r="A4498" s="186" t="s">
        <v>36406</v>
      </c>
      <c r="B4498" s="186" t="s">
        <v>4743</v>
      </c>
      <c r="C4498" s="186" t="s">
        <v>12</v>
      </c>
      <c r="D4498" s="186">
        <v>58.06</v>
      </c>
    </row>
    <row r="4499" spans="1:4">
      <c r="A4499" s="186" t="s">
        <v>36407</v>
      </c>
      <c r="B4499" s="186" t="s">
        <v>4744</v>
      </c>
      <c r="C4499" s="186" t="s">
        <v>12</v>
      </c>
      <c r="D4499" s="186">
        <v>91.56</v>
      </c>
    </row>
    <row r="4500" spans="1:4">
      <c r="A4500" s="186" t="s">
        <v>4745</v>
      </c>
      <c r="B4500" s="186" t="s">
        <v>4746</v>
      </c>
      <c r="C4500" s="186" t="s">
        <v>12</v>
      </c>
      <c r="D4500" s="186">
        <v>275.12</v>
      </c>
    </row>
    <row r="4501" spans="1:4">
      <c r="A4501" s="189">
        <v>10279</v>
      </c>
      <c r="B4501" s="186" t="s">
        <v>4747</v>
      </c>
      <c r="C4501" s="186" t="s">
        <v>12</v>
      </c>
      <c r="D4501" s="188" t="s">
        <v>10335</v>
      </c>
    </row>
    <row r="4502" spans="1:4">
      <c r="A4502" s="186" t="s">
        <v>4749</v>
      </c>
      <c r="B4502" s="186" t="s">
        <v>4750</v>
      </c>
      <c r="C4502" s="186" t="s">
        <v>12</v>
      </c>
      <c r="D4502" s="186">
        <v>23.43</v>
      </c>
    </row>
    <row r="4503" spans="1:4">
      <c r="A4503" s="186" t="s">
        <v>4751</v>
      </c>
      <c r="B4503" s="186" t="s">
        <v>4752</v>
      </c>
      <c r="C4503" s="186" t="s">
        <v>12</v>
      </c>
      <c r="D4503" s="186">
        <v>7.96</v>
      </c>
    </row>
    <row r="4504" spans="1:4">
      <c r="A4504" s="186" t="s">
        <v>4753</v>
      </c>
      <c r="B4504" s="186" t="s">
        <v>4754</v>
      </c>
      <c r="C4504" s="186" t="s">
        <v>12</v>
      </c>
      <c r="D4504" s="186">
        <v>8.11</v>
      </c>
    </row>
    <row r="4505" spans="1:4">
      <c r="A4505" s="186" t="s">
        <v>4755</v>
      </c>
      <c r="B4505" s="186" t="s">
        <v>4756</v>
      </c>
      <c r="C4505" s="186" t="s">
        <v>12</v>
      </c>
      <c r="D4505" s="186">
        <v>14.63</v>
      </c>
    </row>
    <row r="4506" spans="1:4">
      <c r="A4506" s="186" t="s">
        <v>4757</v>
      </c>
      <c r="B4506" s="186" t="s">
        <v>4758</v>
      </c>
      <c r="C4506" s="186" t="s">
        <v>12</v>
      </c>
      <c r="D4506" s="186">
        <v>14.63</v>
      </c>
    </row>
    <row r="4507" spans="1:4">
      <c r="A4507" s="186" t="s">
        <v>4759</v>
      </c>
      <c r="B4507" s="186" t="s">
        <v>4760</v>
      </c>
      <c r="C4507" s="186" t="s">
        <v>12</v>
      </c>
      <c r="D4507" s="186">
        <v>13.46</v>
      </c>
    </row>
    <row r="4508" spans="1:4">
      <c r="A4508" s="186" t="s">
        <v>36408</v>
      </c>
      <c r="B4508" s="186" t="s">
        <v>4761</v>
      </c>
      <c r="C4508" s="186" t="s">
        <v>12</v>
      </c>
      <c r="D4508" s="186">
        <v>14.63</v>
      </c>
    </row>
    <row r="4509" spans="1:4">
      <c r="A4509" s="186" t="s">
        <v>36409</v>
      </c>
      <c r="B4509" s="186" t="s">
        <v>4762</v>
      </c>
      <c r="C4509" s="186" t="s">
        <v>12</v>
      </c>
      <c r="D4509" s="186">
        <v>12.08</v>
      </c>
    </row>
    <row r="4510" spans="1:4">
      <c r="A4510" s="186" t="s">
        <v>4764</v>
      </c>
      <c r="B4510" s="186" t="s">
        <v>4765</v>
      </c>
      <c r="C4510" s="186" t="s">
        <v>12</v>
      </c>
      <c r="D4510" s="186">
        <v>12.07</v>
      </c>
    </row>
    <row r="4511" spans="1:4">
      <c r="A4511" s="186" t="s">
        <v>4766</v>
      </c>
      <c r="B4511" s="186" t="s">
        <v>4767</v>
      </c>
      <c r="C4511" s="186" t="s">
        <v>12</v>
      </c>
      <c r="D4511" s="186">
        <v>12.07</v>
      </c>
    </row>
    <row r="4512" spans="1:4">
      <c r="A4512" s="186" t="s">
        <v>4768</v>
      </c>
      <c r="B4512" s="186" t="s">
        <v>4769</v>
      </c>
      <c r="C4512" s="186" t="s">
        <v>12</v>
      </c>
      <c r="D4512" s="186">
        <v>23.43</v>
      </c>
    </row>
    <row r="4513" spans="1:4">
      <c r="A4513" s="186" t="s">
        <v>4770</v>
      </c>
      <c r="B4513" s="186" t="s">
        <v>4771</v>
      </c>
      <c r="C4513" s="186" t="s">
        <v>12</v>
      </c>
      <c r="D4513" s="186">
        <v>23.43</v>
      </c>
    </row>
    <row r="4514" spans="1:4">
      <c r="A4514" s="186" t="s">
        <v>204</v>
      </c>
      <c r="B4514" s="186" t="s">
        <v>4107</v>
      </c>
      <c r="C4514" s="186" t="s">
        <v>34116</v>
      </c>
    </row>
    <row r="4516" spans="1:4">
      <c r="C4516" s="184" t="s">
        <v>34071</v>
      </c>
      <c r="D4516" s="185" t="s">
        <v>114</v>
      </c>
    </row>
    <row r="4517" spans="1:4">
      <c r="A4517" s="184"/>
    </row>
    <row r="4518" spans="1:4">
      <c r="D4518" s="184" t="s">
        <v>34072</v>
      </c>
    </row>
    <row r="4519" spans="1:4">
      <c r="A4519" s="184"/>
    </row>
    <row r="4520" spans="1:4">
      <c r="A4520" s="184"/>
      <c r="B4520" s="184" t="s">
        <v>34073</v>
      </c>
      <c r="C4520" s="184" t="s">
        <v>34074</v>
      </c>
      <c r="D4520" s="184" t="s">
        <v>34075</v>
      </c>
    </row>
    <row r="4521" spans="1:4">
      <c r="B4521" s="184" t="s">
        <v>34076</v>
      </c>
      <c r="C4521" s="184" t="s">
        <v>107</v>
      </c>
      <c r="D4521" s="184" t="s">
        <v>34077</v>
      </c>
    </row>
    <row r="4522" spans="1:4">
      <c r="A4522" s="186" t="s">
        <v>36346</v>
      </c>
    </row>
    <row r="4523" spans="1:4">
      <c r="A4523" s="186" t="s">
        <v>4772</v>
      </c>
      <c r="B4523" s="186" t="s">
        <v>4773</v>
      </c>
      <c r="C4523" s="186" t="s">
        <v>12</v>
      </c>
      <c r="D4523" s="186">
        <v>23.43</v>
      </c>
    </row>
    <row r="4524" spans="1:4">
      <c r="A4524" s="186" t="s">
        <v>4774</v>
      </c>
      <c r="B4524" s="186" t="s">
        <v>4775</v>
      </c>
      <c r="C4524" s="186" t="s">
        <v>12</v>
      </c>
      <c r="D4524" s="188" t="s">
        <v>36410</v>
      </c>
    </row>
    <row r="4525" spans="1:4">
      <c r="A4525" s="186" t="s">
        <v>4776</v>
      </c>
      <c r="B4525" s="186" t="s">
        <v>4777</v>
      </c>
      <c r="C4525" s="186" t="s">
        <v>12</v>
      </c>
      <c r="D4525" s="186">
        <v>41.09</v>
      </c>
    </row>
    <row r="4526" spans="1:4">
      <c r="A4526" s="186" t="s">
        <v>36411</v>
      </c>
      <c r="B4526" s="186" t="s">
        <v>4778</v>
      </c>
      <c r="C4526" s="186" t="s">
        <v>12</v>
      </c>
      <c r="D4526" s="188" t="s">
        <v>18199</v>
      </c>
    </row>
    <row r="4527" spans="1:4">
      <c r="A4527" s="186" t="s">
        <v>4779</v>
      </c>
      <c r="B4527" s="186" t="s">
        <v>4780</v>
      </c>
      <c r="C4527" s="186" t="s">
        <v>12</v>
      </c>
      <c r="D4527" s="188" t="s">
        <v>36412</v>
      </c>
    </row>
    <row r="4528" spans="1:4">
      <c r="A4528" s="186" t="s">
        <v>4781</v>
      </c>
      <c r="B4528" s="186" t="s">
        <v>4782</v>
      </c>
      <c r="C4528" s="186" t="s">
        <v>12</v>
      </c>
      <c r="D4528" s="186">
        <v>41.09</v>
      </c>
    </row>
    <row r="4529" spans="1:4">
      <c r="A4529" s="186" t="s">
        <v>4783</v>
      </c>
      <c r="B4529" s="186" t="s">
        <v>4784</v>
      </c>
      <c r="C4529" s="186" t="s">
        <v>12</v>
      </c>
      <c r="D4529" s="188" t="s">
        <v>36412</v>
      </c>
    </row>
    <row r="4530" spans="1:4">
      <c r="A4530" s="186" t="s">
        <v>36413</v>
      </c>
      <c r="B4530" s="186" t="s">
        <v>4786</v>
      </c>
      <c r="C4530" s="186" t="s">
        <v>12</v>
      </c>
      <c r="D4530" s="188" t="s">
        <v>36414</v>
      </c>
    </row>
    <row r="4531" spans="1:4">
      <c r="A4531" s="186" t="s">
        <v>36415</v>
      </c>
      <c r="B4531" s="186" t="s">
        <v>4787</v>
      </c>
      <c r="C4531" s="186" t="s">
        <v>12</v>
      </c>
      <c r="D4531" s="186">
        <v>62.61</v>
      </c>
    </row>
    <row r="4532" spans="1:4">
      <c r="A4532" s="186" t="s">
        <v>4788</v>
      </c>
      <c r="B4532" s="186" t="s">
        <v>4789</v>
      </c>
      <c r="C4532" s="186" t="s">
        <v>12</v>
      </c>
      <c r="D4532" s="188" t="s">
        <v>33508</v>
      </c>
    </row>
    <row r="4533" spans="1:4">
      <c r="A4533" s="186" t="s">
        <v>4790</v>
      </c>
      <c r="B4533" s="186" t="s">
        <v>4791</v>
      </c>
      <c r="C4533" s="186" t="s">
        <v>12</v>
      </c>
      <c r="D4533" s="188" t="s">
        <v>36416</v>
      </c>
    </row>
    <row r="4534" spans="1:4">
      <c r="A4534" s="186" t="s">
        <v>4792</v>
      </c>
      <c r="B4534" s="186" t="s">
        <v>4793</v>
      </c>
      <c r="C4534" s="186" t="s">
        <v>12</v>
      </c>
      <c r="D4534" s="186">
        <v>62.61</v>
      </c>
    </row>
    <row r="4535" spans="1:4">
      <c r="A4535" s="186" t="s">
        <v>4794</v>
      </c>
      <c r="B4535" s="186" t="s">
        <v>4795</v>
      </c>
      <c r="C4535" s="186" t="s">
        <v>12</v>
      </c>
      <c r="D4535" s="186">
        <v>62.61</v>
      </c>
    </row>
    <row r="4536" spans="1:4">
      <c r="A4536" s="186" t="s">
        <v>4796</v>
      </c>
      <c r="B4536" s="186" t="s">
        <v>4797</v>
      </c>
      <c r="C4536" s="186" t="s">
        <v>12</v>
      </c>
      <c r="D4536" s="188" t="s">
        <v>36416</v>
      </c>
    </row>
    <row r="4537" spans="1:4">
      <c r="A4537" s="186" t="s">
        <v>4798</v>
      </c>
      <c r="B4537" s="186" t="s">
        <v>4799</v>
      </c>
      <c r="C4537" s="186" t="s">
        <v>12</v>
      </c>
      <c r="D4537" s="186">
        <v>5.75</v>
      </c>
    </row>
    <row r="4538" spans="1:4">
      <c r="A4538" s="186" t="s">
        <v>4801</v>
      </c>
      <c r="B4538" s="186" t="s">
        <v>4802</v>
      </c>
      <c r="C4538" s="186" t="s">
        <v>12</v>
      </c>
      <c r="D4538" s="188" t="s">
        <v>36417</v>
      </c>
    </row>
    <row r="4539" spans="1:4">
      <c r="A4539" s="186" t="s">
        <v>4803</v>
      </c>
      <c r="B4539" s="186" t="s">
        <v>4804</v>
      </c>
      <c r="C4539" s="186" t="s">
        <v>12</v>
      </c>
      <c r="D4539" s="188" t="s">
        <v>23560</v>
      </c>
    </row>
    <row r="4540" spans="1:4">
      <c r="A4540" s="186" t="s">
        <v>4805</v>
      </c>
      <c r="B4540" s="186" t="s">
        <v>4806</v>
      </c>
      <c r="C4540" s="186" t="s">
        <v>12</v>
      </c>
      <c r="D4540" s="188" t="s">
        <v>23560</v>
      </c>
    </row>
    <row r="4541" spans="1:4">
      <c r="A4541" s="186" t="s">
        <v>4807</v>
      </c>
      <c r="B4541" s="186" t="s">
        <v>4808</v>
      </c>
      <c r="C4541" s="186" t="s">
        <v>12</v>
      </c>
      <c r="D4541" s="188" t="s">
        <v>36418</v>
      </c>
    </row>
    <row r="4542" spans="1:4">
      <c r="A4542" s="186" t="s">
        <v>4809</v>
      </c>
      <c r="B4542" s="186" t="s">
        <v>4810</v>
      </c>
      <c r="C4542" s="186" t="s">
        <v>12</v>
      </c>
      <c r="D4542" s="186">
        <v>108.11</v>
      </c>
    </row>
    <row r="4543" spans="1:4">
      <c r="A4543" s="186" t="s">
        <v>4811</v>
      </c>
      <c r="B4543" s="186" t="s">
        <v>4812</v>
      </c>
      <c r="C4543" s="186" t="s">
        <v>12</v>
      </c>
      <c r="D4543" s="186">
        <v>108.11</v>
      </c>
    </row>
    <row r="4544" spans="1:4">
      <c r="A4544" s="186" t="s">
        <v>4813</v>
      </c>
      <c r="B4544" s="186" t="s">
        <v>4814</v>
      </c>
      <c r="C4544" s="186" t="s">
        <v>12</v>
      </c>
      <c r="D4544" s="186">
        <v>108.11</v>
      </c>
    </row>
    <row r="4545" spans="1:4">
      <c r="A4545" s="186" t="s">
        <v>4815</v>
      </c>
      <c r="B4545" s="186" t="s">
        <v>4816</v>
      </c>
      <c r="C4545" s="186" t="s">
        <v>12</v>
      </c>
      <c r="D4545" s="188" t="s">
        <v>36418</v>
      </c>
    </row>
    <row r="4546" spans="1:4">
      <c r="A4546" s="186" t="s">
        <v>4817</v>
      </c>
      <c r="B4546" s="186" t="s">
        <v>4818</v>
      </c>
      <c r="C4546" s="186" t="s">
        <v>12</v>
      </c>
      <c r="D4546" s="188" t="s">
        <v>36419</v>
      </c>
    </row>
    <row r="4547" spans="1:4">
      <c r="A4547" s="186" t="s">
        <v>4820</v>
      </c>
      <c r="B4547" s="186" t="s">
        <v>4821</v>
      </c>
      <c r="C4547" s="186" t="s">
        <v>12</v>
      </c>
      <c r="D4547" s="188" t="s">
        <v>36420</v>
      </c>
    </row>
    <row r="4548" spans="1:4">
      <c r="A4548" s="186" t="s">
        <v>4822</v>
      </c>
      <c r="B4548" s="186" t="s">
        <v>4823</v>
      </c>
      <c r="C4548" s="186" t="s">
        <v>12</v>
      </c>
      <c r="D4548" s="188" t="s">
        <v>36421</v>
      </c>
    </row>
    <row r="4549" spans="1:4">
      <c r="A4549" s="186" t="s">
        <v>4824</v>
      </c>
      <c r="B4549" s="186" t="s">
        <v>4825</v>
      </c>
      <c r="C4549" s="186" t="s">
        <v>12</v>
      </c>
      <c r="D4549" s="188" t="s">
        <v>36422</v>
      </c>
    </row>
    <row r="4550" spans="1:4">
      <c r="A4550" s="186" t="s">
        <v>4826</v>
      </c>
      <c r="B4550" s="186" t="s">
        <v>4827</v>
      </c>
      <c r="C4550" s="186" t="s">
        <v>12</v>
      </c>
      <c r="D4550" s="188" t="s">
        <v>36423</v>
      </c>
    </row>
    <row r="4551" spans="1:4">
      <c r="A4551" s="186" t="s">
        <v>4828</v>
      </c>
      <c r="B4551" s="186" t="s">
        <v>4829</v>
      </c>
      <c r="C4551" s="186" t="s">
        <v>12</v>
      </c>
      <c r="D4551" s="188" t="s">
        <v>36424</v>
      </c>
    </row>
    <row r="4552" spans="1:4">
      <c r="A4552" s="186" t="s">
        <v>4830</v>
      </c>
      <c r="B4552" s="186" t="s">
        <v>4831</v>
      </c>
      <c r="C4552" s="186" t="s">
        <v>12</v>
      </c>
      <c r="D4552" s="188" t="s">
        <v>36425</v>
      </c>
    </row>
    <row r="4553" spans="1:4">
      <c r="A4553" s="186" t="s">
        <v>4832</v>
      </c>
      <c r="B4553" s="186" t="s">
        <v>4833</v>
      </c>
      <c r="C4553" s="186" t="s">
        <v>12</v>
      </c>
      <c r="D4553" s="188" t="s">
        <v>36426</v>
      </c>
    </row>
    <row r="4554" spans="1:4">
      <c r="A4554" s="186" t="s">
        <v>4834</v>
      </c>
      <c r="B4554" s="186" t="s">
        <v>4835</v>
      </c>
      <c r="C4554" s="186" t="s">
        <v>12</v>
      </c>
      <c r="D4554" s="188" t="s">
        <v>36427</v>
      </c>
    </row>
    <row r="4555" spans="1:4">
      <c r="A4555" s="186" t="s">
        <v>4836</v>
      </c>
      <c r="B4555" s="186" t="s">
        <v>4837</v>
      </c>
      <c r="C4555" s="186" t="s">
        <v>12</v>
      </c>
      <c r="D4555" s="188" t="s">
        <v>36428</v>
      </c>
    </row>
    <row r="4556" spans="1:4">
      <c r="A4556" s="186" t="s">
        <v>4838</v>
      </c>
      <c r="B4556" s="186" t="s">
        <v>4839</v>
      </c>
      <c r="C4556" s="186" t="s">
        <v>12</v>
      </c>
      <c r="D4556" s="188" t="s">
        <v>36429</v>
      </c>
    </row>
    <row r="4557" spans="1:4">
      <c r="A4557" s="186" t="s">
        <v>4840</v>
      </c>
      <c r="B4557" s="186" t="s">
        <v>4841</v>
      </c>
      <c r="C4557" s="186" t="s">
        <v>12</v>
      </c>
      <c r="D4557" s="188" t="s">
        <v>36430</v>
      </c>
    </row>
    <row r="4558" spans="1:4">
      <c r="A4558" s="186" t="s">
        <v>4842</v>
      </c>
      <c r="B4558" s="186" t="s">
        <v>4843</v>
      </c>
      <c r="C4558" s="186" t="s">
        <v>12</v>
      </c>
      <c r="D4558" s="188" t="s">
        <v>36431</v>
      </c>
    </row>
    <row r="4559" spans="1:4">
      <c r="A4559" s="186" t="s">
        <v>4844</v>
      </c>
      <c r="B4559" s="186" t="s">
        <v>4845</v>
      </c>
      <c r="C4559" s="186" t="s">
        <v>12</v>
      </c>
      <c r="D4559" s="188" t="s">
        <v>36432</v>
      </c>
    </row>
    <row r="4560" spans="1:4">
      <c r="A4560" s="186" t="s">
        <v>4846</v>
      </c>
      <c r="B4560" s="186" t="s">
        <v>4847</v>
      </c>
      <c r="C4560" s="186" t="s">
        <v>12</v>
      </c>
      <c r="D4560" s="188" t="s">
        <v>33186</v>
      </c>
    </row>
    <row r="4561" spans="1:4">
      <c r="A4561" s="186" t="s">
        <v>4848</v>
      </c>
      <c r="B4561" s="186" t="s">
        <v>4849</v>
      </c>
      <c r="C4561" s="186" t="s">
        <v>12</v>
      </c>
      <c r="D4561" s="188" t="s">
        <v>33186</v>
      </c>
    </row>
    <row r="4562" spans="1:4">
      <c r="A4562" s="186" t="s">
        <v>4850</v>
      </c>
      <c r="B4562" s="186" t="s">
        <v>4851</v>
      </c>
      <c r="C4562" s="186" t="s">
        <v>12</v>
      </c>
      <c r="D4562" s="188" t="s">
        <v>36433</v>
      </c>
    </row>
    <row r="4563" spans="1:4">
      <c r="A4563" s="186" t="s">
        <v>4852</v>
      </c>
      <c r="B4563" s="186" t="s">
        <v>4853</v>
      </c>
      <c r="C4563" s="186" t="s">
        <v>12</v>
      </c>
      <c r="D4563" s="188" t="s">
        <v>36434</v>
      </c>
    </row>
    <row r="4564" spans="1:4">
      <c r="A4564" s="186" t="s">
        <v>4854</v>
      </c>
      <c r="B4564" s="186" t="s">
        <v>4855</v>
      </c>
      <c r="C4564" s="186" t="s">
        <v>12</v>
      </c>
      <c r="D4564" s="188" t="s">
        <v>36435</v>
      </c>
    </row>
    <row r="4565" spans="1:4">
      <c r="A4565" s="186" t="s">
        <v>4856</v>
      </c>
      <c r="B4565" s="186" t="s">
        <v>4857</v>
      </c>
      <c r="C4565" s="186" t="s">
        <v>12</v>
      </c>
      <c r="D4565" s="186">
        <v>6.94</v>
      </c>
    </row>
    <row r="4566" spans="1:4">
      <c r="A4566" s="186" t="s">
        <v>4858</v>
      </c>
      <c r="B4566" s="186" t="s">
        <v>4859</v>
      </c>
      <c r="C4566" s="186" t="s">
        <v>12</v>
      </c>
      <c r="D4566" s="186">
        <v>13.57</v>
      </c>
    </row>
    <row r="4567" spans="1:4">
      <c r="A4567" s="186" t="s">
        <v>4861</v>
      </c>
      <c r="B4567" s="186" t="s">
        <v>4862</v>
      </c>
      <c r="C4567" s="186" t="s">
        <v>12</v>
      </c>
      <c r="D4567" s="188" t="s">
        <v>7178</v>
      </c>
    </row>
    <row r="4568" spans="1:4">
      <c r="A4568" s="186" t="s">
        <v>4863</v>
      </c>
      <c r="B4568" s="186" t="s">
        <v>4864</v>
      </c>
      <c r="C4568" s="186" t="s">
        <v>12</v>
      </c>
      <c r="D4568" s="186">
        <v>21.11</v>
      </c>
    </row>
    <row r="4569" spans="1:4">
      <c r="A4569" s="186" t="s">
        <v>4865</v>
      </c>
      <c r="B4569" s="186" t="s">
        <v>4866</v>
      </c>
      <c r="C4569" s="186" t="s">
        <v>12</v>
      </c>
      <c r="D4569" s="186">
        <v>32.31</v>
      </c>
    </row>
    <row r="4570" spans="1:4">
      <c r="A4570" s="186" t="s">
        <v>4868</v>
      </c>
      <c r="B4570" s="186" t="s">
        <v>4869</v>
      </c>
      <c r="C4570" s="186" t="s">
        <v>12</v>
      </c>
      <c r="D4570" s="186">
        <v>52.57</v>
      </c>
    </row>
    <row r="4571" spans="1:4">
      <c r="A4571" s="186" t="s">
        <v>4870</v>
      </c>
      <c r="B4571" s="186" t="s">
        <v>4871</v>
      </c>
      <c r="C4571" s="186" t="s">
        <v>12</v>
      </c>
      <c r="D4571" s="186">
        <v>4.7</v>
      </c>
    </row>
    <row r="4572" spans="1:4">
      <c r="A4572" s="186" t="s">
        <v>4872</v>
      </c>
      <c r="B4572" s="186" t="s">
        <v>4873</v>
      </c>
      <c r="C4572" s="186" t="s">
        <v>12</v>
      </c>
      <c r="D4572" s="186">
        <v>84.63</v>
      </c>
    </row>
    <row r="4573" spans="1:4">
      <c r="A4573" s="189">
        <v>10993</v>
      </c>
      <c r="B4573" s="186" t="s">
        <v>4874</v>
      </c>
      <c r="C4573" s="186" t="s">
        <v>12</v>
      </c>
      <c r="D4573" s="186">
        <v>81.739999999999995</v>
      </c>
    </row>
    <row r="4574" spans="1:4">
      <c r="A4574" s="186" t="s">
        <v>4875</v>
      </c>
      <c r="B4574" s="186" t="s">
        <v>4876</v>
      </c>
      <c r="C4574" s="186" t="s">
        <v>12</v>
      </c>
      <c r="D4574" s="188" t="s">
        <v>36436</v>
      </c>
    </row>
    <row r="4575" spans="1:4">
      <c r="A4575" s="189">
        <v>11120</v>
      </c>
      <c r="B4575" s="186" t="s">
        <v>4877</v>
      </c>
      <c r="C4575" s="186" t="s">
        <v>12</v>
      </c>
      <c r="D4575" s="188" t="s">
        <v>32999</v>
      </c>
    </row>
    <row r="4576" spans="1:4">
      <c r="A4576" s="186" t="s">
        <v>36437</v>
      </c>
      <c r="B4576" s="186" t="s">
        <v>36438</v>
      </c>
      <c r="C4576" s="186" t="s">
        <v>12</v>
      </c>
      <c r="D4576" s="187" t="s">
        <v>36439</v>
      </c>
    </row>
    <row r="4577" spans="1:4">
      <c r="B4577" s="186" t="s">
        <v>36440</v>
      </c>
    </row>
    <row r="4578" spans="1:4">
      <c r="A4578" s="186" t="s">
        <v>4878</v>
      </c>
      <c r="B4578" s="186" t="s">
        <v>36441</v>
      </c>
      <c r="C4578" s="186" t="s">
        <v>12</v>
      </c>
      <c r="D4578" s="187" t="s">
        <v>36442</v>
      </c>
    </row>
    <row r="4579" spans="1:4">
      <c r="B4579" s="186" t="s">
        <v>36440</v>
      </c>
    </row>
    <row r="4580" spans="1:4">
      <c r="A4580" s="186" t="s">
        <v>36443</v>
      </c>
      <c r="B4580" s="186" t="s">
        <v>4879</v>
      </c>
      <c r="C4580" s="186" t="s">
        <v>12</v>
      </c>
      <c r="D4580" s="190" t="s">
        <v>36444</v>
      </c>
    </row>
    <row r="4581" spans="1:4">
      <c r="A4581" s="189">
        <v>10976</v>
      </c>
      <c r="B4581" s="186" t="s">
        <v>36445</v>
      </c>
      <c r="C4581" s="186" t="s">
        <v>12</v>
      </c>
      <c r="D4581" s="188" t="s">
        <v>36446</v>
      </c>
    </row>
    <row r="4582" spans="1:4">
      <c r="B4582" s="186" t="s">
        <v>1288</v>
      </c>
    </row>
    <row r="4583" spans="1:4">
      <c r="A4583" s="186" t="s">
        <v>4880</v>
      </c>
      <c r="B4583" s="186" t="s">
        <v>4881</v>
      </c>
      <c r="C4583" s="186" t="s">
        <v>12</v>
      </c>
      <c r="D4583" s="188" t="s">
        <v>36447</v>
      </c>
    </row>
    <row r="4584" spans="1:4">
      <c r="A4584" s="186" t="s">
        <v>36448</v>
      </c>
      <c r="B4584" s="186" t="s">
        <v>4882</v>
      </c>
      <c r="C4584" s="186" t="s">
        <v>12</v>
      </c>
      <c r="D4584" s="187" t="s">
        <v>36449</v>
      </c>
    </row>
    <row r="4585" spans="1:4">
      <c r="A4585" s="189">
        <v>10896</v>
      </c>
      <c r="B4585" s="186" t="s">
        <v>4883</v>
      </c>
      <c r="C4585" s="186" t="s">
        <v>12</v>
      </c>
      <c r="D4585" s="188" t="s">
        <v>36450</v>
      </c>
    </row>
    <row r="4586" spans="1:4">
      <c r="B4586" s="186" t="s">
        <v>4884</v>
      </c>
    </row>
    <row r="4587" spans="1:4">
      <c r="B4587" s="186" t="s">
        <v>4885</v>
      </c>
    </row>
    <row r="4588" spans="1:4">
      <c r="A4588" s="189">
        <v>13573</v>
      </c>
      <c r="B4588" s="186" t="s">
        <v>36451</v>
      </c>
      <c r="C4588" s="186" t="s">
        <v>12</v>
      </c>
      <c r="D4588" s="188" t="s">
        <v>36452</v>
      </c>
    </row>
    <row r="4589" spans="1:4">
      <c r="A4589" s="186" t="s">
        <v>204</v>
      </c>
      <c r="B4589" s="186" t="s">
        <v>4194</v>
      </c>
      <c r="C4589" s="186" t="s">
        <v>34116</v>
      </c>
    </row>
    <row r="4591" spans="1:4">
      <c r="C4591" s="184" t="s">
        <v>34071</v>
      </c>
      <c r="D4591" s="185" t="s">
        <v>114</v>
      </c>
    </row>
    <row r="4592" spans="1:4">
      <c r="A4592" s="184"/>
    </row>
    <row r="4593" spans="1:4">
      <c r="D4593" s="184" t="s">
        <v>34072</v>
      </c>
    </row>
    <row r="4594" spans="1:4">
      <c r="A4594" s="184"/>
    </row>
    <row r="4595" spans="1:4">
      <c r="A4595" s="184"/>
      <c r="B4595" s="184" t="s">
        <v>34073</v>
      </c>
      <c r="C4595" s="184" t="s">
        <v>34074</v>
      </c>
      <c r="D4595" s="184" t="s">
        <v>34075</v>
      </c>
    </row>
    <row r="4596" spans="1:4">
      <c r="B4596" s="184" t="s">
        <v>34076</v>
      </c>
      <c r="C4596" s="184" t="s">
        <v>107</v>
      </c>
      <c r="D4596" s="184" t="s">
        <v>34077</v>
      </c>
    </row>
    <row r="4597" spans="1:4">
      <c r="A4597" s="186" t="s">
        <v>36346</v>
      </c>
    </row>
    <row r="4598" spans="1:4">
      <c r="A4598" s="186" t="s">
        <v>36453</v>
      </c>
      <c r="B4598" s="186" t="s">
        <v>4886</v>
      </c>
      <c r="C4598" s="186" t="s">
        <v>12</v>
      </c>
      <c r="D4598" s="188" t="s">
        <v>36454</v>
      </c>
    </row>
    <row r="4599" spans="1:4">
      <c r="A4599" s="186" t="s">
        <v>36455</v>
      </c>
      <c r="B4599" s="186" t="s">
        <v>4887</v>
      </c>
      <c r="C4599" s="186" t="s">
        <v>12</v>
      </c>
      <c r="D4599" s="186">
        <v>5.66</v>
      </c>
    </row>
    <row r="4600" spans="1:4">
      <c r="A4600" s="186" t="s">
        <v>36456</v>
      </c>
      <c r="B4600" s="186" t="s">
        <v>4888</v>
      </c>
      <c r="C4600" s="186" t="s">
        <v>12</v>
      </c>
      <c r="D4600" s="186">
        <v>8.06</v>
      </c>
    </row>
    <row r="4601" spans="1:4">
      <c r="A4601" s="186" t="s">
        <v>36457</v>
      </c>
      <c r="B4601" s="186" t="s">
        <v>4889</v>
      </c>
      <c r="C4601" s="186" t="s">
        <v>12</v>
      </c>
      <c r="D4601" s="186">
        <v>12.97</v>
      </c>
    </row>
    <row r="4602" spans="1:4">
      <c r="A4602" s="186" t="s">
        <v>36458</v>
      </c>
      <c r="B4602" s="186" t="s">
        <v>4890</v>
      </c>
      <c r="C4602" s="186" t="s">
        <v>12</v>
      </c>
      <c r="D4602" s="186">
        <v>19.850000000000001</v>
      </c>
    </row>
    <row r="4603" spans="1:4">
      <c r="A4603" s="186" t="s">
        <v>36459</v>
      </c>
      <c r="B4603" s="186" t="s">
        <v>4891</v>
      </c>
      <c r="C4603" s="186" t="s">
        <v>12</v>
      </c>
      <c r="D4603" s="186">
        <v>25.15</v>
      </c>
    </row>
    <row r="4604" spans="1:4">
      <c r="A4604" s="186" t="s">
        <v>36460</v>
      </c>
      <c r="B4604" s="186" t="s">
        <v>4893</v>
      </c>
      <c r="C4604" s="186" t="s">
        <v>12</v>
      </c>
      <c r="D4604" s="186">
        <v>39.840000000000003</v>
      </c>
    </row>
    <row r="4605" spans="1:4">
      <c r="A4605" s="186" t="s">
        <v>36461</v>
      </c>
      <c r="B4605" s="186" t="s">
        <v>4895</v>
      </c>
      <c r="C4605" s="186" t="s">
        <v>12</v>
      </c>
      <c r="D4605" s="186">
        <v>75.66</v>
      </c>
    </row>
    <row r="4606" spans="1:4">
      <c r="A4606" s="186" t="s">
        <v>36462</v>
      </c>
      <c r="B4606" s="186" t="s">
        <v>4896</v>
      </c>
      <c r="C4606" s="186" t="s">
        <v>12</v>
      </c>
      <c r="D4606" s="186">
        <v>101.33</v>
      </c>
    </row>
    <row r="4607" spans="1:4">
      <c r="A4607" s="186" t="s">
        <v>36463</v>
      </c>
      <c r="B4607" s="186" t="s">
        <v>4897</v>
      </c>
      <c r="C4607" s="186" t="s">
        <v>12</v>
      </c>
      <c r="D4607" s="186">
        <v>186.82</v>
      </c>
    </row>
    <row r="4608" spans="1:4">
      <c r="A4608" s="186" t="s">
        <v>36464</v>
      </c>
      <c r="B4608" s="186" t="s">
        <v>4898</v>
      </c>
      <c r="C4608" s="186" t="s">
        <v>12</v>
      </c>
      <c r="D4608" s="186">
        <v>625.51</v>
      </c>
    </row>
    <row r="4609" spans="1:4">
      <c r="A4609" s="186" t="s">
        <v>36465</v>
      </c>
      <c r="B4609" s="186" t="s">
        <v>4899</v>
      </c>
      <c r="C4609" s="186" t="s">
        <v>12</v>
      </c>
      <c r="D4609" s="186">
        <v>9.35</v>
      </c>
    </row>
    <row r="4610" spans="1:4">
      <c r="A4610" s="186" t="s">
        <v>36466</v>
      </c>
      <c r="B4610" s="186" t="s">
        <v>4900</v>
      </c>
      <c r="C4610" s="186" t="s">
        <v>12</v>
      </c>
      <c r="D4610" s="186">
        <v>15.22</v>
      </c>
    </row>
    <row r="4611" spans="1:4">
      <c r="A4611" s="186" t="s">
        <v>4901</v>
      </c>
      <c r="B4611" s="186" t="s">
        <v>4902</v>
      </c>
      <c r="C4611" s="186" t="s">
        <v>12</v>
      </c>
      <c r="D4611" s="186">
        <v>22.99</v>
      </c>
    </row>
    <row r="4612" spans="1:4">
      <c r="A4612" s="186" t="s">
        <v>4903</v>
      </c>
      <c r="B4612" s="186" t="s">
        <v>4904</v>
      </c>
      <c r="C4612" s="186" t="s">
        <v>12</v>
      </c>
      <c r="D4612" s="186">
        <v>29.55</v>
      </c>
    </row>
    <row r="4613" spans="1:4">
      <c r="A4613" s="186" t="s">
        <v>4906</v>
      </c>
      <c r="B4613" s="186" t="s">
        <v>4907</v>
      </c>
      <c r="C4613" s="186" t="s">
        <v>12</v>
      </c>
      <c r="D4613" s="188" t="s">
        <v>22312</v>
      </c>
    </row>
    <row r="4614" spans="1:4">
      <c r="A4614" s="186" t="s">
        <v>4908</v>
      </c>
      <c r="B4614" s="186" t="s">
        <v>4909</v>
      </c>
      <c r="C4614" s="186" t="s">
        <v>12</v>
      </c>
      <c r="D4614" s="186">
        <v>44.11</v>
      </c>
    </row>
    <row r="4615" spans="1:4">
      <c r="A4615" s="189">
        <v>11290</v>
      </c>
      <c r="B4615" s="186" t="s">
        <v>4910</v>
      </c>
      <c r="C4615" s="186" t="s">
        <v>12</v>
      </c>
      <c r="D4615" s="186">
        <v>81.77</v>
      </c>
    </row>
    <row r="4616" spans="1:4">
      <c r="A4616" s="186" t="s">
        <v>36467</v>
      </c>
      <c r="B4616" s="186" t="s">
        <v>4911</v>
      </c>
      <c r="C4616" s="186" t="s">
        <v>12</v>
      </c>
      <c r="D4616" s="186">
        <v>84.15</v>
      </c>
    </row>
    <row r="4617" spans="1:4">
      <c r="A4617" s="186" t="s">
        <v>36468</v>
      </c>
      <c r="B4617" s="186" t="s">
        <v>4912</v>
      </c>
      <c r="C4617" s="186" t="s">
        <v>12</v>
      </c>
      <c r="D4617" s="186">
        <v>117.63</v>
      </c>
    </row>
    <row r="4618" spans="1:4">
      <c r="A4618" s="186" t="s">
        <v>4913</v>
      </c>
      <c r="B4618" s="186" t="s">
        <v>4914</v>
      </c>
      <c r="C4618" s="186" t="s">
        <v>12</v>
      </c>
      <c r="D4618" s="186">
        <v>222.72</v>
      </c>
    </row>
    <row r="4619" spans="1:4">
      <c r="A4619" s="189">
        <v>11450</v>
      </c>
      <c r="B4619" s="186" t="s">
        <v>4916</v>
      </c>
      <c r="C4619" s="186" t="s">
        <v>12</v>
      </c>
      <c r="D4619" s="186">
        <v>21.2</v>
      </c>
    </row>
    <row r="4620" spans="1:4">
      <c r="A4620" s="186" t="s">
        <v>4917</v>
      </c>
      <c r="B4620" s="186" t="s">
        <v>4918</v>
      </c>
      <c r="C4620" s="186" t="s">
        <v>7</v>
      </c>
      <c r="D4620" s="186">
        <v>10.6</v>
      </c>
    </row>
    <row r="4621" spans="1:4">
      <c r="A4621" s="189">
        <v>11355</v>
      </c>
      <c r="B4621" s="186" t="s">
        <v>4920</v>
      </c>
      <c r="C4621" s="186" t="s">
        <v>7</v>
      </c>
      <c r="D4621" s="188" t="s">
        <v>36469</v>
      </c>
    </row>
    <row r="4622" spans="1:4">
      <c r="A4622" s="186" t="s">
        <v>4921</v>
      </c>
      <c r="B4622" s="186" t="s">
        <v>36470</v>
      </c>
      <c r="C4622" s="186" t="s">
        <v>7</v>
      </c>
      <c r="D4622" s="188" t="s">
        <v>17647</v>
      </c>
    </row>
    <row r="4623" spans="1:4">
      <c r="B4623" s="191" t="s">
        <v>36471</v>
      </c>
    </row>
    <row r="4624" spans="1:4">
      <c r="A4624" s="186" t="s">
        <v>4923</v>
      </c>
      <c r="B4624" s="186" t="s">
        <v>36472</v>
      </c>
      <c r="C4624" s="186" t="s">
        <v>7</v>
      </c>
      <c r="D4624" s="186">
        <v>10.71</v>
      </c>
    </row>
    <row r="4625" spans="1:4">
      <c r="B4625" s="186" t="s">
        <v>36473</v>
      </c>
    </row>
    <row r="4626" spans="1:4">
      <c r="A4626" s="186" t="s">
        <v>36474</v>
      </c>
      <c r="B4626" s="186" t="s">
        <v>36475</v>
      </c>
      <c r="C4626" s="186" t="s">
        <v>7</v>
      </c>
      <c r="D4626" s="186">
        <v>91.66</v>
      </c>
    </row>
    <row r="4627" spans="1:4">
      <c r="B4627" s="186" t="s">
        <v>36476</v>
      </c>
    </row>
    <row r="4628" spans="1:4">
      <c r="A4628" s="186" t="s">
        <v>4924</v>
      </c>
      <c r="B4628" s="186" t="s">
        <v>36477</v>
      </c>
      <c r="C4628" s="186" t="s">
        <v>7</v>
      </c>
      <c r="D4628" s="186">
        <v>13.94</v>
      </c>
    </row>
    <row r="4629" spans="1:4">
      <c r="B4629" s="186" t="s">
        <v>36473</v>
      </c>
    </row>
    <row r="4630" spans="1:4">
      <c r="A4630" s="186" t="s">
        <v>4925</v>
      </c>
      <c r="B4630" s="186" t="s">
        <v>36478</v>
      </c>
      <c r="C4630" s="186" t="s">
        <v>7</v>
      </c>
      <c r="D4630" s="186">
        <v>18.72</v>
      </c>
    </row>
    <row r="4631" spans="1:4">
      <c r="B4631" s="186" t="s">
        <v>36479</v>
      </c>
    </row>
    <row r="4632" spans="1:4">
      <c r="A4632" s="186" t="s">
        <v>4926</v>
      </c>
      <c r="B4632" s="186" t="s">
        <v>36480</v>
      </c>
      <c r="C4632" s="186" t="s">
        <v>7</v>
      </c>
      <c r="D4632" s="188" t="s">
        <v>36481</v>
      </c>
    </row>
    <row r="4633" spans="1:4">
      <c r="B4633" s="186" t="s">
        <v>36482</v>
      </c>
    </row>
    <row r="4634" spans="1:4">
      <c r="A4634" s="186" t="s">
        <v>36483</v>
      </c>
      <c r="B4634" s="186" t="s">
        <v>36484</v>
      </c>
      <c r="C4634" s="186" t="s">
        <v>7</v>
      </c>
      <c r="D4634" s="188" t="s">
        <v>36485</v>
      </c>
    </row>
    <row r="4635" spans="1:4">
      <c r="B4635" s="191" t="s">
        <v>36486</v>
      </c>
    </row>
    <row r="4636" spans="1:4">
      <c r="A4636" s="186" t="s">
        <v>4928</v>
      </c>
      <c r="B4636" s="186" t="s">
        <v>36487</v>
      </c>
      <c r="C4636" s="186" t="s">
        <v>7</v>
      </c>
      <c r="D4636" s="188" t="s">
        <v>23659</v>
      </c>
    </row>
    <row r="4637" spans="1:4">
      <c r="B4637" s="186" t="s">
        <v>36488</v>
      </c>
    </row>
    <row r="4638" spans="1:4">
      <c r="A4638" s="186" t="s">
        <v>4930</v>
      </c>
      <c r="B4638" s="186" t="s">
        <v>36489</v>
      </c>
      <c r="C4638" s="186" t="s">
        <v>7</v>
      </c>
      <c r="D4638" s="186">
        <v>27.28</v>
      </c>
    </row>
    <row r="4639" spans="1:4">
      <c r="B4639" s="191" t="s">
        <v>36490</v>
      </c>
    </row>
    <row r="4640" spans="1:4">
      <c r="A4640" s="186" t="s">
        <v>36491</v>
      </c>
      <c r="B4640" s="186" t="s">
        <v>36492</v>
      </c>
      <c r="C4640" s="186" t="s">
        <v>7</v>
      </c>
      <c r="D4640" s="188" t="s">
        <v>36493</v>
      </c>
    </row>
    <row r="4641" spans="1:4">
      <c r="B4641" s="186" t="s">
        <v>36494</v>
      </c>
    </row>
    <row r="4642" spans="1:4">
      <c r="A4642" s="186" t="s">
        <v>36495</v>
      </c>
      <c r="B4642" s="186" t="s">
        <v>36496</v>
      </c>
      <c r="C4642" s="186" t="s">
        <v>7</v>
      </c>
      <c r="D4642" s="186">
        <v>63.25</v>
      </c>
    </row>
    <row r="4643" spans="1:4">
      <c r="B4643" s="186" t="s">
        <v>36497</v>
      </c>
    </row>
    <row r="4644" spans="1:4">
      <c r="A4644" s="186" t="s">
        <v>36498</v>
      </c>
      <c r="B4644" s="186" t="s">
        <v>4931</v>
      </c>
      <c r="C4644" s="186" t="s">
        <v>12</v>
      </c>
      <c r="D4644" s="186">
        <v>41.6</v>
      </c>
    </row>
    <row r="4645" spans="1:4">
      <c r="A4645" s="186" t="s">
        <v>4932</v>
      </c>
      <c r="B4645" s="186" t="s">
        <v>4933</v>
      </c>
      <c r="C4645" s="186" t="s">
        <v>12</v>
      </c>
      <c r="D4645" s="186">
        <v>27.28</v>
      </c>
    </row>
    <row r="4646" spans="1:4">
      <c r="A4646" s="186" t="s">
        <v>36499</v>
      </c>
      <c r="B4646" s="186" t="s">
        <v>4934</v>
      </c>
      <c r="C4646" s="186" t="s">
        <v>12</v>
      </c>
      <c r="D4646" s="186">
        <v>33.44</v>
      </c>
    </row>
    <row r="4647" spans="1:4">
      <c r="A4647" s="186" t="s">
        <v>36500</v>
      </c>
      <c r="B4647" s="186" t="s">
        <v>4935</v>
      </c>
      <c r="C4647" s="186" t="s">
        <v>12</v>
      </c>
      <c r="D4647" s="188" t="s">
        <v>23885</v>
      </c>
    </row>
    <row r="4648" spans="1:4">
      <c r="A4648" s="186" t="s">
        <v>4936</v>
      </c>
      <c r="B4648" s="186" t="s">
        <v>4937</v>
      </c>
      <c r="C4648" s="186" t="s">
        <v>12</v>
      </c>
      <c r="D4648" s="186">
        <v>57.7</v>
      </c>
    </row>
    <row r="4649" spans="1:4">
      <c r="A4649" s="186" t="s">
        <v>4938</v>
      </c>
      <c r="B4649" s="186" t="s">
        <v>4939</v>
      </c>
      <c r="C4649" s="186" t="s">
        <v>12</v>
      </c>
      <c r="D4649" s="186">
        <v>99.84</v>
      </c>
    </row>
    <row r="4650" spans="1:4">
      <c r="A4650" s="186" t="s">
        <v>36501</v>
      </c>
      <c r="B4650" s="186" t="s">
        <v>4940</v>
      </c>
      <c r="C4650" s="186" t="s">
        <v>12</v>
      </c>
      <c r="D4650" s="186">
        <v>155.55000000000001</v>
      </c>
    </row>
    <row r="4651" spans="1:4">
      <c r="A4651" s="186" t="s">
        <v>36502</v>
      </c>
      <c r="B4651" s="186" t="s">
        <v>4942</v>
      </c>
      <c r="C4651" s="186" t="s">
        <v>12</v>
      </c>
      <c r="D4651" s="186">
        <v>251.54</v>
      </c>
    </row>
    <row r="4652" spans="1:4">
      <c r="A4652" s="186" t="s">
        <v>36503</v>
      </c>
      <c r="B4652" s="186" t="s">
        <v>4943</v>
      </c>
      <c r="C4652" s="186" t="s">
        <v>12</v>
      </c>
      <c r="D4652" s="186">
        <v>428.07</v>
      </c>
    </row>
    <row r="4653" spans="1:4">
      <c r="A4653" s="186" t="s">
        <v>4944</v>
      </c>
      <c r="B4653" s="186" t="s">
        <v>4945</v>
      </c>
      <c r="C4653" s="186" t="s">
        <v>12</v>
      </c>
      <c r="D4653" s="188" t="s">
        <v>36504</v>
      </c>
    </row>
    <row r="4654" spans="1:4">
      <c r="A4654" s="186" t="s">
        <v>36505</v>
      </c>
      <c r="B4654" s="186" t="s">
        <v>4946</v>
      </c>
      <c r="C4654" s="186" t="s">
        <v>12</v>
      </c>
      <c r="D4654" s="186">
        <v>37.47</v>
      </c>
    </row>
    <row r="4655" spans="1:4">
      <c r="A4655" s="186" t="s">
        <v>4947</v>
      </c>
      <c r="B4655" s="186" t="s">
        <v>4948</v>
      </c>
      <c r="C4655" s="186" t="s">
        <v>12</v>
      </c>
      <c r="D4655" s="188" t="s">
        <v>36506</v>
      </c>
    </row>
    <row r="4656" spans="1:4">
      <c r="A4656" s="186" t="s">
        <v>36507</v>
      </c>
    </row>
    <row r="4657" spans="1:4">
      <c r="A4657" s="186" t="s">
        <v>4949</v>
      </c>
      <c r="B4657" s="186" t="s">
        <v>4950</v>
      </c>
      <c r="C4657" s="186" t="s">
        <v>12</v>
      </c>
      <c r="D4657" s="186">
        <v>136.54</v>
      </c>
    </row>
    <row r="4658" spans="1:4">
      <c r="A4658" s="186" t="s">
        <v>36508</v>
      </c>
      <c r="B4658" s="186" t="s">
        <v>4951</v>
      </c>
      <c r="C4658" s="186" t="s">
        <v>12</v>
      </c>
      <c r="D4658" s="186">
        <v>264</v>
      </c>
    </row>
    <row r="4659" spans="1:4">
      <c r="A4659" s="186" t="s">
        <v>36509</v>
      </c>
      <c r="B4659" s="186" t="s">
        <v>4952</v>
      </c>
      <c r="C4659" s="186" t="s">
        <v>12</v>
      </c>
      <c r="D4659" s="186">
        <v>362.83</v>
      </c>
    </row>
    <row r="4660" spans="1:4">
      <c r="A4660" s="186" t="s">
        <v>4953</v>
      </c>
      <c r="B4660" s="186" t="s">
        <v>4954</v>
      </c>
      <c r="C4660" s="186" t="s">
        <v>12</v>
      </c>
      <c r="D4660" s="186">
        <v>758.85</v>
      </c>
    </row>
    <row r="4661" spans="1:4">
      <c r="A4661" s="186" t="s">
        <v>4955</v>
      </c>
      <c r="B4661" s="186" t="s">
        <v>4956</v>
      </c>
      <c r="C4661" s="186" t="s">
        <v>12</v>
      </c>
      <c r="D4661" s="186">
        <v>1018.91</v>
      </c>
    </row>
    <row r="4662" spans="1:4">
      <c r="A4662" s="186" t="s">
        <v>4957</v>
      </c>
      <c r="B4662" s="186" t="s">
        <v>4958</v>
      </c>
      <c r="C4662" s="186" t="s">
        <v>12</v>
      </c>
      <c r="D4662" s="186">
        <v>1690.09</v>
      </c>
    </row>
    <row r="4663" spans="1:4">
      <c r="A4663" s="186" t="s">
        <v>4959</v>
      </c>
      <c r="B4663" s="186" t="s">
        <v>4960</v>
      </c>
      <c r="C4663" s="186" t="s">
        <v>12</v>
      </c>
      <c r="D4663" s="186">
        <v>3504.54</v>
      </c>
    </row>
    <row r="4664" spans="1:4">
      <c r="A4664" s="186" t="s">
        <v>4961</v>
      </c>
      <c r="B4664" s="186" t="s">
        <v>4962</v>
      </c>
      <c r="C4664" s="186" t="s">
        <v>12</v>
      </c>
      <c r="D4664" s="186">
        <v>7439.88</v>
      </c>
    </row>
    <row r="4665" spans="1:4">
      <c r="A4665" s="186" t="s">
        <v>4963</v>
      </c>
      <c r="B4665" s="186" t="s">
        <v>4964</v>
      </c>
      <c r="C4665" s="186" t="s">
        <v>12</v>
      </c>
      <c r="D4665" s="186">
        <v>7689</v>
      </c>
    </row>
    <row r="4666" spans="1:4">
      <c r="A4666" s="186" t="s">
        <v>204</v>
      </c>
      <c r="B4666" s="186" t="s">
        <v>4276</v>
      </c>
      <c r="C4666" s="186" t="s">
        <v>34116</v>
      </c>
    </row>
    <row r="4668" spans="1:4">
      <c r="C4668" s="184" t="s">
        <v>34071</v>
      </c>
      <c r="D4668" s="185" t="s">
        <v>114</v>
      </c>
    </row>
    <row r="4669" spans="1:4">
      <c r="A4669" s="184"/>
    </row>
    <row r="4670" spans="1:4">
      <c r="D4670" s="184" t="s">
        <v>34072</v>
      </c>
    </row>
    <row r="4671" spans="1:4">
      <c r="A4671" s="184"/>
    </row>
    <row r="4672" spans="1:4">
      <c r="A4672" s="184"/>
      <c r="B4672" s="184" t="s">
        <v>34073</v>
      </c>
      <c r="C4672" s="184" t="s">
        <v>34074</v>
      </c>
      <c r="D4672" s="184" t="s">
        <v>34075</v>
      </c>
    </row>
    <row r="4673" spans="1:4">
      <c r="B4673" s="184" t="s">
        <v>34076</v>
      </c>
      <c r="C4673" s="184" t="s">
        <v>107</v>
      </c>
      <c r="D4673" s="184" t="s">
        <v>34077</v>
      </c>
    </row>
    <row r="4674" spans="1:4">
      <c r="A4674" s="186" t="s">
        <v>36510</v>
      </c>
    </row>
    <row r="4675" spans="1:4">
      <c r="A4675" s="186" t="s">
        <v>36511</v>
      </c>
      <c r="B4675" s="186" t="s">
        <v>4966</v>
      </c>
      <c r="C4675" s="186" t="s">
        <v>7</v>
      </c>
      <c r="D4675" s="188" t="s">
        <v>4967</v>
      </c>
    </row>
    <row r="4676" spans="1:4">
      <c r="A4676" s="189">
        <v>11106</v>
      </c>
      <c r="B4676" s="186" t="s">
        <v>4968</v>
      </c>
      <c r="C4676" s="186" t="s">
        <v>544</v>
      </c>
      <c r="D4676" s="188" t="s">
        <v>3196</v>
      </c>
    </row>
    <row r="4677" spans="1:4">
      <c r="A4677" s="189">
        <v>11842</v>
      </c>
      <c r="B4677" s="186" t="s">
        <v>4969</v>
      </c>
      <c r="C4677" s="186" t="s">
        <v>544</v>
      </c>
      <c r="D4677" s="188" t="s">
        <v>1365</v>
      </c>
    </row>
    <row r="4678" spans="1:4">
      <c r="A4678" s="189">
        <v>11358</v>
      </c>
      <c r="B4678" s="186" t="s">
        <v>4970</v>
      </c>
      <c r="C4678" s="186" t="s">
        <v>544</v>
      </c>
      <c r="D4678" s="188" t="s">
        <v>4971</v>
      </c>
    </row>
    <row r="4679" spans="1:4">
      <c r="A4679" s="189">
        <v>12227</v>
      </c>
      <c r="B4679" s="186" t="s">
        <v>4972</v>
      </c>
      <c r="C4679" s="186" t="s">
        <v>544</v>
      </c>
      <c r="D4679" s="188" t="s">
        <v>1692</v>
      </c>
    </row>
    <row r="4680" spans="1:4">
      <c r="A4680" s="186" t="s">
        <v>4973</v>
      </c>
      <c r="B4680" s="186" t="s">
        <v>22550</v>
      </c>
      <c r="C4680" s="186" t="s">
        <v>544</v>
      </c>
      <c r="D4680" s="188" t="s">
        <v>22551</v>
      </c>
    </row>
    <row r="4681" spans="1:4">
      <c r="A4681" s="186" t="s">
        <v>36512</v>
      </c>
    </row>
    <row r="4682" spans="1:4">
      <c r="A4682" s="186" t="s">
        <v>4974</v>
      </c>
      <c r="B4682" s="186" t="s">
        <v>36513</v>
      </c>
      <c r="C4682" s="186" t="s">
        <v>544</v>
      </c>
      <c r="D4682" s="188" t="s">
        <v>614</v>
      </c>
    </row>
    <row r="4683" spans="1:4">
      <c r="B4683" s="186" t="s">
        <v>36514</v>
      </c>
    </row>
    <row r="4684" spans="1:4">
      <c r="A4684" s="186" t="s">
        <v>36515</v>
      </c>
    </row>
    <row r="4685" spans="1:4">
      <c r="A4685" s="189">
        <v>11237</v>
      </c>
      <c r="B4685" s="186" t="s">
        <v>36516</v>
      </c>
      <c r="C4685" s="186" t="s">
        <v>12</v>
      </c>
      <c r="D4685" s="188" t="s">
        <v>4976</v>
      </c>
    </row>
    <row r="4686" spans="1:4">
      <c r="B4686" s="186" t="s">
        <v>36517</v>
      </c>
    </row>
    <row r="4687" spans="1:4">
      <c r="A4687" s="186" t="s">
        <v>4977</v>
      </c>
      <c r="B4687" s="186" t="s">
        <v>4978</v>
      </c>
      <c r="C4687" s="186" t="s">
        <v>12</v>
      </c>
      <c r="D4687" s="188" t="s">
        <v>1365</v>
      </c>
    </row>
    <row r="4688" spans="1:4">
      <c r="B4688" s="186" t="s">
        <v>4979</v>
      </c>
    </row>
    <row r="4689" spans="1:4">
      <c r="A4689" s="189">
        <v>13506</v>
      </c>
      <c r="B4689" s="186" t="s">
        <v>36518</v>
      </c>
      <c r="C4689" s="186" t="s">
        <v>12</v>
      </c>
      <c r="D4689" s="190" t="s">
        <v>8423</v>
      </c>
    </row>
    <row r="4690" spans="1:4">
      <c r="B4690" s="186" t="s">
        <v>36519</v>
      </c>
    </row>
    <row r="4691" spans="1:4">
      <c r="B4691" s="186" t="s">
        <v>36520</v>
      </c>
    </row>
    <row r="4692" spans="1:4">
      <c r="A4692" s="186" t="s">
        <v>36521</v>
      </c>
      <c r="B4692" s="186" t="s">
        <v>4980</v>
      </c>
      <c r="C4692" s="186" t="s">
        <v>12</v>
      </c>
      <c r="D4692" s="188" t="s">
        <v>4981</v>
      </c>
    </row>
    <row r="4693" spans="1:4">
      <c r="A4693" s="189">
        <v>11816</v>
      </c>
      <c r="B4693" s="186" t="s">
        <v>4982</v>
      </c>
      <c r="C4693" s="186" t="s">
        <v>12</v>
      </c>
      <c r="D4693" s="190" t="s">
        <v>4983</v>
      </c>
    </row>
    <row r="4694" spans="1:4">
      <c r="B4694" s="186" t="s">
        <v>36522</v>
      </c>
    </row>
    <row r="4695" spans="1:4">
      <c r="B4695" s="186" t="s">
        <v>36523</v>
      </c>
    </row>
    <row r="4696" spans="1:4">
      <c r="A4696" s="186" t="s">
        <v>4984</v>
      </c>
      <c r="B4696" s="186" t="s">
        <v>4985</v>
      </c>
      <c r="C4696" s="186" t="s">
        <v>12</v>
      </c>
      <c r="D4696" s="190" t="s">
        <v>49</v>
      </c>
    </row>
    <row r="4697" spans="1:4">
      <c r="B4697" s="186" t="s">
        <v>4986</v>
      </c>
    </row>
    <row r="4698" spans="1:4">
      <c r="A4698" s="186" t="s">
        <v>4987</v>
      </c>
      <c r="B4698" s="186" t="s">
        <v>36524</v>
      </c>
      <c r="C4698" s="186" t="s">
        <v>12</v>
      </c>
      <c r="D4698" s="188" t="s">
        <v>4988</v>
      </c>
    </row>
    <row r="4699" spans="1:4">
      <c r="B4699" s="186" t="s">
        <v>36525</v>
      </c>
    </row>
    <row r="4700" spans="1:4">
      <c r="A4700" s="186" t="s">
        <v>4989</v>
      </c>
      <c r="B4700" s="186" t="s">
        <v>36526</v>
      </c>
      <c r="C4700" s="186" t="s">
        <v>12</v>
      </c>
      <c r="D4700" s="188" t="s">
        <v>4990</v>
      </c>
    </row>
    <row r="4701" spans="1:4">
      <c r="B4701" s="186" t="s">
        <v>36525</v>
      </c>
    </row>
    <row r="4702" spans="1:4">
      <c r="A4702" s="186" t="s">
        <v>4991</v>
      </c>
      <c r="B4702" s="186" t="s">
        <v>36527</v>
      </c>
      <c r="C4702" s="186" t="s">
        <v>12</v>
      </c>
      <c r="D4702" s="188" t="s">
        <v>4992</v>
      </c>
    </row>
    <row r="4703" spans="1:4">
      <c r="B4703" s="186" t="s">
        <v>36525</v>
      </c>
    </row>
    <row r="4704" spans="1:4">
      <c r="A4704" s="186" t="s">
        <v>4993</v>
      </c>
      <c r="B4704" s="186" t="s">
        <v>36528</v>
      </c>
      <c r="C4704" s="186" t="s">
        <v>12</v>
      </c>
      <c r="D4704" s="190" t="s">
        <v>4994</v>
      </c>
    </row>
    <row r="4705" spans="1:4">
      <c r="B4705" s="186" t="s">
        <v>36525</v>
      </c>
    </row>
    <row r="4706" spans="1:4">
      <c r="A4706" s="186" t="s">
        <v>4995</v>
      </c>
      <c r="B4706" s="186" t="s">
        <v>4996</v>
      </c>
      <c r="C4706" s="186" t="s">
        <v>12</v>
      </c>
      <c r="D4706" s="190" t="s">
        <v>22874</v>
      </c>
    </row>
    <row r="4707" spans="1:4">
      <c r="A4707" s="186" t="s">
        <v>4997</v>
      </c>
      <c r="B4707" s="186" t="s">
        <v>4998</v>
      </c>
      <c r="C4707" s="186" t="s">
        <v>12</v>
      </c>
      <c r="D4707" s="190" t="s">
        <v>4999</v>
      </c>
    </row>
    <row r="4708" spans="1:4">
      <c r="B4708" s="186" t="s">
        <v>36529</v>
      </c>
    </row>
    <row r="4709" spans="1:4">
      <c r="A4709" s="186" t="s">
        <v>5000</v>
      </c>
      <c r="B4709" s="186" t="s">
        <v>4998</v>
      </c>
      <c r="C4709" s="186" t="s">
        <v>12</v>
      </c>
      <c r="D4709" s="188" t="s">
        <v>5001</v>
      </c>
    </row>
    <row r="4710" spans="1:4">
      <c r="B4710" s="186" t="s">
        <v>36530</v>
      </c>
    </row>
    <row r="4711" spans="1:4">
      <c r="A4711" s="186" t="s">
        <v>5002</v>
      </c>
      <c r="B4711" s="186" t="s">
        <v>4998</v>
      </c>
      <c r="C4711" s="186" t="s">
        <v>12</v>
      </c>
      <c r="D4711" s="188" t="s">
        <v>5003</v>
      </c>
    </row>
    <row r="4712" spans="1:4">
      <c r="B4712" s="186" t="s">
        <v>36531</v>
      </c>
    </row>
    <row r="4713" spans="1:4">
      <c r="A4713" s="186" t="s">
        <v>5004</v>
      </c>
      <c r="B4713" s="186" t="s">
        <v>5005</v>
      </c>
      <c r="C4713" s="186" t="s">
        <v>12</v>
      </c>
      <c r="D4713" s="188" t="s">
        <v>5006</v>
      </c>
    </row>
    <row r="4714" spans="1:4">
      <c r="A4714" s="189">
        <v>11839</v>
      </c>
      <c r="B4714" s="186" t="s">
        <v>5007</v>
      </c>
      <c r="C4714" s="186" t="s">
        <v>62</v>
      </c>
      <c r="D4714" s="188" t="s">
        <v>1365</v>
      </c>
    </row>
    <row r="4715" spans="1:4">
      <c r="A4715" s="186" t="s">
        <v>5008</v>
      </c>
      <c r="B4715" s="186" t="s">
        <v>5009</v>
      </c>
      <c r="C4715" s="186" t="s">
        <v>12</v>
      </c>
      <c r="D4715" s="190" t="s">
        <v>5010</v>
      </c>
    </row>
    <row r="4716" spans="1:4">
      <c r="A4716" s="186" t="s">
        <v>36532</v>
      </c>
      <c r="B4716" s="186" t="s">
        <v>5011</v>
      </c>
      <c r="C4716" s="186" t="s">
        <v>12</v>
      </c>
      <c r="D4716" s="188" t="s">
        <v>5012</v>
      </c>
    </row>
    <row r="4717" spans="1:4">
      <c r="A4717" s="186" t="s">
        <v>5013</v>
      </c>
      <c r="B4717" s="186" t="s">
        <v>5014</v>
      </c>
      <c r="C4717" s="186" t="s">
        <v>12</v>
      </c>
      <c r="D4717" s="188" t="s">
        <v>5015</v>
      </c>
    </row>
    <row r="4718" spans="1:4">
      <c r="A4718" s="189">
        <v>11004</v>
      </c>
      <c r="B4718" s="186" t="s">
        <v>5016</v>
      </c>
      <c r="C4718" s="186" t="s">
        <v>12</v>
      </c>
      <c r="D4718" s="188" t="s">
        <v>5017</v>
      </c>
    </row>
    <row r="4719" spans="1:4">
      <c r="A4719" s="189">
        <v>11581</v>
      </c>
      <c r="B4719" s="186" t="s">
        <v>36533</v>
      </c>
      <c r="C4719" s="186" t="s">
        <v>12</v>
      </c>
      <c r="D4719" s="190" t="s">
        <v>5018</v>
      </c>
    </row>
    <row r="4720" spans="1:4">
      <c r="B4720" s="186" t="s">
        <v>36534</v>
      </c>
    </row>
    <row r="4721" spans="1:4">
      <c r="B4721" s="186" t="s">
        <v>36535</v>
      </c>
    </row>
    <row r="4722" spans="1:4">
      <c r="A4722" s="189">
        <v>11582</v>
      </c>
      <c r="B4722" s="186" t="s">
        <v>36536</v>
      </c>
      <c r="C4722" s="186" t="s">
        <v>12</v>
      </c>
      <c r="D4722" s="190" t="s">
        <v>5019</v>
      </c>
    </row>
    <row r="4723" spans="1:4">
      <c r="B4723" s="186" t="s">
        <v>36534</v>
      </c>
    </row>
    <row r="4724" spans="1:4">
      <c r="B4724" s="186" t="s">
        <v>36537</v>
      </c>
    </row>
    <row r="4725" spans="1:4">
      <c r="A4725" s="189">
        <v>11580</v>
      </c>
      <c r="B4725" s="186" t="s">
        <v>36538</v>
      </c>
      <c r="C4725" s="186" t="s">
        <v>12</v>
      </c>
      <c r="D4725" s="190" t="s">
        <v>5020</v>
      </c>
    </row>
    <row r="4726" spans="1:4">
      <c r="B4726" s="186" t="s">
        <v>36539</v>
      </c>
    </row>
    <row r="4727" spans="1:4">
      <c r="B4727" s="186" t="s">
        <v>36540</v>
      </c>
    </row>
    <row r="4728" spans="1:4">
      <c r="A4728" s="186" t="s">
        <v>5021</v>
      </c>
      <c r="B4728" s="186" t="s">
        <v>36541</v>
      </c>
      <c r="C4728" s="186" t="s">
        <v>12</v>
      </c>
      <c r="D4728" s="188" t="s">
        <v>5022</v>
      </c>
    </row>
    <row r="4729" spans="1:4">
      <c r="B4729" s="186" t="s">
        <v>36542</v>
      </c>
    </row>
    <row r="4730" spans="1:4">
      <c r="A4730" s="189">
        <v>12963</v>
      </c>
      <c r="B4730" s="186" t="s">
        <v>36543</v>
      </c>
      <c r="C4730" s="186" t="s">
        <v>12</v>
      </c>
      <c r="D4730" s="187" t="s">
        <v>23151</v>
      </c>
    </row>
    <row r="4731" spans="1:4">
      <c r="B4731" s="186" t="s">
        <v>36544</v>
      </c>
    </row>
    <row r="4732" spans="1:4">
      <c r="A4732" s="189">
        <v>12964</v>
      </c>
      <c r="B4732" s="186" t="s">
        <v>36543</v>
      </c>
      <c r="C4732" s="186" t="s">
        <v>12</v>
      </c>
      <c r="D4732" s="187" t="s">
        <v>23152</v>
      </c>
    </row>
    <row r="4733" spans="1:4">
      <c r="B4733" s="186" t="s">
        <v>36545</v>
      </c>
    </row>
    <row r="4734" spans="1:4">
      <c r="A4734" s="186" t="s">
        <v>36546</v>
      </c>
    </row>
    <row r="4735" spans="1:4">
      <c r="A4735" s="186" t="s">
        <v>5023</v>
      </c>
      <c r="B4735" s="186" t="s">
        <v>5024</v>
      </c>
      <c r="C4735" s="186" t="s">
        <v>544</v>
      </c>
      <c r="D4735" s="188" t="s">
        <v>36547</v>
      </c>
    </row>
    <row r="4736" spans="1:4">
      <c r="B4736" s="186" t="s">
        <v>5025</v>
      </c>
    </row>
    <row r="4737" spans="1:4">
      <c r="A4737" s="186" t="s">
        <v>36548</v>
      </c>
      <c r="B4737" s="186" t="s">
        <v>36549</v>
      </c>
      <c r="C4737" s="186" t="s">
        <v>544</v>
      </c>
      <c r="D4737" s="186">
        <v>28</v>
      </c>
    </row>
    <row r="4738" spans="1:4">
      <c r="B4738" s="186" t="s">
        <v>36550</v>
      </c>
    </row>
    <row r="4739" spans="1:4">
      <c r="A4739" s="186" t="s">
        <v>5026</v>
      </c>
      <c r="B4739" s="186" t="s">
        <v>5027</v>
      </c>
      <c r="C4739" s="186" t="s">
        <v>12</v>
      </c>
      <c r="D4739" s="186">
        <v>2.78</v>
      </c>
    </row>
    <row r="4740" spans="1:4">
      <c r="A4740" s="186" t="s">
        <v>36551</v>
      </c>
    </row>
    <row r="4741" spans="1:4">
      <c r="A4741" s="186" t="s">
        <v>36552</v>
      </c>
      <c r="B4741" s="186" t="s">
        <v>5028</v>
      </c>
      <c r="C4741" s="186" t="s">
        <v>7</v>
      </c>
      <c r="D4741" s="186">
        <v>27.36</v>
      </c>
    </row>
    <row r="4742" spans="1:4">
      <c r="A4742" s="186" t="s">
        <v>5029</v>
      </c>
      <c r="B4742" s="186" t="s">
        <v>24225</v>
      </c>
      <c r="C4742" s="186" t="s">
        <v>544</v>
      </c>
      <c r="D4742" s="188" t="s">
        <v>2556</v>
      </c>
    </row>
    <row r="4743" spans="1:4">
      <c r="B4743" s="186" t="s">
        <v>24226</v>
      </c>
    </row>
    <row r="4744" spans="1:4">
      <c r="B4744" s="186" t="s">
        <v>24227</v>
      </c>
    </row>
    <row r="4745" spans="1:4">
      <c r="A4745" s="186" t="s">
        <v>5030</v>
      </c>
      <c r="B4745" s="186" t="s">
        <v>36553</v>
      </c>
      <c r="C4745" s="186" t="s">
        <v>544</v>
      </c>
      <c r="D4745" s="188" t="s">
        <v>206</v>
      </c>
    </row>
    <row r="4746" spans="1:4">
      <c r="B4746" s="186" t="s">
        <v>36554</v>
      </c>
    </row>
    <row r="4747" spans="1:4">
      <c r="B4747" s="186" t="s">
        <v>36555</v>
      </c>
    </row>
    <row r="4748" spans="1:4">
      <c r="A4748" s="186" t="s">
        <v>204</v>
      </c>
      <c r="B4748" s="186" t="s">
        <v>4332</v>
      </c>
      <c r="C4748" s="186" t="s">
        <v>34116</v>
      </c>
    </row>
    <row r="4750" spans="1:4">
      <c r="C4750" s="184" t="s">
        <v>34071</v>
      </c>
      <c r="D4750" s="185" t="s">
        <v>114</v>
      </c>
    </row>
    <row r="4751" spans="1:4">
      <c r="A4751" s="184"/>
    </row>
    <row r="4752" spans="1:4">
      <c r="D4752" s="184" t="s">
        <v>34072</v>
      </c>
    </row>
    <row r="4753" spans="1:4">
      <c r="A4753" s="184"/>
    </row>
    <row r="4754" spans="1:4">
      <c r="A4754" s="184"/>
      <c r="B4754" s="184" t="s">
        <v>34073</v>
      </c>
      <c r="C4754" s="184" t="s">
        <v>34074</v>
      </c>
      <c r="D4754" s="184" t="s">
        <v>34075</v>
      </c>
    </row>
    <row r="4755" spans="1:4">
      <c r="B4755" s="184" t="s">
        <v>34076</v>
      </c>
      <c r="C4755" s="184" t="s">
        <v>107</v>
      </c>
      <c r="D4755" s="184" t="s">
        <v>34077</v>
      </c>
    </row>
    <row r="4756" spans="1:4">
      <c r="A4756" s="186" t="s">
        <v>36551</v>
      </c>
    </row>
    <row r="4757" spans="1:4">
      <c r="A4757" s="186" t="s">
        <v>36556</v>
      </c>
      <c r="B4757" s="186" t="s">
        <v>5031</v>
      </c>
      <c r="C4757" s="186" t="s">
        <v>12</v>
      </c>
      <c r="D4757" s="188" t="s">
        <v>15469</v>
      </c>
    </row>
    <row r="4758" spans="1:4">
      <c r="A4758" s="186" t="s">
        <v>36557</v>
      </c>
    </row>
    <row r="4759" spans="1:4">
      <c r="A4759" s="186" t="s">
        <v>5032</v>
      </c>
      <c r="B4759" s="186" t="s">
        <v>5033</v>
      </c>
      <c r="C4759" s="186" t="s">
        <v>12</v>
      </c>
      <c r="D4759" s="186">
        <v>105.23</v>
      </c>
    </row>
    <row r="4760" spans="1:4">
      <c r="A4760" s="186" t="s">
        <v>5034</v>
      </c>
      <c r="B4760" s="186" t="s">
        <v>5035</v>
      </c>
      <c r="C4760" s="186" t="s">
        <v>12</v>
      </c>
      <c r="D4760" s="186">
        <v>170.35</v>
      </c>
    </row>
    <row r="4761" spans="1:4">
      <c r="A4761" s="186" t="s">
        <v>5036</v>
      </c>
      <c r="B4761" s="186" t="s">
        <v>5037</v>
      </c>
      <c r="C4761" s="186" t="s">
        <v>12</v>
      </c>
      <c r="D4761" s="188" t="s">
        <v>36558</v>
      </c>
    </row>
    <row r="4762" spans="1:4">
      <c r="A4762" s="186" t="s">
        <v>5038</v>
      </c>
      <c r="B4762" s="186" t="s">
        <v>5039</v>
      </c>
      <c r="C4762" s="186" t="s">
        <v>12</v>
      </c>
      <c r="D4762" s="186">
        <v>369.82</v>
      </c>
    </row>
    <row r="4763" spans="1:4">
      <c r="A4763" s="186" t="s">
        <v>5041</v>
      </c>
      <c r="B4763" s="186" t="s">
        <v>5042</v>
      </c>
      <c r="C4763" s="186" t="s">
        <v>7</v>
      </c>
      <c r="D4763" s="186">
        <v>35.409999999999997</v>
      </c>
    </row>
    <row r="4764" spans="1:4">
      <c r="A4764" s="186" t="s">
        <v>36559</v>
      </c>
      <c r="B4764" s="186" t="s">
        <v>5043</v>
      </c>
      <c r="C4764" s="186" t="s">
        <v>7</v>
      </c>
      <c r="D4764" s="186">
        <v>86.84</v>
      </c>
    </row>
    <row r="4765" spans="1:4">
      <c r="A4765" s="186" t="s">
        <v>5044</v>
      </c>
      <c r="B4765" s="186" t="s">
        <v>5045</v>
      </c>
      <c r="C4765" s="186" t="s">
        <v>7</v>
      </c>
      <c r="D4765" s="188" t="s">
        <v>36560</v>
      </c>
    </row>
    <row r="4766" spans="1:4">
      <c r="A4766" s="186" t="s">
        <v>5047</v>
      </c>
      <c r="B4766" s="186" t="s">
        <v>5048</v>
      </c>
      <c r="C4766" s="186" t="s">
        <v>7</v>
      </c>
      <c r="D4766" s="186">
        <v>29.39</v>
      </c>
    </row>
    <row r="4767" spans="1:4">
      <c r="A4767" s="186" t="s">
        <v>5049</v>
      </c>
      <c r="B4767" s="186" t="s">
        <v>5050</v>
      </c>
      <c r="C4767" s="186" t="s">
        <v>7</v>
      </c>
      <c r="D4767" s="188" t="s">
        <v>8662</v>
      </c>
    </row>
    <row r="4768" spans="1:4">
      <c r="A4768" s="186" t="s">
        <v>5051</v>
      </c>
      <c r="B4768" s="186" t="s">
        <v>5052</v>
      </c>
      <c r="C4768" s="186" t="s">
        <v>12</v>
      </c>
      <c r="D4768" s="186">
        <v>6.13</v>
      </c>
    </row>
    <row r="4769" spans="1:4">
      <c r="A4769" s="186" t="s">
        <v>5054</v>
      </c>
      <c r="B4769" s="186" t="s">
        <v>5055</v>
      </c>
      <c r="C4769" s="186" t="s">
        <v>12</v>
      </c>
      <c r="D4769" s="186">
        <v>10.48</v>
      </c>
    </row>
    <row r="4770" spans="1:4">
      <c r="A4770" s="186" t="s">
        <v>5057</v>
      </c>
      <c r="B4770" s="186" t="s">
        <v>5058</v>
      </c>
      <c r="C4770" s="186" t="s">
        <v>12</v>
      </c>
      <c r="D4770" s="186">
        <v>20.010000000000002</v>
      </c>
    </row>
    <row r="4771" spans="1:4">
      <c r="A4771" s="186" t="s">
        <v>36561</v>
      </c>
      <c r="B4771" s="186" t="s">
        <v>5060</v>
      </c>
      <c r="C4771" s="186" t="s">
        <v>12</v>
      </c>
      <c r="D4771" s="186">
        <v>12.18</v>
      </c>
    </row>
    <row r="4772" spans="1:4">
      <c r="A4772" s="186" t="s">
        <v>5061</v>
      </c>
      <c r="B4772" s="186" t="s">
        <v>5062</v>
      </c>
      <c r="C4772" s="186" t="s">
        <v>12</v>
      </c>
      <c r="D4772" s="186">
        <v>13.96</v>
      </c>
    </row>
    <row r="4773" spans="1:4">
      <c r="A4773" s="186" t="s">
        <v>5064</v>
      </c>
      <c r="B4773" s="186" t="s">
        <v>36562</v>
      </c>
      <c r="C4773" s="186" t="s">
        <v>544</v>
      </c>
      <c r="D4773" s="188" t="s">
        <v>865</v>
      </c>
    </row>
    <row r="4774" spans="1:4">
      <c r="B4774" s="186" t="s">
        <v>36563</v>
      </c>
    </row>
    <row r="4775" spans="1:4">
      <c r="A4775" s="189">
        <v>10429</v>
      </c>
      <c r="B4775" s="186" t="s">
        <v>36564</v>
      </c>
      <c r="C4775" s="186" t="s">
        <v>544</v>
      </c>
      <c r="D4775" s="188" t="s">
        <v>36565</v>
      </c>
    </row>
    <row r="4776" spans="1:4">
      <c r="B4776" s="186" t="s">
        <v>36563</v>
      </c>
    </row>
    <row r="4777" spans="1:4">
      <c r="A4777" s="186" t="s">
        <v>36566</v>
      </c>
      <c r="B4777" s="186" t="s">
        <v>5065</v>
      </c>
      <c r="C4777" s="186" t="s">
        <v>544</v>
      </c>
      <c r="D4777" s="188" t="s">
        <v>36567</v>
      </c>
    </row>
    <row r="4778" spans="1:4">
      <c r="A4778" s="189">
        <v>10430</v>
      </c>
      <c r="B4778" s="186" t="s">
        <v>5066</v>
      </c>
      <c r="C4778" s="186" t="s">
        <v>544</v>
      </c>
      <c r="D4778" s="188" t="s">
        <v>36568</v>
      </c>
    </row>
    <row r="4779" spans="1:4">
      <c r="A4779" s="186" t="s">
        <v>36569</v>
      </c>
      <c r="B4779" s="186" t="s">
        <v>5067</v>
      </c>
      <c r="C4779" s="186" t="s">
        <v>544</v>
      </c>
      <c r="D4779" s="186">
        <v>13.2</v>
      </c>
    </row>
    <row r="4780" spans="1:4">
      <c r="A4780" s="186" t="s">
        <v>36570</v>
      </c>
      <c r="B4780" s="186" t="s">
        <v>5068</v>
      </c>
      <c r="C4780" s="186" t="s">
        <v>544</v>
      </c>
      <c r="D4780" s="186">
        <v>22.76</v>
      </c>
    </row>
    <row r="4781" spans="1:4">
      <c r="A4781" s="186" t="s">
        <v>36571</v>
      </c>
      <c r="B4781" s="186" t="s">
        <v>5069</v>
      </c>
      <c r="C4781" s="186" t="s">
        <v>544</v>
      </c>
      <c r="D4781" s="186">
        <v>31.53</v>
      </c>
    </row>
    <row r="4782" spans="1:4">
      <c r="A4782" s="186" t="s">
        <v>36572</v>
      </c>
      <c r="B4782" s="186" t="s">
        <v>36573</v>
      </c>
      <c r="C4782" s="186" t="s">
        <v>544</v>
      </c>
      <c r="D4782" s="186">
        <v>83.7</v>
      </c>
    </row>
    <row r="4783" spans="1:4">
      <c r="B4783" s="186" t="s">
        <v>36574</v>
      </c>
    </row>
    <row r="4784" spans="1:4">
      <c r="A4784" s="186" t="s">
        <v>5070</v>
      </c>
      <c r="B4784" s="186" t="s">
        <v>36575</v>
      </c>
      <c r="C4784" s="186" t="s">
        <v>544</v>
      </c>
      <c r="D4784" s="186">
        <v>67.89</v>
      </c>
    </row>
    <row r="4785" spans="1:4">
      <c r="B4785" s="186" t="s">
        <v>36576</v>
      </c>
    </row>
    <row r="4786" spans="1:4">
      <c r="A4786" s="186" t="s">
        <v>36577</v>
      </c>
    </row>
    <row r="4787" spans="1:4">
      <c r="A4787" s="189">
        <v>10234</v>
      </c>
      <c r="B4787" s="186" t="s">
        <v>5071</v>
      </c>
      <c r="C4787" s="186" t="s">
        <v>7</v>
      </c>
      <c r="D4787" s="188" t="s">
        <v>5072</v>
      </c>
    </row>
    <row r="4788" spans="1:4">
      <c r="A4788" s="189">
        <v>10091</v>
      </c>
      <c r="B4788" s="186" t="s">
        <v>5073</v>
      </c>
      <c r="C4788" s="186" t="s">
        <v>544</v>
      </c>
      <c r="D4788" s="188" t="s">
        <v>6086</v>
      </c>
    </row>
    <row r="4789" spans="1:4">
      <c r="A4789" s="186" t="s">
        <v>36578</v>
      </c>
    </row>
    <row r="4790" spans="1:4">
      <c r="A4790" s="186" t="s">
        <v>5074</v>
      </c>
      <c r="B4790" s="186" t="s">
        <v>5075</v>
      </c>
      <c r="C4790" s="186" t="s">
        <v>8</v>
      </c>
      <c r="D4790" s="188" t="s">
        <v>5076</v>
      </c>
    </row>
    <row r="4791" spans="1:4">
      <c r="A4791" s="186" t="s">
        <v>5077</v>
      </c>
      <c r="B4791" s="186" t="s">
        <v>5078</v>
      </c>
      <c r="C4791" s="186" t="s">
        <v>11</v>
      </c>
      <c r="D4791" s="188" t="s">
        <v>2738</v>
      </c>
    </row>
    <row r="4792" spans="1:4">
      <c r="A4792" s="186" t="s">
        <v>36579</v>
      </c>
    </row>
    <row r="4793" spans="1:4">
      <c r="A4793" s="186" t="s">
        <v>5079</v>
      </c>
      <c r="B4793" s="186" t="s">
        <v>36580</v>
      </c>
      <c r="C4793" s="186" t="s">
        <v>544</v>
      </c>
      <c r="D4793" s="188" t="s">
        <v>22459</v>
      </c>
    </row>
    <row r="4794" spans="1:4">
      <c r="B4794" s="186" t="s">
        <v>1101</v>
      </c>
    </row>
    <row r="4795" spans="1:4">
      <c r="A4795" s="189">
        <v>10721</v>
      </c>
      <c r="B4795" s="186" t="s">
        <v>5081</v>
      </c>
      <c r="C4795" s="186" t="s">
        <v>544</v>
      </c>
      <c r="D4795" s="188" t="s">
        <v>14237</v>
      </c>
    </row>
    <row r="4796" spans="1:4">
      <c r="B4796" s="186" t="s">
        <v>2879</v>
      </c>
    </row>
    <row r="4797" spans="1:4">
      <c r="A4797" s="186" t="s">
        <v>5083</v>
      </c>
      <c r="B4797" s="186" t="s">
        <v>36581</v>
      </c>
      <c r="C4797" s="186" t="s">
        <v>544</v>
      </c>
      <c r="D4797" s="186">
        <v>5.26</v>
      </c>
    </row>
    <row r="4798" spans="1:4">
      <c r="B4798" s="186" t="s">
        <v>36582</v>
      </c>
    </row>
    <row r="4799" spans="1:4">
      <c r="A4799" s="186" t="s">
        <v>5085</v>
      </c>
      <c r="B4799" s="186" t="s">
        <v>36583</v>
      </c>
      <c r="C4799" s="186" t="s">
        <v>544</v>
      </c>
      <c r="D4799" s="186">
        <v>7.87</v>
      </c>
    </row>
    <row r="4800" spans="1:4">
      <c r="B4800" s="186" t="s">
        <v>36584</v>
      </c>
    </row>
    <row r="4801" spans="1:4">
      <c r="A4801" s="186" t="s">
        <v>5086</v>
      </c>
      <c r="B4801" s="186" t="s">
        <v>36585</v>
      </c>
      <c r="C4801" s="186" t="s">
        <v>544</v>
      </c>
      <c r="D4801" s="186">
        <v>10.55</v>
      </c>
    </row>
    <row r="4802" spans="1:4">
      <c r="B4802" s="186" t="s">
        <v>36586</v>
      </c>
    </row>
    <row r="4803" spans="1:4">
      <c r="A4803" s="186" t="s">
        <v>5087</v>
      </c>
      <c r="B4803" s="186" t="s">
        <v>36587</v>
      </c>
      <c r="C4803" s="186" t="s">
        <v>544</v>
      </c>
      <c r="D4803" s="188" t="s">
        <v>33320</v>
      </c>
    </row>
    <row r="4804" spans="1:4">
      <c r="B4804" s="186" t="s">
        <v>36588</v>
      </c>
    </row>
    <row r="4805" spans="1:4">
      <c r="A4805" s="186" t="s">
        <v>5088</v>
      </c>
      <c r="B4805" s="186" t="s">
        <v>5089</v>
      </c>
      <c r="C4805" s="186" t="s">
        <v>7</v>
      </c>
      <c r="D4805" s="188" t="s">
        <v>33773</v>
      </c>
    </row>
    <row r="4806" spans="1:4">
      <c r="A4806" s="186" t="s">
        <v>36589</v>
      </c>
      <c r="B4806" s="186" t="s">
        <v>5091</v>
      </c>
      <c r="C4806" s="186" t="s">
        <v>7</v>
      </c>
      <c r="D4806" s="188" t="s">
        <v>3277</v>
      </c>
    </row>
    <row r="4807" spans="1:4">
      <c r="A4807" s="186" t="s">
        <v>36590</v>
      </c>
    </row>
    <row r="4808" spans="1:4">
      <c r="A4808" s="186" t="s">
        <v>5092</v>
      </c>
      <c r="B4808" s="186" t="s">
        <v>5093</v>
      </c>
      <c r="C4808" s="186" t="s">
        <v>12</v>
      </c>
      <c r="D4808" s="186">
        <v>702.79</v>
      </c>
    </row>
    <row r="4809" spans="1:4">
      <c r="A4809" s="186" t="s">
        <v>36591</v>
      </c>
      <c r="B4809" s="186" t="s">
        <v>5094</v>
      </c>
      <c r="C4809" s="186" t="s">
        <v>12</v>
      </c>
      <c r="D4809" s="186">
        <v>422.86</v>
      </c>
    </row>
    <row r="4810" spans="1:4">
      <c r="A4810" s="186" t="s">
        <v>5095</v>
      </c>
      <c r="B4810" s="186" t="s">
        <v>5096</v>
      </c>
      <c r="C4810" s="186" t="s">
        <v>12</v>
      </c>
      <c r="D4810" s="186">
        <v>81</v>
      </c>
    </row>
    <row r="4811" spans="1:4">
      <c r="A4811" s="186" t="s">
        <v>5097</v>
      </c>
      <c r="B4811" s="186" t="s">
        <v>5098</v>
      </c>
      <c r="C4811" s="186" t="s">
        <v>12</v>
      </c>
      <c r="D4811" s="186">
        <v>86.95</v>
      </c>
    </row>
    <row r="4812" spans="1:4">
      <c r="A4812" s="186" t="s">
        <v>36592</v>
      </c>
      <c r="B4812" s="186" t="s">
        <v>5099</v>
      </c>
      <c r="C4812" s="186" t="s">
        <v>12</v>
      </c>
      <c r="D4812" s="187" t="s">
        <v>36593</v>
      </c>
    </row>
    <row r="4813" spans="1:4">
      <c r="A4813" s="186" t="s">
        <v>5100</v>
      </c>
      <c r="B4813" s="186" t="s">
        <v>5101</v>
      </c>
      <c r="C4813" s="186" t="s">
        <v>12</v>
      </c>
      <c r="D4813" s="186">
        <v>81</v>
      </c>
    </row>
    <row r="4814" spans="1:4">
      <c r="A4814" s="186" t="s">
        <v>36594</v>
      </c>
      <c r="B4814" s="186" t="s">
        <v>5102</v>
      </c>
      <c r="C4814" s="186" t="s">
        <v>12</v>
      </c>
      <c r="D4814" s="186">
        <v>107.2</v>
      </c>
    </row>
    <row r="4815" spans="1:4">
      <c r="A4815" s="189">
        <v>12438</v>
      </c>
      <c r="B4815" s="186" t="s">
        <v>5103</v>
      </c>
      <c r="C4815" s="186" t="s">
        <v>12</v>
      </c>
      <c r="D4815" s="188" t="s">
        <v>36595</v>
      </c>
    </row>
    <row r="4816" spans="1:4">
      <c r="A4816" s="189">
        <v>13069</v>
      </c>
      <c r="B4816" s="186" t="s">
        <v>36596</v>
      </c>
      <c r="C4816" s="186" t="s">
        <v>12</v>
      </c>
      <c r="D4816" s="188" t="s">
        <v>23830</v>
      </c>
    </row>
    <row r="4817" spans="1:4">
      <c r="B4817" s="186" t="s">
        <v>36597</v>
      </c>
    </row>
    <row r="4818" spans="1:4">
      <c r="A4818" s="186" t="s">
        <v>5104</v>
      </c>
      <c r="B4818" s="186" t="s">
        <v>5105</v>
      </c>
      <c r="C4818" s="186" t="s">
        <v>107</v>
      </c>
      <c r="D4818" s="187" t="s">
        <v>36598</v>
      </c>
    </row>
    <row r="4819" spans="1:4">
      <c r="A4819" s="189">
        <v>13070</v>
      </c>
      <c r="B4819" s="186" t="s">
        <v>24123</v>
      </c>
      <c r="C4819" s="186" t="s">
        <v>12</v>
      </c>
      <c r="D4819" s="188" t="s">
        <v>36599</v>
      </c>
    </row>
    <row r="4820" spans="1:4">
      <c r="B4820" s="186" t="s">
        <v>24124</v>
      </c>
    </row>
    <row r="4821" spans="1:4">
      <c r="A4821" s="186" t="s">
        <v>36600</v>
      </c>
    </row>
    <row r="4822" spans="1:4">
      <c r="A4822" s="189">
        <v>13426</v>
      </c>
      <c r="B4822" s="186" t="s">
        <v>36601</v>
      </c>
      <c r="C4822" s="186" t="s">
        <v>8</v>
      </c>
      <c r="D4822" s="186">
        <v>14.39</v>
      </c>
    </row>
    <row r="4823" spans="1:4">
      <c r="A4823" s="186" t="s">
        <v>5106</v>
      </c>
      <c r="B4823" s="186" t="s">
        <v>5107</v>
      </c>
      <c r="C4823" s="186" t="s">
        <v>8</v>
      </c>
      <c r="D4823" s="186">
        <v>2.48</v>
      </c>
    </row>
    <row r="4824" spans="1:4">
      <c r="A4824" s="189">
        <v>10458</v>
      </c>
      <c r="B4824" s="186" t="s">
        <v>36602</v>
      </c>
      <c r="C4824" s="186" t="s">
        <v>8</v>
      </c>
      <c r="D4824" s="186">
        <v>9.57</v>
      </c>
    </row>
    <row r="4825" spans="1:4">
      <c r="B4825" s="186" t="s">
        <v>403</v>
      </c>
    </row>
    <row r="4826" spans="1:4">
      <c r="A4826" s="186" t="s">
        <v>204</v>
      </c>
      <c r="B4826" s="186" t="s">
        <v>4441</v>
      </c>
      <c r="C4826" s="186" t="s">
        <v>34116</v>
      </c>
    </row>
    <row r="4828" spans="1:4">
      <c r="C4828" s="184" t="s">
        <v>34071</v>
      </c>
      <c r="D4828" s="185" t="s">
        <v>114</v>
      </c>
    </row>
    <row r="4829" spans="1:4">
      <c r="A4829" s="184"/>
    </row>
    <row r="4830" spans="1:4">
      <c r="D4830" s="184" t="s">
        <v>34072</v>
      </c>
    </row>
    <row r="4831" spans="1:4">
      <c r="A4831" s="184"/>
    </row>
    <row r="4832" spans="1:4">
      <c r="A4832" s="184"/>
      <c r="B4832" s="184" t="s">
        <v>34073</v>
      </c>
      <c r="C4832" s="184" t="s">
        <v>34074</v>
      </c>
      <c r="D4832" s="184" t="s">
        <v>34075</v>
      </c>
    </row>
    <row r="4833" spans="1:4">
      <c r="B4833" s="184" t="s">
        <v>34076</v>
      </c>
      <c r="C4833" s="184" t="s">
        <v>107</v>
      </c>
      <c r="D4833" s="184" t="s">
        <v>34077</v>
      </c>
    </row>
    <row r="4834" spans="1:4">
      <c r="A4834" s="186" t="s">
        <v>36600</v>
      </c>
    </row>
    <row r="4835" spans="1:4">
      <c r="A4835" s="189">
        <v>10452</v>
      </c>
      <c r="B4835" s="186" t="s">
        <v>36603</v>
      </c>
      <c r="C4835" s="186" t="s">
        <v>8</v>
      </c>
      <c r="D4835" s="188" t="s">
        <v>2814</v>
      </c>
    </row>
    <row r="4836" spans="1:4">
      <c r="B4836" s="186" t="s">
        <v>36604</v>
      </c>
    </row>
    <row r="4837" spans="1:4">
      <c r="A4837" s="189">
        <v>13245</v>
      </c>
      <c r="B4837" s="186" t="s">
        <v>23400</v>
      </c>
      <c r="C4837" s="186" t="s">
        <v>544</v>
      </c>
      <c r="D4837" s="188" t="s">
        <v>36605</v>
      </c>
    </row>
    <row r="4838" spans="1:4">
      <c r="A4838" s="186" t="s">
        <v>36606</v>
      </c>
      <c r="B4838" s="186" t="s">
        <v>5110</v>
      </c>
      <c r="C4838" s="186" t="s">
        <v>544</v>
      </c>
      <c r="D4838" s="188" t="s">
        <v>14127</v>
      </c>
    </row>
    <row r="4839" spans="1:4">
      <c r="A4839" s="186" t="s">
        <v>5111</v>
      </c>
      <c r="B4839" s="186" t="s">
        <v>5112</v>
      </c>
      <c r="C4839" s="186" t="s">
        <v>8</v>
      </c>
      <c r="D4839" s="186">
        <v>7.45</v>
      </c>
    </row>
    <row r="4840" spans="1:4">
      <c r="A4840" s="186" t="s">
        <v>5113</v>
      </c>
      <c r="B4840" s="186" t="s">
        <v>5114</v>
      </c>
      <c r="C4840" s="186" t="s">
        <v>9</v>
      </c>
      <c r="D4840" s="186">
        <v>10.69</v>
      </c>
    </row>
    <row r="4841" spans="1:4">
      <c r="A4841" s="186" t="s">
        <v>36607</v>
      </c>
      <c r="B4841" s="186" t="s">
        <v>36608</v>
      </c>
      <c r="C4841" s="186" t="s">
        <v>8</v>
      </c>
      <c r="D4841" s="186">
        <v>9.8000000000000007</v>
      </c>
    </row>
    <row r="4842" spans="1:4">
      <c r="B4842" s="186" t="s">
        <v>36609</v>
      </c>
    </row>
    <row r="4843" spans="1:4">
      <c r="A4843" s="186" t="s">
        <v>5117</v>
      </c>
      <c r="B4843" s="186" t="s">
        <v>36610</v>
      </c>
      <c r="C4843" s="186" t="s">
        <v>8</v>
      </c>
      <c r="D4843" s="186">
        <v>3.88</v>
      </c>
    </row>
    <row r="4844" spans="1:4">
      <c r="B4844" s="186" t="s">
        <v>36611</v>
      </c>
    </row>
    <row r="4845" spans="1:4">
      <c r="A4845" s="189">
        <v>11460</v>
      </c>
      <c r="B4845" s="186" t="s">
        <v>5119</v>
      </c>
      <c r="C4845" s="186" t="s">
        <v>9</v>
      </c>
      <c r="D4845" s="188" t="s">
        <v>18438</v>
      </c>
    </row>
    <row r="4846" spans="1:4">
      <c r="A4846" s="186" t="s">
        <v>5121</v>
      </c>
      <c r="B4846" s="186" t="s">
        <v>36612</v>
      </c>
      <c r="C4846" s="186" t="s">
        <v>9</v>
      </c>
      <c r="D4846" s="186">
        <v>14.47</v>
      </c>
    </row>
    <row r="4847" spans="1:4">
      <c r="B4847" s="186" t="s">
        <v>1867</v>
      </c>
    </row>
    <row r="4848" spans="1:4">
      <c r="A4848" s="186" t="s">
        <v>36613</v>
      </c>
      <c r="B4848" s="186" t="s">
        <v>5123</v>
      </c>
      <c r="C4848" s="186" t="s">
        <v>9</v>
      </c>
      <c r="D4848" s="186">
        <v>13.38</v>
      </c>
    </row>
    <row r="4849" spans="1:4">
      <c r="A4849" s="186" t="s">
        <v>5125</v>
      </c>
      <c r="B4849" s="186" t="s">
        <v>5126</v>
      </c>
      <c r="C4849" s="186" t="s">
        <v>5127</v>
      </c>
      <c r="D4849" s="186">
        <v>8.76</v>
      </c>
    </row>
    <row r="4850" spans="1:4">
      <c r="A4850" s="186" t="s">
        <v>36614</v>
      </c>
      <c r="B4850" s="186" t="s">
        <v>5128</v>
      </c>
      <c r="C4850" s="186" t="s">
        <v>9</v>
      </c>
      <c r="D4850" s="188" t="s">
        <v>33566</v>
      </c>
    </row>
    <row r="4851" spans="1:4">
      <c r="A4851" s="189">
        <v>10397</v>
      </c>
      <c r="B4851" s="186" t="s">
        <v>36615</v>
      </c>
      <c r="C4851" s="186" t="s">
        <v>544</v>
      </c>
      <c r="D4851" s="188" t="s">
        <v>36616</v>
      </c>
    </row>
    <row r="4852" spans="1:4">
      <c r="B4852" s="186" t="s">
        <v>36617</v>
      </c>
    </row>
    <row r="4853" spans="1:4">
      <c r="A4853" s="189">
        <v>10398</v>
      </c>
      <c r="B4853" s="186" t="s">
        <v>5130</v>
      </c>
      <c r="C4853" s="186" t="s">
        <v>544</v>
      </c>
      <c r="D4853" s="188" t="s">
        <v>7605</v>
      </c>
    </row>
    <row r="4854" spans="1:4">
      <c r="A4854" s="189">
        <v>10461</v>
      </c>
      <c r="B4854" s="186" t="s">
        <v>36618</v>
      </c>
      <c r="C4854" s="186" t="s">
        <v>544</v>
      </c>
      <c r="D4854" s="186">
        <v>35.99</v>
      </c>
    </row>
    <row r="4855" spans="1:4">
      <c r="B4855" s="186" t="s">
        <v>36619</v>
      </c>
    </row>
    <row r="4856" spans="1:4">
      <c r="B4856" s="186" t="s">
        <v>1101</v>
      </c>
    </row>
    <row r="4857" spans="1:4">
      <c r="A4857" s="186" t="s">
        <v>5131</v>
      </c>
      <c r="B4857" s="186" t="s">
        <v>5132</v>
      </c>
      <c r="C4857" s="186" t="s">
        <v>544</v>
      </c>
      <c r="D4857" s="188" t="s">
        <v>17922</v>
      </c>
    </row>
    <row r="4858" spans="1:4">
      <c r="A4858" s="186" t="s">
        <v>5133</v>
      </c>
      <c r="B4858" s="186" t="s">
        <v>36620</v>
      </c>
      <c r="C4858" s="186" t="s">
        <v>544</v>
      </c>
      <c r="D4858" s="188" t="s">
        <v>3493</v>
      </c>
    </row>
    <row r="4859" spans="1:4">
      <c r="B4859" s="186" t="s">
        <v>36621</v>
      </c>
    </row>
    <row r="4860" spans="1:4">
      <c r="A4860" s="186" t="s">
        <v>5134</v>
      </c>
      <c r="B4860" s="186" t="s">
        <v>36622</v>
      </c>
      <c r="C4860" s="186" t="s">
        <v>544</v>
      </c>
      <c r="D4860" s="188" t="s">
        <v>14502</v>
      </c>
    </row>
    <row r="4861" spans="1:4">
      <c r="B4861" s="186" t="s">
        <v>36621</v>
      </c>
    </row>
    <row r="4862" spans="1:4">
      <c r="A4862" s="186" t="s">
        <v>36623</v>
      </c>
      <c r="B4862" s="186" t="s">
        <v>5135</v>
      </c>
      <c r="C4862" s="186" t="s">
        <v>12</v>
      </c>
      <c r="D4862" s="188" t="s">
        <v>21978</v>
      </c>
    </row>
    <row r="4863" spans="1:4">
      <c r="A4863" s="189">
        <v>11454</v>
      </c>
      <c r="B4863" s="186" t="s">
        <v>5136</v>
      </c>
      <c r="C4863" s="186" t="s">
        <v>9</v>
      </c>
      <c r="D4863" s="186">
        <v>7.11</v>
      </c>
    </row>
    <row r="4864" spans="1:4">
      <c r="A4864" s="189">
        <v>10450</v>
      </c>
      <c r="B4864" s="186" t="s">
        <v>36624</v>
      </c>
      <c r="C4864" s="186" t="s">
        <v>8</v>
      </c>
      <c r="D4864" s="188" t="s">
        <v>18830</v>
      </c>
    </row>
    <row r="4865" spans="1:4">
      <c r="B4865" s="186" t="s">
        <v>1867</v>
      </c>
    </row>
    <row r="4866" spans="1:4">
      <c r="A4866" s="189">
        <v>11453</v>
      </c>
      <c r="B4866" s="186" t="s">
        <v>5137</v>
      </c>
      <c r="C4866" s="186" t="s">
        <v>544</v>
      </c>
      <c r="D4866" s="186">
        <v>23.6</v>
      </c>
    </row>
    <row r="4867" spans="1:4">
      <c r="A4867" s="186" t="s">
        <v>5139</v>
      </c>
      <c r="B4867" s="186" t="s">
        <v>36625</v>
      </c>
      <c r="C4867" s="186" t="s">
        <v>8</v>
      </c>
      <c r="D4867" s="186">
        <v>2.48</v>
      </c>
    </row>
    <row r="4868" spans="1:4">
      <c r="B4868" s="186" t="s">
        <v>36626</v>
      </c>
    </row>
    <row r="4869" spans="1:4">
      <c r="A4869" s="186" t="s">
        <v>5141</v>
      </c>
      <c r="B4869" s="186" t="s">
        <v>36627</v>
      </c>
      <c r="C4869" s="186" t="s">
        <v>9</v>
      </c>
      <c r="D4869" s="186">
        <v>12.28</v>
      </c>
    </row>
    <row r="4870" spans="1:4">
      <c r="B4870" s="186" t="s">
        <v>36628</v>
      </c>
    </row>
    <row r="4871" spans="1:4">
      <c r="A4871" s="189">
        <v>10460</v>
      </c>
      <c r="B4871" s="186" t="s">
        <v>36629</v>
      </c>
      <c r="C4871" s="186" t="s">
        <v>544</v>
      </c>
      <c r="D4871" s="186">
        <v>22.94</v>
      </c>
    </row>
    <row r="4872" spans="1:4">
      <c r="B4872" s="186" t="s">
        <v>1101</v>
      </c>
    </row>
    <row r="4873" spans="1:4">
      <c r="A4873" s="189">
        <v>10459</v>
      </c>
      <c r="B4873" s="186" t="s">
        <v>5143</v>
      </c>
      <c r="C4873" s="186" t="s">
        <v>544</v>
      </c>
      <c r="D4873" s="186">
        <v>4.88</v>
      </c>
    </row>
    <row r="4874" spans="1:4">
      <c r="A4874" s="186" t="s">
        <v>36630</v>
      </c>
    </row>
    <row r="4875" spans="1:4">
      <c r="A4875" s="186" t="s">
        <v>5145</v>
      </c>
      <c r="B4875" s="186" t="s">
        <v>5146</v>
      </c>
      <c r="C4875" s="186" t="s">
        <v>7</v>
      </c>
      <c r="D4875" s="188" t="s">
        <v>309</v>
      </c>
    </row>
    <row r="4876" spans="1:4">
      <c r="A4876" s="186" t="s">
        <v>5147</v>
      </c>
      <c r="B4876" s="186" t="s">
        <v>36631</v>
      </c>
      <c r="C4876" s="186" t="s">
        <v>62</v>
      </c>
      <c r="D4876" s="188" t="s">
        <v>22397</v>
      </c>
    </row>
    <row r="4877" spans="1:4">
      <c r="B4877" s="186" t="s">
        <v>36632</v>
      </c>
    </row>
    <row r="4878" spans="1:4">
      <c r="A4878" s="189">
        <v>11117</v>
      </c>
      <c r="B4878" s="186" t="s">
        <v>5150</v>
      </c>
      <c r="C4878" s="186" t="s">
        <v>62</v>
      </c>
      <c r="D4878" s="188" t="s">
        <v>36633</v>
      </c>
    </row>
    <row r="4879" spans="1:4">
      <c r="A4879" s="186" t="s">
        <v>5151</v>
      </c>
      <c r="B4879" s="186" t="s">
        <v>5152</v>
      </c>
      <c r="C4879" s="186" t="s">
        <v>62</v>
      </c>
      <c r="D4879" s="186">
        <v>2.52</v>
      </c>
    </row>
    <row r="4880" spans="1:4">
      <c r="A4880" s="189">
        <v>11116</v>
      </c>
      <c r="B4880" s="186" t="s">
        <v>5153</v>
      </c>
      <c r="C4880" s="186" t="s">
        <v>62</v>
      </c>
      <c r="D4880" s="186">
        <v>6.7</v>
      </c>
    </row>
    <row r="4881" spans="1:4">
      <c r="A4881" s="186" t="s">
        <v>5154</v>
      </c>
      <c r="B4881" s="186" t="s">
        <v>5155</v>
      </c>
      <c r="C4881" s="186" t="s">
        <v>544</v>
      </c>
      <c r="D4881" s="188" t="s">
        <v>7148</v>
      </c>
    </row>
    <row r="4882" spans="1:4">
      <c r="A4882" s="186" t="s">
        <v>5157</v>
      </c>
      <c r="B4882" s="186" t="s">
        <v>5158</v>
      </c>
      <c r="C4882" s="186" t="s">
        <v>544</v>
      </c>
      <c r="D4882" s="188" t="s">
        <v>14311</v>
      </c>
    </row>
    <row r="4883" spans="1:4">
      <c r="A4883" s="186" t="s">
        <v>5159</v>
      </c>
      <c r="B4883" s="186" t="s">
        <v>5160</v>
      </c>
      <c r="C4883" s="186" t="s">
        <v>544</v>
      </c>
      <c r="D4883" s="188" t="s">
        <v>7148</v>
      </c>
    </row>
    <row r="4884" spans="1:4">
      <c r="A4884" s="186" t="s">
        <v>5161</v>
      </c>
      <c r="B4884" s="186" t="s">
        <v>5162</v>
      </c>
      <c r="C4884" s="186" t="s">
        <v>544</v>
      </c>
      <c r="D4884" s="188" t="s">
        <v>2051</v>
      </c>
    </row>
    <row r="4885" spans="1:4">
      <c r="A4885" s="186" t="s">
        <v>5163</v>
      </c>
      <c r="B4885" s="186" t="s">
        <v>5164</v>
      </c>
      <c r="C4885" s="186" t="s">
        <v>544</v>
      </c>
      <c r="D4885" s="188" t="s">
        <v>21843</v>
      </c>
    </row>
    <row r="4886" spans="1:4">
      <c r="A4886" s="186" t="s">
        <v>36634</v>
      </c>
    </row>
    <row r="4887" spans="1:4">
      <c r="A4887" s="186" t="s">
        <v>5165</v>
      </c>
      <c r="B4887" s="186" t="s">
        <v>36635</v>
      </c>
      <c r="C4887" s="186" t="s">
        <v>12</v>
      </c>
      <c r="D4887" s="188" t="s">
        <v>36636</v>
      </c>
    </row>
    <row r="4888" spans="1:4">
      <c r="B4888" s="186" t="s">
        <v>36637</v>
      </c>
    </row>
    <row r="4889" spans="1:4">
      <c r="A4889" s="186" t="s">
        <v>5166</v>
      </c>
      <c r="B4889" s="186" t="s">
        <v>5167</v>
      </c>
      <c r="C4889" s="186" t="s">
        <v>12</v>
      </c>
      <c r="D4889" s="186">
        <v>52.88</v>
      </c>
    </row>
    <row r="4890" spans="1:4">
      <c r="A4890" s="186" t="s">
        <v>5168</v>
      </c>
      <c r="B4890" s="186" t="s">
        <v>5169</v>
      </c>
      <c r="C4890" s="186" t="s">
        <v>12</v>
      </c>
      <c r="D4890" s="186">
        <v>33.94</v>
      </c>
    </row>
    <row r="4891" spans="1:4">
      <c r="A4891" s="186" t="s">
        <v>5170</v>
      </c>
      <c r="B4891" s="186" t="s">
        <v>5171</v>
      </c>
      <c r="C4891" s="186" t="s">
        <v>12</v>
      </c>
      <c r="D4891" s="186">
        <v>39.17</v>
      </c>
    </row>
    <row r="4892" spans="1:4">
      <c r="A4892" s="186" t="s">
        <v>36638</v>
      </c>
    </row>
    <row r="4893" spans="1:4">
      <c r="A4893" s="186" t="s">
        <v>36639</v>
      </c>
      <c r="B4893" s="186" t="s">
        <v>5172</v>
      </c>
      <c r="C4893" s="186" t="s">
        <v>12</v>
      </c>
      <c r="D4893" s="190" t="s">
        <v>36640</v>
      </c>
    </row>
    <row r="4894" spans="1:4">
      <c r="B4894" s="186" t="s">
        <v>662</v>
      </c>
    </row>
    <row r="4895" spans="1:4">
      <c r="A4895" s="189">
        <v>12620</v>
      </c>
      <c r="B4895" s="186" t="s">
        <v>22066</v>
      </c>
      <c r="C4895" s="186" t="s">
        <v>12</v>
      </c>
      <c r="D4895" s="186">
        <v>153.9</v>
      </c>
    </row>
    <row r="4896" spans="1:4">
      <c r="A4896" s="186" t="s">
        <v>5173</v>
      </c>
      <c r="B4896" s="186" t="s">
        <v>36641</v>
      </c>
      <c r="C4896" s="186" t="s">
        <v>12</v>
      </c>
      <c r="D4896" s="186">
        <v>414.9</v>
      </c>
    </row>
    <row r="4897" spans="1:4">
      <c r="B4897" s="186" t="s">
        <v>5174</v>
      </c>
    </row>
    <row r="4898" spans="1:4">
      <c r="A4898" s="186" t="s">
        <v>5175</v>
      </c>
      <c r="B4898" s="186" t="s">
        <v>22530</v>
      </c>
      <c r="C4898" s="186" t="s">
        <v>12</v>
      </c>
      <c r="D4898" s="186">
        <v>48.94</v>
      </c>
    </row>
    <row r="4899" spans="1:4">
      <c r="A4899" s="186" t="s">
        <v>5176</v>
      </c>
      <c r="B4899" s="186" t="s">
        <v>5177</v>
      </c>
      <c r="C4899" s="186" t="s">
        <v>12</v>
      </c>
      <c r="D4899" s="186">
        <v>127.9</v>
      </c>
    </row>
    <row r="4900" spans="1:4">
      <c r="A4900" s="186" t="s">
        <v>36642</v>
      </c>
      <c r="B4900" s="186" t="s">
        <v>36643</v>
      </c>
      <c r="C4900" s="186" t="s">
        <v>12</v>
      </c>
      <c r="D4900" s="186">
        <v>96.78</v>
      </c>
    </row>
    <row r="4901" spans="1:4">
      <c r="B4901" s="186" t="s">
        <v>1101</v>
      </c>
    </row>
    <row r="4902" spans="1:4">
      <c r="A4902" s="186" t="s">
        <v>5178</v>
      </c>
      <c r="B4902" s="186" t="s">
        <v>5179</v>
      </c>
      <c r="C4902" s="186" t="s">
        <v>12</v>
      </c>
      <c r="D4902" s="186">
        <v>83.48</v>
      </c>
    </row>
    <row r="4903" spans="1:4">
      <c r="A4903" s="186" t="s">
        <v>5180</v>
      </c>
      <c r="B4903" s="186" t="s">
        <v>5181</v>
      </c>
      <c r="C4903" s="186" t="s">
        <v>12</v>
      </c>
      <c r="D4903" s="188" t="s">
        <v>36644</v>
      </c>
    </row>
    <row r="4904" spans="1:4">
      <c r="A4904" s="186" t="s">
        <v>5184</v>
      </c>
      <c r="B4904" s="186" t="s">
        <v>5182</v>
      </c>
      <c r="C4904" s="186" t="s">
        <v>12</v>
      </c>
      <c r="D4904" s="186">
        <v>169.9</v>
      </c>
    </row>
    <row r="4905" spans="1:4">
      <c r="A4905" s="186" t="s">
        <v>204</v>
      </c>
      <c r="B4905" s="186" t="s">
        <v>4533</v>
      </c>
      <c r="C4905" s="186" t="s">
        <v>34116</v>
      </c>
    </row>
    <row r="4907" spans="1:4">
      <c r="C4907" s="184" t="s">
        <v>34071</v>
      </c>
      <c r="D4907" s="185" t="s">
        <v>114</v>
      </c>
    </row>
    <row r="4908" spans="1:4">
      <c r="A4908" s="184"/>
    </row>
    <row r="4909" spans="1:4">
      <c r="D4909" s="184" t="s">
        <v>34072</v>
      </c>
    </row>
    <row r="4910" spans="1:4">
      <c r="A4910" s="184"/>
    </row>
    <row r="4911" spans="1:4">
      <c r="A4911" s="184"/>
      <c r="B4911" s="184" t="s">
        <v>34073</v>
      </c>
      <c r="C4911" s="184" t="s">
        <v>34074</v>
      </c>
      <c r="D4911" s="184" t="s">
        <v>34075</v>
      </c>
    </row>
    <row r="4912" spans="1:4">
      <c r="B4912" s="184" t="s">
        <v>34076</v>
      </c>
      <c r="C4912" s="184" t="s">
        <v>107</v>
      </c>
      <c r="D4912" s="184" t="s">
        <v>34077</v>
      </c>
    </row>
    <row r="4913" spans="1:4">
      <c r="A4913" s="186" t="s">
        <v>36638</v>
      </c>
    </row>
    <row r="4914" spans="1:4">
      <c r="A4914" s="186" t="s">
        <v>5185</v>
      </c>
      <c r="B4914" s="186" t="s">
        <v>36645</v>
      </c>
      <c r="C4914" s="186" t="s">
        <v>12</v>
      </c>
      <c r="D4914" s="186">
        <v>169.9</v>
      </c>
    </row>
    <row r="4915" spans="1:4">
      <c r="B4915" s="186" t="s">
        <v>398</v>
      </c>
    </row>
    <row r="4916" spans="1:4">
      <c r="A4916" s="186" t="s">
        <v>5186</v>
      </c>
      <c r="B4916" s="186" t="s">
        <v>5187</v>
      </c>
      <c r="C4916" s="186" t="s">
        <v>12</v>
      </c>
      <c r="D4916" s="186">
        <v>117.9</v>
      </c>
    </row>
    <row r="4917" spans="1:4">
      <c r="A4917" s="189">
        <v>13320</v>
      </c>
      <c r="B4917" s="186" t="s">
        <v>36646</v>
      </c>
      <c r="C4917" s="186" t="s">
        <v>12</v>
      </c>
      <c r="D4917" s="188" t="s">
        <v>36647</v>
      </c>
    </row>
    <row r="4918" spans="1:4">
      <c r="B4918" s="186" t="s">
        <v>36648</v>
      </c>
    </row>
    <row r="4919" spans="1:4">
      <c r="A4919" s="189">
        <v>13304</v>
      </c>
      <c r="B4919" s="186" t="s">
        <v>36649</v>
      </c>
      <c r="C4919" s="186" t="s">
        <v>12</v>
      </c>
      <c r="D4919" s="188" t="s">
        <v>36650</v>
      </c>
    </row>
    <row r="4920" spans="1:4">
      <c r="B4920" s="186" t="s">
        <v>36651</v>
      </c>
    </row>
    <row r="4921" spans="1:4">
      <c r="A4921" s="189">
        <v>13242</v>
      </c>
      <c r="B4921" s="186" t="s">
        <v>36652</v>
      </c>
      <c r="C4921" s="186" t="s">
        <v>12</v>
      </c>
      <c r="D4921" s="188" t="s">
        <v>36653</v>
      </c>
    </row>
    <row r="4922" spans="1:4">
      <c r="B4922" s="186" t="s">
        <v>36654</v>
      </c>
    </row>
    <row r="4923" spans="1:4">
      <c r="A4923" s="189">
        <v>13241</v>
      </c>
      <c r="B4923" s="186" t="s">
        <v>36655</v>
      </c>
      <c r="C4923" s="186" t="s">
        <v>12</v>
      </c>
      <c r="D4923" s="186">
        <v>116.49</v>
      </c>
    </row>
    <row r="4924" spans="1:4">
      <c r="B4924" s="186" t="s">
        <v>36656</v>
      </c>
    </row>
    <row r="4925" spans="1:4">
      <c r="A4925" s="189">
        <v>12948</v>
      </c>
      <c r="B4925" s="186" t="s">
        <v>36657</v>
      </c>
      <c r="C4925" s="186" t="s">
        <v>12</v>
      </c>
      <c r="D4925" s="188" t="s">
        <v>36658</v>
      </c>
    </row>
    <row r="4926" spans="1:4">
      <c r="B4926" s="186" t="s">
        <v>36659</v>
      </c>
    </row>
    <row r="4927" spans="1:4">
      <c r="A4927" s="186" t="s">
        <v>5189</v>
      </c>
      <c r="B4927" s="186" t="s">
        <v>22531</v>
      </c>
      <c r="C4927" s="186" t="s">
        <v>12</v>
      </c>
      <c r="D4927" s="186">
        <v>377.92</v>
      </c>
    </row>
    <row r="4928" spans="1:4">
      <c r="A4928" s="186" t="s">
        <v>5190</v>
      </c>
      <c r="B4928" s="186" t="s">
        <v>5191</v>
      </c>
      <c r="C4928" s="186" t="s">
        <v>12</v>
      </c>
      <c r="D4928" s="186">
        <v>5.39</v>
      </c>
    </row>
    <row r="4929" spans="1:4">
      <c r="A4929" s="189">
        <v>13303</v>
      </c>
      <c r="B4929" s="186" t="s">
        <v>36660</v>
      </c>
      <c r="C4929" s="186" t="s">
        <v>12</v>
      </c>
      <c r="D4929" s="186">
        <v>279.89999999999998</v>
      </c>
    </row>
    <row r="4930" spans="1:4">
      <c r="B4930" s="186" t="s">
        <v>398</v>
      </c>
    </row>
    <row r="4931" spans="1:4">
      <c r="A4931" s="189">
        <v>12619</v>
      </c>
      <c r="B4931" s="186" t="s">
        <v>36661</v>
      </c>
      <c r="C4931" s="186" t="s">
        <v>12</v>
      </c>
      <c r="D4931" s="186">
        <v>509.9</v>
      </c>
    </row>
    <row r="4932" spans="1:4">
      <c r="B4932" s="186" t="s">
        <v>36662</v>
      </c>
    </row>
    <row r="4933" spans="1:4">
      <c r="A4933" s="186" t="s">
        <v>5192</v>
      </c>
      <c r="B4933" s="186" t="s">
        <v>36663</v>
      </c>
      <c r="C4933" s="186" t="s">
        <v>12</v>
      </c>
      <c r="D4933" s="186">
        <v>113.19</v>
      </c>
    </row>
    <row r="4934" spans="1:4">
      <c r="B4934" s="186" t="s">
        <v>36664</v>
      </c>
    </row>
    <row r="4935" spans="1:4">
      <c r="A4935" s="186" t="s">
        <v>36665</v>
      </c>
      <c r="B4935" s="186" t="s">
        <v>5193</v>
      </c>
      <c r="C4935" s="186" t="s">
        <v>12</v>
      </c>
      <c r="D4935" s="186">
        <v>96.89</v>
      </c>
    </row>
    <row r="4936" spans="1:4">
      <c r="A4936" s="186" t="s">
        <v>5195</v>
      </c>
      <c r="B4936" s="186" t="s">
        <v>5196</v>
      </c>
      <c r="C4936" s="186" t="s">
        <v>12</v>
      </c>
      <c r="D4936" s="186">
        <v>115.54</v>
      </c>
    </row>
    <row r="4937" spans="1:4">
      <c r="A4937" s="189">
        <v>11435</v>
      </c>
      <c r="B4937" s="186" t="s">
        <v>5197</v>
      </c>
      <c r="C4937" s="186" t="s">
        <v>12</v>
      </c>
      <c r="D4937" s="186">
        <v>65.349999999999994</v>
      </c>
    </row>
    <row r="4938" spans="1:4">
      <c r="A4938" s="186" t="s">
        <v>5198</v>
      </c>
      <c r="B4938" s="186" t="s">
        <v>5199</v>
      </c>
      <c r="C4938" s="186" t="s">
        <v>12</v>
      </c>
      <c r="D4938" s="186">
        <v>90.43</v>
      </c>
    </row>
    <row r="4939" spans="1:4">
      <c r="A4939" s="186" t="s">
        <v>36666</v>
      </c>
      <c r="B4939" s="186" t="s">
        <v>5200</v>
      </c>
      <c r="C4939" s="186" t="s">
        <v>12</v>
      </c>
      <c r="D4939" s="186">
        <v>170.19</v>
      </c>
    </row>
    <row r="4940" spans="1:4">
      <c r="A4940" s="189">
        <v>11437</v>
      </c>
      <c r="B4940" s="186" t="s">
        <v>5201</v>
      </c>
      <c r="C4940" s="186" t="s">
        <v>12</v>
      </c>
      <c r="D4940" s="186">
        <v>49.9</v>
      </c>
    </row>
    <row r="4941" spans="1:4">
      <c r="A4941" s="186" t="s">
        <v>5202</v>
      </c>
      <c r="B4941" s="186" t="s">
        <v>5203</v>
      </c>
      <c r="C4941" s="186" t="s">
        <v>12</v>
      </c>
      <c r="D4941" s="186">
        <v>42.41</v>
      </c>
    </row>
    <row r="4942" spans="1:4">
      <c r="A4942" s="186" t="s">
        <v>5204</v>
      </c>
      <c r="B4942" s="186" t="s">
        <v>36667</v>
      </c>
      <c r="C4942" s="186" t="s">
        <v>12</v>
      </c>
      <c r="D4942" s="186">
        <v>97.78</v>
      </c>
    </row>
    <row r="4943" spans="1:4">
      <c r="B4943" s="186" t="s">
        <v>36668</v>
      </c>
    </row>
    <row r="4944" spans="1:4">
      <c r="A4944" s="189">
        <v>12603</v>
      </c>
      <c r="B4944" s="186" t="s">
        <v>22067</v>
      </c>
      <c r="C4944" s="186" t="s">
        <v>12</v>
      </c>
      <c r="D4944" s="188" t="s">
        <v>36669</v>
      </c>
    </row>
    <row r="4945" spans="1:4">
      <c r="A4945" s="186" t="s">
        <v>5206</v>
      </c>
      <c r="B4945" s="186" t="s">
        <v>5207</v>
      </c>
      <c r="C4945" s="186" t="s">
        <v>12</v>
      </c>
      <c r="D4945" s="188" t="s">
        <v>2526</v>
      </c>
    </row>
    <row r="4946" spans="1:4">
      <c r="A4946" s="189">
        <v>13235</v>
      </c>
      <c r="B4946" s="186" t="s">
        <v>23393</v>
      </c>
      <c r="C4946" s="186" t="s">
        <v>12</v>
      </c>
      <c r="D4946" s="188" t="s">
        <v>36670</v>
      </c>
    </row>
    <row r="4947" spans="1:4">
      <c r="A4947" s="186" t="s">
        <v>5208</v>
      </c>
      <c r="B4947" s="186" t="s">
        <v>5209</v>
      </c>
      <c r="C4947" s="186" t="s">
        <v>12</v>
      </c>
      <c r="D4947" s="186">
        <v>72.900000000000006</v>
      </c>
    </row>
    <row r="4948" spans="1:4">
      <c r="A4948" s="186" t="s">
        <v>5211</v>
      </c>
      <c r="B4948" s="186" t="s">
        <v>5212</v>
      </c>
      <c r="C4948" s="186" t="s">
        <v>12</v>
      </c>
      <c r="D4948" s="186">
        <v>48.18</v>
      </c>
    </row>
    <row r="4949" spans="1:4">
      <c r="A4949" s="186" t="s">
        <v>5214</v>
      </c>
      <c r="B4949" s="186" t="s">
        <v>5215</v>
      </c>
      <c r="C4949" s="186" t="s">
        <v>12</v>
      </c>
      <c r="D4949" s="186">
        <v>65.900000000000006</v>
      </c>
    </row>
    <row r="4950" spans="1:4">
      <c r="A4950" s="186" t="s">
        <v>5216</v>
      </c>
      <c r="B4950" s="186" t="s">
        <v>5217</v>
      </c>
      <c r="C4950" s="186" t="s">
        <v>12</v>
      </c>
      <c r="D4950" s="186">
        <v>59.9</v>
      </c>
    </row>
    <row r="4951" spans="1:4">
      <c r="A4951" s="189">
        <v>13222</v>
      </c>
      <c r="B4951" s="186" t="s">
        <v>23385</v>
      </c>
      <c r="C4951" s="186" t="s">
        <v>12</v>
      </c>
      <c r="D4951" s="188" t="s">
        <v>36671</v>
      </c>
    </row>
    <row r="4952" spans="1:4">
      <c r="A4952" s="186" t="s">
        <v>36672</v>
      </c>
      <c r="B4952" s="186" t="s">
        <v>36673</v>
      </c>
      <c r="C4952" s="186" t="s">
        <v>12</v>
      </c>
      <c r="D4952" s="186">
        <v>786.28</v>
      </c>
    </row>
    <row r="4953" spans="1:4">
      <c r="B4953" s="186" t="s">
        <v>319</v>
      </c>
    </row>
    <row r="4954" spans="1:4">
      <c r="A4954" s="186" t="s">
        <v>36674</v>
      </c>
      <c r="B4954" s="186" t="s">
        <v>5218</v>
      </c>
      <c r="C4954" s="186" t="s">
        <v>12</v>
      </c>
      <c r="D4954" s="186">
        <v>659.9</v>
      </c>
    </row>
    <row r="4955" spans="1:4">
      <c r="B4955" s="186" t="s">
        <v>36675</v>
      </c>
    </row>
    <row r="4956" spans="1:4">
      <c r="A4956" s="186" t="s">
        <v>5219</v>
      </c>
      <c r="B4956" s="186" t="s">
        <v>5220</v>
      </c>
      <c r="C4956" s="186" t="s">
        <v>12</v>
      </c>
      <c r="D4956" s="186">
        <v>82</v>
      </c>
    </row>
    <row r="4957" spans="1:4">
      <c r="A4957" s="186" t="s">
        <v>5221</v>
      </c>
      <c r="B4957" s="186" t="s">
        <v>5222</v>
      </c>
      <c r="C4957" s="186" t="s">
        <v>12</v>
      </c>
      <c r="D4957" s="186">
        <v>230.93</v>
      </c>
    </row>
    <row r="4958" spans="1:4">
      <c r="A4958" s="186" t="s">
        <v>36676</v>
      </c>
      <c r="B4958" s="186" t="s">
        <v>5223</v>
      </c>
      <c r="C4958" s="186" t="s">
        <v>12</v>
      </c>
      <c r="D4958" s="186">
        <v>230.93</v>
      </c>
    </row>
    <row r="4959" spans="1:4">
      <c r="A4959" s="186" t="s">
        <v>5225</v>
      </c>
      <c r="B4959" s="186" t="s">
        <v>5226</v>
      </c>
      <c r="C4959" s="186" t="s">
        <v>12</v>
      </c>
      <c r="D4959" s="186">
        <v>54.53</v>
      </c>
    </row>
    <row r="4960" spans="1:4">
      <c r="A4960" s="186" t="s">
        <v>5227</v>
      </c>
      <c r="B4960" s="186" t="s">
        <v>5228</v>
      </c>
      <c r="C4960" s="186" t="s">
        <v>12</v>
      </c>
      <c r="D4960" s="186">
        <v>93.46</v>
      </c>
    </row>
    <row r="4961" spans="1:4">
      <c r="A4961" s="186" t="s">
        <v>5229</v>
      </c>
      <c r="B4961" s="186" t="s">
        <v>5230</v>
      </c>
      <c r="C4961" s="186" t="s">
        <v>12</v>
      </c>
      <c r="D4961" s="186">
        <v>59.9</v>
      </c>
    </row>
    <row r="4962" spans="1:4">
      <c r="A4962" s="186" t="s">
        <v>5231</v>
      </c>
      <c r="B4962" s="186" t="s">
        <v>5232</v>
      </c>
      <c r="C4962" s="186" t="s">
        <v>12</v>
      </c>
      <c r="D4962" s="186">
        <v>206.53</v>
      </c>
    </row>
    <row r="4963" spans="1:4">
      <c r="A4963" s="186" t="s">
        <v>36677</v>
      </c>
      <c r="B4963" s="186" t="s">
        <v>5233</v>
      </c>
      <c r="C4963" s="186" t="s">
        <v>12</v>
      </c>
      <c r="D4963" s="188" t="s">
        <v>36678</v>
      </c>
    </row>
    <row r="4964" spans="1:4">
      <c r="A4964" s="186" t="s">
        <v>5234</v>
      </c>
      <c r="B4964" s="186" t="s">
        <v>5235</v>
      </c>
      <c r="C4964" s="186" t="s">
        <v>12</v>
      </c>
      <c r="D4964" s="188" t="s">
        <v>36679</v>
      </c>
    </row>
    <row r="4965" spans="1:4">
      <c r="A4965" s="186" t="s">
        <v>5236</v>
      </c>
      <c r="B4965" s="186" t="s">
        <v>5237</v>
      </c>
      <c r="C4965" s="186" t="s">
        <v>12</v>
      </c>
      <c r="D4965" s="188" t="s">
        <v>36680</v>
      </c>
    </row>
    <row r="4966" spans="1:4">
      <c r="A4966" s="186" t="s">
        <v>5238</v>
      </c>
      <c r="B4966" s="186" t="s">
        <v>5239</v>
      </c>
      <c r="C4966" s="186" t="s">
        <v>12</v>
      </c>
      <c r="D4966" s="186">
        <v>109.9</v>
      </c>
    </row>
    <row r="4967" spans="1:4">
      <c r="A4967" s="189">
        <v>11516</v>
      </c>
      <c r="B4967" s="186" t="s">
        <v>5241</v>
      </c>
      <c r="C4967" s="186" t="s">
        <v>12</v>
      </c>
      <c r="D4967" s="186">
        <v>85.9</v>
      </c>
    </row>
    <row r="4968" spans="1:4">
      <c r="A4968" s="186" t="s">
        <v>5243</v>
      </c>
      <c r="B4968" s="186" t="s">
        <v>5244</v>
      </c>
      <c r="C4968" s="186" t="s">
        <v>12</v>
      </c>
      <c r="D4968" s="188" t="s">
        <v>21855</v>
      </c>
    </row>
    <row r="4969" spans="1:4">
      <c r="A4969" s="186" t="s">
        <v>5246</v>
      </c>
      <c r="B4969" s="186" t="s">
        <v>5247</v>
      </c>
      <c r="C4969" s="186" t="s">
        <v>12</v>
      </c>
      <c r="D4969" s="186">
        <v>69.900000000000006</v>
      </c>
    </row>
    <row r="4970" spans="1:4">
      <c r="A4970" s="186" t="s">
        <v>5248</v>
      </c>
      <c r="B4970" s="186" t="s">
        <v>5249</v>
      </c>
      <c r="C4970" s="186" t="s">
        <v>12</v>
      </c>
      <c r="D4970" s="186">
        <v>136.75</v>
      </c>
    </row>
    <row r="4971" spans="1:4">
      <c r="A4971" s="186" t="s">
        <v>36681</v>
      </c>
      <c r="B4971" s="186" t="s">
        <v>36682</v>
      </c>
      <c r="C4971" s="186" t="s">
        <v>12</v>
      </c>
      <c r="D4971" s="186">
        <v>152.9</v>
      </c>
    </row>
    <row r="4972" spans="1:4">
      <c r="B4972" s="186" t="s">
        <v>1423</v>
      </c>
    </row>
    <row r="4973" spans="1:4">
      <c r="A4973" s="189">
        <v>11436</v>
      </c>
      <c r="B4973" s="186" t="s">
        <v>36683</v>
      </c>
      <c r="C4973" s="186" t="s">
        <v>12</v>
      </c>
      <c r="D4973" s="186">
        <v>155.9</v>
      </c>
    </row>
    <row r="4974" spans="1:4">
      <c r="B4974" s="186" t="s">
        <v>1867</v>
      </c>
    </row>
    <row r="4975" spans="1:4">
      <c r="A4975" s="189">
        <v>11119</v>
      </c>
      <c r="B4975" s="186" t="s">
        <v>5251</v>
      </c>
      <c r="C4975" s="186" t="s">
        <v>12</v>
      </c>
      <c r="D4975" s="186">
        <v>229.61</v>
      </c>
    </row>
    <row r="4976" spans="1:4">
      <c r="A4976" s="186" t="s">
        <v>5252</v>
      </c>
      <c r="B4976" s="186" t="s">
        <v>5253</v>
      </c>
      <c r="C4976" s="186" t="s">
        <v>12</v>
      </c>
      <c r="D4976" s="186">
        <v>362.43</v>
      </c>
    </row>
    <row r="4977" spans="1:4">
      <c r="A4977" s="186" t="s">
        <v>36684</v>
      </c>
      <c r="B4977" s="186" t="s">
        <v>5254</v>
      </c>
      <c r="C4977" s="186" t="s">
        <v>12</v>
      </c>
      <c r="D4977" s="186">
        <v>799</v>
      </c>
    </row>
    <row r="4978" spans="1:4">
      <c r="A4978" s="186" t="s">
        <v>5256</v>
      </c>
      <c r="B4978" s="186" t="s">
        <v>5257</v>
      </c>
      <c r="C4978" s="186" t="s">
        <v>12</v>
      </c>
      <c r="D4978" s="186">
        <v>494.9</v>
      </c>
    </row>
    <row r="4979" spans="1:4">
      <c r="A4979" s="186" t="s">
        <v>5258</v>
      </c>
      <c r="B4979" s="186" t="s">
        <v>5259</v>
      </c>
      <c r="C4979" s="186" t="s">
        <v>12</v>
      </c>
      <c r="D4979" s="186">
        <v>24.49</v>
      </c>
    </row>
    <row r="4980" spans="1:4">
      <c r="A4980" s="189">
        <v>13226</v>
      </c>
      <c r="B4980" s="186" t="s">
        <v>36685</v>
      </c>
      <c r="C4980" s="186" t="s">
        <v>12</v>
      </c>
      <c r="D4980" s="188" t="s">
        <v>36686</v>
      </c>
    </row>
    <row r="4981" spans="1:4">
      <c r="B4981" s="186" t="s">
        <v>1101</v>
      </c>
    </row>
    <row r="4982" spans="1:4">
      <c r="A4982" s="189">
        <v>13227</v>
      </c>
      <c r="C4982" s="186" t="s">
        <v>12</v>
      </c>
      <c r="D4982" s="186">
        <v>444.91</v>
      </c>
    </row>
    <row r="4983" spans="1:4">
      <c r="A4983" s="186" t="s">
        <v>204</v>
      </c>
      <c r="B4983" s="186" t="s">
        <v>4652</v>
      </c>
      <c r="C4983" s="186" t="s">
        <v>34116</v>
      </c>
    </row>
    <row r="4985" spans="1:4">
      <c r="C4985" s="184" t="s">
        <v>34071</v>
      </c>
      <c r="D4985" s="185" t="s">
        <v>114</v>
      </c>
    </row>
    <row r="4986" spans="1:4">
      <c r="A4986" s="184"/>
    </row>
    <row r="4987" spans="1:4">
      <c r="D4987" s="184" t="s">
        <v>34072</v>
      </c>
    </row>
    <row r="4988" spans="1:4">
      <c r="A4988" s="184"/>
    </row>
    <row r="4989" spans="1:4">
      <c r="A4989" s="184"/>
      <c r="B4989" s="184" t="s">
        <v>34073</v>
      </c>
      <c r="C4989" s="184" t="s">
        <v>34074</v>
      </c>
      <c r="D4989" s="184" t="s">
        <v>34075</v>
      </c>
    </row>
    <row r="4990" spans="1:4">
      <c r="B4990" s="184" t="s">
        <v>34076</v>
      </c>
      <c r="C4990" s="184" t="s">
        <v>107</v>
      </c>
      <c r="D4990" s="184" t="s">
        <v>34077</v>
      </c>
    </row>
    <row r="4991" spans="1:4">
      <c r="A4991" s="186" t="s">
        <v>36638</v>
      </c>
    </row>
    <row r="4992" spans="1:4">
      <c r="B4992" s="186" t="s">
        <v>36687</v>
      </c>
    </row>
    <row r="4993" spans="1:4">
      <c r="B4993" s="186" t="s">
        <v>1101</v>
      </c>
    </row>
    <row r="4994" spans="1:4">
      <c r="A4994" s="186" t="s">
        <v>36688</v>
      </c>
      <c r="B4994" s="186" t="s">
        <v>5260</v>
      </c>
      <c r="C4994" s="186" t="s">
        <v>12</v>
      </c>
      <c r="D4994" s="186">
        <v>10.74</v>
      </c>
    </row>
    <row r="4995" spans="1:4">
      <c r="A4995" s="186" t="s">
        <v>5261</v>
      </c>
      <c r="B4995" s="186" t="s">
        <v>5262</v>
      </c>
      <c r="C4995" s="186" t="s">
        <v>12</v>
      </c>
      <c r="D4995" s="188" t="s">
        <v>36689</v>
      </c>
    </row>
    <row r="4996" spans="1:4">
      <c r="A4996" s="186" t="s">
        <v>5263</v>
      </c>
      <c r="B4996" s="186" t="s">
        <v>5264</v>
      </c>
      <c r="C4996" s="186" t="s">
        <v>12</v>
      </c>
      <c r="D4996" s="188" t="s">
        <v>36690</v>
      </c>
    </row>
    <row r="4997" spans="1:4">
      <c r="A4997" s="189">
        <v>13224</v>
      </c>
      <c r="B4997" s="186" t="s">
        <v>36691</v>
      </c>
      <c r="C4997" s="186" t="s">
        <v>12</v>
      </c>
      <c r="D4997" s="186">
        <v>399.9</v>
      </c>
    </row>
    <row r="4998" spans="1:4">
      <c r="B4998" s="186" t="s">
        <v>24174</v>
      </c>
    </row>
    <row r="4999" spans="1:4">
      <c r="A4999" s="186" t="s">
        <v>5265</v>
      </c>
      <c r="B4999" s="186" t="s">
        <v>5266</v>
      </c>
      <c r="C4999" s="186" t="s">
        <v>12</v>
      </c>
      <c r="D4999" s="188" t="s">
        <v>36692</v>
      </c>
    </row>
    <row r="5000" spans="1:4">
      <c r="A5000" s="186" t="s">
        <v>5267</v>
      </c>
      <c r="B5000" s="186" t="s">
        <v>5268</v>
      </c>
      <c r="C5000" s="186" t="s">
        <v>12</v>
      </c>
      <c r="D5000" s="186">
        <v>485.83</v>
      </c>
    </row>
    <row r="5001" spans="1:4">
      <c r="A5001" s="186" t="s">
        <v>5269</v>
      </c>
      <c r="B5001" s="186" t="s">
        <v>5270</v>
      </c>
      <c r="C5001" s="186" t="s">
        <v>12</v>
      </c>
      <c r="D5001" s="186">
        <v>431.12</v>
      </c>
    </row>
    <row r="5002" spans="1:4">
      <c r="A5002" s="186" t="s">
        <v>5271</v>
      </c>
      <c r="B5002" s="186" t="s">
        <v>5272</v>
      </c>
      <c r="C5002" s="186" t="s">
        <v>12</v>
      </c>
      <c r="D5002" s="186">
        <v>265.75</v>
      </c>
    </row>
    <row r="5003" spans="1:4">
      <c r="A5003" s="186" t="s">
        <v>5273</v>
      </c>
      <c r="B5003" s="186" t="s">
        <v>5274</v>
      </c>
      <c r="C5003" s="186" t="s">
        <v>12</v>
      </c>
      <c r="D5003" s="188" t="s">
        <v>18942</v>
      </c>
    </row>
    <row r="5004" spans="1:4">
      <c r="A5004" s="186" t="s">
        <v>5275</v>
      </c>
      <c r="B5004" s="186" t="s">
        <v>5276</v>
      </c>
      <c r="C5004" s="186" t="s">
        <v>12</v>
      </c>
      <c r="D5004" s="186">
        <v>30.69</v>
      </c>
    </row>
    <row r="5005" spans="1:4">
      <c r="A5005" s="186" t="s">
        <v>36693</v>
      </c>
      <c r="B5005" s="186" t="s">
        <v>22700</v>
      </c>
      <c r="C5005" s="186" t="s">
        <v>12</v>
      </c>
      <c r="D5005" s="188" t="s">
        <v>22701</v>
      </c>
    </row>
    <row r="5006" spans="1:4">
      <c r="A5006" s="186" t="s">
        <v>5277</v>
      </c>
      <c r="B5006" s="186" t="s">
        <v>5278</v>
      </c>
      <c r="C5006" s="186" t="s">
        <v>12</v>
      </c>
      <c r="D5006" s="186">
        <v>614.9</v>
      </c>
    </row>
    <row r="5007" spans="1:4">
      <c r="A5007" s="186" t="s">
        <v>5280</v>
      </c>
      <c r="B5007" s="186" t="s">
        <v>36694</v>
      </c>
      <c r="C5007" s="186" t="s">
        <v>12</v>
      </c>
      <c r="D5007" s="186">
        <v>1158.31</v>
      </c>
    </row>
    <row r="5008" spans="1:4">
      <c r="B5008" s="186" t="s">
        <v>398</v>
      </c>
    </row>
    <row r="5009" spans="1:4">
      <c r="A5009" s="186" t="s">
        <v>5281</v>
      </c>
      <c r="B5009" s="186" t="s">
        <v>36695</v>
      </c>
      <c r="C5009" s="186" t="s">
        <v>12</v>
      </c>
      <c r="D5009" s="188" t="s">
        <v>36696</v>
      </c>
    </row>
    <row r="5010" spans="1:4">
      <c r="B5010" s="186" t="s">
        <v>36697</v>
      </c>
    </row>
    <row r="5011" spans="1:4">
      <c r="A5011" s="186" t="s">
        <v>5282</v>
      </c>
      <c r="B5011" s="186" t="s">
        <v>36698</v>
      </c>
      <c r="C5011" s="186" t="s">
        <v>12</v>
      </c>
      <c r="D5011" s="186">
        <v>570.9</v>
      </c>
    </row>
    <row r="5012" spans="1:4">
      <c r="B5012" s="186" t="s">
        <v>36699</v>
      </c>
    </row>
    <row r="5013" spans="1:4">
      <c r="A5013" s="186" t="s">
        <v>36700</v>
      </c>
      <c r="B5013" s="186" t="s">
        <v>36701</v>
      </c>
      <c r="C5013" s="186" t="s">
        <v>12</v>
      </c>
      <c r="D5013" s="186">
        <v>934.9</v>
      </c>
    </row>
    <row r="5014" spans="1:4">
      <c r="B5014" s="186" t="s">
        <v>36702</v>
      </c>
    </row>
    <row r="5015" spans="1:4">
      <c r="A5015" s="186" t="s">
        <v>5283</v>
      </c>
      <c r="B5015" s="186" t="s">
        <v>36703</v>
      </c>
      <c r="C5015" s="186" t="s">
        <v>12</v>
      </c>
      <c r="D5015" s="188" t="s">
        <v>36704</v>
      </c>
    </row>
    <row r="5016" spans="1:4">
      <c r="B5016" s="186" t="s">
        <v>1423</v>
      </c>
    </row>
    <row r="5017" spans="1:4">
      <c r="A5017" s="186" t="s">
        <v>5284</v>
      </c>
      <c r="B5017" s="186" t="s">
        <v>36705</v>
      </c>
      <c r="C5017" s="186" t="s">
        <v>12</v>
      </c>
      <c r="D5017" s="186">
        <v>284.8</v>
      </c>
    </row>
    <row r="5018" spans="1:4">
      <c r="B5018" s="186" t="s">
        <v>1867</v>
      </c>
    </row>
    <row r="5019" spans="1:4">
      <c r="A5019" s="186" t="s">
        <v>5285</v>
      </c>
      <c r="B5019" s="186" t="s">
        <v>36706</v>
      </c>
      <c r="C5019" s="186" t="s">
        <v>12</v>
      </c>
      <c r="D5019" s="188" t="s">
        <v>36707</v>
      </c>
    </row>
    <row r="5020" spans="1:4">
      <c r="B5020" s="186" t="s">
        <v>36708</v>
      </c>
    </row>
    <row r="5021" spans="1:4">
      <c r="A5021" s="186" t="s">
        <v>36709</v>
      </c>
      <c r="B5021" s="186" t="s">
        <v>36710</v>
      </c>
      <c r="C5021" s="186" t="s">
        <v>12</v>
      </c>
      <c r="D5021" s="188" t="s">
        <v>36711</v>
      </c>
    </row>
    <row r="5022" spans="1:4">
      <c r="B5022" s="186" t="s">
        <v>36712</v>
      </c>
    </row>
    <row r="5023" spans="1:4">
      <c r="A5023" s="186" t="s">
        <v>5286</v>
      </c>
      <c r="B5023" s="186" t="s">
        <v>36713</v>
      </c>
      <c r="C5023" s="186" t="s">
        <v>12</v>
      </c>
      <c r="D5023" s="186">
        <v>456.22</v>
      </c>
    </row>
    <row r="5024" spans="1:4">
      <c r="B5024" s="186" t="s">
        <v>36714</v>
      </c>
    </row>
    <row r="5025" spans="1:4">
      <c r="A5025" s="186" t="s">
        <v>36715</v>
      </c>
      <c r="B5025" s="186" t="s">
        <v>36716</v>
      </c>
      <c r="C5025" s="186" t="s">
        <v>12</v>
      </c>
      <c r="D5025" s="186">
        <v>1142</v>
      </c>
    </row>
    <row r="5026" spans="1:4">
      <c r="B5026" s="186" t="s">
        <v>1101</v>
      </c>
    </row>
    <row r="5027" spans="1:4">
      <c r="A5027" s="186" t="s">
        <v>5287</v>
      </c>
      <c r="B5027" s="186" t="s">
        <v>36717</v>
      </c>
      <c r="C5027" s="186" t="s">
        <v>12</v>
      </c>
      <c r="D5027" s="188" t="s">
        <v>36718</v>
      </c>
    </row>
    <row r="5028" spans="1:4">
      <c r="B5028" s="186" t="s">
        <v>36719</v>
      </c>
    </row>
    <row r="5029" spans="1:4">
      <c r="A5029" s="189">
        <v>12932</v>
      </c>
      <c r="B5029" s="186" t="s">
        <v>36720</v>
      </c>
      <c r="C5029" s="186" t="s">
        <v>12</v>
      </c>
      <c r="D5029" s="186">
        <v>634.9</v>
      </c>
    </row>
    <row r="5030" spans="1:4">
      <c r="B5030" s="186" t="s">
        <v>36721</v>
      </c>
    </row>
    <row r="5031" spans="1:4">
      <c r="A5031" s="186" t="s">
        <v>5288</v>
      </c>
      <c r="B5031" s="186" t="s">
        <v>5289</v>
      </c>
      <c r="C5031" s="186" t="s">
        <v>12</v>
      </c>
      <c r="D5031" s="186">
        <v>873.09</v>
      </c>
    </row>
    <row r="5032" spans="1:4">
      <c r="A5032" s="186" t="s">
        <v>5290</v>
      </c>
      <c r="B5032" s="186" t="s">
        <v>5291</v>
      </c>
      <c r="C5032" s="186" t="s">
        <v>12</v>
      </c>
      <c r="D5032" s="186">
        <v>334.9</v>
      </c>
    </row>
    <row r="5033" spans="1:4">
      <c r="A5033" s="186" t="s">
        <v>36722</v>
      </c>
      <c r="B5033" s="186" t="s">
        <v>5292</v>
      </c>
      <c r="C5033" s="186" t="s">
        <v>12</v>
      </c>
      <c r="D5033" s="186">
        <v>227.49</v>
      </c>
    </row>
    <row r="5034" spans="1:4">
      <c r="A5034" s="189">
        <v>11515</v>
      </c>
      <c r="B5034" s="186" t="s">
        <v>5293</v>
      </c>
      <c r="C5034" s="186" t="s">
        <v>12</v>
      </c>
      <c r="D5034" s="186">
        <v>113.49</v>
      </c>
    </row>
    <row r="5035" spans="1:4">
      <c r="A5035" s="186" t="s">
        <v>5295</v>
      </c>
      <c r="B5035" s="186" t="s">
        <v>5296</v>
      </c>
      <c r="C5035" s="186" t="s">
        <v>12</v>
      </c>
      <c r="D5035" s="186">
        <v>116</v>
      </c>
    </row>
    <row r="5036" spans="1:4">
      <c r="A5036" s="186" t="s">
        <v>5297</v>
      </c>
      <c r="B5036" s="186" t="s">
        <v>36723</v>
      </c>
      <c r="C5036" s="186" t="s">
        <v>12</v>
      </c>
      <c r="D5036" s="188" t="s">
        <v>36724</v>
      </c>
    </row>
    <row r="5037" spans="1:4">
      <c r="B5037" s="186" t="s">
        <v>36725</v>
      </c>
    </row>
    <row r="5038" spans="1:4">
      <c r="A5038" s="186" t="s">
        <v>5298</v>
      </c>
      <c r="B5038" s="186" t="s">
        <v>5299</v>
      </c>
      <c r="C5038" s="186" t="s">
        <v>12</v>
      </c>
      <c r="D5038" s="188" t="s">
        <v>36726</v>
      </c>
    </row>
    <row r="5039" spans="1:4">
      <c r="A5039" s="189">
        <v>13302</v>
      </c>
      <c r="B5039" s="186" t="s">
        <v>36727</v>
      </c>
      <c r="C5039" s="186" t="s">
        <v>12</v>
      </c>
      <c r="D5039" s="188" t="s">
        <v>36728</v>
      </c>
    </row>
    <row r="5040" spans="1:4">
      <c r="B5040" s="186" t="s">
        <v>36729</v>
      </c>
    </row>
    <row r="5041" spans="1:4">
      <c r="A5041" s="189">
        <v>13319</v>
      </c>
      <c r="B5041" s="186" t="s">
        <v>36730</v>
      </c>
      <c r="C5041" s="186" t="s">
        <v>12</v>
      </c>
      <c r="D5041" s="188" t="s">
        <v>36731</v>
      </c>
    </row>
    <row r="5042" spans="1:4">
      <c r="B5042" s="186" t="s">
        <v>36732</v>
      </c>
    </row>
    <row r="5043" spans="1:4">
      <c r="A5043" s="189">
        <v>12618</v>
      </c>
      <c r="B5043" s="186" t="s">
        <v>36733</v>
      </c>
      <c r="C5043" s="186" t="s">
        <v>12</v>
      </c>
      <c r="D5043" s="186">
        <v>845.9</v>
      </c>
    </row>
    <row r="5044" spans="1:4">
      <c r="B5044" s="186" t="s">
        <v>36734</v>
      </c>
    </row>
    <row r="5045" spans="1:4">
      <c r="A5045" s="186" t="s">
        <v>36735</v>
      </c>
    </row>
    <row r="5046" spans="1:4">
      <c r="A5046" s="186" t="s">
        <v>5300</v>
      </c>
      <c r="B5046" s="186" t="s">
        <v>5301</v>
      </c>
      <c r="C5046" s="186" t="s">
        <v>12</v>
      </c>
      <c r="D5046" s="186">
        <v>66</v>
      </c>
    </row>
    <row r="5047" spans="1:4">
      <c r="A5047" s="186" t="s">
        <v>5302</v>
      </c>
      <c r="B5047" s="186" t="s">
        <v>5303</v>
      </c>
      <c r="C5047" s="186" t="s">
        <v>12</v>
      </c>
      <c r="D5047" s="186">
        <v>69.900000000000006</v>
      </c>
    </row>
    <row r="5048" spans="1:4">
      <c r="A5048" s="186" t="s">
        <v>5304</v>
      </c>
      <c r="B5048" s="186" t="s">
        <v>5305</v>
      </c>
      <c r="C5048" s="186" t="s">
        <v>12</v>
      </c>
      <c r="D5048" s="186">
        <v>87.5</v>
      </c>
    </row>
    <row r="5049" spans="1:4">
      <c r="A5049" s="186" t="s">
        <v>5306</v>
      </c>
      <c r="B5049" s="186" t="s">
        <v>5307</v>
      </c>
      <c r="C5049" s="186" t="s">
        <v>12</v>
      </c>
      <c r="D5049" s="186">
        <v>106.5</v>
      </c>
    </row>
    <row r="5050" spans="1:4">
      <c r="A5050" s="186" t="s">
        <v>5308</v>
      </c>
      <c r="B5050" s="186" t="s">
        <v>5309</v>
      </c>
      <c r="C5050" s="186" t="s">
        <v>12</v>
      </c>
      <c r="D5050" s="186">
        <v>87.22</v>
      </c>
    </row>
    <row r="5051" spans="1:4">
      <c r="A5051" s="186" t="s">
        <v>36736</v>
      </c>
    </row>
    <row r="5052" spans="1:4">
      <c r="A5052" s="189">
        <v>12496</v>
      </c>
      <c r="B5052" s="186" t="s">
        <v>36737</v>
      </c>
      <c r="C5052" s="186" t="s">
        <v>12</v>
      </c>
      <c r="D5052" s="187" t="s">
        <v>36738</v>
      </c>
    </row>
    <row r="5053" spans="1:4">
      <c r="B5053" s="186" t="s">
        <v>36739</v>
      </c>
    </row>
    <row r="5054" spans="1:4">
      <c r="A5054" s="189">
        <v>12492</v>
      </c>
      <c r="B5054" s="186" t="s">
        <v>36740</v>
      </c>
      <c r="C5054" s="186" t="s">
        <v>12</v>
      </c>
      <c r="D5054" s="187" t="s">
        <v>36741</v>
      </c>
    </row>
    <row r="5055" spans="1:4">
      <c r="B5055" s="186" t="s">
        <v>36739</v>
      </c>
    </row>
    <row r="5056" spans="1:4">
      <c r="A5056" s="189">
        <v>12494</v>
      </c>
      <c r="B5056" s="186" t="s">
        <v>36742</v>
      </c>
      <c r="C5056" s="186" t="s">
        <v>12</v>
      </c>
      <c r="D5056" s="190" t="s">
        <v>36743</v>
      </c>
    </row>
    <row r="5057" spans="1:4">
      <c r="B5057" s="186" t="s">
        <v>36739</v>
      </c>
    </row>
    <row r="5058" spans="1:4">
      <c r="A5058" s="189">
        <v>12491</v>
      </c>
      <c r="B5058" s="186" t="s">
        <v>36744</v>
      </c>
      <c r="C5058" s="186" t="s">
        <v>12</v>
      </c>
      <c r="D5058" s="187" t="s">
        <v>36745</v>
      </c>
    </row>
    <row r="5059" spans="1:4">
      <c r="B5059" s="186" t="s">
        <v>36739</v>
      </c>
    </row>
    <row r="5060" spans="1:4">
      <c r="A5060" s="189">
        <v>12497</v>
      </c>
      <c r="B5060" s="186" t="s">
        <v>36746</v>
      </c>
      <c r="C5060" s="186" t="s">
        <v>12</v>
      </c>
      <c r="D5060" s="187" t="s">
        <v>36747</v>
      </c>
    </row>
    <row r="5061" spans="1:4">
      <c r="B5061" s="186" t="s">
        <v>36739</v>
      </c>
    </row>
    <row r="5062" spans="1:4">
      <c r="A5062" s="189">
        <v>12495</v>
      </c>
      <c r="B5062" s="186" t="s">
        <v>36748</v>
      </c>
      <c r="C5062" s="186" t="s">
        <v>12</v>
      </c>
      <c r="D5062" s="187" t="s">
        <v>36749</v>
      </c>
    </row>
    <row r="5063" spans="1:4">
      <c r="B5063" s="186" t="s">
        <v>36739</v>
      </c>
    </row>
    <row r="5064" spans="1:4">
      <c r="A5064" s="186" t="s">
        <v>204</v>
      </c>
      <c r="B5064" s="186" t="s">
        <v>4785</v>
      </c>
      <c r="C5064" s="186" t="s">
        <v>34116</v>
      </c>
    </row>
    <row r="5066" spans="1:4">
      <c r="C5066" s="184" t="s">
        <v>34071</v>
      </c>
      <c r="D5066" s="185" t="s">
        <v>114</v>
      </c>
    </row>
    <row r="5067" spans="1:4">
      <c r="A5067" s="184"/>
    </row>
    <row r="5068" spans="1:4">
      <c r="D5068" s="184" t="s">
        <v>34072</v>
      </c>
    </row>
    <row r="5069" spans="1:4">
      <c r="A5069" s="184"/>
    </row>
    <row r="5070" spans="1:4">
      <c r="A5070" s="184"/>
      <c r="B5070" s="184" t="s">
        <v>34073</v>
      </c>
      <c r="C5070" s="184" t="s">
        <v>34074</v>
      </c>
      <c r="D5070" s="184" t="s">
        <v>34075</v>
      </c>
    </row>
    <row r="5071" spans="1:4">
      <c r="B5071" s="184" t="s">
        <v>34076</v>
      </c>
      <c r="C5071" s="184" t="s">
        <v>107</v>
      </c>
      <c r="D5071" s="184" t="s">
        <v>34077</v>
      </c>
    </row>
    <row r="5072" spans="1:4">
      <c r="A5072" s="186" t="s">
        <v>36736</v>
      </c>
    </row>
    <row r="5073" spans="1:4">
      <c r="A5073" s="189">
        <v>12493</v>
      </c>
      <c r="B5073" s="186" t="s">
        <v>36750</v>
      </c>
      <c r="C5073" s="186" t="s">
        <v>12</v>
      </c>
      <c r="D5073" s="187" t="s">
        <v>36751</v>
      </c>
    </row>
    <row r="5074" spans="1:4">
      <c r="B5074" s="186" t="s">
        <v>36739</v>
      </c>
    </row>
    <row r="5075" spans="1:4">
      <c r="A5075" s="186" t="s">
        <v>5310</v>
      </c>
      <c r="B5075" s="186" t="s">
        <v>5311</v>
      </c>
      <c r="C5075" s="186" t="s">
        <v>7</v>
      </c>
      <c r="D5075" s="188" t="s">
        <v>36752</v>
      </c>
    </row>
    <row r="5076" spans="1:4">
      <c r="A5076" s="189">
        <v>13253</v>
      </c>
      <c r="B5076" s="186" t="s">
        <v>23410</v>
      </c>
      <c r="C5076" s="186" t="s">
        <v>7</v>
      </c>
      <c r="D5076" s="188" t="s">
        <v>36753</v>
      </c>
    </row>
    <row r="5077" spans="1:4">
      <c r="A5077" s="186" t="s">
        <v>5312</v>
      </c>
      <c r="B5077" s="186" t="s">
        <v>5313</v>
      </c>
      <c r="C5077" s="186" t="s">
        <v>1580</v>
      </c>
      <c r="D5077" s="188" t="s">
        <v>36754</v>
      </c>
    </row>
    <row r="5078" spans="1:4">
      <c r="A5078" s="189">
        <v>11559</v>
      </c>
      <c r="B5078" s="186" t="s">
        <v>36755</v>
      </c>
      <c r="C5078" s="186" t="s">
        <v>12</v>
      </c>
      <c r="D5078" s="188" t="s">
        <v>36756</v>
      </c>
    </row>
    <row r="5079" spans="1:4">
      <c r="B5079" s="186" t="s">
        <v>36757</v>
      </c>
    </row>
    <row r="5080" spans="1:4">
      <c r="A5080" s="189">
        <v>11608</v>
      </c>
      <c r="B5080" s="186" t="s">
        <v>5314</v>
      </c>
      <c r="C5080" s="186" t="s">
        <v>544</v>
      </c>
      <c r="D5080" s="188" t="s">
        <v>36758</v>
      </c>
    </row>
    <row r="5081" spans="1:4">
      <c r="A5081" s="189">
        <v>13220</v>
      </c>
      <c r="B5081" s="186" t="s">
        <v>36759</v>
      </c>
      <c r="C5081" s="186" t="s">
        <v>12</v>
      </c>
      <c r="D5081" s="187" t="s">
        <v>36760</v>
      </c>
    </row>
    <row r="5082" spans="1:4">
      <c r="B5082" s="186" t="s">
        <v>36761</v>
      </c>
    </row>
    <row r="5083" spans="1:4">
      <c r="A5083" s="186" t="s">
        <v>36762</v>
      </c>
      <c r="B5083" s="186" t="s">
        <v>5316</v>
      </c>
      <c r="C5083" s="186" t="s">
        <v>544</v>
      </c>
      <c r="D5083" s="188" t="s">
        <v>1043</v>
      </c>
    </row>
    <row r="5084" spans="1:4">
      <c r="A5084" s="189">
        <v>10117</v>
      </c>
      <c r="B5084" s="186" t="s">
        <v>5319</v>
      </c>
      <c r="C5084" s="186" t="s">
        <v>7</v>
      </c>
      <c r="D5084" s="188" t="s">
        <v>36763</v>
      </c>
    </row>
    <row r="5085" spans="1:4">
      <c r="A5085" s="186" t="s">
        <v>36764</v>
      </c>
      <c r="B5085" s="186" t="s">
        <v>5321</v>
      </c>
      <c r="C5085" s="186" t="s">
        <v>7</v>
      </c>
      <c r="D5085" s="188" t="s">
        <v>12114</v>
      </c>
    </row>
    <row r="5086" spans="1:4">
      <c r="A5086" s="186" t="s">
        <v>5322</v>
      </c>
      <c r="B5086" s="186" t="s">
        <v>5323</v>
      </c>
      <c r="C5086" s="186" t="s">
        <v>7</v>
      </c>
      <c r="D5086" s="188" t="s">
        <v>18974</v>
      </c>
    </row>
    <row r="5087" spans="1:4">
      <c r="A5087" s="186" t="s">
        <v>5324</v>
      </c>
      <c r="B5087" s="186" t="s">
        <v>5325</v>
      </c>
      <c r="C5087" s="186" t="s">
        <v>7</v>
      </c>
      <c r="D5087" s="188" t="s">
        <v>22296</v>
      </c>
    </row>
    <row r="5088" spans="1:4">
      <c r="A5088" s="186" t="s">
        <v>5326</v>
      </c>
      <c r="B5088" s="186" t="s">
        <v>5327</v>
      </c>
      <c r="C5088" s="186" t="s">
        <v>7</v>
      </c>
      <c r="D5088" s="188" t="s">
        <v>36765</v>
      </c>
    </row>
    <row r="5089" spans="1:4">
      <c r="A5089" s="186" t="s">
        <v>5328</v>
      </c>
      <c r="B5089" s="186" t="s">
        <v>5329</v>
      </c>
      <c r="C5089" s="186" t="s">
        <v>7</v>
      </c>
      <c r="D5089" s="188" t="s">
        <v>36766</v>
      </c>
    </row>
    <row r="5090" spans="1:4">
      <c r="A5090" s="189">
        <v>10087</v>
      </c>
      <c r="B5090" s="186" t="s">
        <v>5330</v>
      </c>
      <c r="C5090" s="186" t="s">
        <v>7</v>
      </c>
      <c r="D5090" s="188" t="s">
        <v>36767</v>
      </c>
    </row>
    <row r="5091" spans="1:4">
      <c r="B5091" s="186" t="s">
        <v>5331</v>
      </c>
    </row>
    <row r="5092" spans="1:4">
      <c r="A5092" s="189">
        <v>13067</v>
      </c>
      <c r="B5092" s="186" t="s">
        <v>36768</v>
      </c>
      <c r="C5092" s="186" t="s">
        <v>12</v>
      </c>
      <c r="D5092" s="188" t="s">
        <v>19704</v>
      </c>
    </row>
    <row r="5093" spans="1:4">
      <c r="B5093" s="186" t="s">
        <v>36769</v>
      </c>
    </row>
    <row r="5094" spans="1:4">
      <c r="A5094" s="189">
        <v>12605</v>
      </c>
      <c r="B5094" s="186" t="s">
        <v>22068</v>
      </c>
      <c r="C5094" s="186" t="s">
        <v>544</v>
      </c>
      <c r="D5094" s="188" t="s">
        <v>36770</v>
      </c>
    </row>
    <row r="5095" spans="1:4">
      <c r="B5095" s="186" t="s">
        <v>22069</v>
      </c>
    </row>
    <row r="5096" spans="1:4">
      <c r="A5096" s="189">
        <v>10355</v>
      </c>
      <c r="B5096" s="186" t="s">
        <v>5332</v>
      </c>
      <c r="C5096" s="186" t="s">
        <v>544</v>
      </c>
      <c r="D5096" s="188" t="s">
        <v>36771</v>
      </c>
    </row>
    <row r="5097" spans="1:4">
      <c r="A5097" s="186" t="s">
        <v>5333</v>
      </c>
      <c r="B5097" s="186" t="s">
        <v>5334</v>
      </c>
      <c r="C5097" s="186" t="s">
        <v>544</v>
      </c>
      <c r="D5097" s="188" t="s">
        <v>36772</v>
      </c>
    </row>
    <row r="5098" spans="1:4">
      <c r="B5098" s="186" t="s">
        <v>5335</v>
      </c>
    </row>
    <row r="5099" spans="1:4">
      <c r="A5099" s="189">
        <v>13250</v>
      </c>
      <c r="B5099" s="186" t="s">
        <v>23407</v>
      </c>
      <c r="C5099" s="186" t="s">
        <v>544</v>
      </c>
      <c r="D5099" s="188" t="s">
        <v>36773</v>
      </c>
    </row>
    <row r="5100" spans="1:4">
      <c r="A5100" s="189">
        <v>13040</v>
      </c>
      <c r="B5100" s="186" t="s">
        <v>23228</v>
      </c>
      <c r="C5100" s="186" t="s">
        <v>12</v>
      </c>
      <c r="D5100" s="188" t="s">
        <v>36774</v>
      </c>
    </row>
    <row r="5101" spans="1:4">
      <c r="A5101" s="189">
        <v>12225</v>
      </c>
      <c r="B5101" s="186" t="s">
        <v>5336</v>
      </c>
      <c r="C5101" s="186" t="s">
        <v>544</v>
      </c>
      <c r="D5101" s="188" t="s">
        <v>36775</v>
      </c>
    </row>
    <row r="5102" spans="1:4">
      <c r="B5102" s="186" t="s">
        <v>36776</v>
      </c>
    </row>
    <row r="5103" spans="1:4">
      <c r="A5103" s="186" t="s">
        <v>5337</v>
      </c>
      <c r="B5103" s="186" t="s">
        <v>5338</v>
      </c>
      <c r="C5103" s="186" t="s">
        <v>12</v>
      </c>
      <c r="D5103" s="188" t="s">
        <v>36777</v>
      </c>
    </row>
    <row r="5104" spans="1:4">
      <c r="A5104" s="189">
        <v>13039</v>
      </c>
      <c r="B5104" s="186" t="s">
        <v>23227</v>
      </c>
      <c r="C5104" s="186" t="s">
        <v>544</v>
      </c>
      <c r="D5104" s="186">
        <v>274.37</v>
      </c>
    </row>
    <row r="5105" spans="1:4">
      <c r="A5105" s="186" t="s">
        <v>5339</v>
      </c>
      <c r="B5105" s="186" t="s">
        <v>5340</v>
      </c>
      <c r="C5105" s="186" t="s">
        <v>544</v>
      </c>
      <c r="D5105" s="188" t="s">
        <v>36778</v>
      </c>
    </row>
    <row r="5106" spans="1:4">
      <c r="A5106" s="186" t="s">
        <v>5341</v>
      </c>
      <c r="B5106" s="186" t="s">
        <v>22070</v>
      </c>
      <c r="C5106" s="186" t="s">
        <v>7</v>
      </c>
      <c r="D5106" s="188" t="s">
        <v>33119</v>
      </c>
    </row>
    <row r="5107" spans="1:4">
      <c r="A5107" s="186" t="s">
        <v>5343</v>
      </c>
      <c r="B5107" s="186" t="s">
        <v>5344</v>
      </c>
      <c r="C5107" s="186" t="s">
        <v>7</v>
      </c>
      <c r="D5107" s="188" t="s">
        <v>14208</v>
      </c>
    </row>
    <row r="5108" spans="1:4">
      <c r="A5108" s="186" t="s">
        <v>36779</v>
      </c>
      <c r="B5108" s="186" t="s">
        <v>5346</v>
      </c>
      <c r="C5108" s="186" t="s">
        <v>7</v>
      </c>
      <c r="D5108" s="188" t="s">
        <v>14217</v>
      </c>
    </row>
    <row r="5109" spans="1:4">
      <c r="A5109" s="186" t="s">
        <v>5348</v>
      </c>
      <c r="B5109" s="186" t="s">
        <v>5349</v>
      </c>
      <c r="C5109" s="186" t="s">
        <v>7</v>
      </c>
      <c r="D5109" s="188" t="s">
        <v>18833</v>
      </c>
    </row>
    <row r="5110" spans="1:4">
      <c r="A5110" s="186" t="s">
        <v>5350</v>
      </c>
      <c r="B5110" s="186" t="s">
        <v>22624</v>
      </c>
      <c r="C5110" s="186" t="s">
        <v>7</v>
      </c>
      <c r="D5110" s="188" t="s">
        <v>2869</v>
      </c>
    </row>
    <row r="5111" spans="1:4">
      <c r="A5111" s="186" t="s">
        <v>36780</v>
      </c>
      <c r="B5111" s="186" t="s">
        <v>5352</v>
      </c>
      <c r="C5111" s="186" t="s">
        <v>7</v>
      </c>
      <c r="D5111" s="188" t="s">
        <v>33778</v>
      </c>
    </row>
    <row r="5112" spans="1:4">
      <c r="A5112" s="186" t="s">
        <v>36781</v>
      </c>
      <c r="B5112" s="186" t="s">
        <v>5353</v>
      </c>
      <c r="C5112" s="186" t="s">
        <v>7</v>
      </c>
      <c r="D5112" s="188" t="s">
        <v>21804</v>
      </c>
    </row>
    <row r="5113" spans="1:4">
      <c r="A5113" s="186" t="s">
        <v>5355</v>
      </c>
      <c r="B5113" s="186" t="s">
        <v>5356</v>
      </c>
      <c r="C5113" s="186" t="s">
        <v>7</v>
      </c>
      <c r="D5113" s="188" t="s">
        <v>36782</v>
      </c>
    </row>
    <row r="5114" spans="1:4">
      <c r="A5114" s="186" t="s">
        <v>5358</v>
      </c>
      <c r="B5114" s="186" t="s">
        <v>5359</v>
      </c>
      <c r="C5114" s="186" t="s">
        <v>7</v>
      </c>
      <c r="D5114" s="188" t="s">
        <v>9636</v>
      </c>
    </row>
    <row r="5115" spans="1:4">
      <c r="A5115" s="186" t="s">
        <v>36783</v>
      </c>
      <c r="B5115" s="186" t="s">
        <v>5361</v>
      </c>
      <c r="C5115" s="186" t="s">
        <v>7</v>
      </c>
      <c r="D5115" s="188" t="s">
        <v>9431</v>
      </c>
    </row>
    <row r="5116" spans="1:4">
      <c r="A5116" s="186" t="s">
        <v>5362</v>
      </c>
      <c r="B5116" s="186" t="s">
        <v>5363</v>
      </c>
      <c r="C5116" s="186" t="s">
        <v>7</v>
      </c>
      <c r="D5116" s="188" t="s">
        <v>18833</v>
      </c>
    </row>
    <row r="5117" spans="1:4">
      <c r="A5117" s="186" t="s">
        <v>5365</v>
      </c>
      <c r="B5117" s="186" t="s">
        <v>5366</v>
      </c>
      <c r="C5117" s="186" t="s">
        <v>7</v>
      </c>
      <c r="D5117" s="188" t="s">
        <v>33203</v>
      </c>
    </row>
    <row r="5118" spans="1:4">
      <c r="A5118" s="189">
        <v>12604</v>
      </c>
      <c r="B5118" s="186" t="s">
        <v>23005</v>
      </c>
      <c r="C5118" s="186" t="s">
        <v>12</v>
      </c>
      <c r="D5118" s="188" t="s">
        <v>18668</v>
      </c>
    </row>
    <row r="5119" spans="1:4">
      <c r="A5119" s="189">
        <v>12057</v>
      </c>
      <c r="B5119" s="186" t="s">
        <v>22972</v>
      </c>
      <c r="C5119" s="186" t="s">
        <v>12</v>
      </c>
      <c r="D5119" s="186">
        <v>9.59</v>
      </c>
    </row>
    <row r="5120" spans="1:4">
      <c r="A5120" s="189">
        <v>11291</v>
      </c>
      <c r="B5120" s="186" t="s">
        <v>5368</v>
      </c>
      <c r="C5120" s="186" t="s">
        <v>7</v>
      </c>
      <c r="D5120" s="188" t="s">
        <v>33813</v>
      </c>
    </row>
    <row r="5121" spans="1:4">
      <c r="B5121" s="186" t="s">
        <v>36784</v>
      </c>
    </row>
    <row r="5122" spans="1:4">
      <c r="A5122" s="186" t="s">
        <v>36785</v>
      </c>
      <c r="B5122" s="186" t="s">
        <v>5369</v>
      </c>
      <c r="C5122" s="186" t="s">
        <v>544</v>
      </c>
      <c r="D5122" s="188" t="s">
        <v>33294</v>
      </c>
    </row>
    <row r="5123" spans="1:4">
      <c r="A5123" s="186" t="s">
        <v>5370</v>
      </c>
      <c r="B5123" s="186" t="s">
        <v>5371</v>
      </c>
      <c r="C5123" s="186" t="s">
        <v>544</v>
      </c>
      <c r="D5123" s="188" t="s">
        <v>33294</v>
      </c>
    </row>
    <row r="5124" spans="1:4">
      <c r="A5124" s="186" t="s">
        <v>5372</v>
      </c>
      <c r="B5124" s="186" t="s">
        <v>5373</v>
      </c>
      <c r="C5124" s="186" t="s">
        <v>544</v>
      </c>
      <c r="D5124" s="188" t="s">
        <v>36786</v>
      </c>
    </row>
    <row r="5125" spans="1:4">
      <c r="A5125" s="189">
        <v>10994</v>
      </c>
      <c r="B5125" s="186" t="s">
        <v>5374</v>
      </c>
      <c r="C5125" s="186" t="s">
        <v>544</v>
      </c>
      <c r="D5125" s="188" t="s">
        <v>36787</v>
      </c>
    </row>
    <row r="5126" spans="1:4">
      <c r="A5126" s="186" t="s">
        <v>5375</v>
      </c>
      <c r="B5126" s="186" t="s">
        <v>5376</v>
      </c>
      <c r="C5126" s="186" t="s">
        <v>544</v>
      </c>
      <c r="D5126" s="188" t="s">
        <v>36788</v>
      </c>
    </row>
    <row r="5127" spans="1:4">
      <c r="A5127" s="186" t="s">
        <v>5377</v>
      </c>
      <c r="B5127" s="186" t="s">
        <v>5378</v>
      </c>
      <c r="C5127" s="186" t="s">
        <v>544</v>
      </c>
      <c r="D5127" s="188" t="s">
        <v>36789</v>
      </c>
    </row>
    <row r="5128" spans="1:4">
      <c r="A5128" s="186" t="s">
        <v>5379</v>
      </c>
      <c r="B5128" s="186" t="s">
        <v>5380</v>
      </c>
      <c r="C5128" s="186" t="s">
        <v>544</v>
      </c>
      <c r="D5128" s="188" t="s">
        <v>36790</v>
      </c>
    </row>
    <row r="5129" spans="1:4">
      <c r="A5129" s="189">
        <v>12984</v>
      </c>
      <c r="B5129" s="186" t="s">
        <v>23163</v>
      </c>
      <c r="C5129" s="186" t="s">
        <v>544</v>
      </c>
      <c r="D5129" s="188" t="s">
        <v>36791</v>
      </c>
    </row>
    <row r="5130" spans="1:4">
      <c r="A5130" s="186" t="s">
        <v>5381</v>
      </c>
      <c r="B5130" s="186" t="s">
        <v>5382</v>
      </c>
      <c r="C5130" s="186" t="s">
        <v>544</v>
      </c>
      <c r="D5130" s="188" t="s">
        <v>36792</v>
      </c>
    </row>
    <row r="5131" spans="1:4">
      <c r="A5131" s="186" t="s">
        <v>5383</v>
      </c>
      <c r="B5131" s="186" t="s">
        <v>5384</v>
      </c>
      <c r="C5131" s="186" t="s">
        <v>544</v>
      </c>
      <c r="D5131" s="188" t="s">
        <v>36793</v>
      </c>
    </row>
    <row r="5132" spans="1:4">
      <c r="A5132" s="186" t="s">
        <v>5385</v>
      </c>
      <c r="B5132" s="186" t="s">
        <v>5386</v>
      </c>
      <c r="C5132" s="186" t="s">
        <v>544</v>
      </c>
      <c r="D5132" s="188" t="s">
        <v>36794</v>
      </c>
    </row>
    <row r="5133" spans="1:4">
      <c r="A5133" s="186" t="s">
        <v>5387</v>
      </c>
      <c r="B5133" s="186" t="s">
        <v>5388</v>
      </c>
      <c r="C5133" s="186" t="s">
        <v>544</v>
      </c>
      <c r="D5133" s="188" t="s">
        <v>36795</v>
      </c>
    </row>
    <row r="5134" spans="1:4">
      <c r="A5134" s="186" t="s">
        <v>36796</v>
      </c>
      <c r="B5134" s="186" t="s">
        <v>5389</v>
      </c>
      <c r="C5134" s="186" t="s">
        <v>544</v>
      </c>
      <c r="D5134" s="188" t="s">
        <v>36797</v>
      </c>
    </row>
    <row r="5135" spans="1:4">
      <c r="A5135" s="186" t="s">
        <v>5390</v>
      </c>
      <c r="B5135" s="186" t="s">
        <v>5391</v>
      </c>
      <c r="C5135" s="186" t="s">
        <v>544</v>
      </c>
      <c r="D5135" s="188" t="s">
        <v>36798</v>
      </c>
    </row>
    <row r="5136" spans="1:4">
      <c r="A5136" s="186" t="s">
        <v>5392</v>
      </c>
      <c r="B5136" s="186" t="s">
        <v>5393</v>
      </c>
      <c r="C5136" s="186" t="s">
        <v>544</v>
      </c>
      <c r="D5136" s="188" t="s">
        <v>36799</v>
      </c>
    </row>
    <row r="5137" spans="1:4">
      <c r="A5137" s="186" t="s">
        <v>5394</v>
      </c>
      <c r="B5137" s="186" t="s">
        <v>5395</v>
      </c>
      <c r="C5137" s="186" t="s">
        <v>544</v>
      </c>
      <c r="D5137" s="188" t="s">
        <v>33188</v>
      </c>
    </row>
    <row r="5138" spans="1:4">
      <c r="A5138" s="186" t="s">
        <v>5396</v>
      </c>
      <c r="B5138" s="186" t="s">
        <v>5397</v>
      </c>
      <c r="C5138" s="186" t="s">
        <v>544</v>
      </c>
      <c r="D5138" s="188" t="s">
        <v>36800</v>
      </c>
    </row>
    <row r="5139" spans="1:4">
      <c r="A5139" s="186" t="s">
        <v>36801</v>
      </c>
      <c r="B5139" s="186" t="s">
        <v>5398</v>
      </c>
      <c r="C5139" s="186" t="s">
        <v>544</v>
      </c>
      <c r="D5139" s="188" t="s">
        <v>36802</v>
      </c>
    </row>
    <row r="5140" spans="1:4">
      <c r="A5140" s="186" t="s">
        <v>204</v>
      </c>
      <c r="B5140" s="186" t="s">
        <v>4892</v>
      </c>
      <c r="C5140" s="186" t="s">
        <v>34116</v>
      </c>
    </row>
    <row r="5142" spans="1:4">
      <c r="C5142" s="184" t="s">
        <v>34071</v>
      </c>
      <c r="D5142" s="185" t="s">
        <v>114</v>
      </c>
    </row>
    <row r="5143" spans="1:4">
      <c r="A5143" s="184"/>
    </row>
    <row r="5144" spans="1:4">
      <c r="D5144" s="184" t="s">
        <v>34072</v>
      </c>
    </row>
    <row r="5145" spans="1:4">
      <c r="A5145" s="184"/>
    </row>
    <row r="5146" spans="1:4">
      <c r="A5146" s="184"/>
      <c r="B5146" s="184" t="s">
        <v>34073</v>
      </c>
      <c r="C5146" s="184" t="s">
        <v>34074</v>
      </c>
      <c r="D5146" s="184" t="s">
        <v>34075</v>
      </c>
    </row>
    <row r="5147" spans="1:4">
      <c r="B5147" s="184" t="s">
        <v>34076</v>
      </c>
      <c r="C5147" s="184" t="s">
        <v>107</v>
      </c>
      <c r="D5147" s="184" t="s">
        <v>34077</v>
      </c>
    </row>
    <row r="5148" spans="1:4">
      <c r="A5148" s="186" t="s">
        <v>36736</v>
      </c>
    </row>
    <row r="5149" spans="1:4">
      <c r="A5149" s="186" t="s">
        <v>5399</v>
      </c>
      <c r="B5149" s="186" t="s">
        <v>5400</v>
      </c>
      <c r="C5149" s="186" t="s">
        <v>544</v>
      </c>
      <c r="D5149" s="188" t="s">
        <v>36803</v>
      </c>
    </row>
    <row r="5150" spans="1:4">
      <c r="A5150" s="186" t="s">
        <v>5401</v>
      </c>
      <c r="B5150" s="186" t="s">
        <v>5402</v>
      </c>
      <c r="C5150" s="186" t="s">
        <v>544</v>
      </c>
      <c r="D5150" s="188" t="s">
        <v>36804</v>
      </c>
    </row>
    <row r="5151" spans="1:4">
      <c r="A5151" s="186" t="s">
        <v>5403</v>
      </c>
      <c r="B5151" s="186" t="s">
        <v>5404</v>
      </c>
      <c r="C5151" s="186" t="s">
        <v>544</v>
      </c>
      <c r="D5151" s="188" t="s">
        <v>36805</v>
      </c>
    </row>
    <row r="5152" spans="1:4">
      <c r="A5152" s="189">
        <v>11188</v>
      </c>
      <c r="B5152" s="186" t="s">
        <v>36806</v>
      </c>
      <c r="C5152" s="186" t="s">
        <v>12</v>
      </c>
      <c r="D5152" s="188" t="s">
        <v>36807</v>
      </c>
    </row>
    <row r="5153" spans="1:4">
      <c r="B5153" s="186" t="s">
        <v>36808</v>
      </c>
    </row>
    <row r="5154" spans="1:4">
      <c r="A5154" s="186" t="s">
        <v>36809</v>
      </c>
      <c r="B5154" s="186" t="s">
        <v>5405</v>
      </c>
      <c r="C5154" s="186" t="s">
        <v>7</v>
      </c>
      <c r="D5154" s="188" t="s">
        <v>3898</v>
      </c>
    </row>
    <row r="5155" spans="1:4">
      <c r="A5155" s="189">
        <v>13257</v>
      </c>
      <c r="B5155" s="186" t="s">
        <v>23414</v>
      </c>
      <c r="C5155" s="186" t="s">
        <v>7</v>
      </c>
      <c r="D5155" s="188" t="s">
        <v>36810</v>
      </c>
    </row>
    <row r="5156" spans="1:4">
      <c r="A5156" s="186" t="s">
        <v>5406</v>
      </c>
      <c r="B5156" s="186" t="s">
        <v>5407</v>
      </c>
      <c r="C5156" s="186" t="s">
        <v>7</v>
      </c>
      <c r="D5156" s="188" t="s">
        <v>18978</v>
      </c>
    </row>
    <row r="5157" spans="1:4">
      <c r="A5157" s="186" t="s">
        <v>5409</v>
      </c>
      <c r="B5157" s="186" t="s">
        <v>5410</v>
      </c>
      <c r="C5157" s="186" t="s">
        <v>7</v>
      </c>
      <c r="D5157" s="188" t="s">
        <v>1069</v>
      </c>
    </row>
    <row r="5158" spans="1:4">
      <c r="A5158" s="186" t="s">
        <v>5412</v>
      </c>
      <c r="B5158" s="186" t="s">
        <v>5413</v>
      </c>
      <c r="C5158" s="186" t="s">
        <v>7</v>
      </c>
      <c r="D5158" s="188" t="s">
        <v>23672</v>
      </c>
    </row>
    <row r="5159" spans="1:4">
      <c r="A5159" s="186" t="s">
        <v>5415</v>
      </c>
      <c r="B5159" s="186" t="s">
        <v>5416</v>
      </c>
      <c r="C5159" s="186" t="s">
        <v>7</v>
      </c>
      <c r="D5159" s="188" t="s">
        <v>36811</v>
      </c>
    </row>
    <row r="5160" spans="1:4">
      <c r="A5160" s="186" t="s">
        <v>5417</v>
      </c>
      <c r="B5160" s="186" t="s">
        <v>5418</v>
      </c>
      <c r="C5160" s="186" t="s">
        <v>7</v>
      </c>
      <c r="D5160" s="188" t="s">
        <v>36812</v>
      </c>
    </row>
    <row r="5161" spans="1:4">
      <c r="A5161" s="186" t="s">
        <v>5419</v>
      </c>
      <c r="B5161" s="186" t="s">
        <v>5420</v>
      </c>
      <c r="C5161" s="186" t="s">
        <v>7</v>
      </c>
      <c r="D5161" s="188" t="s">
        <v>23592</v>
      </c>
    </row>
    <row r="5162" spans="1:4">
      <c r="A5162" s="186" t="s">
        <v>5422</v>
      </c>
      <c r="B5162" s="186" t="s">
        <v>5423</v>
      </c>
      <c r="C5162" s="186" t="s">
        <v>7</v>
      </c>
      <c r="D5162" s="188" t="s">
        <v>36813</v>
      </c>
    </row>
    <row r="5163" spans="1:4">
      <c r="A5163" s="186" t="s">
        <v>5424</v>
      </c>
      <c r="B5163" s="186" t="s">
        <v>5425</v>
      </c>
      <c r="C5163" s="186" t="s">
        <v>7</v>
      </c>
      <c r="D5163" s="188" t="s">
        <v>16899</v>
      </c>
    </row>
    <row r="5164" spans="1:4">
      <c r="A5164" s="186" t="s">
        <v>5427</v>
      </c>
      <c r="B5164" s="186" t="s">
        <v>5428</v>
      </c>
      <c r="C5164" s="186" t="s">
        <v>7</v>
      </c>
      <c r="D5164" s="188" t="s">
        <v>10816</v>
      </c>
    </row>
    <row r="5165" spans="1:4">
      <c r="A5165" s="186" t="s">
        <v>5430</v>
      </c>
      <c r="B5165" s="186" t="s">
        <v>5431</v>
      </c>
      <c r="C5165" s="186" t="s">
        <v>7</v>
      </c>
      <c r="D5165" s="188" t="s">
        <v>36814</v>
      </c>
    </row>
    <row r="5166" spans="1:4">
      <c r="A5166" s="189">
        <v>10090</v>
      </c>
      <c r="B5166" s="186" t="s">
        <v>5432</v>
      </c>
      <c r="C5166" s="186" t="s">
        <v>544</v>
      </c>
      <c r="D5166" s="188" t="s">
        <v>36798</v>
      </c>
    </row>
    <row r="5167" spans="1:4">
      <c r="A5167" s="189">
        <v>12465</v>
      </c>
      <c r="B5167" s="186" t="s">
        <v>22999</v>
      </c>
      <c r="C5167" s="186" t="s">
        <v>544</v>
      </c>
      <c r="D5167" s="188" t="s">
        <v>36815</v>
      </c>
    </row>
    <row r="5168" spans="1:4">
      <c r="A5168" s="189">
        <v>12056</v>
      </c>
      <c r="B5168" s="186" t="s">
        <v>5433</v>
      </c>
      <c r="C5168" s="186" t="s">
        <v>12</v>
      </c>
      <c r="D5168" s="186">
        <v>63.97</v>
      </c>
    </row>
    <row r="5169" spans="1:4">
      <c r="A5169" s="186" t="s">
        <v>5434</v>
      </c>
      <c r="B5169" s="186" t="s">
        <v>5435</v>
      </c>
      <c r="C5169" s="186" t="s">
        <v>7</v>
      </c>
      <c r="D5169" s="188" t="s">
        <v>22063</v>
      </c>
    </row>
    <row r="5170" spans="1:4">
      <c r="A5170" s="186" t="s">
        <v>5436</v>
      </c>
      <c r="B5170" s="186" t="s">
        <v>5437</v>
      </c>
      <c r="C5170" s="186" t="s">
        <v>7</v>
      </c>
      <c r="D5170" s="188" t="s">
        <v>1438</v>
      </c>
    </row>
    <row r="5171" spans="1:4">
      <c r="A5171" s="186" t="s">
        <v>5438</v>
      </c>
      <c r="B5171" s="186" t="s">
        <v>5439</v>
      </c>
      <c r="C5171" s="186" t="s">
        <v>7</v>
      </c>
      <c r="D5171" s="188" t="s">
        <v>15469</v>
      </c>
    </row>
    <row r="5172" spans="1:4">
      <c r="A5172" s="189">
        <v>12466</v>
      </c>
      <c r="B5172" s="186" t="s">
        <v>23000</v>
      </c>
      <c r="C5172" s="186" t="s">
        <v>7</v>
      </c>
      <c r="D5172" s="188" t="s">
        <v>36816</v>
      </c>
    </row>
    <row r="5173" spans="1:4">
      <c r="A5173" s="189">
        <v>13169</v>
      </c>
      <c r="B5173" s="186" t="s">
        <v>23340</v>
      </c>
      <c r="C5173" s="186" t="s">
        <v>7</v>
      </c>
      <c r="D5173" s="188" t="s">
        <v>9367</v>
      </c>
    </row>
    <row r="5174" spans="1:4">
      <c r="A5174" s="189">
        <v>12608</v>
      </c>
      <c r="B5174" s="186" t="s">
        <v>22071</v>
      </c>
      <c r="C5174" s="186" t="s">
        <v>7</v>
      </c>
      <c r="D5174" s="188" t="s">
        <v>33304</v>
      </c>
    </row>
    <row r="5175" spans="1:4">
      <c r="A5175" s="189">
        <v>10995</v>
      </c>
      <c r="B5175" s="186" t="s">
        <v>5441</v>
      </c>
      <c r="C5175" s="186" t="s">
        <v>7</v>
      </c>
      <c r="D5175" s="188" t="s">
        <v>14104</v>
      </c>
    </row>
    <row r="5176" spans="1:4">
      <c r="A5176" s="186" t="s">
        <v>5442</v>
      </c>
      <c r="B5176" s="186" t="s">
        <v>5443</v>
      </c>
      <c r="C5176" s="186" t="s">
        <v>7</v>
      </c>
      <c r="D5176" s="188" t="s">
        <v>10391</v>
      </c>
    </row>
    <row r="5177" spans="1:4">
      <c r="A5177" s="186" t="s">
        <v>36817</v>
      </c>
      <c r="B5177" s="186" t="s">
        <v>5445</v>
      </c>
      <c r="C5177" s="186" t="s">
        <v>7</v>
      </c>
      <c r="D5177" s="188" t="s">
        <v>11181</v>
      </c>
    </row>
    <row r="5178" spans="1:4">
      <c r="A5178" s="186" t="s">
        <v>36818</v>
      </c>
      <c r="B5178" s="186" t="s">
        <v>5446</v>
      </c>
      <c r="C5178" s="186" t="s">
        <v>7</v>
      </c>
      <c r="D5178" s="188" t="s">
        <v>16905</v>
      </c>
    </row>
    <row r="5179" spans="1:4">
      <c r="A5179" s="186" t="s">
        <v>36819</v>
      </c>
      <c r="B5179" s="186" t="s">
        <v>5447</v>
      </c>
      <c r="C5179" s="186" t="s">
        <v>7</v>
      </c>
      <c r="D5179" s="186">
        <v>34.229999999999997</v>
      </c>
    </row>
    <row r="5180" spans="1:4">
      <c r="A5180" s="189">
        <v>11139</v>
      </c>
      <c r="B5180" s="186" t="s">
        <v>5448</v>
      </c>
      <c r="C5180" s="186" t="s">
        <v>7</v>
      </c>
      <c r="D5180" s="188" t="s">
        <v>2496</v>
      </c>
    </row>
    <row r="5181" spans="1:4">
      <c r="A5181" s="186" t="s">
        <v>5450</v>
      </c>
      <c r="B5181" s="186" t="s">
        <v>5451</v>
      </c>
      <c r="C5181" s="186" t="s">
        <v>7</v>
      </c>
      <c r="D5181" s="188" t="s">
        <v>36820</v>
      </c>
    </row>
    <row r="5182" spans="1:4">
      <c r="A5182" s="186" t="s">
        <v>5453</v>
      </c>
      <c r="B5182" s="186" t="s">
        <v>5454</v>
      </c>
      <c r="C5182" s="186" t="s">
        <v>7</v>
      </c>
      <c r="D5182" s="186">
        <v>21.43</v>
      </c>
    </row>
    <row r="5183" spans="1:4">
      <c r="A5183" s="186" t="s">
        <v>5456</v>
      </c>
      <c r="B5183" s="186" t="s">
        <v>5457</v>
      </c>
      <c r="C5183" s="186" t="s">
        <v>7</v>
      </c>
      <c r="D5183" s="188" t="s">
        <v>36821</v>
      </c>
    </row>
    <row r="5184" spans="1:4">
      <c r="A5184" s="189">
        <v>12606</v>
      </c>
      <c r="B5184" s="186" t="s">
        <v>22072</v>
      </c>
      <c r="C5184" s="186" t="s">
        <v>7</v>
      </c>
      <c r="D5184" s="188" t="s">
        <v>33304</v>
      </c>
    </row>
    <row r="5185" spans="1:4">
      <c r="A5185" s="189">
        <v>13252</v>
      </c>
      <c r="B5185" s="186" t="s">
        <v>23409</v>
      </c>
      <c r="C5185" s="186" t="s">
        <v>7</v>
      </c>
      <c r="D5185" s="188" t="s">
        <v>20985</v>
      </c>
    </row>
    <row r="5186" spans="1:4">
      <c r="A5186" s="186" t="s">
        <v>5458</v>
      </c>
      <c r="B5186" s="186" t="s">
        <v>5459</v>
      </c>
      <c r="C5186" s="186" t="s">
        <v>7</v>
      </c>
      <c r="D5186" s="188" t="s">
        <v>36822</v>
      </c>
    </row>
    <row r="5187" spans="1:4">
      <c r="A5187" s="189">
        <v>12055</v>
      </c>
      <c r="B5187" s="186" t="s">
        <v>5460</v>
      </c>
      <c r="C5187" s="186" t="s">
        <v>7</v>
      </c>
      <c r="D5187" s="188" t="s">
        <v>19594</v>
      </c>
    </row>
    <row r="5188" spans="1:4">
      <c r="A5188" s="189">
        <v>12069</v>
      </c>
      <c r="B5188" s="186" t="s">
        <v>5461</v>
      </c>
      <c r="C5188" s="186" t="s">
        <v>7</v>
      </c>
      <c r="D5188" s="188" t="s">
        <v>36823</v>
      </c>
    </row>
    <row r="5189" spans="1:4">
      <c r="A5189" s="189">
        <v>12070</v>
      </c>
      <c r="B5189" s="186" t="s">
        <v>5462</v>
      </c>
      <c r="C5189" s="186" t="s">
        <v>7</v>
      </c>
      <c r="D5189" s="188" t="s">
        <v>33433</v>
      </c>
    </row>
    <row r="5190" spans="1:4">
      <c r="A5190" s="189">
        <v>12063</v>
      </c>
      <c r="B5190" s="186" t="s">
        <v>5463</v>
      </c>
      <c r="C5190" s="186" t="s">
        <v>7</v>
      </c>
      <c r="D5190" s="188" t="s">
        <v>36824</v>
      </c>
    </row>
    <row r="5191" spans="1:4">
      <c r="A5191" s="189">
        <v>12064</v>
      </c>
      <c r="B5191" s="186" t="s">
        <v>5464</v>
      </c>
      <c r="C5191" s="186" t="s">
        <v>7</v>
      </c>
      <c r="D5191" s="188" t="s">
        <v>36825</v>
      </c>
    </row>
    <row r="5192" spans="1:4">
      <c r="A5192" s="189">
        <v>12216</v>
      </c>
      <c r="B5192" s="186" t="s">
        <v>5464</v>
      </c>
      <c r="C5192" s="186" t="s">
        <v>7</v>
      </c>
      <c r="D5192" s="188" t="s">
        <v>36826</v>
      </c>
    </row>
    <row r="5193" spans="1:4">
      <c r="A5193" s="189">
        <v>12217</v>
      </c>
      <c r="B5193" s="186" t="s">
        <v>5465</v>
      </c>
      <c r="C5193" s="186" t="s">
        <v>7</v>
      </c>
      <c r="D5193" s="188" t="s">
        <v>36827</v>
      </c>
    </row>
    <row r="5194" spans="1:4">
      <c r="A5194" s="189">
        <v>12076</v>
      </c>
      <c r="B5194" s="186" t="s">
        <v>5467</v>
      </c>
      <c r="C5194" s="186" t="s">
        <v>7</v>
      </c>
      <c r="D5194" s="188" t="s">
        <v>36828</v>
      </c>
    </row>
    <row r="5195" spans="1:4">
      <c r="A5195" s="189">
        <v>12077</v>
      </c>
      <c r="B5195" s="186" t="s">
        <v>5469</v>
      </c>
      <c r="C5195" s="186" t="s">
        <v>7</v>
      </c>
      <c r="D5195" s="188" t="s">
        <v>33648</v>
      </c>
    </row>
    <row r="5196" spans="1:4">
      <c r="A5196" s="189">
        <v>12082</v>
      </c>
      <c r="B5196" s="186" t="s">
        <v>5470</v>
      </c>
      <c r="C5196" s="186" t="s">
        <v>7</v>
      </c>
      <c r="D5196" s="188" t="s">
        <v>21879</v>
      </c>
    </row>
    <row r="5197" spans="1:4">
      <c r="A5197" s="189">
        <v>12083</v>
      </c>
      <c r="B5197" s="186" t="s">
        <v>5472</v>
      </c>
      <c r="C5197" s="186" t="s">
        <v>7</v>
      </c>
      <c r="D5197" s="188" t="s">
        <v>18725</v>
      </c>
    </row>
    <row r="5198" spans="1:4">
      <c r="A5198" s="189">
        <v>13276</v>
      </c>
      <c r="B5198" s="186" t="s">
        <v>23430</v>
      </c>
      <c r="C5198" s="186" t="s">
        <v>7</v>
      </c>
      <c r="D5198" s="188" t="s">
        <v>36829</v>
      </c>
    </row>
    <row r="5199" spans="1:4">
      <c r="A5199" s="186" t="s">
        <v>5473</v>
      </c>
      <c r="B5199" s="186" t="s">
        <v>5474</v>
      </c>
      <c r="C5199" s="186" t="s">
        <v>7</v>
      </c>
      <c r="D5199" s="188" t="s">
        <v>33540</v>
      </c>
    </row>
    <row r="5200" spans="1:4">
      <c r="A5200" s="186" t="s">
        <v>36830</v>
      </c>
      <c r="B5200" s="186" t="s">
        <v>5475</v>
      </c>
      <c r="C5200" s="186" t="s">
        <v>7</v>
      </c>
      <c r="D5200" s="188" t="s">
        <v>17267</v>
      </c>
    </row>
    <row r="5201" spans="1:4">
      <c r="A5201" s="189">
        <v>13170</v>
      </c>
      <c r="B5201" s="186" t="s">
        <v>23341</v>
      </c>
      <c r="C5201" s="186" t="s">
        <v>7</v>
      </c>
      <c r="D5201" s="188" t="s">
        <v>15620</v>
      </c>
    </row>
    <row r="5202" spans="1:4">
      <c r="A5202" s="186" t="s">
        <v>5476</v>
      </c>
      <c r="B5202" s="186" t="s">
        <v>5477</v>
      </c>
      <c r="C5202" s="186" t="s">
        <v>7</v>
      </c>
      <c r="D5202" s="186">
        <v>31.98</v>
      </c>
    </row>
    <row r="5203" spans="1:4">
      <c r="A5203" s="186" t="s">
        <v>5478</v>
      </c>
      <c r="B5203" s="186" t="s">
        <v>5479</v>
      </c>
      <c r="C5203" s="186" t="s">
        <v>7</v>
      </c>
      <c r="D5203" s="188" t="s">
        <v>18340</v>
      </c>
    </row>
    <row r="5204" spans="1:4">
      <c r="A5204" s="186" t="s">
        <v>36831</v>
      </c>
      <c r="B5204" s="186" t="s">
        <v>5481</v>
      </c>
      <c r="C5204" s="186" t="s">
        <v>7</v>
      </c>
      <c r="D5204" s="188" t="s">
        <v>36832</v>
      </c>
    </row>
    <row r="5205" spans="1:4">
      <c r="A5205" s="189">
        <v>13219</v>
      </c>
      <c r="B5205" s="186" t="s">
        <v>23384</v>
      </c>
      <c r="C5205" s="186" t="s">
        <v>7</v>
      </c>
      <c r="D5205" s="188" t="s">
        <v>36833</v>
      </c>
    </row>
    <row r="5206" spans="1:4">
      <c r="A5206" s="189">
        <v>13146</v>
      </c>
      <c r="B5206" s="186" t="s">
        <v>23322</v>
      </c>
      <c r="C5206" s="186" t="s">
        <v>7</v>
      </c>
      <c r="D5206" s="188" t="s">
        <v>36834</v>
      </c>
    </row>
    <row r="5207" spans="1:4">
      <c r="A5207" s="189">
        <v>12467</v>
      </c>
      <c r="B5207" s="186" t="s">
        <v>23001</v>
      </c>
      <c r="C5207" s="186" t="s">
        <v>7</v>
      </c>
      <c r="D5207" s="188" t="s">
        <v>24136</v>
      </c>
    </row>
    <row r="5208" spans="1:4">
      <c r="A5208" s="189">
        <v>13256</v>
      </c>
      <c r="B5208" s="186" t="s">
        <v>23413</v>
      </c>
      <c r="C5208" s="186" t="s">
        <v>7</v>
      </c>
      <c r="D5208" s="188" t="s">
        <v>36835</v>
      </c>
    </row>
    <row r="5209" spans="1:4">
      <c r="A5209" s="186" t="s">
        <v>36836</v>
      </c>
      <c r="B5209" s="186" t="s">
        <v>5482</v>
      </c>
      <c r="C5209" s="186" t="s">
        <v>7</v>
      </c>
      <c r="D5209" s="188" t="s">
        <v>8646</v>
      </c>
    </row>
    <row r="5210" spans="1:4">
      <c r="A5210" s="186" t="s">
        <v>36837</v>
      </c>
      <c r="B5210" s="186" t="s">
        <v>5483</v>
      </c>
      <c r="C5210" s="186" t="s">
        <v>7</v>
      </c>
      <c r="D5210" s="186">
        <v>48.45</v>
      </c>
    </row>
    <row r="5211" spans="1:4">
      <c r="A5211" s="186" t="s">
        <v>5485</v>
      </c>
      <c r="B5211" s="186" t="s">
        <v>5486</v>
      </c>
      <c r="C5211" s="186" t="s">
        <v>7</v>
      </c>
      <c r="D5211" s="188" t="s">
        <v>10928</v>
      </c>
    </row>
    <row r="5212" spans="1:4">
      <c r="A5212" s="186" t="s">
        <v>5487</v>
      </c>
      <c r="B5212" s="186" t="s">
        <v>5488</v>
      </c>
      <c r="C5212" s="186" t="s">
        <v>7</v>
      </c>
      <c r="D5212" s="188" t="s">
        <v>36838</v>
      </c>
    </row>
    <row r="5213" spans="1:4">
      <c r="B5213" s="186" t="s">
        <v>5490</v>
      </c>
      <c r="D5213" s="188" t="s">
        <v>21205</v>
      </c>
    </row>
    <row r="5214" spans="1:4">
      <c r="A5214" s="186" t="s">
        <v>204</v>
      </c>
      <c r="B5214" s="186" t="s">
        <v>4965</v>
      </c>
      <c r="C5214" s="186" t="s">
        <v>34116</v>
      </c>
    </row>
    <row r="5216" spans="1:4">
      <c r="C5216" s="184" t="s">
        <v>34071</v>
      </c>
      <c r="D5216" s="185" t="s">
        <v>114</v>
      </c>
    </row>
    <row r="5217" spans="1:4">
      <c r="A5217" s="184"/>
    </row>
    <row r="5218" spans="1:4">
      <c r="D5218" s="184" t="s">
        <v>34072</v>
      </c>
    </row>
    <row r="5219" spans="1:4">
      <c r="A5219" s="184"/>
    </row>
    <row r="5220" spans="1:4">
      <c r="A5220" s="184"/>
      <c r="B5220" s="184" t="s">
        <v>34073</v>
      </c>
      <c r="C5220" s="184" t="s">
        <v>34074</v>
      </c>
      <c r="D5220" s="184" t="s">
        <v>34075</v>
      </c>
    </row>
    <row r="5221" spans="1:4">
      <c r="B5221" s="184" t="s">
        <v>34076</v>
      </c>
      <c r="C5221" s="184" t="s">
        <v>107</v>
      </c>
      <c r="D5221" s="184" t="s">
        <v>34077</v>
      </c>
    </row>
    <row r="5222" spans="1:4">
      <c r="A5222" s="186" t="s">
        <v>36736</v>
      </c>
    </row>
    <row r="5223" spans="1:4">
      <c r="A5223" s="189">
        <v>11331</v>
      </c>
      <c r="C5223" s="186" t="s">
        <v>7</v>
      </c>
    </row>
    <row r="5224" spans="1:4">
      <c r="A5224" s="186" t="s">
        <v>36839</v>
      </c>
      <c r="B5224" s="186" t="s">
        <v>5491</v>
      </c>
      <c r="C5224" s="186" t="s">
        <v>7</v>
      </c>
      <c r="D5224" s="188" t="s">
        <v>36840</v>
      </c>
    </row>
    <row r="5225" spans="1:4">
      <c r="A5225" s="186" t="s">
        <v>36841</v>
      </c>
      <c r="B5225" s="186" t="s">
        <v>5493</v>
      </c>
      <c r="C5225" s="186" t="s">
        <v>7</v>
      </c>
      <c r="D5225" s="188" t="s">
        <v>23586</v>
      </c>
    </row>
    <row r="5226" spans="1:4">
      <c r="A5226" s="186" t="s">
        <v>5494</v>
      </c>
      <c r="B5226" s="186" t="s">
        <v>5495</v>
      </c>
      <c r="C5226" s="186" t="s">
        <v>7</v>
      </c>
      <c r="D5226" s="188" t="s">
        <v>19446</v>
      </c>
    </row>
    <row r="5227" spans="1:4">
      <c r="A5227" s="186" t="s">
        <v>5496</v>
      </c>
      <c r="B5227" s="186" t="s">
        <v>5497</v>
      </c>
      <c r="C5227" s="186" t="s">
        <v>7</v>
      </c>
      <c r="D5227" s="188" t="s">
        <v>33681</v>
      </c>
    </row>
    <row r="5228" spans="1:4">
      <c r="A5228" s="186" t="s">
        <v>36842</v>
      </c>
      <c r="B5228" s="186" t="s">
        <v>5498</v>
      </c>
      <c r="C5228" s="186" t="s">
        <v>7</v>
      </c>
      <c r="D5228" s="188" t="s">
        <v>33649</v>
      </c>
    </row>
    <row r="5229" spans="1:4">
      <c r="A5229" s="186" t="s">
        <v>5499</v>
      </c>
      <c r="B5229" s="186" t="s">
        <v>5500</v>
      </c>
      <c r="C5229" s="186" t="s">
        <v>544</v>
      </c>
      <c r="D5229" s="188" t="s">
        <v>36843</v>
      </c>
    </row>
    <row r="5230" spans="1:4">
      <c r="A5230" s="189">
        <v>12602</v>
      </c>
      <c r="B5230" s="186" t="s">
        <v>22074</v>
      </c>
      <c r="C5230" s="186" t="s">
        <v>544</v>
      </c>
      <c r="D5230" s="188" t="s">
        <v>33105</v>
      </c>
    </row>
    <row r="5231" spans="1:4">
      <c r="A5231" s="186" t="s">
        <v>5501</v>
      </c>
      <c r="B5231" s="186" t="s">
        <v>5502</v>
      </c>
      <c r="C5231" s="186" t="s">
        <v>544</v>
      </c>
      <c r="D5231" s="188" t="s">
        <v>36844</v>
      </c>
    </row>
    <row r="5232" spans="1:4">
      <c r="A5232" s="186" t="s">
        <v>5504</v>
      </c>
      <c r="B5232" s="186" t="s">
        <v>5505</v>
      </c>
      <c r="C5232" s="186" t="s">
        <v>544</v>
      </c>
      <c r="D5232" s="188" t="s">
        <v>36845</v>
      </c>
    </row>
    <row r="5233" spans="1:4">
      <c r="A5233" s="189">
        <v>12058</v>
      </c>
      <c r="B5233" s="186" t="s">
        <v>5506</v>
      </c>
      <c r="C5233" s="186" t="s">
        <v>544</v>
      </c>
      <c r="D5233" s="188" t="s">
        <v>22951</v>
      </c>
    </row>
    <row r="5234" spans="1:4">
      <c r="A5234" s="189">
        <v>12071</v>
      </c>
      <c r="B5234" s="186" t="s">
        <v>5507</v>
      </c>
      <c r="C5234" s="186" t="s">
        <v>544</v>
      </c>
      <c r="D5234" s="188" t="s">
        <v>36846</v>
      </c>
    </row>
    <row r="5235" spans="1:4">
      <c r="A5235" s="186" t="s">
        <v>5508</v>
      </c>
      <c r="B5235" s="186" t="s">
        <v>5509</v>
      </c>
      <c r="C5235" s="186" t="s">
        <v>544</v>
      </c>
      <c r="D5235" s="188" t="s">
        <v>36804</v>
      </c>
    </row>
    <row r="5236" spans="1:4">
      <c r="A5236" s="189">
        <v>12607</v>
      </c>
      <c r="B5236" s="186" t="s">
        <v>22075</v>
      </c>
      <c r="C5236" s="186" t="s">
        <v>7</v>
      </c>
      <c r="D5236" s="188" t="s">
        <v>36847</v>
      </c>
    </row>
    <row r="5237" spans="1:4">
      <c r="B5237" s="186" t="s">
        <v>5515</v>
      </c>
    </row>
    <row r="5238" spans="1:4">
      <c r="A5238" s="189">
        <v>13251</v>
      </c>
      <c r="B5238" s="186" t="s">
        <v>36848</v>
      </c>
      <c r="C5238" s="186" t="s">
        <v>7</v>
      </c>
      <c r="D5238" s="188" t="s">
        <v>36849</v>
      </c>
    </row>
    <row r="5239" spans="1:4">
      <c r="B5239" s="186" t="s">
        <v>5514</v>
      </c>
    </row>
    <row r="5240" spans="1:4">
      <c r="A5240" s="189">
        <v>12053</v>
      </c>
      <c r="B5240" s="186" t="s">
        <v>36850</v>
      </c>
      <c r="C5240" s="186" t="s">
        <v>7</v>
      </c>
      <c r="D5240" s="188" t="s">
        <v>33866</v>
      </c>
    </row>
    <row r="5241" spans="1:4">
      <c r="B5241" s="186" t="s">
        <v>36851</v>
      </c>
    </row>
    <row r="5242" spans="1:4">
      <c r="A5242" s="189">
        <v>12054</v>
      </c>
      <c r="B5242" s="186" t="s">
        <v>36852</v>
      </c>
      <c r="C5242" s="186" t="s">
        <v>7</v>
      </c>
      <c r="D5242" s="188" t="s">
        <v>36853</v>
      </c>
    </row>
    <row r="5243" spans="1:4">
      <c r="B5243" s="186" t="s">
        <v>36854</v>
      </c>
    </row>
    <row r="5244" spans="1:4">
      <c r="A5244" s="189">
        <v>12051</v>
      </c>
      <c r="B5244" s="186" t="s">
        <v>36855</v>
      </c>
      <c r="C5244" s="186" t="s">
        <v>7</v>
      </c>
      <c r="D5244" s="188" t="s">
        <v>22327</v>
      </c>
    </row>
    <row r="5245" spans="1:4">
      <c r="B5245" s="186" t="s">
        <v>5510</v>
      </c>
    </row>
    <row r="5246" spans="1:4">
      <c r="A5246" s="189">
        <v>12052</v>
      </c>
      <c r="B5246" s="186" t="s">
        <v>36856</v>
      </c>
      <c r="C5246" s="186" t="s">
        <v>7</v>
      </c>
      <c r="D5246" s="188" t="s">
        <v>36857</v>
      </c>
    </row>
    <row r="5247" spans="1:4">
      <c r="B5247" s="186" t="s">
        <v>36851</v>
      </c>
    </row>
    <row r="5248" spans="1:4">
      <c r="A5248" s="189">
        <v>12067</v>
      </c>
      <c r="B5248" s="186" t="s">
        <v>5511</v>
      </c>
      <c r="C5248" s="186" t="s">
        <v>7</v>
      </c>
      <c r="D5248" s="188" t="s">
        <v>36858</v>
      </c>
    </row>
    <row r="5249" spans="1:4">
      <c r="A5249" s="189">
        <v>12068</v>
      </c>
      <c r="B5249" s="186" t="s">
        <v>36859</v>
      </c>
      <c r="C5249" s="186" t="s">
        <v>7</v>
      </c>
      <c r="D5249" s="188" t="s">
        <v>33247</v>
      </c>
    </row>
    <row r="5250" spans="1:4">
      <c r="B5250" s="186" t="s">
        <v>1074</v>
      </c>
    </row>
    <row r="5251" spans="1:4">
      <c r="A5251" s="189">
        <v>12065</v>
      </c>
      <c r="B5251" s="186" t="s">
        <v>5512</v>
      </c>
      <c r="C5251" s="186" t="s">
        <v>7</v>
      </c>
      <c r="D5251" s="188" t="s">
        <v>36860</v>
      </c>
    </row>
    <row r="5252" spans="1:4">
      <c r="A5252" s="189">
        <v>12066</v>
      </c>
      <c r="B5252" s="186" t="s">
        <v>5513</v>
      </c>
      <c r="C5252" s="186" t="s">
        <v>7</v>
      </c>
      <c r="D5252" s="188" t="s">
        <v>36861</v>
      </c>
    </row>
    <row r="5253" spans="1:4">
      <c r="A5253" s="189">
        <v>12061</v>
      </c>
      <c r="B5253" s="186" t="s">
        <v>36862</v>
      </c>
      <c r="C5253" s="186" t="s">
        <v>7</v>
      </c>
      <c r="D5253" s="188" t="s">
        <v>22793</v>
      </c>
    </row>
    <row r="5254" spans="1:4">
      <c r="B5254" s="186" t="s">
        <v>5514</v>
      </c>
    </row>
    <row r="5255" spans="1:4">
      <c r="A5255" s="189">
        <v>12062</v>
      </c>
      <c r="B5255" s="186" t="s">
        <v>36863</v>
      </c>
      <c r="C5255" s="186" t="s">
        <v>7</v>
      </c>
      <c r="D5255" s="188" t="s">
        <v>36864</v>
      </c>
    </row>
    <row r="5256" spans="1:4">
      <c r="B5256" s="186" t="s">
        <v>36851</v>
      </c>
    </row>
    <row r="5257" spans="1:4">
      <c r="A5257" s="189">
        <v>12059</v>
      </c>
      <c r="B5257" s="186" t="s">
        <v>36865</v>
      </c>
      <c r="C5257" s="186" t="s">
        <v>7</v>
      </c>
      <c r="D5257" s="188" t="s">
        <v>36866</v>
      </c>
    </row>
    <row r="5258" spans="1:4">
      <c r="B5258" s="186" t="s">
        <v>1074</v>
      </c>
    </row>
    <row r="5259" spans="1:4">
      <c r="A5259" s="189">
        <v>12060</v>
      </c>
      <c r="B5259" s="186" t="s">
        <v>36867</v>
      </c>
      <c r="C5259" s="186" t="s">
        <v>7</v>
      </c>
      <c r="D5259" s="188" t="s">
        <v>36868</v>
      </c>
    </row>
    <row r="5260" spans="1:4">
      <c r="B5260" s="186" t="s">
        <v>5514</v>
      </c>
    </row>
    <row r="5261" spans="1:4">
      <c r="A5261" s="189">
        <v>12218</v>
      </c>
      <c r="B5261" s="186" t="s">
        <v>36869</v>
      </c>
      <c r="C5261" s="186" t="s">
        <v>7</v>
      </c>
      <c r="D5261" s="188" t="s">
        <v>36870</v>
      </c>
    </row>
    <row r="5262" spans="1:4">
      <c r="B5262" s="186" t="s">
        <v>5514</v>
      </c>
    </row>
    <row r="5263" spans="1:4">
      <c r="A5263" s="189">
        <v>12219</v>
      </c>
      <c r="B5263" s="186" t="s">
        <v>36871</v>
      </c>
      <c r="C5263" s="186" t="s">
        <v>7</v>
      </c>
      <c r="D5263" s="188" t="s">
        <v>36872</v>
      </c>
    </row>
    <row r="5264" spans="1:4">
      <c r="B5264" s="186" t="s">
        <v>5514</v>
      </c>
    </row>
    <row r="5265" spans="1:4">
      <c r="A5265" s="189">
        <v>12074</v>
      </c>
      <c r="B5265" s="186" t="s">
        <v>36873</v>
      </c>
      <c r="C5265" s="186" t="s">
        <v>7</v>
      </c>
      <c r="D5265" s="188" t="s">
        <v>36874</v>
      </c>
    </row>
    <row r="5266" spans="1:4">
      <c r="B5266" s="186" t="s">
        <v>36875</v>
      </c>
    </row>
    <row r="5267" spans="1:4">
      <c r="A5267" s="189">
        <v>12075</v>
      </c>
      <c r="B5267" s="186" t="s">
        <v>36876</v>
      </c>
      <c r="C5267" s="186" t="s">
        <v>7</v>
      </c>
      <c r="D5267" s="188" t="s">
        <v>36877</v>
      </c>
    </row>
    <row r="5268" spans="1:4">
      <c r="B5268" s="186" t="s">
        <v>36878</v>
      </c>
    </row>
    <row r="5269" spans="1:4">
      <c r="A5269" s="189">
        <v>12072</v>
      </c>
      <c r="B5269" s="186" t="s">
        <v>36879</v>
      </c>
      <c r="C5269" s="186" t="s">
        <v>7</v>
      </c>
      <c r="D5269" s="188" t="s">
        <v>36880</v>
      </c>
    </row>
    <row r="5270" spans="1:4">
      <c r="B5270" s="186" t="s">
        <v>5515</v>
      </c>
    </row>
    <row r="5271" spans="1:4">
      <c r="A5271" s="189">
        <v>12073</v>
      </c>
      <c r="B5271" s="186" t="s">
        <v>36881</v>
      </c>
      <c r="C5271" s="186" t="s">
        <v>7</v>
      </c>
      <c r="D5271" s="188" t="s">
        <v>33409</v>
      </c>
    </row>
    <row r="5272" spans="1:4">
      <c r="B5272" s="186" t="s">
        <v>36875</v>
      </c>
    </row>
    <row r="5273" spans="1:4">
      <c r="A5273" s="189">
        <v>12080</v>
      </c>
      <c r="B5273" s="186" t="s">
        <v>36882</v>
      </c>
      <c r="C5273" s="186" t="s">
        <v>7</v>
      </c>
      <c r="D5273" s="188" t="s">
        <v>33860</v>
      </c>
    </row>
    <row r="5274" spans="1:4">
      <c r="B5274" s="186" t="s">
        <v>1074</v>
      </c>
    </row>
    <row r="5275" spans="1:4">
      <c r="A5275" s="189">
        <v>12081</v>
      </c>
      <c r="B5275" s="186" t="s">
        <v>36883</v>
      </c>
      <c r="C5275" s="186" t="s">
        <v>7</v>
      </c>
      <c r="D5275" s="188" t="s">
        <v>33263</v>
      </c>
    </row>
    <row r="5276" spans="1:4">
      <c r="B5276" s="186" t="s">
        <v>5516</v>
      </c>
    </row>
    <row r="5277" spans="1:4">
      <c r="A5277" s="189">
        <v>12078</v>
      </c>
      <c r="B5277" s="186" t="s">
        <v>5517</v>
      </c>
      <c r="C5277" s="186" t="s">
        <v>7</v>
      </c>
      <c r="D5277" s="188" t="s">
        <v>18984</v>
      </c>
    </row>
    <row r="5278" spans="1:4">
      <c r="A5278" s="189">
        <v>12079</v>
      </c>
      <c r="B5278" s="186" t="s">
        <v>36884</v>
      </c>
      <c r="C5278" s="186" t="s">
        <v>7</v>
      </c>
      <c r="D5278" s="188" t="s">
        <v>36885</v>
      </c>
    </row>
    <row r="5279" spans="1:4">
      <c r="B5279" s="186" t="s">
        <v>1074</v>
      </c>
    </row>
    <row r="5280" spans="1:4">
      <c r="A5280" s="186" t="s">
        <v>5519</v>
      </c>
      <c r="B5280" s="186" t="s">
        <v>5520</v>
      </c>
      <c r="C5280" s="186" t="s">
        <v>12</v>
      </c>
      <c r="D5280" s="188" t="s">
        <v>2637</v>
      </c>
    </row>
    <row r="5281" spans="1:4">
      <c r="A5281" s="186" t="s">
        <v>36886</v>
      </c>
    </row>
    <row r="5282" spans="1:4">
      <c r="A5282" s="186" t="s">
        <v>5530</v>
      </c>
      <c r="B5282" s="186" t="s">
        <v>5531</v>
      </c>
      <c r="C5282" s="186" t="s">
        <v>9</v>
      </c>
      <c r="D5282" s="186">
        <v>4.97</v>
      </c>
    </row>
    <row r="5283" spans="1:4">
      <c r="A5283" s="186" t="s">
        <v>5532</v>
      </c>
      <c r="B5283" s="186" t="s">
        <v>5533</v>
      </c>
      <c r="C5283" s="186" t="s">
        <v>9</v>
      </c>
      <c r="D5283" s="186">
        <v>2.4500000000000002</v>
      </c>
    </row>
    <row r="5284" spans="1:4">
      <c r="A5284" s="186" t="s">
        <v>5535</v>
      </c>
      <c r="B5284" s="186" t="s">
        <v>5536</v>
      </c>
      <c r="C5284" s="186" t="s">
        <v>9</v>
      </c>
      <c r="D5284" s="186">
        <v>3.49</v>
      </c>
    </row>
    <row r="5285" spans="1:4">
      <c r="A5285" s="186" t="s">
        <v>5537</v>
      </c>
      <c r="B5285" s="186" t="s">
        <v>5538</v>
      </c>
      <c r="C5285" s="186" t="s">
        <v>9</v>
      </c>
      <c r="D5285" s="186">
        <v>3.7</v>
      </c>
    </row>
    <row r="5286" spans="1:4">
      <c r="A5286" s="186" t="s">
        <v>36887</v>
      </c>
      <c r="B5286" s="186" t="s">
        <v>22546</v>
      </c>
      <c r="C5286" s="186" t="s">
        <v>9</v>
      </c>
      <c r="D5286" s="186">
        <v>35.99</v>
      </c>
    </row>
    <row r="5287" spans="1:4">
      <c r="A5287" s="186" t="s">
        <v>5539</v>
      </c>
      <c r="B5287" s="186" t="s">
        <v>5540</v>
      </c>
      <c r="C5287" s="186" t="s">
        <v>8</v>
      </c>
      <c r="D5287" s="186">
        <v>12.72</v>
      </c>
    </row>
    <row r="5288" spans="1:4">
      <c r="A5288" s="186" t="s">
        <v>36888</v>
      </c>
      <c r="B5288" s="186" t="s">
        <v>5542</v>
      </c>
      <c r="C5288" s="186" t="s">
        <v>8</v>
      </c>
      <c r="D5288" s="186">
        <v>27.27</v>
      </c>
    </row>
    <row r="5289" spans="1:4">
      <c r="A5289" s="186" t="s">
        <v>5544</v>
      </c>
      <c r="B5289" s="186" t="s">
        <v>5545</v>
      </c>
      <c r="C5289" s="186" t="s">
        <v>12</v>
      </c>
      <c r="D5289" s="188" t="s">
        <v>3871</v>
      </c>
    </row>
    <row r="5290" spans="1:4">
      <c r="A5290" s="189">
        <v>10563</v>
      </c>
      <c r="B5290" s="186" t="s">
        <v>5546</v>
      </c>
      <c r="C5290" s="186" t="s">
        <v>57</v>
      </c>
      <c r="D5290" s="188" t="s">
        <v>36889</v>
      </c>
    </row>
    <row r="5291" spans="1:4">
      <c r="A5291" s="189">
        <v>11427</v>
      </c>
      <c r="B5291" s="186" t="s">
        <v>9635</v>
      </c>
      <c r="C5291" s="186" t="s">
        <v>12</v>
      </c>
      <c r="D5291" s="188" t="s">
        <v>32982</v>
      </c>
    </row>
    <row r="5292" spans="1:4">
      <c r="A5292" s="186" t="s">
        <v>5547</v>
      </c>
      <c r="B5292" s="186" t="s">
        <v>5548</v>
      </c>
      <c r="C5292" s="186" t="s">
        <v>8</v>
      </c>
      <c r="D5292" s="186">
        <v>6.93</v>
      </c>
    </row>
    <row r="5293" spans="1:4">
      <c r="B5293" s="186" t="s">
        <v>5550</v>
      </c>
      <c r="C5293" s="186" t="s">
        <v>12</v>
      </c>
      <c r="D5293" s="186">
        <v>7.9</v>
      </c>
    </row>
    <row r="5294" spans="1:4">
      <c r="A5294" s="186" t="s">
        <v>204</v>
      </c>
      <c r="B5294" s="186" t="s">
        <v>5040</v>
      </c>
      <c r="C5294" s="186" t="s">
        <v>34116</v>
      </c>
    </row>
    <row r="5296" spans="1:4">
      <c r="C5296" s="184" t="s">
        <v>34071</v>
      </c>
      <c r="D5296" s="185" t="s">
        <v>114</v>
      </c>
    </row>
    <row r="5297" spans="1:4">
      <c r="A5297" s="184"/>
    </row>
    <row r="5298" spans="1:4">
      <c r="D5298" s="184" t="s">
        <v>34072</v>
      </c>
    </row>
    <row r="5299" spans="1:4">
      <c r="A5299" s="184"/>
    </row>
    <row r="5300" spans="1:4">
      <c r="A5300" s="184"/>
      <c r="B5300" s="184" t="s">
        <v>34073</v>
      </c>
      <c r="C5300" s="184" t="s">
        <v>34074</v>
      </c>
      <c r="D5300" s="184" t="s">
        <v>34075</v>
      </c>
    </row>
    <row r="5301" spans="1:4">
      <c r="B5301" s="184" t="s">
        <v>34076</v>
      </c>
      <c r="C5301" s="184" t="s">
        <v>107</v>
      </c>
      <c r="D5301" s="184" t="s">
        <v>34077</v>
      </c>
    </row>
    <row r="5302" spans="1:4">
      <c r="A5302" s="186" t="s">
        <v>36886</v>
      </c>
    </row>
    <row r="5303" spans="1:4">
      <c r="A5303" s="186" t="s">
        <v>36890</v>
      </c>
    </row>
    <row r="5304" spans="1:4">
      <c r="A5304" s="186" t="s">
        <v>36891</v>
      </c>
    </row>
    <row r="5305" spans="1:4">
      <c r="A5305" s="189">
        <v>10561</v>
      </c>
      <c r="B5305" s="186" t="s">
        <v>5551</v>
      </c>
      <c r="C5305" s="186" t="s">
        <v>57</v>
      </c>
      <c r="D5305" s="188" t="s">
        <v>2141</v>
      </c>
    </row>
    <row r="5306" spans="1:4">
      <c r="A5306" s="189">
        <v>11543</v>
      </c>
      <c r="B5306" s="186" t="s">
        <v>5553</v>
      </c>
      <c r="C5306" s="186" t="s">
        <v>12</v>
      </c>
      <c r="D5306" s="188" t="s">
        <v>2100</v>
      </c>
    </row>
    <row r="5307" spans="1:4">
      <c r="A5307" s="189">
        <v>11534</v>
      </c>
      <c r="B5307" s="186" t="s">
        <v>36892</v>
      </c>
      <c r="C5307" s="186" t="s">
        <v>12</v>
      </c>
      <c r="D5307" s="188" t="s">
        <v>177</v>
      </c>
    </row>
    <row r="5308" spans="1:4">
      <c r="B5308" s="186" t="s">
        <v>36893</v>
      </c>
    </row>
    <row r="5309" spans="1:4">
      <c r="B5309" s="186" t="s">
        <v>36894</v>
      </c>
    </row>
    <row r="5310" spans="1:4">
      <c r="A5310" s="186" t="s">
        <v>5554</v>
      </c>
      <c r="B5310" s="186" t="s">
        <v>5555</v>
      </c>
      <c r="C5310" s="186" t="s">
        <v>12</v>
      </c>
      <c r="D5310" s="188" t="s">
        <v>5556</v>
      </c>
    </row>
    <row r="5311" spans="1:4">
      <c r="A5311" s="186" t="s">
        <v>5557</v>
      </c>
      <c r="B5311" s="186" t="s">
        <v>5558</v>
      </c>
      <c r="C5311" s="186" t="s">
        <v>12</v>
      </c>
      <c r="D5311" s="188" t="s">
        <v>5559</v>
      </c>
    </row>
    <row r="5312" spans="1:4">
      <c r="A5312" s="189">
        <v>11546</v>
      </c>
      <c r="B5312" s="186" t="s">
        <v>5560</v>
      </c>
      <c r="C5312" s="186" t="s">
        <v>12</v>
      </c>
      <c r="D5312" s="188" t="s">
        <v>1573</v>
      </c>
    </row>
    <row r="5313" spans="1:4">
      <c r="A5313" s="189">
        <v>11544</v>
      </c>
      <c r="B5313" s="186" t="s">
        <v>5561</v>
      </c>
      <c r="C5313" s="186" t="s">
        <v>12</v>
      </c>
      <c r="D5313" s="188" t="s">
        <v>5562</v>
      </c>
    </row>
    <row r="5314" spans="1:4">
      <c r="A5314" s="189">
        <v>10562</v>
      </c>
      <c r="B5314" s="186" t="s">
        <v>5563</v>
      </c>
      <c r="C5314" s="186" t="s">
        <v>57</v>
      </c>
      <c r="D5314" s="188" t="s">
        <v>290</v>
      </c>
    </row>
    <row r="5315" spans="1:4">
      <c r="A5315" s="189">
        <v>11548</v>
      </c>
      <c r="B5315" s="186" t="s">
        <v>36895</v>
      </c>
      <c r="C5315" s="186" t="s">
        <v>12</v>
      </c>
      <c r="D5315" s="188" t="s">
        <v>5564</v>
      </c>
    </row>
    <row r="5316" spans="1:4">
      <c r="B5316" s="186" t="s">
        <v>36896</v>
      </c>
    </row>
    <row r="5317" spans="1:4">
      <c r="A5317" s="186" t="s">
        <v>5565</v>
      </c>
      <c r="B5317" s="186" t="s">
        <v>5566</v>
      </c>
      <c r="C5317" s="186" t="s">
        <v>57</v>
      </c>
      <c r="D5317" s="188" t="s">
        <v>5567</v>
      </c>
    </row>
    <row r="5318" spans="1:4">
      <c r="A5318" s="186" t="s">
        <v>5568</v>
      </c>
      <c r="B5318" s="186" t="s">
        <v>36897</v>
      </c>
      <c r="C5318" s="186" t="s">
        <v>12</v>
      </c>
      <c r="D5318" s="187" t="s">
        <v>5569</v>
      </c>
    </row>
    <row r="5319" spans="1:4">
      <c r="B5319" s="186" t="s">
        <v>36898</v>
      </c>
    </row>
    <row r="5320" spans="1:4">
      <c r="A5320" s="186" t="s">
        <v>5570</v>
      </c>
      <c r="B5320" s="186" t="s">
        <v>5571</v>
      </c>
      <c r="C5320" s="186" t="s">
        <v>5572</v>
      </c>
      <c r="D5320" s="188" t="s">
        <v>5573</v>
      </c>
    </row>
    <row r="5321" spans="1:4">
      <c r="A5321" s="186" t="s">
        <v>5574</v>
      </c>
      <c r="B5321" s="186" t="s">
        <v>5575</v>
      </c>
      <c r="C5321" s="186" t="s">
        <v>7</v>
      </c>
      <c r="D5321" s="188" t="s">
        <v>1458</v>
      </c>
    </row>
    <row r="5322" spans="1:4">
      <c r="A5322" s="189">
        <v>11554</v>
      </c>
      <c r="B5322" s="186" t="s">
        <v>5576</v>
      </c>
      <c r="C5322" s="186" t="s">
        <v>12</v>
      </c>
      <c r="D5322" s="188" t="s">
        <v>5577</v>
      </c>
    </row>
    <row r="5323" spans="1:4">
      <c r="A5323" s="189">
        <v>10566</v>
      </c>
      <c r="B5323" s="186" t="s">
        <v>5578</v>
      </c>
      <c r="C5323" s="186" t="s">
        <v>12</v>
      </c>
      <c r="D5323" s="188" t="s">
        <v>290</v>
      </c>
    </row>
    <row r="5324" spans="1:4">
      <c r="A5324" s="186" t="s">
        <v>36899</v>
      </c>
    </row>
    <row r="5325" spans="1:4">
      <c r="A5325" s="186" t="s">
        <v>5579</v>
      </c>
      <c r="B5325" s="186" t="s">
        <v>5580</v>
      </c>
      <c r="C5325" s="186" t="s">
        <v>12</v>
      </c>
      <c r="D5325" s="188" t="s">
        <v>36900</v>
      </c>
    </row>
    <row r="5326" spans="1:4">
      <c r="A5326" s="186" t="s">
        <v>5581</v>
      </c>
      <c r="B5326" s="186" t="s">
        <v>5582</v>
      </c>
      <c r="C5326" s="186" t="s">
        <v>3269</v>
      </c>
      <c r="D5326" s="188" t="s">
        <v>36901</v>
      </c>
    </row>
    <row r="5327" spans="1:4">
      <c r="A5327" s="186" t="s">
        <v>5583</v>
      </c>
      <c r="B5327" s="186" t="s">
        <v>5584</v>
      </c>
      <c r="C5327" s="186" t="s">
        <v>12</v>
      </c>
      <c r="D5327" s="190" t="s">
        <v>36902</v>
      </c>
    </row>
    <row r="5328" spans="1:4">
      <c r="A5328" s="186" t="s">
        <v>5585</v>
      </c>
      <c r="B5328" s="186" t="s">
        <v>5586</v>
      </c>
      <c r="C5328" s="186" t="s">
        <v>12</v>
      </c>
      <c r="D5328" s="187" t="s">
        <v>36903</v>
      </c>
    </row>
    <row r="5329" spans="1:4">
      <c r="A5329" s="186" t="s">
        <v>36904</v>
      </c>
      <c r="B5329" s="186" t="s">
        <v>36905</v>
      </c>
      <c r="C5329" s="186" t="s">
        <v>3269</v>
      </c>
      <c r="D5329" s="187" t="s">
        <v>36906</v>
      </c>
    </row>
    <row r="5330" spans="1:4">
      <c r="B5330" s="186" t="s">
        <v>36907</v>
      </c>
    </row>
    <row r="5331" spans="1:4">
      <c r="A5331" s="186" t="s">
        <v>5587</v>
      </c>
      <c r="B5331" s="186" t="s">
        <v>36908</v>
      </c>
      <c r="C5331" s="186" t="s">
        <v>3269</v>
      </c>
      <c r="D5331" s="187" t="s">
        <v>36909</v>
      </c>
    </row>
    <row r="5332" spans="1:4">
      <c r="B5332" s="186" t="s">
        <v>36910</v>
      </c>
    </row>
    <row r="5333" spans="1:4">
      <c r="A5333" s="186" t="s">
        <v>5588</v>
      </c>
      <c r="B5333" s="186" t="s">
        <v>36908</v>
      </c>
      <c r="C5333" s="186" t="s">
        <v>12</v>
      </c>
      <c r="D5333" s="187" t="s">
        <v>36911</v>
      </c>
    </row>
    <row r="5334" spans="1:4">
      <c r="B5334" s="186" t="s">
        <v>36912</v>
      </c>
    </row>
    <row r="5335" spans="1:4">
      <c r="A5335" s="186" t="s">
        <v>5589</v>
      </c>
      <c r="B5335" s="186" t="s">
        <v>36913</v>
      </c>
      <c r="C5335" s="186" t="s">
        <v>3269</v>
      </c>
      <c r="D5335" s="188" t="s">
        <v>36914</v>
      </c>
    </row>
    <row r="5336" spans="1:4">
      <c r="B5336" s="189" t="s">
        <v>36915</v>
      </c>
    </row>
    <row r="5337" spans="1:4">
      <c r="A5337" s="186" t="s">
        <v>5590</v>
      </c>
      <c r="B5337" s="186" t="s">
        <v>36916</v>
      </c>
      <c r="C5337" s="186" t="s">
        <v>3269</v>
      </c>
      <c r="D5337" s="188" t="s">
        <v>36917</v>
      </c>
    </row>
    <row r="5338" spans="1:4">
      <c r="B5338" s="189" t="s">
        <v>36918</v>
      </c>
    </row>
    <row r="5339" spans="1:4">
      <c r="A5339" s="186" t="s">
        <v>36919</v>
      </c>
      <c r="B5339" s="186" t="s">
        <v>36920</v>
      </c>
      <c r="C5339" s="186" t="s">
        <v>3269</v>
      </c>
      <c r="D5339" s="188" t="s">
        <v>35139</v>
      </c>
    </row>
    <row r="5340" spans="1:4">
      <c r="B5340" s="186" t="s">
        <v>36921</v>
      </c>
    </row>
    <row r="5341" spans="1:4">
      <c r="A5341" s="186" t="s">
        <v>5591</v>
      </c>
      <c r="B5341" s="186" t="s">
        <v>5592</v>
      </c>
      <c r="C5341" s="186" t="s">
        <v>3269</v>
      </c>
      <c r="D5341" s="188" t="s">
        <v>33868</v>
      </c>
    </row>
    <row r="5342" spans="1:4">
      <c r="A5342" s="186" t="s">
        <v>36922</v>
      </c>
      <c r="B5342" s="186" t="s">
        <v>36923</v>
      </c>
      <c r="C5342" s="186" t="s">
        <v>12</v>
      </c>
      <c r="D5342" s="188" t="s">
        <v>36924</v>
      </c>
    </row>
    <row r="5343" spans="1:4">
      <c r="B5343" s="186" t="s">
        <v>36925</v>
      </c>
    </row>
    <row r="5344" spans="1:4">
      <c r="A5344" s="186" t="s">
        <v>5593</v>
      </c>
      <c r="B5344" s="186" t="s">
        <v>5594</v>
      </c>
      <c r="C5344" s="186" t="s">
        <v>12</v>
      </c>
      <c r="D5344" s="188" t="s">
        <v>36926</v>
      </c>
    </row>
    <row r="5345" spans="1:4">
      <c r="A5345" s="186" t="s">
        <v>5595</v>
      </c>
      <c r="B5345" s="186" t="s">
        <v>5596</v>
      </c>
      <c r="C5345" s="186" t="s">
        <v>12</v>
      </c>
      <c r="D5345" s="188" t="s">
        <v>36927</v>
      </c>
    </row>
    <row r="5346" spans="1:4">
      <c r="A5346" s="186" t="s">
        <v>5597</v>
      </c>
      <c r="B5346" s="186" t="s">
        <v>5598</v>
      </c>
      <c r="C5346" s="186" t="s">
        <v>3269</v>
      </c>
      <c r="D5346" s="187" t="s">
        <v>36928</v>
      </c>
    </row>
    <row r="5347" spans="1:4">
      <c r="A5347" s="189">
        <v>10737</v>
      </c>
      <c r="B5347" s="186" t="s">
        <v>5599</v>
      </c>
      <c r="C5347" s="186" t="s">
        <v>3269</v>
      </c>
      <c r="D5347" s="186">
        <v>1150.8399999999999</v>
      </c>
    </row>
    <row r="5348" spans="1:4">
      <c r="B5348" s="186" t="s">
        <v>5600</v>
      </c>
    </row>
    <row r="5349" spans="1:4">
      <c r="A5349" s="189">
        <v>10735</v>
      </c>
      <c r="B5349" s="186" t="s">
        <v>36929</v>
      </c>
      <c r="C5349" s="186" t="s">
        <v>3269</v>
      </c>
      <c r="D5349" s="186">
        <v>2122.5100000000002</v>
      </c>
    </row>
    <row r="5350" spans="1:4">
      <c r="B5350" s="186" t="s">
        <v>36930</v>
      </c>
    </row>
    <row r="5351" spans="1:4">
      <c r="A5351" s="186" t="s">
        <v>5601</v>
      </c>
      <c r="B5351" s="186" t="s">
        <v>5602</v>
      </c>
      <c r="C5351" s="186" t="s">
        <v>3269</v>
      </c>
      <c r="D5351" s="187" t="s">
        <v>36931</v>
      </c>
    </row>
    <row r="5352" spans="1:4">
      <c r="A5352" s="186" t="s">
        <v>36932</v>
      </c>
      <c r="B5352" s="186" t="s">
        <v>5603</v>
      </c>
      <c r="C5352" s="186" t="s">
        <v>3269</v>
      </c>
      <c r="D5352" s="187" t="s">
        <v>36933</v>
      </c>
    </row>
    <row r="5353" spans="1:4">
      <c r="A5353" s="186" t="s">
        <v>36934</v>
      </c>
    </row>
    <row r="5354" spans="1:4">
      <c r="A5354" s="189">
        <v>10416</v>
      </c>
      <c r="B5354" s="186" t="s">
        <v>5604</v>
      </c>
      <c r="C5354" s="186" t="s">
        <v>544</v>
      </c>
      <c r="D5354" s="190" t="s">
        <v>5605</v>
      </c>
    </row>
    <row r="5355" spans="1:4">
      <c r="B5355" s="186" t="s">
        <v>5606</v>
      </c>
    </row>
    <row r="5356" spans="1:4">
      <c r="A5356" s="186" t="s">
        <v>5607</v>
      </c>
      <c r="B5356" s="186" t="s">
        <v>36935</v>
      </c>
      <c r="C5356" s="186" t="s">
        <v>544</v>
      </c>
      <c r="D5356" s="188" t="s">
        <v>5608</v>
      </c>
    </row>
    <row r="5357" spans="1:4">
      <c r="B5357" s="186" t="s">
        <v>36936</v>
      </c>
    </row>
    <row r="5358" spans="1:4">
      <c r="A5358" s="189">
        <v>12424</v>
      </c>
      <c r="B5358" s="186" t="s">
        <v>36937</v>
      </c>
      <c r="C5358" s="186" t="s">
        <v>544</v>
      </c>
      <c r="D5358" s="188" t="s">
        <v>384</v>
      </c>
    </row>
    <row r="5359" spans="1:4">
      <c r="B5359" s="186" t="s">
        <v>36938</v>
      </c>
    </row>
    <row r="5360" spans="1:4">
      <c r="A5360" s="189">
        <v>13006</v>
      </c>
      <c r="B5360" s="186" t="s">
        <v>24240</v>
      </c>
      <c r="C5360" s="186" t="s">
        <v>544</v>
      </c>
      <c r="D5360" s="188" t="s">
        <v>1637</v>
      </c>
    </row>
    <row r="5361" spans="1:4">
      <c r="B5361" s="186" t="s">
        <v>24241</v>
      </c>
    </row>
    <row r="5362" spans="1:4">
      <c r="A5362" s="189">
        <v>13007</v>
      </c>
      <c r="B5362" s="186" t="s">
        <v>24242</v>
      </c>
      <c r="C5362" s="186" t="s">
        <v>544</v>
      </c>
      <c r="D5362" s="188" t="s">
        <v>23195</v>
      </c>
    </row>
    <row r="5363" spans="1:4">
      <c r="B5363" s="186" t="s">
        <v>24243</v>
      </c>
    </row>
    <row r="5364" spans="1:4">
      <c r="A5364" s="186" t="s">
        <v>5609</v>
      </c>
      <c r="B5364" s="186" t="s">
        <v>36939</v>
      </c>
      <c r="C5364" s="186" t="s">
        <v>544</v>
      </c>
      <c r="D5364" s="188" t="s">
        <v>386</v>
      </c>
    </row>
    <row r="5365" spans="1:4">
      <c r="B5365" s="186" t="s">
        <v>36940</v>
      </c>
    </row>
    <row r="5366" spans="1:4">
      <c r="A5366" s="186" t="s">
        <v>5610</v>
      </c>
      <c r="B5366" s="186" t="s">
        <v>36941</v>
      </c>
      <c r="C5366" s="186" t="s">
        <v>544</v>
      </c>
      <c r="D5366" s="188" t="s">
        <v>5611</v>
      </c>
    </row>
    <row r="5367" spans="1:4">
      <c r="B5367" s="186" t="s">
        <v>36942</v>
      </c>
    </row>
    <row r="5368" spans="1:4">
      <c r="A5368" s="189">
        <v>11133</v>
      </c>
      <c r="B5368" s="186" t="s">
        <v>5612</v>
      </c>
      <c r="C5368" s="186" t="s">
        <v>544</v>
      </c>
      <c r="D5368" s="188" t="s">
        <v>197</v>
      </c>
    </row>
    <row r="5369" spans="1:4">
      <c r="B5369" s="186" t="s">
        <v>5613</v>
      </c>
    </row>
    <row r="5370" spans="1:4">
      <c r="A5370" s="189">
        <v>12211</v>
      </c>
      <c r="B5370" s="186" t="s">
        <v>36943</v>
      </c>
      <c r="C5370" s="186" t="s">
        <v>544</v>
      </c>
      <c r="D5370" s="188" t="s">
        <v>5614</v>
      </c>
    </row>
    <row r="5371" spans="1:4">
      <c r="B5371" s="186" t="s">
        <v>36944</v>
      </c>
    </row>
    <row r="5372" spans="1:4">
      <c r="B5372" s="186" t="s">
        <v>36945</v>
      </c>
    </row>
    <row r="5373" spans="1:4">
      <c r="B5373" s="186" t="s">
        <v>36946</v>
      </c>
    </row>
    <row r="5374" spans="1:4">
      <c r="A5374" s="186" t="s">
        <v>5615</v>
      </c>
      <c r="B5374" s="186" t="s">
        <v>5616</v>
      </c>
      <c r="C5374" s="186" t="s">
        <v>544</v>
      </c>
      <c r="D5374" s="188" t="s">
        <v>3196</v>
      </c>
    </row>
    <row r="5375" spans="1:4">
      <c r="A5375" s="186" t="s">
        <v>204</v>
      </c>
      <c r="B5375" s="186" t="s">
        <v>5116</v>
      </c>
      <c r="C5375" s="186" t="s">
        <v>34116</v>
      </c>
    </row>
    <row r="5377" spans="1:4">
      <c r="C5377" s="184" t="s">
        <v>34071</v>
      </c>
      <c r="D5377" s="185" t="s">
        <v>114</v>
      </c>
    </row>
    <row r="5378" spans="1:4">
      <c r="A5378" s="184"/>
    </row>
    <row r="5379" spans="1:4">
      <c r="D5379" s="184" t="s">
        <v>34072</v>
      </c>
    </row>
    <row r="5380" spans="1:4">
      <c r="A5380" s="184"/>
    </row>
    <row r="5381" spans="1:4">
      <c r="A5381" s="184"/>
      <c r="B5381" s="184" t="s">
        <v>34073</v>
      </c>
      <c r="C5381" s="184" t="s">
        <v>34074</v>
      </c>
      <c r="D5381" s="184" t="s">
        <v>34075</v>
      </c>
    </row>
    <row r="5382" spans="1:4">
      <c r="B5382" s="184" t="s">
        <v>34076</v>
      </c>
      <c r="C5382" s="184" t="s">
        <v>107</v>
      </c>
      <c r="D5382" s="184" t="s">
        <v>34077</v>
      </c>
    </row>
    <row r="5383" spans="1:4">
      <c r="A5383" s="186" t="s">
        <v>36934</v>
      </c>
    </row>
    <row r="5384" spans="1:4">
      <c r="A5384" s="186" t="s">
        <v>5617</v>
      </c>
      <c r="B5384" s="186" t="s">
        <v>5618</v>
      </c>
      <c r="C5384" s="186" t="s">
        <v>544</v>
      </c>
      <c r="D5384" s="188" t="s">
        <v>304</v>
      </c>
    </row>
    <row r="5385" spans="1:4">
      <c r="A5385" s="186" t="s">
        <v>5619</v>
      </c>
      <c r="B5385" s="186" t="s">
        <v>5620</v>
      </c>
      <c r="C5385" s="186" t="s">
        <v>544</v>
      </c>
      <c r="D5385" s="188" t="s">
        <v>5621</v>
      </c>
    </row>
    <row r="5386" spans="1:4">
      <c r="A5386" s="186" t="s">
        <v>5622</v>
      </c>
      <c r="B5386" s="186" t="s">
        <v>5623</v>
      </c>
      <c r="C5386" s="186" t="s">
        <v>544</v>
      </c>
      <c r="D5386" s="188" t="s">
        <v>1365</v>
      </c>
    </row>
    <row r="5387" spans="1:4">
      <c r="A5387" s="186" t="s">
        <v>5626</v>
      </c>
      <c r="B5387" s="186" t="s">
        <v>5624</v>
      </c>
      <c r="C5387" s="186" t="s">
        <v>544</v>
      </c>
      <c r="D5387" s="188" t="s">
        <v>340</v>
      </c>
    </row>
    <row r="5388" spans="1:4">
      <c r="A5388" s="186" t="s">
        <v>5627</v>
      </c>
      <c r="B5388" s="186" t="s">
        <v>5628</v>
      </c>
      <c r="C5388" s="186" t="s">
        <v>544</v>
      </c>
      <c r="D5388" s="188" t="s">
        <v>2201</v>
      </c>
    </row>
    <row r="5389" spans="1:4">
      <c r="A5389" s="186" t="s">
        <v>5629</v>
      </c>
      <c r="B5389" s="186" t="s">
        <v>5630</v>
      </c>
      <c r="C5389" s="186" t="s">
        <v>544</v>
      </c>
      <c r="D5389" s="188" t="s">
        <v>2556</v>
      </c>
    </row>
    <row r="5390" spans="1:4">
      <c r="A5390" s="186" t="s">
        <v>5631</v>
      </c>
      <c r="B5390" s="186" t="s">
        <v>5632</v>
      </c>
      <c r="C5390" s="186" t="s">
        <v>544</v>
      </c>
      <c r="D5390" s="188" t="s">
        <v>5633</v>
      </c>
    </row>
    <row r="5391" spans="1:4">
      <c r="A5391" s="186" t="s">
        <v>36947</v>
      </c>
    </row>
    <row r="5392" spans="1:4">
      <c r="A5392" s="189">
        <v>13545</v>
      </c>
      <c r="B5392" s="186" t="s">
        <v>36948</v>
      </c>
      <c r="C5392" s="186" t="s">
        <v>12</v>
      </c>
      <c r="D5392" s="188" t="s">
        <v>33523</v>
      </c>
    </row>
    <row r="5393" spans="1:4">
      <c r="A5393" s="189">
        <v>13546</v>
      </c>
      <c r="B5393" s="186" t="s">
        <v>36949</v>
      </c>
      <c r="C5393" s="186" t="s">
        <v>12</v>
      </c>
      <c r="D5393" s="188" t="s">
        <v>33613</v>
      </c>
    </row>
    <row r="5394" spans="1:4">
      <c r="A5394" s="189">
        <v>13547</v>
      </c>
      <c r="B5394" s="186" t="s">
        <v>36950</v>
      </c>
      <c r="C5394" s="186" t="s">
        <v>12</v>
      </c>
      <c r="D5394" s="188" t="s">
        <v>36951</v>
      </c>
    </row>
    <row r="5395" spans="1:4">
      <c r="A5395" s="189">
        <v>13548</v>
      </c>
      <c r="B5395" s="186" t="s">
        <v>36952</v>
      </c>
      <c r="C5395" s="186" t="s">
        <v>12</v>
      </c>
      <c r="D5395" s="188" t="s">
        <v>36953</v>
      </c>
    </row>
    <row r="5396" spans="1:4">
      <c r="A5396" s="189">
        <v>13549</v>
      </c>
      <c r="B5396" s="186" t="s">
        <v>36954</v>
      </c>
      <c r="C5396" s="186" t="s">
        <v>12</v>
      </c>
      <c r="D5396" s="188" t="s">
        <v>22494</v>
      </c>
    </row>
    <row r="5397" spans="1:4">
      <c r="A5397" s="189">
        <v>13550</v>
      </c>
      <c r="B5397" s="186" t="s">
        <v>36955</v>
      </c>
      <c r="C5397" s="186" t="s">
        <v>12</v>
      </c>
      <c r="D5397" s="188" t="s">
        <v>23710</v>
      </c>
    </row>
    <row r="5398" spans="1:4">
      <c r="A5398" s="189">
        <v>13551</v>
      </c>
      <c r="B5398" s="186" t="s">
        <v>36956</v>
      </c>
      <c r="C5398" s="186" t="s">
        <v>12</v>
      </c>
      <c r="D5398" s="188" t="s">
        <v>36957</v>
      </c>
    </row>
    <row r="5399" spans="1:4">
      <c r="A5399" s="189">
        <v>10637</v>
      </c>
      <c r="B5399" s="186" t="s">
        <v>5634</v>
      </c>
      <c r="C5399" s="186" t="s">
        <v>12</v>
      </c>
      <c r="D5399" s="188" t="s">
        <v>33341</v>
      </c>
    </row>
    <row r="5400" spans="1:4">
      <c r="A5400" s="189">
        <v>10640</v>
      </c>
      <c r="B5400" s="186" t="s">
        <v>5635</v>
      </c>
      <c r="C5400" s="186" t="s">
        <v>12</v>
      </c>
      <c r="D5400" s="188" t="s">
        <v>22533</v>
      </c>
    </row>
    <row r="5401" spans="1:4">
      <c r="A5401" s="189">
        <v>13536</v>
      </c>
      <c r="B5401" s="186" t="s">
        <v>36958</v>
      </c>
      <c r="C5401" s="186" t="s">
        <v>12</v>
      </c>
      <c r="D5401" s="187" t="s">
        <v>36959</v>
      </c>
    </row>
    <row r="5402" spans="1:4">
      <c r="B5402" s="186" t="s">
        <v>36960</v>
      </c>
    </row>
    <row r="5403" spans="1:4">
      <c r="A5403" s="189">
        <v>13537</v>
      </c>
      <c r="B5403" s="186" t="s">
        <v>36961</v>
      </c>
      <c r="C5403" s="186" t="s">
        <v>12</v>
      </c>
      <c r="D5403" s="187" t="s">
        <v>36962</v>
      </c>
    </row>
    <row r="5404" spans="1:4">
      <c r="B5404" s="186" t="s">
        <v>36963</v>
      </c>
    </row>
    <row r="5405" spans="1:4">
      <c r="A5405" s="189">
        <v>13538</v>
      </c>
      <c r="B5405" s="186" t="s">
        <v>36964</v>
      </c>
      <c r="C5405" s="186" t="s">
        <v>12</v>
      </c>
      <c r="D5405" s="187" t="s">
        <v>36965</v>
      </c>
    </row>
    <row r="5406" spans="1:4">
      <c r="B5406" s="186" t="s">
        <v>36966</v>
      </c>
    </row>
    <row r="5407" spans="1:4">
      <c r="A5407" s="189">
        <v>13539</v>
      </c>
      <c r="B5407" s="186" t="s">
        <v>36967</v>
      </c>
      <c r="C5407" s="186" t="s">
        <v>12</v>
      </c>
      <c r="D5407" s="190" t="s">
        <v>36968</v>
      </c>
    </row>
    <row r="5408" spans="1:4">
      <c r="B5408" s="186" t="s">
        <v>36969</v>
      </c>
    </row>
    <row r="5409" spans="1:4">
      <c r="A5409" s="189">
        <v>13540</v>
      </c>
      <c r="B5409" s="186" t="s">
        <v>36970</v>
      </c>
      <c r="C5409" s="186" t="s">
        <v>12</v>
      </c>
      <c r="D5409" s="187" t="s">
        <v>36971</v>
      </c>
    </row>
    <row r="5410" spans="1:4">
      <c r="B5410" s="186" t="s">
        <v>36972</v>
      </c>
    </row>
    <row r="5411" spans="1:4">
      <c r="A5411" s="189">
        <v>13541</v>
      </c>
      <c r="B5411" s="186" t="s">
        <v>36973</v>
      </c>
      <c r="C5411" s="186" t="s">
        <v>12</v>
      </c>
      <c r="D5411" s="187" t="s">
        <v>36974</v>
      </c>
    </row>
    <row r="5412" spans="1:4">
      <c r="B5412" s="186" t="s">
        <v>36975</v>
      </c>
    </row>
    <row r="5413" spans="1:4">
      <c r="A5413" s="189">
        <v>13542</v>
      </c>
      <c r="B5413" s="186" t="s">
        <v>36976</v>
      </c>
      <c r="C5413" s="186" t="s">
        <v>12</v>
      </c>
      <c r="D5413" s="187" t="s">
        <v>36977</v>
      </c>
    </row>
    <row r="5414" spans="1:4">
      <c r="B5414" s="186" t="s">
        <v>36978</v>
      </c>
    </row>
    <row r="5415" spans="1:4">
      <c r="A5415" s="189">
        <v>13544</v>
      </c>
      <c r="B5415" s="186" t="s">
        <v>36979</v>
      </c>
      <c r="C5415" s="186" t="s">
        <v>12</v>
      </c>
      <c r="D5415" s="188" t="s">
        <v>36980</v>
      </c>
    </row>
    <row r="5416" spans="1:4">
      <c r="B5416" s="186" t="s">
        <v>319</v>
      </c>
    </row>
    <row r="5417" spans="1:4">
      <c r="A5417" s="189">
        <v>13543</v>
      </c>
      <c r="B5417" s="186" t="s">
        <v>36981</v>
      </c>
      <c r="C5417" s="186" t="s">
        <v>12</v>
      </c>
      <c r="D5417" s="188" t="s">
        <v>33531</v>
      </c>
    </row>
    <row r="5418" spans="1:4">
      <c r="B5418" s="186" t="s">
        <v>1378</v>
      </c>
    </row>
    <row r="5419" spans="1:4">
      <c r="A5419" s="189">
        <v>10641</v>
      </c>
      <c r="B5419" s="186" t="s">
        <v>5636</v>
      </c>
      <c r="C5419" s="186" t="s">
        <v>12</v>
      </c>
      <c r="D5419" s="186">
        <v>10.86</v>
      </c>
    </row>
    <row r="5420" spans="1:4">
      <c r="A5420" s="189">
        <v>10642</v>
      </c>
      <c r="B5420" s="186" t="s">
        <v>5638</v>
      </c>
      <c r="C5420" s="186" t="s">
        <v>12</v>
      </c>
      <c r="D5420" s="188" t="s">
        <v>18585</v>
      </c>
    </row>
    <row r="5421" spans="1:4">
      <c r="A5421" s="189">
        <v>11864</v>
      </c>
      <c r="B5421" s="186" t="s">
        <v>36982</v>
      </c>
      <c r="C5421" s="186" t="s">
        <v>7</v>
      </c>
      <c r="D5421" s="188" t="s">
        <v>23556</v>
      </c>
    </row>
    <row r="5422" spans="1:4">
      <c r="B5422" s="186" t="s">
        <v>36983</v>
      </c>
    </row>
    <row r="5423" spans="1:4">
      <c r="A5423" s="189">
        <v>11865</v>
      </c>
      <c r="B5423" s="186" t="s">
        <v>36984</v>
      </c>
      <c r="C5423" s="186" t="s">
        <v>7</v>
      </c>
      <c r="D5423" s="186">
        <v>120.88</v>
      </c>
    </row>
    <row r="5424" spans="1:4">
      <c r="B5424" s="186" t="s">
        <v>36985</v>
      </c>
    </row>
    <row r="5425" spans="1:4">
      <c r="A5425" s="189">
        <v>11866</v>
      </c>
      <c r="B5425" s="186" t="s">
        <v>36986</v>
      </c>
      <c r="C5425" s="186" t="s">
        <v>7</v>
      </c>
      <c r="D5425" s="186">
        <v>142.97</v>
      </c>
    </row>
    <row r="5426" spans="1:4">
      <c r="B5426" s="186" t="s">
        <v>36985</v>
      </c>
    </row>
    <row r="5427" spans="1:4">
      <c r="A5427" s="189">
        <v>10638</v>
      </c>
      <c r="B5427" s="186" t="s">
        <v>36987</v>
      </c>
      <c r="C5427" s="186" t="s">
        <v>7</v>
      </c>
      <c r="D5427" s="186">
        <v>315.18</v>
      </c>
    </row>
    <row r="5428" spans="1:4">
      <c r="B5428" s="186" t="s">
        <v>36985</v>
      </c>
    </row>
    <row r="5429" spans="1:4">
      <c r="A5429" s="189">
        <v>10639</v>
      </c>
      <c r="B5429" s="186" t="s">
        <v>36988</v>
      </c>
      <c r="C5429" s="186" t="s">
        <v>7</v>
      </c>
      <c r="D5429" s="186">
        <v>315.18</v>
      </c>
    </row>
    <row r="5430" spans="1:4">
      <c r="B5430" s="186" t="s">
        <v>36985</v>
      </c>
    </row>
    <row r="5431" spans="1:4">
      <c r="A5431" s="189">
        <v>10646</v>
      </c>
      <c r="B5431" s="186" t="s">
        <v>36989</v>
      </c>
      <c r="C5431" s="186" t="s">
        <v>7</v>
      </c>
      <c r="D5431" s="188" t="s">
        <v>36990</v>
      </c>
    </row>
    <row r="5432" spans="1:4">
      <c r="B5432" s="186" t="s">
        <v>36985</v>
      </c>
    </row>
    <row r="5433" spans="1:4">
      <c r="A5433" s="189">
        <v>10647</v>
      </c>
      <c r="B5433" s="186" t="s">
        <v>36991</v>
      </c>
      <c r="C5433" s="186" t="s">
        <v>7</v>
      </c>
      <c r="D5433" s="186">
        <v>831.72</v>
      </c>
    </row>
    <row r="5434" spans="1:4">
      <c r="B5434" s="186" t="s">
        <v>36985</v>
      </c>
    </row>
    <row r="5435" spans="1:4">
      <c r="A5435" s="189">
        <v>10648</v>
      </c>
      <c r="B5435" s="186" t="s">
        <v>36992</v>
      </c>
      <c r="C5435" s="186" t="s">
        <v>7</v>
      </c>
      <c r="D5435" s="188" t="s">
        <v>36993</v>
      </c>
    </row>
    <row r="5436" spans="1:4">
      <c r="B5436" s="186" t="s">
        <v>36985</v>
      </c>
    </row>
    <row r="5437" spans="1:4">
      <c r="A5437" s="189">
        <v>10649</v>
      </c>
      <c r="B5437" s="186" t="s">
        <v>36994</v>
      </c>
      <c r="C5437" s="186" t="s">
        <v>7</v>
      </c>
      <c r="D5437" s="186">
        <v>1105.5</v>
      </c>
    </row>
    <row r="5438" spans="1:4">
      <c r="B5438" s="186" t="s">
        <v>36985</v>
      </c>
    </row>
    <row r="5439" spans="1:4">
      <c r="A5439" s="189">
        <v>10672</v>
      </c>
      <c r="B5439" s="186" t="s">
        <v>36995</v>
      </c>
      <c r="C5439" s="186" t="s">
        <v>7</v>
      </c>
      <c r="D5439" s="186">
        <v>1735.07</v>
      </c>
    </row>
    <row r="5440" spans="1:4">
      <c r="B5440" s="186" t="s">
        <v>36985</v>
      </c>
    </row>
    <row r="5441" spans="1:4">
      <c r="A5441" s="189">
        <v>10673</v>
      </c>
      <c r="B5441" s="186" t="s">
        <v>36996</v>
      </c>
      <c r="C5441" s="186" t="s">
        <v>7</v>
      </c>
      <c r="D5441" s="187" t="s">
        <v>36997</v>
      </c>
    </row>
    <row r="5442" spans="1:4">
      <c r="B5442" s="186" t="s">
        <v>36985</v>
      </c>
    </row>
    <row r="5443" spans="1:4">
      <c r="A5443" s="186" t="s">
        <v>36998</v>
      </c>
      <c r="B5443" s="186" t="s">
        <v>5639</v>
      </c>
      <c r="C5443" s="186" t="s">
        <v>7</v>
      </c>
      <c r="D5443" s="186">
        <v>4.7699999999999996</v>
      </c>
    </row>
    <row r="5444" spans="1:4">
      <c r="A5444" s="186" t="s">
        <v>5640</v>
      </c>
      <c r="B5444" s="186" t="s">
        <v>5641</v>
      </c>
      <c r="C5444" s="186" t="s">
        <v>7</v>
      </c>
      <c r="D5444" s="186">
        <v>4.7699999999999996</v>
      </c>
    </row>
    <row r="5445" spans="1:4">
      <c r="A5445" s="186" t="s">
        <v>5642</v>
      </c>
      <c r="B5445" s="186" t="s">
        <v>5643</v>
      </c>
      <c r="C5445" s="186" t="s">
        <v>7</v>
      </c>
      <c r="D5445" s="186">
        <v>2.97</v>
      </c>
    </row>
    <row r="5446" spans="1:4">
      <c r="A5446" s="186" t="s">
        <v>5644</v>
      </c>
      <c r="B5446" s="186" t="s">
        <v>5645</v>
      </c>
      <c r="C5446" s="186" t="s">
        <v>7</v>
      </c>
      <c r="D5446" s="186">
        <v>2.97</v>
      </c>
    </row>
    <row r="5447" spans="1:4">
      <c r="A5447" s="186" t="s">
        <v>5647</v>
      </c>
      <c r="B5447" s="186" t="s">
        <v>5648</v>
      </c>
      <c r="C5447" s="186" t="s">
        <v>7</v>
      </c>
      <c r="D5447" s="186">
        <v>9.85</v>
      </c>
    </row>
    <row r="5448" spans="1:4">
      <c r="A5448" s="186" t="s">
        <v>5649</v>
      </c>
      <c r="B5448" s="186" t="s">
        <v>5650</v>
      </c>
      <c r="C5448" s="186" t="s">
        <v>7</v>
      </c>
      <c r="D5448" s="186">
        <v>9.85</v>
      </c>
    </row>
    <row r="5449" spans="1:4">
      <c r="A5449" s="186" t="s">
        <v>5651</v>
      </c>
      <c r="B5449" s="186" t="s">
        <v>5652</v>
      </c>
      <c r="C5449" s="186" t="s">
        <v>7</v>
      </c>
      <c r="D5449" s="186">
        <v>16.93</v>
      </c>
    </row>
    <row r="5450" spans="1:4">
      <c r="A5450" s="189">
        <v>13185</v>
      </c>
      <c r="B5450" s="186" t="s">
        <v>23353</v>
      </c>
      <c r="C5450" s="186" t="s">
        <v>12</v>
      </c>
      <c r="D5450" s="187" t="s">
        <v>36999</v>
      </c>
    </row>
    <row r="5451" spans="1:4">
      <c r="A5451" s="189">
        <v>13184</v>
      </c>
      <c r="B5451" s="186" t="s">
        <v>23352</v>
      </c>
      <c r="C5451" s="186" t="s">
        <v>12</v>
      </c>
      <c r="D5451" s="188" t="s">
        <v>18881</v>
      </c>
    </row>
    <row r="5452" spans="1:4">
      <c r="A5452" s="186" t="s">
        <v>37000</v>
      </c>
    </row>
    <row r="5453" spans="1:4">
      <c r="A5453" s="186" t="s">
        <v>5653</v>
      </c>
      <c r="B5453" s="186" t="s">
        <v>5654</v>
      </c>
      <c r="C5453" s="186" t="s">
        <v>12</v>
      </c>
      <c r="D5453" s="186">
        <v>0.04</v>
      </c>
    </row>
    <row r="5454" spans="1:4">
      <c r="A5454" s="186" t="s">
        <v>37001</v>
      </c>
      <c r="B5454" s="186" t="s">
        <v>5655</v>
      </c>
      <c r="C5454" s="186" t="s">
        <v>12</v>
      </c>
      <c r="D5454" s="186">
        <v>0.11</v>
      </c>
    </row>
    <row r="5455" spans="1:4">
      <c r="A5455" s="186" t="s">
        <v>204</v>
      </c>
      <c r="B5455" s="186" t="s">
        <v>5183</v>
      </c>
      <c r="C5455" s="186" t="s">
        <v>34116</v>
      </c>
    </row>
    <row r="5457" spans="1:4">
      <c r="C5457" s="184" t="s">
        <v>34071</v>
      </c>
      <c r="D5457" s="185" t="s">
        <v>114</v>
      </c>
    </row>
    <row r="5458" spans="1:4">
      <c r="A5458" s="184"/>
    </row>
    <row r="5459" spans="1:4">
      <c r="D5459" s="184" t="s">
        <v>34072</v>
      </c>
    </row>
    <row r="5460" spans="1:4">
      <c r="A5460" s="184"/>
    </row>
    <row r="5461" spans="1:4">
      <c r="A5461" s="184"/>
      <c r="B5461" s="184" t="s">
        <v>34073</v>
      </c>
      <c r="C5461" s="184" t="s">
        <v>34074</v>
      </c>
      <c r="D5461" s="184" t="s">
        <v>34075</v>
      </c>
    </row>
    <row r="5462" spans="1:4">
      <c r="B5462" s="184" t="s">
        <v>34076</v>
      </c>
      <c r="C5462" s="184" t="s">
        <v>107</v>
      </c>
      <c r="D5462" s="184" t="s">
        <v>34077</v>
      </c>
    </row>
    <row r="5463" spans="1:4">
      <c r="A5463" s="186" t="s">
        <v>37000</v>
      </c>
    </row>
    <row r="5464" spans="1:4">
      <c r="A5464" s="186" t="s">
        <v>5656</v>
      </c>
      <c r="B5464" s="186" t="s">
        <v>5657</v>
      </c>
      <c r="C5464" s="186" t="s">
        <v>12</v>
      </c>
      <c r="D5464" s="186">
        <v>0.2</v>
      </c>
    </row>
    <row r="5465" spans="1:4">
      <c r="A5465" s="189">
        <v>12539</v>
      </c>
      <c r="B5465" s="186" t="s">
        <v>5658</v>
      </c>
      <c r="C5465" s="186" t="s">
        <v>12</v>
      </c>
      <c r="D5465" s="186">
        <v>0.23</v>
      </c>
    </row>
    <row r="5466" spans="1:4">
      <c r="A5466" s="186" t="s">
        <v>37002</v>
      </c>
      <c r="B5466" s="186" t="s">
        <v>5659</v>
      </c>
      <c r="C5466" s="186" t="s">
        <v>12</v>
      </c>
      <c r="D5466" s="186">
        <v>0.15</v>
      </c>
    </row>
    <row r="5467" spans="1:4">
      <c r="A5467" s="186" t="s">
        <v>5660</v>
      </c>
      <c r="B5467" s="186" t="s">
        <v>5661</v>
      </c>
      <c r="C5467" s="186" t="s">
        <v>12</v>
      </c>
      <c r="D5467" s="186">
        <v>0.11</v>
      </c>
    </row>
    <row r="5468" spans="1:4">
      <c r="A5468" s="186" t="s">
        <v>37003</v>
      </c>
      <c r="B5468" s="186" t="s">
        <v>5662</v>
      </c>
      <c r="C5468" s="186" t="s">
        <v>12</v>
      </c>
      <c r="D5468" s="186" t="s">
        <v>5663</v>
      </c>
    </row>
    <row r="5469" spans="1:4">
      <c r="A5469" s="186" t="s">
        <v>5664</v>
      </c>
      <c r="B5469" s="186" t="s">
        <v>5665</v>
      </c>
      <c r="C5469" s="186" t="s">
        <v>12</v>
      </c>
      <c r="D5469" s="186" t="s">
        <v>267</v>
      </c>
    </row>
    <row r="5470" spans="1:4">
      <c r="A5470" s="186" t="s">
        <v>5666</v>
      </c>
      <c r="B5470" s="186" t="s">
        <v>5667</v>
      </c>
      <c r="C5470" s="186" t="s">
        <v>12</v>
      </c>
      <c r="D5470" s="186" t="s">
        <v>11278</v>
      </c>
    </row>
    <row r="5471" spans="1:4">
      <c r="A5471" s="186" t="s">
        <v>5669</v>
      </c>
      <c r="B5471" s="186" t="s">
        <v>5670</v>
      </c>
      <c r="C5471" s="186" t="s">
        <v>12</v>
      </c>
      <c r="D5471" s="186">
        <v>0.77</v>
      </c>
    </row>
    <row r="5472" spans="1:4">
      <c r="A5472" s="186" t="s">
        <v>5671</v>
      </c>
      <c r="B5472" s="186" t="s">
        <v>5672</v>
      </c>
      <c r="C5472" s="186" t="s">
        <v>12</v>
      </c>
      <c r="D5472" s="186">
        <v>0.74</v>
      </c>
    </row>
    <row r="5473" spans="1:4">
      <c r="A5473" s="186" t="s">
        <v>5673</v>
      </c>
      <c r="B5473" s="186" t="s">
        <v>5674</v>
      </c>
      <c r="C5473" s="186" t="s">
        <v>12</v>
      </c>
      <c r="D5473" s="186">
        <v>6.2</v>
      </c>
    </row>
    <row r="5474" spans="1:4">
      <c r="B5474" s="186" t="s">
        <v>5676</v>
      </c>
    </row>
    <row r="5475" spans="1:4">
      <c r="A5475" s="186" t="s">
        <v>5677</v>
      </c>
      <c r="B5475" s="186" t="s">
        <v>37004</v>
      </c>
      <c r="C5475" s="186" t="s">
        <v>12</v>
      </c>
      <c r="D5475" s="186">
        <v>5.45</v>
      </c>
    </row>
    <row r="5476" spans="1:4">
      <c r="B5476" s="186" t="s">
        <v>5679</v>
      </c>
    </row>
    <row r="5477" spans="1:4">
      <c r="A5477" s="186" t="s">
        <v>5680</v>
      </c>
      <c r="B5477" s="186" t="s">
        <v>5681</v>
      </c>
      <c r="C5477" s="186" t="s">
        <v>1580</v>
      </c>
      <c r="D5477" s="186">
        <v>0.65</v>
      </c>
    </row>
    <row r="5478" spans="1:4">
      <c r="A5478" s="186" t="s">
        <v>37005</v>
      </c>
      <c r="B5478" s="186" t="s">
        <v>5682</v>
      </c>
      <c r="C5478" s="186" t="s">
        <v>12</v>
      </c>
      <c r="D5478" s="186" t="s">
        <v>1030</v>
      </c>
    </row>
    <row r="5479" spans="1:4">
      <c r="A5479" s="186" t="s">
        <v>37006</v>
      </c>
      <c r="B5479" s="186" t="s">
        <v>5683</v>
      </c>
      <c r="C5479" s="186" t="s">
        <v>12</v>
      </c>
      <c r="D5479" s="186" t="s">
        <v>6711</v>
      </c>
    </row>
    <row r="5480" spans="1:4">
      <c r="A5480" s="189">
        <v>11612</v>
      </c>
      <c r="B5480" s="186" t="s">
        <v>5684</v>
      </c>
      <c r="C5480" s="186" t="s">
        <v>12</v>
      </c>
      <c r="D5480" s="186">
        <v>56.2</v>
      </c>
    </row>
    <row r="5481" spans="1:4">
      <c r="A5481" s="189">
        <v>11098</v>
      </c>
      <c r="B5481" s="186" t="s">
        <v>37007</v>
      </c>
      <c r="C5481" s="186" t="s">
        <v>12</v>
      </c>
      <c r="D5481" s="188" t="s">
        <v>37008</v>
      </c>
    </row>
    <row r="5482" spans="1:4">
      <c r="A5482" s="189">
        <v>11613</v>
      </c>
      <c r="B5482" s="186" t="s">
        <v>5685</v>
      </c>
      <c r="C5482" s="186" t="s">
        <v>12</v>
      </c>
      <c r="D5482" s="186">
        <v>7.8</v>
      </c>
    </row>
    <row r="5483" spans="1:4">
      <c r="A5483" s="189">
        <v>11127</v>
      </c>
      <c r="B5483" s="186" t="s">
        <v>5687</v>
      </c>
      <c r="C5483" s="186" t="s">
        <v>12</v>
      </c>
      <c r="D5483" s="188" t="s">
        <v>37009</v>
      </c>
    </row>
    <row r="5484" spans="1:4">
      <c r="A5484" s="189">
        <v>11105</v>
      </c>
      <c r="B5484" s="186" t="s">
        <v>5688</v>
      </c>
      <c r="C5484" s="186" t="s">
        <v>12</v>
      </c>
      <c r="D5484" s="186">
        <v>7.35</v>
      </c>
    </row>
    <row r="5485" spans="1:4">
      <c r="A5485" s="189">
        <v>11625</v>
      </c>
      <c r="B5485" s="186" t="s">
        <v>5689</v>
      </c>
      <c r="C5485" s="186" t="s">
        <v>7</v>
      </c>
      <c r="D5485" s="188" t="s">
        <v>773</v>
      </c>
    </row>
    <row r="5486" spans="1:4">
      <c r="A5486" s="186" t="s">
        <v>37010</v>
      </c>
      <c r="B5486" s="186" t="s">
        <v>5691</v>
      </c>
      <c r="C5486" s="186" t="s">
        <v>7</v>
      </c>
      <c r="D5486" s="188" t="s">
        <v>7394</v>
      </c>
    </row>
    <row r="5487" spans="1:4">
      <c r="A5487" s="189">
        <v>11530</v>
      </c>
      <c r="B5487" s="186" t="s">
        <v>5692</v>
      </c>
      <c r="C5487" s="186" t="s">
        <v>7</v>
      </c>
      <c r="D5487" s="188" t="s">
        <v>4541</v>
      </c>
    </row>
    <row r="5488" spans="1:4">
      <c r="A5488" s="186" t="s">
        <v>5693</v>
      </c>
      <c r="B5488" s="186" t="s">
        <v>5694</v>
      </c>
      <c r="C5488" s="186" t="s">
        <v>7</v>
      </c>
      <c r="D5488" s="188" t="s">
        <v>18884</v>
      </c>
    </row>
    <row r="5489" spans="1:4">
      <c r="A5489" s="186" t="s">
        <v>5696</v>
      </c>
      <c r="B5489" s="186" t="s">
        <v>5697</v>
      </c>
      <c r="C5489" s="186" t="s">
        <v>7</v>
      </c>
      <c r="D5489" s="188" t="s">
        <v>12104</v>
      </c>
    </row>
    <row r="5490" spans="1:4">
      <c r="A5490" s="186" t="s">
        <v>5698</v>
      </c>
      <c r="B5490" s="186" t="s">
        <v>5699</v>
      </c>
      <c r="C5490" s="186" t="s">
        <v>7</v>
      </c>
      <c r="D5490" s="188" t="s">
        <v>16091</v>
      </c>
    </row>
    <row r="5491" spans="1:4">
      <c r="A5491" s="186" t="s">
        <v>37011</v>
      </c>
      <c r="B5491" s="186" t="s">
        <v>5701</v>
      </c>
      <c r="C5491" s="186" t="s">
        <v>7</v>
      </c>
      <c r="D5491" s="186">
        <v>45.15</v>
      </c>
    </row>
    <row r="5492" spans="1:4">
      <c r="A5492" s="186" t="s">
        <v>5703</v>
      </c>
      <c r="B5492" s="186" t="s">
        <v>5704</v>
      </c>
      <c r="C5492" s="186" t="s">
        <v>7</v>
      </c>
      <c r="D5492" s="188" t="s">
        <v>14025</v>
      </c>
    </row>
    <row r="5493" spans="1:4">
      <c r="A5493" s="186" t="s">
        <v>37012</v>
      </c>
      <c r="B5493" s="186" t="s">
        <v>5705</v>
      </c>
      <c r="C5493" s="186" t="s">
        <v>7</v>
      </c>
      <c r="D5493" s="186">
        <v>1.1100000000000001</v>
      </c>
    </row>
    <row r="5494" spans="1:4">
      <c r="A5494" s="186" t="s">
        <v>5706</v>
      </c>
      <c r="B5494" s="186" t="s">
        <v>5707</v>
      </c>
      <c r="C5494" s="186" t="s">
        <v>7</v>
      </c>
      <c r="D5494" s="186">
        <v>1.68</v>
      </c>
    </row>
    <row r="5495" spans="1:4">
      <c r="A5495" s="189">
        <v>11109</v>
      </c>
      <c r="B5495" s="186" t="s">
        <v>5709</v>
      </c>
      <c r="C5495" s="186" t="s">
        <v>7</v>
      </c>
      <c r="D5495" s="188" t="s">
        <v>634</v>
      </c>
    </row>
    <row r="5496" spans="1:4">
      <c r="A5496" s="186" t="s">
        <v>5711</v>
      </c>
      <c r="B5496" s="186" t="s">
        <v>5712</v>
      </c>
      <c r="C5496" s="186" t="s">
        <v>12</v>
      </c>
      <c r="D5496" s="186">
        <v>315</v>
      </c>
    </row>
    <row r="5497" spans="1:4">
      <c r="A5497" s="189">
        <v>12992</v>
      </c>
      <c r="B5497" s="186" t="s">
        <v>23174</v>
      </c>
      <c r="C5497" s="186" t="s">
        <v>1580</v>
      </c>
      <c r="D5497" s="188" t="s">
        <v>37013</v>
      </c>
    </row>
    <row r="5498" spans="1:4">
      <c r="A5498" s="186" t="s">
        <v>37014</v>
      </c>
      <c r="B5498" s="186" t="s">
        <v>5714</v>
      </c>
      <c r="C5498" s="186" t="s">
        <v>12</v>
      </c>
      <c r="D5498" s="187" t="s">
        <v>37015</v>
      </c>
    </row>
    <row r="5499" spans="1:4">
      <c r="B5499" s="186" t="s">
        <v>5715</v>
      </c>
    </row>
    <row r="5500" spans="1:4">
      <c r="A5500" s="186" t="s">
        <v>37016</v>
      </c>
      <c r="B5500" s="186" t="s">
        <v>5716</v>
      </c>
      <c r="C5500" s="186" t="s">
        <v>12</v>
      </c>
      <c r="D5500" s="186" t="s">
        <v>988</v>
      </c>
    </row>
    <row r="5501" spans="1:4">
      <c r="A5501" s="186" t="s">
        <v>37017</v>
      </c>
      <c r="B5501" s="186" t="s">
        <v>5718</v>
      </c>
      <c r="C5501" s="186" t="s">
        <v>12</v>
      </c>
      <c r="D5501" s="186" t="s">
        <v>265</v>
      </c>
    </row>
    <row r="5502" spans="1:4">
      <c r="A5502" s="186" t="s">
        <v>5719</v>
      </c>
      <c r="B5502" s="186" t="s">
        <v>37018</v>
      </c>
      <c r="C5502" s="186" t="s">
        <v>12</v>
      </c>
      <c r="D5502" s="186">
        <v>2.4</v>
      </c>
    </row>
    <row r="5503" spans="1:4">
      <c r="B5503" s="186" t="s">
        <v>5720</v>
      </c>
    </row>
    <row r="5504" spans="1:4">
      <c r="A5504" s="186" t="s">
        <v>37019</v>
      </c>
      <c r="B5504" s="186" t="s">
        <v>5721</v>
      </c>
      <c r="C5504" s="186" t="s">
        <v>12</v>
      </c>
      <c r="D5504" s="186">
        <v>2.4</v>
      </c>
    </row>
    <row r="5505" spans="1:4">
      <c r="A5505" s="189">
        <v>13072</v>
      </c>
      <c r="B5505" s="186" t="s">
        <v>23247</v>
      </c>
      <c r="C5505" s="186" t="s">
        <v>12</v>
      </c>
      <c r="D5505" s="187" t="s">
        <v>37020</v>
      </c>
    </row>
    <row r="5506" spans="1:4">
      <c r="A5506" s="189">
        <v>10249</v>
      </c>
      <c r="B5506" s="186" t="s">
        <v>37021</v>
      </c>
      <c r="C5506" s="186" t="s">
        <v>12</v>
      </c>
      <c r="D5506" s="188" t="s">
        <v>21760</v>
      </c>
    </row>
    <row r="5507" spans="1:4">
      <c r="B5507" s="186" t="s">
        <v>37022</v>
      </c>
    </row>
    <row r="5508" spans="1:4">
      <c r="B5508" s="186" t="s">
        <v>37023</v>
      </c>
    </row>
    <row r="5509" spans="1:4">
      <c r="A5509" s="186" t="s">
        <v>5722</v>
      </c>
      <c r="B5509" s="186" t="s">
        <v>5723</v>
      </c>
      <c r="C5509" s="186" t="s">
        <v>12</v>
      </c>
      <c r="D5509" s="186">
        <v>20</v>
      </c>
    </row>
    <row r="5510" spans="1:4">
      <c r="B5510" s="186" t="s">
        <v>5724</v>
      </c>
    </row>
    <row r="5511" spans="1:4">
      <c r="A5511" s="189">
        <v>10331</v>
      </c>
      <c r="B5511" s="186" t="s">
        <v>5725</v>
      </c>
      <c r="C5511" s="186" t="s">
        <v>12</v>
      </c>
      <c r="D5511" s="188" t="s">
        <v>37024</v>
      </c>
    </row>
    <row r="5512" spans="1:4">
      <c r="A5512" s="186" t="s">
        <v>5726</v>
      </c>
      <c r="B5512" s="186" t="s">
        <v>5727</v>
      </c>
      <c r="C5512" s="186" t="s">
        <v>12</v>
      </c>
      <c r="D5512" s="186">
        <v>9.9</v>
      </c>
    </row>
    <row r="5513" spans="1:4">
      <c r="A5513" s="186" t="s">
        <v>37025</v>
      </c>
      <c r="B5513" s="186" t="s">
        <v>5729</v>
      </c>
      <c r="C5513" s="186" t="s">
        <v>12</v>
      </c>
      <c r="D5513" s="186">
        <v>9.5</v>
      </c>
    </row>
    <row r="5514" spans="1:4">
      <c r="A5514" s="186" t="s">
        <v>37026</v>
      </c>
      <c r="B5514" s="186" t="s">
        <v>5730</v>
      </c>
      <c r="C5514" s="186" t="s">
        <v>12</v>
      </c>
      <c r="D5514" s="186">
        <v>16.52</v>
      </c>
    </row>
    <row r="5515" spans="1:4">
      <c r="A5515" s="186" t="s">
        <v>37027</v>
      </c>
      <c r="B5515" s="186" t="s">
        <v>5732</v>
      </c>
      <c r="C5515" s="186" t="s">
        <v>12</v>
      </c>
      <c r="D5515" s="186">
        <v>1.86</v>
      </c>
    </row>
    <row r="5516" spans="1:4">
      <c r="A5516" s="189">
        <v>12118</v>
      </c>
      <c r="B5516" s="186" t="s">
        <v>5733</v>
      </c>
      <c r="C5516" s="186" t="s">
        <v>12</v>
      </c>
      <c r="D5516" s="186">
        <v>1.86</v>
      </c>
    </row>
    <row r="5517" spans="1:4">
      <c r="A5517" s="189">
        <v>12656</v>
      </c>
      <c r="B5517" s="186" t="s">
        <v>22077</v>
      </c>
      <c r="C5517" s="186" t="s">
        <v>12</v>
      </c>
      <c r="D5517" s="187" t="s">
        <v>37028</v>
      </c>
    </row>
    <row r="5518" spans="1:4">
      <c r="A5518" s="189">
        <v>10004</v>
      </c>
      <c r="B5518" s="186" t="s">
        <v>5734</v>
      </c>
      <c r="C5518" s="186" t="s">
        <v>12</v>
      </c>
      <c r="D5518" s="187" t="s">
        <v>37029</v>
      </c>
    </row>
    <row r="5519" spans="1:4">
      <c r="B5519" s="186" t="s">
        <v>5735</v>
      </c>
    </row>
    <row r="5520" spans="1:4">
      <c r="B5520" s="186" t="s">
        <v>5736</v>
      </c>
    </row>
    <row r="5521" spans="1:4">
      <c r="A5521" s="189">
        <v>12167</v>
      </c>
      <c r="B5521" s="186" t="s">
        <v>5737</v>
      </c>
      <c r="C5521" s="186" t="s">
        <v>12</v>
      </c>
      <c r="D5521" s="188" t="s">
        <v>37030</v>
      </c>
    </row>
    <row r="5522" spans="1:4">
      <c r="A5522" s="186" t="s">
        <v>37031</v>
      </c>
      <c r="B5522" s="186" t="s">
        <v>5738</v>
      </c>
      <c r="C5522" s="186" t="s">
        <v>12</v>
      </c>
      <c r="D5522" s="188" t="s">
        <v>22746</v>
      </c>
    </row>
    <row r="5523" spans="1:4">
      <c r="A5523" s="186" t="s">
        <v>5739</v>
      </c>
      <c r="B5523" s="186" t="s">
        <v>5740</v>
      </c>
      <c r="C5523" s="186" t="s">
        <v>12</v>
      </c>
      <c r="D5523" s="186">
        <v>1.9</v>
      </c>
    </row>
    <row r="5524" spans="1:4">
      <c r="A5524" s="186" t="s">
        <v>5741</v>
      </c>
      <c r="B5524" s="186" t="s">
        <v>5742</v>
      </c>
      <c r="C5524" s="186" t="s">
        <v>12</v>
      </c>
      <c r="D5524" s="186">
        <v>3.25</v>
      </c>
    </row>
    <row r="5525" spans="1:4">
      <c r="A5525" s="186" t="s">
        <v>5744</v>
      </c>
      <c r="B5525" s="186" t="s">
        <v>37032</v>
      </c>
      <c r="C5525" s="186" t="s">
        <v>12</v>
      </c>
      <c r="D5525" s="186">
        <v>3.25</v>
      </c>
    </row>
    <row r="5526" spans="1:4">
      <c r="B5526" s="186" t="s">
        <v>2707</v>
      </c>
    </row>
    <row r="5527" spans="1:4">
      <c r="A5527" s="186" t="s">
        <v>5745</v>
      </c>
      <c r="B5527" s="186" t="s">
        <v>5746</v>
      </c>
      <c r="C5527" s="186" t="s">
        <v>12</v>
      </c>
      <c r="D5527" s="186">
        <v>1.99</v>
      </c>
    </row>
    <row r="5528" spans="1:4">
      <c r="A5528" s="186" t="s">
        <v>37033</v>
      </c>
      <c r="B5528" s="186" t="s">
        <v>5747</v>
      </c>
      <c r="C5528" s="186" t="s">
        <v>12</v>
      </c>
      <c r="D5528" s="188" t="s">
        <v>37034</v>
      </c>
    </row>
    <row r="5529" spans="1:4">
      <c r="A5529" s="189">
        <v>10096</v>
      </c>
      <c r="B5529" s="186" t="s">
        <v>5748</v>
      </c>
      <c r="C5529" s="186" t="s">
        <v>12</v>
      </c>
      <c r="D5529" s="186">
        <v>56.99</v>
      </c>
    </row>
    <row r="5530" spans="1:4">
      <c r="A5530" s="189">
        <v>10236</v>
      </c>
      <c r="C5530" s="186" t="s">
        <v>12</v>
      </c>
      <c r="D5530" s="186">
        <v>193</v>
      </c>
    </row>
    <row r="5531" spans="1:4">
      <c r="A5531" s="186" t="s">
        <v>204</v>
      </c>
      <c r="B5531" s="186" t="s">
        <v>5279</v>
      </c>
      <c r="C5531" s="186" t="s">
        <v>34116</v>
      </c>
    </row>
    <row r="5533" spans="1:4">
      <c r="C5533" s="184" t="s">
        <v>34071</v>
      </c>
      <c r="D5533" s="185" t="s">
        <v>114</v>
      </c>
    </row>
    <row r="5534" spans="1:4">
      <c r="A5534" s="184"/>
    </row>
    <row r="5535" spans="1:4">
      <c r="D5535" s="184" t="s">
        <v>34072</v>
      </c>
    </row>
    <row r="5536" spans="1:4">
      <c r="A5536" s="184"/>
    </row>
    <row r="5537" spans="1:4">
      <c r="A5537" s="184"/>
      <c r="B5537" s="184" t="s">
        <v>34073</v>
      </c>
      <c r="C5537" s="184" t="s">
        <v>34074</v>
      </c>
      <c r="D5537" s="184" t="s">
        <v>34075</v>
      </c>
    </row>
    <row r="5538" spans="1:4">
      <c r="B5538" s="184" t="s">
        <v>34076</v>
      </c>
      <c r="C5538" s="184" t="s">
        <v>107</v>
      </c>
      <c r="D5538" s="184" t="s">
        <v>34077</v>
      </c>
    </row>
    <row r="5539" spans="1:4">
      <c r="A5539" s="186" t="s">
        <v>37000</v>
      </c>
    </row>
    <row r="5540" spans="1:4">
      <c r="B5540" s="186" t="s">
        <v>37035</v>
      </c>
    </row>
    <row r="5541" spans="1:4">
      <c r="B5541" s="186" t="s">
        <v>37036</v>
      </c>
    </row>
    <row r="5542" spans="1:4">
      <c r="B5542" s="186" t="s">
        <v>37037</v>
      </c>
    </row>
    <row r="5543" spans="1:4">
      <c r="A5543" s="186" t="s">
        <v>37038</v>
      </c>
      <c r="B5543" s="186" t="s">
        <v>5749</v>
      </c>
      <c r="C5543" s="186" t="s">
        <v>12</v>
      </c>
      <c r="D5543" s="186">
        <v>28.4</v>
      </c>
    </row>
    <row r="5544" spans="1:4">
      <c r="A5544" s="186" t="s">
        <v>5750</v>
      </c>
      <c r="B5544" s="186" t="s">
        <v>5751</v>
      </c>
      <c r="C5544" s="186" t="s">
        <v>12</v>
      </c>
      <c r="D5544" s="186">
        <v>17.5</v>
      </c>
    </row>
    <row r="5545" spans="1:4">
      <c r="A5545" s="186" t="s">
        <v>5753</v>
      </c>
      <c r="B5545" s="186" t="s">
        <v>5754</v>
      </c>
      <c r="C5545" s="186" t="s">
        <v>12</v>
      </c>
      <c r="D5545" s="186">
        <v>0.13</v>
      </c>
    </row>
    <row r="5546" spans="1:4">
      <c r="A5546" s="186" t="s">
        <v>37039</v>
      </c>
      <c r="B5546" s="186" t="s">
        <v>5755</v>
      </c>
      <c r="C5546" s="186" t="s">
        <v>12</v>
      </c>
      <c r="D5546" s="186" t="s">
        <v>521</v>
      </c>
    </row>
    <row r="5547" spans="1:4">
      <c r="A5547" s="189">
        <v>11039</v>
      </c>
      <c r="B5547" s="186" t="s">
        <v>5756</v>
      </c>
      <c r="C5547" s="186" t="s">
        <v>12</v>
      </c>
      <c r="D5547" s="186">
        <v>39.799999999999997</v>
      </c>
    </row>
    <row r="5548" spans="1:4">
      <c r="A5548" s="186" t="s">
        <v>5757</v>
      </c>
      <c r="B5548" s="186" t="s">
        <v>5758</v>
      </c>
      <c r="C5548" s="186" t="s">
        <v>1580</v>
      </c>
      <c r="D5548" s="188" t="s">
        <v>37040</v>
      </c>
    </row>
    <row r="5549" spans="1:4">
      <c r="A5549" s="186" t="s">
        <v>5760</v>
      </c>
      <c r="B5549" s="186" t="s">
        <v>5761</v>
      </c>
      <c r="C5549" s="186" t="s">
        <v>12</v>
      </c>
      <c r="D5549" s="186">
        <v>367.9</v>
      </c>
    </row>
    <row r="5550" spans="1:4">
      <c r="A5550" s="186" t="s">
        <v>5762</v>
      </c>
      <c r="B5550" s="186" t="s">
        <v>5763</v>
      </c>
      <c r="C5550" s="186" t="s">
        <v>12</v>
      </c>
      <c r="D5550" s="186">
        <v>415</v>
      </c>
    </row>
    <row r="5551" spans="1:4">
      <c r="A5551" s="186" t="s">
        <v>5764</v>
      </c>
      <c r="B5551" s="186" t="s">
        <v>5765</v>
      </c>
      <c r="C5551" s="186" t="s">
        <v>12</v>
      </c>
      <c r="D5551" s="188" t="s">
        <v>37041</v>
      </c>
    </row>
    <row r="5552" spans="1:4">
      <c r="A5552" s="186" t="s">
        <v>5766</v>
      </c>
      <c r="B5552" s="186" t="s">
        <v>5767</v>
      </c>
      <c r="C5552" s="186" t="s">
        <v>12</v>
      </c>
      <c r="D5552" s="186">
        <v>474.9</v>
      </c>
    </row>
    <row r="5553" spans="1:4">
      <c r="A5553" s="189">
        <v>13071</v>
      </c>
      <c r="B5553" s="186" t="s">
        <v>24120</v>
      </c>
      <c r="C5553" s="186" t="s">
        <v>12</v>
      </c>
      <c r="D5553" s="187" t="s">
        <v>37042</v>
      </c>
    </row>
    <row r="5554" spans="1:4">
      <c r="B5554" s="186" t="s">
        <v>24121</v>
      </c>
    </row>
    <row r="5555" spans="1:4">
      <c r="A5555" s="189">
        <v>12168</v>
      </c>
      <c r="B5555" s="186" t="s">
        <v>5768</v>
      </c>
      <c r="C5555" s="186" t="s">
        <v>12</v>
      </c>
      <c r="D5555" s="188" t="s">
        <v>33879</v>
      </c>
    </row>
    <row r="5556" spans="1:4">
      <c r="A5556" s="186" t="s">
        <v>37043</v>
      </c>
      <c r="B5556" s="186" t="s">
        <v>5769</v>
      </c>
      <c r="C5556" s="186" t="s">
        <v>12</v>
      </c>
      <c r="D5556" s="186">
        <v>0.74</v>
      </c>
    </row>
    <row r="5557" spans="1:4">
      <c r="A5557" s="189">
        <v>13511</v>
      </c>
      <c r="B5557" s="186" t="s">
        <v>37044</v>
      </c>
      <c r="C5557" s="186" t="s">
        <v>12</v>
      </c>
      <c r="D5557" s="186">
        <v>361.77</v>
      </c>
    </row>
    <row r="5558" spans="1:4">
      <c r="A5558" s="189">
        <v>12113</v>
      </c>
      <c r="B5558" s="186" t="s">
        <v>5770</v>
      </c>
      <c r="C5558" s="186" t="s">
        <v>12</v>
      </c>
      <c r="D5558" s="186">
        <v>35.5</v>
      </c>
    </row>
    <row r="5559" spans="1:4">
      <c r="A5559" s="186" t="s">
        <v>5772</v>
      </c>
      <c r="B5559" s="186" t="s">
        <v>5773</v>
      </c>
      <c r="C5559" s="186" t="s">
        <v>12</v>
      </c>
      <c r="D5559" s="188" t="s">
        <v>6235</v>
      </c>
    </row>
    <row r="5560" spans="1:4">
      <c r="A5560" s="186" t="s">
        <v>37045</v>
      </c>
      <c r="B5560" s="186" t="s">
        <v>5774</v>
      </c>
      <c r="C5560" s="186" t="s">
        <v>12</v>
      </c>
      <c r="D5560" s="186">
        <v>16.54</v>
      </c>
    </row>
    <row r="5561" spans="1:4">
      <c r="A5561" s="186" t="s">
        <v>37046</v>
      </c>
      <c r="B5561" s="186" t="s">
        <v>5775</v>
      </c>
      <c r="C5561" s="186" t="s">
        <v>12</v>
      </c>
      <c r="D5561" s="186">
        <v>18.98</v>
      </c>
    </row>
    <row r="5562" spans="1:4">
      <c r="A5562" s="186" t="s">
        <v>37047</v>
      </c>
      <c r="B5562" s="186" t="s">
        <v>22676</v>
      </c>
      <c r="C5562" s="186" t="s">
        <v>12</v>
      </c>
      <c r="D5562" s="186">
        <v>8</v>
      </c>
    </row>
    <row r="5563" spans="1:4">
      <c r="A5563" s="186" t="s">
        <v>5780</v>
      </c>
      <c r="B5563" s="186" t="s">
        <v>22880</v>
      </c>
      <c r="C5563" s="186" t="s">
        <v>12</v>
      </c>
      <c r="D5563" s="186">
        <v>31.7</v>
      </c>
    </row>
    <row r="5564" spans="1:4">
      <c r="A5564" s="186" t="s">
        <v>5781</v>
      </c>
      <c r="B5564" s="186" t="s">
        <v>22576</v>
      </c>
      <c r="C5564" s="186" t="s">
        <v>12</v>
      </c>
      <c r="D5564" s="186">
        <v>9.3800000000000008</v>
      </c>
    </row>
    <row r="5565" spans="1:4">
      <c r="A5565" s="186" t="s">
        <v>37048</v>
      </c>
      <c r="B5565" s="186" t="s">
        <v>22770</v>
      </c>
      <c r="C5565" s="186" t="s">
        <v>12</v>
      </c>
      <c r="D5565" s="186">
        <v>179.7</v>
      </c>
    </row>
    <row r="5566" spans="1:4">
      <c r="A5566" s="186" t="s">
        <v>5782</v>
      </c>
      <c r="B5566" s="186" t="s">
        <v>22577</v>
      </c>
      <c r="C5566" s="186" t="s">
        <v>12</v>
      </c>
      <c r="D5566" s="186">
        <v>179.7</v>
      </c>
    </row>
    <row r="5567" spans="1:4">
      <c r="A5567" s="186" t="s">
        <v>5783</v>
      </c>
      <c r="B5567" s="186" t="s">
        <v>22796</v>
      </c>
      <c r="C5567" s="186" t="s">
        <v>12</v>
      </c>
      <c r="D5567" s="186">
        <v>313.20999999999998</v>
      </c>
    </row>
    <row r="5568" spans="1:4">
      <c r="A5568" s="186" t="s">
        <v>37049</v>
      </c>
      <c r="B5568" s="186" t="s">
        <v>5776</v>
      </c>
      <c r="C5568" s="186" t="s">
        <v>12</v>
      </c>
      <c r="D5568" s="186">
        <v>313.20999999999998</v>
      </c>
    </row>
    <row r="5569" spans="1:4">
      <c r="A5569" s="186" t="s">
        <v>5784</v>
      </c>
      <c r="B5569" s="186" t="s">
        <v>22575</v>
      </c>
      <c r="C5569" s="186" t="s">
        <v>12</v>
      </c>
      <c r="D5569" s="186">
        <v>262.91000000000003</v>
      </c>
    </row>
    <row r="5570" spans="1:4">
      <c r="A5570" s="186" t="s">
        <v>37050</v>
      </c>
      <c r="B5570" s="186" t="s">
        <v>5777</v>
      </c>
      <c r="C5570" s="186" t="s">
        <v>12</v>
      </c>
      <c r="D5570" s="186">
        <v>422.38</v>
      </c>
    </row>
    <row r="5571" spans="1:4">
      <c r="A5571" s="189">
        <v>12114</v>
      </c>
      <c r="B5571" s="186" t="s">
        <v>5785</v>
      </c>
      <c r="C5571" s="186" t="s">
        <v>12</v>
      </c>
      <c r="D5571" s="186">
        <v>1.99</v>
      </c>
    </row>
    <row r="5572" spans="1:4">
      <c r="A5572" s="186" t="s">
        <v>5786</v>
      </c>
      <c r="B5572" s="186" t="s">
        <v>5787</v>
      </c>
      <c r="C5572" s="186" t="s">
        <v>12</v>
      </c>
      <c r="D5572" s="186">
        <v>2.8</v>
      </c>
    </row>
    <row r="5573" spans="1:4">
      <c r="A5573" s="186" t="s">
        <v>5788</v>
      </c>
      <c r="B5573" s="186" t="s">
        <v>5789</v>
      </c>
      <c r="C5573" s="186" t="s">
        <v>12</v>
      </c>
      <c r="D5573" s="186">
        <v>3.75</v>
      </c>
    </row>
    <row r="5574" spans="1:4">
      <c r="A5574" s="186" t="s">
        <v>5790</v>
      </c>
      <c r="B5574" s="186" t="s">
        <v>5791</v>
      </c>
      <c r="C5574" s="186" t="s">
        <v>12</v>
      </c>
      <c r="D5574" s="188" t="s">
        <v>37051</v>
      </c>
    </row>
    <row r="5575" spans="1:4">
      <c r="A5575" s="186" t="s">
        <v>37052</v>
      </c>
      <c r="B5575" s="186" t="s">
        <v>5792</v>
      </c>
      <c r="C5575" s="186" t="s">
        <v>12</v>
      </c>
      <c r="D5575" s="188" t="s">
        <v>37053</v>
      </c>
    </row>
    <row r="5576" spans="1:4">
      <c r="A5576" s="186" t="s">
        <v>37054</v>
      </c>
      <c r="B5576" s="186" t="s">
        <v>5793</v>
      </c>
      <c r="C5576" s="186" t="s">
        <v>12</v>
      </c>
      <c r="D5576" s="186">
        <v>537.9</v>
      </c>
    </row>
    <row r="5577" spans="1:4">
      <c r="A5577" s="189">
        <v>13509</v>
      </c>
      <c r="B5577" s="186" t="s">
        <v>37055</v>
      </c>
      <c r="C5577" s="186" t="s">
        <v>12</v>
      </c>
      <c r="D5577" s="190" t="s">
        <v>37056</v>
      </c>
    </row>
    <row r="5578" spans="1:4">
      <c r="A5578" s="189">
        <v>12109</v>
      </c>
      <c r="B5578" s="186" t="s">
        <v>5794</v>
      </c>
      <c r="C5578" s="186" t="s">
        <v>12</v>
      </c>
      <c r="D5578" s="187" t="s">
        <v>37057</v>
      </c>
    </row>
    <row r="5579" spans="1:4">
      <c r="A5579" s="189">
        <v>11085</v>
      </c>
      <c r="B5579" s="186" t="s">
        <v>5795</v>
      </c>
      <c r="C5579" s="186" t="s">
        <v>12</v>
      </c>
      <c r="D5579" s="187" t="s">
        <v>37058</v>
      </c>
    </row>
    <row r="5580" spans="1:4">
      <c r="A5580" s="186" t="s">
        <v>5796</v>
      </c>
      <c r="B5580" s="186" t="s">
        <v>5797</v>
      </c>
      <c r="C5580" s="186" t="s">
        <v>12</v>
      </c>
      <c r="D5580" s="186">
        <v>367.9</v>
      </c>
    </row>
    <row r="5581" spans="1:4">
      <c r="A5581" s="189">
        <v>10160</v>
      </c>
      <c r="B5581" s="186" t="s">
        <v>5798</v>
      </c>
      <c r="C5581" s="186" t="s">
        <v>12</v>
      </c>
      <c r="D5581" s="186">
        <v>48.6</v>
      </c>
    </row>
    <row r="5582" spans="1:4">
      <c r="A5582" s="186" t="s">
        <v>5801</v>
      </c>
      <c r="B5582" s="186" t="s">
        <v>5802</v>
      </c>
      <c r="C5582" s="186" t="s">
        <v>1580</v>
      </c>
      <c r="D5582" s="186">
        <v>76.3</v>
      </c>
    </row>
    <row r="5583" spans="1:4">
      <c r="A5583" s="186" t="s">
        <v>5804</v>
      </c>
      <c r="B5583" s="186" t="s">
        <v>5805</v>
      </c>
      <c r="C5583" s="186" t="s">
        <v>1580</v>
      </c>
      <c r="D5583" s="186">
        <v>230</v>
      </c>
    </row>
    <row r="5584" spans="1:4">
      <c r="A5584" s="186" t="s">
        <v>5806</v>
      </c>
      <c r="B5584" s="186" t="s">
        <v>5807</v>
      </c>
      <c r="C5584" s="186" t="s">
        <v>1580</v>
      </c>
      <c r="D5584" s="186">
        <v>520</v>
      </c>
    </row>
    <row r="5585" spans="1:4">
      <c r="A5585" s="189">
        <v>11481</v>
      </c>
      <c r="B5585" s="186" t="s">
        <v>5808</v>
      </c>
      <c r="C5585" s="186" t="s">
        <v>12</v>
      </c>
      <c r="D5585" s="186">
        <v>1243</v>
      </c>
    </row>
    <row r="5586" spans="1:4">
      <c r="A5586" s="189">
        <v>13510</v>
      </c>
      <c r="B5586" s="186" t="s">
        <v>37059</v>
      </c>
      <c r="C5586" s="186" t="s">
        <v>12</v>
      </c>
      <c r="D5586" s="186">
        <v>3084.19</v>
      </c>
    </row>
    <row r="5587" spans="1:4">
      <c r="A5587" s="189">
        <v>10248</v>
      </c>
      <c r="B5587" s="186" t="s">
        <v>37060</v>
      </c>
      <c r="C5587" s="186" t="s">
        <v>12</v>
      </c>
      <c r="D5587" s="187" t="s">
        <v>37061</v>
      </c>
    </row>
    <row r="5588" spans="1:4">
      <c r="B5588" s="186" t="s">
        <v>37062</v>
      </c>
    </row>
    <row r="5589" spans="1:4">
      <c r="A5589" s="189">
        <v>12473</v>
      </c>
      <c r="B5589" s="186" t="s">
        <v>5810</v>
      </c>
      <c r="C5589" s="186" t="s">
        <v>12</v>
      </c>
      <c r="D5589" s="188" t="s">
        <v>37063</v>
      </c>
    </row>
    <row r="5590" spans="1:4">
      <c r="A5590" s="189">
        <v>11482</v>
      </c>
      <c r="B5590" s="186" t="s">
        <v>5811</v>
      </c>
      <c r="C5590" s="186" t="s">
        <v>12</v>
      </c>
      <c r="D5590" s="188" t="s">
        <v>37064</v>
      </c>
    </row>
    <row r="5591" spans="1:4">
      <c r="A5591" s="189">
        <v>11624</v>
      </c>
      <c r="B5591" s="186" t="s">
        <v>5812</v>
      </c>
      <c r="C5591" s="186" t="s">
        <v>12</v>
      </c>
      <c r="D5591" s="188" t="s">
        <v>37065</v>
      </c>
    </row>
    <row r="5592" spans="1:4">
      <c r="A5592" s="189">
        <v>11623</v>
      </c>
      <c r="B5592" s="186" t="s">
        <v>5813</v>
      </c>
      <c r="C5592" s="186" t="s">
        <v>12</v>
      </c>
      <c r="D5592" s="186">
        <v>289.3</v>
      </c>
    </row>
    <row r="5593" spans="1:4">
      <c r="A5593" s="186" t="s">
        <v>37066</v>
      </c>
    </row>
    <row r="5594" spans="1:4">
      <c r="A5594" s="189">
        <v>11641</v>
      </c>
      <c r="B5594" s="186" t="s">
        <v>5814</v>
      </c>
      <c r="C5594" s="186" t="s">
        <v>12</v>
      </c>
      <c r="D5594" s="186">
        <v>280</v>
      </c>
    </row>
    <row r="5595" spans="1:4">
      <c r="B5595" s="186" t="s">
        <v>5815</v>
      </c>
    </row>
    <row r="5596" spans="1:4">
      <c r="A5596" s="186" t="s">
        <v>5816</v>
      </c>
      <c r="B5596" s="186" t="s">
        <v>37067</v>
      </c>
      <c r="C5596" s="186" t="s">
        <v>12</v>
      </c>
      <c r="D5596" s="186">
        <v>338.06</v>
      </c>
    </row>
    <row r="5597" spans="1:4">
      <c r="B5597" s="186" t="s">
        <v>37068</v>
      </c>
    </row>
    <row r="5598" spans="1:4">
      <c r="B5598" s="186" t="s">
        <v>37069</v>
      </c>
    </row>
    <row r="5599" spans="1:4">
      <c r="A5599" s="189">
        <v>11194</v>
      </c>
      <c r="B5599" s="186" t="s">
        <v>5817</v>
      </c>
      <c r="C5599" s="186" t="s">
        <v>12</v>
      </c>
      <c r="D5599" s="188" t="s">
        <v>37070</v>
      </c>
    </row>
    <row r="5600" spans="1:4">
      <c r="A5600" s="189">
        <v>11193</v>
      </c>
      <c r="B5600" s="186" t="s">
        <v>5818</v>
      </c>
      <c r="C5600" s="186" t="s">
        <v>12</v>
      </c>
      <c r="D5600" s="186">
        <v>338.06</v>
      </c>
    </row>
    <row r="5601" spans="1:4">
      <c r="A5601" s="186" t="s">
        <v>5819</v>
      </c>
      <c r="B5601" s="186" t="s">
        <v>37071</v>
      </c>
      <c r="C5601" s="186" t="s">
        <v>12</v>
      </c>
      <c r="D5601" s="188" t="s">
        <v>37072</v>
      </c>
    </row>
    <row r="5602" spans="1:4">
      <c r="B5602" s="186" t="s">
        <v>37073</v>
      </c>
    </row>
    <row r="5603" spans="1:4">
      <c r="B5603" s="186" t="s">
        <v>37074</v>
      </c>
    </row>
    <row r="5604" spans="1:4">
      <c r="A5604" s="186" t="s">
        <v>5820</v>
      </c>
      <c r="B5604" s="186" t="s">
        <v>5821</v>
      </c>
      <c r="C5604" s="186" t="s">
        <v>12</v>
      </c>
      <c r="D5604" s="188" t="s">
        <v>37075</v>
      </c>
    </row>
    <row r="5605" spans="1:4">
      <c r="A5605" s="189">
        <v>12664</v>
      </c>
      <c r="B5605" s="186" t="s">
        <v>22078</v>
      </c>
      <c r="C5605" s="186" t="s">
        <v>12</v>
      </c>
      <c r="D5605" s="188" t="s">
        <v>23690</v>
      </c>
    </row>
    <row r="5606" spans="1:4">
      <c r="A5606" s="189">
        <v>12850</v>
      </c>
      <c r="C5606" s="186" t="s">
        <v>12</v>
      </c>
      <c r="D5606" s="188" t="s">
        <v>37076</v>
      </c>
    </row>
    <row r="5607" spans="1:4">
      <c r="A5607" s="186" t="s">
        <v>204</v>
      </c>
      <c r="B5607" s="186" t="s">
        <v>5315</v>
      </c>
      <c r="C5607" s="186" t="s">
        <v>34116</v>
      </c>
    </row>
    <row r="5609" spans="1:4">
      <c r="C5609" s="184" t="s">
        <v>34071</v>
      </c>
      <c r="D5609" s="185" t="s">
        <v>114</v>
      </c>
    </row>
    <row r="5610" spans="1:4">
      <c r="A5610" s="184"/>
    </row>
    <row r="5611" spans="1:4">
      <c r="D5611" s="184" t="s">
        <v>34072</v>
      </c>
    </row>
    <row r="5612" spans="1:4">
      <c r="A5612" s="184"/>
    </row>
    <row r="5613" spans="1:4">
      <c r="A5613" s="184"/>
      <c r="B5613" s="184" t="s">
        <v>34073</v>
      </c>
      <c r="C5613" s="184" t="s">
        <v>34074</v>
      </c>
      <c r="D5613" s="184" t="s">
        <v>34075</v>
      </c>
    </row>
    <row r="5614" spans="1:4">
      <c r="B5614" s="184" t="s">
        <v>34076</v>
      </c>
      <c r="C5614" s="184" t="s">
        <v>107</v>
      </c>
      <c r="D5614" s="184" t="s">
        <v>34077</v>
      </c>
    </row>
    <row r="5615" spans="1:4">
      <c r="A5615" s="186" t="s">
        <v>37066</v>
      </c>
    </row>
    <row r="5616" spans="1:4">
      <c r="B5616" s="186" t="s">
        <v>23910</v>
      </c>
    </row>
    <row r="5617" spans="1:4">
      <c r="B5617" s="186" t="s">
        <v>23911</v>
      </c>
    </row>
    <row r="5618" spans="1:4">
      <c r="A5618" s="189">
        <v>12881</v>
      </c>
      <c r="B5618" s="186" t="s">
        <v>23912</v>
      </c>
      <c r="C5618" s="186" t="s">
        <v>12</v>
      </c>
      <c r="D5618" s="188" t="s">
        <v>37077</v>
      </c>
    </row>
    <row r="5619" spans="1:4">
      <c r="B5619" s="186" t="s">
        <v>23911</v>
      </c>
    </row>
    <row r="5620" spans="1:4">
      <c r="A5620" s="186" t="s">
        <v>5822</v>
      </c>
      <c r="B5620" s="186" t="s">
        <v>5823</v>
      </c>
      <c r="C5620" s="186" t="s">
        <v>12</v>
      </c>
      <c r="D5620" s="186">
        <v>62.18</v>
      </c>
    </row>
    <row r="5621" spans="1:4">
      <c r="A5621" s="189">
        <v>11195</v>
      </c>
      <c r="B5621" s="186" t="s">
        <v>5825</v>
      </c>
      <c r="C5621" s="186" t="s">
        <v>12</v>
      </c>
      <c r="D5621" s="188" t="s">
        <v>37078</v>
      </c>
    </row>
    <row r="5622" spans="1:4">
      <c r="A5622" s="186" t="s">
        <v>5826</v>
      </c>
      <c r="B5622" s="186" t="s">
        <v>5827</v>
      </c>
      <c r="C5622" s="186" t="s">
        <v>12</v>
      </c>
      <c r="D5622" s="188" t="s">
        <v>37079</v>
      </c>
    </row>
    <row r="5623" spans="1:4">
      <c r="A5623" s="189">
        <v>12852</v>
      </c>
      <c r="B5623" s="186" t="s">
        <v>23913</v>
      </c>
      <c r="C5623" s="186" t="s">
        <v>12</v>
      </c>
      <c r="D5623" s="188" t="s">
        <v>37080</v>
      </c>
    </row>
    <row r="5624" spans="1:4">
      <c r="B5624" s="186" t="s">
        <v>1423</v>
      </c>
    </row>
    <row r="5625" spans="1:4">
      <c r="A5625" s="186" t="s">
        <v>5829</v>
      </c>
      <c r="B5625" s="186" t="s">
        <v>5830</v>
      </c>
      <c r="C5625" s="186" t="s">
        <v>12</v>
      </c>
      <c r="D5625" s="187" t="s">
        <v>37081</v>
      </c>
    </row>
    <row r="5626" spans="1:4">
      <c r="B5626" s="186" t="s">
        <v>5831</v>
      </c>
    </row>
    <row r="5627" spans="1:4">
      <c r="A5627" s="189">
        <v>10115</v>
      </c>
      <c r="B5627" s="186" t="s">
        <v>5832</v>
      </c>
      <c r="C5627" s="186" t="s">
        <v>12</v>
      </c>
      <c r="D5627" s="188" t="s">
        <v>37082</v>
      </c>
    </row>
    <row r="5628" spans="1:4">
      <c r="B5628" s="186" t="s">
        <v>37083</v>
      </c>
    </row>
    <row r="5629" spans="1:4">
      <c r="B5629" s="186" t="s">
        <v>37084</v>
      </c>
    </row>
    <row r="5630" spans="1:4">
      <c r="A5630" s="186" t="s">
        <v>5833</v>
      </c>
      <c r="B5630" s="186" t="s">
        <v>5834</v>
      </c>
      <c r="C5630" s="186" t="s">
        <v>12</v>
      </c>
      <c r="D5630" s="188" t="s">
        <v>37085</v>
      </c>
    </row>
    <row r="5631" spans="1:4">
      <c r="A5631" s="189">
        <v>12975</v>
      </c>
      <c r="B5631" s="186" t="s">
        <v>23914</v>
      </c>
      <c r="C5631" s="186" t="s">
        <v>12</v>
      </c>
      <c r="D5631" s="187" t="s">
        <v>37086</v>
      </c>
    </row>
    <row r="5632" spans="1:4">
      <c r="B5632" s="186" t="s">
        <v>23915</v>
      </c>
    </row>
    <row r="5633" spans="1:4">
      <c r="A5633" s="186" t="s">
        <v>5835</v>
      </c>
      <c r="B5633" s="186" t="s">
        <v>37087</v>
      </c>
      <c r="C5633" s="186" t="s">
        <v>12</v>
      </c>
      <c r="D5633" s="188" t="s">
        <v>37088</v>
      </c>
    </row>
    <row r="5634" spans="1:4">
      <c r="B5634" s="186" t="s">
        <v>37089</v>
      </c>
    </row>
    <row r="5635" spans="1:4">
      <c r="A5635" s="186" t="s">
        <v>5836</v>
      </c>
      <c r="B5635" s="186" t="s">
        <v>37090</v>
      </c>
      <c r="C5635" s="186" t="s">
        <v>12</v>
      </c>
      <c r="D5635" s="188" t="s">
        <v>37091</v>
      </c>
    </row>
    <row r="5636" spans="1:4">
      <c r="B5636" s="186" t="s">
        <v>37092</v>
      </c>
    </row>
    <row r="5637" spans="1:4">
      <c r="A5637" s="186" t="s">
        <v>5837</v>
      </c>
      <c r="B5637" s="186" t="s">
        <v>37093</v>
      </c>
      <c r="C5637" s="186" t="s">
        <v>12</v>
      </c>
      <c r="D5637" s="190" t="s">
        <v>37094</v>
      </c>
    </row>
    <row r="5638" spans="1:4">
      <c r="B5638" s="186" t="s">
        <v>37095</v>
      </c>
    </row>
    <row r="5639" spans="1:4">
      <c r="A5639" s="186" t="s">
        <v>5838</v>
      </c>
      <c r="B5639" s="186" t="s">
        <v>37096</v>
      </c>
      <c r="C5639" s="186" t="s">
        <v>12</v>
      </c>
      <c r="D5639" s="188" t="s">
        <v>37097</v>
      </c>
    </row>
    <row r="5640" spans="1:4">
      <c r="B5640" s="186" t="s">
        <v>37098</v>
      </c>
    </row>
    <row r="5641" spans="1:4">
      <c r="A5641" s="189">
        <v>12660</v>
      </c>
      <c r="B5641" s="186" t="s">
        <v>22079</v>
      </c>
      <c r="C5641" s="186" t="s">
        <v>12</v>
      </c>
      <c r="D5641" s="187" t="s">
        <v>37099</v>
      </c>
    </row>
    <row r="5642" spans="1:4">
      <c r="B5642" s="186" t="s">
        <v>22080</v>
      </c>
    </row>
    <row r="5643" spans="1:4">
      <c r="A5643" s="186" t="s">
        <v>37100</v>
      </c>
      <c r="B5643" s="186" t="s">
        <v>5839</v>
      </c>
      <c r="C5643" s="186" t="s">
        <v>12</v>
      </c>
      <c r="D5643" s="186">
        <v>6.75</v>
      </c>
    </row>
    <row r="5644" spans="1:4">
      <c r="A5644" s="189">
        <v>12848</v>
      </c>
      <c r="B5644" s="186" t="s">
        <v>23069</v>
      </c>
      <c r="C5644" s="186" t="s">
        <v>12</v>
      </c>
      <c r="D5644" s="188" t="s">
        <v>37101</v>
      </c>
    </row>
    <row r="5645" spans="1:4">
      <c r="A5645" s="189">
        <v>12883</v>
      </c>
      <c r="B5645" s="186" t="s">
        <v>23094</v>
      </c>
      <c r="C5645" s="186" t="s">
        <v>12</v>
      </c>
      <c r="D5645" s="188" t="s">
        <v>15851</v>
      </c>
    </row>
    <row r="5646" spans="1:4">
      <c r="A5646" s="189">
        <v>12849</v>
      </c>
      <c r="B5646" s="186" t="s">
        <v>23916</v>
      </c>
      <c r="C5646" s="186" t="s">
        <v>12</v>
      </c>
      <c r="D5646" s="188" t="s">
        <v>33874</v>
      </c>
    </row>
    <row r="5647" spans="1:4">
      <c r="B5647" s="186" t="s">
        <v>23917</v>
      </c>
    </row>
    <row r="5648" spans="1:4">
      <c r="A5648" s="189">
        <v>12882</v>
      </c>
      <c r="B5648" s="186" t="s">
        <v>23918</v>
      </c>
      <c r="C5648" s="186" t="s">
        <v>12</v>
      </c>
      <c r="D5648" s="188" t="s">
        <v>15851</v>
      </c>
    </row>
    <row r="5649" spans="1:4">
      <c r="B5649" s="186" t="s">
        <v>23917</v>
      </c>
    </row>
    <row r="5650" spans="1:4">
      <c r="A5650" s="186" t="s">
        <v>5840</v>
      </c>
      <c r="B5650" s="186" t="s">
        <v>5841</v>
      </c>
      <c r="C5650" s="186" t="s">
        <v>12</v>
      </c>
      <c r="D5650" s="186">
        <v>45.96</v>
      </c>
    </row>
    <row r="5651" spans="1:4">
      <c r="A5651" s="189">
        <v>13468</v>
      </c>
      <c r="B5651" s="186" t="s">
        <v>37102</v>
      </c>
      <c r="C5651" s="186" t="s">
        <v>12</v>
      </c>
      <c r="D5651" s="186">
        <v>83.34</v>
      </c>
    </row>
    <row r="5652" spans="1:4">
      <c r="A5652" s="189">
        <v>13469</v>
      </c>
      <c r="B5652" s="186" t="s">
        <v>37103</v>
      </c>
      <c r="C5652" s="186" t="s">
        <v>12</v>
      </c>
      <c r="D5652" s="186">
        <v>101.38</v>
      </c>
    </row>
    <row r="5653" spans="1:4">
      <c r="A5653" s="186" t="s">
        <v>5842</v>
      </c>
      <c r="B5653" s="186" t="s">
        <v>5843</v>
      </c>
      <c r="C5653" s="186" t="s">
        <v>12</v>
      </c>
      <c r="D5653" s="186">
        <v>45.96</v>
      </c>
    </row>
    <row r="5654" spans="1:4">
      <c r="A5654" s="186" t="s">
        <v>5844</v>
      </c>
      <c r="B5654" s="186" t="s">
        <v>22555</v>
      </c>
      <c r="C5654" s="186" t="s">
        <v>12</v>
      </c>
      <c r="D5654" s="186">
        <v>450</v>
      </c>
    </row>
    <row r="5655" spans="1:4">
      <c r="A5655" s="189">
        <v>13174</v>
      </c>
      <c r="B5655" s="186" t="s">
        <v>23343</v>
      </c>
      <c r="C5655" s="186" t="s">
        <v>12</v>
      </c>
      <c r="D5655" s="186">
        <v>207.69</v>
      </c>
    </row>
    <row r="5656" spans="1:4">
      <c r="A5656" s="186" t="s">
        <v>5845</v>
      </c>
      <c r="B5656" s="186" t="s">
        <v>22841</v>
      </c>
      <c r="C5656" s="186" t="s">
        <v>12</v>
      </c>
      <c r="D5656" s="187" t="s">
        <v>37104</v>
      </c>
    </row>
    <row r="5657" spans="1:4">
      <c r="A5657" s="189">
        <v>10482</v>
      </c>
      <c r="B5657" s="186" t="s">
        <v>22909</v>
      </c>
      <c r="C5657" s="186" t="s">
        <v>12</v>
      </c>
      <c r="D5657" s="187" t="s">
        <v>37105</v>
      </c>
    </row>
    <row r="5658" spans="1:4">
      <c r="A5658" s="189">
        <v>13176</v>
      </c>
      <c r="B5658" s="186" t="s">
        <v>23344</v>
      </c>
      <c r="C5658" s="186" t="s">
        <v>12</v>
      </c>
      <c r="D5658" s="187" t="s">
        <v>37106</v>
      </c>
    </row>
    <row r="5659" spans="1:4">
      <c r="A5659" s="186" t="s">
        <v>5846</v>
      </c>
      <c r="B5659" s="186" t="s">
        <v>22556</v>
      </c>
      <c r="C5659" s="186" t="s">
        <v>12</v>
      </c>
      <c r="D5659" s="186">
        <v>126.92</v>
      </c>
    </row>
    <row r="5660" spans="1:4">
      <c r="A5660" s="186" t="s">
        <v>5847</v>
      </c>
      <c r="B5660" s="186" t="s">
        <v>22558</v>
      </c>
      <c r="C5660" s="186" t="s">
        <v>12</v>
      </c>
      <c r="D5660" s="186">
        <v>150</v>
      </c>
    </row>
    <row r="5661" spans="1:4">
      <c r="A5661" s="186" t="s">
        <v>5848</v>
      </c>
      <c r="B5661" s="186" t="s">
        <v>22859</v>
      </c>
      <c r="C5661" s="186" t="s">
        <v>12</v>
      </c>
      <c r="D5661" s="186">
        <v>178.84</v>
      </c>
    </row>
    <row r="5662" spans="1:4">
      <c r="A5662" s="186" t="s">
        <v>5851</v>
      </c>
      <c r="B5662" s="186" t="s">
        <v>5852</v>
      </c>
      <c r="C5662" s="186" t="s">
        <v>12</v>
      </c>
      <c r="D5662" s="188" t="s">
        <v>37107</v>
      </c>
    </row>
    <row r="5663" spans="1:4">
      <c r="A5663" s="186" t="s">
        <v>5853</v>
      </c>
      <c r="B5663" s="186" t="s">
        <v>37108</v>
      </c>
      <c r="C5663" s="186" t="s">
        <v>12</v>
      </c>
      <c r="D5663" s="186">
        <v>367.08</v>
      </c>
    </row>
    <row r="5664" spans="1:4">
      <c r="A5664" s="186" t="s">
        <v>5854</v>
      </c>
      <c r="B5664" s="186" t="s">
        <v>37109</v>
      </c>
      <c r="C5664" s="186" t="s">
        <v>12</v>
      </c>
      <c r="D5664" s="186">
        <v>367.08</v>
      </c>
    </row>
    <row r="5665" spans="1:4">
      <c r="B5665" s="186" t="s">
        <v>37110</v>
      </c>
    </row>
    <row r="5666" spans="1:4">
      <c r="A5666" s="189">
        <v>11830</v>
      </c>
      <c r="B5666" s="186" t="s">
        <v>5855</v>
      </c>
      <c r="C5666" s="186" t="s">
        <v>12</v>
      </c>
      <c r="D5666" s="188" t="s">
        <v>18890</v>
      </c>
    </row>
    <row r="5667" spans="1:4">
      <c r="A5667" s="186" t="s">
        <v>37111</v>
      </c>
      <c r="B5667" s="186" t="s">
        <v>5856</v>
      </c>
      <c r="C5667" s="186" t="s">
        <v>12</v>
      </c>
      <c r="D5667" s="188" t="s">
        <v>7326</v>
      </c>
    </row>
    <row r="5668" spans="1:4">
      <c r="B5668" s="186" t="s">
        <v>37112</v>
      </c>
    </row>
    <row r="5669" spans="1:4">
      <c r="A5669" s="186" t="s">
        <v>5857</v>
      </c>
      <c r="B5669" s="186" t="s">
        <v>5858</v>
      </c>
      <c r="C5669" s="186" t="s">
        <v>7</v>
      </c>
      <c r="D5669" s="188" t="s">
        <v>11421</v>
      </c>
    </row>
    <row r="5670" spans="1:4">
      <c r="A5670" s="189">
        <v>11196</v>
      </c>
      <c r="B5670" s="186" t="s">
        <v>5859</v>
      </c>
      <c r="C5670" s="186" t="s">
        <v>12</v>
      </c>
      <c r="D5670" s="187" t="s">
        <v>37113</v>
      </c>
    </row>
    <row r="5671" spans="1:4">
      <c r="A5671" s="189">
        <v>12851</v>
      </c>
      <c r="B5671" s="186" t="s">
        <v>23073</v>
      </c>
      <c r="C5671" s="186" t="s">
        <v>12</v>
      </c>
      <c r="D5671" s="188" t="s">
        <v>37114</v>
      </c>
    </row>
    <row r="5672" spans="1:4">
      <c r="A5672" s="189">
        <v>10773</v>
      </c>
      <c r="B5672" s="186" t="s">
        <v>37115</v>
      </c>
      <c r="C5672" s="186" t="s">
        <v>12</v>
      </c>
      <c r="D5672" s="188" t="s">
        <v>37116</v>
      </c>
    </row>
    <row r="5673" spans="1:4">
      <c r="B5673" s="186" t="s">
        <v>37117</v>
      </c>
    </row>
    <row r="5674" spans="1:4">
      <c r="A5674" s="189">
        <v>10771</v>
      </c>
      <c r="B5674" s="186" t="s">
        <v>22920</v>
      </c>
      <c r="C5674" s="186" t="s">
        <v>12</v>
      </c>
      <c r="D5674" s="188" t="s">
        <v>37118</v>
      </c>
    </row>
    <row r="5675" spans="1:4">
      <c r="A5675" s="189">
        <v>13180</v>
      </c>
      <c r="B5675" s="186" t="s">
        <v>23348</v>
      </c>
      <c r="C5675" s="186" t="s">
        <v>12</v>
      </c>
      <c r="D5675" s="188" t="s">
        <v>37119</v>
      </c>
    </row>
    <row r="5676" spans="1:4">
      <c r="A5676" s="189">
        <v>13177</v>
      </c>
      <c r="B5676" s="186" t="s">
        <v>23345</v>
      </c>
      <c r="C5676" s="186" t="s">
        <v>12</v>
      </c>
      <c r="D5676" s="188" t="s">
        <v>37120</v>
      </c>
    </row>
    <row r="5677" spans="1:4">
      <c r="A5677" s="189">
        <v>13181</v>
      </c>
      <c r="B5677" s="186" t="s">
        <v>23349</v>
      </c>
      <c r="C5677" s="186" t="s">
        <v>12</v>
      </c>
      <c r="D5677" s="188" t="s">
        <v>37121</v>
      </c>
    </row>
    <row r="5678" spans="1:4">
      <c r="A5678" s="189">
        <v>13178</v>
      </c>
      <c r="B5678" s="186" t="s">
        <v>23346</v>
      </c>
      <c r="C5678" s="186" t="s">
        <v>12</v>
      </c>
      <c r="D5678" s="188" t="s">
        <v>37122</v>
      </c>
    </row>
    <row r="5679" spans="1:4">
      <c r="A5679" s="189">
        <v>13179</v>
      </c>
      <c r="B5679" s="186" t="s">
        <v>23347</v>
      </c>
      <c r="C5679" s="186" t="s">
        <v>12</v>
      </c>
      <c r="D5679" s="188" t="s">
        <v>37122</v>
      </c>
    </row>
    <row r="5680" spans="1:4">
      <c r="A5680" s="186" t="s">
        <v>37123</v>
      </c>
      <c r="B5680" s="186" t="s">
        <v>5860</v>
      </c>
      <c r="C5680" s="186" t="s">
        <v>12</v>
      </c>
      <c r="D5680" s="186">
        <v>50.69</v>
      </c>
    </row>
    <row r="5681" spans="1:4">
      <c r="A5681" s="186" t="s">
        <v>5861</v>
      </c>
      <c r="B5681" s="186" t="s">
        <v>5862</v>
      </c>
      <c r="C5681" s="186" t="s">
        <v>12</v>
      </c>
      <c r="D5681" s="186">
        <v>50.69</v>
      </c>
    </row>
    <row r="5682" spans="1:4">
      <c r="A5682" s="186" t="s">
        <v>37124</v>
      </c>
      <c r="B5682" s="186" t="s">
        <v>5863</v>
      </c>
      <c r="C5682" s="186" t="s">
        <v>12</v>
      </c>
      <c r="D5682" s="186">
        <v>70.97</v>
      </c>
    </row>
    <row r="5683" spans="1:4">
      <c r="A5683" s="189">
        <v>11838</v>
      </c>
      <c r="B5683" s="186" t="s">
        <v>5864</v>
      </c>
      <c r="C5683" s="186" t="s">
        <v>12</v>
      </c>
      <c r="D5683" s="186">
        <v>70.97</v>
      </c>
    </row>
    <row r="5684" spans="1:4">
      <c r="A5684" s="189">
        <v>12665</v>
      </c>
      <c r="B5684" s="186" t="s">
        <v>37125</v>
      </c>
      <c r="C5684" s="186" t="s">
        <v>12</v>
      </c>
      <c r="D5684" s="188" t="s">
        <v>37126</v>
      </c>
    </row>
    <row r="5685" spans="1:4">
      <c r="A5685" s="186" t="s">
        <v>204</v>
      </c>
      <c r="B5685" s="186" t="s">
        <v>5408</v>
      </c>
      <c r="C5685" s="186" t="s">
        <v>34116</v>
      </c>
    </row>
    <row r="5687" spans="1:4">
      <c r="C5687" s="184" t="s">
        <v>34071</v>
      </c>
      <c r="D5687" s="185" t="s">
        <v>114</v>
      </c>
    </row>
    <row r="5688" spans="1:4">
      <c r="A5688" s="184"/>
    </row>
    <row r="5689" spans="1:4">
      <c r="D5689" s="184" t="s">
        <v>34072</v>
      </c>
    </row>
    <row r="5690" spans="1:4">
      <c r="A5690" s="184"/>
    </row>
    <row r="5691" spans="1:4">
      <c r="A5691" s="184"/>
      <c r="B5691" s="184" t="s">
        <v>34073</v>
      </c>
      <c r="C5691" s="184" t="s">
        <v>34074</v>
      </c>
      <c r="D5691" s="184" t="s">
        <v>34075</v>
      </c>
    </row>
    <row r="5692" spans="1:4">
      <c r="B5692" s="184" t="s">
        <v>34076</v>
      </c>
      <c r="C5692" s="184" t="s">
        <v>107</v>
      </c>
      <c r="D5692" s="184" t="s">
        <v>34077</v>
      </c>
    </row>
    <row r="5693" spans="1:4">
      <c r="A5693" s="186" t="s">
        <v>37066</v>
      </c>
    </row>
    <row r="5694" spans="1:4">
      <c r="A5694" s="186" t="s">
        <v>5865</v>
      </c>
      <c r="B5694" s="186" t="s">
        <v>5866</v>
      </c>
      <c r="C5694" s="186" t="s">
        <v>12</v>
      </c>
      <c r="D5694" s="188" t="s">
        <v>18776</v>
      </c>
    </row>
    <row r="5695" spans="1:4">
      <c r="A5695" s="186" t="s">
        <v>37127</v>
      </c>
      <c r="B5695" s="186" t="s">
        <v>5867</v>
      </c>
      <c r="C5695" s="186" t="s">
        <v>12</v>
      </c>
      <c r="D5695" s="188" t="s">
        <v>37128</v>
      </c>
    </row>
    <row r="5696" spans="1:4">
      <c r="A5696" s="186" t="s">
        <v>5868</v>
      </c>
      <c r="B5696" s="186" t="s">
        <v>5869</v>
      </c>
      <c r="C5696" s="186" t="s">
        <v>12</v>
      </c>
      <c r="D5696" s="188" t="s">
        <v>18701</v>
      </c>
    </row>
    <row r="5697" spans="1:4">
      <c r="A5697" s="186" t="s">
        <v>5870</v>
      </c>
      <c r="B5697" s="186" t="s">
        <v>5871</v>
      </c>
      <c r="C5697" s="186" t="s">
        <v>12</v>
      </c>
      <c r="D5697" s="188" t="s">
        <v>15930</v>
      </c>
    </row>
    <row r="5698" spans="1:4">
      <c r="A5698" s="186" t="s">
        <v>37129</v>
      </c>
      <c r="B5698" s="186" t="s">
        <v>5872</v>
      </c>
      <c r="C5698" s="186" t="s">
        <v>12</v>
      </c>
      <c r="D5698" s="188" t="s">
        <v>33427</v>
      </c>
    </row>
    <row r="5699" spans="1:4">
      <c r="A5699" s="186" t="s">
        <v>37130</v>
      </c>
      <c r="B5699" s="186" t="s">
        <v>5873</v>
      </c>
      <c r="C5699" s="186" t="s">
        <v>12</v>
      </c>
      <c r="D5699" s="186">
        <v>22.33</v>
      </c>
    </row>
    <row r="5700" spans="1:4">
      <c r="A5700" s="186" t="s">
        <v>5875</v>
      </c>
      <c r="B5700" s="186" t="s">
        <v>5876</v>
      </c>
      <c r="C5700" s="186" t="s">
        <v>12</v>
      </c>
      <c r="D5700" s="186">
        <v>27.87</v>
      </c>
    </row>
    <row r="5701" spans="1:4">
      <c r="A5701" s="186" t="s">
        <v>5877</v>
      </c>
      <c r="B5701" s="186" t="s">
        <v>5878</v>
      </c>
      <c r="C5701" s="186" t="s">
        <v>12</v>
      </c>
      <c r="D5701" s="188" t="s">
        <v>37128</v>
      </c>
    </row>
    <row r="5702" spans="1:4">
      <c r="A5702" s="189">
        <v>11097</v>
      </c>
      <c r="B5702" s="186" t="s">
        <v>22927</v>
      </c>
      <c r="C5702" s="186" t="s">
        <v>12</v>
      </c>
      <c r="D5702" s="188" t="s">
        <v>37131</v>
      </c>
    </row>
    <row r="5703" spans="1:4">
      <c r="A5703" s="186" t="s">
        <v>37132</v>
      </c>
      <c r="B5703" s="186" t="s">
        <v>5879</v>
      </c>
      <c r="C5703" s="186" t="s">
        <v>12</v>
      </c>
      <c r="D5703" s="186">
        <v>37.17</v>
      </c>
    </row>
    <row r="5704" spans="1:4">
      <c r="A5704" s="189">
        <v>10341</v>
      </c>
      <c r="B5704" s="186" t="s">
        <v>5881</v>
      </c>
      <c r="C5704" s="186" t="s">
        <v>12</v>
      </c>
      <c r="D5704" s="187" t="s">
        <v>37133</v>
      </c>
    </row>
    <row r="5705" spans="1:4">
      <c r="A5705" s="186" t="s">
        <v>5883</v>
      </c>
      <c r="B5705" s="186" t="s">
        <v>5884</v>
      </c>
      <c r="C5705" s="186" t="s">
        <v>12</v>
      </c>
      <c r="D5705" s="188" t="s">
        <v>37134</v>
      </c>
    </row>
    <row r="5706" spans="1:4">
      <c r="A5706" s="189">
        <v>11929</v>
      </c>
      <c r="B5706" s="186" t="s">
        <v>5885</v>
      </c>
      <c r="C5706" s="186" t="s">
        <v>12</v>
      </c>
      <c r="D5706" s="187" t="s">
        <v>37135</v>
      </c>
    </row>
    <row r="5707" spans="1:4">
      <c r="A5707" s="189">
        <v>11930</v>
      </c>
      <c r="B5707" s="186" t="s">
        <v>5886</v>
      </c>
      <c r="C5707" s="186" t="s">
        <v>12</v>
      </c>
      <c r="D5707" s="187" t="s">
        <v>37136</v>
      </c>
    </row>
    <row r="5708" spans="1:4">
      <c r="A5708" s="189">
        <v>11928</v>
      </c>
      <c r="B5708" s="186" t="s">
        <v>5887</v>
      </c>
      <c r="C5708" s="186" t="s">
        <v>12</v>
      </c>
      <c r="D5708" s="187" t="s">
        <v>37137</v>
      </c>
    </row>
    <row r="5709" spans="1:4">
      <c r="A5709" s="186" t="s">
        <v>37138</v>
      </c>
    </row>
    <row r="5710" spans="1:4">
      <c r="A5710" s="186" t="s">
        <v>37139</v>
      </c>
      <c r="B5710" s="186" t="s">
        <v>5888</v>
      </c>
      <c r="C5710" s="186" t="s">
        <v>12</v>
      </c>
      <c r="D5710" s="188" t="s">
        <v>6934</v>
      </c>
    </row>
    <row r="5711" spans="1:4">
      <c r="A5711" s="186" t="s">
        <v>5889</v>
      </c>
      <c r="B5711" s="186" t="s">
        <v>5890</v>
      </c>
      <c r="C5711" s="186" t="s">
        <v>12</v>
      </c>
      <c r="D5711" s="188" t="s">
        <v>23626</v>
      </c>
    </row>
    <row r="5712" spans="1:4">
      <c r="A5712" s="186" t="s">
        <v>37140</v>
      </c>
      <c r="B5712" s="186" t="s">
        <v>37141</v>
      </c>
      <c r="C5712" s="186" t="s">
        <v>12</v>
      </c>
      <c r="D5712" s="188" t="s">
        <v>36422</v>
      </c>
    </row>
    <row r="5713" spans="1:4">
      <c r="B5713" s="186" t="s">
        <v>5891</v>
      </c>
    </row>
    <row r="5714" spans="1:4">
      <c r="A5714" s="189">
        <v>10472</v>
      </c>
      <c r="B5714" s="186" t="s">
        <v>5892</v>
      </c>
      <c r="C5714" s="186" t="s">
        <v>12</v>
      </c>
      <c r="D5714" s="188" t="s">
        <v>7108</v>
      </c>
    </row>
    <row r="5715" spans="1:4">
      <c r="A5715" s="186" t="s">
        <v>5894</v>
      </c>
      <c r="B5715" s="186" t="s">
        <v>5895</v>
      </c>
      <c r="C5715" s="186" t="s">
        <v>12</v>
      </c>
      <c r="D5715" s="188" t="s">
        <v>37142</v>
      </c>
    </row>
    <row r="5716" spans="1:4">
      <c r="A5716" s="186" t="s">
        <v>37143</v>
      </c>
      <c r="B5716" s="186" t="s">
        <v>5896</v>
      </c>
      <c r="C5716" s="186" t="s">
        <v>12</v>
      </c>
      <c r="D5716" s="188" t="s">
        <v>37144</v>
      </c>
    </row>
    <row r="5717" spans="1:4">
      <c r="A5717" s="186" t="s">
        <v>37145</v>
      </c>
      <c r="B5717" s="186" t="s">
        <v>5897</v>
      </c>
      <c r="C5717" s="186" t="s">
        <v>12</v>
      </c>
      <c r="D5717" s="188" t="s">
        <v>37146</v>
      </c>
    </row>
    <row r="5718" spans="1:4">
      <c r="A5718" s="186" t="s">
        <v>37147</v>
      </c>
      <c r="B5718" s="186" t="s">
        <v>5898</v>
      </c>
      <c r="C5718" s="186" t="s">
        <v>12</v>
      </c>
      <c r="D5718" s="188" t="s">
        <v>37148</v>
      </c>
    </row>
    <row r="5719" spans="1:4">
      <c r="A5719" s="186" t="s">
        <v>5899</v>
      </c>
      <c r="B5719" s="186" t="s">
        <v>5900</v>
      </c>
      <c r="C5719" s="186" t="s">
        <v>12</v>
      </c>
      <c r="D5719" s="188" t="s">
        <v>37149</v>
      </c>
    </row>
    <row r="5720" spans="1:4">
      <c r="A5720" s="186" t="s">
        <v>5901</v>
      </c>
      <c r="B5720" s="186" t="s">
        <v>5902</v>
      </c>
      <c r="C5720" s="186" t="s">
        <v>12</v>
      </c>
      <c r="D5720" s="187" t="s">
        <v>37150</v>
      </c>
    </row>
    <row r="5721" spans="1:4">
      <c r="A5721" s="186" t="s">
        <v>5903</v>
      </c>
      <c r="B5721" s="186" t="s">
        <v>5904</v>
      </c>
      <c r="C5721" s="186" t="s">
        <v>12</v>
      </c>
      <c r="D5721" s="187" t="s">
        <v>37151</v>
      </c>
    </row>
    <row r="5722" spans="1:4">
      <c r="A5722" s="186" t="s">
        <v>5905</v>
      </c>
      <c r="B5722" s="186" t="s">
        <v>5906</v>
      </c>
      <c r="C5722" s="186" t="s">
        <v>12</v>
      </c>
      <c r="D5722" s="188" t="s">
        <v>37152</v>
      </c>
    </row>
    <row r="5723" spans="1:4">
      <c r="A5723" s="186" t="s">
        <v>5907</v>
      </c>
      <c r="B5723" s="186" t="s">
        <v>5908</v>
      </c>
      <c r="C5723" s="186" t="s">
        <v>12</v>
      </c>
      <c r="D5723" s="188" t="s">
        <v>37153</v>
      </c>
    </row>
    <row r="5724" spans="1:4">
      <c r="A5724" s="189">
        <v>11147</v>
      </c>
      <c r="B5724" s="186" t="s">
        <v>37154</v>
      </c>
      <c r="C5724" s="186" t="s">
        <v>12</v>
      </c>
      <c r="D5724" s="187" t="s">
        <v>37155</v>
      </c>
    </row>
    <row r="5725" spans="1:4">
      <c r="B5725" s="186" t="s">
        <v>37156</v>
      </c>
    </row>
    <row r="5726" spans="1:4">
      <c r="A5726" s="189">
        <v>11148</v>
      </c>
      <c r="B5726" s="186" t="s">
        <v>37157</v>
      </c>
      <c r="C5726" s="186" t="s">
        <v>12</v>
      </c>
      <c r="D5726" s="187" t="s">
        <v>37158</v>
      </c>
    </row>
    <row r="5727" spans="1:4">
      <c r="B5727" s="186" t="s">
        <v>37159</v>
      </c>
    </row>
    <row r="5728" spans="1:4">
      <c r="A5728" s="189">
        <v>11131</v>
      </c>
      <c r="B5728" s="186" t="s">
        <v>37160</v>
      </c>
      <c r="C5728" s="186" t="s">
        <v>12</v>
      </c>
      <c r="D5728" s="187" t="s">
        <v>37161</v>
      </c>
    </row>
    <row r="5729" spans="1:4">
      <c r="B5729" s="186" t="s">
        <v>37162</v>
      </c>
    </row>
    <row r="5730" spans="1:4">
      <c r="A5730" s="189">
        <v>12388</v>
      </c>
      <c r="B5730" s="186" t="s">
        <v>5909</v>
      </c>
      <c r="C5730" s="186" t="s">
        <v>12</v>
      </c>
      <c r="D5730" s="188" t="s">
        <v>23742</v>
      </c>
    </row>
    <row r="5731" spans="1:4">
      <c r="A5731" s="189">
        <v>10409</v>
      </c>
      <c r="B5731" s="186" t="s">
        <v>5910</v>
      </c>
      <c r="C5731" s="186" t="s">
        <v>12</v>
      </c>
      <c r="D5731" s="188" t="s">
        <v>3628</v>
      </c>
    </row>
    <row r="5732" spans="1:4">
      <c r="A5732" s="186" t="s">
        <v>5912</v>
      </c>
      <c r="B5732" s="186" t="s">
        <v>5913</v>
      </c>
      <c r="C5732" s="186" t="s">
        <v>12</v>
      </c>
      <c r="D5732" s="188" t="s">
        <v>18807</v>
      </c>
    </row>
    <row r="5733" spans="1:4">
      <c r="A5733" s="186" t="s">
        <v>37163</v>
      </c>
      <c r="B5733" s="186" t="s">
        <v>5914</v>
      </c>
      <c r="C5733" s="186" t="s">
        <v>12</v>
      </c>
      <c r="D5733" s="186">
        <v>6.95</v>
      </c>
    </row>
    <row r="5734" spans="1:4">
      <c r="A5734" s="186" t="s">
        <v>5915</v>
      </c>
      <c r="B5734" s="186" t="s">
        <v>5916</v>
      </c>
      <c r="C5734" s="186" t="s">
        <v>12</v>
      </c>
      <c r="D5734" s="188" t="s">
        <v>5115</v>
      </c>
    </row>
    <row r="5735" spans="1:4">
      <c r="A5735" s="189">
        <v>10468</v>
      </c>
      <c r="B5735" s="186" t="s">
        <v>5918</v>
      </c>
      <c r="C5735" s="186" t="s">
        <v>12</v>
      </c>
      <c r="D5735" s="188" t="s">
        <v>5072</v>
      </c>
    </row>
    <row r="5736" spans="1:4">
      <c r="A5736" s="189">
        <v>12353</v>
      </c>
      <c r="B5736" s="186" t="s">
        <v>5919</v>
      </c>
      <c r="C5736" s="186" t="s">
        <v>12</v>
      </c>
      <c r="D5736" s="188" t="s">
        <v>1103</v>
      </c>
    </row>
    <row r="5737" spans="1:4">
      <c r="A5737" s="189">
        <v>12354</v>
      </c>
      <c r="B5737" s="186" t="s">
        <v>5920</v>
      </c>
      <c r="C5737" s="186" t="s">
        <v>12</v>
      </c>
      <c r="D5737" s="188" t="s">
        <v>6959</v>
      </c>
    </row>
    <row r="5738" spans="1:4">
      <c r="A5738" s="189">
        <v>10466</v>
      </c>
      <c r="B5738" s="186" t="s">
        <v>5922</v>
      </c>
      <c r="C5738" s="186" t="s">
        <v>12</v>
      </c>
      <c r="D5738" s="188" t="s">
        <v>37164</v>
      </c>
    </row>
    <row r="5739" spans="1:4">
      <c r="A5739" s="189">
        <v>10465</v>
      </c>
      <c r="B5739" s="186" t="s">
        <v>5925</v>
      </c>
      <c r="C5739" s="186" t="s">
        <v>12</v>
      </c>
      <c r="D5739" s="188" t="s">
        <v>309</v>
      </c>
    </row>
    <row r="5740" spans="1:4">
      <c r="A5740" s="189">
        <v>10464</v>
      </c>
      <c r="B5740" s="186" t="s">
        <v>5927</v>
      </c>
      <c r="C5740" s="186" t="s">
        <v>12</v>
      </c>
      <c r="D5740" s="188" t="s">
        <v>6342</v>
      </c>
    </row>
    <row r="5741" spans="1:4">
      <c r="A5741" s="189">
        <v>10467</v>
      </c>
      <c r="B5741" s="186" t="s">
        <v>5928</v>
      </c>
      <c r="C5741" s="186" t="s">
        <v>12</v>
      </c>
      <c r="D5741" s="188" t="s">
        <v>37164</v>
      </c>
    </row>
    <row r="5742" spans="1:4">
      <c r="A5742" s="189">
        <v>10463</v>
      </c>
      <c r="B5742" s="186" t="s">
        <v>5929</v>
      </c>
      <c r="C5742" s="186" t="s">
        <v>12</v>
      </c>
      <c r="D5742" s="186">
        <v>18.899999999999999</v>
      </c>
    </row>
    <row r="5743" spans="1:4">
      <c r="A5743" s="189">
        <v>10462</v>
      </c>
      <c r="B5743" s="186" t="s">
        <v>5923</v>
      </c>
      <c r="C5743" s="186" t="s">
        <v>12</v>
      </c>
      <c r="D5743" s="188" t="s">
        <v>5710</v>
      </c>
    </row>
    <row r="5744" spans="1:4">
      <c r="A5744" s="186" t="s">
        <v>5931</v>
      </c>
      <c r="B5744" s="186" t="s">
        <v>37165</v>
      </c>
      <c r="C5744" s="186" t="s">
        <v>12</v>
      </c>
      <c r="D5744" s="188" t="s">
        <v>37166</v>
      </c>
    </row>
    <row r="5745" spans="1:4">
      <c r="B5745" s="186" t="s">
        <v>37167</v>
      </c>
    </row>
    <row r="5746" spans="1:4">
      <c r="A5746" s="186" t="s">
        <v>5932</v>
      </c>
      <c r="B5746" s="186" t="s">
        <v>37168</v>
      </c>
      <c r="C5746" s="186" t="s">
        <v>12</v>
      </c>
      <c r="D5746" s="188" t="s">
        <v>37169</v>
      </c>
    </row>
    <row r="5747" spans="1:4">
      <c r="B5747" s="186" t="s">
        <v>37170</v>
      </c>
    </row>
    <row r="5748" spans="1:4">
      <c r="A5748" s="186" t="s">
        <v>5933</v>
      </c>
      <c r="B5748" s="186" t="s">
        <v>37171</v>
      </c>
      <c r="C5748" s="186" t="s">
        <v>12</v>
      </c>
      <c r="D5748" s="188" t="s">
        <v>37172</v>
      </c>
    </row>
    <row r="5749" spans="1:4">
      <c r="B5749" s="186" t="s">
        <v>37173</v>
      </c>
    </row>
    <row r="5750" spans="1:4">
      <c r="A5750" s="186" t="s">
        <v>5934</v>
      </c>
      <c r="B5750" s="186" t="s">
        <v>5935</v>
      </c>
      <c r="C5750" s="186" t="s">
        <v>12</v>
      </c>
      <c r="D5750" s="188" t="s">
        <v>3385</v>
      </c>
    </row>
    <row r="5751" spans="1:4">
      <c r="A5751" s="189">
        <v>10469</v>
      </c>
      <c r="B5751" s="186" t="s">
        <v>5936</v>
      </c>
      <c r="C5751" s="186" t="s">
        <v>12</v>
      </c>
      <c r="D5751" s="188" t="s">
        <v>17170</v>
      </c>
    </row>
    <row r="5752" spans="1:4">
      <c r="A5752" s="189">
        <v>10471</v>
      </c>
      <c r="B5752" s="186" t="s">
        <v>5938</v>
      </c>
      <c r="C5752" s="186" t="s">
        <v>12</v>
      </c>
      <c r="D5752" s="188" t="s">
        <v>825</v>
      </c>
    </row>
    <row r="5753" spans="1:4">
      <c r="A5753" s="189">
        <v>10477</v>
      </c>
      <c r="B5753" s="186" t="s">
        <v>5939</v>
      </c>
      <c r="C5753" s="186" t="s">
        <v>12</v>
      </c>
      <c r="D5753" s="188" t="s">
        <v>22568</v>
      </c>
    </row>
    <row r="5754" spans="1:4">
      <c r="A5754" s="189">
        <v>10478</v>
      </c>
      <c r="B5754" s="186" t="s">
        <v>5940</v>
      </c>
      <c r="C5754" s="186" t="s">
        <v>12</v>
      </c>
      <c r="D5754" s="188" t="s">
        <v>37174</v>
      </c>
    </row>
    <row r="5755" spans="1:4">
      <c r="A5755" s="189">
        <v>10474</v>
      </c>
      <c r="B5755" s="186" t="s">
        <v>5941</v>
      </c>
      <c r="C5755" s="186" t="s">
        <v>12</v>
      </c>
      <c r="D5755" s="188" t="s">
        <v>41</v>
      </c>
    </row>
    <row r="5756" spans="1:4">
      <c r="A5756" s="189">
        <v>10473</v>
      </c>
      <c r="B5756" s="186" t="s">
        <v>5943</v>
      </c>
      <c r="C5756" s="186" t="s">
        <v>12</v>
      </c>
      <c r="D5756" s="188" t="s">
        <v>7108</v>
      </c>
    </row>
    <row r="5757" spans="1:4">
      <c r="A5757" s="186" t="s">
        <v>37175</v>
      </c>
      <c r="B5757" s="186" t="s">
        <v>5944</v>
      </c>
      <c r="C5757" s="186" t="s">
        <v>12</v>
      </c>
      <c r="D5757" s="188" t="s">
        <v>18570</v>
      </c>
    </row>
    <row r="5758" spans="1:4">
      <c r="A5758" s="186" t="s">
        <v>37176</v>
      </c>
      <c r="B5758" s="186" t="s">
        <v>5945</v>
      </c>
      <c r="C5758" s="186" t="s">
        <v>12</v>
      </c>
      <c r="D5758" s="188" t="s">
        <v>37177</v>
      </c>
    </row>
    <row r="5759" spans="1:4">
      <c r="A5759" s="186" t="s">
        <v>5946</v>
      </c>
      <c r="B5759" s="186" t="s">
        <v>5947</v>
      </c>
      <c r="C5759" s="186" t="s">
        <v>12</v>
      </c>
      <c r="D5759" s="188" t="s">
        <v>37178</v>
      </c>
    </row>
    <row r="5760" spans="1:4">
      <c r="A5760" s="186" t="s">
        <v>204</v>
      </c>
      <c r="B5760" s="186" t="s">
        <v>5503</v>
      </c>
      <c r="C5760" s="186" t="s">
        <v>34116</v>
      </c>
    </row>
    <row r="5762" spans="1:4">
      <c r="C5762" s="184" t="s">
        <v>34071</v>
      </c>
      <c r="D5762" s="185" t="s">
        <v>114</v>
      </c>
    </row>
    <row r="5763" spans="1:4">
      <c r="A5763" s="184"/>
    </row>
    <row r="5764" spans="1:4">
      <c r="D5764" s="184" t="s">
        <v>34072</v>
      </c>
    </row>
    <row r="5765" spans="1:4">
      <c r="A5765" s="184"/>
    </row>
    <row r="5766" spans="1:4">
      <c r="A5766" s="184"/>
      <c r="B5766" s="184" t="s">
        <v>34073</v>
      </c>
      <c r="C5766" s="184" t="s">
        <v>34074</v>
      </c>
      <c r="D5766" s="184" t="s">
        <v>34075</v>
      </c>
    </row>
    <row r="5767" spans="1:4">
      <c r="B5767" s="184" t="s">
        <v>34076</v>
      </c>
      <c r="C5767" s="184" t="s">
        <v>107</v>
      </c>
      <c r="D5767" s="184" t="s">
        <v>34077</v>
      </c>
    </row>
    <row r="5768" spans="1:4">
      <c r="A5768" s="186" t="s">
        <v>37138</v>
      </c>
    </row>
    <row r="5769" spans="1:4">
      <c r="A5769" s="189">
        <v>12095</v>
      </c>
      <c r="B5769" s="186" t="s">
        <v>5948</v>
      </c>
      <c r="C5769" s="186" t="s">
        <v>12</v>
      </c>
      <c r="D5769" s="188" t="s">
        <v>33564</v>
      </c>
    </row>
    <row r="5770" spans="1:4">
      <c r="B5770" s="186" t="s">
        <v>5949</v>
      </c>
    </row>
    <row r="5771" spans="1:4">
      <c r="A5771" s="189">
        <v>12094</v>
      </c>
      <c r="B5771" s="186" t="s">
        <v>5948</v>
      </c>
      <c r="C5771" s="186" t="s">
        <v>12</v>
      </c>
      <c r="D5771" s="188" t="s">
        <v>33564</v>
      </c>
    </row>
    <row r="5772" spans="1:4">
      <c r="B5772" s="186" t="s">
        <v>5950</v>
      </c>
    </row>
    <row r="5773" spans="1:4">
      <c r="B5773" s="186" t="s">
        <v>1101</v>
      </c>
    </row>
    <row r="5774" spans="1:4">
      <c r="A5774" s="186" t="s">
        <v>5951</v>
      </c>
      <c r="B5774" s="186" t="s">
        <v>5952</v>
      </c>
      <c r="C5774" s="186" t="s">
        <v>12</v>
      </c>
      <c r="D5774" s="188" t="s">
        <v>878</v>
      </c>
    </row>
    <row r="5775" spans="1:4">
      <c r="A5775" s="189">
        <v>10476</v>
      </c>
      <c r="B5775" s="186" t="s">
        <v>5953</v>
      </c>
      <c r="C5775" s="186" t="s">
        <v>12</v>
      </c>
      <c r="D5775" s="188" t="s">
        <v>726</v>
      </c>
    </row>
    <row r="5776" spans="1:4">
      <c r="A5776" s="189">
        <v>10475</v>
      </c>
      <c r="B5776" s="186" t="s">
        <v>5955</v>
      </c>
      <c r="C5776" s="186" t="s">
        <v>12</v>
      </c>
      <c r="D5776" s="188" t="s">
        <v>18829</v>
      </c>
    </row>
    <row r="5777" spans="1:4">
      <c r="A5777" s="186" t="s">
        <v>5956</v>
      </c>
      <c r="B5777" s="186" t="s">
        <v>37179</v>
      </c>
      <c r="C5777" s="186" t="s">
        <v>8</v>
      </c>
      <c r="D5777" s="188" t="s">
        <v>22769</v>
      </c>
    </row>
    <row r="5778" spans="1:4">
      <c r="B5778" s="186" t="s">
        <v>37180</v>
      </c>
    </row>
    <row r="5779" spans="1:4">
      <c r="A5779" s="186" t="s">
        <v>5957</v>
      </c>
      <c r="B5779" s="186" t="s">
        <v>5958</v>
      </c>
      <c r="C5779" s="186" t="s">
        <v>8</v>
      </c>
      <c r="D5779" s="188" t="s">
        <v>37181</v>
      </c>
    </row>
    <row r="5780" spans="1:4">
      <c r="A5780" s="186" t="s">
        <v>5959</v>
      </c>
      <c r="B5780" s="186" t="s">
        <v>5960</v>
      </c>
      <c r="C5780" s="186" t="s">
        <v>1486</v>
      </c>
      <c r="D5780" s="186">
        <v>10.23</v>
      </c>
    </row>
    <row r="5781" spans="1:4">
      <c r="A5781" s="186" t="s">
        <v>5961</v>
      </c>
      <c r="B5781" s="186" t="s">
        <v>5962</v>
      </c>
      <c r="C5781" s="186" t="s">
        <v>12</v>
      </c>
      <c r="D5781" s="188" t="s">
        <v>37182</v>
      </c>
    </row>
    <row r="5782" spans="1:4">
      <c r="A5782" s="189">
        <v>11112</v>
      </c>
      <c r="B5782" s="186" t="s">
        <v>5963</v>
      </c>
      <c r="C5782" s="186" t="s">
        <v>12</v>
      </c>
      <c r="D5782" s="188" t="s">
        <v>18776</v>
      </c>
    </row>
    <row r="5783" spans="1:4">
      <c r="A5783" s="186" t="s">
        <v>5964</v>
      </c>
      <c r="B5783" s="186" t="s">
        <v>5965</v>
      </c>
      <c r="C5783" s="186" t="s">
        <v>12</v>
      </c>
      <c r="D5783" s="188" t="s">
        <v>37183</v>
      </c>
    </row>
    <row r="5784" spans="1:4">
      <c r="A5784" s="186" t="s">
        <v>5966</v>
      </c>
      <c r="B5784" s="186" t="s">
        <v>5967</v>
      </c>
      <c r="C5784" s="186" t="s">
        <v>12</v>
      </c>
      <c r="D5784" s="188" t="s">
        <v>37184</v>
      </c>
    </row>
    <row r="5785" spans="1:4">
      <c r="A5785" s="186" t="s">
        <v>5968</v>
      </c>
      <c r="B5785" s="186" t="s">
        <v>5969</v>
      </c>
      <c r="C5785" s="186" t="s">
        <v>12</v>
      </c>
      <c r="D5785" s="188" t="s">
        <v>7440</v>
      </c>
    </row>
    <row r="5786" spans="1:4">
      <c r="A5786" s="189">
        <v>11829</v>
      </c>
      <c r="B5786" s="186" t="s">
        <v>5970</v>
      </c>
      <c r="C5786" s="186" t="s">
        <v>12</v>
      </c>
      <c r="D5786" s="188" t="s">
        <v>33126</v>
      </c>
    </row>
    <row r="5787" spans="1:4">
      <c r="A5787" s="189">
        <v>11827</v>
      </c>
      <c r="B5787" s="186" t="s">
        <v>5971</v>
      </c>
      <c r="C5787" s="186" t="s">
        <v>12</v>
      </c>
      <c r="D5787" s="188" t="s">
        <v>37185</v>
      </c>
    </row>
    <row r="5788" spans="1:4">
      <c r="A5788" s="189">
        <v>10276</v>
      </c>
      <c r="B5788" s="186" t="s">
        <v>5972</v>
      </c>
      <c r="C5788" s="186" t="s">
        <v>12</v>
      </c>
      <c r="D5788" s="188" t="s">
        <v>37186</v>
      </c>
    </row>
    <row r="5789" spans="1:4">
      <c r="A5789" s="189">
        <v>11832</v>
      </c>
      <c r="B5789" s="186" t="s">
        <v>5975</v>
      </c>
      <c r="C5789" s="186" t="s">
        <v>12</v>
      </c>
      <c r="D5789" s="188" t="s">
        <v>15991</v>
      </c>
    </row>
    <row r="5790" spans="1:4">
      <c r="A5790" s="189">
        <v>11231</v>
      </c>
      <c r="B5790" s="186" t="s">
        <v>5977</v>
      </c>
      <c r="C5790" s="186" t="s">
        <v>12</v>
      </c>
      <c r="D5790" s="188" t="s">
        <v>33256</v>
      </c>
    </row>
    <row r="5791" spans="1:4">
      <c r="A5791" s="186" t="s">
        <v>37187</v>
      </c>
      <c r="B5791" s="186" t="s">
        <v>5979</v>
      </c>
      <c r="C5791" s="186" t="s">
        <v>12</v>
      </c>
      <c r="D5791" s="188" t="s">
        <v>5997</v>
      </c>
    </row>
    <row r="5792" spans="1:4">
      <c r="A5792" s="189">
        <v>10470</v>
      </c>
      <c r="B5792" s="186" t="s">
        <v>5980</v>
      </c>
      <c r="C5792" s="186" t="s">
        <v>12</v>
      </c>
      <c r="D5792" s="188" t="s">
        <v>8856</v>
      </c>
    </row>
    <row r="5793" spans="1:4">
      <c r="A5793" s="186" t="s">
        <v>5982</v>
      </c>
      <c r="B5793" s="186" t="s">
        <v>5983</v>
      </c>
      <c r="C5793" s="186" t="s">
        <v>12</v>
      </c>
      <c r="D5793" s="188" t="s">
        <v>33097</v>
      </c>
    </row>
    <row r="5794" spans="1:4">
      <c r="A5794" s="189">
        <v>10408</v>
      </c>
      <c r="B5794" s="186" t="s">
        <v>5985</v>
      </c>
      <c r="C5794" s="186" t="s">
        <v>12</v>
      </c>
      <c r="D5794" s="188" t="s">
        <v>4736</v>
      </c>
    </row>
    <row r="5795" spans="1:4">
      <c r="A5795" s="189">
        <v>11833</v>
      </c>
      <c r="B5795" s="186" t="s">
        <v>5986</v>
      </c>
      <c r="C5795" s="186" t="s">
        <v>12</v>
      </c>
      <c r="D5795" s="188" t="s">
        <v>33226</v>
      </c>
    </row>
    <row r="5796" spans="1:4">
      <c r="A5796" s="189">
        <v>11840</v>
      </c>
      <c r="B5796" s="186" t="s">
        <v>5987</v>
      </c>
      <c r="C5796" s="186" t="s">
        <v>12</v>
      </c>
      <c r="D5796" s="188" t="s">
        <v>14095</v>
      </c>
    </row>
    <row r="5797" spans="1:4">
      <c r="A5797" s="186" t="s">
        <v>37188</v>
      </c>
      <c r="B5797" s="186" t="s">
        <v>5988</v>
      </c>
      <c r="C5797" s="186" t="s">
        <v>8</v>
      </c>
      <c r="D5797" s="188" t="s">
        <v>18570</v>
      </c>
    </row>
    <row r="5798" spans="1:4">
      <c r="A5798" s="186" t="s">
        <v>5989</v>
      </c>
      <c r="B5798" s="186" t="s">
        <v>5990</v>
      </c>
      <c r="C5798" s="186" t="s">
        <v>12</v>
      </c>
      <c r="D5798" s="188" t="s">
        <v>33442</v>
      </c>
    </row>
    <row r="5799" spans="1:4">
      <c r="A5799" s="186" t="s">
        <v>5991</v>
      </c>
      <c r="B5799" s="186" t="s">
        <v>5992</v>
      </c>
      <c r="C5799" s="186" t="s">
        <v>12</v>
      </c>
      <c r="D5799" s="188" t="s">
        <v>37189</v>
      </c>
    </row>
    <row r="5800" spans="1:4">
      <c r="A5800" s="186" t="s">
        <v>5993</v>
      </c>
      <c r="B5800" s="186" t="s">
        <v>5994</v>
      </c>
      <c r="C5800" s="186" t="s">
        <v>12</v>
      </c>
      <c r="D5800" s="188" t="s">
        <v>37190</v>
      </c>
    </row>
    <row r="5801" spans="1:4">
      <c r="A5801" s="186" t="s">
        <v>5995</v>
      </c>
      <c r="B5801" s="186" t="s">
        <v>37191</v>
      </c>
      <c r="C5801" s="186" t="s">
        <v>12</v>
      </c>
      <c r="D5801" s="188" t="s">
        <v>23571</v>
      </c>
    </row>
    <row r="5802" spans="1:4">
      <c r="B5802" s="186" t="s">
        <v>1867</v>
      </c>
    </row>
    <row r="5803" spans="1:4">
      <c r="A5803" s="189">
        <v>11113</v>
      </c>
      <c r="B5803" s="186" t="s">
        <v>5996</v>
      </c>
      <c r="C5803" s="186" t="s">
        <v>12</v>
      </c>
      <c r="D5803" s="186">
        <v>39.6</v>
      </c>
    </row>
    <row r="5804" spans="1:4">
      <c r="A5804" s="186" t="s">
        <v>5998</v>
      </c>
      <c r="B5804" s="186" t="s">
        <v>5999</v>
      </c>
      <c r="C5804" s="186" t="s">
        <v>12</v>
      </c>
      <c r="D5804" s="186">
        <v>52.88</v>
      </c>
    </row>
    <row r="5805" spans="1:4">
      <c r="A5805" s="186" t="s">
        <v>6000</v>
      </c>
      <c r="B5805" s="186" t="s">
        <v>6001</v>
      </c>
      <c r="C5805" s="186" t="s">
        <v>12</v>
      </c>
      <c r="D5805" s="186">
        <v>33.94</v>
      </c>
    </row>
    <row r="5806" spans="1:4">
      <c r="A5806" s="186" t="s">
        <v>6002</v>
      </c>
      <c r="B5806" s="186" t="s">
        <v>6003</v>
      </c>
      <c r="C5806" s="186" t="s">
        <v>12</v>
      </c>
      <c r="D5806" s="186">
        <v>39.17</v>
      </c>
    </row>
    <row r="5807" spans="1:4">
      <c r="A5807" s="186" t="s">
        <v>37192</v>
      </c>
      <c r="B5807" s="186" t="s">
        <v>6004</v>
      </c>
      <c r="C5807" s="186" t="s">
        <v>12</v>
      </c>
      <c r="D5807" s="186">
        <v>94.98</v>
      </c>
    </row>
    <row r="5808" spans="1:4">
      <c r="A5808" s="186" t="s">
        <v>37193</v>
      </c>
      <c r="B5808" s="186" t="s">
        <v>6005</v>
      </c>
      <c r="C5808" s="186" t="s">
        <v>12</v>
      </c>
      <c r="D5808" s="186">
        <v>78.819999999999993</v>
      </c>
    </row>
    <row r="5809" spans="1:4">
      <c r="A5809" s="189">
        <v>11983</v>
      </c>
      <c r="B5809" s="186" t="s">
        <v>6006</v>
      </c>
      <c r="C5809" s="186" t="s">
        <v>12</v>
      </c>
      <c r="D5809" s="186">
        <v>284.89999999999998</v>
      </c>
    </row>
    <row r="5810" spans="1:4">
      <c r="A5810" s="189">
        <v>11732</v>
      </c>
      <c r="B5810" s="186" t="s">
        <v>6007</v>
      </c>
      <c r="C5810" s="186" t="s">
        <v>12</v>
      </c>
      <c r="D5810" s="188" t="s">
        <v>37194</v>
      </c>
    </row>
    <row r="5811" spans="1:4">
      <c r="A5811" s="186" t="s">
        <v>6010</v>
      </c>
      <c r="B5811" s="186" t="s">
        <v>6008</v>
      </c>
      <c r="C5811" s="186" t="s">
        <v>12</v>
      </c>
      <c r="D5811" s="186">
        <v>54.89</v>
      </c>
    </row>
    <row r="5812" spans="1:4">
      <c r="A5812" s="186" t="s">
        <v>6011</v>
      </c>
      <c r="B5812" s="186" t="s">
        <v>6012</v>
      </c>
      <c r="C5812" s="186" t="s">
        <v>12</v>
      </c>
      <c r="D5812" s="188" t="s">
        <v>22860</v>
      </c>
    </row>
    <row r="5813" spans="1:4">
      <c r="A5813" s="186" t="s">
        <v>37195</v>
      </c>
      <c r="B5813" s="186" t="s">
        <v>6013</v>
      </c>
      <c r="C5813" s="186" t="s">
        <v>12</v>
      </c>
      <c r="D5813" s="188" t="s">
        <v>23769</v>
      </c>
    </row>
    <row r="5814" spans="1:4">
      <c r="A5814" s="186" t="s">
        <v>37196</v>
      </c>
      <c r="B5814" s="186" t="s">
        <v>6014</v>
      </c>
      <c r="C5814" s="186" t="s">
        <v>12</v>
      </c>
      <c r="D5814" s="188" t="s">
        <v>23685</v>
      </c>
    </row>
    <row r="5815" spans="1:4">
      <c r="A5815" s="186" t="s">
        <v>37197</v>
      </c>
      <c r="B5815" s="186" t="s">
        <v>6015</v>
      </c>
      <c r="C5815" s="186" t="s">
        <v>12</v>
      </c>
      <c r="D5815" s="188" t="s">
        <v>22579</v>
      </c>
    </row>
    <row r="5816" spans="1:4">
      <c r="A5816" s="186" t="s">
        <v>37198</v>
      </c>
      <c r="B5816" s="186" t="s">
        <v>6017</v>
      </c>
      <c r="C5816" s="186" t="s">
        <v>12</v>
      </c>
      <c r="D5816" s="188" t="s">
        <v>33442</v>
      </c>
    </row>
    <row r="5817" spans="1:4">
      <c r="A5817" s="186" t="s">
        <v>37199</v>
      </c>
      <c r="B5817" s="186" t="s">
        <v>6018</v>
      </c>
      <c r="C5817" s="186" t="s">
        <v>12</v>
      </c>
      <c r="D5817" s="188" t="s">
        <v>37200</v>
      </c>
    </row>
    <row r="5818" spans="1:4">
      <c r="A5818" s="186" t="s">
        <v>6019</v>
      </c>
      <c r="B5818" s="186" t="s">
        <v>6020</v>
      </c>
      <c r="C5818" s="186" t="s">
        <v>12</v>
      </c>
      <c r="D5818" s="188" t="s">
        <v>33430</v>
      </c>
    </row>
    <row r="5819" spans="1:4">
      <c r="A5819" s="189">
        <v>10480</v>
      </c>
      <c r="B5819" s="186" t="s">
        <v>6021</v>
      </c>
      <c r="C5819" s="186" t="s">
        <v>12</v>
      </c>
      <c r="D5819" s="188" t="s">
        <v>37201</v>
      </c>
    </row>
    <row r="5820" spans="1:4">
      <c r="A5820" s="189">
        <v>10479</v>
      </c>
      <c r="B5820" s="186" t="s">
        <v>6023</v>
      </c>
      <c r="C5820" s="186" t="s">
        <v>12</v>
      </c>
      <c r="D5820" s="188" t="s">
        <v>15313</v>
      </c>
    </row>
    <row r="5821" spans="1:4">
      <c r="A5821" s="186" t="s">
        <v>37202</v>
      </c>
    </row>
    <row r="5822" spans="1:4">
      <c r="A5822" s="186" t="s">
        <v>6025</v>
      </c>
      <c r="B5822" s="186" t="s">
        <v>6026</v>
      </c>
      <c r="C5822" s="186" t="s">
        <v>12</v>
      </c>
      <c r="D5822" s="187" t="s">
        <v>6027</v>
      </c>
    </row>
    <row r="5823" spans="1:4">
      <c r="A5823" s="186" t="s">
        <v>6028</v>
      </c>
      <c r="B5823" s="186" t="s">
        <v>6029</v>
      </c>
      <c r="C5823" s="186" t="s">
        <v>12</v>
      </c>
      <c r="D5823" s="190" t="s">
        <v>6030</v>
      </c>
    </row>
    <row r="5824" spans="1:4">
      <c r="A5824" s="186" t="s">
        <v>6031</v>
      </c>
      <c r="B5824" s="186" t="s">
        <v>6032</v>
      </c>
      <c r="C5824" s="186" t="s">
        <v>12</v>
      </c>
      <c r="D5824" s="188" t="s">
        <v>6033</v>
      </c>
    </row>
    <row r="5825" spans="1:4">
      <c r="A5825" s="189">
        <v>11524</v>
      </c>
      <c r="B5825" s="186" t="s">
        <v>37203</v>
      </c>
      <c r="C5825" s="186" t="s">
        <v>12</v>
      </c>
      <c r="D5825" s="187" t="s">
        <v>6034</v>
      </c>
    </row>
    <row r="5826" spans="1:4">
      <c r="B5826" s="186" t="s">
        <v>37204</v>
      </c>
    </row>
    <row r="5827" spans="1:4">
      <c r="A5827" s="189">
        <v>11523</v>
      </c>
      <c r="B5827" s="186" t="s">
        <v>37205</v>
      </c>
      <c r="C5827" s="186" t="s">
        <v>12</v>
      </c>
      <c r="D5827" s="187" t="s">
        <v>6035</v>
      </c>
    </row>
    <row r="5828" spans="1:4">
      <c r="B5828" s="186" t="s">
        <v>37204</v>
      </c>
    </row>
    <row r="5829" spans="1:4">
      <c r="A5829" s="189">
        <v>13246</v>
      </c>
      <c r="B5829" s="186" t="s">
        <v>23401</v>
      </c>
      <c r="C5829" s="186" t="s">
        <v>12</v>
      </c>
      <c r="D5829" s="187" t="s">
        <v>23402</v>
      </c>
    </row>
    <row r="5830" spans="1:4">
      <c r="A5830" s="186" t="s">
        <v>6036</v>
      </c>
      <c r="B5830" s="186" t="s">
        <v>6037</v>
      </c>
      <c r="C5830" s="186" t="s">
        <v>12</v>
      </c>
      <c r="D5830" s="188" t="s">
        <v>6038</v>
      </c>
    </row>
    <row r="5831" spans="1:4">
      <c r="A5831" s="186" t="s">
        <v>6039</v>
      </c>
      <c r="B5831" s="186" t="s">
        <v>6040</v>
      </c>
      <c r="C5831" s="186" t="s">
        <v>12</v>
      </c>
      <c r="D5831" s="187" t="s">
        <v>6041</v>
      </c>
    </row>
    <row r="5832" spans="1:4">
      <c r="A5832" s="189">
        <v>13458</v>
      </c>
      <c r="B5832" s="186" t="s">
        <v>37206</v>
      </c>
      <c r="C5832" s="186" t="s">
        <v>12</v>
      </c>
      <c r="D5832" s="188" t="s">
        <v>37207</v>
      </c>
    </row>
    <row r="5833" spans="1:4">
      <c r="B5833" s="186" t="s">
        <v>37208</v>
      </c>
    </row>
    <row r="5834" spans="1:4">
      <c r="A5834" s="189">
        <v>11531</v>
      </c>
      <c r="B5834" s="186" t="s">
        <v>6042</v>
      </c>
      <c r="C5834" s="186" t="s">
        <v>7</v>
      </c>
      <c r="D5834" s="188" t="s">
        <v>2194</v>
      </c>
    </row>
    <row r="5835" spans="1:4">
      <c r="A5835" s="189">
        <v>13248</v>
      </c>
      <c r="B5835" s="186" t="s">
        <v>23405</v>
      </c>
      <c r="C5835" s="186" t="s">
        <v>7</v>
      </c>
      <c r="D5835" s="188" t="s">
        <v>13663</v>
      </c>
    </row>
    <row r="5836" spans="1:4">
      <c r="A5836" s="186" t="s">
        <v>204</v>
      </c>
      <c r="B5836" s="186" t="s">
        <v>5552</v>
      </c>
      <c r="C5836" s="186" t="s">
        <v>34116</v>
      </c>
    </row>
    <row r="5838" spans="1:4">
      <c r="C5838" s="184" t="s">
        <v>34071</v>
      </c>
      <c r="D5838" s="185" t="s">
        <v>114</v>
      </c>
    </row>
    <row r="5839" spans="1:4">
      <c r="A5839" s="184"/>
    </row>
    <row r="5840" spans="1:4">
      <c r="D5840" s="184" t="s">
        <v>34072</v>
      </c>
    </row>
    <row r="5841" spans="1:4">
      <c r="A5841" s="184"/>
    </row>
    <row r="5842" spans="1:4">
      <c r="A5842" s="184"/>
      <c r="B5842" s="184" t="s">
        <v>34073</v>
      </c>
      <c r="C5842" s="184" t="s">
        <v>34074</v>
      </c>
      <c r="D5842" s="184" t="s">
        <v>34075</v>
      </c>
    </row>
    <row r="5843" spans="1:4">
      <c r="B5843" s="184" t="s">
        <v>34076</v>
      </c>
      <c r="C5843" s="184" t="s">
        <v>107</v>
      </c>
      <c r="D5843" s="184" t="s">
        <v>34077</v>
      </c>
    </row>
    <row r="5844" spans="1:4">
      <c r="A5844" s="186" t="s">
        <v>37202</v>
      </c>
    </row>
    <row r="5845" spans="1:4">
      <c r="A5845" s="189">
        <v>12957</v>
      </c>
      <c r="B5845" s="186" t="s">
        <v>23144</v>
      </c>
      <c r="C5845" s="186" t="s">
        <v>7</v>
      </c>
      <c r="D5845" s="188" t="s">
        <v>18646</v>
      </c>
    </row>
    <row r="5846" spans="1:4">
      <c r="A5846" s="189">
        <v>11633</v>
      </c>
      <c r="B5846" s="186" t="s">
        <v>6043</v>
      </c>
      <c r="C5846" s="186" t="s">
        <v>7</v>
      </c>
      <c r="D5846" s="188" t="s">
        <v>6044</v>
      </c>
    </row>
    <row r="5847" spans="1:4">
      <c r="A5847" s="186" t="s">
        <v>6045</v>
      </c>
      <c r="B5847" s="186" t="s">
        <v>6046</v>
      </c>
      <c r="C5847" s="186" t="s">
        <v>12</v>
      </c>
      <c r="D5847" s="188" t="s">
        <v>6047</v>
      </c>
    </row>
    <row r="5848" spans="1:4">
      <c r="A5848" s="186" t="s">
        <v>6048</v>
      </c>
      <c r="B5848" s="186" t="s">
        <v>6049</v>
      </c>
      <c r="C5848" s="186" t="s">
        <v>12</v>
      </c>
      <c r="D5848" s="188" t="s">
        <v>1723</v>
      </c>
    </row>
    <row r="5849" spans="1:4">
      <c r="A5849" s="186" t="s">
        <v>37209</v>
      </c>
      <c r="B5849" s="186" t="s">
        <v>6050</v>
      </c>
      <c r="C5849" s="186" t="s">
        <v>12</v>
      </c>
      <c r="D5849" s="188" t="s">
        <v>6051</v>
      </c>
    </row>
    <row r="5850" spans="1:4">
      <c r="A5850" s="186" t="s">
        <v>6052</v>
      </c>
      <c r="B5850" s="186" t="s">
        <v>6053</v>
      </c>
      <c r="C5850" s="186" t="s">
        <v>12</v>
      </c>
      <c r="D5850" s="188" t="s">
        <v>6054</v>
      </c>
    </row>
    <row r="5851" spans="1:4">
      <c r="B5851" s="186" t="s">
        <v>6055</v>
      </c>
    </row>
    <row r="5852" spans="1:4">
      <c r="A5852" s="189">
        <v>11521</v>
      </c>
      <c r="B5852" s="186" t="s">
        <v>6056</v>
      </c>
      <c r="C5852" s="186" t="s">
        <v>12</v>
      </c>
      <c r="D5852" s="188" t="s">
        <v>6057</v>
      </c>
    </row>
    <row r="5853" spans="1:4">
      <c r="A5853" s="189">
        <v>11542</v>
      </c>
      <c r="B5853" s="186" t="s">
        <v>6058</v>
      </c>
      <c r="C5853" s="186" t="s">
        <v>12</v>
      </c>
      <c r="D5853" s="188" t="s">
        <v>6059</v>
      </c>
    </row>
    <row r="5854" spans="1:4">
      <c r="A5854" s="189">
        <v>11528</v>
      </c>
      <c r="B5854" s="186" t="s">
        <v>6060</v>
      </c>
      <c r="C5854" s="186" t="s">
        <v>12</v>
      </c>
      <c r="D5854" s="187" t="s">
        <v>6061</v>
      </c>
    </row>
    <row r="5855" spans="1:4">
      <c r="A5855" s="189">
        <v>13247</v>
      </c>
      <c r="B5855" s="186" t="s">
        <v>23403</v>
      </c>
      <c r="C5855" s="186" t="s">
        <v>12</v>
      </c>
      <c r="D5855" s="188" t="s">
        <v>23404</v>
      </c>
    </row>
    <row r="5856" spans="1:4">
      <c r="A5856" s="186" t="s">
        <v>6063</v>
      </c>
      <c r="B5856" s="186" t="s">
        <v>6064</v>
      </c>
      <c r="C5856" s="186" t="s">
        <v>12</v>
      </c>
      <c r="D5856" s="188" t="s">
        <v>6065</v>
      </c>
    </row>
    <row r="5857" spans="1:4">
      <c r="A5857" s="186" t="s">
        <v>6066</v>
      </c>
      <c r="B5857" s="186" t="s">
        <v>6067</v>
      </c>
      <c r="C5857" s="186" t="s">
        <v>12</v>
      </c>
      <c r="D5857" s="188" t="s">
        <v>6068</v>
      </c>
    </row>
    <row r="5858" spans="1:4">
      <c r="A5858" s="186" t="s">
        <v>6069</v>
      </c>
      <c r="B5858" s="186" t="s">
        <v>6070</v>
      </c>
      <c r="C5858" s="186" t="s">
        <v>12</v>
      </c>
      <c r="D5858" s="188" t="s">
        <v>6071</v>
      </c>
    </row>
    <row r="5859" spans="1:4">
      <c r="A5859" s="186" t="s">
        <v>6072</v>
      </c>
      <c r="B5859" s="186" t="s">
        <v>6073</v>
      </c>
      <c r="C5859" s="186" t="s">
        <v>12</v>
      </c>
      <c r="D5859" s="188" t="s">
        <v>6074</v>
      </c>
    </row>
    <row r="5860" spans="1:4">
      <c r="A5860" s="186" t="s">
        <v>6075</v>
      </c>
      <c r="B5860" s="186" t="s">
        <v>6076</v>
      </c>
      <c r="C5860" s="186" t="s">
        <v>12</v>
      </c>
      <c r="D5860" s="188" t="s">
        <v>6077</v>
      </c>
    </row>
    <row r="5861" spans="1:4">
      <c r="A5861" s="189">
        <v>11529</v>
      </c>
      <c r="B5861" s="186" t="s">
        <v>37210</v>
      </c>
      <c r="C5861" s="186" t="s">
        <v>12</v>
      </c>
      <c r="D5861" s="187" t="s">
        <v>6078</v>
      </c>
    </row>
    <row r="5862" spans="1:4">
      <c r="B5862" s="186" t="s">
        <v>37211</v>
      </c>
    </row>
    <row r="5863" spans="1:4">
      <c r="A5863" s="189">
        <v>11525</v>
      </c>
      <c r="B5863" s="186" t="s">
        <v>37212</v>
      </c>
      <c r="C5863" s="186" t="s">
        <v>12</v>
      </c>
      <c r="D5863" s="187" t="s">
        <v>6079</v>
      </c>
    </row>
    <row r="5864" spans="1:4">
      <c r="B5864" s="186" t="s">
        <v>37213</v>
      </c>
    </row>
    <row r="5865" spans="1:4">
      <c r="A5865" s="189">
        <v>11527</v>
      </c>
      <c r="B5865" s="186" t="s">
        <v>37214</v>
      </c>
      <c r="C5865" s="186" t="s">
        <v>12</v>
      </c>
      <c r="D5865" s="187" t="s">
        <v>6080</v>
      </c>
    </row>
    <row r="5866" spans="1:4">
      <c r="B5866" s="186" t="s">
        <v>37215</v>
      </c>
    </row>
    <row r="5867" spans="1:4">
      <c r="A5867" s="189">
        <v>11526</v>
      </c>
      <c r="B5867" s="186" t="s">
        <v>37216</v>
      </c>
      <c r="C5867" s="186" t="s">
        <v>12</v>
      </c>
      <c r="D5867" s="187" t="s">
        <v>6081</v>
      </c>
    </row>
    <row r="5868" spans="1:4">
      <c r="B5868" s="186" t="s">
        <v>37217</v>
      </c>
    </row>
    <row r="5869" spans="1:4">
      <c r="A5869" s="186" t="s">
        <v>6082</v>
      </c>
      <c r="B5869" s="186" t="s">
        <v>6083</v>
      </c>
      <c r="C5869" s="186" t="s">
        <v>12</v>
      </c>
      <c r="D5869" s="188" t="s">
        <v>6084</v>
      </c>
    </row>
    <row r="5870" spans="1:4">
      <c r="A5870" s="189">
        <v>12955</v>
      </c>
      <c r="B5870" s="186" t="s">
        <v>23924</v>
      </c>
      <c r="C5870" s="186" t="s">
        <v>12</v>
      </c>
      <c r="D5870" s="190" t="s">
        <v>11890</v>
      </c>
    </row>
    <row r="5871" spans="1:4">
      <c r="B5871" s="186" t="s">
        <v>23925</v>
      </c>
    </row>
    <row r="5872" spans="1:4">
      <c r="B5872" s="186" t="s">
        <v>37218</v>
      </c>
    </row>
    <row r="5873" spans="1:4">
      <c r="A5873" s="189">
        <v>11520</v>
      </c>
      <c r="B5873" s="186" t="s">
        <v>37219</v>
      </c>
      <c r="C5873" s="186" t="s">
        <v>12</v>
      </c>
      <c r="D5873" s="187" t="s">
        <v>6085</v>
      </c>
    </row>
    <row r="5874" spans="1:4">
      <c r="B5874" s="186" t="s">
        <v>711</v>
      </c>
    </row>
    <row r="5875" spans="1:4">
      <c r="A5875" s="189">
        <v>12958</v>
      </c>
      <c r="B5875" s="186" t="s">
        <v>23145</v>
      </c>
      <c r="C5875" s="186" t="s">
        <v>12</v>
      </c>
      <c r="D5875" s="188" t="s">
        <v>23146</v>
      </c>
    </row>
    <row r="5876" spans="1:4">
      <c r="A5876" s="189">
        <v>12956</v>
      </c>
      <c r="B5876" s="186" t="s">
        <v>37220</v>
      </c>
      <c r="C5876" s="186" t="s">
        <v>12</v>
      </c>
      <c r="D5876" s="190" t="s">
        <v>23143</v>
      </c>
    </row>
    <row r="5877" spans="1:4">
      <c r="B5877" s="186" t="s">
        <v>37221</v>
      </c>
    </row>
    <row r="5878" spans="1:4">
      <c r="A5878" s="189">
        <v>11522</v>
      </c>
      <c r="B5878" s="186" t="s">
        <v>6087</v>
      </c>
      <c r="C5878" s="186" t="s">
        <v>12</v>
      </c>
      <c r="D5878" s="188" t="s">
        <v>6088</v>
      </c>
    </row>
    <row r="5879" spans="1:4">
      <c r="A5879" s="186" t="s">
        <v>37222</v>
      </c>
    </row>
    <row r="5880" spans="1:4">
      <c r="A5880" s="186" t="s">
        <v>37223</v>
      </c>
      <c r="B5880" s="186" t="s">
        <v>6089</v>
      </c>
      <c r="C5880" s="186" t="s">
        <v>12</v>
      </c>
      <c r="D5880" s="186">
        <v>0.11</v>
      </c>
    </row>
    <row r="5881" spans="1:4">
      <c r="A5881" s="189">
        <v>11980</v>
      </c>
      <c r="B5881" s="186" t="s">
        <v>6090</v>
      </c>
      <c r="C5881" s="186" t="s">
        <v>12</v>
      </c>
      <c r="D5881" s="186">
        <v>7.35</v>
      </c>
    </row>
    <row r="5882" spans="1:4">
      <c r="A5882" s="186" t="s">
        <v>6091</v>
      </c>
      <c r="B5882" s="186" t="s">
        <v>37224</v>
      </c>
      <c r="C5882" s="186" t="s">
        <v>12</v>
      </c>
      <c r="D5882" s="187" t="s">
        <v>22849</v>
      </c>
    </row>
    <row r="5883" spans="1:4">
      <c r="B5883" s="186" t="s">
        <v>37225</v>
      </c>
    </row>
    <row r="5884" spans="1:4">
      <c r="A5884" s="186" t="s">
        <v>6092</v>
      </c>
      <c r="B5884" s="186" t="s">
        <v>37226</v>
      </c>
      <c r="C5884" s="186" t="s">
        <v>12</v>
      </c>
      <c r="D5884" s="187" t="s">
        <v>22836</v>
      </c>
    </row>
    <row r="5885" spans="1:4">
      <c r="B5885" s="186" t="s">
        <v>1423</v>
      </c>
    </row>
    <row r="5886" spans="1:4">
      <c r="A5886" s="186" t="s">
        <v>37227</v>
      </c>
      <c r="B5886" s="186" t="s">
        <v>6094</v>
      </c>
      <c r="C5886" s="186" t="s">
        <v>12</v>
      </c>
      <c r="D5886" s="187" t="s">
        <v>22812</v>
      </c>
    </row>
    <row r="5887" spans="1:4">
      <c r="A5887" s="186" t="s">
        <v>22396</v>
      </c>
      <c r="B5887" s="186" t="s">
        <v>22539</v>
      </c>
      <c r="C5887" s="186" t="s">
        <v>12</v>
      </c>
      <c r="D5887" s="188" t="s">
        <v>18990</v>
      </c>
    </row>
    <row r="5888" spans="1:4">
      <c r="A5888" s="186" t="s">
        <v>6095</v>
      </c>
      <c r="B5888" s="186" t="s">
        <v>6096</v>
      </c>
      <c r="C5888" s="186" t="s">
        <v>12</v>
      </c>
      <c r="D5888" s="187" t="s">
        <v>22849</v>
      </c>
    </row>
    <row r="5889" spans="1:4">
      <c r="A5889" s="189">
        <v>12098</v>
      </c>
      <c r="B5889" s="186" t="s">
        <v>6097</v>
      </c>
      <c r="C5889" s="186" t="s">
        <v>12</v>
      </c>
      <c r="D5889" s="188" t="s">
        <v>22973</v>
      </c>
    </row>
    <row r="5890" spans="1:4">
      <c r="B5890" s="186" t="s">
        <v>6098</v>
      </c>
    </row>
    <row r="5891" spans="1:4">
      <c r="B5891" s="186" t="s">
        <v>6099</v>
      </c>
    </row>
    <row r="5892" spans="1:4">
      <c r="A5892" s="189">
        <v>11390</v>
      </c>
      <c r="B5892" s="186" t="s">
        <v>6100</v>
      </c>
      <c r="C5892" s="186" t="s">
        <v>12</v>
      </c>
      <c r="D5892" s="187" t="s">
        <v>22937</v>
      </c>
    </row>
    <row r="5893" spans="1:4">
      <c r="B5893" s="186" t="s">
        <v>6101</v>
      </c>
    </row>
    <row r="5894" spans="1:4">
      <c r="B5894" s="186" t="s">
        <v>37228</v>
      </c>
    </row>
    <row r="5895" spans="1:4">
      <c r="A5895" s="189">
        <v>12808</v>
      </c>
      <c r="B5895" s="186" t="s">
        <v>22082</v>
      </c>
      <c r="C5895" s="186" t="s">
        <v>12</v>
      </c>
      <c r="D5895" s="186">
        <v>764.28</v>
      </c>
    </row>
    <row r="5896" spans="1:4">
      <c r="A5896" s="189">
        <v>12809</v>
      </c>
      <c r="B5896" s="186" t="s">
        <v>37229</v>
      </c>
      <c r="C5896" s="186" t="s">
        <v>12</v>
      </c>
      <c r="D5896" s="186">
        <v>1034</v>
      </c>
    </row>
    <row r="5897" spans="1:4">
      <c r="B5897" s="186" t="s">
        <v>37230</v>
      </c>
    </row>
    <row r="5898" spans="1:4">
      <c r="A5898" s="189">
        <v>12810</v>
      </c>
      <c r="B5898" s="186" t="s">
        <v>22083</v>
      </c>
      <c r="C5898" s="186" t="s">
        <v>12</v>
      </c>
      <c r="D5898" s="186">
        <v>80.5</v>
      </c>
    </row>
    <row r="5899" spans="1:4">
      <c r="A5899" s="189">
        <v>11391</v>
      </c>
      <c r="B5899" s="186" t="s">
        <v>37231</v>
      </c>
      <c r="C5899" s="186" t="s">
        <v>12</v>
      </c>
      <c r="D5899" s="187" t="s">
        <v>22938</v>
      </c>
    </row>
    <row r="5900" spans="1:4">
      <c r="B5900" s="186" t="s">
        <v>37232</v>
      </c>
    </row>
    <row r="5901" spans="1:4">
      <c r="B5901" s="186" t="s">
        <v>37233</v>
      </c>
    </row>
    <row r="5902" spans="1:4">
      <c r="B5902" s="186" t="s">
        <v>37234</v>
      </c>
    </row>
    <row r="5903" spans="1:4">
      <c r="A5903" s="186" t="s">
        <v>37235</v>
      </c>
      <c r="B5903" s="186" t="s">
        <v>6102</v>
      </c>
      <c r="C5903" s="186" t="s">
        <v>12</v>
      </c>
      <c r="D5903" s="186">
        <v>6</v>
      </c>
    </row>
    <row r="5904" spans="1:4">
      <c r="A5904" s="186" t="s">
        <v>37236</v>
      </c>
      <c r="B5904" s="186" t="s">
        <v>6103</v>
      </c>
      <c r="C5904" s="186" t="s">
        <v>12</v>
      </c>
      <c r="D5904" s="186">
        <v>11.15</v>
      </c>
    </row>
    <row r="5905" spans="1:4">
      <c r="A5905" s="186" t="s">
        <v>37237</v>
      </c>
    </row>
    <row r="5906" spans="1:4">
      <c r="A5906" s="189">
        <v>12616</v>
      </c>
      <c r="B5906" s="186" t="s">
        <v>22085</v>
      </c>
      <c r="C5906" s="186" t="s">
        <v>7</v>
      </c>
      <c r="D5906" s="186">
        <v>1.36</v>
      </c>
    </row>
    <row r="5907" spans="1:4">
      <c r="A5907" s="186" t="s">
        <v>6104</v>
      </c>
      <c r="B5907" s="186" t="s">
        <v>6105</v>
      </c>
      <c r="C5907" s="186" t="s">
        <v>7</v>
      </c>
      <c r="D5907" s="186">
        <v>1.1000000000000001</v>
      </c>
    </row>
    <row r="5908" spans="1:4">
      <c r="A5908" s="186" t="s">
        <v>37238</v>
      </c>
      <c r="B5908" s="186" t="s">
        <v>6107</v>
      </c>
      <c r="C5908" s="186" t="s">
        <v>7</v>
      </c>
      <c r="D5908" s="186">
        <v>0.6</v>
      </c>
    </row>
    <row r="5909" spans="1:4">
      <c r="A5909" s="186" t="s">
        <v>37239</v>
      </c>
      <c r="B5909" s="186" t="s">
        <v>6108</v>
      </c>
      <c r="C5909" s="186" t="s">
        <v>7</v>
      </c>
      <c r="D5909" s="186">
        <v>0.46</v>
      </c>
    </row>
    <row r="5910" spans="1:4">
      <c r="A5910" s="186" t="s">
        <v>37240</v>
      </c>
      <c r="B5910" s="186" t="s">
        <v>6109</v>
      </c>
      <c r="C5910" s="186" t="s">
        <v>7</v>
      </c>
      <c r="D5910" s="186">
        <v>0.8</v>
      </c>
    </row>
    <row r="5911" spans="1:4">
      <c r="A5911" s="186" t="s">
        <v>6110</v>
      </c>
      <c r="B5911" s="186" t="s">
        <v>6111</v>
      </c>
      <c r="C5911" s="186" t="s">
        <v>7</v>
      </c>
      <c r="D5911" s="186">
        <v>0.91</v>
      </c>
    </row>
    <row r="5912" spans="1:4">
      <c r="A5912" s="186" t="s">
        <v>6112</v>
      </c>
      <c r="B5912" s="186" t="s">
        <v>6113</v>
      </c>
      <c r="C5912" s="186" t="s">
        <v>7</v>
      </c>
      <c r="D5912" s="186">
        <v>4.79</v>
      </c>
    </row>
    <row r="5913" spans="1:4">
      <c r="A5913" s="186" t="s">
        <v>6114</v>
      </c>
      <c r="B5913" s="186" t="s">
        <v>6115</v>
      </c>
      <c r="C5913" s="186" t="s">
        <v>7</v>
      </c>
      <c r="D5913" s="186">
        <v>9.2799999999999994</v>
      </c>
    </row>
    <row r="5914" spans="1:4">
      <c r="A5914" s="186" t="s">
        <v>6116</v>
      </c>
      <c r="B5914" s="186" t="s">
        <v>6117</v>
      </c>
      <c r="C5914" s="186" t="s">
        <v>7</v>
      </c>
      <c r="D5914" s="186">
        <v>12.63</v>
      </c>
    </row>
    <row r="5915" spans="1:4">
      <c r="A5915" s="186" t="s">
        <v>204</v>
      </c>
      <c r="B5915" s="186" t="s">
        <v>5625</v>
      </c>
      <c r="C5915" s="186" t="s">
        <v>34116</v>
      </c>
    </row>
    <row r="5917" spans="1:4">
      <c r="C5917" s="184" t="s">
        <v>34071</v>
      </c>
      <c r="D5917" s="185" t="s">
        <v>114</v>
      </c>
    </row>
    <row r="5918" spans="1:4">
      <c r="A5918" s="184"/>
    </row>
    <row r="5919" spans="1:4">
      <c r="D5919" s="184" t="s">
        <v>34072</v>
      </c>
    </row>
    <row r="5920" spans="1:4">
      <c r="A5920" s="184"/>
    </row>
    <row r="5921" spans="1:4">
      <c r="A5921" s="184"/>
      <c r="B5921" s="184" t="s">
        <v>34073</v>
      </c>
      <c r="C5921" s="184" t="s">
        <v>34074</v>
      </c>
      <c r="D5921" s="184" t="s">
        <v>34075</v>
      </c>
    </row>
    <row r="5922" spans="1:4">
      <c r="B5922" s="184" t="s">
        <v>34076</v>
      </c>
      <c r="C5922" s="184" t="s">
        <v>107</v>
      </c>
      <c r="D5922" s="184" t="s">
        <v>34077</v>
      </c>
    </row>
    <row r="5923" spans="1:4">
      <c r="A5923" s="186" t="s">
        <v>37237</v>
      </c>
    </row>
    <row r="5924" spans="1:4">
      <c r="A5924" s="189">
        <v>12165</v>
      </c>
      <c r="B5924" s="186" t="s">
        <v>6119</v>
      </c>
      <c r="C5924" s="186" t="s">
        <v>7</v>
      </c>
      <c r="D5924" s="188" t="s">
        <v>37241</v>
      </c>
    </row>
    <row r="5925" spans="1:4">
      <c r="A5925" s="189">
        <v>12166</v>
      </c>
      <c r="B5925" s="186" t="s">
        <v>6121</v>
      </c>
      <c r="C5925" s="186" t="s">
        <v>7</v>
      </c>
      <c r="D5925" s="188" t="s">
        <v>23594</v>
      </c>
    </row>
    <row r="5926" spans="1:4">
      <c r="A5926" s="189">
        <v>12209</v>
      </c>
      <c r="B5926" s="186" t="s">
        <v>5521</v>
      </c>
      <c r="C5926" s="186" t="s">
        <v>7</v>
      </c>
      <c r="D5926" s="188" t="s">
        <v>37242</v>
      </c>
    </row>
    <row r="5927" spans="1:4">
      <c r="A5927" s="186" t="s">
        <v>6122</v>
      </c>
      <c r="B5927" s="186" t="s">
        <v>6123</v>
      </c>
      <c r="C5927" s="186" t="s">
        <v>7</v>
      </c>
      <c r="D5927" s="188" t="s">
        <v>7184</v>
      </c>
    </row>
    <row r="5928" spans="1:4">
      <c r="A5928" s="186" t="s">
        <v>6125</v>
      </c>
      <c r="B5928" s="186" t="s">
        <v>6126</v>
      </c>
      <c r="C5928" s="186" t="s">
        <v>7</v>
      </c>
      <c r="D5928" s="188" t="s">
        <v>1126</v>
      </c>
    </row>
    <row r="5929" spans="1:4">
      <c r="A5929" s="186" t="s">
        <v>6128</v>
      </c>
      <c r="B5929" s="186" t="s">
        <v>6129</v>
      </c>
      <c r="C5929" s="186" t="s">
        <v>7</v>
      </c>
      <c r="D5929" s="188" t="s">
        <v>33843</v>
      </c>
    </row>
    <row r="5930" spans="1:4">
      <c r="A5930" s="186" t="s">
        <v>37243</v>
      </c>
      <c r="B5930" s="186" t="s">
        <v>6131</v>
      </c>
      <c r="C5930" s="186" t="s">
        <v>7</v>
      </c>
      <c r="D5930" s="188" t="s">
        <v>33142</v>
      </c>
    </row>
    <row r="5931" spans="1:4">
      <c r="A5931" s="189">
        <v>11614</v>
      </c>
      <c r="B5931" s="186" t="s">
        <v>6132</v>
      </c>
      <c r="C5931" s="186" t="s">
        <v>7</v>
      </c>
      <c r="D5931" s="188" t="s">
        <v>6662</v>
      </c>
    </row>
    <row r="5932" spans="1:4">
      <c r="A5932" s="189">
        <v>13429</v>
      </c>
      <c r="B5932" s="186" t="s">
        <v>37244</v>
      </c>
      <c r="C5932" s="186" t="s">
        <v>12</v>
      </c>
      <c r="D5932" s="186">
        <v>0.5</v>
      </c>
    </row>
    <row r="5933" spans="1:4">
      <c r="A5933" s="186" t="s">
        <v>37245</v>
      </c>
    </row>
    <row r="5934" spans="1:4">
      <c r="A5934" s="189">
        <v>13571</v>
      </c>
      <c r="B5934" s="186" t="s">
        <v>37246</v>
      </c>
      <c r="C5934" s="186" t="s">
        <v>12</v>
      </c>
      <c r="D5934" s="188" t="s">
        <v>21412</v>
      </c>
    </row>
    <row r="5935" spans="1:4">
      <c r="A5935" s="186" t="s">
        <v>6133</v>
      </c>
      <c r="B5935" s="186" t="s">
        <v>6134</v>
      </c>
      <c r="C5935" s="186" t="s">
        <v>12</v>
      </c>
      <c r="D5935" s="186">
        <v>0.48</v>
      </c>
    </row>
    <row r="5936" spans="1:4">
      <c r="A5936" s="189">
        <v>12854</v>
      </c>
      <c r="B5936" s="186" t="s">
        <v>23077</v>
      </c>
      <c r="C5936" s="186" t="s">
        <v>12</v>
      </c>
      <c r="D5936" s="188" t="s">
        <v>16474</v>
      </c>
    </row>
    <row r="5937" spans="1:4">
      <c r="A5937" s="189">
        <v>12198</v>
      </c>
      <c r="B5937" s="186" t="s">
        <v>37247</v>
      </c>
      <c r="C5937" s="186" t="s">
        <v>12</v>
      </c>
      <c r="D5937" s="188" t="s">
        <v>17831</v>
      </c>
    </row>
    <row r="5938" spans="1:4">
      <c r="B5938" s="186" t="s">
        <v>37248</v>
      </c>
    </row>
    <row r="5939" spans="1:4">
      <c r="A5939" s="186" t="s">
        <v>6138</v>
      </c>
      <c r="B5939" s="186" t="s">
        <v>6139</v>
      </c>
      <c r="C5939" s="186" t="s">
        <v>12</v>
      </c>
      <c r="D5939" s="188" t="s">
        <v>37249</v>
      </c>
    </row>
    <row r="5940" spans="1:4">
      <c r="A5940" s="186" t="s">
        <v>6140</v>
      </c>
      <c r="B5940" s="186" t="s">
        <v>6141</v>
      </c>
      <c r="C5940" s="186" t="s">
        <v>12</v>
      </c>
      <c r="D5940" s="188" t="s">
        <v>32997</v>
      </c>
    </row>
    <row r="5941" spans="1:4">
      <c r="A5941" s="186" t="s">
        <v>6142</v>
      </c>
      <c r="B5941" s="186" t="s">
        <v>6143</v>
      </c>
      <c r="C5941" s="186" t="s">
        <v>12</v>
      </c>
      <c r="D5941" s="188" t="s">
        <v>37250</v>
      </c>
    </row>
    <row r="5942" spans="1:4">
      <c r="A5942" s="186" t="s">
        <v>6144</v>
      </c>
      <c r="B5942" s="186" t="s">
        <v>6145</v>
      </c>
      <c r="C5942" s="186" t="s">
        <v>12</v>
      </c>
      <c r="D5942" s="186">
        <v>140</v>
      </c>
    </row>
    <row r="5943" spans="1:4">
      <c r="A5943" s="186" t="s">
        <v>37251</v>
      </c>
      <c r="B5943" s="186" t="s">
        <v>37252</v>
      </c>
      <c r="C5943" s="186" t="s">
        <v>12</v>
      </c>
      <c r="D5943" s="188" t="s">
        <v>37253</v>
      </c>
    </row>
    <row r="5944" spans="1:4">
      <c r="B5944" s="186" t="s">
        <v>37254</v>
      </c>
    </row>
    <row r="5945" spans="1:4">
      <c r="A5945" s="189">
        <v>12144</v>
      </c>
      <c r="B5945" s="186" t="s">
        <v>6146</v>
      </c>
      <c r="C5945" s="186" t="s">
        <v>12</v>
      </c>
      <c r="D5945" s="188" t="s">
        <v>33158</v>
      </c>
    </row>
    <row r="5946" spans="1:4">
      <c r="A5946" s="186" t="s">
        <v>6148</v>
      </c>
      <c r="B5946" s="186" t="s">
        <v>6149</v>
      </c>
      <c r="C5946" s="186" t="s">
        <v>12</v>
      </c>
      <c r="D5946" s="186" t="s">
        <v>521</v>
      </c>
    </row>
    <row r="5947" spans="1:4">
      <c r="A5947" s="189">
        <v>11846</v>
      </c>
      <c r="B5947" s="186" t="s">
        <v>6150</v>
      </c>
      <c r="C5947" s="186" t="s">
        <v>12</v>
      </c>
      <c r="D5947" s="188" t="s">
        <v>17325</v>
      </c>
    </row>
    <row r="5948" spans="1:4">
      <c r="A5948" s="189">
        <v>11197</v>
      </c>
      <c r="B5948" s="186" t="s">
        <v>6151</v>
      </c>
      <c r="C5948" s="186" t="s">
        <v>12</v>
      </c>
      <c r="D5948" s="188" t="s">
        <v>37255</v>
      </c>
    </row>
    <row r="5949" spans="1:4">
      <c r="A5949" s="186" t="s">
        <v>6152</v>
      </c>
      <c r="B5949" s="186" t="s">
        <v>6153</v>
      </c>
      <c r="C5949" s="186" t="s">
        <v>8</v>
      </c>
      <c r="D5949" s="186">
        <v>78.7</v>
      </c>
    </row>
    <row r="5950" spans="1:4">
      <c r="A5950" s="186" t="s">
        <v>6154</v>
      </c>
      <c r="B5950" s="186" t="s">
        <v>6155</v>
      </c>
      <c r="C5950" s="186" t="s">
        <v>8</v>
      </c>
      <c r="D5950" s="188" t="s">
        <v>37256</v>
      </c>
    </row>
    <row r="5951" spans="1:4">
      <c r="A5951" s="189">
        <v>13158</v>
      </c>
      <c r="B5951" s="186" t="s">
        <v>23332</v>
      </c>
      <c r="C5951" s="186" t="s">
        <v>7</v>
      </c>
      <c r="D5951" s="186">
        <v>22.5</v>
      </c>
    </row>
    <row r="5952" spans="1:4">
      <c r="A5952" s="189">
        <v>13159</v>
      </c>
      <c r="B5952" s="186" t="s">
        <v>23333</v>
      </c>
      <c r="C5952" s="186" t="s">
        <v>12</v>
      </c>
      <c r="D5952" s="186">
        <v>14</v>
      </c>
    </row>
    <row r="5953" spans="1:4">
      <c r="A5953" s="186" t="s">
        <v>6156</v>
      </c>
      <c r="B5953" s="186" t="s">
        <v>6157</v>
      </c>
      <c r="C5953" s="186" t="s">
        <v>7</v>
      </c>
      <c r="D5953" s="186">
        <v>110</v>
      </c>
    </row>
    <row r="5954" spans="1:4">
      <c r="A5954" s="186" t="s">
        <v>6158</v>
      </c>
      <c r="B5954" s="186" t="s">
        <v>6159</v>
      </c>
      <c r="C5954" s="186" t="s">
        <v>12</v>
      </c>
      <c r="D5954" s="186">
        <v>6.9</v>
      </c>
    </row>
    <row r="5955" spans="1:4">
      <c r="A5955" s="186" t="s">
        <v>6161</v>
      </c>
      <c r="B5955" s="186" t="s">
        <v>6162</v>
      </c>
      <c r="C5955" s="186" t="s">
        <v>12</v>
      </c>
      <c r="D5955" s="186">
        <v>180</v>
      </c>
    </row>
    <row r="5956" spans="1:4">
      <c r="A5956" s="189">
        <v>10801</v>
      </c>
      <c r="B5956" s="186" t="s">
        <v>6163</v>
      </c>
      <c r="C5956" s="186" t="s">
        <v>12</v>
      </c>
      <c r="D5956" s="188" t="s">
        <v>37257</v>
      </c>
    </row>
    <row r="5957" spans="1:4">
      <c r="A5957" s="189">
        <v>12254</v>
      </c>
      <c r="B5957" s="186" t="s">
        <v>6165</v>
      </c>
      <c r="C5957" s="186" t="s">
        <v>12</v>
      </c>
      <c r="D5957" s="188" t="s">
        <v>33010</v>
      </c>
    </row>
    <row r="5958" spans="1:4">
      <c r="A5958" s="189">
        <v>12255</v>
      </c>
      <c r="B5958" s="186" t="s">
        <v>6166</v>
      </c>
      <c r="C5958" s="186" t="s">
        <v>12</v>
      </c>
      <c r="D5958" s="188" t="s">
        <v>37258</v>
      </c>
    </row>
    <row r="5959" spans="1:4">
      <c r="A5959" s="189">
        <v>12256</v>
      </c>
      <c r="B5959" s="186" t="s">
        <v>6167</v>
      </c>
      <c r="C5959" s="186" t="s">
        <v>12</v>
      </c>
      <c r="D5959" s="188" t="s">
        <v>37259</v>
      </c>
    </row>
    <row r="5960" spans="1:4">
      <c r="A5960" s="189">
        <v>12257</v>
      </c>
      <c r="B5960" s="186" t="s">
        <v>6169</v>
      </c>
      <c r="C5960" s="186" t="s">
        <v>12</v>
      </c>
      <c r="D5960" s="188" t="s">
        <v>37260</v>
      </c>
    </row>
    <row r="5961" spans="1:4">
      <c r="A5961" s="189">
        <v>12258</v>
      </c>
      <c r="B5961" s="186" t="s">
        <v>6170</v>
      </c>
      <c r="C5961" s="186" t="s">
        <v>12</v>
      </c>
      <c r="D5961" s="188" t="s">
        <v>37261</v>
      </c>
    </row>
    <row r="5962" spans="1:4">
      <c r="A5962" s="186" t="s">
        <v>6171</v>
      </c>
      <c r="B5962" s="186" t="s">
        <v>6172</v>
      </c>
      <c r="C5962" s="186" t="s">
        <v>12</v>
      </c>
      <c r="D5962" s="186">
        <v>1.75</v>
      </c>
    </row>
    <row r="5963" spans="1:4">
      <c r="A5963" s="186" t="s">
        <v>6174</v>
      </c>
      <c r="B5963" s="186" t="s">
        <v>6175</v>
      </c>
      <c r="C5963" s="186" t="s">
        <v>12</v>
      </c>
      <c r="D5963" s="186">
        <v>42.79</v>
      </c>
    </row>
    <row r="5964" spans="1:4">
      <c r="A5964" s="186" t="s">
        <v>6177</v>
      </c>
      <c r="B5964" s="186" t="s">
        <v>6178</v>
      </c>
      <c r="C5964" s="186" t="s">
        <v>12</v>
      </c>
      <c r="D5964" s="186">
        <v>32</v>
      </c>
    </row>
    <row r="5965" spans="1:4">
      <c r="B5965" s="186" t="s">
        <v>37262</v>
      </c>
    </row>
    <row r="5966" spans="1:4">
      <c r="A5966" s="186" t="s">
        <v>6179</v>
      </c>
      <c r="B5966" s="186" t="s">
        <v>6180</v>
      </c>
      <c r="C5966" s="186" t="s">
        <v>12</v>
      </c>
      <c r="D5966" s="186">
        <v>32.700000000000003</v>
      </c>
    </row>
    <row r="5967" spans="1:4">
      <c r="A5967" s="186" t="s">
        <v>6181</v>
      </c>
      <c r="B5967" s="186" t="s">
        <v>6182</v>
      </c>
      <c r="C5967" s="186" t="s">
        <v>12</v>
      </c>
      <c r="D5967" s="186">
        <v>32</v>
      </c>
    </row>
    <row r="5968" spans="1:4">
      <c r="A5968" s="186" t="s">
        <v>6183</v>
      </c>
      <c r="B5968" s="186" t="s">
        <v>6184</v>
      </c>
      <c r="C5968" s="186" t="s">
        <v>12</v>
      </c>
      <c r="D5968" s="188" t="s">
        <v>634</v>
      </c>
    </row>
    <row r="5969" spans="1:4">
      <c r="A5969" s="186" t="s">
        <v>6186</v>
      </c>
      <c r="B5969" s="186" t="s">
        <v>6187</v>
      </c>
      <c r="C5969" s="186" t="s">
        <v>12</v>
      </c>
      <c r="D5969" s="186">
        <v>3.75</v>
      </c>
    </row>
    <row r="5970" spans="1:4">
      <c r="A5970" s="186" t="s">
        <v>6189</v>
      </c>
      <c r="B5970" s="186" t="s">
        <v>6190</v>
      </c>
      <c r="C5970" s="186" t="s">
        <v>12</v>
      </c>
      <c r="D5970" s="186">
        <v>8.3000000000000007</v>
      </c>
    </row>
    <row r="5971" spans="1:4">
      <c r="A5971" s="189">
        <v>12631</v>
      </c>
      <c r="B5971" s="186" t="s">
        <v>22086</v>
      </c>
      <c r="C5971" s="186" t="s">
        <v>12</v>
      </c>
      <c r="D5971" s="186">
        <v>10.7</v>
      </c>
    </row>
    <row r="5972" spans="1:4">
      <c r="A5972" s="186" t="s">
        <v>6192</v>
      </c>
      <c r="B5972" s="186" t="s">
        <v>6193</v>
      </c>
      <c r="C5972" s="186" t="s">
        <v>12</v>
      </c>
      <c r="D5972" s="186">
        <v>3.6</v>
      </c>
    </row>
    <row r="5973" spans="1:4">
      <c r="A5973" s="186" t="s">
        <v>6194</v>
      </c>
      <c r="B5973" s="186" t="s">
        <v>6195</v>
      </c>
      <c r="C5973" s="186" t="s">
        <v>12</v>
      </c>
      <c r="D5973" s="188" t="s">
        <v>37263</v>
      </c>
    </row>
    <row r="5974" spans="1:4">
      <c r="A5974" s="186" t="s">
        <v>6197</v>
      </c>
      <c r="B5974" s="186" t="s">
        <v>6198</v>
      </c>
      <c r="C5974" s="186" t="s">
        <v>12</v>
      </c>
      <c r="D5974" s="186">
        <v>165.5</v>
      </c>
    </row>
    <row r="5975" spans="1:4">
      <c r="A5975" s="186" t="s">
        <v>37264</v>
      </c>
      <c r="B5975" s="186" t="s">
        <v>6199</v>
      </c>
      <c r="C5975" s="186" t="s">
        <v>12</v>
      </c>
      <c r="D5975" s="186">
        <v>7.47</v>
      </c>
    </row>
    <row r="5976" spans="1:4">
      <c r="A5976" s="186" t="s">
        <v>6201</v>
      </c>
      <c r="B5976" s="186" t="s">
        <v>6202</v>
      </c>
      <c r="C5976" s="186" t="s">
        <v>12</v>
      </c>
      <c r="D5976" s="188" t="s">
        <v>7306</v>
      </c>
    </row>
    <row r="5977" spans="1:4">
      <c r="A5977" s="186" t="s">
        <v>6203</v>
      </c>
      <c r="B5977" s="186" t="s">
        <v>37265</v>
      </c>
      <c r="C5977" s="186" t="s">
        <v>12</v>
      </c>
      <c r="D5977" s="186">
        <v>420</v>
      </c>
    </row>
    <row r="5978" spans="1:4">
      <c r="B5978" s="186" t="s">
        <v>37266</v>
      </c>
    </row>
    <row r="5979" spans="1:4">
      <c r="A5979" s="189">
        <v>11073</v>
      </c>
      <c r="B5979" s="186" t="s">
        <v>37267</v>
      </c>
      <c r="C5979" s="186" t="s">
        <v>12</v>
      </c>
      <c r="D5979" s="188" t="s">
        <v>13104</v>
      </c>
    </row>
    <row r="5980" spans="1:4">
      <c r="B5980" s="186" t="s">
        <v>37268</v>
      </c>
    </row>
    <row r="5981" spans="1:4">
      <c r="A5981" s="189">
        <v>12143</v>
      </c>
      <c r="B5981" s="186" t="s">
        <v>6204</v>
      </c>
      <c r="C5981" s="186" t="s">
        <v>12</v>
      </c>
      <c r="D5981" s="188" t="s">
        <v>3541</v>
      </c>
    </row>
    <row r="5982" spans="1:4">
      <c r="A5982" s="186" t="s">
        <v>6206</v>
      </c>
      <c r="B5982" s="186" t="s">
        <v>6207</v>
      </c>
      <c r="C5982" s="186" t="s">
        <v>1580</v>
      </c>
      <c r="D5982" s="186">
        <v>6.2</v>
      </c>
    </row>
    <row r="5983" spans="1:4">
      <c r="A5983" s="186" t="s">
        <v>37269</v>
      </c>
      <c r="B5983" s="186" t="s">
        <v>6208</v>
      </c>
      <c r="C5983" s="186" t="s">
        <v>1580</v>
      </c>
      <c r="D5983" s="186">
        <v>5.99</v>
      </c>
    </row>
    <row r="5984" spans="1:4">
      <c r="A5984" s="189">
        <v>12658</v>
      </c>
      <c r="B5984" s="186" t="s">
        <v>22087</v>
      </c>
      <c r="C5984" s="186" t="s">
        <v>1580</v>
      </c>
      <c r="D5984" s="186">
        <v>3.21</v>
      </c>
    </row>
    <row r="5985" spans="1:4">
      <c r="A5985" s="186" t="s">
        <v>6209</v>
      </c>
      <c r="B5985" s="186" t="s">
        <v>6210</v>
      </c>
      <c r="C5985" s="186" t="s">
        <v>1580</v>
      </c>
      <c r="D5985" s="186">
        <v>11.99</v>
      </c>
    </row>
    <row r="5986" spans="1:4">
      <c r="A5986" s="186" t="s">
        <v>6211</v>
      </c>
      <c r="B5986" s="186" t="s">
        <v>6212</v>
      </c>
      <c r="C5986" s="186" t="s">
        <v>1580</v>
      </c>
      <c r="D5986" s="186">
        <v>7.9</v>
      </c>
    </row>
    <row r="5987" spans="1:4">
      <c r="A5987" s="186" t="s">
        <v>6213</v>
      </c>
      <c r="B5987" s="186" t="s">
        <v>6214</v>
      </c>
      <c r="C5987" s="186" t="s">
        <v>1580</v>
      </c>
      <c r="D5987" s="186">
        <v>17.7</v>
      </c>
    </row>
    <row r="5988" spans="1:4">
      <c r="A5988" s="186" t="s">
        <v>37270</v>
      </c>
      <c r="B5988" s="186" t="s">
        <v>6215</v>
      </c>
      <c r="C5988" s="186" t="s">
        <v>1580</v>
      </c>
      <c r="D5988" s="186">
        <v>24.5</v>
      </c>
    </row>
    <row r="5989" spans="1:4">
      <c r="A5989" s="186" t="s">
        <v>6217</v>
      </c>
      <c r="C5989" s="186" t="s">
        <v>12</v>
      </c>
      <c r="D5989" s="188" t="s">
        <v>37271</v>
      </c>
    </row>
    <row r="5990" spans="1:4">
      <c r="A5990" s="186" t="s">
        <v>204</v>
      </c>
      <c r="B5990" s="186" t="s">
        <v>5695</v>
      </c>
      <c r="C5990" s="186" t="s">
        <v>34116</v>
      </c>
    </row>
    <row r="5992" spans="1:4">
      <c r="C5992" s="184" t="s">
        <v>34071</v>
      </c>
      <c r="D5992" s="185" t="s">
        <v>114</v>
      </c>
    </row>
    <row r="5993" spans="1:4">
      <c r="A5993" s="184"/>
    </row>
    <row r="5994" spans="1:4">
      <c r="D5994" s="184" t="s">
        <v>34072</v>
      </c>
    </row>
    <row r="5995" spans="1:4">
      <c r="A5995" s="184"/>
    </row>
    <row r="5996" spans="1:4">
      <c r="A5996" s="184"/>
      <c r="B5996" s="184" t="s">
        <v>34073</v>
      </c>
      <c r="C5996" s="184" t="s">
        <v>34074</v>
      </c>
      <c r="D5996" s="184" t="s">
        <v>34075</v>
      </c>
    </row>
    <row r="5997" spans="1:4">
      <c r="B5997" s="184" t="s">
        <v>34076</v>
      </c>
      <c r="C5997" s="184" t="s">
        <v>107</v>
      </c>
      <c r="D5997" s="184" t="s">
        <v>34077</v>
      </c>
    </row>
    <row r="5998" spans="1:4">
      <c r="A5998" s="186" t="s">
        <v>37245</v>
      </c>
    </row>
    <row r="5999" spans="1:4">
      <c r="B5999" s="186" t="s">
        <v>6218</v>
      </c>
    </row>
    <row r="6000" spans="1:4">
      <c r="B6000" s="186" t="s">
        <v>37272</v>
      </c>
    </row>
    <row r="6001" spans="1:4">
      <c r="A6001" s="189">
        <v>12141</v>
      </c>
      <c r="B6001" s="186" t="s">
        <v>6219</v>
      </c>
      <c r="C6001" s="186" t="s">
        <v>12</v>
      </c>
      <c r="D6001" s="188" t="s">
        <v>37273</v>
      </c>
    </row>
    <row r="6002" spans="1:4">
      <c r="B6002" s="186" t="s">
        <v>6220</v>
      </c>
    </row>
    <row r="6003" spans="1:4">
      <c r="A6003" s="186" t="s">
        <v>6221</v>
      </c>
      <c r="B6003" s="186" t="s">
        <v>37274</v>
      </c>
      <c r="C6003" s="186" t="s">
        <v>12</v>
      </c>
      <c r="D6003" s="188" t="s">
        <v>37275</v>
      </c>
    </row>
    <row r="6004" spans="1:4">
      <c r="B6004" s="186" t="s">
        <v>37276</v>
      </c>
    </row>
    <row r="6005" spans="1:4">
      <c r="A6005" s="189">
        <v>10244</v>
      </c>
      <c r="B6005" s="186" t="s">
        <v>37277</v>
      </c>
      <c r="C6005" s="186" t="s">
        <v>12</v>
      </c>
      <c r="D6005" s="188" t="s">
        <v>37278</v>
      </c>
    </row>
    <row r="6006" spans="1:4">
      <c r="B6006" s="186" t="s">
        <v>37279</v>
      </c>
    </row>
    <row r="6007" spans="1:4">
      <c r="A6007" s="189">
        <v>10095</v>
      </c>
      <c r="B6007" s="186" t="s">
        <v>6222</v>
      </c>
      <c r="C6007" s="186" t="s">
        <v>12</v>
      </c>
      <c r="D6007" s="188" t="s">
        <v>14008</v>
      </c>
    </row>
    <row r="6008" spans="1:4">
      <c r="A6008" s="189">
        <v>12259</v>
      </c>
      <c r="B6008" s="186" t="s">
        <v>6223</v>
      </c>
      <c r="C6008" s="186" t="s">
        <v>12</v>
      </c>
      <c r="D6008" s="188" t="s">
        <v>37280</v>
      </c>
    </row>
    <row r="6009" spans="1:4">
      <c r="A6009" s="189">
        <v>11513</v>
      </c>
      <c r="B6009" s="186" t="s">
        <v>6224</v>
      </c>
      <c r="C6009" s="186" t="s">
        <v>12</v>
      </c>
      <c r="D6009" s="186">
        <v>59.99</v>
      </c>
    </row>
    <row r="6010" spans="1:4">
      <c r="A6010" s="186" t="s">
        <v>6225</v>
      </c>
      <c r="B6010" s="186" t="s">
        <v>6226</v>
      </c>
      <c r="C6010" s="186" t="s">
        <v>12</v>
      </c>
      <c r="D6010" s="186">
        <v>694</v>
      </c>
    </row>
    <row r="6011" spans="1:4">
      <c r="A6011" s="186" t="s">
        <v>6227</v>
      </c>
      <c r="B6011" s="186" t="s">
        <v>6228</v>
      </c>
      <c r="C6011" s="186" t="s">
        <v>12</v>
      </c>
      <c r="D6011" s="186">
        <v>864</v>
      </c>
    </row>
    <row r="6012" spans="1:4">
      <c r="A6012" s="186" t="s">
        <v>37281</v>
      </c>
      <c r="B6012" s="186" t="s">
        <v>6229</v>
      </c>
      <c r="C6012" s="186" t="s">
        <v>12</v>
      </c>
      <c r="D6012" s="186">
        <v>15.5</v>
      </c>
    </row>
    <row r="6013" spans="1:4">
      <c r="A6013" s="186" t="s">
        <v>37282</v>
      </c>
      <c r="B6013" s="186" t="s">
        <v>6230</v>
      </c>
      <c r="C6013" s="186" t="s">
        <v>12</v>
      </c>
      <c r="D6013" s="188" t="s">
        <v>2290</v>
      </c>
    </row>
    <row r="6014" spans="1:4">
      <c r="A6014" s="186" t="s">
        <v>37283</v>
      </c>
      <c r="B6014" s="186" t="s">
        <v>6231</v>
      </c>
      <c r="C6014" s="186" t="s">
        <v>12</v>
      </c>
      <c r="D6014" s="188" t="s">
        <v>2290</v>
      </c>
    </row>
    <row r="6015" spans="1:4">
      <c r="A6015" s="186" t="s">
        <v>6232</v>
      </c>
      <c r="B6015" s="186" t="s">
        <v>6233</v>
      </c>
      <c r="C6015" s="186" t="s">
        <v>12</v>
      </c>
      <c r="D6015" s="188" t="s">
        <v>37284</v>
      </c>
    </row>
    <row r="6016" spans="1:4">
      <c r="A6016" s="186" t="s">
        <v>37285</v>
      </c>
      <c r="B6016" s="186" t="s">
        <v>6234</v>
      </c>
      <c r="C6016" s="186" t="s">
        <v>12</v>
      </c>
      <c r="D6016" s="188" t="s">
        <v>37286</v>
      </c>
    </row>
    <row r="6017" spans="1:4">
      <c r="A6017" s="189">
        <v>10433</v>
      </c>
      <c r="B6017" s="186" t="s">
        <v>6236</v>
      </c>
      <c r="C6017" s="186" t="s">
        <v>12</v>
      </c>
      <c r="D6017" s="187" t="s">
        <v>37287</v>
      </c>
    </row>
    <row r="6018" spans="1:4">
      <c r="B6018" s="186" t="s">
        <v>6237</v>
      </c>
    </row>
    <row r="6019" spans="1:4">
      <c r="A6019" s="186" t="s">
        <v>37288</v>
      </c>
      <c r="B6019" s="186" t="s">
        <v>6238</v>
      </c>
      <c r="C6019" s="186" t="s">
        <v>1580</v>
      </c>
      <c r="D6019" s="188" t="s">
        <v>13840</v>
      </c>
    </row>
    <row r="6020" spans="1:4">
      <c r="A6020" s="186" t="s">
        <v>37289</v>
      </c>
      <c r="B6020" s="186" t="s">
        <v>6239</v>
      </c>
      <c r="C6020" s="186" t="s">
        <v>1580</v>
      </c>
      <c r="D6020" s="186">
        <v>1136</v>
      </c>
    </row>
    <row r="6021" spans="1:4">
      <c r="A6021" s="186" t="s">
        <v>6240</v>
      </c>
      <c r="B6021" s="186" t="s">
        <v>6241</v>
      </c>
      <c r="C6021" s="186" t="s">
        <v>12</v>
      </c>
      <c r="D6021" s="187" t="s">
        <v>37290</v>
      </c>
    </row>
    <row r="6022" spans="1:4">
      <c r="A6022" s="186" t="s">
        <v>6242</v>
      </c>
      <c r="B6022" s="186" t="s">
        <v>6243</v>
      </c>
      <c r="C6022" s="186" t="s">
        <v>12</v>
      </c>
      <c r="D6022" s="186">
        <v>20.309999999999999</v>
      </c>
    </row>
    <row r="6023" spans="1:4">
      <c r="A6023" s="189">
        <v>10511</v>
      </c>
      <c r="B6023" s="186" t="s">
        <v>6244</v>
      </c>
      <c r="C6023" s="186" t="s">
        <v>12</v>
      </c>
      <c r="D6023" s="188" t="s">
        <v>15922</v>
      </c>
    </row>
    <row r="6024" spans="1:4">
      <c r="A6024" s="186" t="s">
        <v>6246</v>
      </c>
      <c r="B6024" s="186" t="s">
        <v>6247</v>
      </c>
      <c r="C6024" s="186" t="s">
        <v>12</v>
      </c>
      <c r="D6024" s="188" t="s">
        <v>599</v>
      </c>
    </row>
    <row r="6025" spans="1:4">
      <c r="A6025" s="186" t="s">
        <v>6248</v>
      </c>
      <c r="B6025" s="186" t="s">
        <v>6249</v>
      </c>
      <c r="C6025" s="186" t="s">
        <v>12</v>
      </c>
      <c r="D6025" s="188" t="s">
        <v>14942</v>
      </c>
    </row>
    <row r="6026" spans="1:4">
      <c r="A6026" s="189">
        <v>10512</v>
      </c>
      <c r="B6026" s="186" t="s">
        <v>6251</v>
      </c>
      <c r="C6026" s="186" t="s">
        <v>12</v>
      </c>
      <c r="D6026" s="188" t="s">
        <v>1634</v>
      </c>
    </row>
    <row r="6027" spans="1:4">
      <c r="A6027" s="189">
        <v>10513</v>
      </c>
      <c r="B6027" s="186" t="s">
        <v>6252</v>
      </c>
      <c r="C6027" s="186" t="s">
        <v>12</v>
      </c>
      <c r="D6027" s="188" t="s">
        <v>17708</v>
      </c>
    </row>
    <row r="6028" spans="1:4">
      <c r="A6028" s="189">
        <v>10514</v>
      </c>
      <c r="B6028" s="186" t="s">
        <v>6253</v>
      </c>
      <c r="C6028" s="186" t="s">
        <v>12</v>
      </c>
      <c r="D6028" s="188" t="s">
        <v>17708</v>
      </c>
    </row>
    <row r="6029" spans="1:4">
      <c r="A6029" s="186" t="s">
        <v>6254</v>
      </c>
      <c r="B6029" s="186" t="s">
        <v>6255</v>
      </c>
      <c r="C6029" s="186" t="s">
        <v>12</v>
      </c>
      <c r="D6029" s="188" t="s">
        <v>14223</v>
      </c>
    </row>
    <row r="6030" spans="1:4">
      <c r="A6030" s="189">
        <v>10603</v>
      </c>
      <c r="B6030" s="186" t="s">
        <v>6256</v>
      </c>
      <c r="C6030" s="186" t="s">
        <v>12</v>
      </c>
      <c r="D6030" s="188" t="s">
        <v>7999</v>
      </c>
    </row>
    <row r="6031" spans="1:4">
      <c r="A6031" s="186" t="s">
        <v>37291</v>
      </c>
      <c r="B6031" s="186" t="s">
        <v>6257</v>
      </c>
      <c r="C6031" s="186" t="s">
        <v>12</v>
      </c>
      <c r="D6031" s="188" t="s">
        <v>14087</v>
      </c>
    </row>
    <row r="6032" spans="1:4">
      <c r="A6032" s="189">
        <v>10604</v>
      </c>
      <c r="B6032" s="186" t="s">
        <v>6259</v>
      </c>
      <c r="C6032" s="186" t="s">
        <v>12</v>
      </c>
      <c r="D6032" s="188" t="s">
        <v>18765</v>
      </c>
    </row>
    <row r="6033" spans="1:4">
      <c r="A6033" s="186" t="s">
        <v>37292</v>
      </c>
      <c r="B6033" s="186" t="s">
        <v>6260</v>
      </c>
      <c r="C6033" s="186" t="s">
        <v>12</v>
      </c>
      <c r="D6033" s="188" t="s">
        <v>21660</v>
      </c>
    </row>
    <row r="6034" spans="1:4">
      <c r="A6034" s="186" t="s">
        <v>6262</v>
      </c>
      <c r="B6034" s="186" t="s">
        <v>6263</v>
      </c>
      <c r="C6034" s="186" t="s">
        <v>12</v>
      </c>
      <c r="D6034" s="186">
        <v>0.2</v>
      </c>
    </row>
    <row r="6035" spans="1:4">
      <c r="A6035" s="186" t="s">
        <v>6264</v>
      </c>
      <c r="B6035" s="186" t="s">
        <v>6265</v>
      </c>
      <c r="C6035" s="186" t="s">
        <v>12</v>
      </c>
      <c r="D6035" s="186">
        <v>0.28999999999999998</v>
      </c>
    </row>
    <row r="6036" spans="1:4">
      <c r="A6036" s="186" t="s">
        <v>6266</v>
      </c>
      <c r="B6036" s="186" t="s">
        <v>6267</v>
      </c>
      <c r="C6036" s="186" t="s">
        <v>12</v>
      </c>
      <c r="D6036" s="186" t="s">
        <v>1921</v>
      </c>
    </row>
    <row r="6037" spans="1:4">
      <c r="A6037" s="189">
        <v>12856</v>
      </c>
      <c r="B6037" s="186" t="s">
        <v>23079</v>
      </c>
      <c r="C6037" s="186" t="s">
        <v>12</v>
      </c>
      <c r="D6037" s="188" t="s">
        <v>37293</v>
      </c>
    </row>
    <row r="6038" spans="1:4">
      <c r="A6038" s="186" t="s">
        <v>37294</v>
      </c>
      <c r="B6038" s="186" t="s">
        <v>6269</v>
      </c>
      <c r="C6038" s="186" t="s">
        <v>12</v>
      </c>
      <c r="D6038" s="188" t="s">
        <v>12230</v>
      </c>
    </row>
    <row r="6039" spans="1:4">
      <c r="A6039" s="186" t="s">
        <v>6270</v>
      </c>
      <c r="B6039" s="186" t="s">
        <v>6271</v>
      </c>
      <c r="C6039" s="186" t="s">
        <v>12</v>
      </c>
      <c r="D6039" s="188" t="s">
        <v>37295</v>
      </c>
    </row>
    <row r="6040" spans="1:4">
      <c r="A6040" s="186" t="s">
        <v>37296</v>
      </c>
      <c r="B6040" s="186" t="s">
        <v>6272</v>
      </c>
      <c r="C6040" s="186" t="s">
        <v>12</v>
      </c>
      <c r="D6040" s="186">
        <v>16</v>
      </c>
    </row>
    <row r="6041" spans="1:4">
      <c r="A6041" s="189">
        <v>10609</v>
      </c>
      <c r="B6041" s="186" t="s">
        <v>37297</v>
      </c>
      <c r="C6041" s="186" t="s">
        <v>12</v>
      </c>
      <c r="D6041" s="188" t="s">
        <v>14504</v>
      </c>
    </row>
    <row r="6042" spans="1:4">
      <c r="B6042" s="186" t="s">
        <v>37298</v>
      </c>
    </row>
    <row r="6043" spans="1:4">
      <c r="A6043" s="186">
        <v>10623</v>
      </c>
      <c r="B6043" s="186" t="s">
        <v>6273</v>
      </c>
      <c r="C6043" s="186" t="s">
        <v>12</v>
      </c>
      <c r="D6043" s="188" t="s">
        <v>33063</v>
      </c>
    </row>
    <row r="6044" spans="1:4">
      <c r="A6044" s="186">
        <v>10624</v>
      </c>
      <c r="B6044" s="186" t="s">
        <v>6274</v>
      </c>
      <c r="C6044" s="186" t="s">
        <v>12</v>
      </c>
      <c r="D6044" s="188" t="s">
        <v>7217</v>
      </c>
    </row>
    <row r="6045" spans="1:4">
      <c r="A6045" s="186">
        <v>10613</v>
      </c>
      <c r="B6045" s="186" t="s">
        <v>37299</v>
      </c>
      <c r="C6045" s="186" t="s">
        <v>12</v>
      </c>
      <c r="D6045" s="188" t="s">
        <v>15626</v>
      </c>
    </row>
    <row r="6046" spans="1:4">
      <c r="A6046" s="193"/>
      <c r="B6046" s="186" t="s">
        <v>37300</v>
      </c>
    </row>
    <row r="6047" spans="1:4">
      <c r="A6047" s="186">
        <v>10610</v>
      </c>
      <c r="B6047" s="186" t="s">
        <v>37301</v>
      </c>
      <c r="C6047" s="186" t="s">
        <v>12</v>
      </c>
      <c r="D6047" s="188" t="s">
        <v>894</v>
      </c>
    </row>
    <row r="6048" spans="1:4">
      <c r="A6048" s="193"/>
      <c r="B6048" s="186" t="s">
        <v>37302</v>
      </c>
    </row>
    <row r="6049" spans="1:4">
      <c r="A6049" s="186">
        <v>10614</v>
      </c>
      <c r="B6049" s="186" t="s">
        <v>37303</v>
      </c>
      <c r="C6049" s="186" t="s">
        <v>12</v>
      </c>
      <c r="D6049" s="188" t="s">
        <v>7852</v>
      </c>
    </row>
    <row r="6050" spans="1:4">
      <c r="A6050" s="193"/>
      <c r="B6050" s="186" t="s">
        <v>37304</v>
      </c>
    </row>
    <row r="6051" spans="1:4">
      <c r="A6051" s="186">
        <v>10611</v>
      </c>
      <c r="B6051" s="186" t="s">
        <v>37305</v>
      </c>
      <c r="C6051" s="186" t="s">
        <v>12</v>
      </c>
      <c r="D6051" s="188" t="s">
        <v>894</v>
      </c>
    </row>
    <row r="6052" spans="1:4">
      <c r="A6052" s="193"/>
      <c r="B6052" s="186" t="s">
        <v>37306</v>
      </c>
    </row>
    <row r="6053" spans="1:4">
      <c r="A6053" s="186">
        <v>10615</v>
      </c>
      <c r="B6053" s="186" t="s">
        <v>37307</v>
      </c>
      <c r="C6053" s="186" t="s">
        <v>12</v>
      </c>
      <c r="D6053" s="188" t="s">
        <v>630</v>
      </c>
    </row>
    <row r="6054" spans="1:4">
      <c r="A6054" s="193"/>
      <c r="B6054" s="186" t="s">
        <v>37304</v>
      </c>
    </row>
    <row r="6055" spans="1:4">
      <c r="A6055" s="186">
        <v>10616</v>
      </c>
      <c r="B6055" s="186" t="s">
        <v>37308</v>
      </c>
      <c r="C6055" s="186" t="s">
        <v>12</v>
      </c>
      <c r="D6055" s="188" t="s">
        <v>33728</v>
      </c>
    </row>
    <row r="6056" spans="1:4">
      <c r="A6056" s="193"/>
      <c r="B6056" s="186" t="s">
        <v>37304</v>
      </c>
    </row>
    <row r="6057" spans="1:4">
      <c r="A6057" s="186">
        <v>11379</v>
      </c>
      <c r="B6057" s="186" t="s">
        <v>6278</v>
      </c>
      <c r="C6057" s="186" t="s">
        <v>12</v>
      </c>
      <c r="D6057" s="188" t="s">
        <v>33161</v>
      </c>
    </row>
    <row r="6058" spans="1:4">
      <c r="A6058" s="186">
        <v>10622</v>
      </c>
      <c r="B6058" s="186" t="s">
        <v>6280</v>
      </c>
      <c r="C6058" s="186" t="s">
        <v>12</v>
      </c>
      <c r="D6058" s="188" t="s">
        <v>7852</v>
      </c>
    </row>
    <row r="6059" spans="1:4">
      <c r="A6059" s="186">
        <v>10617</v>
      </c>
      <c r="B6059" s="186" t="s">
        <v>6281</v>
      </c>
      <c r="C6059" s="186" t="s">
        <v>12</v>
      </c>
      <c r="D6059" s="188" t="s">
        <v>10732</v>
      </c>
    </row>
    <row r="6060" spans="1:4">
      <c r="A6060" s="186">
        <v>10618</v>
      </c>
      <c r="B6060" s="186" t="s">
        <v>37309</v>
      </c>
      <c r="C6060" s="186" t="s">
        <v>12</v>
      </c>
      <c r="D6060" s="188" t="s">
        <v>11061</v>
      </c>
    </row>
    <row r="6061" spans="1:4">
      <c r="A6061" s="193"/>
      <c r="B6061" s="186" t="s">
        <v>37310</v>
      </c>
    </row>
    <row r="6062" spans="1:4">
      <c r="A6062" s="193"/>
      <c r="B6062" s="186" t="s">
        <v>37311</v>
      </c>
    </row>
    <row r="6063" spans="1:4">
      <c r="A6063" s="186">
        <v>10620</v>
      </c>
      <c r="B6063" s="186" t="s">
        <v>37309</v>
      </c>
      <c r="C6063" s="186" t="s">
        <v>12</v>
      </c>
      <c r="D6063" s="188" t="s">
        <v>16661</v>
      </c>
    </row>
    <row r="6064" spans="1:4">
      <c r="A6064" s="193"/>
      <c r="B6064" s="186" t="s">
        <v>37310</v>
      </c>
    </row>
    <row r="6065" spans="1:4">
      <c r="B6065" s="186" t="s">
        <v>37312</v>
      </c>
    </row>
    <row r="6066" spans="1:4">
      <c r="A6066" s="189">
        <v>10621</v>
      </c>
      <c r="B6066" s="186" t="s">
        <v>37313</v>
      </c>
      <c r="C6066" s="186" t="s">
        <v>12</v>
      </c>
      <c r="D6066" s="188" t="s">
        <v>181</v>
      </c>
    </row>
    <row r="6067" spans="1:4">
      <c r="B6067" s="186" t="s">
        <v>37314</v>
      </c>
    </row>
    <row r="6068" spans="1:4">
      <c r="A6068" s="186" t="s">
        <v>204</v>
      </c>
      <c r="B6068" s="186" t="s">
        <v>5759</v>
      </c>
      <c r="C6068" s="186" t="s">
        <v>34116</v>
      </c>
    </row>
    <row r="6070" spans="1:4">
      <c r="C6070" s="184" t="s">
        <v>34071</v>
      </c>
      <c r="D6070" s="185" t="s">
        <v>114</v>
      </c>
    </row>
    <row r="6071" spans="1:4">
      <c r="A6071" s="184"/>
    </row>
    <row r="6072" spans="1:4">
      <c r="D6072" s="184" t="s">
        <v>34072</v>
      </c>
    </row>
    <row r="6073" spans="1:4">
      <c r="A6073" s="184"/>
    </row>
    <row r="6074" spans="1:4">
      <c r="A6074" s="184"/>
      <c r="B6074" s="184" t="s">
        <v>34073</v>
      </c>
      <c r="C6074" s="184" t="s">
        <v>34074</v>
      </c>
      <c r="D6074" s="184" t="s">
        <v>34075</v>
      </c>
    </row>
    <row r="6075" spans="1:4">
      <c r="B6075" s="184" t="s">
        <v>34076</v>
      </c>
      <c r="C6075" s="184" t="s">
        <v>107</v>
      </c>
      <c r="D6075" s="184" t="s">
        <v>34077</v>
      </c>
    </row>
    <row r="6076" spans="1:4">
      <c r="A6076" s="186" t="s">
        <v>37245</v>
      </c>
    </row>
    <row r="6077" spans="1:4">
      <c r="A6077" s="186" t="s">
        <v>37315</v>
      </c>
      <c r="B6077" s="186" t="s">
        <v>6283</v>
      </c>
      <c r="C6077" s="186" t="s">
        <v>12</v>
      </c>
      <c r="D6077" s="186">
        <v>0.9</v>
      </c>
    </row>
    <row r="6078" spans="1:4">
      <c r="A6078" s="186" t="s">
        <v>37316</v>
      </c>
      <c r="B6078" s="186" t="s">
        <v>6284</v>
      </c>
      <c r="C6078" s="186" t="s">
        <v>12</v>
      </c>
      <c r="D6078" s="188" t="s">
        <v>37317</v>
      </c>
    </row>
    <row r="6079" spans="1:4">
      <c r="A6079" s="189">
        <v>11726</v>
      </c>
      <c r="B6079" s="186" t="s">
        <v>6285</v>
      </c>
      <c r="C6079" s="186" t="s">
        <v>12</v>
      </c>
      <c r="D6079" s="188" t="s">
        <v>37318</v>
      </c>
    </row>
    <row r="6080" spans="1:4">
      <c r="A6080" s="186" t="s">
        <v>6286</v>
      </c>
      <c r="B6080" s="186" t="s">
        <v>37319</v>
      </c>
      <c r="C6080" s="186" t="s">
        <v>12</v>
      </c>
      <c r="D6080" s="188" t="s">
        <v>16911</v>
      </c>
    </row>
    <row r="6081" spans="1:4">
      <c r="B6081" s="186" t="s">
        <v>37320</v>
      </c>
    </row>
    <row r="6082" spans="1:4">
      <c r="A6082" s="186" t="s">
        <v>6287</v>
      </c>
      <c r="B6082" s="186" t="s">
        <v>37321</v>
      </c>
      <c r="C6082" s="186" t="s">
        <v>12</v>
      </c>
      <c r="D6082" s="187" t="s">
        <v>37322</v>
      </c>
    </row>
    <row r="6083" spans="1:4">
      <c r="B6083" s="186" t="s">
        <v>662</v>
      </c>
    </row>
    <row r="6084" spans="1:4">
      <c r="A6084" s="186" t="s">
        <v>6288</v>
      </c>
      <c r="B6084" s="186" t="s">
        <v>37323</v>
      </c>
      <c r="C6084" s="186" t="s">
        <v>12</v>
      </c>
      <c r="D6084" s="188" t="s">
        <v>37324</v>
      </c>
    </row>
    <row r="6085" spans="1:4">
      <c r="B6085" s="186" t="s">
        <v>403</v>
      </c>
    </row>
    <row r="6086" spans="1:4">
      <c r="A6086" s="189">
        <v>12860</v>
      </c>
      <c r="B6086" s="186" t="s">
        <v>23083</v>
      </c>
      <c r="C6086" s="186" t="s">
        <v>12</v>
      </c>
      <c r="D6086" s="186">
        <v>6.3</v>
      </c>
    </row>
    <row r="6087" spans="1:4">
      <c r="A6087" s="189">
        <v>12861</v>
      </c>
      <c r="B6087" s="186" t="s">
        <v>23084</v>
      </c>
      <c r="C6087" s="186" t="s">
        <v>12</v>
      </c>
      <c r="D6087" s="188" t="s">
        <v>15354</v>
      </c>
    </row>
    <row r="6088" spans="1:4">
      <c r="A6088" s="186" t="s">
        <v>6289</v>
      </c>
      <c r="B6088" s="186" t="s">
        <v>6290</v>
      </c>
      <c r="C6088" s="186" t="s">
        <v>12</v>
      </c>
      <c r="D6088" s="186">
        <v>118.88</v>
      </c>
    </row>
    <row r="6089" spans="1:4">
      <c r="A6089" s="186" t="s">
        <v>6292</v>
      </c>
      <c r="B6089" s="186" t="s">
        <v>6293</v>
      </c>
      <c r="C6089" s="186" t="s">
        <v>12</v>
      </c>
      <c r="D6089" s="186">
        <v>186.9</v>
      </c>
    </row>
    <row r="6090" spans="1:4">
      <c r="A6090" s="186" t="s">
        <v>6294</v>
      </c>
      <c r="B6090" s="186" t="s">
        <v>37325</v>
      </c>
      <c r="C6090" s="186" t="s">
        <v>12</v>
      </c>
      <c r="D6090" s="188" t="s">
        <v>37326</v>
      </c>
    </row>
    <row r="6091" spans="1:4">
      <c r="B6091" s="186" t="s">
        <v>37327</v>
      </c>
    </row>
    <row r="6092" spans="1:4">
      <c r="A6092" s="186" t="s">
        <v>6295</v>
      </c>
      <c r="B6092" s="186" t="s">
        <v>6296</v>
      </c>
      <c r="C6092" s="186" t="s">
        <v>12</v>
      </c>
      <c r="D6092" s="186">
        <v>63.1</v>
      </c>
    </row>
    <row r="6093" spans="1:4">
      <c r="A6093" s="186" t="s">
        <v>6297</v>
      </c>
      <c r="B6093" s="186" t="s">
        <v>6298</v>
      </c>
      <c r="C6093" s="186" t="s">
        <v>12</v>
      </c>
      <c r="D6093" s="188" t="s">
        <v>37328</v>
      </c>
    </row>
    <row r="6094" spans="1:4">
      <c r="A6094" s="189">
        <v>10106</v>
      </c>
      <c r="B6094" s="186" t="s">
        <v>6299</v>
      </c>
      <c r="C6094" s="186" t="s">
        <v>12</v>
      </c>
      <c r="D6094" s="186">
        <v>2250</v>
      </c>
    </row>
    <row r="6095" spans="1:4">
      <c r="A6095" s="186" t="s">
        <v>6300</v>
      </c>
      <c r="B6095" s="186" t="s">
        <v>6301</v>
      </c>
      <c r="C6095" s="186" t="s">
        <v>12</v>
      </c>
      <c r="D6095" s="186">
        <v>132</v>
      </c>
    </row>
    <row r="6096" spans="1:4">
      <c r="A6096" s="186" t="s">
        <v>6302</v>
      </c>
      <c r="B6096" s="186" t="s">
        <v>6303</v>
      </c>
      <c r="C6096" s="186" t="s">
        <v>12</v>
      </c>
      <c r="D6096" s="186">
        <v>1082</v>
      </c>
    </row>
    <row r="6097" spans="1:4">
      <c r="A6097" s="186" t="s">
        <v>6304</v>
      </c>
      <c r="B6097" s="186" t="s">
        <v>6305</v>
      </c>
      <c r="C6097" s="186" t="s">
        <v>12</v>
      </c>
      <c r="D6097" s="186">
        <v>2200</v>
      </c>
    </row>
    <row r="6098" spans="1:4">
      <c r="A6098" s="186" t="s">
        <v>6306</v>
      </c>
      <c r="B6098" s="186" t="s">
        <v>6307</v>
      </c>
      <c r="C6098" s="186" t="s">
        <v>12</v>
      </c>
      <c r="D6098" s="186">
        <v>791</v>
      </c>
    </row>
    <row r="6099" spans="1:4">
      <c r="A6099" s="186" t="s">
        <v>6308</v>
      </c>
      <c r="B6099" s="186" t="s">
        <v>6309</v>
      </c>
      <c r="C6099" s="186" t="s">
        <v>12</v>
      </c>
      <c r="D6099" s="186">
        <v>1968</v>
      </c>
    </row>
    <row r="6100" spans="1:4">
      <c r="A6100" s="186" t="s">
        <v>37329</v>
      </c>
      <c r="B6100" s="186" t="s">
        <v>6310</v>
      </c>
      <c r="C6100" s="186" t="s">
        <v>12</v>
      </c>
      <c r="D6100" s="186">
        <v>52.9</v>
      </c>
    </row>
    <row r="6101" spans="1:4">
      <c r="A6101" s="186" t="s">
        <v>6311</v>
      </c>
      <c r="B6101" s="186" t="s">
        <v>6312</v>
      </c>
      <c r="C6101" s="186" t="s">
        <v>12</v>
      </c>
      <c r="D6101" s="186">
        <v>70.7</v>
      </c>
    </row>
    <row r="6102" spans="1:4">
      <c r="A6102" s="186" t="s">
        <v>6313</v>
      </c>
      <c r="B6102" s="186" t="s">
        <v>6314</v>
      </c>
      <c r="C6102" s="186" t="s">
        <v>12</v>
      </c>
      <c r="D6102" s="186">
        <v>105</v>
      </c>
    </row>
    <row r="6103" spans="1:4">
      <c r="A6103" s="186" t="s">
        <v>37330</v>
      </c>
      <c r="B6103" s="186" t="s">
        <v>6315</v>
      </c>
      <c r="C6103" s="186" t="s">
        <v>12</v>
      </c>
      <c r="D6103" s="188" t="s">
        <v>33459</v>
      </c>
    </row>
    <row r="6104" spans="1:4">
      <c r="A6104" s="186" t="s">
        <v>37331</v>
      </c>
      <c r="B6104" s="186" t="s">
        <v>6316</v>
      </c>
      <c r="C6104" s="186" t="s">
        <v>12</v>
      </c>
      <c r="D6104" s="188" t="s">
        <v>33459</v>
      </c>
    </row>
    <row r="6105" spans="1:4">
      <c r="A6105" s="186" t="s">
        <v>6317</v>
      </c>
      <c r="B6105" s="186" t="s">
        <v>6318</v>
      </c>
      <c r="C6105" s="186" t="s">
        <v>12</v>
      </c>
      <c r="D6105" s="186">
        <v>15.99</v>
      </c>
    </row>
    <row r="6106" spans="1:4">
      <c r="A6106" s="186" t="s">
        <v>6319</v>
      </c>
      <c r="B6106" s="186" t="s">
        <v>6320</v>
      </c>
      <c r="C6106" s="186" t="s">
        <v>12</v>
      </c>
      <c r="D6106" s="188" t="s">
        <v>9821</v>
      </c>
    </row>
    <row r="6107" spans="1:4">
      <c r="A6107" s="186" t="s">
        <v>6321</v>
      </c>
      <c r="B6107" s="186" t="s">
        <v>6322</v>
      </c>
      <c r="C6107" s="186" t="s">
        <v>12</v>
      </c>
      <c r="D6107" s="186">
        <v>16.989999999999998</v>
      </c>
    </row>
    <row r="6108" spans="1:4">
      <c r="A6108" s="189">
        <v>12858</v>
      </c>
      <c r="B6108" s="186" t="s">
        <v>23081</v>
      </c>
      <c r="C6108" s="186" t="s">
        <v>12</v>
      </c>
      <c r="D6108" s="188" t="s">
        <v>33069</v>
      </c>
    </row>
    <row r="6109" spans="1:4">
      <c r="A6109" s="186" t="s">
        <v>6323</v>
      </c>
      <c r="B6109" s="186" t="s">
        <v>6324</v>
      </c>
      <c r="C6109" s="186" t="s">
        <v>12</v>
      </c>
      <c r="D6109" s="188" t="s">
        <v>37332</v>
      </c>
    </row>
    <row r="6110" spans="1:4">
      <c r="A6110" s="186" t="s">
        <v>34065</v>
      </c>
      <c r="B6110" s="186" t="s">
        <v>6325</v>
      </c>
      <c r="C6110" s="186" t="s">
        <v>12</v>
      </c>
      <c r="D6110" s="186">
        <v>26.9</v>
      </c>
    </row>
    <row r="6111" spans="1:4">
      <c r="A6111" s="186" t="s">
        <v>6326</v>
      </c>
      <c r="B6111" s="186" t="s">
        <v>6327</v>
      </c>
      <c r="C6111" s="186" t="s">
        <v>12</v>
      </c>
      <c r="D6111" s="188" t="s">
        <v>35418</v>
      </c>
    </row>
    <row r="6112" spans="1:4">
      <c r="A6112" s="189">
        <v>11076</v>
      </c>
      <c r="B6112" s="186" t="s">
        <v>37333</v>
      </c>
      <c r="C6112" s="186" t="s">
        <v>12</v>
      </c>
      <c r="D6112" s="188" t="s">
        <v>37334</v>
      </c>
    </row>
    <row r="6113" spans="1:4">
      <c r="B6113" s="186" t="s">
        <v>6328</v>
      </c>
    </row>
    <row r="6114" spans="1:4">
      <c r="A6114" s="186" t="s">
        <v>6329</v>
      </c>
      <c r="B6114" s="186" t="s">
        <v>6330</v>
      </c>
      <c r="C6114" s="186" t="s">
        <v>12</v>
      </c>
      <c r="D6114" s="188" t="s">
        <v>14130</v>
      </c>
    </row>
    <row r="6115" spans="1:4">
      <c r="A6115" s="186" t="s">
        <v>6332</v>
      </c>
      <c r="B6115" s="186" t="s">
        <v>6333</v>
      </c>
      <c r="C6115" s="186" t="s">
        <v>12</v>
      </c>
      <c r="D6115" s="186">
        <v>21.99</v>
      </c>
    </row>
    <row r="6116" spans="1:4">
      <c r="A6116" s="186" t="s">
        <v>37335</v>
      </c>
      <c r="B6116" s="186" t="s">
        <v>6335</v>
      </c>
      <c r="C6116" s="186" t="s">
        <v>12</v>
      </c>
      <c r="D6116" s="188" t="s">
        <v>12230</v>
      </c>
    </row>
    <row r="6117" spans="1:4">
      <c r="A6117" s="186" t="s">
        <v>6336</v>
      </c>
      <c r="B6117" s="186" t="s">
        <v>6337</v>
      </c>
      <c r="C6117" s="186" t="s">
        <v>12</v>
      </c>
      <c r="D6117" s="188" t="s">
        <v>37336</v>
      </c>
    </row>
    <row r="6118" spans="1:4">
      <c r="A6118" s="186" t="s">
        <v>6338</v>
      </c>
      <c r="B6118" s="186" t="s">
        <v>6339</v>
      </c>
      <c r="C6118" s="186" t="s">
        <v>1580</v>
      </c>
      <c r="D6118" s="186">
        <v>0.75</v>
      </c>
    </row>
    <row r="6119" spans="1:4">
      <c r="A6119" s="186" t="s">
        <v>6340</v>
      </c>
      <c r="B6119" s="186" t="s">
        <v>6341</v>
      </c>
      <c r="C6119" s="186" t="s">
        <v>7</v>
      </c>
      <c r="D6119" s="188" t="s">
        <v>2944</v>
      </c>
    </row>
    <row r="6120" spans="1:4">
      <c r="A6120" s="186" t="s">
        <v>6343</v>
      </c>
      <c r="B6120" s="186" t="s">
        <v>6344</v>
      </c>
      <c r="C6120" s="186" t="s">
        <v>12</v>
      </c>
      <c r="D6120" s="186">
        <v>3.8</v>
      </c>
    </row>
    <row r="6121" spans="1:4">
      <c r="A6121" s="189">
        <v>11413</v>
      </c>
      <c r="B6121" s="186" t="s">
        <v>5523</v>
      </c>
      <c r="C6121" s="186" t="s">
        <v>12</v>
      </c>
      <c r="D6121" s="186">
        <v>6.43</v>
      </c>
    </row>
    <row r="6122" spans="1:4">
      <c r="A6122" s="186" t="s">
        <v>37337</v>
      </c>
      <c r="B6122" s="186" t="s">
        <v>6345</v>
      </c>
      <c r="C6122" s="186" t="s">
        <v>7</v>
      </c>
      <c r="D6122" s="186">
        <v>1.99</v>
      </c>
    </row>
    <row r="6123" spans="1:4">
      <c r="A6123" s="186" t="s">
        <v>6346</v>
      </c>
      <c r="B6123" s="186" t="s">
        <v>6347</v>
      </c>
      <c r="C6123" s="186" t="s">
        <v>3</v>
      </c>
      <c r="D6123" s="186">
        <v>3.5</v>
      </c>
    </row>
    <row r="6124" spans="1:4">
      <c r="A6124" s="186" t="s">
        <v>37338</v>
      </c>
      <c r="B6124" s="186" t="s">
        <v>6348</v>
      </c>
      <c r="C6124" s="186" t="s">
        <v>3</v>
      </c>
      <c r="D6124" s="186">
        <v>3.5</v>
      </c>
    </row>
    <row r="6125" spans="1:4">
      <c r="A6125" s="186" t="s">
        <v>6349</v>
      </c>
      <c r="B6125" s="186" t="s">
        <v>6350</v>
      </c>
      <c r="C6125" s="186" t="s">
        <v>12</v>
      </c>
      <c r="D6125" s="186">
        <v>6.97</v>
      </c>
    </row>
    <row r="6126" spans="1:4">
      <c r="A6126" s="186" t="s">
        <v>6351</v>
      </c>
      <c r="B6126" s="186" t="s">
        <v>6352</v>
      </c>
      <c r="C6126" s="186" t="s">
        <v>12</v>
      </c>
      <c r="D6126" s="186">
        <v>12.6</v>
      </c>
    </row>
    <row r="6127" spans="1:4">
      <c r="A6127" s="186" t="s">
        <v>6355</v>
      </c>
      <c r="B6127" s="186" t="s">
        <v>6353</v>
      </c>
      <c r="C6127" s="186" t="s">
        <v>7</v>
      </c>
      <c r="D6127" s="186">
        <v>45.74</v>
      </c>
    </row>
    <row r="6128" spans="1:4">
      <c r="A6128" s="186" t="s">
        <v>6356</v>
      </c>
      <c r="B6128" s="186" t="s">
        <v>6357</v>
      </c>
      <c r="C6128" s="186" t="s">
        <v>1580</v>
      </c>
      <c r="D6128" s="186">
        <v>9.0399999999999991</v>
      </c>
    </row>
    <row r="6129" spans="1:4">
      <c r="A6129" s="186" t="s">
        <v>6359</v>
      </c>
      <c r="B6129" s="186" t="s">
        <v>6360</v>
      </c>
      <c r="C6129" s="186" t="s">
        <v>107</v>
      </c>
      <c r="D6129" s="188" t="s">
        <v>37339</v>
      </c>
    </row>
    <row r="6130" spans="1:4">
      <c r="A6130" s="186" t="s">
        <v>6362</v>
      </c>
      <c r="B6130" s="186" t="s">
        <v>6363</v>
      </c>
      <c r="C6130" s="186" t="s">
        <v>107</v>
      </c>
      <c r="D6130" s="188" t="s">
        <v>37340</v>
      </c>
    </row>
    <row r="6131" spans="1:4">
      <c r="A6131" s="186" t="s">
        <v>37341</v>
      </c>
      <c r="B6131" s="186" t="s">
        <v>6364</v>
      </c>
      <c r="C6131" s="186" t="s">
        <v>12</v>
      </c>
      <c r="D6131" s="188" t="s">
        <v>22862</v>
      </c>
    </row>
    <row r="6132" spans="1:4">
      <c r="A6132" s="186" t="s">
        <v>6365</v>
      </c>
      <c r="B6132" s="186" t="s">
        <v>6366</v>
      </c>
      <c r="C6132" s="186" t="s">
        <v>12</v>
      </c>
      <c r="D6132" s="188" t="s">
        <v>33509</v>
      </c>
    </row>
    <row r="6133" spans="1:4">
      <c r="A6133" s="186" t="s">
        <v>37342</v>
      </c>
      <c r="B6133" s="186" t="s">
        <v>6367</v>
      </c>
      <c r="C6133" s="186" t="s">
        <v>12</v>
      </c>
      <c r="D6133" s="188" t="s">
        <v>37343</v>
      </c>
    </row>
    <row r="6134" spans="1:4">
      <c r="A6134" s="186" t="s">
        <v>6368</v>
      </c>
      <c r="B6134" s="186" t="s">
        <v>6369</v>
      </c>
      <c r="C6134" s="186" t="s">
        <v>12</v>
      </c>
      <c r="D6134" s="186" t="s">
        <v>924</v>
      </c>
    </row>
    <row r="6135" spans="1:4">
      <c r="A6135" s="186" t="s">
        <v>6371</v>
      </c>
      <c r="B6135" s="186" t="s">
        <v>6372</v>
      </c>
      <c r="C6135" s="186" t="s">
        <v>12</v>
      </c>
      <c r="D6135" s="188" t="s">
        <v>3820</v>
      </c>
    </row>
    <row r="6136" spans="1:4">
      <c r="A6136" s="189">
        <v>11635</v>
      </c>
      <c r="B6136" s="186" t="s">
        <v>6374</v>
      </c>
      <c r="C6136" s="186" t="s">
        <v>12</v>
      </c>
      <c r="D6136" s="188" t="s">
        <v>11283</v>
      </c>
    </row>
    <row r="6137" spans="1:4">
      <c r="A6137" s="186" t="s">
        <v>37344</v>
      </c>
      <c r="B6137" s="186" t="s">
        <v>6375</v>
      </c>
      <c r="C6137" s="186" t="s">
        <v>12</v>
      </c>
      <c r="D6137" s="186">
        <v>0.13</v>
      </c>
    </row>
    <row r="6138" spans="1:4">
      <c r="A6138" s="186" t="s">
        <v>6376</v>
      </c>
      <c r="B6138" s="186" t="s">
        <v>6377</v>
      </c>
      <c r="C6138" s="186" t="s">
        <v>12</v>
      </c>
      <c r="D6138" s="187" t="s">
        <v>37345</v>
      </c>
    </row>
    <row r="6139" spans="1:4">
      <c r="A6139" s="189">
        <v>10253</v>
      </c>
      <c r="B6139" s="186" t="s">
        <v>6378</v>
      </c>
      <c r="C6139" s="186" t="s">
        <v>12</v>
      </c>
      <c r="D6139" s="188" t="s">
        <v>37346</v>
      </c>
    </row>
    <row r="6140" spans="1:4">
      <c r="A6140" s="189">
        <v>12376</v>
      </c>
      <c r="B6140" s="186" t="s">
        <v>37347</v>
      </c>
      <c r="C6140" s="186" t="s">
        <v>12</v>
      </c>
      <c r="D6140" s="188" t="s">
        <v>37348</v>
      </c>
    </row>
    <row r="6141" spans="1:4">
      <c r="B6141" s="186" t="s">
        <v>37349</v>
      </c>
    </row>
    <row r="6142" spans="1:4">
      <c r="B6142" s="186" t="s">
        <v>6379</v>
      </c>
    </row>
    <row r="6143" spans="1:4">
      <c r="A6143" s="186" t="s">
        <v>204</v>
      </c>
      <c r="B6143" s="186" t="s">
        <v>5809</v>
      </c>
      <c r="C6143" s="186" t="s">
        <v>34116</v>
      </c>
    </row>
    <row r="6145" spans="1:4">
      <c r="C6145" s="184" t="s">
        <v>34071</v>
      </c>
      <c r="D6145" s="185" t="s">
        <v>114</v>
      </c>
    </row>
    <row r="6146" spans="1:4">
      <c r="A6146" s="184"/>
    </row>
    <row r="6147" spans="1:4">
      <c r="D6147" s="184" t="s">
        <v>34072</v>
      </c>
    </row>
    <row r="6148" spans="1:4">
      <c r="A6148" s="184"/>
    </row>
    <row r="6149" spans="1:4">
      <c r="A6149" s="184"/>
      <c r="B6149" s="184" t="s">
        <v>34073</v>
      </c>
      <c r="C6149" s="184" t="s">
        <v>34074</v>
      </c>
      <c r="D6149" s="184" t="s">
        <v>34075</v>
      </c>
    </row>
    <row r="6150" spans="1:4">
      <c r="B6150" s="184" t="s">
        <v>34076</v>
      </c>
      <c r="C6150" s="184" t="s">
        <v>107</v>
      </c>
      <c r="D6150" s="184" t="s">
        <v>34077</v>
      </c>
    </row>
    <row r="6151" spans="1:4">
      <c r="A6151" s="186" t="s">
        <v>37245</v>
      </c>
    </row>
    <row r="6152" spans="1:4">
      <c r="A6152" s="186" t="s">
        <v>6380</v>
      </c>
      <c r="B6152" s="186" t="s">
        <v>6381</v>
      </c>
      <c r="C6152" s="186" t="s">
        <v>12</v>
      </c>
      <c r="D6152" s="186">
        <v>26.6</v>
      </c>
    </row>
    <row r="6153" spans="1:4">
      <c r="A6153" s="186" t="s">
        <v>6383</v>
      </c>
      <c r="B6153" s="186" t="s">
        <v>6384</v>
      </c>
      <c r="C6153" s="186" t="s">
        <v>1580</v>
      </c>
      <c r="D6153" s="186">
        <v>13.99</v>
      </c>
    </row>
    <row r="6154" spans="1:4">
      <c r="A6154" s="186" t="s">
        <v>37350</v>
      </c>
      <c r="B6154" s="186" t="s">
        <v>6385</v>
      </c>
      <c r="C6154" s="186" t="s">
        <v>12</v>
      </c>
      <c r="D6154" s="186">
        <v>20.7</v>
      </c>
    </row>
    <row r="6155" spans="1:4">
      <c r="A6155" s="186" t="s">
        <v>6386</v>
      </c>
      <c r="B6155" s="186" t="s">
        <v>6387</v>
      </c>
      <c r="C6155" s="186" t="s">
        <v>12</v>
      </c>
      <c r="D6155" s="186">
        <v>24.5</v>
      </c>
    </row>
    <row r="6156" spans="1:4">
      <c r="A6156" s="186" t="s">
        <v>6389</v>
      </c>
      <c r="B6156" s="186" t="s">
        <v>6390</v>
      </c>
      <c r="C6156" s="186" t="s">
        <v>12</v>
      </c>
      <c r="D6156" s="188" t="s">
        <v>16914</v>
      </c>
    </row>
    <row r="6157" spans="1:4">
      <c r="A6157" s="189">
        <v>12411</v>
      </c>
      <c r="B6157" s="186" t="s">
        <v>6391</v>
      </c>
      <c r="C6157" s="186" t="s">
        <v>12</v>
      </c>
      <c r="D6157" s="188" t="s">
        <v>3914</v>
      </c>
    </row>
    <row r="6158" spans="1:4">
      <c r="A6158" s="186" t="s">
        <v>37351</v>
      </c>
      <c r="B6158" s="186" t="s">
        <v>37352</v>
      </c>
      <c r="C6158" s="186" t="s">
        <v>12</v>
      </c>
      <c r="D6158" s="187" t="s">
        <v>37353</v>
      </c>
    </row>
    <row r="6159" spans="1:4">
      <c r="B6159" s="186" t="s">
        <v>1378</v>
      </c>
    </row>
    <row r="6160" spans="1:4">
      <c r="A6160" s="186" t="s">
        <v>6393</v>
      </c>
      <c r="B6160" s="186" t="s">
        <v>6394</v>
      </c>
      <c r="C6160" s="186" t="s">
        <v>12</v>
      </c>
      <c r="D6160" s="186">
        <v>2450</v>
      </c>
    </row>
    <row r="6161" spans="1:4">
      <c r="A6161" s="186" t="s">
        <v>37354</v>
      </c>
      <c r="B6161" s="186" t="s">
        <v>6395</v>
      </c>
      <c r="C6161" s="186" t="s">
        <v>12</v>
      </c>
      <c r="D6161" s="186">
        <v>1400</v>
      </c>
    </row>
    <row r="6162" spans="1:4">
      <c r="A6162" s="186" t="s">
        <v>6396</v>
      </c>
      <c r="B6162" s="186" t="s">
        <v>6397</v>
      </c>
      <c r="C6162" s="186" t="s">
        <v>12</v>
      </c>
      <c r="D6162" s="188" t="s">
        <v>37355</v>
      </c>
    </row>
    <row r="6163" spans="1:4">
      <c r="A6163" s="186" t="s">
        <v>6398</v>
      </c>
      <c r="B6163" s="186" t="s">
        <v>6399</v>
      </c>
      <c r="C6163" s="186" t="s">
        <v>12</v>
      </c>
      <c r="D6163" s="186">
        <v>20.6</v>
      </c>
    </row>
    <row r="6164" spans="1:4">
      <c r="A6164" s="186" t="s">
        <v>6400</v>
      </c>
      <c r="B6164" s="186" t="s">
        <v>6401</v>
      </c>
      <c r="C6164" s="186" t="s">
        <v>12</v>
      </c>
      <c r="D6164" s="186">
        <v>20.6</v>
      </c>
    </row>
    <row r="6165" spans="1:4">
      <c r="A6165" s="186" t="s">
        <v>6402</v>
      </c>
      <c r="B6165" s="186" t="s">
        <v>6403</v>
      </c>
      <c r="C6165" s="186" t="s">
        <v>1580</v>
      </c>
      <c r="D6165" s="186">
        <v>44</v>
      </c>
    </row>
    <row r="6166" spans="1:4">
      <c r="A6166" s="186" t="s">
        <v>6404</v>
      </c>
      <c r="B6166" s="186" t="s">
        <v>6405</v>
      </c>
      <c r="C6166" s="186" t="s">
        <v>12</v>
      </c>
      <c r="D6166" s="186">
        <v>3.6</v>
      </c>
    </row>
    <row r="6167" spans="1:4">
      <c r="A6167" s="186" t="s">
        <v>6406</v>
      </c>
      <c r="B6167" s="186" t="s">
        <v>6407</v>
      </c>
      <c r="C6167" s="186" t="s">
        <v>12</v>
      </c>
      <c r="D6167" s="186">
        <v>2.6</v>
      </c>
    </row>
    <row r="6168" spans="1:4">
      <c r="A6168" s="189">
        <v>11896</v>
      </c>
      <c r="B6168" s="186" t="s">
        <v>37356</v>
      </c>
      <c r="C6168" s="186" t="s">
        <v>12</v>
      </c>
      <c r="D6168" s="188" t="s">
        <v>6106</v>
      </c>
    </row>
    <row r="6169" spans="1:4">
      <c r="B6169" s="186" t="s">
        <v>37357</v>
      </c>
    </row>
    <row r="6170" spans="1:4">
      <c r="A6170" s="186" t="s">
        <v>6408</v>
      </c>
      <c r="B6170" s="186" t="s">
        <v>37356</v>
      </c>
      <c r="C6170" s="186" t="s">
        <v>12</v>
      </c>
      <c r="D6170" s="186">
        <v>1.36</v>
      </c>
    </row>
    <row r="6171" spans="1:4">
      <c r="B6171" s="186" t="s">
        <v>37358</v>
      </c>
    </row>
    <row r="6172" spans="1:4">
      <c r="A6172" s="186" t="s">
        <v>37359</v>
      </c>
      <c r="B6172" s="186" t="s">
        <v>37360</v>
      </c>
      <c r="C6172" s="186" t="s">
        <v>12</v>
      </c>
      <c r="D6172" s="188" t="s">
        <v>3820</v>
      </c>
    </row>
    <row r="6173" spans="1:4">
      <c r="B6173" s="186" t="s">
        <v>37361</v>
      </c>
    </row>
    <row r="6174" spans="1:4">
      <c r="A6174" s="186" t="s">
        <v>37362</v>
      </c>
      <c r="B6174" s="186" t="s">
        <v>6409</v>
      </c>
      <c r="C6174" s="186" t="s">
        <v>12</v>
      </c>
      <c r="D6174" s="186" t="s">
        <v>3584</v>
      </c>
    </row>
    <row r="6175" spans="1:4">
      <c r="A6175" s="189">
        <v>12615</v>
      </c>
      <c r="B6175" s="186" t="s">
        <v>22088</v>
      </c>
      <c r="C6175" s="186" t="s">
        <v>12</v>
      </c>
      <c r="D6175" s="186">
        <v>2.5</v>
      </c>
    </row>
    <row r="6176" spans="1:4">
      <c r="A6176" s="189">
        <v>13572</v>
      </c>
      <c r="B6176" s="186" t="s">
        <v>37363</v>
      </c>
      <c r="C6176" s="186" t="s">
        <v>12</v>
      </c>
      <c r="D6176" s="188" t="s">
        <v>37364</v>
      </c>
    </row>
    <row r="6177" spans="1:4">
      <c r="A6177" s="186" t="s">
        <v>6410</v>
      </c>
      <c r="B6177" s="186" t="s">
        <v>6411</v>
      </c>
      <c r="C6177" s="186" t="s">
        <v>12</v>
      </c>
      <c r="D6177" s="188" t="s">
        <v>18837</v>
      </c>
    </row>
    <row r="6178" spans="1:4">
      <c r="A6178" s="186" t="s">
        <v>6413</v>
      </c>
      <c r="B6178" s="186" t="s">
        <v>6414</v>
      </c>
      <c r="C6178" s="186" t="s">
        <v>12</v>
      </c>
      <c r="D6178" s="186">
        <v>19.079999999999998</v>
      </c>
    </row>
    <row r="6179" spans="1:4">
      <c r="A6179" s="186" t="s">
        <v>6416</v>
      </c>
      <c r="B6179" s="186" t="s">
        <v>6417</v>
      </c>
      <c r="C6179" s="186" t="s">
        <v>12</v>
      </c>
      <c r="D6179" s="186">
        <v>19.5</v>
      </c>
    </row>
    <row r="6180" spans="1:4">
      <c r="A6180" s="189">
        <v>11042</v>
      </c>
      <c r="B6180" s="186" t="s">
        <v>6418</v>
      </c>
      <c r="C6180" s="186" t="s">
        <v>12</v>
      </c>
      <c r="D6180" s="186">
        <v>23</v>
      </c>
    </row>
    <row r="6181" spans="1:4">
      <c r="A6181" s="186" t="s">
        <v>37365</v>
      </c>
      <c r="B6181" s="186" t="s">
        <v>22771</v>
      </c>
      <c r="C6181" s="186" t="s">
        <v>12</v>
      </c>
      <c r="D6181" s="186">
        <v>21.15</v>
      </c>
    </row>
    <row r="6182" spans="1:4">
      <c r="A6182" s="186" t="s">
        <v>6419</v>
      </c>
      <c r="B6182" s="186" t="s">
        <v>6420</v>
      </c>
      <c r="C6182" s="186" t="s">
        <v>12</v>
      </c>
      <c r="D6182" s="186">
        <v>17.170000000000002</v>
      </c>
    </row>
    <row r="6183" spans="1:4">
      <c r="A6183" s="186" t="s">
        <v>6422</v>
      </c>
      <c r="B6183" s="186" t="s">
        <v>6423</v>
      </c>
      <c r="C6183" s="186" t="s">
        <v>12</v>
      </c>
      <c r="D6183" s="188" t="s">
        <v>37317</v>
      </c>
    </row>
    <row r="6184" spans="1:4">
      <c r="A6184" s="189">
        <v>11631</v>
      </c>
      <c r="B6184" s="186" t="s">
        <v>6424</v>
      </c>
      <c r="C6184" s="186" t="s">
        <v>12</v>
      </c>
      <c r="D6184" s="188" t="s">
        <v>333</v>
      </c>
    </row>
    <row r="6185" spans="1:4">
      <c r="A6185" s="186" t="s">
        <v>6425</v>
      </c>
      <c r="B6185" s="186" t="s">
        <v>6426</v>
      </c>
      <c r="C6185" s="186" t="s">
        <v>12</v>
      </c>
      <c r="D6185" s="186">
        <v>1.99</v>
      </c>
    </row>
    <row r="6186" spans="1:4">
      <c r="A6186" s="186" t="s">
        <v>6427</v>
      </c>
      <c r="B6186" s="186" t="s">
        <v>6428</v>
      </c>
      <c r="C6186" s="186" t="s">
        <v>12</v>
      </c>
      <c r="D6186" s="186">
        <v>59.99</v>
      </c>
    </row>
    <row r="6187" spans="1:4">
      <c r="A6187" s="186" t="s">
        <v>6429</v>
      </c>
      <c r="B6187" s="186" t="s">
        <v>6430</v>
      </c>
      <c r="C6187" s="186" t="s">
        <v>12</v>
      </c>
      <c r="D6187" s="186">
        <v>72.7</v>
      </c>
    </row>
    <row r="6188" spans="1:4">
      <c r="A6188" s="186" t="s">
        <v>6432</v>
      </c>
      <c r="B6188" s="186" t="s">
        <v>6433</v>
      </c>
      <c r="C6188" s="186" t="s">
        <v>12</v>
      </c>
      <c r="D6188" s="186">
        <v>105.2</v>
      </c>
    </row>
    <row r="6189" spans="1:4">
      <c r="A6189" s="186" t="s">
        <v>6434</v>
      </c>
      <c r="B6189" s="186" t="s">
        <v>6435</v>
      </c>
      <c r="C6189" s="186" t="s">
        <v>1580</v>
      </c>
      <c r="D6189" s="186">
        <v>3.47</v>
      </c>
    </row>
    <row r="6190" spans="1:4">
      <c r="A6190" s="186" t="s">
        <v>37366</v>
      </c>
      <c r="B6190" s="186" t="s">
        <v>6436</v>
      </c>
      <c r="C6190" s="186" t="s">
        <v>7</v>
      </c>
      <c r="D6190" s="186">
        <v>7.7</v>
      </c>
    </row>
    <row r="6191" spans="1:4">
      <c r="A6191" s="186" t="s">
        <v>37367</v>
      </c>
      <c r="B6191" s="186" t="s">
        <v>6437</v>
      </c>
      <c r="C6191" s="186" t="s">
        <v>12</v>
      </c>
      <c r="D6191" s="186">
        <v>29.9</v>
      </c>
    </row>
    <row r="6192" spans="1:4">
      <c r="A6192" s="189">
        <v>12782</v>
      </c>
      <c r="B6192" s="186" t="s">
        <v>22089</v>
      </c>
      <c r="C6192" s="186" t="s">
        <v>12</v>
      </c>
      <c r="D6192" s="187" t="s">
        <v>37368</v>
      </c>
    </row>
    <row r="6193" spans="1:4">
      <c r="A6193" s="189">
        <v>12390</v>
      </c>
      <c r="B6193" s="186" t="s">
        <v>37369</v>
      </c>
      <c r="C6193" s="186" t="s">
        <v>12</v>
      </c>
      <c r="D6193" s="186">
        <v>3099.9</v>
      </c>
    </row>
    <row r="6194" spans="1:4">
      <c r="B6194" s="186" t="s">
        <v>403</v>
      </c>
    </row>
    <row r="6195" spans="1:4">
      <c r="A6195" s="189">
        <v>12781</v>
      </c>
      <c r="B6195" s="186" t="s">
        <v>22090</v>
      </c>
      <c r="C6195" s="186" t="s">
        <v>12</v>
      </c>
      <c r="D6195" s="187" t="s">
        <v>37370</v>
      </c>
    </row>
    <row r="6196" spans="1:4">
      <c r="A6196" s="186" t="s">
        <v>6438</v>
      </c>
      <c r="B6196" s="186" t="s">
        <v>37371</v>
      </c>
      <c r="C6196" s="186" t="s">
        <v>12</v>
      </c>
      <c r="D6196" s="186">
        <v>3.87</v>
      </c>
    </row>
    <row r="6197" spans="1:4">
      <c r="B6197" s="186" t="s">
        <v>37372</v>
      </c>
    </row>
    <row r="6198" spans="1:4">
      <c r="A6198" s="189">
        <v>10802</v>
      </c>
      <c r="B6198" s="186" t="s">
        <v>6439</v>
      </c>
      <c r="C6198" s="186" t="s">
        <v>12</v>
      </c>
      <c r="D6198" s="186">
        <v>6</v>
      </c>
    </row>
    <row r="6199" spans="1:4">
      <c r="A6199" s="186" t="s">
        <v>6441</v>
      </c>
      <c r="B6199" s="186" t="s">
        <v>6442</v>
      </c>
      <c r="C6199" s="186" t="s">
        <v>12</v>
      </c>
      <c r="D6199" s="186">
        <v>1</v>
      </c>
    </row>
    <row r="6200" spans="1:4">
      <c r="A6200" s="186" t="s">
        <v>6443</v>
      </c>
      <c r="B6200" s="186" t="s">
        <v>6444</v>
      </c>
      <c r="C6200" s="186" t="s">
        <v>12</v>
      </c>
      <c r="D6200" s="186">
        <v>2.2000000000000002</v>
      </c>
    </row>
    <row r="6201" spans="1:4">
      <c r="A6201" s="186" t="s">
        <v>6445</v>
      </c>
      <c r="B6201" s="186" t="s">
        <v>37373</v>
      </c>
      <c r="C6201" s="186" t="s">
        <v>12</v>
      </c>
      <c r="D6201" s="188" t="s">
        <v>14220</v>
      </c>
    </row>
    <row r="6202" spans="1:4">
      <c r="B6202" s="186" t="s">
        <v>37374</v>
      </c>
    </row>
    <row r="6203" spans="1:4">
      <c r="A6203" s="189">
        <v>12429</v>
      </c>
      <c r="B6203" s="186" t="s">
        <v>37375</v>
      </c>
      <c r="C6203" s="186" t="s">
        <v>12</v>
      </c>
      <c r="D6203" s="188" t="s">
        <v>3108</v>
      </c>
    </row>
    <row r="6204" spans="1:4">
      <c r="B6204" s="191" t="s">
        <v>37376</v>
      </c>
    </row>
    <row r="6205" spans="1:4">
      <c r="A6205" s="189">
        <v>13574</v>
      </c>
      <c r="B6205" s="186" t="s">
        <v>37377</v>
      </c>
      <c r="C6205" s="186" t="s">
        <v>12</v>
      </c>
      <c r="D6205" s="188" t="s">
        <v>22163</v>
      </c>
    </row>
    <row r="6206" spans="1:4">
      <c r="A6206" s="189">
        <v>12859</v>
      </c>
      <c r="B6206" s="186" t="s">
        <v>23082</v>
      </c>
      <c r="C6206" s="186" t="s">
        <v>12</v>
      </c>
      <c r="D6206" s="186">
        <v>113.26</v>
      </c>
    </row>
    <row r="6207" spans="1:4">
      <c r="A6207" s="186" t="s">
        <v>6447</v>
      </c>
      <c r="B6207" s="186" t="s">
        <v>6448</v>
      </c>
      <c r="C6207" s="186" t="s">
        <v>12</v>
      </c>
      <c r="D6207" s="186">
        <v>56</v>
      </c>
    </row>
    <row r="6208" spans="1:4">
      <c r="A6208" s="189">
        <v>11074</v>
      </c>
      <c r="B6208" s="186" t="s">
        <v>6449</v>
      </c>
      <c r="C6208" s="186" t="s">
        <v>12</v>
      </c>
      <c r="D6208" s="188" t="s">
        <v>33515</v>
      </c>
    </row>
    <row r="6209" spans="1:4">
      <c r="A6209" s="189">
        <v>11075</v>
      </c>
      <c r="B6209" s="186" t="s">
        <v>6450</v>
      </c>
      <c r="C6209" s="186" t="s">
        <v>12</v>
      </c>
      <c r="D6209" s="188" t="s">
        <v>22636</v>
      </c>
    </row>
    <row r="6210" spans="1:4">
      <c r="A6210" s="189">
        <v>13575</v>
      </c>
      <c r="B6210" s="186" t="s">
        <v>37378</v>
      </c>
      <c r="C6210" s="186" t="s">
        <v>12</v>
      </c>
      <c r="D6210" s="186">
        <v>82.29</v>
      </c>
    </row>
    <row r="6211" spans="1:4">
      <c r="A6211" s="186" t="s">
        <v>37379</v>
      </c>
      <c r="B6211" s="186" t="s">
        <v>6451</v>
      </c>
      <c r="C6211" s="186" t="s">
        <v>12</v>
      </c>
      <c r="D6211" s="188" t="s">
        <v>4492</v>
      </c>
    </row>
    <row r="6212" spans="1:4">
      <c r="A6212" s="186" t="s">
        <v>6452</v>
      </c>
      <c r="B6212" s="186" t="s">
        <v>6453</v>
      </c>
      <c r="C6212" s="186" t="s">
        <v>12</v>
      </c>
      <c r="D6212" s="186">
        <v>6.34</v>
      </c>
    </row>
    <row r="6213" spans="1:4">
      <c r="A6213" s="189">
        <v>12263</v>
      </c>
      <c r="B6213" s="186" t="s">
        <v>6454</v>
      </c>
      <c r="C6213" s="186" t="s">
        <v>12</v>
      </c>
      <c r="D6213" s="188" t="s">
        <v>11635</v>
      </c>
    </row>
    <row r="6214" spans="1:4">
      <c r="A6214" s="189">
        <v>12846</v>
      </c>
      <c r="B6214" s="186" t="s">
        <v>23067</v>
      </c>
      <c r="C6214" s="186" t="s">
        <v>12</v>
      </c>
      <c r="D6214" s="186">
        <v>2.4500000000000002</v>
      </c>
    </row>
    <row r="6215" spans="1:4">
      <c r="A6215" s="189">
        <v>12847</v>
      </c>
      <c r="B6215" s="186" t="s">
        <v>23068</v>
      </c>
      <c r="C6215" s="186" t="s">
        <v>12</v>
      </c>
      <c r="D6215" s="188" t="s">
        <v>3830</v>
      </c>
    </row>
    <row r="6216" spans="1:4">
      <c r="A6216" s="186" t="s">
        <v>37380</v>
      </c>
      <c r="B6216" s="186" t="s">
        <v>37381</v>
      </c>
      <c r="C6216" s="186" t="s">
        <v>12</v>
      </c>
      <c r="D6216" s="188" t="s">
        <v>37382</v>
      </c>
    </row>
    <row r="6217" spans="1:4">
      <c r="B6217" s="186" t="s">
        <v>37383</v>
      </c>
    </row>
    <row r="6218" spans="1:4">
      <c r="A6218" s="189">
        <v>11452</v>
      </c>
      <c r="B6218" s="186" t="s">
        <v>5527</v>
      </c>
      <c r="C6218" s="186" t="s">
        <v>12</v>
      </c>
      <c r="D6218" s="186">
        <v>7.7</v>
      </c>
    </row>
    <row r="6219" spans="1:4">
      <c r="A6219" s="186" t="s">
        <v>204</v>
      </c>
      <c r="B6219" s="186" t="s">
        <v>5850</v>
      </c>
      <c r="C6219" s="186" t="s">
        <v>34116</v>
      </c>
    </row>
    <row r="6221" spans="1:4">
      <c r="C6221" s="184" t="s">
        <v>34071</v>
      </c>
      <c r="D6221" s="185" t="s">
        <v>114</v>
      </c>
    </row>
    <row r="6222" spans="1:4">
      <c r="A6222" s="184"/>
    </row>
    <row r="6223" spans="1:4">
      <c r="D6223" s="184" t="s">
        <v>34072</v>
      </c>
    </row>
    <row r="6224" spans="1:4">
      <c r="A6224" s="184"/>
    </row>
    <row r="6225" spans="1:4">
      <c r="A6225" s="184"/>
      <c r="B6225" s="184" t="s">
        <v>34073</v>
      </c>
      <c r="C6225" s="184" t="s">
        <v>34074</v>
      </c>
      <c r="D6225" s="184" t="s">
        <v>34075</v>
      </c>
    </row>
    <row r="6226" spans="1:4">
      <c r="B6226" s="184" t="s">
        <v>34076</v>
      </c>
      <c r="C6226" s="184" t="s">
        <v>107</v>
      </c>
      <c r="D6226" s="184" t="s">
        <v>34077</v>
      </c>
    </row>
    <row r="6227" spans="1:4">
      <c r="A6227" s="186" t="s">
        <v>37245</v>
      </c>
    </row>
    <row r="6228" spans="1:4">
      <c r="A6228" s="189">
        <v>11897</v>
      </c>
      <c r="B6228" s="186" t="s">
        <v>5528</v>
      </c>
      <c r="C6228" s="186" t="s">
        <v>12</v>
      </c>
      <c r="D6228" s="186">
        <v>5.5</v>
      </c>
    </row>
    <row r="6229" spans="1:4">
      <c r="A6229" s="186" t="s">
        <v>6455</v>
      </c>
      <c r="B6229" s="186" t="s">
        <v>6456</v>
      </c>
      <c r="C6229" s="186" t="s">
        <v>12</v>
      </c>
      <c r="D6229" s="186">
        <v>5.36</v>
      </c>
    </row>
    <row r="6230" spans="1:4">
      <c r="A6230" s="186" t="s">
        <v>6457</v>
      </c>
      <c r="B6230" s="186" t="s">
        <v>6458</v>
      </c>
      <c r="C6230" s="186" t="s">
        <v>12</v>
      </c>
      <c r="D6230" s="186">
        <v>7</v>
      </c>
    </row>
    <row r="6231" spans="1:4">
      <c r="A6231" s="186" t="s">
        <v>6459</v>
      </c>
      <c r="B6231" s="186" t="s">
        <v>6460</v>
      </c>
      <c r="C6231" s="186" t="s">
        <v>12</v>
      </c>
      <c r="D6231" s="186">
        <v>7</v>
      </c>
    </row>
    <row r="6232" spans="1:4">
      <c r="A6232" s="189">
        <v>11052</v>
      </c>
      <c r="B6232" s="186" t="s">
        <v>6461</v>
      </c>
      <c r="C6232" s="186" t="s">
        <v>12</v>
      </c>
      <c r="D6232" s="188" t="s">
        <v>1141</v>
      </c>
    </row>
    <row r="6233" spans="1:4">
      <c r="A6233" s="186" t="s">
        <v>6462</v>
      </c>
      <c r="B6233" s="186" t="s">
        <v>37384</v>
      </c>
      <c r="C6233" s="186" t="s">
        <v>12</v>
      </c>
      <c r="D6233" s="186">
        <v>5.36</v>
      </c>
    </row>
    <row r="6234" spans="1:4">
      <c r="B6234" s="186" t="s">
        <v>37385</v>
      </c>
    </row>
    <row r="6235" spans="1:4">
      <c r="A6235" s="186" t="s">
        <v>6463</v>
      </c>
      <c r="B6235" s="186" t="s">
        <v>6464</v>
      </c>
      <c r="C6235" s="186" t="s">
        <v>12</v>
      </c>
      <c r="D6235" s="186">
        <v>16</v>
      </c>
    </row>
    <row r="6236" spans="1:4">
      <c r="A6236" s="189">
        <v>12396</v>
      </c>
      <c r="B6236" s="186" t="s">
        <v>6465</v>
      </c>
      <c r="C6236" s="186" t="s">
        <v>12</v>
      </c>
      <c r="D6236" s="188" t="s">
        <v>18564</v>
      </c>
    </row>
    <row r="6237" spans="1:4">
      <c r="A6237" s="189">
        <v>13279</v>
      </c>
      <c r="B6237" s="186" t="s">
        <v>23433</v>
      </c>
      <c r="C6237" s="186" t="s">
        <v>12</v>
      </c>
      <c r="D6237" s="186">
        <v>27.75</v>
      </c>
    </row>
    <row r="6238" spans="1:4">
      <c r="A6238" s="189">
        <v>13420</v>
      </c>
      <c r="B6238" s="186" t="s">
        <v>23534</v>
      </c>
      <c r="C6238" s="186" t="s">
        <v>12</v>
      </c>
      <c r="D6238" s="186">
        <v>5.15</v>
      </c>
    </row>
    <row r="6239" spans="1:4">
      <c r="A6239" s="189">
        <v>13277</v>
      </c>
      <c r="B6239" s="186" t="s">
        <v>23431</v>
      </c>
      <c r="C6239" s="186" t="s">
        <v>12</v>
      </c>
      <c r="D6239" s="186">
        <v>8.9499999999999993</v>
      </c>
    </row>
    <row r="6240" spans="1:4">
      <c r="A6240" s="189">
        <v>13421</v>
      </c>
      <c r="B6240" s="186" t="s">
        <v>23535</v>
      </c>
      <c r="C6240" s="186" t="s">
        <v>12</v>
      </c>
      <c r="D6240" s="186">
        <v>14.1</v>
      </c>
    </row>
    <row r="6241" spans="1:4">
      <c r="A6241" s="189">
        <v>13278</v>
      </c>
      <c r="B6241" s="186" t="s">
        <v>23432</v>
      </c>
      <c r="C6241" s="186" t="s">
        <v>12</v>
      </c>
      <c r="D6241" s="186">
        <v>13.7</v>
      </c>
    </row>
    <row r="6242" spans="1:4">
      <c r="A6242" s="189">
        <v>13576</v>
      </c>
      <c r="B6242" s="186" t="s">
        <v>37386</v>
      </c>
      <c r="C6242" s="186" t="s">
        <v>1580</v>
      </c>
      <c r="D6242" s="186">
        <v>95.57</v>
      </c>
    </row>
    <row r="6243" spans="1:4">
      <c r="A6243" s="189">
        <v>13577</v>
      </c>
      <c r="B6243" s="186" t="s">
        <v>37387</v>
      </c>
      <c r="C6243" s="186" t="s">
        <v>1580</v>
      </c>
      <c r="D6243" s="186">
        <v>45.66</v>
      </c>
    </row>
    <row r="6244" spans="1:4">
      <c r="A6244" s="186" t="s">
        <v>37388</v>
      </c>
      <c r="B6244" s="186" t="s">
        <v>6466</v>
      </c>
      <c r="C6244" s="186" t="s">
        <v>12</v>
      </c>
      <c r="D6244" s="186">
        <v>0.25</v>
      </c>
    </row>
    <row r="6245" spans="1:4">
      <c r="A6245" s="186" t="s">
        <v>6467</v>
      </c>
      <c r="B6245" s="186" t="s">
        <v>6468</v>
      </c>
      <c r="C6245" s="186" t="s">
        <v>12</v>
      </c>
      <c r="D6245" s="186">
        <v>0.65</v>
      </c>
    </row>
    <row r="6246" spans="1:4">
      <c r="A6246" s="186" t="s">
        <v>37389</v>
      </c>
      <c r="B6246" s="186" t="s">
        <v>6469</v>
      </c>
      <c r="C6246" s="186" t="s">
        <v>12</v>
      </c>
      <c r="D6246" s="186">
        <v>0.84</v>
      </c>
    </row>
    <row r="6247" spans="1:4">
      <c r="A6247" s="186" t="s">
        <v>37390</v>
      </c>
      <c r="B6247" s="186" t="s">
        <v>6470</v>
      </c>
      <c r="C6247" s="186" t="s">
        <v>12</v>
      </c>
      <c r="D6247" s="186">
        <v>1.01</v>
      </c>
    </row>
    <row r="6248" spans="1:4">
      <c r="A6248" s="186" t="s">
        <v>37391</v>
      </c>
      <c r="B6248" s="186" t="s">
        <v>6471</v>
      </c>
      <c r="C6248" s="186" t="s">
        <v>12</v>
      </c>
      <c r="D6248" s="186">
        <v>1.0900000000000001</v>
      </c>
    </row>
    <row r="6249" spans="1:4">
      <c r="A6249" s="186" t="s">
        <v>37392</v>
      </c>
      <c r="B6249" s="186" t="s">
        <v>6472</v>
      </c>
      <c r="C6249" s="186" t="s">
        <v>12</v>
      </c>
      <c r="D6249" s="186">
        <v>1.29</v>
      </c>
    </row>
    <row r="6250" spans="1:4">
      <c r="A6250" s="186" t="s">
        <v>6473</v>
      </c>
      <c r="B6250" s="186" t="s">
        <v>6474</v>
      </c>
      <c r="C6250" s="186" t="s">
        <v>12</v>
      </c>
      <c r="D6250" s="186">
        <v>1.79</v>
      </c>
    </row>
    <row r="6251" spans="1:4">
      <c r="A6251" s="186" t="s">
        <v>6476</v>
      </c>
      <c r="B6251" s="186" t="s">
        <v>6477</v>
      </c>
      <c r="C6251" s="186" t="s">
        <v>12</v>
      </c>
      <c r="D6251" s="186">
        <v>2.02</v>
      </c>
    </row>
    <row r="6252" spans="1:4">
      <c r="A6252" s="186" t="s">
        <v>37393</v>
      </c>
      <c r="B6252" s="186" t="s">
        <v>6478</v>
      </c>
      <c r="C6252" s="186" t="s">
        <v>1580</v>
      </c>
      <c r="D6252" s="186">
        <v>3.5</v>
      </c>
    </row>
    <row r="6253" spans="1:4">
      <c r="A6253" s="186" t="s">
        <v>37394</v>
      </c>
      <c r="B6253" s="186" t="s">
        <v>6479</v>
      </c>
      <c r="C6253" s="186" t="s">
        <v>1580</v>
      </c>
      <c r="D6253" s="186">
        <v>4.3600000000000003</v>
      </c>
    </row>
    <row r="6254" spans="1:4">
      <c r="A6254" s="186" t="s">
        <v>37395</v>
      </c>
      <c r="B6254" s="186" t="s">
        <v>6480</v>
      </c>
      <c r="C6254" s="186" t="s">
        <v>1580</v>
      </c>
      <c r="D6254" s="186">
        <v>5.37</v>
      </c>
    </row>
    <row r="6255" spans="1:4">
      <c r="A6255" s="186" t="s">
        <v>6481</v>
      </c>
      <c r="B6255" s="186" t="s">
        <v>6482</v>
      </c>
      <c r="C6255" s="186" t="s">
        <v>12</v>
      </c>
      <c r="D6255" s="186">
        <v>7.56</v>
      </c>
    </row>
    <row r="6256" spans="1:4">
      <c r="A6256" s="186" t="s">
        <v>37396</v>
      </c>
      <c r="B6256" s="186" t="s">
        <v>6484</v>
      </c>
      <c r="C6256" s="186" t="s">
        <v>1580</v>
      </c>
      <c r="D6256" s="186">
        <v>13.55</v>
      </c>
    </row>
    <row r="6257" spans="1:4">
      <c r="A6257" s="186" t="s">
        <v>6485</v>
      </c>
      <c r="B6257" s="186" t="s">
        <v>6486</v>
      </c>
      <c r="C6257" s="186" t="s">
        <v>1580</v>
      </c>
      <c r="D6257" s="186">
        <v>15.99</v>
      </c>
    </row>
    <row r="6258" spans="1:4">
      <c r="A6258" s="186" t="s">
        <v>6487</v>
      </c>
      <c r="B6258" s="186" t="s">
        <v>6488</v>
      </c>
      <c r="C6258" s="186" t="s">
        <v>1580</v>
      </c>
      <c r="D6258" s="186">
        <v>29.75</v>
      </c>
    </row>
    <row r="6259" spans="1:4">
      <c r="A6259" s="186" t="s">
        <v>6489</v>
      </c>
      <c r="B6259" s="186" t="s">
        <v>6490</v>
      </c>
      <c r="C6259" s="186" t="s">
        <v>1580</v>
      </c>
      <c r="D6259" s="186">
        <v>32.450000000000003</v>
      </c>
    </row>
    <row r="6260" spans="1:4">
      <c r="A6260" s="186" t="s">
        <v>6492</v>
      </c>
      <c r="B6260" s="186" t="s">
        <v>6493</v>
      </c>
      <c r="C6260" s="186" t="s">
        <v>12</v>
      </c>
      <c r="D6260" s="186">
        <v>0.24</v>
      </c>
    </row>
    <row r="6261" spans="1:4">
      <c r="A6261" s="186" t="s">
        <v>6494</v>
      </c>
      <c r="B6261" s="186" t="s">
        <v>6495</v>
      </c>
      <c r="C6261" s="186" t="s">
        <v>12</v>
      </c>
      <c r="D6261" s="186">
        <v>0.57999999999999996</v>
      </c>
    </row>
    <row r="6262" spans="1:4">
      <c r="A6262" s="186" t="s">
        <v>6496</v>
      </c>
      <c r="B6262" s="186" t="s">
        <v>6497</v>
      </c>
      <c r="C6262" s="186" t="s">
        <v>12</v>
      </c>
      <c r="D6262" s="186">
        <v>0.57999999999999996</v>
      </c>
    </row>
    <row r="6263" spans="1:4">
      <c r="A6263" s="186" t="s">
        <v>37397</v>
      </c>
      <c r="B6263" s="186" t="s">
        <v>6498</v>
      </c>
      <c r="C6263" s="186" t="s">
        <v>12</v>
      </c>
      <c r="D6263" s="186">
        <v>0.5</v>
      </c>
    </row>
    <row r="6264" spans="1:4">
      <c r="A6264" s="186" t="s">
        <v>37398</v>
      </c>
      <c r="B6264" s="186" t="s">
        <v>6500</v>
      </c>
      <c r="C6264" s="186" t="s">
        <v>12</v>
      </c>
      <c r="D6264" s="186">
        <v>0.56000000000000005</v>
      </c>
    </row>
    <row r="6265" spans="1:4">
      <c r="A6265" s="186" t="s">
        <v>6502</v>
      </c>
      <c r="B6265" s="186" t="s">
        <v>37399</v>
      </c>
      <c r="C6265" s="186" t="s">
        <v>12</v>
      </c>
      <c r="D6265" s="188" t="s">
        <v>19488</v>
      </c>
    </row>
    <row r="6266" spans="1:4">
      <c r="B6266" s="186" t="s">
        <v>37400</v>
      </c>
    </row>
    <row r="6267" spans="1:4">
      <c r="A6267" s="189">
        <v>12377</v>
      </c>
      <c r="B6267" s="186" t="s">
        <v>6504</v>
      </c>
      <c r="C6267" s="186" t="s">
        <v>12</v>
      </c>
      <c r="D6267" s="186">
        <v>0.37</v>
      </c>
    </row>
    <row r="6268" spans="1:4">
      <c r="A6268" s="186" t="s">
        <v>6505</v>
      </c>
      <c r="B6268" s="186" t="s">
        <v>6506</v>
      </c>
      <c r="C6268" s="186" t="s">
        <v>12</v>
      </c>
      <c r="D6268" s="186">
        <v>16</v>
      </c>
    </row>
    <row r="6269" spans="1:4">
      <c r="A6269" s="186" t="s">
        <v>6508</v>
      </c>
      <c r="B6269" s="186" t="s">
        <v>6509</v>
      </c>
      <c r="C6269" s="186" t="s">
        <v>12</v>
      </c>
      <c r="D6269" s="188" t="s">
        <v>37401</v>
      </c>
    </row>
    <row r="6270" spans="1:4">
      <c r="A6270" s="186" t="s">
        <v>6510</v>
      </c>
      <c r="B6270" s="186" t="s">
        <v>6511</v>
      </c>
      <c r="C6270" s="186" t="s">
        <v>12</v>
      </c>
      <c r="D6270" s="188" t="s">
        <v>37402</v>
      </c>
    </row>
    <row r="6271" spans="1:4">
      <c r="A6271" s="189">
        <v>11622</v>
      </c>
      <c r="B6271" s="186" t="s">
        <v>6512</v>
      </c>
      <c r="C6271" s="186" t="s">
        <v>12</v>
      </c>
      <c r="D6271" s="186">
        <v>11.6</v>
      </c>
    </row>
    <row r="6272" spans="1:4">
      <c r="A6272" s="186" t="s">
        <v>6513</v>
      </c>
      <c r="B6272" s="186" t="s">
        <v>37403</v>
      </c>
      <c r="C6272" s="186" t="s">
        <v>12</v>
      </c>
      <c r="D6272" s="186">
        <v>8.25</v>
      </c>
    </row>
    <row r="6273" spans="1:4">
      <c r="B6273" s="186" t="s">
        <v>1184</v>
      </c>
    </row>
    <row r="6274" spans="1:4">
      <c r="A6274" s="186" t="s">
        <v>6514</v>
      </c>
      <c r="B6274" s="186" t="s">
        <v>6515</v>
      </c>
      <c r="C6274" s="186" t="s">
        <v>8</v>
      </c>
      <c r="D6274" s="186">
        <v>80</v>
      </c>
    </row>
    <row r="6275" spans="1:4">
      <c r="A6275" s="186" t="s">
        <v>37404</v>
      </c>
      <c r="B6275" s="186" t="s">
        <v>6516</v>
      </c>
      <c r="C6275" s="186" t="s">
        <v>8</v>
      </c>
      <c r="D6275" s="186">
        <v>78.7</v>
      </c>
    </row>
    <row r="6276" spans="1:4">
      <c r="A6276" s="186" t="s">
        <v>37405</v>
      </c>
    </row>
    <row r="6277" spans="1:4">
      <c r="A6277" s="189">
        <v>10508</v>
      </c>
      <c r="B6277" s="186" t="s">
        <v>6517</v>
      </c>
      <c r="C6277" s="186" t="s">
        <v>12</v>
      </c>
      <c r="D6277" s="188" t="s">
        <v>8711</v>
      </c>
    </row>
    <row r="6278" spans="1:4">
      <c r="A6278" s="186" t="s">
        <v>6518</v>
      </c>
      <c r="B6278" s="186" t="s">
        <v>6519</v>
      </c>
      <c r="C6278" s="186" t="s">
        <v>12</v>
      </c>
      <c r="D6278" s="186">
        <v>2.4</v>
      </c>
    </row>
    <row r="6279" spans="1:4">
      <c r="A6279" s="186" t="s">
        <v>6520</v>
      </c>
      <c r="B6279" s="186" t="s">
        <v>6521</v>
      </c>
      <c r="C6279" s="186" t="s">
        <v>8</v>
      </c>
      <c r="D6279" s="186">
        <v>96.5</v>
      </c>
    </row>
    <row r="6280" spans="1:4">
      <c r="A6280" s="186" t="s">
        <v>6522</v>
      </c>
      <c r="B6280" s="186" t="s">
        <v>6523</v>
      </c>
      <c r="C6280" s="186" t="s">
        <v>8</v>
      </c>
      <c r="D6280" s="186">
        <v>96.5</v>
      </c>
    </row>
    <row r="6281" spans="1:4">
      <c r="A6281" s="186" t="s">
        <v>6524</v>
      </c>
      <c r="B6281" s="186" t="s">
        <v>6525</v>
      </c>
      <c r="C6281" s="186" t="s">
        <v>8</v>
      </c>
      <c r="D6281" s="186">
        <v>96.5</v>
      </c>
    </row>
    <row r="6282" spans="1:4">
      <c r="A6282" s="186" t="s">
        <v>6526</v>
      </c>
      <c r="B6282" s="186" t="s">
        <v>6527</v>
      </c>
      <c r="C6282" s="186" t="s">
        <v>8</v>
      </c>
      <c r="D6282" s="186">
        <v>96.5</v>
      </c>
    </row>
    <row r="6283" spans="1:4">
      <c r="A6283" s="186" t="s">
        <v>6528</v>
      </c>
      <c r="B6283" s="186" t="s">
        <v>6529</v>
      </c>
      <c r="C6283" s="186" t="s">
        <v>8</v>
      </c>
      <c r="D6283" s="186">
        <v>96.5</v>
      </c>
    </row>
    <row r="6284" spans="1:4">
      <c r="A6284" s="186" t="s">
        <v>37406</v>
      </c>
      <c r="B6284" s="186" t="s">
        <v>6530</v>
      </c>
      <c r="C6284" s="186" t="s">
        <v>8</v>
      </c>
      <c r="D6284" s="186">
        <v>96.5</v>
      </c>
    </row>
    <row r="6285" spans="1:4">
      <c r="A6285" s="186" t="s">
        <v>6531</v>
      </c>
      <c r="B6285" s="186" t="s">
        <v>6532</v>
      </c>
      <c r="C6285" s="186" t="s">
        <v>8</v>
      </c>
      <c r="D6285" s="186">
        <v>96.5</v>
      </c>
    </row>
    <row r="6286" spans="1:4">
      <c r="A6286" s="186" t="s">
        <v>6533</v>
      </c>
      <c r="B6286" s="186" t="s">
        <v>6534</v>
      </c>
      <c r="C6286" s="186" t="s">
        <v>8</v>
      </c>
      <c r="D6286" s="186">
        <v>96.5</v>
      </c>
    </row>
    <row r="6287" spans="1:4">
      <c r="A6287" s="186" t="s">
        <v>6535</v>
      </c>
      <c r="B6287" s="186" t="s">
        <v>6536</v>
      </c>
      <c r="C6287" s="186" t="s">
        <v>8</v>
      </c>
      <c r="D6287" s="186">
        <v>96.5</v>
      </c>
    </row>
    <row r="6288" spans="1:4">
      <c r="A6288" s="186" t="s">
        <v>37407</v>
      </c>
      <c r="B6288" s="186" t="s">
        <v>6537</v>
      </c>
      <c r="C6288" s="186" t="s">
        <v>8</v>
      </c>
      <c r="D6288" s="186">
        <v>96.5</v>
      </c>
    </row>
    <row r="6289" spans="1:4">
      <c r="A6289" s="186" t="s">
        <v>37408</v>
      </c>
      <c r="B6289" s="186" t="s">
        <v>6538</v>
      </c>
      <c r="C6289" s="186" t="s">
        <v>12</v>
      </c>
      <c r="D6289" s="186">
        <v>22.16</v>
      </c>
    </row>
    <row r="6290" spans="1:4">
      <c r="A6290" s="186" t="s">
        <v>6540</v>
      </c>
      <c r="B6290" s="186" t="s">
        <v>6541</v>
      </c>
      <c r="C6290" s="186" t="s">
        <v>12</v>
      </c>
      <c r="D6290" s="186">
        <v>5.75</v>
      </c>
    </row>
    <row r="6291" spans="1:4">
      <c r="A6291" s="186" t="s">
        <v>6542</v>
      </c>
      <c r="B6291" s="186" t="s">
        <v>6543</v>
      </c>
      <c r="C6291" s="186" t="s">
        <v>12</v>
      </c>
      <c r="D6291" s="186">
        <v>26.1</v>
      </c>
    </row>
    <row r="6292" spans="1:4">
      <c r="A6292" s="186" t="s">
        <v>6544</v>
      </c>
      <c r="B6292" s="186" t="s">
        <v>6545</v>
      </c>
      <c r="C6292" s="186" t="s">
        <v>12</v>
      </c>
      <c r="D6292" s="186">
        <v>32.299999999999997</v>
      </c>
    </row>
    <row r="6293" spans="1:4">
      <c r="A6293" s="186" t="s">
        <v>204</v>
      </c>
      <c r="B6293" s="186" t="s">
        <v>5926</v>
      </c>
      <c r="C6293" s="186" t="s">
        <v>34116</v>
      </c>
    </row>
    <row r="6295" spans="1:4">
      <c r="C6295" s="184" t="s">
        <v>34071</v>
      </c>
      <c r="D6295" s="185" t="s">
        <v>114</v>
      </c>
    </row>
    <row r="6296" spans="1:4">
      <c r="A6296" s="184"/>
    </row>
    <row r="6297" spans="1:4">
      <c r="D6297" s="184" t="s">
        <v>34072</v>
      </c>
    </row>
    <row r="6298" spans="1:4">
      <c r="A6298" s="184"/>
    </row>
    <row r="6299" spans="1:4">
      <c r="A6299" s="184"/>
      <c r="B6299" s="184" t="s">
        <v>34073</v>
      </c>
      <c r="C6299" s="184" t="s">
        <v>34074</v>
      </c>
      <c r="D6299" s="184" t="s">
        <v>34075</v>
      </c>
    </row>
    <row r="6300" spans="1:4">
      <c r="B6300" s="184" t="s">
        <v>34076</v>
      </c>
      <c r="C6300" s="184" t="s">
        <v>107</v>
      </c>
      <c r="D6300" s="184" t="s">
        <v>34077</v>
      </c>
    </row>
    <row r="6301" spans="1:4">
      <c r="A6301" s="186" t="s">
        <v>37405</v>
      </c>
    </row>
    <row r="6302" spans="1:4">
      <c r="A6302" s="186" t="s">
        <v>6546</v>
      </c>
      <c r="B6302" s="186" t="s">
        <v>6547</v>
      </c>
      <c r="C6302" s="186" t="s">
        <v>12</v>
      </c>
      <c r="D6302" s="186">
        <v>90.9</v>
      </c>
    </row>
    <row r="6303" spans="1:4">
      <c r="A6303" s="186" t="s">
        <v>6548</v>
      </c>
      <c r="B6303" s="186" t="s">
        <v>6549</v>
      </c>
      <c r="C6303" s="186" t="s">
        <v>12</v>
      </c>
      <c r="D6303" s="186">
        <v>78.5</v>
      </c>
    </row>
    <row r="6304" spans="1:4">
      <c r="A6304" s="186" t="s">
        <v>6550</v>
      </c>
      <c r="B6304" s="186" t="s">
        <v>6551</v>
      </c>
      <c r="C6304" s="186" t="s">
        <v>12</v>
      </c>
      <c r="D6304" s="186">
        <v>7.1</v>
      </c>
    </row>
    <row r="6305" spans="1:4">
      <c r="A6305" s="186" t="s">
        <v>6552</v>
      </c>
      <c r="B6305" s="186" t="s">
        <v>6553</v>
      </c>
      <c r="C6305" s="186" t="s">
        <v>12</v>
      </c>
      <c r="D6305" s="186">
        <v>4.5999999999999996</v>
      </c>
    </row>
    <row r="6306" spans="1:4">
      <c r="A6306" s="186" t="s">
        <v>6554</v>
      </c>
      <c r="B6306" s="186" t="s">
        <v>6555</v>
      </c>
      <c r="C6306" s="186" t="s">
        <v>12</v>
      </c>
      <c r="D6306" s="186">
        <v>7.35</v>
      </c>
    </row>
    <row r="6307" spans="1:4">
      <c r="A6307" s="186" t="s">
        <v>6556</v>
      </c>
      <c r="B6307" s="186" t="s">
        <v>6557</v>
      </c>
      <c r="C6307" s="186" t="s">
        <v>12</v>
      </c>
      <c r="D6307" s="188" t="s">
        <v>954</v>
      </c>
    </row>
    <row r="6308" spans="1:4">
      <c r="A6308" s="186" t="s">
        <v>6558</v>
      </c>
      <c r="B6308" s="186" t="s">
        <v>6559</v>
      </c>
      <c r="C6308" s="186" t="s">
        <v>12</v>
      </c>
      <c r="D6308" s="186">
        <v>3.7</v>
      </c>
    </row>
    <row r="6309" spans="1:4">
      <c r="A6309" s="186" t="s">
        <v>6561</v>
      </c>
      <c r="B6309" s="186" t="s">
        <v>6562</v>
      </c>
      <c r="C6309" s="186" t="s">
        <v>12</v>
      </c>
      <c r="D6309" s="186">
        <v>174.7</v>
      </c>
    </row>
    <row r="6310" spans="1:4">
      <c r="A6310" s="189">
        <v>12787</v>
      </c>
      <c r="B6310" s="186" t="s">
        <v>22091</v>
      </c>
      <c r="C6310" s="186" t="s">
        <v>12</v>
      </c>
      <c r="D6310" s="188" t="s">
        <v>21626</v>
      </c>
    </row>
    <row r="6311" spans="1:4">
      <c r="A6311" s="189">
        <v>12788</v>
      </c>
      <c r="B6311" s="186" t="s">
        <v>22092</v>
      </c>
      <c r="C6311" s="186" t="s">
        <v>12</v>
      </c>
      <c r="D6311" s="188" t="s">
        <v>21626</v>
      </c>
    </row>
    <row r="6312" spans="1:4">
      <c r="A6312" s="186" t="s">
        <v>6563</v>
      </c>
      <c r="B6312" s="186" t="s">
        <v>6564</v>
      </c>
      <c r="C6312" s="186" t="s">
        <v>12</v>
      </c>
      <c r="D6312" s="186">
        <v>31.2</v>
      </c>
    </row>
    <row r="6313" spans="1:4">
      <c r="A6313" s="186" t="s">
        <v>37409</v>
      </c>
      <c r="B6313" s="186" t="s">
        <v>6566</v>
      </c>
      <c r="C6313" s="186" t="s">
        <v>12</v>
      </c>
      <c r="D6313" s="186">
        <v>243.2</v>
      </c>
    </row>
    <row r="6314" spans="1:4">
      <c r="A6314" s="186" t="s">
        <v>6567</v>
      </c>
      <c r="B6314" s="186" t="s">
        <v>6568</v>
      </c>
      <c r="C6314" s="186" t="s">
        <v>12</v>
      </c>
      <c r="D6314" s="186">
        <v>9.15</v>
      </c>
    </row>
    <row r="6315" spans="1:4">
      <c r="A6315" s="186" t="s">
        <v>37410</v>
      </c>
    </row>
    <row r="6316" spans="1:4">
      <c r="A6316" s="186" t="s">
        <v>6569</v>
      </c>
      <c r="B6316" s="186" t="s">
        <v>6570</v>
      </c>
      <c r="C6316" s="186" t="s">
        <v>12</v>
      </c>
      <c r="D6316" s="188" t="s">
        <v>1401</v>
      </c>
    </row>
    <row r="6317" spans="1:4">
      <c r="A6317" s="186" t="s">
        <v>37411</v>
      </c>
      <c r="B6317" s="186" t="s">
        <v>6572</v>
      </c>
      <c r="C6317" s="186" t="s">
        <v>12</v>
      </c>
      <c r="D6317" s="186">
        <v>11.88</v>
      </c>
    </row>
    <row r="6318" spans="1:4">
      <c r="A6318" s="186" t="s">
        <v>37412</v>
      </c>
      <c r="B6318" s="186" t="s">
        <v>6573</v>
      </c>
      <c r="C6318" s="186" t="s">
        <v>12</v>
      </c>
      <c r="D6318" s="186">
        <v>10.99</v>
      </c>
    </row>
    <row r="6319" spans="1:4">
      <c r="A6319" s="186" t="s">
        <v>6574</v>
      </c>
      <c r="B6319" s="186" t="s">
        <v>6575</v>
      </c>
      <c r="C6319" s="186" t="s">
        <v>12</v>
      </c>
      <c r="D6319" s="186">
        <v>5.99</v>
      </c>
    </row>
    <row r="6320" spans="1:4">
      <c r="A6320" s="186" t="s">
        <v>6576</v>
      </c>
      <c r="B6320" s="186" t="s">
        <v>6577</v>
      </c>
      <c r="C6320" s="186" t="s">
        <v>12</v>
      </c>
      <c r="D6320" s="186">
        <v>5.99</v>
      </c>
    </row>
    <row r="6321" spans="1:4">
      <c r="A6321" s="186" t="s">
        <v>6578</v>
      </c>
      <c r="B6321" s="186" t="s">
        <v>6579</v>
      </c>
      <c r="C6321" s="186" t="s">
        <v>877</v>
      </c>
      <c r="D6321" s="186">
        <v>4</v>
      </c>
    </row>
    <row r="6322" spans="1:4">
      <c r="A6322" s="186" t="s">
        <v>6580</v>
      </c>
      <c r="B6322" s="186" t="s">
        <v>6581</v>
      </c>
      <c r="C6322" s="186" t="s">
        <v>12</v>
      </c>
      <c r="D6322" s="186">
        <v>6.16</v>
      </c>
    </row>
    <row r="6323" spans="1:4">
      <c r="A6323" s="186" t="s">
        <v>6582</v>
      </c>
      <c r="B6323" s="186" t="s">
        <v>6583</v>
      </c>
      <c r="C6323" s="186" t="s">
        <v>12</v>
      </c>
      <c r="D6323" s="186">
        <v>11.88</v>
      </c>
    </row>
    <row r="6324" spans="1:4">
      <c r="A6324" s="186" t="s">
        <v>6584</v>
      </c>
      <c r="B6324" s="186" t="s">
        <v>6585</v>
      </c>
      <c r="C6324" s="186" t="s">
        <v>12</v>
      </c>
      <c r="D6324" s="188" t="s">
        <v>181</v>
      </c>
    </row>
    <row r="6325" spans="1:4">
      <c r="A6325" s="186" t="s">
        <v>6586</v>
      </c>
      <c r="B6325" s="186" t="s">
        <v>6587</v>
      </c>
      <c r="C6325" s="186" t="s">
        <v>12</v>
      </c>
      <c r="D6325" s="186">
        <v>5.99</v>
      </c>
    </row>
    <row r="6326" spans="1:4">
      <c r="A6326" s="186" t="s">
        <v>37413</v>
      </c>
      <c r="B6326" s="186" t="s">
        <v>6588</v>
      </c>
      <c r="C6326" s="186" t="s">
        <v>12</v>
      </c>
      <c r="D6326" s="186">
        <v>6.58</v>
      </c>
    </row>
    <row r="6327" spans="1:4">
      <c r="A6327" s="186" t="s">
        <v>6590</v>
      </c>
      <c r="B6327" s="186" t="s">
        <v>6591</v>
      </c>
      <c r="C6327" s="186" t="s">
        <v>12</v>
      </c>
      <c r="D6327" s="186">
        <v>7.45</v>
      </c>
    </row>
    <row r="6328" spans="1:4">
      <c r="A6328" s="186" t="s">
        <v>6593</v>
      </c>
      <c r="B6328" s="186" t="s">
        <v>6594</v>
      </c>
      <c r="C6328" s="186" t="s">
        <v>12</v>
      </c>
      <c r="D6328" s="186">
        <v>8.49</v>
      </c>
    </row>
    <row r="6329" spans="1:4">
      <c r="A6329" s="186" t="s">
        <v>6595</v>
      </c>
      <c r="B6329" s="186" t="s">
        <v>6596</v>
      </c>
      <c r="C6329" s="186" t="s">
        <v>12</v>
      </c>
      <c r="D6329" s="188" t="s">
        <v>14130</v>
      </c>
    </row>
    <row r="6330" spans="1:4">
      <c r="A6330" s="186" t="s">
        <v>37414</v>
      </c>
      <c r="B6330" s="186" t="s">
        <v>6598</v>
      </c>
      <c r="C6330" s="186" t="s">
        <v>12</v>
      </c>
      <c r="D6330" s="188" t="s">
        <v>7347</v>
      </c>
    </row>
    <row r="6331" spans="1:4">
      <c r="A6331" s="186" t="s">
        <v>6599</v>
      </c>
      <c r="B6331" s="186" t="s">
        <v>6600</v>
      </c>
      <c r="C6331" s="186" t="s">
        <v>12</v>
      </c>
      <c r="D6331" s="186">
        <v>11.88</v>
      </c>
    </row>
    <row r="6332" spans="1:4">
      <c r="A6332" s="186" t="s">
        <v>6601</v>
      </c>
      <c r="B6332" s="186" t="s">
        <v>6602</v>
      </c>
      <c r="C6332" s="186" t="s">
        <v>12</v>
      </c>
      <c r="D6332" s="186">
        <v>19.47</v>
      </c>
    </row>
    <row r="6333" spans="1:4">
      <c r="A6333" s="186" t="s">
        <v>6603</v>
      </c>
      <c r="B6333" s="186" t="s">
        <v>6604</v>
      </c>
      <c r="C6333" s="186" t="s">
        <v>12</v>
      </c>
      <c r="D6333" s="186">
        <v>22.4</v>
      </c>
    </row>
    <row r="6334" spans="1:4">
      <c r="A6334" s="186" t="s">
        <v>6605</v>
      </c>
      <c r="B6334" s="186" t="s">
        <v>6606</v>
      </c>
      <c r="C6334" s="186" t="s">
        <v>12</v>
      </c>
      <c r="D6334" s="186">
        <v>13.42</v>
      </c>
    </row>
    <row r="6335" spans="1:4">
      <c r="A6335" s="186" t="s">
        <v>6607</v>
      </c>
      <c r="B6335" s="186" t="s">
        <v>6608</v>
      </c>
      <c r="C6335" s="186" t="s">
        <v>12</v>
      </c>
      <c r="D6335" s="186">
        <v>7.98</v>
      </c>
    </row>
    <row r="6336" spans="1:4">
      <c r="A6336" s="186" t="s">
        <v>6609</v>
      </c>
      <c r="B6336" s="186" t="s">
        <v>6610</v>
      </c>
      <c r="C6336" s="186" t="s">
        <v>12</v>
      </c>
      <c r="D6336" s="186">
        <v>4.95</v>
      </c>
    </row>
    <row r="6337" spans="1:4">
      <c r="A6337" s="186" t="s">
        <v>6612</v>
      </c>
      <c r="B6337" s="186" t="s">
        <v>6613</v>
      </c>
      <c r="C6337" s="186" t="s">
        <v>12</v>
      </c>
      <c r="D6337" s="186">
        <v>46.2</v>
      </c>
    </row>
    <row r="6338" spans="1:4">
      <c r="A6338" s="186" t="s">
        <v>37415</v>
      </c>
    </row>
    <row r="6339" spans="1:4">
      <c r="A6339" s="186" t="s">
        <v>37416</v>
      </c>
      <c r="B6339" s="186" t="s">
        <v>6615</v>
      </c>
      <c r="C6339" s="186" t="s">
        <v>12</v>
      </c>
      <c r="D6339" s="186">
        <v>30</v>
      </c>
    </row>
    <row r="6340" spans="1:4">
      <c r="A6340" s="189">
        <v>10094</v>
      </c>
      <c r="B6340" s="186" t="s">
        <v>6616</v>
      </c>
      <c r="C6340" s="186" t="s">
        <v>1580</v>
      </c>
      <c r="D6340" s="188" t="s">
        <v>37417</v>
      </c>
    </row>
    <row r="6341" spans="1:4">
      <c r="A6341" s="186" t="s">
        <v>6617</v>
      </c>
      <c r="B6341" s="186" t="s">
        <v>6618</v>
      </c>
      <c r="C6341" s="186" t="s">
        <v>12</v>
      </c>
      <c r="D6341" s="186">
        <v>18.46</v>
      </c>
    </row>
    <row r="6342" spans="1:4">
      <c r="A6342" s="186" t="s">
        <v>37418</v>
      </c>
      <c r="B6342" s="186" t="s">
        <v>6620</v>
      </c>
      <c r="C6342" s="186" t="s">
        <v>12</v>
      </c>
      <c r="D6342" s="186">
        <v>39.06</v>
      </c>
    </row>
    <row r="6343" spans="1:4">
      <c r="A6343" s="186" t="s">
        <v>37419</v>
      </c>
      <c r="B6343" s="186" t="s">
        <v>6621</v>
      </c>
      <c r="C6343" s="186" t="s">
        <v>12</v>
      </c>
      <c r="D6343" s="187" t="s">
        <v>37420</v>
      </c>
    </row>
    <row r="6344" spans="1:4">
      <c r="A6344" s="186" t="s">
        <v>6622</v>
      </c>
      <c r="B6344" s="186" t="s">
        <v>6623</v>
      </c>
      <c r="C6344" s="186" t="s">
        <v>12</v>
      </c>
      <c r="D6344" s="187" t="s">
        <v>37421</v>
      </c>
    </row>
    <row r="6345" spans="1:4">
      <c r="A6345" s="189">
        <v>13579</v>
      </c>
      <c r="B6345" s="186" t="s">
        <v>37422</v>
      </c>
      <c r="C6345" s="186" t="s">
        <v>12</v>
      </c>
      <c r="D6345" s="188" t="s">
        <v>37423</v>
      </c>
    </row>
    <row r="6346" spans="1:4">
      <c r="A6346" s="189">
        <v>10093</v>
      </c>
      <c r="B6346" s="186" t="s">
        <v>6624</v>
      </c>
      <c r="C6346" s="186" t="s">
        <v>12</v>
      </c>
      <c r="D6346" s="188" t="s">
        <v>15622</v>
      </c>
    </row>
    <row r="6347" spans="1:4">
      <c r="A6347" s="186" t="s">
        <v>6625</v>
      </c>
      <c r="B6347" s="186" t="s">
        <v>6626</v>
      </c>
      <c r="C6347" s="186" t="s">
        <v>12</v>
      </c>
      <c r="D6347" s="188" t="s">
        <v>37424</v>
      </c>
    </row>
    <row r="6348" spans="1:4">
      <c r="A6348" s="186" t="s">
        <v>37425</v>
      </c>
      <c r="B6348" s="186" t="s">
        <v>6627</v>
      </c>
      <c r="C6348" s="186" t="s">
        <v>1580</v>
      </c>
      <c r="D6348" s="186">
        <v>293.39999999999998</v>
      </c>
    </row>
    <row r="6349" spans="1:4">
      <c r="A6349" s="186" t="s">
        <v>6628</v>
      </c>
      <c r="B6349" s="186" t="s">
        <v>6629</v>
      </c>
      <c r="C6349" s="186" t="s">
        <v>1580</v>
      </c>
      <c r="D6349" s="186">
        <v>192.99</v>
      </c>
    </row>
    <row r="6350" spans="1:4">
      <c r="A6350" s="189">
        <v>10692</v>
      </c>
      <c r="B6350" s="186" t="s">
        <v>6630</v>
      </c>
      <c r="C6350" s="186" t="s">
        <v>1580</v>
      </c>
      <c r="D6350" s="186">
        <v>293.39999999999998</v>
      </c>
    </row>
    <row r="6351" spans="1:4">
      <c r="A6351" s="186" t="s">
        <v>6631</v>
      </c>
      <c r="B6351" s="186" t="s">
        <v>6632</v>
      </c>
      <c r="C6351" s="186" t="s">
        <v>12</v>
      </c>
      <c r="D6351" s="188" t="s">
        <v>37426</v>
      </c>
    </row>
    <row r="6352" spans="1:4">
      <c r="A6352" s="186" t="s">
        <v>37427</v>
      </c>
      <c r="B6352" s="186" t="s">
        <v>6633</v>
      </c>
      <c r="C6352" s="186" t="s">
        <v>12</v>
      </c>
      <c r="D6352" s="186">
        <v>192.99</v>
      </c>
    </row>
    <row r="6353" spans="1:4">
      <c r="A6353" s="186" t="s">
        <v>6634</v>
      </c>
      <c r="B6353" s="186" t="s">
        <v>6635</v>
      </c>
      <c r="C6353" s="186" t="s">
        <v>12</v>
      </c>
      <c r="D6353" s="186">
        <v>192.99</v>
      </c>
    </row>
    <row r="6354" spans="1:4">
      <c r="A6354" s="189">
        <v>10635</v>
      </c>
      <c r="B6354" s="186" t="s">
        <v>37428</v>
      </c>
      <c r="C6354" s="186" t="s">
        <v>1580</v>
      </c>
      <c r="D6354" s="188" t="s">
        <v>37429</v>
      </c>
    </row>
    <row r="6355" spans="1:4">
      <c r="B6355" s="186" t="s">
        <v>6636</v>
      </c>
    </row>
    <row r="6356" spans="1:4">
      <c r="A6356" s="186" t="s">
        <v>6637</v>
      </c>
      <c r="B6356" s="186" t="s">
        <v>6638</v>
      </c>
      <c r="C6356" s="186" t="s">
        <v>487</v>
      </c>
      <c r="D6356" s="186">
        <v>48</v>
      </c>
    </row>
    <row r="6357" spans="1:4">
      <c r="A6357" s="189">
        <v>10814</v>
      </c>
      <c r="B6357" s="186" t="s">
        <v>37430</v>
      </c>
      <c r="C6357" s="186" t="s">
        <v>12</v>
      </c>
      <c r="D6357" s="188" t="s">
        <v>37431</v>
      </c>
    </row>
    <row r="6358" spans="1:4">
      <c r="B6358" s="186" t="s">
        <v>37432</v>
      </c>
    </row>
    <row r="6359" spans="1:4">
      <c r="A6359" s="186" t="s">
        <v>37433</v>
      </c>
      <c r="B6359" s="186" t="s">
        <v>6639</v>
      </c>
      <c r="C6359" s="186" t="s">
        <v>12</v>
      </c>
      <c r="D6359" s="187" t="s">
        <v>37434</v>
      </c>
    </row>
    <row r="6360" spans="1:4">
      <c r="A6360" s="186" t="s">
        <v>6640</v>
      </c>
      <c r="B6360" s="186" t="s">
        <v>6641</v>
      </c>
      <c r="C6360" s="186" t="s">
        <v>12</v>
      </c>
      <c r="D6360" s="187" t="s">
        <v>37435</v>
      </c>
    </row>
    <row r="6361" spans="1:4">
      <c r="A6361" s="186" t="s">
        <v>6642</v>
      </c>
      <c r="B6361" s="186" t="s">
        <v>6643</v>
      </c>
      <c r="C6361" s="186" t="s">
        <v>12</v>
      </c>
      <c r="D6361" s="186">
        <v>212</v>
      </c>
    </row>
    <row r="6362" spans="1:4">
      <c r="A6362" s="186" t="s">
        <v>6644</v>
      </c>
      <c r="B6362" s="186" t="s">
        <v>6645</v>
      </c>
      <c r="C6362" s="186" t="s">
        <v>12</v>
      </c>
      <c r="D6362" s="186">
        <v>212</v>
      </c>
    </row>
    <row r="6363" spans="1:4">
      <c r="A6363" s="186" t="s">
        <v>6647</v>
      </c>
      <c r="B6363" s="186" t="s">
        <v>6648</v>
      </c>
      <c r="C6363" s="186" t="s">
        <v>12</v>
      </c>
      <c r="D6363" s="186">
        <v>71.349999999999994</v>
      </c>
    </row>
    <row r="6364" spans="1:4">
      <c r="A6364" s="189">
        <v>11632</v>
      </c>
      <c r="B6364" s="186" t="s">
        <v>6649</v>
      </c>
      <c r="C6364" s="186" t="s">
        <v>12</v>
      </c>
      <c r="D6364" s="186">
        <v>71.349999999999994</v>
      </c>
    </row>
    <row r="6365" spans="1:4">
      <c r="A6365" s="189">
        <v>11572</v>
      </c>
      <c r="B6365" s="186" t="s">
        <v>6650</v>
      </c>
      <c r="C6365" s="186" t="s">
        <v>12</v>
      </c>
      <c r="D6365" s="186">
        <v>243.2</v>
      </c>
    </row>
    <row r="6366" spans="1:4">
      <c r="B6366" s="186" t="s">
        <v>6651</v>
      </c>
    </row>
    <row r="6367" spans="1:4">
      <c r="B6367" s="186" t="s">
        <v>6652</v>
      </c>
    </row>
    <row r="6368" spans="1:4">
      <c r="A6368" s="186" t="s">
        <v>204</v>
      </c>
      <c r="B6368" s="186" t="s">
        <v>6009</v>
      </c>
      <c r="C6368" s="186" t="s">
        <v>34116</v>
      </c>
    </row>
    <row r="6370" spans="1:4">
      <c r="C6370" s="184" t="s">
        <v>34071</v>
      </c>
      <c r="D6370" s="185" t="s">
        <v>114</v>
      </c>
    </row>
    <row r="6371" spans="1:4">
      <c r="A6371" s="184"/>
    </row>
    <row r="6372" spans="1:4">
      <c r="D6372" s="184" t="s">
        <v>34072</v>
      </c>
    </row>
    <row r="6373" spans="1:4">
      <c r="A6373" s="184"/>
    </row>
    <row r="6374" spans="1:4">
      <c r="A6374" s="184"/>
      <c r="B6374" s="184" t="s">
        <v>34073</v>
      </c>
      <c r="C6374" s="184" t="s">
        <v>34074</v>
      </c>
      <c r="D6374" s="184" t="s">
        <v>34075</v>
      </c>
    </row>
    <row r="6375" spans="1:4">
      <c r="B6375" s="184" t="s">
        <v>34076</v>
      </c>
      <c r="C6375" s="184" t="s">
        <v>107</v>
      </c>
      <c r="D6375" s="184" t="s">
        <v>34077</v>
      </c>
    </row>
    <row r="6376" spans="1:4">
      <c r="A6376" s="186" t="s">
        <v>37415</v>
      </c>
    </row>
    <row r="6377" spans="1:4">
      <c r="A6377" s="186" t="s">
        <v>6653</v>
      </c>
      <c r="B6377" s="186" t="s">
        <v>6654</v>
      </c>
      <c r="C6377" s="186" t="s">
        <v>12</v>
      </c>
      <c r="D6377" s="186">
        <v>449</v>
      </c>
    </row>
    <row r="6378" spans="1:4">
      <c r="A6378" s="186" t="s">
        <v>6655</v>
      </c>
      <c r="B6378" s="186" t="s">
        <v>6656</v>
      </c>
      <c r="C6378" s="186" t="s">
        <v>12</v>
      </c>
      <c r="D6378" s="186">
        <v>515</v>
      </c>
    </row>
    <row r="6379" spans="1:4">
      <c r="A6379" s="186" t="s">
        <v>37436</v>
      </c>
      <c r="B6379" s="186" t="s">
        <v>6657</v>
      </c>
      <c r="C6379" s="186" t="s">
        <v>12</v>
      </c>
      <c r="D6379" s="186">
        <v>515</v>
      </c>
    </row>
    <row r="6380" spans="1:4">
      <c r="A6380" s="186" t="s">
        <v>6658</v>
      </c>
      <c r="B6380" s="186" t="s">
        <v>6659</v>
      </c>
      <c r="C6380" s="186" t="s">
        <v>12</v>
      </c>
      <c r="D6380" s="186">
        <v>24.3</v>
      </c>
    </row>
    <row r="6381" spans="1:4">
      <c r="A6381" s="186" t="s">
        <v>37437</v>
      </c>
      <c r="B6381" s="186" t="s">
        <v>6660</v>
      </c>
      <c r="C6381" s="186" t="s">
        <v>12</v>
      </c>
      <c r="D6381" s="186">
        <v>9.76</v>
      </c>
    </row>
    <row r="6382" spans="1:4">
      <c r="A6382" s="189">
        <v>11844</v>
      </c>
      <c r="B6382" s="186" t="s">
        <v>6661</v>
      </c>
      <c r="C6382" s="186" t="s">
        <v>12</v>
      </c>
      <c r="D6382" s="188" t="s">
        <v>5357</v>
      </c>
    </row>
    <row r="6383" spans="1:4">
      <c r="A6383" s="189">
        <v>11845</v>
      </c>
      <c r="B6383" s="186" t="s">
        <v>6663</v>
      </c>
      <c r="C6383" s="186" t="s">
        <v>12</v>
      </c>
      <c r="D6383" s="188" t="s">
        <v>11598</v>
      </c>
    </row>
    <row r="6384" spans="1:4">
      <c r="A6384" s="186" t="s">
        <v>37438</v>
      </c>
    </row>
    <row r="6385" spans="1:4">
      <c r="A6385" s="189">
        <v>10252</v>
      </c>
      <c r="B6385" s="186" t="s">
        <v>6664</v>
      </c>
      <c r="C6385" s="186" t="s">
        <v>12</v>
      </c>
      <c r="D6385" s="190" t="s">
        <v>6665</v>
      </c>
    </row>
    <row r="6386" spans="1:4">
      <c r="B6386" s="186" t="s">
        <v>6666</v>
      </c>
    </row>
    <row r="6387" spans="1:4">
      <c r="A6387" s="186" t="s">
        <v>6667</v>
      </c>
      <c r="B6387" s="186" t="s">
        <v>37439</v>
      </c>
      <c r="C6387" s="186" t="s">
        <v>12</v>
      </c>
      <c r="D6387" s="188" t="s">
        <v>6668</v>
      </c>
    </row>
    <row r="6388" spans="1:4">
      <c r="B6388" s="186" t="s">
        <v>37440</v>
      </c>
    </row>
    <row r="6389" spans="1:4">
      <c r="A6389" s="186" t="s">
        <v>6669</v>
      </c>
      <c r="B6389" s="186" t="s">
        <v>6670</v>
      </c>
      <c r="C6389" s="186" t="s">
        <v>12</v>
      </c>
      <c r="D6389" s="187" t="s">
        <v>6671</v>
      </c>
    </row>
    <row r="6390" spans="1:4">
      <c r="A6390" s="186" t="s">
        <v>37441</v>
      </c>
    </row>
    <row r="6391" spans="1:4">
      <c r="A6391" s="186" t="s">
        <v>6672</v>
      </c>
      <c r="B6391" s="186" t="s">
        <v>6673</v>
      </c>
      <c r="C6391" s="186" t="s">
        <v>12</v>
      </c>
      <c r="D6391" s="186">
        <v>29.8</v>
      </c>
    </row>
    <row r="6392" spans="1:4">
      <c r="A6392" s="186" t="s">
        <v>6674</v>
      </c>
      <c r="B6392" s="186" t="s">
        <v>6675</v>
      </c>
      <c r="C6392" s="186" t="s">
        <v>12</v>
      </c>
      <c r="D6392" s="186">
        <v>0.45</v>
      </c>
    </row>
    <row r="6393" spans="1:4">
      <c r="A6393" s="186" t="s">
        <v>6676</v>
      </c>
      <c r="B6393" s="186" t="s">
        <v>6677</v>
      </c>
      <c r="C6393" s="186" t="s">
        <v>12</v>
      </c>
      <c r="D6393" s="186">
        <v>0.78</v>
      </c>
    </row>
    <row r="6394" spans="1:4">
      <c r="A6394" s="186" t="s">
        <v>6678</v>
      </c>
      <c r="B6394" s="186" t="s">
        <v>6679</v>
      </c>
      <c r="C6394" s="186" t="s">
        <v>12</v>
      </c>
      <c r="D6394" s="186">
        <v>0.93</v>
      </c>
    </row>
    <row r="6395" spans="1:4">
      <c r="A6395" s="186" t="s">
        <v>6680</v>
      </c>
      <c r="B6395" s="186" t="s">
        <v>6681</v>
      </c>
      <c r="C6395" s="186" t="s">
        <v>12</v>
      </c>
      <c r="D6395" s="186">
        <v>1.3</v>
      </c>
    </row>
    <row r="6396" spans="1:4">
      <c r="A6396" s="186" t="s">
        <v>6682</v>
      </c>
      <c r="B6396" s="186" t="s">
        <v>6683</v>
      </c>
      <c r="C6396" s="186" t="s">
        <v>12</v>
      </c>
      <c r="D6396" s="186">
        <v>1.5</v>
      </c>
    </row>
    <row r="6397" spans="1:4">
      <c r="A6397" s="186" t="s">
        <v>6684</v>
      </c>
      <c r="B6397" s="186" t="s">
        <v>6685</v>
      </c>
      <c r="C6397" s="186" t="s">
        <v>12</v>
      </c>
      <c r="D6397" s="186">
        <v>1.4</v>
      </c>
    </row>
    <row r="6398" spans="1:4">
      <c r="A6398" s="186" t="s">
        <v>6686</v>
      </c>
      <c r="B6398" s="186" t="s">
        <v>6687</v>
      </c>
      <c r="C6398" s="186" t="s">
        <v>12</v>
      </c>
      <c r="D6398" s="186">
        <v>4.0999999999999996</v>
      </c>
    </row>
    <row r="6399" spans="1:4">
      <c r="A6399" s="186" t="s">
        <v>6689</v>
      </c>
      <c r="B6399" s="186" t="s">
        <v>6690</v>
      </c>
      <c r="C6399" s="186" t="s">
        <v>12</v>
      </c>
      <c r="D6399" s="186">
        <v>6.2</v>
      </c>
    </row>
    <row r="6400" spans="1:4">
      <c r="A6400" s="186" t="s">
        <v>6691</v>
      </c>
      <c r="B6400" s="186" t="s">
        <v>6692</v>
      </c>
      <c r="C6400" s="186" t="s">
        <v>12</v>
      </c>
      <c r="D6400" s="186">
        <v>1</v>
      </c>
    </row>
    <row r="6401" spans="1:4">
      <c r="A6401" s="189">
        <v>13355</v>
      </c>
      <c r="B6401" s="186" t="s">
        <v>23487</v>
      </c>
      <c r="C6401" s="186" t="s">
        <v>12</v>
      </c>
      <c r="D6401" s="186">
        <v>0.05</v>
      </c>
    </row>
    <row r="6402" spans="1:4">
      <c r="A6402" s="186" t="s">
        <v>6693</v>
      </c>
      <c r="B6402" s="186" t="s">
        <v>6694</v>
      </c>
      <c r="C6402" s="186" t="s">
        <v>12</v>
      </c>
      <c r="D6402" s="186" t="s">
        <v>1945</v>
      </c>
    </row>
    <row r="6403" spans="1:4">
      <c r="A6403" s="189">
        <v>13356</v>
      </c>
      <c r="B6403" s="186" t="s">
        <v>23488</v>
      </c>
      <c r="C6403" s="186" t="s">
        <v>12</v>
      </c>
      <c r="D6403" s="186">
        <v>2.2999999999999998</v>
      </c>
    </row>
    <row r="6404" spans="1:4">
      <c r="A6404" s="189">
        <v>13327</v>
      </c>
      <c r="B6404" s="186" t="s">
        <v>23463</v>
      </c>
      <c r="C6404" s="186" t="s">
        <v>12</v>
      </c>
      <c r="D6404" s="186" t="s">
        <v>3266</v>
      </c>
    </row>
    <row r="6405" spans="1:4">
      <c r="A6405" s="189">
        <v>12430</v>
      </c>
      <c r="B6405" s="186" t="s">
        <v>6696</v>
      </c>
      <c r="C6405" s="186" t="s">
        <v>12</v>
      </c>
      <c r="D6405" s="186" t="s">
        <v>1945</v>
      </c>
    </row>
    <row r="6406" spans="1:4">
      <c r="A6406" s="189">
        <v>10365</v>
      </c>
      <c r="B6406" s="186" t="s">
        <v>6697</v>
      </c>
      <c r="C6406" s="186" t="s">
        <v>12</v>
      </c>
      <c r="D6406" s="186" t="s">
        <v>5717</v>
      </c>
    </row>
    <row r="6407" spans="1:4">
      <c r="A6407" s="186" t="s">
        <v>6698</v>
      </c>
      <c r="B6407" s="186" t="s">
        <v>6699</v>
      </c>
      <c r="C6407" s="186" t="s">
        <v>12</v>
      </c>
      <c r="D6407" s="186">
        <v>0.56999999999999995</v>
      </c>
    </row>
    <row r="6408" spans="1:4">
      <c r="A6408" s="189">
        <v>10366</v>
      </c>
      <c r="B6408" s="186" t="s">
        <v>6701</v>
      </c>
      <c r="C6408" s="186" t="s">
        <v>12</v>
      </c>
      <c r="D6408" s="186">
        <v>0.82</v>
      </c>
    </row>
    <row r="6409" spans="1:4">
      <c r="A6409" s="186" t="s">
        <v>37442</v>
      </c>
      <c r="B6409" s="186" t="s">
        <v>6702</v>
      </c>
      <c r="C6409" s="186" t="s">
        <v>12</v>
      </c>
      <c r="D6409" s="186">
        <v>0.96</v>
      </c>
    </row>
    <row r="6410" spans="1:4">
      <c r="A6410" s="189">
        <v>11072</v>
      </c>
      <c r="B6410" s="186" t="s">
        <v>6703</v>
      </c>
      <c r="C6410" s="186" t="s">
        <v>12</v>
      </c>
      <c r="D6410" s="186">
        <v>0.1</v>
      </c>
    </row>
    <row r="6411" spans="1:4">
      <c r="A6411" s="186" t="s">
        <v>6704</v>
      </c>
      <c r="B6411" s="186" t="s">
        <v>6705</v>
      </c>
      <c r="C6411" s="186" t="s">
        <v>12</v>
      </c>
      <c r="D6411" s="186">
        <v>0.09</v>
      </c>
    </row>
    <row r="6412" spans="1:4">
      <c r="A6412" s="189">
        <v>13357</v>
      </c>
      <c r="B6412" s="186" t="s">
        <v>23489</v>
      </c>
      <c r="C6412" s="186" t="s">
        <v>12</v>
      </c>
      <c r="D6412" s="186">
        <v>0.15</v>
      </c>
    </row>
    <row r="6413" spans="1:4">
      <c r="A6413" s="186" t="s">
        <v>6707</v>
      </c>
      <c r="B6413" s="186" t="s">
        <v>6708</v>
      </c>
      <c r="C6413" s="186" t="s">
        <v>12</v>
      </c>
      <c r="D6413" s="186">
        <v>0.05</v>
      </c>
    </row>
    <row r="6414" spans="1:4">
      <c r="A6414" s="189">
        <v>12431</v>
      </c>
      <c r="B6414" s="186" t="s">
        <v>6709</v>
      </c>
      <c r="C6414" s="186" t="s">
        <v>12</v>
      </c>
      <c r="D6414" s="186" t="s">
        <v>11278</v>
      </c>
    </row>
    <row r="6415" spans="1:4">
      <c r="A6415" s="189">
        <v>13451</v>
      </c>
      <c r="B6415" s="186" t="s">
        <v>37443</v>
      </c>
      <c r="C6415" s="186" t="s">
        <v>12</v>
      </c>
      <c r="D6415" s="186">
        <v>0.35</v>
      </c>
    </row>
    <row r="6416" spans="1:4">
      <c r="A6416" s="186" t="s">
        <v>37444</v>
      </c>
      <c r="B6416" s="186" t="s">
        <v>6710</v>
      </c>
      <c r="C6416" s="186" t="s">
        <v>12</v>
      </c>
      <c r="D6416" s="186">
        <v>0.49</v>
      </c>
    </row>
    <row r="6417" spans="1:4">
      <c r="A6417" s="186" t="s">
        <v>6712</v>
      </c>
      <c r="B6417" s="186" t="s">
        <v>6713</v>
      </c>
      <c r="C6417" s="186" t="s">
        <v>12</v>
      </c>
      <c r="D6417" s="186">
        <v>0.74</v>
      </c>
    </row>
    <row r="6418" spans="1:4">
      <c r="A6418" s="186" t="s">
        <v>6714</v>
      </c>
      <c r="B6418" s="186" t="s">
        <v>6715</v>
      </c>
      <c r="C6418" s="186" t="s">
        <v>12</v>
      </c>
      <c r="D6418" s="186">
        <v>0.74</v>
      </c>
    </row>
    <row r="6419" spans="1:4">
      <c r="A6419" s="186" t="s">
        <v>6716</v>
      </c>
      <c r="B6419" s="186" t="s">
        <v>6717</v>
      </c>
      <c r="C6419" s="186" t="s">
        <v>12</v>
      </c>
      <c r="D6419" s="186">
        <v>1.04</v>
      </c>
    </row>
    <row r="6420" spans="1:4">
      <c r="A6420" s="186" t="s">
        <v>6718</v>
      </c>
      <c r="B6420" s="186" t="s">
        <v>6719</v>
      </c>
      <c r="C6420" s="186" t="s">
        <v>8</v>
      </c>
      <c r="D6420" s="186">
        <v>60.5</v>
      </c>
    </row>
    <row r="6421" spans="1:4">
      <c r="A6421" s="186" t="s">
        <v>37445</v>
      </c>
      <c r="B6421" s="186" t="s">
        <v>6720</v>
      </c>
      <c r="C6421" s="186" t="s">
        <v>7</v>
      </c>
      <c r="D6421" s="188" t="s">
        <v>3650</v>
      </c>
    </row>
    <row r="6422" spans="1:4">
      <c r="A6422" s="189">
        <v>11045</v>
      </c>
      <c r="B6422" s="186" t="s">
        <v>22925</v>
      </c>
      <c r="C6422" s="186" t="s">
        <v>12</v>
      </c>
      <c r="D6422" s="186" t="s">
        <v>267</v>
      </c>
    </row>
    <row r="6423" spans="1:4">
      <c r="A6423" s="189">
        <v>12928</v>
      </c>
      <c r="B6423" s="186" t="s">
        <v>23122</v>
      </c>
      <c r="C6423" s="186" t="s">
        <v>12</v>
      </c>
      <c r="D6423" s="186">
        <v>0.03</v>
      </c>
    </row>
    <row r="6424" spans="1:4">
      <c r="A6424" s="186" t="s">
        <v>37446</v>
      </c>
    </row>
    <row r="6425" spans="1:4">
      <c r="A6425" s="186" t="s">
        <v>6721</v>
      </c>
      <c r="B6425" s="186" t="s">
        <v>6722</v>
      </c>
      <c r="C6425" s="186" t="s">
        <v>12</v>
      </c>
      <c r="D6425" s="188" t="s">
        <v>18668</v>
      </c>
    </row>
    <row r="6426" spans="1:4">
      <c r="A6426" s="186" t="s">
        <v>6723</v>
      </c>
      <c r="B6426" s="186" t="s">
        <v>6724</v>
      </c>
      <c r="C6426" s="186" t="s">
        <v>12</v>
      </c>
      <c r="D6426" s="186">
        <v>54.05</v>
      </c>
    </row>
    <row r="6427" spans="1:4">
      <c r="A6427" s="186" t="s">
        <v>6725</v>
      </c>
      <c r="B6427" s="186" t="s">
        <v>6726</v>
      </c>
      <c r="C6427" s="186" t="s">
        <v>12</v>
      </c>
      <c r="D6427" s="186">
        <v>51.7</v>
      </c>
    </row>
    <row r="6428" spans="1:4">
      <c r="A6428" s="186" t="s">
        <v>6727</v>
      </c>
      <c r="B6428" s="186" t="s">
        <v>6728</v>
      </c>
      <c r="C6428" s="186" t="s">
        <v>12</v>
      </c>
      <c r="D6428" s="186">
        <v>92.4</v>
      </c>
    </row>
    <row r="6429" spans="1:4">
      <c r="A6429" s="189">
        <v>11205</v>
      </c>
      <c r="B6429" s="186" t="s">
        <v>6729</v>
      </c>
      <c r="C6429" s="186" t="s">
        <v>12</v>
      </c>
      <c r="D6429" s="186">
        <v>11</v>
      </c>
    </row>
    <row r="6430" spans="1:4">
      <c r="A6430" s="189">
        <v>11204</v>
      </c>
      <c r="B6430" s="186" t="s">
        <v>6730</v>
      </c>
      <c r="C6430" s="186" t="s">
        <v>12</v>
      </c>
      <c r="D6430" s="186">
        <v>20</v>
      </c>
    </row>
    <row r="6431" spans="1:4">
      <c r="A6431" s="189">
        <v>12350</v>
      </c>
      <c r="B6431" s="186" t="s">
        <v>6731</v>
      </c>
      <c r="C6431" s="186" t="s">
        <v>12</v>
      </c>
      <c r="D6431" s="188" t="s">
        <v>33643</v>
      </c>
    </row>
    <row r="6432" spans="1:4">
      <c r="A6432" s="189">
        <v>10701</v>
      </c>
      <c r="B6432" s="186" t="s">
        <v>6732</v>
      </c>
      <c r="C6432" s="186" t="s">
        <v>12</v>
      </c>
      <c r="D6432" s="186">
        <v>26.5</v>
      </c>
    </row>
    <row r="6433" spans="1:4">
      <c r="A6433" s="189">
        <v>11203</v>
      </c>
      <c r="B6433" s="186" t="s">
        <v>6733</v>
      </c>
      <c r="C6433" s="186" t="s">
        <v>12</v>
      </c>
      <c r="D6433" s="186">
        <v>31</v>
      </c>
    </row>
    <row r="6434" spans="1:4">
      <c r="A6434" s="186" t="s">
        <v>6735</v>
      </c>
      <c r="B6434" s="186" t="s">
        <v>6736</v>
      </c>
      <c r="C6434" s="186" t="s">
        <v>12</v>
      </c>
      <c r="D6434" s="186">
        <v>20</v>
      </c>
    </row>
    <row r="6435" spans="1:4">
      <c r="A6435" s="186" t="s">
        <v>6737</v>
      </c>
      <c r="B6435" s="186" t="s">
        <v>6738</v>
      </c>
      <c r="C6435" s="186" t="s">
        <v>12</v>
      </c>
      <c r="D6435" s="186">
        <v>15.2</v>
      </c>
    </row>
    <row r="6436" spans="1:4">
      <c r="A6436" s="186" t="s">
        <v>6739</v>
      </c>
      <c r="B6436" s="186" t="s">
        <v>6740</v>
      </c>
      <c r="C6436" s="186" t="s">
        <v>12</v>
      </c>
      <c r="D6436" s="186">
        <v>5.7</v>
      </c>
    </row>
    <row r="6437" spans="1:4">
      <c r="A6437" s="186" t="s">
        <v>6741</v>
      </c>
      <c r="B6437" s="186" t="s">
        <v>6742</v>
      </c>
      <c r="C6437" s="186" t="s">
        <v>12</v>
      </c>
      <c r="D6437" s="186">
        <v>76</v>
      </c>
    </row>
    <row r="6438" spans="1:4">
      <c r="A6438" s="186" t="s">
        <v>6745</v>
      </c>
      <c r="B6438" s="186" t="s">
        <v>6547</v>
      </c>
      <c r="C6438" s="186" t="s">
        <v>12</v>
      </c>
      <c r="D6438" s="186">
        <v>76</v>
      </c>
    </row>
    <row r="6439" spans="1:4">
      <c r="A6439" s="186" t="s">
        <v>6746</v>
      </c>
      <c r="B6439" s="186" t="s">
        <v>6747</v>
      </c>
      <c r="C6439" s="186" t="s">
        <v>12</v>
      </c>
      <c r="D6439" s="188" t="s">
        <v>16499</v>
      </c>
    </row>
    <row r="6440" spans="1:4">
      <c r="A6440" s="186" t="s">
        <v>6749</v>
      </c>
      <c r="B6440" s="186" t="s">
        <v>6750</v>
      </c>
      <c r="C6440" s="186" t="s">
        <v>12</v>
      </c>
      <c r="D6440" s="186">
        <v>4.99</v>
      </c>
    </row>
    <row r="6441" spans="1:4">
      <c r="A6441" s="186" t="s">
        <v>37447</v>
      </c>
      <c r="B6441" s="186" t="s">
        <v>6751</v>
      </c>
      <c r="C6441" s="186" t="s">
        <v>12</v>
      </c>
      <c r="D6441" s="186">
        <v>7.1</v>
      </c>
    </row>
    <row r="6442" spans="1:4">
      <c r="A6442" s="186" t="s">
        <v>204</v>
      </c>
      <c r="B6442" s="186" t="s">
        <v>6093</v>
      </c>
      <c r="C6442" s="186" t="s">
        <v>34116</v>
      </c>
    </row>
    <row r="6444" spans="1:4">
      <c r="C6444" s="184" t="s">
        <v>34071</v>
      </c>
      <c r="D6444" s="185" t="s">
        <v>114</v>
      </c>
    </row>
    <row r="6445" spans="1:4">
      <c r="A6445" s="184"/>
    </row>
    <row r="6446" spans="1:4">
      <c r="D6446" s="184" t="s">
        <v>34072</v>
      </c>
    </row>
    <row r="6447" spans="1:4">
      <c r="A6447" s="184"/>
    </row>
    <row r="6448" spans="1:4">
      <c r="A6448" s="184"/>
      <c r="B6448" s="184" t="s">
        <v>34073</v>
      </c>
      <c r="C6448" s="184" t="s">
        <v>34074</v>
      </c>
      <c r="D6448" s="184" t="s">
        <v>34075</v>
      </c>
    </row>
    <row r="6449" spans="1:4">
      <c r="B6449" s="184" t="s">
        <v>34076</v>
      </c>
      <c r="C6449" s="184" t="s">
        <v>107</v>
      </c>
      <c r="D6449" s="184" t="s">
        <v>34077</v>
      </c>
    </row>
    <row r="6450" spans="1:4">
      <c r="A6450" s="186" t="s">
        <v>37446</v>
      </c>
    </row>
    <row r="6451" spans="1:4">
      <c r="A6451" s="186" t="s">
        <v>37448</v>
      </c>
      <c r="B6451" s="186" t="s">
        <v>6752</v>
      </c>
      <c r="C6451" s="186" t="s">
        <v>12</v>
      </c>
      <c r="D6451" s="186">
        <v>9.6</v>
      </c>
    </row>
    <row r="6452" spans="1:4">
      <c r="A6452" s="186" t="s">
        <v>37449</v>
      </c>
      <c r="B6452" s="186" t="s">
        <v>6753</v>
      </c>
      <c r="C6452" s="186" t="s">
        <v>12</v>
      </c>
      <c r="D6452" s="188" t="s">
        <v>5917</v>
      </c>
    </row>
    <row r="6453" spans="1:4">
      <c r="A6453" s="186" t="s">
        <v>37450</v>
      </c>
      <c r="B6453" s="186" t="s">
        <v>6754</v>
      </c>
      <c r="C6453" s="186" t="s">
        <v>12</v>
      </c>
      <c r="D6453" s="188" t="s">
        <v>5917</v>
      </c>
    </row>
    <row r="6454" spans="1:4">
      <c r="A6454" s="186" t="s">
        <v>37451</v>
      </c>
      <c r="B6454" s="186" t="s">
        <v>6755</v>
      </c>
      <c r="C6454" s="186" t="s">
        <v>12</v>
      </c>
      <c r="D6454" s="188" t="s">
        <v>11528</v>
      </c>
    </row>
    <row r="6455" spans="1:4">
      <c r="A6455" s="186" t="s">
        <v>6756</v>
      </c>
      <c r="B6455" s="186" t="s">
        <v>6757</v>
      </c>
      <c r="C6455" s="186" t="s">
        <v>12</v>
      </c>
      <c r="D6455" s="188" t="s">
        <v>11528</v>
      </c>
    </row>
    <row r="6456" spans="1:4">
      <c r="A6456" s="189">
        <v>10097</v>
      </c>
      <c r="B6456" s="186" t="s">
        <v>6758</v>
      </c>
      <c r="C6456" s="186" t="s">
        <v>12</v>
      </c>
      <c r="D6456" s="188" t="s">
        <v>16474</v>
      </c>
    </row>
    <row r="6457" spans="1:4">
      <c r="A6457" s="186" t="s">
        <v>6759</v>
      </c>
      <c r="B6457" s="186" t="s">
        <v>6760</v>
      </c>
      <c r="C6457" s="186" t="s">
        <v>12</v>
      </c>
      <c r="D6457" s="186">
        <v>9.5</v>
      </c>
    </row>
    <row r="6458" spans="1:4">
      <c r="A6458" s="186" t="s">
        <v>6761</v>
      </c>
      <c r="B6458" s="186" t="s">
        <v>6762</v>
      </c>
      <c r="C6458" s="186" t="s">
        <v>12</v>
      </c>
      <c r="D6458" s="186">
        <v>32</v>
      </c>
    </row>
    <row r="6459" spans="1:4">
      <c r="A6459" s="186" t="s">
        <v>6763</v>
      </c>
      <c r="B6459" s="186" t="s">
        <v>6764</v>
      </c>
      <c r="C6459" s="186" t="s">
        <v>1580</v>
      </c>
      <c r="D6459" s="186">
        <v>12.5</v>
      </c>
    </row>
    <row r="6460" spans="1:4">
      <c r="A6460" s="186" t="s">
        <v>37452</v>
      </c>
      <c r="B6460" s="186" t="s">
        <v>6766</v>
      </c>
      <c r="C6460" s="186" t="s">
        <v>1580</v>
      </c>
      <c r="D6460" s="188" t="s">
        <v>19723</v>
      </c>
    </row>
    <row r="6461" spans="1:4">
      <c r="A6461" s="186" t="s">
        <v>6767</v>
      </c>
      <c r="B6461" s="186" t="s">
        <v>6768</v>
      </c>
      <c r="C6461" s="186" t="s">
        <v>1580</v>
      </c>
      <c r="D6461" s="188" t="s">
        <v>19723</v>
      </c>
    </row>
    <row r="6462" spans="1:4">
      <c r="A6462" s="186" t="s">
        <v>37453</v>
      </c>
      <c r="B6462" s="186" t="s">
        <v>6769</v>
      </c>
      <c r="C6462" s="186" t="s">
        <v>12</v>
      </c>
      <c r="D6462" s="186">
        <v>5</v>
      </c>
    </row>
    <row r="6463" spans="1:4">
      <c r="A6463" s="186" t="s">
        <v>37454</v>
      </c>
      <c r="B6463" s="186" t="s">
        <v>6771</v>
      </c>
      <c r="C6463" s="186" t="s">
        <v>12</v>
      </c>
      <c r="D6463" s="188" t="s">
        <v>3710</v>
      </c>
    </row>
    <row r="6464" spans="1:4">
      <c r="A6464" s="186" t="s">
        <v>37455</v>
      </c>
      <c r="B6464" s="186" t="s">
        <v>6772</v>
      </c>
      <c r="C6464" s="186" t="s">
        <v>12</v>
      </c>
      <c r="D6464" s="186">
        <v>12.5</v>
      </c>
    </row>
    <row r="6465" spans="1:4">
      <c r="A6465" s="186" t="s">
        <v>6773</v>
      </c>
      <c r="B6465" s="186" t="s">
        <v>6774</v>
      </c>
      <c r="C6465" s="186" t="s">
        <v>12</v>
      </c>
      <c r="D6465" s="186">
        <v>12.5</v>
      </c>
    </row>
    <row r="6466" spans="1:4">
      <c r="A6466" s="186" t="s">
        <v>6775</v>
      </c>
      <c r="B6466" s="186" t="s">
        <v>6776</v>
      </c>
      <c r="C6466" s="186" t="s">
        <v>12</v>
      </c>
      <c r="D6466" s="188" t="s">
        <v>19723</v>
      </c>
    </row>
    <row r="6467" spans="1:4">
      <c r="A6467" s="186" t="s">
        <v>6777</v>
      </c>
      <c r="B6467" s="186" t="s">
        <v>6778</v>
      </c>
      <c r="C6467" s="186" t="s">
        <v>12</v>
      </c>
      <c r="D6467" s="188" t="s">
        <v>19723</v>
      </c>
    </row>
    <row r="6468" spans="1:4">
      <c r="A6468" s="189">
        <v>11598</v>
      </c>
      <c r="B6468" s="186" t="s">
        <v>6779</v>
      </c>
      <c r="C6468" s="186" t="s">
        <v>12</v>
      </c>
      <c r="D6468" s="186">
        <v>5.15</v>
      </c>
    </row>
    <row r="6469" spans="1:4">
      <c r="A6469" s="189">
        <v>10337</v>
      </c>
      <c r="B6469" s="186" t="s">
        <v>6781</v>
      </c>
      <c r="C6469" s="186" t="s">
        <v>12</v>
      </c>
      <c r="D6469" s="186">
        <v>5.65</v>
      </c>
    </row>
    <row r="6470" spans="1:4">
      <c r="A6470" s="189">
        <v>11047</v>
      </c>
      <c r="B6470" s="186" t="s">
        <v>6782</v>
      </c>
      <c r="C6470" s="186" t="s">
        <v>12</v>
      </c>
      <c r="D6470" s="188" t="s">
        <v>10858</v>
      </c>
    </row>
    <row r="6471" spans="1:4">
      <c r="A6471" s="189">
        <v>10255</v>
      </c>
      <c r="B6471" s="186" t="s">
        <v>6783</v>
      </c>
      <c r="C6471" s="186" t="s">
        <v>12</v>
      </c>
      <c r="D6471" s="188" t="s">
        <v>14530</v>
      </c>
    </row>
    <row r="6472" spans="1:4">
      <c r="A6472" s="186" t="s">
        <v>37456</v>
      </c>
      <c r="B6472" s="186" t="s">
        <v>6784</v>
      </c>
      <c r="C6472" s="186" t="s">
        <v>12</v>
      </c>
      <c r="D6472" s="188" t="s">
        <v>37457</v>
      </c>
    </row>
    <row r="6473" spans="1:4">
      <c r="A6473" s="186" t="s">
        <v>6786</v>
      </c>
      <c r="B6473" s="186" t="s">
        <v>6787</v>
      </c>
      <c r="C6473" s="186" t="s">
        <v>12</v>
      </c>
      <c r="D6473" s="186">
        <v>21.99</v>
      </c>
    </row>
    <row r="6474" spans="1:4">
      <c r="A6474" s="186" t="s">
        <v>6788</v>
      </c>
      <c r="B6474" s="186" t="s">
        <v>6789</v>
      </c>
      <c r="C6474" s="186" t="s">
        <v>1580</v>
      </c>
      <c r="D6474" s="188" t="s">
        <v>50</v>
      </c>
    </row>
    <row r="6475" spans="1:4">
      <c r="A6475" s="186" t="s">
        <v>6790</v>
      </c>
      <c r="B6475" s="186" t="s">
        <v>6791</v>
      </c>
      <c r="C6475" s="186" t="s">
        <v>1580</v>
      </c>
      <c r="D6475" s="188" t="s">
        <v>50</v>
      </c>
    </row>
    <row r="6476" spans="1:4">
      <c r="A6476" s="186" t="s">
        <v>6792</v>
      </c>
      <c r="B6476" s="186" t="s">
        <v>6793</v>
      </c>
      <c r="C6476" s="186" t="s">
        <v>1580</v>
      </c>
      <c r="D6476" s="188" t="s">
        <v>50</v>
      </c>
    </row>
    <row r="6477" spans="1:4">
      <c r="A6477" s="186" t="s">
        <v>6794</v>
      </c>
      <c r="B6477" s="186" t="s">
        <v>6795</v>
      </c>
      <c r="C6477" s="186" t="s">
        <v>12</v>
      </c>
      <c r="D6477" s="186">
        <v>5</v>
      </c>
    </row>
    <row r="6478" spans="1:4">
      <c r="A6478" s="186" t="s">
        <v>37458</v>
      </c>
      <c r="B6478" s="186" t="s">
        <v>6796</v>
      </c>
      <c r="C6478" s="186" t="s">
        <v>12</v>
      </c>
      <c r="D6478" s="186">
        <v>3</v>
      </c>
    </row>
    <row r="6479" spans="1:4">
      <c r="A6479" s="186" t="s">
        <v>37459</v>
      </c>
      <c r="B6479" s="186" t="s">
        <v>37460</v>
      </c>
      <c r="C6479" s="186" t="s">
        <v>12</v>
      </c>
      <c r="D6479" s="186">
        <v>7.5</v>
      </c>
    </row>
    <row r="6480" spans="1:4">
      <c r="B6480" s="186" t="s">
        <v>1423</v>
      </c>
    </row>
    <row r="6481" spans="1:4">
      <c r="A6481" s="189">
        <v>11585</v>
      </c>
      <c r="B6481" s="186" t="s">
        <v>6798</v>
      </c>
      <c r="C6481" s="186" t="s">
        <v>12</v>
      </c>
      <c r="D6481" s="186">
        <v>26</v>
      </c>
    </row>
    <row r="6482" spans="1:4">
      <c r="A6482" s="186" t="s">
        <v>6800</v>
      </c>
      <c r="B6482" s="186" t="s">
        <v>6801</v>
      </c>
      <c r="C6482" s="186" t="s">
        <v>12</v>
      </c>
      <c r="D6482" s="186">
        <v>0.75</v>
      </c>
    </row>
    <row r="6483" spans="1:4">
      <c r="A6483" s="186" t="s">
        <v>6802</v>
      </c>
      <c r="B6483" s="186" t="s">
        <v>6803</v>
      </c>
      <c r="C6483" s="186" t="s">
        <v>1580</v>
      </c>
      <c r="D6483" s="186">
        <v>3.74</v>
      </c>
    </row>
    <row r="6484" spans="1:4">
      <c r="A6484" s="186" t="s">
        <v>6805</v>
      </c>
      <c r="B6484" s="186" t="s">
        <v>6806</v>
      </c>
      <c r="C6484" s="186" t="s">
        <v>1580</v>
      </c>
      <c r="D6484" s="186">
        <v>3.15</v>
      </c>
    </row>
    <row r="6485" spans="1:4">
      <c r="A6485" s="186" t="s">
        <v>6807</v>
      </c>
      <c r="B6485" s="186" t="s">
        <v>6808</v>
      </c>
      <c r="C6485" s="186" t="s">
        <v>1580</v>
      </c>
      <c r="D6485" s="186">
        <v>5.01</v>
      </c>
    </row>
    <row r="6486" spans="1:4">
      <c r="A6486" s="186" t="s">
        <v>6809</v>
      </c>
      <c r="B6486" s="186" t="s">
        <v>6810</v>
      </c>
      <c r="C6486" s="186" t="s">
        <v>1580</v>
      </c>
      <c r="D6486" s="186">
        <v>5.29</v>
      </c>
    </row>
    <row r="6487" spans="1:4">
      <c r="A6487" s="186" t="s">
        <v>6811</v>
      </c>
      <c r="B6487" s="186" t="s">
        <v>6812</v>
      </c>
      <c r="C6487" s="186" t="s">
        <v>12</v>
      </c>
      <c r="D6487" s="186">
        <v>6.61</v>
      </c>
    </row>
    <row r="6488" spans="1:4">
      <c r="A6488" s="186" t="s">
        <v>6813</v>
      </c>
      <c r="B6488" s="186" t="s">
        <v>6814</v>
      </c>
      <c r="C6488" s="186" t="s">
        <v>12</v>
      </c>
      <c r="D6488" s="186">
        <v>9.2799999999999994</v>
      </c>
    </row>
    <row r="6489" spans="1:4">
      <c r="A6489" s="189">
        <v>11584</v>
      </c>
      <c r="B6489" s="186" t="s">
        <v>6815</v>
      </c>
      <c r="C6489" s="186" t="s">
        <v>12</v>
      </c>
      <c r="D6489" s="186">
        <v>11.65</v>
      </c>
    </row>
    <row r="6490" spans="1:4">
      <c r="A6490" s="186" t="s">
        <v>6817</v>
      </c>
      <c r="B6490" s="186" t="s">
        <v>6818</v>
      </c>
      <c r="C6490" s="186" t="s">
        <v>1580</v>
      </c>
      <c r="D6490" s="186">
        <v>20.94</v>
      </c>
    </row>
    <row r="6491" spans="1:4">
      <c r="A6491" s="186" t="s">
        <v>6819</v>
      </c>
      <c r="B6491" s="186" t="s">
        <v>37461</v>
      </c>
      <c r="C6491" s="186" t="s">
        <v>1580</v>
      </c>
      <c r="D6491" s="186">
        <v>5.65</v>
      </c>
    </row>
    <row r="6492" spans="1:4">
      <c r="B6492" s="186" t="s">
        <v>37462</v>
      </c>
    </row>
    <row r="6493" spans="1:4">
      <c r="A6493" s="186" t="s">
        <v>6820</v>
      </c>
      <c r="B6493" s="186" t="s">
        <v>6821</v>
      </c>
      <c r="C6493" s="186" t="s">
        <v>12</v>
      </c>
      <c r="D6493" s="186">
        <v>11.35</v>
      </c>
    </row>
    <row r="6494" spans="1:4">
      <c r="A6494" s="189">
        <v>13454</v>
      </c>
      <c r="B6494" s="186" t="s">
        <v>37463</v>
      </c>
      <c r="C6494" s="186" t="s">
        <v>12</v>
      </c>
      <c r="D6494" s="186">
        <v>26</v>
      </c>
    </row>
    <row r="6495" spans="1:4">
      <c r="B6495" s="186" t="s">
        <v>37464</v>
      </c>
    </row>
    <row r="6496" spans="1:4">
      <c r="A6496" s="186" t="s">
        <v>6822</v>
      </c>
      <c r="B6496" s="186" t="s">
        <v>22660</v>
      </c>
      <c r="C6496" s="186" t="s">
        <v>1580</v>
      </c>
      <c r="D6496" s="186">
        <v>5.65</v>
      </c>
    </row>
    <row r="6497" spans="1:4">
      <c r="A6497" s="189">
        <v>10238</v>
      </c>
      <c r="B6497" s="186" t="s">
        <v>37465</v>
      </c>
      <c r="C6497" s="186" t="s">
        <v>12</v>
      </c>
      <c r="D6497" s="186">
        <v>9</v>
      </c>
    </row>
    <row r="6498" spans="1:4">
      <c r="B6498" s="186" t="s">
        <v>37466</v>
      </c>
    </row>
    <row r="6499" spans="1:4">
      <c r="B6499" s="186" t="s">
        <v>37467</v>
      </c>
    </row>
    <row r="6500" spans="1:4">
      <c r="A6500" s="189">
        <v>10243</v>
      </c>
      <c r="B6500" s="186" t="s">
        <v>6823</v>
      </c>
      <c r="C6500" s="186" t="s">
        <v>12</v>
      </c>
      <c r="D6500" s="186">
        <v>15</v>
      </c>
    </row>
    <row r="6501" spans="1:4">
      <c r="A6501" s="186" t="s">
        <v>6824</v>
      </c>
      <c r="B6501" s="186" t="s">
        <v>6825</v>
      </c>
      <c r="C6501" s="186" t="s">
        <v>12</v>
      </c>
      <c r="D6501" s="186">
        <v>292</v>
      </c>
    </row>
    <row r="6502" spans="1:4">
      <c r="A6502" s="186" t="s">
        <v>6826</v>
      </c>
      <c r="B6502" s="186" t="s">
        <v>6827</v>
      </c>
      <c r="C6502" s="186" t="s">
        <v>12</v>
      </c>
      <c r="D6502" s="186">
        <v>292</v>
      </c>
    </row>
    <row r="6503" spans="1:4">
      <c r="A6503" s="189">
        <v>10250</v>
      </c>
      <c r="B6503" s="186" t="s">
        <v>37468</v>
      </c>
      <c r="C6503" s="186" t="s">
        <v>12</v>
      </c>
      <c r="D6503" s="188" t="s">
        <v>37469</v>
      </c>
    </row>
    <row r="6504" spans="1:4">
      <c r="B6504" s="186" t="s">
        <v>37470</v>
      </c>
    </row>
    <row r="6505" spans="1:4">
      <c r="B6505" s="186" t="s">
        <v>37471</v>
      </c>
    </row>
    <row r="6506" spans="1:4">
      <c r="A6506" s="189">
        <v>10240</v>
      </c>
      <c r="B6506" s="186" t="s">
        <v>37472</v>
      </c>
      <c r="C6506" s="186" t="s">
        <v>12</v>
      </c>
      <c r="D6506" s="187" t="s">
        <v>37473</v>
      </c>
    </row>
    <row r="6507" spans="1:4">
      <c r="B6507" s="186" t="s">
        <v>37474</v>
      </c>
    </row>
    <row r="6508" spans="1:4">
      <c r="A6508" s="189">
        <v>10241</v>
      </c>
      <c r="B6508" s="186" t="s">
        <v>37475</v>
      </c>
      <c r="C6508" s="186" t="s">
        <v>12</v>
      </c>
      <c r="D6508" s="187" t="s">
        <v>37473</v>
      </c>
    </row>
    <row r="6509" spans="1:4">
      <c r="B6509" s="186" t="s">
        <v>37476</v>
      </c>
    </row>
    <row r="6510" spans="1:4">
      <c r="A6510" s="189">
        <v>11048</v>
      </c>
      <c r="B6510" s="186" t="s">
        <v>6828</v>
      </c>
      <c r="C6510" s="186" t="s">
        <v>12</v>
      </c>
      <c r="D6510" s="188" t="s">
        <v>478</v>
      </c>
    </row>
    <row r="6511" spans="1:4">
      <c r="A6511" s="189">
        <v>11514</v>
      </c>
      <c r="B6511" s="186" t="s">
        <v>6830</v>
      </c>
      <c r="C6511" s="186" t="s">
        <v>12</v>
      </c>
      <c r="D6511" s="188" t="s">
        <v>2489</v>
      </c>
    </row>
    <row r="6512" spans="1:4">
      <c r="A6512" s="186" t="s">
        <v>37477</v>
      </c>
      <c r="B6512" s="186" t="s">
        <v>6831</v>
      </c>
      <c r="C6512" s="186" t="s">
        <v>12</v>
      </c>
      <c r="D6512" s="186">
        <v>186</v>
      </c>
    </row>
    <row r="6513" spans="1:4">
      <c r="A6513" s="186" t="s">
        <v>6833</v>
      </c>
      <c r="B6513" s="186" t="s">
        <v>6834</v>
      </c>
      <c r="C6513" s="186" t="s">
        <v>12</v>
      </c>
      <c r="D6513" s="186">
        <v>4634</v>
      </c>
    </row>
    <row r="6514" spans="1:4">
      <c r="A6514" s="186" t="s">
        <v>6835</v>
      </c>
      <c r="B6514" s="186" t="s">
        <v>6836</v>
      </c>
      <c r="C6514" s="186" t="s">
        <v>12</v>
      </c>
      <c r="D6514" s="188" t="s">
        <v>23929</v>
      </c>
    </row>
    <row r="6515" spans="1:4">
      <c r="A6515" s="189">
        <v>11096</v>
      </c>
      <c r="B6515" s="186" t="s">
        <v>6837</v>
      </c>
      <c r="C6515" s="186" t="s">
        <v>12</v>
      </c>
      <c r="D6515" s="188" t="s">
        <v>37478</v>
      </c>
    </row>
    <row r="6516" spans="1:4">
      <c r="A6516" s="189">
        <v>10338</v>
      </c>
      <c r="B6516" s="186" t="s">
        <v>6839</v>
      </c>
      <c r="C6516" s="186" t="s">
        <v>12</v>
      </c>
      <c r="D6516" s="188" t="s">
        <v>23929</v>
      </c>
    </row>
    <row r="6517" spans="1:4">
      <c r="A6517" s="189">
        <v>10339</v>
      </c>
      <c r="B6517" s="186" t="s">
        <v>6840</v>
      </c>
      <c r="C6517" s="186" t="s">
        <v>12</v>
      </c>
      <c r="D6517" s="186">
        <v>214.09</v>
      </c>
    </row>
    <row r="6518" spans="1:4">
      <c r="A6518" s="186" t="s">
        <v>204</v>
      </c>
      <c r="B6518" s="186" t="s">
        <v>6191</v>
      </c>
      <c r="C6518" s="186" t="s">
        <v>34116</v>
      </c>
    </row>
    <row r="6520" spans="1:4">
      <c r="C6520" s="184" t="s">
        <v>34071</v>
      </c>
      <c r="D6520" s="185" t="s">
        <v>114</v>
      </c>
    </row>
    <row r="6521" spans="1:4">
      <c r="A6521" s="184"/>
    </row>
    <row r="6522" spans="1:4">
      <c r="D6522" s="184" t="s">
        <v>34072</v>
      </c>
    </row>
    <row r="6523" spans="1:4">
      <c r="A6523" s="184"/>
    </row>
    <row r="6524" spans="1:4">
      <c r="A6524" s="184"/>
      <c r="B6524" s="184" t="s">
        <v>34073</v>
      </c>
      <c r="C6524" s="184" t="s">
        <v>34074</v>
      </c>
      <c r="D6524" s="184" t="s">
        <v>34075</v>
      </c>
    </row>
    <row r="6525" spans="1:4">
      <c r="B6525" s="184" t="s">
        <v>34076</v>
      </c>
      <c r="C6525" s="184" t="s">
        <v>107</v>
      </c>
      <c r="D6525" s="184" t="s">
        <v>34077</v>
      </c>
    </row>
    <row r="6526" spans="1:4">
      <c r="A6526" s="186" t="s">
        <v>37446</v>
      </c>
    </row>
    <row r="6527" spans="1:4">
      <c r="A6527" s="186" t="s">
        <v>6841</v>
      </c>
      <c r="B6527" s="186" t="s">
        <v>6842</v>
      </c>
      <c r="C6527" s="186" t="s">
        <v>12</v>
      </c>
      <c r="D6527" s="187" t="s">
        <v>24125</v>
      </c>
    </row>
    <row r="6528" spans="1:4">
      <c r="A6528" s="189">
        <v>12990</v>
      </c>
      <c r="B6528" s="186" t="s">
        <v>23172</v>
      </c>
      <c r="C6528" s="186" t="s">
        <v>12</v>
      </c>
      <c r="D6528" s="188" t="s">
        <v>37479</v>
      </c>
    </row>
    <row r="6529" spans="1:4">
      <c r="A6529" s="186" t="s">
        <v>6843</v>
      </c>
      <c r="B6529" s="186" t="s">
        <v>6844</v>
      </c>
      <c r="C6529" s="186" t="s">
        <v>12</v>
      </c>
      <c r="D6529" s="186">
        <v>68.900000000000006</v>
      </c>
    </row>
    <row r="6530" spans="1:4">
      <c r="A6530" s="186" t="s">
        <v>37480</v>
      </c>
    </row>
    <row r="6531" spans="1:4">
      <c r="A6531" s="189">
        <v>10251</v>
      </c>
      <c r="B6531" s="186" t="s">
        <v>6845</v>
      </c>
      <c r="C6531" s="186" t="s">
        <v>12</v>
      </c>
      <c r="D6531" s="187" t="s">
        <v>37481</v>
      </c>
    </row>
    <row r="6532" spans="1:4">
      <c r="B6532" s="186" t="s">
        <v>6846</v>
      </c>
    </row>
    <row r="6533" spans="1:4">
      <c r="A6533" s="189">
        <v>11740</v>
      </c>
      <c r="B6533" s="186" t="s">
        <v>37482</v>
      </c>
      <c r="C6533" s="186" t="s">
        <v>1580</v>
      </c>
      <c r="D6533" s="187" t="s">
        <v>37483</v>
      </c>
    </row>
    <row r="6534" spans="1:4">
      <c r="B6534" s="186" t="s">
        <v>37484</v>
      </c>
    </row>
    <row r="6535" spans="1:4">
      <c r="B6535" s="191" t="s">
        <v>37485</v>
      </c>
    </row>
    <row r="6536" spans="1:4">
      <c r="A6536" s="186" t="s">
        <v>6848</v>
      </c>
      <c r="B6536" s="186" t="s">
        <v>37482</v>
      </c>
      <c r="C6536" s="186" t="s">
        <v>1580</v>
      </c>
      <c r="D6536" s="187" t="s">
        <v>37486</v>
      </c>
    </row>
    <row r="6537" spans="1:4">
      <c r="B6537" s="186" t="s">
        <v>37487</v>
      </c>
    </row>
    <row r="6538" spans="1:4">
      <c r="B6538" s="191" t="s">
        <v>37488</v>
      </c>
    </row>
    <row r="6539" spans="1:4">
      <c r="A6539" s="189">
        <v>11735</v>
      </c>
      <c r="B6539" s="186" t="s">
        <v>37489</v>
      </c>
      <c r="C6539" s="186" t="s">
        <v>12</v>
      </c>
      <c r="D6539" s="187" t="s">
        <v>37490</v>
      </c>
    </row>
    <row r="6540" spans="1:4">
      <c r="B6540" s="186" t="s">
        <v>37491</v>
      </c>
    </row>
    <row r="6541" spans="1:4">
      <c r="B6541" s="186" t="s">
        <v>37492</v>
      </c>
    </row>
    <row r="6542" spans="1:4">
      <c r="A6542" s="189">
        <v>11734</v>
      </c>
      <c r="B6542" s="186" t="s">
        <v>37489</v>
      </c>
      <c r="C6542" s="186" t="s">
        <v>12</v>
      </c>
      <c r="D6542" s="187" t="s">
        <v>37490</v>
      </c>
    </row>
    <row r="6543" spans="1:4">
      <c r="B6543" s="186" t="s">
        <v>37493</v>
      </c>
    </row>
    <row r="6544" spans="1:4">
      <c r="B6544" s="186" t="s">
        <v>37494</v>
      </c>
    </row>
    <row r="6545" spans="1:4">
      <c r="A6545" s="186" t="s">
        <v>6849</v>
      </c>
      <c r="B6545" s="186" t="s">
        <v>37495</v>
      </c>
      <c r="C6545" s="186" t="s">
        <v>1580</v>
      </c>
      <c r="D6545" s="187" t="s">
        <v>37496</v>
      </c>
    </row>
    <row r="6546" spans="1:4">
      <c r="B6546" s="186" t="s">
        <v>37497</v>
      </c>
    </row>
    <row r="6547" spans="1:4">
      <c r="A6547" s="186" t="s">
        <v>37498</v>
      </c>
      <c r="B6547" s="186" t="s">
        <v>6850</v>
      </c>
      <c r="C6547" s="186" t="s">
        <v>12</v>
      </c>
      <c r="D6547" s="187" t="s">
        <v>37499</v>
      </c>
    </row>
    <row r="6548" spans="1:4">
      <c r="A6548" s="189">
        <v>11357</v>
      </c>
      <c r="B6548" s="186" t="s">
        <v>6851</v>
      </c>
      <c r="C6548" s="186" t="s">
        <v>12</v>
      </c>
      <c r="D6548" s="187" t="s">
        <v>37500</v>
      </c>
    </row>
    <row r="6549" spans="1:4">
      <c r="A6549" s="189">
        <v>12918</v>
      </c>
      <c r="B6549" s="186" t="s">
        <v>23608</v>
      </c>
      <c r="C6549" s="186" t="s">
        <v>12</v>
      </c>
      <c r="D6549" s="187" t="s">
        <v>37501</v>
      </c>
    </row>
    <row r="6550" spans="1:4">
      <c r="B6550" s="186" t="s">
        <v>37502</v>
      </c>
    </row>
    <row r="6551" spans="1:4">
      <c r="B6551" s="186" t="s">
        <v>37503</v>
      </c>
    </row>
    <row r="6552" spans="1:4">
      <c r="B6552" s="186" t="s">
        <v>22403</v>
      </c>
    </row>
    <row r="6553" spans="1:4">
      <c r="A6553" s="189">
        <v>11962</v>
      </c>
      <c r="B6553" s="186" t="s">
        <v>6852</v>
      </c>
      <c r="C6553" s="186" t="s">
        <v>1580</v>
      </c>
      <c r="D6553" s="187" t="s">
        <v>37504</v>
      </c>
    </row>
    <row r="6554" spans="1:4">
      <c r="B6554" s="186" t="s">
        <v>6853</v>
      </c>
    </row>
    <row r="6555" spans="1:4">
      <c r="A6555" s="189">
        <v>12364</v>
      </c>
      <c r="B6555" s="186" t="s">
        <v>37505</v>
      </c>
      <c r="C6555" s="186" t="s">
        <v>12</v>
      </c>
      <c r="D6555" s="187" t="s">
        <v>37506</v>
      </c>
    </row>
    <row r="6556" spans="1:4">
      <c r="B6556" s="186" t="s">
        <v>37507</v>
      </c>
    </row>
    <row r="6557" spans="1:4">
      <c r="A6557" s="189">
        <v>11099</v>
      </c>
      <c r="B6557" s="186" t="s">
        <v>37508</v>
      </c>
      <c r="C6557" s="186" t="s">
        <v>12</v>
      </c>
      <c r="D6557" s="187" t="s">
        <v>37509</v>
      </c>
    </row>
    <row r="6558" spans="1:4">
      <c r="B6558" s="186" t="s">
        <v>37510</v>
      </c>
    </row>
    <row r="6559" spans="1:4">
      <c r="A6559" s="189">
        <v>11741</v>
      </c>
      <c r="B6559" s="186" t="s">
        <v>37508</v>
      </c>
      <c r="C6559" s="186" t="s">
        <v>12</v>
      </c>
      <c r="D6559" s="187" t="s">
        <v>37511</v>
      </c>
    </row>
    <row r="6560" spans="1:4">
      <c r="B6560" s="186" t="s">
        <v>37512</v>
      </c>
    </row>
    <row r="6561" spans="1:4">
      <c r="A6561" s="189">
        <v>11087</v>
      </c>
      <c r="B6561" s="186" t="s">
        <v>37513</v>
      </c>
      <c r="C6561" s="186" t="s">
        <v>12</v>
      </c>
      <c r="D6561" s="190" t="s">
        <v>37514</v>
      </c>
    </row>
    <row r="6562" spans="1:4">
      <c r="B6562" s="186" t="s">
        <v>37515</v>
      </c>
    </row>
    <row r="6563" spans="1:4">
      <c r="A6563" s="189">
        <v>11733</v>
      </c>
      <c r="B6563" s="186" t="s">
        <v>37516</v>
      </c>
      <c r="C6563" s="186" t="s">
        <v>12</v>
      </c>
      <c r="D6563" s="187" t="s">
        <v>37517</v>
      </c>
    </row>
    <row r="6564" spans="1:4">
      <c r="B6564" s="186" t="s">
        <v>37518</v>
      </c>
    </row>
    <row r="6565" spans="1:4">
      <c r="B6565" s="186" t="s">
        <v>319</v>
      </c>
    </row>
    <row r="6566" spans="1:4">
      <c r="A6566" s="189">
        <v>11738</v>
      </c>
      <c r="B6566" s="186" t="s">
        <v>37519</v>
      </c>
      <c r="C6566" s="186" t="s">
        <v>1580</v>
      </c>
      <c r="D6566" s="187" t="s">
        <v>37520</v>
      </c>
    </row>
    <row r="6567" spans="1:4">
      <c r="B6567" s="186" t="s">
        <v>37521</v>
      </c>
    </row>
    <row r="6568" spans="1:4">
      <c r="A6568" s="189">
        <v>11737</v>
      </c>
      <c r="B6568" s="186" t="s">
        <v>37519</v>
      </c>
      <c r="C6568" s="186" t="s">
        <v>1580</v>
      </c>
      <c r="D6568" s="187" t="s">
        <v>37522</v>
      </c>
    </row>
    <row r="6569" spans="1:4">
      <c r="B6569" s="186" t="s">
        <v>37523</v>
      </c>
    </row>
    <row r="6570" spans="1:4">
      <c r="A6570" s="189">
        <v>11736</v>
      </c>
      <c r="B6570" s="186" t="s">
        <v>37519</v>
      </c>
      <c r="C6570" s="186" t="s">
        <v>1580</v>
      </c>
      <c r="D6570" s="187" t="s">
        <v>37524</v>
      </c>
    </row>
    <row r="6571" spans="1:4">
      <c r="B6571" s="186" t="s">
        <v>37525</v>
      </c>
    </row>
    <row r="6572" spans="1:4">
      <c r="A6572" s="186" t="s">
        <v>37526</v>
      </c>
      <c r="B6572" s="186" t="s">
        <v>37519</v>
      </c>
      <c r="C6572" s="186" t="s">
        <v>1580</v>
      </c>
      <c r="D6572" s="187" t="s">
        <v>37527</v>
      </c>
    </row>
    <row r="6573" spans="1:4">
      <c r="B6573" s="186" t="s">
        <v>37528</v>
      </c>
    </row>
    <row r="6574" spans="1:4">
      <c r="A6574" s="189">
        <v>11739</v>
      </c>
      <c r="B6574" s="186" t="s">
        <v>37519</v>
      </c>
      <c r="C6574" s="186" t="s">
        <v>12</v>
      </c>
      <c r="D6574" s="187" t="s">
        <v>37529</v>
      </c>
    </row>
    <row r="6575" spans="1:4">
      <c r="B6575" s="186" t="s">
        <v>37530</v>
      </c>
    </row>
    <row r="6576" spans="1:4">
      <c r="A6576" s="186" t="s">
        <v>6854</v>
      </c>
      <c r="B6576" s="186" t="s">
        <v>37519</v>
      </c>
      <c r="C6576" s="186" t="s">
        <v>12</v>
      </c>
      <c r="D6576" s="187" t="s">
        <v>37531</v>
      </c>
    </row>
    <row r="6577" spans="1:4">
      <c r="B6577" s="186" t="s">
        <v>37532</v>
      </c>
    </row>
    <row r="6578" spans="1:4">
      <c r="A6578" s="186" t="s">
        <v>6855</v>
      </c>
      <c r="B6578" s="186" t="s">
        <v>37533</v>
      </c>
      <c r="C6578" s="186" t="s">
        <v>1580</v>
      </c>
      <c r="D6578" s="187" t="s">
        <v>37534</v>
      </c>
    </row>
    <row r="6579" spans="1:4">
      <c r="B6579" s="186" t="s">
        <v>37535</v>
      </c>
    </row>
    <row r="6580" spans="1:4">
      <c r="A6580" s="186" t="s">
        <v>37536</v>
      </c>
      <c r="B6580" s="186" t="s">
        <v>37533</v>
      </c>
      <c r="C6580" s="186" t="s">
        <v>1580</v>
      </c>
      <c r="D6580" s="187" t="s">
        <v>37537</v>
      </c>
    </row>
    <row r="6581" spans="1:4">
      <c r="B6581" s="186" t="s">
        <v>37538</v>
      </c>
    </row>
    <row r="6582" spans="1:4">
      <c r="A6582" s="186" t="s">
        <v>6856</v>
      </c>
      <c r="B6582" s="186" t="s">
        <v>37539</v>
      </c>
      <c r="C6582" s="186" t="s">
        <v>12</v>
      </c>
      <c r="D6582" s="190" t="s">
        <v>37540</v>
      </c>
    </row>
    <row r="6583" spans="1:4">
      <c r="B6583" s="186" t="s">
        <v>37541</v>
      </c>
    </row>
    <row r="6584" spans="1:4">
      <c r="A6584" s="186" t="s">
        <v>6857</v>
      </c>
      <c r="B6584" s="186" t="s">
        <v>37539</v>
      </c>
      <c r="C6584" s="186" t="s">
        <v>12</v>
      </c>
      <c r="D6584" s="186">
        <v>2815.49</v>
      </c>
    </row>
    <row r="6585" spans="1:4">
      <c r="B6585" s="186" t="s">
        <v>37542</v>
      </c>
    </row>
    <row r="6586" spans="1:4">
      <c r="B6586" s="186" t="s">
        <v>37543</v>
      </c>
    </row>
    <row r="6587" spans="1:4">
      <c r="A6587" s="186" t="s">
        <v>6858</v>
      </c>
      <c r="B6587" s="186" t="s">
        <v>37544</v>
      </c>
      <c r="C6587" s="186" t="s">
        <v>12</v>
      </c>
      <c r="D6587" s="190" t="s">
        <v>37545</v>
      </c>
    </row>
    <row r="6588" spans="1:4">
      <c r="B6588" s="186" t="s">
        <v>37546</v>
      </c>
    </row>
    <row r="6589" spans="1:4">
      <c r="A6589" s="186" t="s">
        <v>6859</v>
      </c>
      <c r="B6589" s="186" t="s">
        <v>37544</v>
      </c>
      <c r="C6589" s="186" t="s">
        <v>12</v>
      </c>
      <c r="D6589" s="187" t="s">
        <v>37547</v>
      </c>
    </row>
    <row r="6590" spans="1:4">
      <c r="B6590" s="186" t="s">
        <v>37548</v>
      </c>
    </row>
    <row r="6591" spans="1:4">
      <c r="A6591" s="186" t="s">
        <v>6860</v>
      </c>
      <c r="B6591" s="186" t="s">
        <v>37549</v>
      </c>
      <c r="C6591" s="186" t="s">
        <v>12</v>
      </c>
      <c r="D6591" s="187" t="s">
        <v>37550</v>
      </c>
    </row>
    <row r="6592" spans="1:4">
      <c r="B6592" s="186" t="s">
        <v>37551</v>
      </c>
    </row>
    <row r="6593" spans="1:4">
      <c r="A6593" s="186" t="s">
        <v>6861</v>
      </c>
      <c r="B6593" s="186" t="s">
        <v>37549</v>
      </c>
      <c r="C6593" s="186" t="s">
        <v>12</v>
      </c>
      <c r="D6593" s="186">
        <v>1082.77</v>
      </c>
    </row>
    <row r="6594" spans="1:4">
      <c r="B6594" s="186" t="s">
        <v>37552</v>
      </c>
    </row>
    <row r="6595" spans="1:4">
      <c r="A6595" s="186" t="s">
        <v>6863</v>
      </c>
      <c r="B6595" s="186" t="s">
        <v>37553</v>
      </c>
      <c r="C6595" s="186" t="s">
        <v>12</v>
      </c>
      <c r="D6595" s="186">
        <v>1097.53</v>
      </c>
    </row>
    <row r="6596" spans="1:4">
      <c r="B6596" s="186" t="s">
        <v>37554</v>
      </c>
    </row>
    <row r="6597" spans="1:4">
      <c r="A6597" s="186" t="s">
        <v>6864</v>
      </c>
      <c r="B6597" s="186" t="s">
        <v>37553</v>
      </c>
      <c r="C6597" s="186" t="s">
        <v>12</v>
      </c>
      <c r="D6597" s="187" t="s">
        <v>37555</v>
      </c>
    </row>
    <row r="6598" spans="1:4">
      <c r="B6598" s="186" t="s">
        <v>37556</v>
      </c>
    </row>
    <row r="6599" spans="1:4">
      <c r="A6599" s="186" t="s">
        <v>6865</v>
      </c>
      <c r="B6599" s="186" t="s">
        <v>37557</v>
      </c>
      <c r="C6599" s="186" t="s">
        <v>12</v>
      </c>
      <c r="D6599" s="186">
        <v>642.34</v>
      </c>
    </row>
    <row r="6600" spans="1:4">
      <c r="B6600" s="186" t="s">
        <v>37558</v>
      </c>
    </row>
    <row r="6601" spans="1:4">
      <c r="A6601" s="186" t="s">
        <v>6866</v>
      </c>
      <c r="C6601" s="186" t="s">
        <v>12</v>
      </c>
      <c r="D6601" s="186">
        <v>1002.42</v>
      </c>
    </row>
    <row r="6602" spans="1:4">
      <c r="A6602" s="186" t="s">
        <v>204</v>
      </c>
      <c r="B6602" s="186" t="s">
        <v>6277</v>
      </c>
      <c r="C6602" s="186" t="s">
        <v>34116</v>
      </c>
    </row>
    <row r="6604" spans="1:4">
      <c r="C6604" s="184" t="s">
        <v>34071</v>
      </c>
      <c r="D6604" s="185" t="s">
        <v>114</v>
      </c>
    </row>
    <row r="6605" spans="1:4">
      <c r="A6605" s="184"/>
    </row>
    <row r="6606" spans="1:4">
      <c r="D6606" s="184" t="s">
        <v>34072</v>
      </c>
    </row>
    <row r="6607" spans="1:4">
      <c r="A6607" s="184"/>
    </row>
    <row r="6608" spans="1:4">
      <c r="A6608" s="184"/>
      <c r="B6608" s="184" t="s">
        <v>34073</v>
      </c>
      <c r="C6608" s="184" t="s">
        <v>34074</v>
      </c>
      <c r="D6608" s="184" t="s">
        <v>34075</v>
      </c>
    </row>
    <row r="6609" spans="1:4">
      <c r="B6609" s="184" t="s">
        <v>34076</v>
      </c>
      <c r="C6609" s="184" t="s">
        <v>107</v>
      </c>
      <c r="D6609" s="184" t="s">
        <v>34077</v>
      </c>
    </row>
    <row r="6610" spans="1:4">
      <c r="A6610" s="186" t="s">
        <v>37480</v>
      </c>
    </row>
    <row r="6611" spans="1:4">
      <c r="B6611" s="186" t="s">
        <v>37557</v>
      </c>
    </row>
    <row r="6612" spans="1:4">
      <c r="B6612" s="186" t="s">
        <v>37559</v>
      </c>
    </row>
    <row r="6613" spans="1:4">
      <c r="A6613" s="186" t="s">
        <v>6867</v>
      </c>
      <c r="B6613" s="186" t="s">
        <v>37560</v>
      </c>
      <c r="C6613" s="186" t="s">
        <v>12</v>
      </c>
      <c r="D6613" s="186">
        <v>660</v>
      </c>
    </row>
    <row r="6614" spans="1:4">
      <c r="B6614" s="186" t="s">
        <v>37561</v>
      </c>
    </row>
    <row r="6615" spans="1:4">
      <c r="A6615" s="186" t="s">
        <v>6868</v>
      </c>
      <c r="B6615" s="186" t="s">
        <v>37560</v>
      </c>
      <c r="C6615" s="186" t="s">
        <v>12</v>
      </c>
      <c r="D6615" s="188" t="s">
        <v>37562</v>
      </c>
    </row>
    <row r="6616" spans="1:4">
      <c r="B6616" s="186" t="s">
        <v>37563</v>
      </c>
    </row>
    <row r="6617" spans="1:4">
      <c r="A6617" s="186" t="s">
        <v>6869</v>
      </c>
      <c r="B6617" s="186" t="s">
        <v>37564</v>
      </c>
      <c r="C6617" s="186" t="s">
        <v>12</v>
      </c>
      <c r="D6617" s="186">
        <v>1002.42</v>
      </c>
    </row>
    <row r="6618" spans="1:4">
      <c r="B6618" s="186" t="s">
        <v>37565</v>
      </c>
    </row>
    <row r="6619" spans="1:4">
      <c r="A6619" s="186" t="s">
        <v>6870</v>
      </c>
      <c r="B6619" s="186" t="s">
        <v>37566</v>
      </c>
      <c r="C6619" s="186" t="s">
        <v>12</v>
      </c>
      <c r="D6619" s="186">
        <v>1926.2</v>
      </c>
    </row>
    <row r="6620" spans="1:4">
      <c r="B6620" s="186" t="s">
        <v>37567</v>
      </c>
    </row>
    <row r="6621" spans="1:4">
      <c r="A6621" s="186" t="s">
        <v>6871</v>
      </c>
      <c r="B6621" s="186" t="s">
        <v>37566</v>
      </c>
      <c r="C6621" s="186" t="s">
        <v>12</v>
      </c>
      <c r="D6621" s="186">
        <v>4033.9</v>
      </c>
    </row>
    <row r="6622" spans="1:4">
      <c r="B6622" s="186" t="s">
        <v>37568</v>
      </c>
    </row>
    <row r="6623" spans="1:4">
      <c r="A6623" s="186" t="s">
        <v>6872</v>
      </c>
      <c r="B6623" s="186" t="s">
        <v>37566</v>
      </c>
      <c r="C6623" s="186" t="s">
        <v>12</v>
      </c>
      <c r="D6623" s="187" t="s">
        <v>37569</v>
      </c>
    </row>
    <row r="6624" spans="1:4">
      <c r="B6624" s="186" t="s">
        <v>37570</v>
      </c>
    </row>
    <row r="6625" spans="1:4">
      <c r="A6625" s="189">
        <v>11753</v>
      </c>
      <c r="B6625" s="186" t="s">
        <v>37571</v>
      </c>
      <c r="C6625" s="186" t="s">
        <v>12</v>
      </c>
      <c r="D6625" s="190" t="s">
        <v>37572</v>
      </c>
    </row>
    <row r="6626" spans="1:4">
      <c r="B6626" s="186" t="s">
        <v>37573</v>
      </c>
    </row>
    <row r="6627" spans="1:4">
      <c r="B6627" s="186" t="s">
        <v>37574</v>
      </c>
    </row>
    <row r="6628" spans="1:4">
      <c r="A6628" s="189">
        <v>11754</v>
      </c>
      <c r="B6628" s="186" t="s">
        <v>37571</v>
      </c>
      <c r="C6628" s="186" t="s">
        <v>12</v>
      </c>
      <c r="D6628" s="187" t="s">
        <v>37575</v>
      </c>
    </row>
    <row r="6629" spans="1:4">
      <c r="B6629" s="186" t="s">
        <v>37576</v>
      </c>
    </row>
    <row r="6630" spans="1:4">
      <c r="B6630" s="186" t="s">
        <v>37577</v>
      </c>
    </row>
    <row r="6631" spans="1:4">
      <c r="A6631" s="189">
        <v>11755</v>
      </c>
      <c r="B6631" s="186" t="s">
        <v>37571</v>
      </c>
      <c r="C6631" s="186" t="s">
        <v>12</v>
      </c>
      <c r="D6631" s="187" t="s">
        <v>37578</v>
      </c>
    </row>
    <row r="6632" spans="1:4">
      <c r="B6632" s="186" t="s">
        <v>37579</v>
      </c>
    </row>
    <row r="6633" spans="1:4">
      <c r="B6633" s="186" t="s">
        <v>37580</v>
      </c>
    </row>
    <row r="6634" spans="1:4">
      <c r="A6634" s="189">
        <v>11756</v>
      </c>
      <c r="B6634" s="186" t="s">
        <v>37571</v>
      </c>
      <c r="C6634" s="186" t="s">
        <v>12</v>
      </c>
      <c r="D6634" s="190" t="s">
        <v>37581</v>
      </c>
    </row>
    <row r="6635" spans="1:4">
      <c r="B6635" s="186" t="s">
        <v>37582</v>
      </c>
    </row>
    <row r="6636" spans="1:4">
      <c r="B6636" s="186" t="s">
        <v>37583</v>
      </c>
    </row>
    <row r="6637" spans="1:4">
      <c r="A6637" s="186" t="s">
        <v>6874</v>
      </c>
      <c r="B6637" s="186" t="s">
        <v>37571</v>
      </c>
      <c r="C6637" s="186" t="s">
        <v>1580</v>
      </c>
      <c r="D6637" s="190" t="s">
        <v>37581</v>
      </c>
    </row>
    <row r="6638" spans="1:4">
      <c r="B6638" s="186" t="s">
        <v>37584</v>
      </c>
    </row>
    <row r="6639" spans="1:4">
      <c r="B6639" s="186" t="s">
        <v>37585</v>
      </c>
    </row>
    <row r="6640" spans="1:4">
      <c r="A6640" s="189">
        <v>11749</v>
      </c>
      <c r="B6640" s="186" t="s">
        <v>37571</v>
      </c>
      <c r="C6640" s="186" t="s">
        <v>12</v>
      </c>
      <c r="D6640" s="187" t="s">
        <v>37586</v>
      </c>
    </row>
    <row r="6641" spans="1:4">
      <c r="B6641" s="186" t="s">
        <v>37587</v>
      </c>
    </row>
    <row r="6642" spans="1:4">
      <c r="B6642" s="186" t="s">
        <v>37588</v>
      </c>
    </row>
    <row r="6643" spans="1:4">
      <c r="A6643" s="189">
        <v>11750</v>
      </c>
      <c r="B6643" s="186" t="s">
        <v>37571</v>
      </c>
      <c r="C6643" s="186" t="s">
        <v>12</v>
      </c>
      <c r="D6643" s="187" t="s">
        <v>37589</v>
      </c>
    </row>
    <row r="6644" spans="1:4">
      <c r="B6644" s="186" t="s">
        <v>37590</v>
      </c>
    </row>
    <row r="6645" spans="1:4">
      <c r="B6645" s="186" t="s">
        <v>37591</v>
      </c>
    </row>
    <row r="6646" spans="1:4">
      <c r="A6646" s="189">
        <v>11751</v>
      </c>
      <c r="B6646" s="186" t="s">
        <v>37571</v>
      </c>
      <c r="C6646" s="186" t="s">
        <v>12</v>
      </c>
      <c r="D6646" s="187" t="s">
        <v>37592</v>
      </c>
    </row>
    <row r="6647" spans="1:4">
      <c r="B6647" s="186" t="s">
        <v>37593</v>
      </c>
    </row>
    <row r="6648" spans="1:4">
      <c r="B6648" s="186" t="s">
        <v>37594</v>
      </c>
    </row>
    <row r="6649" spans="1:4">
      <c r="A6649" s="189">
        <v>11752</v>
      </c>
      <c r="B6649" s="186" t="s">
        <v>37571</v>
      </c>
      <c r="C6649" s="186" t="s">
        <v>12</v>
      </c>
      <c r="D6649" s="187" t="s">
        <v>37595</v>
      </c>
    </row>
    <row r="6650" spans="1:4">
      <c r="B6650" s="186" t="s">
        <v>37596</v>
      </c>
    </row>
    <row r="6651" spans="1:4">
      <c r="B6651" s="186" t="s">
        <v>37597</v>
      </c>
    </row>
    <row r="6652" spans="1:4">
      <c r="A6652" s="189">
        <v>12197</v>
      </c>
      <c r="B6652" s="186" t="s">
        <v>6875</v>
      </c>
      <c r="C6652" s="186" t="s">
        <v>12</v>
      </c>
      <c r="D6652" s="187" t="s">
        <v>37598</v>
      </c>
    </row>
    <row r="6653" spans="1:4">
      <c r="B6653" s="186" t="s">
        <v>6876</v>
      </c>
    </row>
    <row r="6654" spans="1:4">
      <c r="A6654" s="189">
        <v>12196</v>
      </c>
      <c r="B6654" s="186" t="s">
        <v>6877</v>
      </c>
      <c r="C6654" s="186" t="s">
        <v>12</v>
      </c>
      <c r="D6654" s="187" t="s">
        <v>37599</v>
      </c>
    </row>
    <row r="6655" spans="1:4">
      <c r="B6655" s="186" t="s">
        <v>6878</v>
      </c>
    </row>
    <row r="6656" spans="1:4">
      <c r="A6656" s="189">
        <v>11742</v>
      </c>
      <c r="B6656" s="186" t="s">
        <v>37600</v>
      </c>
      <c r="C6656" s="186" t="s">
        <v>12</v>
      </c>
      <c r="D6656" s="187" t="s">
        <v>37601</v>
      </c>
    </row>
    <row r="6657" spans="1:4">
      <c r="B6657" s="186" t="s">
        <v>37602</v>
      </c>
    </row>
    <row r="6658" spans="1:4">
      <c r="B6658" s="186" t="s">
        <v>37603</v>
      </c>
    </row>
    <row r="6659" spans="1:4">
      <c r="A6659" s="189">
        <v>11743</v>
      </c>
      <c r="B6659" s="186" t="s">
        <v>37604</v>
      </c>
      <c r="C6659" s="186" t="s">
        <v>12</v>
      </c>
      <c r="D6659" s="187" t="s">
        <v>37605</v>
      </c>
    </row>
    <row r="6660" spans="1:4">
      <c r="B6660" s="186" t="s">
        <v>37606</v>
      </c>
    </row>
    <row r="6661" spans="1:4">
      <c r="B6661" s="186" t="s">
        <v>37607</v>
      </c>
    </row>
    <row r="6662" spans="1:4">
      <c r="A6662" s="189">
        <v>11744</v>
      </c>
      <c r="B6662" s="186" t="s">
        <v>37608</v>
      </c>
      <c r="C6662" s="186" t="s">
        <v>12</v>
      </c>
      <c r="D6662" s="187" t="s">
        <v>37609</v>
      </c>
    </row>
    <row r="6663" spans="1:4">
      <c r="B6663" s="186" t="s">
        <v>37610</v>
      </c>
    </row>
    <row r="6664" spans="1:4">
      <c r="B6664" s="186" t="s">
        <v>37611</v>
      </c>
    </row>
    <row r="6665" spans="1:4">
      <c r="A6665" s="189">
        <v>11745</v>
      </c>
      <c r="B6665" s="186" t="s">
        <v>37612</v>
      </c>
      <c r="C6665" s="186" t="s">
        <v>12</v>
      </c>
      <c r="D6665" s="187" t="s">
        <v>37613</v>
      </c>
    </row>
    <row r="6666" spans="1:4">
      <c r="B6666" s="186" t="s">
        <v>37614</v>
      </c>
    </row>
    <row r="6667" spans="1:4">
      <c r="B6667" s="186" t="s">
        <v>37615</v>
      </c>
    </row>
    <row r="6668" spans="1:4">
      <c r="A6668" s="189">
        <v>11746</v>
      </c>
      <c r="B6668" s="186" t="s">
        <v>37616</v>
      </c>
      <c r="C6668" s="186" t="s">
        <v>12</v>
      </c>
      <c r="D6668" s="187" t="s">
        <v>37617</v>
      </c>
    </row>
    <row r="6669" spans="1:4">
      <c r="B6669" s="186" t="s">
        <v>37618</v>
      </c>
    </row>
    <row r="6670" spans="1:4">
      <c r="B6670" s="186" t="s">
        <v>37615</v>
      </c>
    </row>
    <row r="6671" spans="1:4">
      <c r="A6671" s="189">
        <v>11748</v>
      </c>
      <c r="B6671" s="186" t="s">
        <v>37619</v>
      </c>
      <c r="C6671" s="186" t="s">
        <v>12</v>
      </c>
      <c r="D6671" s="187" t="s">
        <v>37620</v>
      </c>
    </row>
    <row r="6672" spans="1:4">
      <c r="B6672" s="186" t="s">
        <v>37621</v>
      </c>
    </row>
    <row r="6673" spans="1:4">
      <c r="B6673" s="186" t="s">
        <v>37622</v>
      </c>
    </row>
    <row r="6674" spans="1:4">
      <c r="A6674" s="189">
        <v>12836</v>
      </c>
      <c r="B6674" s="186" t="s">
        <v>37623</v>
      </c>
      <c r="C6674" s="186" t="s">
        <v>12</v>
      </c>
      <c r="D6674" s="187" t="s">
        <v>37624</v>
      </c>
    </row>
    <row r="6675" spans="1:4">
      <c r="B6675" s="186" t="s">
        <v>37625</v>
      </c>
    </row>
    <row r="6676" spans="1:4">
      <c r="A6676" s="189">
        <v>12835</v>
      </c>
      <c r="B6676" s="186" t="s">
        <v>37626</v>
      </c>
      <c r="C6676" s="186" t="s">
        <v>12</v>
      </c>
      <c r="D6676" s="190" t="s">
        <v>37627</v>
      </c>
    </row>
    <row r="6677" spans="1:4">
      <c r="B6677" s="186" t="s">
        <v>37628</v>
      </c>
    </row>
    <row r="6678" spans="1:4">
      <c r="A6678" s="186" t="s">
        <v>37629</v>
      </c>
    </row>
    <row r="6679" spans="1:4">
      <c r="A6679" s="189">
        <v>11798</v>
      </c>
      <c r="B6679" s="186" t="s">
        <v>6879</v>
      </c>
      <c r="C6679" s="186" t="s">
        <v>12</v>
      </c>
      <c r="D6679" s="188" t="s">
        <v>13820</v>
      </c>
    </row>
    <row r="6680" spans="1:4">
      <c r="A6680" s="189">
        <v>13369</v>
      </c>
      <c r="B6680" s="186" t="s">
        <v>23500</v>
      </c>
      <c r="C6680" s="186" t="s">
        <v>12</v>
      </c>
      <c r="D6680" s="186">
        <v>17</v>
      </c>
    </row>
    <row r="6681" spans="1:4">
      <c r="A6681" s="186" t="s">
        <v>37630</v>
      </c>
      <c r="B6681" s="186" t="s">
        <v>22673</v>
      </c>
      <c r="C6681" s="186" t="s">
        <v>12</v>
      </c>
      <c r="D6681" s="186">
        <v>1.9</v>
      </c>
    </row>
    <row r="6682" spans="1:4">
      <c r="A6682" s="186" t="s">
        <v>6880</v>
      </c>
      <c r="B6682" s="186" t="s">
        <v>37631</v>
      </c>
      <c r="C6682" s="186" t="s">
        <v>12</v>
      </c>
      <c r="D6682" s="188" t="s">
        <v>37632</v>
      </c>
    </row>
    <row r="6683" spans="1:4">
      <c r="B6683" s="186" t="s">
        <v>6881</v>
      </c>
    </row>
    <row r="6684" spans="1:4">
      <c r="A6684" s="189">
        <v>12668</v>
      </c>
      <c r="B6684" s="186" t="s">
        <v>22095</v>
      </c>
      <c r="C6684" s="186" t="s">
        <v>12</v>
      </c>
      <c r="D6684" s="188" t="s">
        <v>23959</v>
      </c>
    </row>
    <row r="6685" spans="1:4">
      <c r="B6685" s="186" t="s">
        <v>6888</v>
      </c>
    </row>
    <row r="6686" spans="1:4">
      <c r="A6686" s="186" t="s">
        <v>6884</v>
      </c>
      <c r="C6686" s="186" t="s">
        <v>12</v>
      </c>
      <c r="D6686" s="188" t="s">
        <v>33142</v>
      </c>
    </row>
    <row r="6687" spans="1:4">
      <c r="A6687" s="186" t="s">
        <v>204</v>
      </c>
      <c r="B6687" s="186" t="s">
        <v>6354</v>
      </c>
      <c r="C6687" s="186" t="s">
        <v>34116</v>
      </c>
    </row>
    <row r="6689" spans="1:4">
      <c r="C6689" s="184" t="s">
        <v>34071</v>
      </c>
      <c r="D6689" s="185" t="s">
        <v>114</v>
      </c>
    </row>
    <row r="6690" spans="1:4">
      <c r="A6690" s="184"/>
    </row>
    <row r="6691" spans="1:4">
      <c r="D6691" s="184" t="s">
        <v>34072</v>
      </c>
    </row>
    <row r="6692" spans="1:4">
      <c r="A6692" s="184"/>
    </row>
    <row r="6693" spans="1:4">
      <c r="A6693" s="184"/>
      <c r="B6693" s="184" t="s">
        <v>34073</v>
      </c>
      <c r="C6693" s="184" t="s">
        <v>34074</v>
      </c>
      <c r="D6693" s="184" t="s">
        <v>34075</v>
      </c>
    </row>
    <row r="6694" spans="1:4">
      <c r="B6694" s="184" t="s">
        <v>34076</v>
      </c>
      <c r="C6694" s="184" t="s">
        <v>107</v>
      </c>
      <c r="D6694" s="184" t="s">
        <v>34077</v>
      </c>
    </row>
    <row r="6695" spans="1:4">
      <c r="A6695" s="186" t="s">
        <v>37629</v>
      </c>
    </row>
    <row r="6696" spans="1:4">
      <c r="B6696" s="186" t="s">
        <v>6885</v>
      </c>
    </row>
    <row r="6697" spans="1:4">
      <c r="B6697" s="186" t="s">
        <v>1941</v>
      </c>
    </row>
    <row r="6698" spans="1:4">
      <c r="A6698" s="189">
        <v>13309</v>
      </c>
      <c r="B6698" s="186" t="s">
        <v>24053</v>
      </c>
      <c r="C6698" s="186" t="s">
        <v>12</v>
      </c>
      <c r="D6698" s="188" t="s">
        <v>37633</v>
      </c>
    </row>
    <row r="6699" spans="1:4">
      <c r="B6699" s="186" t="s">
        <v>24054</v>
      </c>
    </row>
    <row r="6700" spans="1:4">
      <c r="A6700" s="189">
        <v>13405</v>
      </c>
      <c r="B6700" s="186" t="s">
        <v>24055</v>
      </c>
      <c r="C6700" s="186" t="s">
        <v>12</v>
      </c>
      <c r="D6700" s="188" t="s">
        <v>32975</v>
      </c>
    </row>
    <row r="6701" spans="1:4">
      <c r="B6701" s="186" t="s">
        <v>6881</v>
      </c>
    </row>
    <row r="6702" spans="1:4">
      <c r="A6702" s="189">
        <v>13358</v>
      </c>
      <c r="B6702" s="186" t="s">
        <v>24056</v>
      </c>
      <c r="C6702" s="186" t="s">
        <v>12</v>
      </c>
      <c r="D6702" s="188" t="s">
        <v>2747</v>
      </c>
    </row>
    <row r="6703" spans="1:4">
      <c r="B6703" s="186" t="s">
        <v>7100</v>
      </c>
    </row>
    <row r="6704" spans="1:4">
      <c r="A6704" s="189">
        <v>13452</v>
      </c>
      <c r="B6704" s="186" t="s">
        <v>37634</v>
      </c>
      <c r="C6704" s="186" t="s">
        <v>12</v>
      </c>
      <c r="D6704" s="186">
        <v>42.5</v>
      </c>
    </row>
    <row r="6705" spans="1:4">
      <c r="B6705" s="186" t="s">
        <v>7100</v>
      </c>
    </row>
    <row r="6706" spans="1:4">
      <c r="A6706" s="189">
        <v>13359</v>
      </c>
      <c r="B6706" s="186" t="s">
        <v>24057</v>
      </c>
      <c r="C6706" s="186" t="s">
        <v>12</v>
      </c>
      <c r="D6706" s="188" t="s">
        <v>19443</v>
      </c>
    </row>
    <row r="6707" spans="1:4">
      <c r="B6707" s="186" t="s">
        <v>7100</v>
      </c>
    </row>
    <row r="6708" spans="1:4">
      <c r="A6708" s="189">
        <v>12764</v>
      </c>
      <c r="B6708" s="186" t="s">
        <v>22096</v>
      </c>
      <c r="C6708" s="186" t="s">
        <v>12</v>
      </c>
      <c r="D6708" s="188" t="s">
        <v>37635</v>
      </c>
    </row>
    <row r="6709" spans="1:4">
      <c r="A6709" s="186" t="s">
        <v>6886</v>
      </c>
      <c r="B6709" s="186" t="s">
        <v>6887</v>
      </c>
      <c r="C6709" s="186" t="s">
        <v>12</v>
      </c>
      <c r="D6709" s="188" t="s">
        <v>23658</v>
      </c>
    </row>
    <row r="6710" spans="1:4">
      <c r="B6710" s="186" t="s">
        <v>6888</v>
      </c>
    </row>
    <row r="6711" spans="1:4">
      <c r="A6711" s="186" t="s">
        <v>37636</v>
      </c>
      <c r="B6711" s="186" t="s">
        <v>37637</v>
      </c>
      <c r="C6711" s="186" t="s">
        <v>12</v>
      </c>
      <c r="D6711" s="188" t="s">
        <v>21973</v>
      </c>
    </row>
    <row r="6712" spans="1:4">
      <c r="B6712" s="189" t="s">
        <v>114</v>
      </c>
    </row>
    <row r="6713" spans="1:4">
      <c r="A6713" s="186" t="s">
        <v>6889</v>
      </c>
      <c r="B6713" s="186" t="s">
        <v>37638</v>
      </c>
      <c r="C6713" s="186" t="s">
        <v>12</v>
      </c>
      <c r="D6713" s="188" t="s">
        <v>37639</v>
      </c>
    </row>
    <row r="6714" spans="1:4">
      <c r="B6714" s="186" t="s">
        <v>2707</v>
      </c>
    </row>
    <row r="6715" spans="1:4">
      <c r="A6715" s="186" t="s">
        <v>37640</v>
      </c>
      <c r="B6715" s="186" t="s">
        <v>6890</v>
      </c>
      <c r="C6715" s="186" t="s">
        <v>12</v>
      </c>
      <c r="D6715" s="188" t="s">
        <v>2625</v>
      </c>
    </row>
    <row r="6716" spans="1:4">
      <c r="A6716" s="186" t="s">
        <v>6891</v>
      </c>
      <c r="B6716" s="186" t="s">
        <v>37641</v>
      </c>
      <c r="C6716" s="186" t="s">
        <v>12</v>
      </c>
      <c r="D6716" s="186">
        <v>21.15</v>
      </c>
    </row>
    <row r="6717" spans="1:4">
      <c r="B6717" s="186" t="s">
        <v>6888</v>
      </c>
    </row>
    <row r="6718" spans="1:4">
      <c r="A6718" s="186" t="s">
        <v>6892</v>
      </c>
      <c r="B6718" s="186" t="s">
        <v>37642</v>
      </c>
      <c r="C6718" s="186" t="s">
        <v>12</v>
      </c>
      <c r="D6718" s="186">
        <v>16.989999999999998</v>
      </c>
    </row>
    <row r="6719" spans="1:4">
      <c r="B6719" s="186" t="s">
        <v>1941</v>
      </c>
    </row>
    <row r="6720" spans="1:4">
      <c r="A6720" s="189">
        <v>13342</v>
      </c>
      <c r="B6720" s="186" t="s">
        <v>23952</v>
      </c>
      <c r="C6720" s="186" t="s">
        <v>12</v>
      </c>
      <c r="D6720" s="188" t="s">
        <v>7990</v>
      </c>
    </row>
    <row r="6721" spans="1:4">
      <c r="B6721" s="186" t="s">
        <v>6948</v>
      </c>
    </row>
    <row r="6722" spans="1:4">
      <c r="A6722" s="186" t="s">
        <v>6893</v>
      </c>
      <c r="B6722" s="186" t="s">
        <v>37643</v>
      </c>
      <c r="C6722" s="186" t="s">
        <v>12</v>
      </c>
      <c r="D6722" s="186">
        <v>26.7</v>
      </c>
    </row>
    <row r="6723" spans="1:4">
      <c r="B6723" s="186" t="s">
        <v>6888</v>
      </c>
    </row>
    <row r="6724" spans="1:4">
      <c r="A6724" s="186" t="s">
        <v>6894</v>
      </c>
      <c r="B6724" s="186" t="s">
        <v>37644</v>
      </c>
      <c r="C6724" s="186" t="s">
        <v>12</v>
      </c>
      <c r="D6724" s="186">
        <v>14.6</v>
      </c>
    </row>
    <row r="6725" spans="1:4">
      <c r="B6725" s="186" t="s">
        <v>1941</v>
      </c>
    </row>
    <row r="6726" spans="1:4">
      <c r="A6726" s="186" t="s">
        <v>6895</v>
      </c>
      <c r="B6726" s="186" t="s">
        <v>37645</v>
      </c>
      <c r="C6726" s="186" t="s">
        <v>12</v>
      </c>
      <c r="D6726" s="188" t="s">
        <v>37339</v>
      </c>
    </row>
    <row r="6727" spans="1:4">
      <c r="B6727" s="186" t="s">
        <v>1941</v>
      </c>
    </row>
    <row r="6728" spans="1:4">
      <c r="A6728" s="186" t="s">
        <v>6896</v>
      </c>
      <c r="B6728" s="186" t="s">
        <v>37646</v>
      </c>
      <c r="C6728" s="186" t="s">
        <v>12</v>
      </c>
      <c r="D6728" s="186">
        <v>41.2</v>
      </c>
    </row>
    <row r="6729" spans="1:4">
      <c r="B6729" s="186" t="s">
        <v>6888</v>
      </c>
    </row>
    <row r="6730" spans="1:4">
      <c r="A6730" s="189">
        <v>12156</v>
      </c>
      <c r="B6730" s="186" t="s">
        <v>6897</v>
      </c>
      <c r="C6730" s="186" t="s">
        <v>12</v>
      </c>
      <c r="D6730" s="188" t="s">
        <v>21633</v>
      </c>
    </row>
    <row r="6731" spans="1:4">
      <c r="B6731" s="186" t="s">
        <v>1941</v>
      </c>
    </row>
    <row r="6732" spans="1:4">
      <c r="A6732" s="186" t="s">
        <v>6898</v>
      </c>
      <c r="B6732" s="186" t="s">
        <v>37647</v>
      </c>
      <c r="C6732" s="186" t="s">
        <v>12</v>
      </c>
      <c r="D6732" s="188" t="s">
        <v>37648</v>
      </c>
    </row>
    <row r="6733" spans="1:4">
      <c r="B6733" s="186" t="s">
        <v>6888</v>
      </c>
    </row>
    <row r="6734" spans="1:4">
      <c r="A6734" s="186" t="s">
        <v>6900</v>
      </c>
      <c r="B6734" s="186" t="s">
        <v>6901</v>
      </c>
      <c r="C6734" s="186" t="s">
        <v>12</v>
      </c>
      <c r="D6734" s="186">
        <v>43.15</v>
      </c>
    </row>
    <row r="6735" spans="1:4">
      <c r="B6735" s="186" t="s">
        <v>6888</v>
      </c>
    </row>
    <row r="6736" spans="1:4">
      <c r="A6736" s="186" t="s">
        <v>6902</v>
      </c>
      <c r="B6736" s="186" t="s">
        <v>6903</v>
      </c>
      <c r="C6736" s="186" t="s">
        <v>12</v>
      </c>
      <c r="D6736" s="186">
        <v>46.9</v>
      </c>
    </row>
    <row r="6737" spans="1:4">
      <c r="B6737" s="186" t="s">
        <v>6888</v>
      </c>
    </row>
    <row r="6738" spans="1:4">
      <c r="A6738" s="186" t="s">
        <v>6904</v>
      </c>
      <c r="B6738" s="186" t="s">
        <v>6905</v>
      </c>
      <c r="C6738" s="186" t="s">
        <v>12</v>
      </c>
      <c r="D6738" s="186">
        <v>14.15</v>
      </c>
    </row>
    <row r="6739" spans="1:4">
      <c r="B6739" s="189" t="s">
        <v>114</v>
      </c>
    </row>
    <row r="6740" spans="1:4">
      <c r="B6740" s="186" t="s">
        <v>37649</v>
      </c>
      <c r="C6740" s="186" t="s">
        <v>12</v>
      </c>
      <c r="D6740" s="186">
        <v>55.9</v>
      </c>
    </row>
    <row r="6741" spans="1:4">
      <c r="B6741" s="189" t="s">
        <v>114</v>
      </c>
    </row>
    <row r="6742" spans="1:4">
      <c r="A6742" s="186" t="s">
        <v>6906</v>
      </c>
      <c r="B6742" s="186" t="s">
        <v>37650</v>
      </c>
      <c r="C6742" s="186" t="s">
        <v>12</v>
      </c>
      <c r="D6742" s="188" t="s">
        <v>37651</v>
      </c>
    </row>
    <row r="6743" spans="1:4">
      <c r="B6743" s="189" t="s">
        <v>114</v>
      </c>
    </row>
    <row r="6744" spans="1:4">
      <c r="A6744" s="189">
        <v>12456</v>
      </c>
      <c r="B6744" s="186" t="s">
        <v>6907</v>
      </c>
      <c r="C6744" s="186" t="s">
        <v>12</v>
      </c>
      <c r="D6744" s="188" t="s">
        <v>37652</v>
      </c>
    </row>
    <row r="6745" spans="1:4">
      <c r="B6745" s="189" t="s">
        <v>114</v>
      </c>
    </row>
    <row r="6746" spans="1:4">
      <c r="A6746" s="186" t="s">
        <v>6908</v>
      </c>
      <c r="B6746" s="186" t="s">
        <v>6909</v>
      </c>
      <c r="C6746" s="186" t="s">
        <v>12</v>
      </c>
      <c r="D6746" s="186">
        <v>16.989999999999998</v>
      </c>
    </row>
    <row r="6747" spans="1:4">
      <c r="A6747" s="186" t="s">
        <v>6910</v>
      </c>
      <c r="B6747" s="186" t="s">
        <v>6911</v>
      </c>
      <c r="C6747" s="186" t="s">
        <v>12</v>
      </c>
      <c r="D6747" s="186">
        <v>24.9</v>
      </c>
    </row>
    <row r="6748" spans="1:4">
      <c r="A6748" s="186" t="s">
        <v>37653</v>
      </c>
      <c r="B6748" s="186" t="s">
        <v>6912</v>
      </c>
      <c r="C6748" s="186" t="s">
        <v>12</v>
      </c>
      <c r="D6748" s="186">
        <v>16.989999999999998</v>
      </c>
    </row>
    <row r="6749" spans="1:4">
      <c r="A6749" s="186" t="s">
        <v>6913</v>
      </c>
      <c r="B6749" s="186" t="s">
        <v>6914</v>
      </c>
      <c r="C6749" s="186" t="s">
        <v>12</v>
      </c>
      <c r="D6749" s="186">
        <v>24.9</v>
      </c>
    </row>
    <row r="6750" spans="1:4">
      <c r="A6750" s="186" t="s">
        <v>37654</v>
      </c>
      <c r="B6750" s="186" t="s">
        <v>6915</v>
      </c>
      <c r="C6750" s="186" t="s">
        <v>12</v>
      </c>
      <c r="D6750" s="186">
        <v>17.5</v>
      </c>
    </row>
    <row r="6751" spans="1:4">
      <c r="A6751" s="189">
        <v>13324</v>
      </c>
      <c r="B6751" s="186" t="s">
        <v>24058</v>
      </c>
      <c r="C6751" s="186" t="s">
        <v>12</v>
      </c>
      <c r="D6751" s="186">
        <v>53.82</v>
      </c>
    </row>
    <row r="6752" spans="1:4">
      <c r="B6752" s="186" t="s">
        <v>24059</v>
      </c>
    </row>
    <row r="6753" spans="1:4">
      <c r="A6753" s="189">
        <v>13415</v>
      </c>
      <c r="B6753" s="186" t="s">
        <v>24060</v>
      </c>
      <c r="C6753" s="186" t="s">
        <v>12</v>
      </c>
      <c r="D6753" s="186">
        <v>20.46</v>
      </c>
    </row>
    <row r="6754" spans="1:4">
      <c r="B6754" s="186" t="s">
        <v>24061</v>
      </c>
    </row>
    <row r="6755" spans="1:4">
      <c r="A6755" s="189">
        <v>12351</v>
      </c>
      <c r="B6755" s="186" t="s">
        <v>6916</v>
      </c>
      <c r="C6755" s="186" t="s">
        <v>12</v>
      </c>
      <c r="D6755" s="188" t="s">
        <v>18977</v>
      </c>
    </row>
    <row r="6756" spans="1:4">
      <c r="A6756" s="186" t="s">
        <v>6917</v>
      </c>
      <c r="B6756" s="186" t="s">
        <v>6918</v>
      </c>
      <c r="C6756" s="186" t="s">
        <v>12</v>
      </c>
      <c r="D6756" s="188" t="s">
        <v>14507</v>
      </c>
    </row>
    <row r="6757" spans="1:4">
      <c r="A6757" s="186" t="s">
        <v>6920</v>
      </c>
      <c r="B6757" s="186" t="s">
        <v>6921</v>
      </c>
      <c r="C6757" s="186" t="s">
        <v>12</v>
      </c>
      <c r="D6757" s="186">
        <v>9.4</v>
      </c>
    </row>
    <row r="6758" spans="1:4">
      <c r="B6758" s="186" t="s">
        <v>6922</v>
      </c>
    </row>
    <row r="6759" spans="1:4">
      <c r="A6759" s="189">
        <v>12151</v>
      </c>
      <c r="B6759" s="186" t="s">
        <v>6923</v>
      </c>
      <c r="C6759" s="186" t="s">
        <v>12</v>
      </c>
      <c r="D6759" s="188" t="s">
        <v>24066</v>
      </c>
    </row>
    <row r="6760" spans="1:4">
      <c r="B6760" s="186" t="s">
        <v>6922</v>
      </c>
    </row>
    <row r="6761" spans="1:4">
      <c r="A6761" s="186" t="s">
        <v>6924</v>
      </c>
      <c r="B6761" s="186" t="s">
        <v>6925</v>
      </c>
      <c r="C6761" s="186" t="s">
        <v>12</v>
      </c>
      <c r="D6761" s="186">
        <v>21.35</v>
      </c>
    </row>
    <row r="6762" spans="1:4">
      <c r="B6762" s="186" t="s">
        <v>6926</v>
      </c>
    </row>
    <row r="6763" spans="1:4">
      <c r="A6763" s="189">
        <v>13312</v>
      </c>
      <c r="B6763" s="186" t="s">
        <v>24062</v>
      </c>
      <c r="C6763" s="186" t="s">
        <v>12</v>
      </c>
      <c r="D6763" s="186">
        <v>80.709999999999994</v>
      </c>
    </row>
    <row r="6764" spans="1:4">
      <c r="B6764" s="186" t="s">
        <v>24063</v>
      </c>
    </row>
    <row r="6765" spans="1:4">
      <c r="A6765" s="189">
        <v>13408</v>
      </c>
      <c r="B6765" s="186" t="s">
        <v>24064</v>
      </c>
      <c r="C6765" s="186" t="s">
        <v>12</v>
      </c>
      <c r="D6765" s="186">
        <v>32.31</v>
      </c>
    </row>
    <row r="6766" spans="1:4">
      <c r="B6766" s="186" t="s">
        <v>24065</v>
      </c>
    </row>
    <row r="6767" spans="1:4">
      <c r="A6767" s="186" t="s">
        <v>6927</v>
      </c>
      <c r="B6767" s="186" t="s">
        <v>37655</v>
      </c>
      <c r="C6767" s="186" t="s">
        <v>12</v>
      </c>
      <c r="D6767" s="188" t="s">
        <v>19723</v>
      </c>
    </row>
    <row r="6768" spans="1:4">
      <c r="B6768" s="186" t="s">
        <v>6922</v>
      </c>
    </row>
    <row r="6769" spans="1:4">
      <c r="A6769" s="186" t="s">
        <v>6928</v>
      </c>
      <c r="C6769" s="186" t="s">
        <v>12</v>
      </c>
      <c r="D6769" s="186">
        <v>25.9</v>
      </c>
    </row>
    <row r="6770" spans="1:4">
      <c r="A6770" s="186" t="s">
        <v>204</v>
      </c>
      <c r="B6770" s="186" t="s">
        <v>6446</v>
      </c>
      <c r="C6770" s="186" t="s">
        <v>34116</v>
      </c>
    </row>
    <row r="6772" spans="1:4">
      <c r="C6772" s="184" t="s">
        <v>34071</v>
      </c>
      <c r="D6772" s="185" t="s">
        <v>114</v>
      </c>
    </row>
    <row r="6773" spans="1:4">
      <c r="A6773" s="184"/>
    </row>
    <row r="6774" spans="1:4">
      <c r="D6774" s="184" t="s">
        <v>34072</v>
      </c>
    </row>
    <row r="6775" spans="1:4">
      <c r="A6775" s="184"/>
    </row>
    <row r="6776" spans="1:4">
      <c r="A6776" s="184"/>
      <c r="B6776" s="184" t="s">
        <v>34073</v>
      </c>
      <c r="C6776" s="184" t="s">
        <v>34074</v>
      </c>
      <c r="D6776" s="184" t="s">
        <v>34075</v>
      </c>
    </row>
    <row r="6777" spans="1:4">
      <c r="B6777" s="184" t="s">
        <v>34076</v>
      </c>
      <c r="C6777" s="184" t="s">
        <v>107</v>
      </c>
      <c r="D6777" s="184" t="s">
        <v>34077</v>
      </c>
    </row>
    <row r="6778" spans="1:4">
      <c r="A6778" s="186" t="s">
        <v>37629</v>
      </c>
    </row>
    <row r="6779" spans="1:4">
      <c r="B6779" s="186" t="s">
        <v>37656</v>
      </c>
    </row>
    <row r="6780" spans="1:4">
      <c r="B6780" s="186" t="s">
        <v>6926</v>
      </c>
    </row>
    <row r="6781" spans="1:4">
      <c r="A6781" s="186" t="s">
        <v>6929</v>
      </c>
      <c r="B6781" s="186" t="s">
        <v>6930</v>
      </c>
      <c r="C6781" s="186" t="s">
        <v>12</v>
      </c>
      <c r="D6781" s="186">
        <v>27.9</v>
      </c>
    </row>
    <row r="6782" spans="1:4">
      <c r="B6782" s="186" t="s">
        <v>6922</v>
      </c>
    </row>
    <row r="6783" spans="1:4">
      <c r="A6783" s="186" t="s">
        <v>6931</v>
      </c>
      <c r="B6783" s="186" t="s">
        <v>37657</v>
      </c>
      <c r="C6783" s="186" t="s">
        <v>12</v>
      </c>
      <c r="D6783" s="186">
        <v>25.9</v>
      </c>
    </row>
    <row r="6784" spans="1:4">
      <c r="B6784" s="186" t="s">
        <v>6926</v>
      </c>
    </row>
    <row r="6785" spans="1:4">
      <c r="A6785" s="186" t="s">
        <v>6932</v>
      </c>
      <c r="B6785" s="186" t="s">
        <v>6933</v>
      </c>
      <c r="C6785" s="186" t="s">
        <v>12</v>
      </c>
      <c r="D6785" s="186">
        <v>42.4</v>
      </c>
    </row>
    <row r="6786" spans="1:4">
      <c r="B6786" s="186" t="s">
        <v>6926</v>
      </c>
    </row>
    <row r="6787" spans="1:4">
      <c r="A6787" s="186" t="s">
        <v>37658</v>
      </c>
      <c r="B6787" s="186" t="s">
        <v>37659</v>
      </c>
      <c r="C6787" s="186" t="s">
        <v>12</v>
      </c>
      <c r="D6787" s="188" t="s">
        <v>1118</v>
      </c>
    </row>
    <row r="6788" spans="1:4">
      <c r="B6788" s="186" t="s">
        <v>2714</v>
      </c>
    </row>
    <row r="6789" spans="1:4">
      <c r="A6789" s="186" t="s">
        <v>6935</v>
      </c>
      <c r="B6789" s="186" t="s">
        <v>37660</v>
      </c>
      <c r="C6789" s="186" t="s">
        <v>12</v>
      </c>
      <c r="D6789" s="186">
        <v>58.99</v>
      </c>
    </row>
    <row r="6790" spans="1:4">
      <c r="B6790" s="186" t="s">
        <v>6926</v>
      </c>
    </row>
    <row r="6791" spans="1:4">
      <c r="A6791" s="186" t="s">
        <v>6936</v>
      </c>
      <c r="B6791" s="186" t="s">
        <v>6937</v>
      </c>
      <c r="C6791" s="186" t="s">
        <v>12</v>
      </c>
      <c r="D6791" s="188" t="s">
        <v>37661</v>
      </c>
    </row>
    <row r="6792" spans="1:4">
      <c r="A6792" s="186" t="s">
        <v>6938</v>
      </c>
      <c r="B6792" s="186" t="s">
        <v>6939</v>
      </c>
      <c r="C6792" s="186" t="s">
        <v>12</v>
      </c>
      <c r="D6792" s="188" t="s">
        <v>9049</v>
      </c>
    </row>
    <row r="6793" spans="1:4">
      <c r="A6793" s="186" t="s">
        <v>6940</v>
      </c>
      <c r="B6793" s="186" t="s">
        <v>37662</v>
      </c>
      <c r="C6793" s="186" t="s">
        <v>12</v>
      </c>
      <c r="D6793" s="186">
        <v>82.9</v>
      </c>
    </row>
    <row r="6794" spans="1:4">
      <c r="B6794" s="186" t="s">
        <v>6926</v>
      </c>
    </row>
    <row r="6795" spans="1:4">
      <c r="A6795" s="186" t="s">
        <v>6941</v>
      </c>
      <c r="B6795" s="186" t="s">
        <v>37663</v>
      </c>
      <c r="C6795" s="186" t="s">
        <v>12</v>
      </c>
      <c r="D6795" s="188" t="s">
        <v>37664</v>
      </c>
    </row>
    <row r="6796" spans="1:4">
      <c r="B6796" s="186" t="s">
        <v>37665</v>
      </c>
    </row>
    <row r="6797" spans="1:4">
      <c r="A6797" s="186" t="s">
        <v>37666</v>
      </c>
      <c r="B6797" s="186" t="s">
        <v>37667</v>
      </c>
      <c r="C6797" s="186" t="s">
        <v>12</v>
      </c>
      <c r="D6797" s="188" t="s">
        <v>37664</v>
      </c>
    </row>
    <row r="6798" spans="1:4">
      <c r="B6798" s="186" t="s">
        <v>6926</v>
      </c>
    </row>
    <row r="6799" spans="1:4">
      <c r="A6799" s="189">
        <v>12152</v>
      </c>
      <c r="B6799" s="186" t="s">
        <v>6943</v>
      </c>
      <c r="C6799" s="186" t="s">
        <v>12</v>
      </c>
      <c r="D6799" s="188" t="s">
        <v>18650</v>
      </c>
    </row>
    <row r="6800" spans="1:4">
      <c r="A6800" s="186" t="s">
        <v>6944</v>
      </c>
      <c r="B6800" s="186" t="s">
        <v>6945</v>
      </c>
      <c r="C6800" s="186" t="s">
        <v>12</v>
      </c>
      <c r="D6800" s="188" t="s">
        <v>2499</v>
      </c>
    </row>
    <row r="6801" spans="1:4">
      <c r="A6801" s="186" t="s">
        <v>6946</v>
      </c>
      <c r="B6801" s="186" t="s">
        <v>6947</v>
      </c>
      <c r="C6801" s="186" t="s">
        <v>12</v>
      </c>
      <c r="D6801" s="186">
        <v>43.4</v>
      </c>
    </row>
    <row r="6802" spans="1:4">
      <c r="B6802" s="186" t="s">
        <v>6948</v>
      </c>
    </row>
    <row r="6803" spans="1:4">
      <c r="A6803" s="186" t="s">
        <v>6949</v>
      </c>
      <c r="B6803" s="186" t="s">
        <v>6950</v>
      </c>
      <c r="C6803" s="186" t="s">
        <v>12</v>
      </c>
      <c r="D6803" s="186">
        <v>23.1</v>
      </c>
    </row>
    <row r="6804" spans="1:4">
      <c r="B6804" s="186" t="s">
        <v>6922</v>
      </c>
    </row>
    <row r="6805" spans="1:4">
      <c r="A6805" s="189">
        <v>12155</v>
      </c>
      <c r="B6805" s="186" t="s">
        <v>6951</v>
      </c>
      <c r="C6805" s="186" t="s">
        <v>12</v>
      </c>
      <c r="D6805" s="188" t="s">
        <v>37668</v>
      </c>
    </row>
    <row r="6806" spans="1:4">
      <c r="A6806" s="186" t="s">
        <v>6952</v>
      </c>
      <c r="B6806" s="186" t="s">
        <v>6953</v>
      </c>
      <c r="C6806" s="186" t="s">
        <v>12</v>
      </c>
      <c r="D6806" s="186">
        <v>37</v>
      </c>
    </row>
    <row r="6807" spans="1:4">
      <c r="B6807" s="186" t="s">
        <v>6922</v>
      </c>
    </row>
    <row r="6808" spans="1:4">
      <c r="A6808" s="189">
        <v>12762</v>
      </c>
      <c r="B6808" s="186" t="s">
        <v>22097</v>
      </c>
      <c r="C6808" s="186" t="s">
        <v>12</v>
      </c>
      <c r="D6808" s="186">
        <v>55.78</v>
      </c>
    </row>
    <row r="6809" spans="1:4">
      <c r="A6809" s="189">
        <v>11797</v>
      </c>
      <c r="B6809" s="186" t="s">
        <v>37669</v>
      </c>
      <c r="C6809" s="186" t="s">
        <v>12</v>
      </c>
      <c r="D6809" s="188" t="s">
        <v>18706</v>
      </c>
    </row>
    <row r="6810" spans="1:4">
      <c r="B6810" s="186" t="s">
        <v>6948</v>
      </c>
    </row>
    <row r="6811" spans="1:4">
      <c r="A6811" s="186" t="s">
        <v>6955</v>
      </c>
      <c r="B6811" s="186" t="s">
        <v>37670</v>
      </c>
      <c r="C6811" s="186" t="s">
        <v>12</v>
      </c>
      <c r="D6811" s="188" t="s">
        <v>14213</v>
      </c>
    </row>
    <row r="6812" spans="1:4">
      <c r="B6812" s="186" t="s">
        <v>6922</v>
      </c>
    </row>
    <row r="6813" spans="1:4">
      <c r="A6813" s="189">
        <v>12761</v>
      </c>
      <c r="B6813" s="186" t="s">
        <v>23054</v>
      </c>
      <c r="C6813" s="186" t="s">
        <v>12</v>
      </c>
      <c r="D6813" s="186">
        <v>65.25</v>
      </c>
    </row>
    <row r="6814" spans="1:4">
      <c r="A6814" s="186" t="s">
        <v>6956</v>
      </c>
      <c r="B6814" s="186" t="s">
        <v>37671</v>
      </c>
      <c r="C6814" s="186" t="s">
        <v>12</v>
      </c>
      <c r="D6814" s="186">
        <v>27.1</v>
      </c>
    </row>
    <row r="6815" spans="1:4">
      <c r="B6815" s="186" t="s">
        <v>6922</v>
      </c>
    </row>
    <row r="6816" spans="1:4">
      <c r="A6816" s="189">
        <v>12760</v>
      </c>
      <c r="B6816" s="186" t="s">
        <v>22098</v>
      </c>
      <c r="C6816" s="186" t="s">
        <v>12</v>
      </c>
      <c r="D6816" s="186">
        <v>78.930000000000007</v>
      </c>
    </row>
    <row r="6817" spans="1:4">
      <c r="A6817" s="186" t="s">
        <v>6957</v>
      </c>
      <c r="B6817" s="186" t="s">
        <v>37672</v>
      </c>
      <c r="C6817" s="186" t="s">
        <v>12</v>
      </c>
      <c r="D6817" s="186">
        <v>34.9</v>
      </c>
    </row>
    <row r="6818" spans="1:4">
      <c r="B6818" s="186" t="s">
        <v>6922</v>
      </c>
    </row>
    <row r="6819" spans="1:4">
      <c r="A6819" s="189">
        <v>12153</v>
      </c>
      <c r="B6819" s="186" t="s">
        <v>6958</v>
      </c>
      <c r="C6819" s="186" t="s">
        <v>12</v>
      </c>
      <c r="D6819" s="188" t="s">
        <v>2300</v>
      </c>
    </row>
    <row r="6820" spans="1:4">
      <c r="A6820" s="186" t="s">
        <v>6960</v>
      </c>
      <c r="B6820" s="186" t="s">
        <v>37673</v>
      </c>
      <c r="C6820" s="186" t="s">
        <v>12</v>
      </c>
      <c r="D6820" s="186">
        <v>83.5</v>
      </c>
    </row>
    <row r="6821" spans="1:4">
      <c r="B6821" s="186" t="s">
        <v>6922</v>
      </c>
    </row>
    <row r="6822" spans="1:4">
      <c r="A6822" s="186" t="s">
        <v>6961</v>
      </c>
      <c r="B6822" s="186" t="s">
        <v>6962</v>
      </c>
      <c r="C6822" s="186" t="s">
        <v>12</v>
      </c>
      <c r="D6822" s="186">
        <v>77.599999999999994</v>
      </c>
    </row>
    <row r="6823" spans="1:4">
      <c r="B6823" s="189" t="s">
        <v>114</v>
      </c>
    </row>
    <row r="6824" spans="1:4">
      <c r="A6824" s="186" t="s">
        <v>6963</v>
      </c>
      <c r="B6824" s="186" t="s">
        <v>37674</v>
      </c>
      <c r="C6824" s="186" t="s">
        <v>12</v>
      </c>
      <c r="D6824" s="186">
        <v>83.5</v>
      </c>
    </row>
    <row r="6825" spans="1:4">
      <c r="B6825" s="186" t="s">
        <v>6922</v>
      </c>
    </row>
    <row r="6826" spans="1:4">
      <c r="A6826" s="189">
        <v>12154</v>
      </c>
      <c r="B6826" s="186" t="s">
        <v>37675</v>
      </c>
      <c r="C6826" s="186" t="s">
        <v>12</v>
      </c>
      <c r="D6826" s="188" t="s">
        <v>37676</v>
      </c>
    </row>
    <row r="6827" spans="1:4">
      <c r="B6827" s="186" t="s">
        <v>2707</v>
      </c>
    </row>
    <row r="6828" spans="1:4">
      <c r="A6828" s="189">
        <v>13360</v>
      </c>
      <c r="B6828" s="186" t="s">
        <v>37677</v>
      </c>
      <c r="C6828" s="186" t="s">
        <v>12</v>
      </c>
      <c r="D6828" s="188" t="s">
        <v>17408</v>
      </c>
    </row>
    <row r="6829" spans="1:4">
      <c r="B6829" s="186" t="s">
        <v>37678</v>
      </c>
    </row>
    <row r="6830" spans="1:4">
      <c r="A6830" s="186" t="s">
        <v>6964</v>
      </c>
      <c r="B6830" s="186" t="s">
        <v>6965</v>
      </c>
      <c r="C6830" s="186" t="s">
        <v>12</v>
      </c>
      <c r="D6830" s="186">
        <v>11.15</v>
      </c>
    </row>
    <row r="6831" spans="1:4">
      <c r="A6831" s="186" t="s">
        <v>6966</v>
      </c>
      <c r="B6831" s="186" t="s">
        <v>6967</v>
      </c>
      <c r="C6831" s="186" t="s">
        <v>12</v>
      </c>
      <c r="D6831" s="188" t="s">
        <v>34215</v>
      </c>
    </row>
    <row r="6832" spans="1:4">
      <c r="A6832" s="186" t="s">
        <v>6968</v>
      </c>
      <c r="B6832" s="186" t="s">
        <v>6969</v>
      </c>
      <c r="C6832" s="186" t="s">
        <v>12</v>
      </c>
      <c r="D6832" s="188" t="s">
        <v>5440</v>
      </c>
    </row>
    <row r="6833" spans="1:4">
      <c r="A6833" s="186" t="s">
        <v>6971</v>
      </c>
      <c r="B6833" s="186" t="s">
        <v>6972</v>
      </c>
      <c r="C6833" s="186" t="s">
        <v>12</v>
      </c>
      <c r="D6833" s="188" t="s">
        <v>33548</v>
      </c>
    </row>
    <row r="6834" spans="1:4">
      <c r="A6834" s="186" t="s">
        <v>6974</v>
      </c>
      <c r="B6834" s="186" t="s">
        <v>6975</v>
      </c>
      <c r="C6834" s="186" t="s">
        <v>12</v>
      </c>
      <c r="D6834" s="188" t="s">
        <v>17745</v>
      </c>
    </row>
    <row r="6835" spans="1:4">
      <c r="A6835" s="186" t="s">
        <v>6976</v>
      </c>
      <c r="B6835" s="186" t="s">
        <v>6977</v>
      </c>
      <c r="C6835" s="186" t="s">
        <v>12</v>
      </c>
      <c r="D6835" s="188" t="s">
        <v>22509</v>
      </c>
    </row>
    <row r="6836" spans="1:4">
      <c r="A6836" s="186" t="s">
        <v>37679</v>
      </c>
      <c r="B6836" s="186" t="s">
        <v>6978</v>
      </c>
      <c r="C6836" s="186" t="s">
        <v>12</v>
      </c>
      <c r="D6836" s="188" t="s">
        <v>37680</v>
      </c>
    </row>
    <row r="6837" spans="1:4">
      <c r="A6837" s="186" t="s">
        <v>37681</v>
      </c>
      <c r="B6837" s="186" t="s">
        <v>6980</v>
      </c>
      <c r="C6837" s="186" t="s">
        <v>12</v>
      </c>
      <c r="D6837" s="188" t="s">
        <v>37682</v>
      </c>
    </row>
    <row r="6838" spans="1:4">
      <c r="A6838" s="186" t="s">
        <v>37683</v>
      </c>
      <c r="B6838" s="186" t="s">
        <v>6981</v>
      </c>
      <c r="C6838" s="186" t="s">
        <v>12</v>
      </c>
      <c r="D6838" s="186">
        <v>18</v>
      </c>
    </row>
    <row r="6839" spans="1:4">
      <c r="A6839" s="186" t="s">
        <v>6983</v>
      </c>
      <c r="B6839" s="186" t="s">
        <v>37684</v>
      </c>
      <c r="C6839" s="186" t="s">
        <v>12</v>
      </c>
      <c r="D6839" s="188" t="s">
        <v>34215</v>
      </c>
    </row>
    <row r="6840" spans="1:4">
      <c r="B6840" s="189" t="s">
        <v>114</v>
      </c>
    </row>
    <row r="6841" spans="1:4">
      <c r="A6841" s="186" t="s">
        <v>37685</v>
      </c>
      <c r="B6841" s="186" t="s">
        <v>6984</v>
      </c>
      <c r="C6841" s="186" t="s">
        <v>12</v>
      </c>
      <c r="D6841" s="188" t="s">
        <v>5686</v>
      </c>
    </row>
    <row r="6842" spans="1:4">
      <c r="A6842" s="186" t="s">
        <v>6986</v>
      </c>
      <c r="B6842" s="186" t="s">
        <v>37686</v>
      </c>
      <c r="C6842" s="186" t="s">
        <v>12</v>
      </c>
      <c r="D6842" s="188" t="s">
        <v>18865</v>
      </c>
    </row>
    <row r="6843" spans="1:4">
      <c r="B6843" s="189" t="s">
        <v>114</v>
      </c>
    </row>
    <row r="6844" spans="1:4">
      <c r="A6844" s="186" t="s">
        <v>6988</v>
      </c>
      <c r="B6844" s="186" t="s">
        <v>37687</v>
      </c>
      <c r="C6844" s="186" t="s">
        <v>12</v>
      </c>
      <c r="D6844" s="188" t="s">
        <v>33548</v>
      </c>
    </row>
    <row r="6845" spans="1:4">
      <c r="B6845" s="189" t="s">
        <v>114</v>
      </c>
    </row>
    <row r="6846" spans="1:4">
      <c r="A6846" s="186" t="s">
        <v>6989</v>
      </c>
      <c r="B6846" s="186" t="s">
        <v>37688</v>
      </c>
      <c r="C6846" s="186" t="s">
        <v>12</v>
      </c>
      <c r="D6846" s="188" t="s">
        <v>18650</v>
      </c>
    </row>
    <row r="6847" spans="1:4">
      <c r="B6847" s="189" t="s">
        <v>114</v>
      </c>
    </row>
    <row r="6848" spans="1:4">
      <c r="A6848" s="186" t="s">
        <v>6990</v>
      </c>
      <c r="B6848" s="186" t="s">
        <v>37689</v>
      </c>
      <c r="C6848" s="186" t="s">
        <v>12</v>
      </c>
      <c r="D6848" s="188" t="s">
        <v>37680</v>
      </c>
    </row>
    <row r="6849" spans="1:4">
      <c r="B6849" s="189" t="s">
        <v>114</v>
      </c>
    </row>
    <row r="6850" spans="1:4">
      <c r="A6850" s="186" t="s">
        <v>6991</v>
      </c>
      <c r="C6850" s="186" t="s">
        <v>12</v>
      </c>
      <c r="D6850" s="188" t="s">
        <v>18961</v>
      </c>
    </row>
    <row r="6851" spans="1:4">
      <c r="A6851" s="186" t="s">
        <v>204</v>
      </c>
      <c r="B6851" s="186" t="s">
        <v>6539</v>
      </c>
      <c r="C6851" s="186" t="s">
        <v>34116</v>
      </c>
    </row>
    <row r="6853" spans="1:4">
      <c r="C6853" s="184" t="s">
        <v>34071</v>
      </c>
      <c r="D6853" s="185" t="s">
        <v>114</v>
      </c>
    </row>
    <row r="6854" spans="1:4">
      <c r="A6854" s="184"/>
    </row>
    <row r="6855" spans="1:4">
      <c r="D6855" s="184" t="s">
        <v>34072</v>
      </c>
    </row>
    <row r="6856" spans="1:4">
      <c r="A6856" s="184"/>
    </row>
    <row r="6857" spans="1:4">
      <c r="A6857" s="184"/>
      <c r="B6857" s="184" t="s">
        <v>34073</v>
      </c>
      <c r="C6857" s="184" t="s">
        <v>34074</v>
      </c>
      <c r="D6857" s="184" t="s">
        <v>34075</v>
      </c>
    </row>
    <row r="6858" spans="1:4">
      <c r="B6858" s="184" t="s">
        <v>34076</v>
      </c>
      <c r="C6858" s="184" t="s">
        <v>107</v>
      </c>
      <c r="D6858" s="184" t="s">
        <v>34077</v>
      </c>
    </row>
    <row r="6859" spans="1:4">
      <c r="A6859" s="186" t="s">
        <v>37629</v>
      </c>
    </row>
    <row r="6860" spans="1:4">
      <c r="B6860" s="186" t="s">
        <v>37690</v>
      </c>
    </row>
    <row r="6861" spans="1:4">
      <c r="B6861" s="189" t="s">
        <v>114</v>
      </c>
    </row>
    <row r="6862" spans="1:4">
      <c r="A6862" s="189">
        <v>12763</v>
      </c>
      <c r="B6862" s="186" t="s">
        <v>22099</v>
      </c>
      <c r="C6862" s="186" t="s">
        <v>7</v>
      </c>
      <c r="D6862" s="186">
        <v>41.67</v>
      </c>
    </row>
    <row r="6863" spans="1:4">
      <c r="A6863" s="186" t="s">
        <v>6992</v>
      </c>
      <c r="B6863" s="186" t="s">
        <v>6993</v>
      </c>
      <c r="C6863" s="186" t="s">
        <v>7</v>
      </c>
      <c r="D6863" s="186">
        <v>12.57</v>
      </c>
    </row>
    <row r="6864" spans="1:4">
      <c r="A6864" s="186" t="s">
        <v>6995</v>
      </c>
      <c r="B6864" s="186" t="s">
        <v>6996</v>
      </c>
      <c r="C6864" s="186" t="s">
        <v>7</v>
      </c>
      <c r="D6864" s="188" t="s">
        <v>6176</v>
      </c>
    </row>
    <row r="6865" spans="1:4">
      <c r="A6865" s="189">
        <v>13353</v>
      </c>
      <c r="B6865" s="186" t="s">
        <v>23485</v>
      </c>
      <c r="C6865" s="186" t="s">
        <v>12</v>
      </c>
      <c r="D6865" s="188" t="s">
        <v>18351</v>
      </c>
    </row>
    <row r="6866" spans="1:4">
      <c r="A6866" s="189">
        <v>13300</v>
      </c>
      <c r="B6866" s="186" t="s">
        <v>23445</v>
      </c>
      <c r="C6866" s="186" t="s">
        <v>12</v>
      </c>
      <c r="D6866" s="186">
        <v>115.5</v>
      </c>
    </row>
    <row r="6867" spans="1:4">
      <c r="A6867" s="189">
        <v>13299</v>
      </c>
      <c r="B6867" s="186" t="s">
        <v>23444</v>
      </c>
      <c r="C6867" s="186" t="s">
        <v>12</v>
      </c>
      <c r="D6867" s="186">
        <v>201.78</v>
      </c>
    </row>
    <row r="6868" spans="1:4">
      <c r="A6868" s="189">
        <v>13399</v>
      </c>
      <c r="B6868" s="186" t="s">
        <v>23518</v>
      </c>
      <c r="C6868" s="186" t="s">
        <v>12</v>
      </c>
      <c r="D6868" s="186">
        <v>67.62</v>
      </c>
    </row>
    <row r="6869" spans="1:4">
      <c r="A6869" s="189">
        <v>13341</v>
      </c>
      <c r="B6869" s="186" t="s">
        <v>23476</v>
      </c>
      <c r="C6869" s="186" t="s">
        <v>12</v>
      </c>
      <c r="D6869" s="186">
        <v>72.81</v>
      </c>
    </row>
    <row r="6870" spans="1:4">
      <c r="A6870" s="189">
        <v>13398</v>
      </c>
      <c r="B6870" s="186" t="s">
        <v>23517</v>
      </c>
      <c r="C6870" s="186" t="s">
        <v>12</v>
      </c>
      <c r="D6870" s="186">
        <v>101.57</v>
      </c>
    </row>
    <row r="6871" spans="1:4">
      <c r="A6871" s="189">
        <v>13364</v>
      </c>
      <c r="B6871" s="186" t="s">
        <v>23495</v>
      </c>
      <c r="C6871" s="186" t="s">
        <v>12</v>
      </c>
      <c r="D6871" s="186">
        <v>120.39</v>
      </c>
    </row>
    <row r="6872" spans="1:4">
      <c r="A6872" s="189">
        <v>13365</v>
      </c>
      <c r="B6872" s="186" t="s">
        <v>23496</v>
      </c>
      <c r="C6872" s="186" t="s">
        <v>12</v>
      </c>
      <c r="D6872" s="186">
        <v>118.53</v>
      </c>
    </row>
    <row r="6873" spans="1:4">
      <c r="A6873" s="186" t="s">
        <v>6998</v>
      </c>
      <c r="B6873" s="186" t="s">
        <v>6999</v>
      </c>
      <c r="C6873" s="186" t="s">
        <v>12</v>
      </c>
      <c r="D6873" s="186">
        <v>29.35</v>
      </c>
    </row>
    <row r="6874" spans="1:4">
      <c r="A6874" s="186" t="s">
        <v>7000</v>
      </c>
      <c r="B6874" s="186" t="s">
        <v>7001</v>
      </c>
      <c r="C6874" s="186" t="s">
        <v>12</v>
      </c>
      <c r="D6874" s="188" t="s">
        <v>45</v>
      </c>
    </row>
    <row r="6875" spans="1:4">
      <c r="A6875" s="186" t="s">
        <v>37691</v>
      </c>
      <c r="B6875" s="186" t="s">
        <v>37692</v>
      </c>
      <c r="C6875" s="186" t="s">
        <v>12</v>
      </c>
      <c r="D6875" s="186">
        <v>52.7</v>
      </c>
    </row>
    <row r="6876" spans="1:4">
      <c r="B6876" s="186" t="s">
        <v>6881</v>
      </c>
    </row>
    <row r="6877" spans="1:4">
      <c r="A6877" s="186" t="s">
        <v>37693</v>
      </c>
      <c r="B6877" s="186" t="s">
        <v>37694</v>
      </c>
      <c r="C6877" s="186" t="s">
        <v>12</v>
      </c>
      <c r="D6877" s="186">
        <v>37.700000000000003</v>
      </c>
    </row>
    <row r="6878" spans="1:4">
      <c r="B6878" s="186" t="s">
        <v>7002</v>
      </c>
    </row>
    <row r="6879" spans="1:4">
      <c r="A6879" s="186" t="s">
        <v>37695</v>
      </c>
      <c r="B6879" s="186" t="s">
        <v>37696</v>
      </c>
      <c r="C6879" s="186" t="s">
        <v>12</v>
      </c>
      <c r="D6879" s="188" t="s">
        <v>37697</v>
      </c>
    </row>
    <row r="6880" spans="1:4">
      <c r="B6880" s="186" t="s">
        <v>7002</v>
      </c>
    </row>
    <row r="6881" spans="1:4">
      <c r="A6881" s="186" t="s">
        <v>7003</v>
      </c>
      <c r="B6881" s="186" t="s">
        <v>37698</v>
      </c>
      <c r="C6881" s="186" t="s">
        <v>12</v>
      </c>
      <c r="D6881" s="186">
        <v>71</v>
      </c>
    </row>
    <row r="6882" spans="1:4">
      <c r="B6882" s="186" t="s">
        <v>2703</v>
      </c>
    </row>
    <row r="6883" spans="1:4">
      <c r="A6883" s="186" t="s">
        <v>7004</v>
      </c>
      <c r="B6883" s="186" t="s">
        <v>37699</v>
      </c>
      <c r="C6883" s="186" t="s">
        <v>12</v>
      </c>
      <c r="D6883" s="186">
        <v>47</v>
      </c>
    </row>
    <row r="6884" spans="1:4">
      <c r="B6884" s="186" t="s">
        <v>2714</v>
      </c>
    </row>
    <row r="6885" spans="1:4">
      <c r="A6885" s="186" t="s">
        <v>7006</v>
      </c>
      <c r="B6885" s="186" t="s">
        <v>7007</v>
      </c>
      <c r="C6885" s="186" t="s">
        <v>7</v>
      </c>
      <c r="D6885" s="186">
        <v>26.66</v>
      </c>
    </row>
    <row r="6886" spans="1:4">
      <c r="A6886" s="186" t="s">
        <v>37700</v>
      </c>
      <c r="B6886" s="186" t="s">
        <v>37701</v>
      </c>
      <c r="C6886" s="186" t="s">
        <v>12</v>
      </c>
      <c r="D6886" s="186">
        <v>79.989999999999995</v>
      </c>
    </row>
    <row r="6887" spans="1:4">
      <c r="B6887" s="186" t="s">
        <v>6948</v>
      </c>
    </row>
    <row r="6888" spans="1:4">
      <c r="A6888" s="186" t="s">
        <v>7010</v>
      </c>
      <c r="B6888" s="186" t="s">
        <v>7009</v>
      </c>
      <c r="C6888" s="186" t="s">
        <v>12</v>
      </c>
      <c r="D6888" s="186">
        <v>61.1</v>
      </c>
    </row>
    <row r="6889" spans="1:4">
      <c r="A6889" s="186" t="s">
        <v>7008</v>
      </c>
      <c r="B6889" s="186" t="s">
        <v>7009</v>
      </c>
      <c r="C6889" s="186" t="s">
        <v>7</v>
      </c>
      <c r="D6889" s="186">
        <v>20.37</v>
      </c>
    </row>
    <row r="6890" spans="1:4">
      <c r="A6890" s="186" t="s">
        <v>37702</v>
      </c>
      <c r="B6890" s="186" t="s">
        <v>7011</v>
      </c>
      <c r="C6890" s="186" t="s">
        <v>7</v>
      </c>
      <c r="D6890" s="186">
        <v>19.63</v>
      </c>
    </row>
    <row r="6891" spans="1:4">
      <c r="A6891" s="186" t="s">
        <v>7012</v>
      </c>
      <c r="B6891" s="186" t="s">
        <v>7013</v>
      </c>
      <c r="C6891" s="186" t="s">
        <v>12</v>
      </c>
      <c r="D6891" s="188" t="s">
        <v>5242</v>
      </c>
    </row>
    <row r="6892" spans="1:4">
      <c r="A6892" s="186" t="s">
        <v>7014</v>
      </c>
      <c r="B6892" s="186" t="s">
        <v>7015</v>
      </c>
      <c r="C6892" s="186" t="s">
        <v>7</v>
      </c>
      <c r="D6892" s="186">
        <v>41.67</v>
      </c>
    </row>
    <row r="6893" spans="1:4">
      <c r="A6893" s="186" t="s">
        <v>37703</v>
      </c>
      <c r="B6893" s="186" t="s">
        <v>37704</v>
      </c>
      <c r="C6893" s="186" t="s">
        <v>12</v>
      </c>
      <c r="D6893" s="186">
        <v>125</v>
      </c>
    </row>
    <row r="6894" spans="1:4">
      <c r="B6894" s="186" t="s">
        <v>7002</v>
      </c>
    </row>
    <row r="6895" spans="1:4">
      <c r="A6895" s="186" t="s">
        <v>7017</v>
      </c>
      <c r="B6895" s="186" t="s">
        <v>7018</v>
      </c>
      <c r="C6895" s="186" t="s">
        <v>7</v>
      </c>
      <c r="D6895" s="188" t="s">
        <v>37705</v>
      </c>
    </row>
    <row r="6896" spans="1:4">
      <c r="A6896" s="186" t="s">
        <v>7019</v>
      </c>
      <c r="B6896" s="186" t="s">
        <v>7020</v>
      </c>
      <c r="C6896" s="186" t="s">
        <v>7</v>
      </c>
      <c r="D6896" s="188" t="s">
        <v>9819</v>
      </c>
    </row>
    <row r="6897" spans="1:4">
      <c r="A6897" s="186" t="s">
        <v>7022</v>
      </c>
      <c r="B6897" s="186" t="s">
        <v>7023</v>
      </c>
      <c r="C6897" s="186" t="s">
        <v>7</v>
      </c>
      <c r="D6897" s="186">
        <v>55.15</v>
      </c>
    </row>
    <row r="6898" spans="1:4">
      <c r="A6898" s="186" t="s">
        <v>7024</v>
      </c>
      <c r="B6898" s="186" t="s">
        <v>7025</v>
      </c>
      <c r="C6898" s="186" t="s">
        <v>12</v>
      </c>
      <c r="D6898" s="188" t="s">
        <v>16177</v>
      </c>
    </row>
    <row r="6899" spans="1:4">
      <c r="A6899" s="186" t="s">
        <v>7027</v>
      </c>
      <c r="B6899" s="186" t="s">
        <v>7028</v>
      </c>
      <c r="C6899" s="186" t="s">
        <v>12</v>
      </c>
      <c r="D6899" s="188" t="s">
        <v>8662</v>
      </c>
    </row>
    <row r="6900" spans="1:4">
      <c r="A6900" s="186" t="s">
        <v>37706</v>
      </c>
      <c r="B6900" s="186" t="s">
        <v>7029</v>
      </c>
      <c r="C6900" s="186" t="s">
        <v>7</v>
      </c>
      <c r="D6900" s="188" t="s">
        <v>33062</v>
      </c>
    </row>
    <row r="6901" spans="1:4">
      <c r="A6901" s="186" t="s">
        <v>7030</v>
      </c>
      <c r="B6901" s="186" t="s">
        <v>7031</v>
      </c>
      <c r="C6901" s="186" t="s">
        <v>7</v>
      </c>
      <c r="D6901" s="186">
        <v>90</v>
      </c>
    </row>
    <row r="6902" spans="1:4">
      <c r="A6902" s="186" t="s">
        <v>7032</v>
      </c>
      <c r="B6902" s="186" t="s">
        <v>37707</v>
      </c>
      <c r="C6902" s="186" t="s">
        <v>7</v>
      </c>
      <c r="D6902" s="188" t="s">
        <v>37708</v>
      </c>
    </row>
    <row r="6903" spans="1:4">
      <c r="B6903" s="186" t="s">
        <v>1941</v>
      </c>
    </row>
    <row r="6904" spans="1:4">
      <c r="A6904" s="186" t="s">
        <v>7033</v>
      </c>
      <c r="B6904" s="186" t="s">
        <v>7034</v>
      </c>
      <c r="C6904" s="186" t="s">
        <v>12</v>
      </c>
      <c r="D6904" s="188" t="s">
        <v>37709</v>
      </c>
    </row>
    <row r="6905" spans="1:4">
      <c r="A6905" s="186" t="s">
        <v>7035</v>
      </c>
      <c r="B6905" s="186" t="s">
        <v>37710</v>
      </c>
      <c r="C6905" s="186" t="s">
        <v>12</v>
      </c>
      <c r="D6905" s="188" t="s">
        <v>32994</v>
      </c>
    </row>
    <row r="6906" spans="1:4">
      <c r="B6906" s="186" t="s">
        <v>37711</v>
      </c>
    </row>
    <row r="6907" spans="1:4">
      <c r="A6907" s="189">
        <v>10044</v>
      </c>
      <c r="B6907" s="186" t="s">
        <v>7036</v>
      </c>
      <c r="C6907" s="186" t="s">
        <v>12</v>
      </c>
      <c r="D6907" s="188" t="s">
        <v>1712</v>
      </c>
    </row>
    <row r="6908" spans="1:4">
      <c r="A6908" s="189">
        <v>10045</v>
      </c>
      <c r="B6908" s="186" t="s">
        <v>7038</v>
      </c>
      <c r="C6908" s="186" t="s">
        <v>12</v>
      </c>
      <c r="D6908" s="188" t="s">
        <v>1380</v>
      </c>
    </row>
    <row r="6909" spans="1:4">
      <c r="A6909" s="186" t="s">
        <v>37712</v>
      </c>
      <c r="B6909" s="186" t="s">
        <v>7040</v>
      </c>
      <c r="C6909" s="186" t="s">
        <v>12</v>
      </c>
      <c r="D6909" s="186">
        <v>3.6</v>
      </c>
    </row>
    <row r="6910" spans="1:4">
      <c r="B6910" s="186" t="s">
        <v>7041</v>
      </c>
    </row>
    <row r="6911" spans="1:4">
      <c r="A6911" s="186" t="s">
        <v>7042</v>
      </c>
      <c r="B6911" s="186" t="s">
        <v>7043</v>
      </c>
      <c r="C6911" s="186" t="s">
        <v>12</v>
      </c>
      <c r="D6911" s="186">
        <v>2.4</v>
      </c>
    </row>
    <row r="6912" spans="1:4">
      <c r="B6912" s="186" t="s">
        <v>7041</v>
      </c>
    </row>
    <row r="6913" spans="1:4">
      <c r="A6913" s="186" t="s">
        <v>37713</v>
      </c>
      <c r="B6913" s="186" t="s">
        <v>7044</v>
      </c>
      <c r="C6913" s="186" t="s">
        <v>12</v>
      </c>
      <c r="D6913" s="188" t="s">
        <v>7062</v>
      </c>
    </row>
    <row r="6914" spans="1:4">
      <c r="B6914" s="186" t="s">
        <v>7041</v>
      </c>
    </row>
    <row r="6915" spans="1:4">
      <c r="A6915" s="186" t="s">
        <v>37714</v>
      </c>
      <c r="B6915" s="186" t="s">
        <v>37715</v>
      </c>
      <c r="C6915" s="186" t="s">
        <v>12</v>
      </c>
      <c r="D6915" s="186">
        <v>4.3</v>
      </c>
    </row>
    <row r="6916" spans="1:4">
      <c r="B6916" s="186" t="s">
        <v>37716</v>
      </c>
    </row>
    <row r="6917" spans="1:4">
      <c r="A6917" s="186" t="s">
        <v>7046</v>
      </c>
      <c r="B6917" s="186" t="s">
        <v>7047</v>
      </c>
      <c r="C6917" s="186" t="s">
        <v>12</v>
      </c>
      <c r="D6917" s="186">
        <v>4.3</v>
      </c>
    </row>
    <row r="6918" spans="1:4">
      <c r="B6918" s="186" t="s">
        <v>7041</v>
      </c>
    </row>
    <row r="6919" spans="1:4">
      <c r="A6919" s="189">
        <v>13314</v>
      </c>
      <c r="B6919" s="186" t="s">
        <v>37717</v>
      </c>
      <c r="C6919" s="186" t="s">
        <v>12</v>
      </c>
      <c r="D6919" s="186">
        <v>10.09</v>
      </c>
    </row>
    <row r="6920" spans="1:4">
      <c r="B6920" s="186" t="s">
        <v>24105</v>
      </c>
    </row>
    <row r="6921" spans="1:4">
      <c r="A6921" s="189">
        <v>13410</v>
      </c>
      <c r="B6921" s="186" t="s">
        <v>37718</v>
      </c>
      <c r="C6921" s="186" t="s">
        <v>12</v>
      </c>
      <c r="D6921" s="188" t="s">
        <v>37719</v>
      </c>
    </row>
    <row r="6922" spans="1:4">
      <c r="B6922" s="186" t="s">
        <v>6922</v>
      </c>
    </row>
    <row r="6923" spans="1:4">
      <c r="A6923" s="186" t="s">
        <v>7048</v>
      </c>
      <c r="B6923" s="186" t="s">
        <v>37720</v>
      </c>
      <c r="C6923" s="186" t="s">
        <v>12</v>
      </c>
      <c r="D6923" s="186">
        <v>3.1</v>
      </c>
    </row>
    <row r="6924" spans="1:4">
      <c r="B6924" s="186" t="s">
        <v>37716</v>
      </c>
    </row>
    <row r="6925" spans="1:4">
      <c r="A6925" s="186" t="s">
        <v>7049</v>
      </c>
      <c r="B6925" s="186" t="s">
        <v>7050</v>
      </c>
      <c r="C6925" s="186" t="s">
        <v>12</v>
      </c>
      <c r="D6925" s="186">
        <v>5.5</v>
      </c>
    </row>
    <row r="6926" spans="1:4">
      <c r="B6926" s="186" t="s">
        <v>7041</v>
      </c>
    </row>
    <row r="6927" spans="1:4">
      <c r="A6927" s="186" t="s">
        <v>7052</v>
      </c>
      <c r="B6927" s="186" t="s">
        <v>37721</v>
      </c>
      <c r="C6927" s="186" t="s">
        <v>12</v>
      </c>
      <c r="D6927" s="186">
        <v>3.6</v>
      </c>
    </row>
    <row r="6928" spans="1:4">
      <c r="B6928" s="186" t="s">
        <v>7041</v>
      </c>
    </row>
    <row r="6929" spans="1:4">
      <c r="A6929" s="186" t="s">
        <v>7055</v>
      </c>
      <c r="B6929" s="186" t="s">
        <v>37722</v>
      </c>
      <c r="C6929" s="186" t="s">
        <v>12</v>
      </c>
      <c r="D6929" s="188" t="s">
        <v>236</v>
      </c>
    </row>
    <row r="6930" spans="1:4">
      <c r="B6930" s="186" t="s">
        <v>7041</v>
      </c>
    </row>
    <row r="6931" spans="1:4">
      <c r="A6931" s="186" t="s">
        <v>204</v>
      </c>
      <c r="B6931" s="186" t="s">
        <v>6646</v>
      </c>
      <c r="C6931" s="186" t="s">
        <v>34116</v>
      </c>
    </row>
    <row r="6933" spans="1:4">
      <c r="C6933" s="184" t="s">
        <v>34071</v>
      </c>
      <c r="D6933" s="185" t="s">
        <v>114</v>
      </c>
    </row>
    <row r="6934" spans="1:4">
      <c r="A6934" s="184"/>
    </row>
    <row r="6935" spans="1:4">
      <c r="D6935" s="184" t="s">
        <v>34072</v>
      </c>
    </row>
    <row r="6936" spans="1:4">
      <c r="A6936" s="184"/>
    </row>
    <row r="6937" spans="1:4">
      <c r="A6937" s="184"/>
      <c r="B6937" s="184" t="s">
        <v>34073</v>
      </c>
      <c r="C6937" s="184" t="s">
        <v>34074</v>
      </c>
      <c r="D6937" s="184" t="s">
        <v>34075</v>
      </c>
    </row>
    <row r="6938" spans="1:4">
      <c r="B6938" s="184" t="s">
        <v>34076</v>
      </c>
      <c r="C6938" s="184" t="s">
        <v>107</v>
      </c>
      <c r="D6938" s="184" t="s">
        <v>34077</v>
      </c>
    </row>
    <row r="6939" spans="1:4">
      <c r="A6939" s="186" t="s">
        <v>37629</v>
      </c>
    </row>
    <row r="6940" spans="1:4">
      <c r="A6940" s="186" t="s">
        <v>7057</v>
      </c>
      <c r="B6940" s="186" t="s">
        <v>37723</v>
      </c>
      <c r="C6940" s="186" t="s">
        <v>12</v>
      </c>
      <c r="D6940" s="186">
        <v>9</v>
      </c>
    </row>
    <row r="6941" spans="1:4">
      <c r="B6941" s="186" t="s">
        <v>7041</v>
      </c>
    </row>
    <row r="6942" spans="1:4">
      <c r="A6942" s="186" t="s">
        <v>7059</v>
      </c>
      <c r="B6942" s="186" t="s">
        <v>37724</v>
      </c>
      <c r="C6942" s="186" t="s">
        <v>12</v>
      </c>
      <c r="D6942" s="186">
        <v>6.75</v>
      </c>
    </row>
    <row r="6943" spans="1:4">
      <c r="B6943" s="186" t="s">
        <v>7041</v>
      </c>
    </row>
    <row r="6944" spans="1:4">
      <c r="A6944" s="186" t="s">
        <v>37725</v>
      </c>
      <c r="B6944" s="186" t="s">
        <v>7060</v>
      </c>
      <c r="C6944" s="186" t="s">
        <v>12</v>
      </c>
      <c r="D6944" s="186">
        <v>9.35</v>
      </c>
    </row>
    <row r="6945" spans="1:4">
      <c r="B6945" s="186" t="s">
        <v>7041</v>
      </c>
    </row>
    <row r="6946" spans="1:4">
      <c r="A6946" s="186" t="s">
        <v>7061</v>
      </c>
      <c r="B6946" s="186" t="s">
        <v>37726</v>
      </c>
      <c r="C6946" s="186" t="s">
        <v>12</v>
      </c>
      <c r="D6946" s="188" t="s">
        <v>350</v>
      </c>
    </row>
    <row r="6947" spans="1:4">
      <c r="B6947" s="186" t="s">
        <v>37727</v>
      </c>
    </row>
    <row r="6948" spans="1:4">
      <c r="A6948" s="186" t="s">
        <v>7063</v>
      </c>
      <c r="B6948" s="186" t="s">
        <v>37728</v>
      </c>
      <c r="C6948" s="186" t="s">
        <v>12</v>
      </c>
      <c r="D6948" s="186">
        <v>1.8</v>
      </c>
    </row>
    <row r="6949" spans="1:4">
      <c r="B6949" s="186" t="s">
        <v>37729</v>
      </c>
    </row>
    <row r="6950" spans="1:4">
      <c r="A6950" s="186" t="s">
        <v>37730</v>
      </c>
      <c r="B6950" s="186" t="s">
        <v>7065</v>
      </c>
      <c r="C6950" s="186" t="s">
        <v>12</v>
      </c>
      <c r="D6950" s="186">
        <v>11.5</v>
      </c>
    </row>
    <row r="6951" spans="1:4">
      <c r="B6951" s="186" t="s">
        <v>7041</v>
      </c>
    </row>
    <row r="6952" spans="1:4">
      <c r="A6952" s="186" t="s">
        <v>7066</v>
      </c>
      <c r="B6952" s="186" t="s">
        <v>37731</v>
      </c>
      <c r="C6952" s="186" t="s">
        <v>12</v>
      </c>
      <c r="D6952" s="188" t="s">
        <v>33647</v>
      </c>
    </row>
    <row r="6953" spans="1:4">
      <c r="B6953" s="186" t="s">
        <v>7041</v>
      </c>
    </row>
    <row r="6954" spans="1:4">
      <c r="A6954" s="186" t="s">
        <v>7067</v>
      </c>
      <c r="B6954" s="186" t="s">
        <v>37732</v>
      </c>
      <c r="C6954" s="186" t="s">
        <v>12</v>
      </c>
      <c r="D6954" s="188" t="s">
        <v>3387</v>
      </c>
    </row>
    <row r="6955" spans="1:4">
      <c r="B6955" s="186" t="s">
        <v>37733</v>
      </c>
    </row>
    <row r="6956" spans="1:4">
      <c r="A6956" s="186" t="s">
        <v>7068</v>
      </c>
      <c r="B6956" s="186" t="s">
        <v>37734</v>
      </c>
      <c r="C6956" s="186" t="s">
        <v>12</v>
      </c>
      <c r="D6956" s="188" t="s">
        <v>333</v>
      </c>
    </row>
    <row r="6957" spans="1:4">
      <c r="B6957" s="186" t="s">
        <v>2714</v>
      </c>
    </row>
    <row r="6958" spans="1:4">
      <c r="A6958" s="186" t="s">
        <v>37735</v>
      </c>
      <c r="B6958" s="186" t="s">
        <v>37736</v>
      </c>
      <c r="C6958" s="186" t="s">
        <v>12</v>
      </c>
      <c r="D6958" s="188" t="s">
        <v>14864</v>
      </c>
    </row>
    <row r="6959" spans="1:4">
      <c r="B6959" s="186" t="s">
        <v>7064</v>
      </c>
    </row>
    <row r="6960" spans="1:4">
      <c r="A6960" s="189">
        <v>11591</v>
      </c>
      <c r="B6960" s="186" t="s">
        <v>7070</v>
      </c>
      <c r="C6960" s="186" t="s">
        <v>12</v>
      </c>
      <c r="D6960" s="188" t="s">
        <v>11262</v>
      </c>
    </row>
    <row r="6961" spans="1:4">
      <c r="A6961" s="189">
        <v>11592</v>
      </c>
      <c r="B6961" s="186" t="s">
        <v>7071</v>
      </c>
      <c r="C6961" s="186" t="s">
        <v>12</v>
      </c>
      <c r="D6961" s="188" t="s">
        <v>897</v>
      </c>
    </row>
    <row r="6962" spans="1:4">
      <c r="A6962" s="189">
        <v>11593</v>
      </c>
      <c r="B6962" s="186" t="s">
        <v>7072</v>
      </c>
      <c r="C6962" s="186" t="s">
        <v>12</v>
      </c>
      <c r="D6962" s="188" t="s">
        <v>894</v>
      </c>
    </row>
    <row r="6963" spans="1:4">
      <c r="A6963" s="189">
        <v>11594</v>
      </c>
      <c r="B6963" s="186" t="s">
        <v>7073</v>
      </c>
      <c r="C6963" s="186" t="s">
        <v>12</v>
      </c>
      <c r="D6963" s="188" t="s">
        <v>7810</v>
      </c>
    </row>
    <row r="6964" spans="1:4">
      <c r="A6964" s="189">
        <v>13394</v>
      </c>
      <c r="B6964" s="186" t="s">
        <v>23514</v>
      </c>
      <c r="C6964" s="186" t="s">
        <v>109</v>
      </c>
      <c r="D6964" s="186">
        <v>27.8</v>
      </c>
    </row>
    <row r="6965" spans="1:4">
      <c r="A6965" s="186" t="s">
        <v>7075</v>
      </c>
      <c r="B6965" s="186" t="s">
        <v>7076</v>
      </c>
      <c r="C6965" s="186" t="s">
        <v>12</v>
      </c>
      <c r="D6965" s="186">
        <v>7.4</v>
      </c>
    </row>
    <row r="6966" spans="1:4">
      <c r="A6966" s="186" t="s">
        <v>37737</v>
      </c>
      <c r="B6966" s="186" t="s">
        <v>7078</v>
      </c>
      <c r="C6966" s="186" t="s">
        <v>12</v>
      </c>
      <c r="D6966" s="188" t="s">
        <v>18920</v>
      </c>
    </row>
    <row r="6967" spans="1:4">
      <c r="A6967" s="186" t="s">
        <v>7079</v>
      </c>
      <c r="B6967" s="186" t="s">
        <v>7080</v>
      </c>
      <c r="C6967" s="186" t="s">
        <v>12</v>
      </c>
      <c r="D6967" s="186">
        <v>7.5</v>
      </c>
    </row>
    <row r="6968" spans="1:4">
      <c r="A6968" s="186" t="s">
        <v>7081</v>
      </c>
      <c r="B6968" s="186" t="s">
        <v>7082</v>
      </c>
      <c r="C6968" s="186" t="s">
        <v>12</v>
      </c>
      <c r="D6968" s="186">
        <v>8.4</v>
      </c>
    </row>
    <row r="6969" spans="1:4">
      <c r="A6969" s="186" t="s">
        <v>7083</v>
      </c>
      <c r="B6969" s="186" t="s">
        <v>7084</v>
      </c>
      <c r="C6969" s="186" t="s">
        <v>12</v>
      </c>
      <c r="D6969" s="186">
        <v>11.4</v>
      </c>
    </row>
    <row r="6970" spans="1:4">
      <c r="A6970" s="186" t="s">
        <v>7086</v>
      </c>
      <c r="B6970" s="186" t="s">
        <v>7087</v>
      </c>
      <c r="C6970" s="186" t="s">
        <v>12</v>
      </c>
      <c r="D6970" s="186">
        <v>16.2</v>
      </c>
    </row>
    <row r="6971" spans="1:4">
      <c r="A6971" s="186" t="s">
        <v>7088</v>
      </c>
      <c r="B6971" s="186" t="s">
        <v>7089</v>
      </c>
      <c r="C6971" s="186" t="s">
        <v>12</v>
      </c>
      <c r="D6971" s="186">
        <v>15.4</v>
      </c>
    </row>
    <row r="6972" spans="1:4">
      <c r="A6972" s="186" t="s">
        <v>7090</v>
      </c>
      <c r="B6972" s="186" t="s">
        <v>7091</v>
      </c>
      <c r="C6972" s="186" t="s">
        <v>12</v>
      </c>
      <c r="D6972" s="188" t="s">
        <v>19497</v>
      </c>
    </row>
    <row r="6973" spans="1:4">
      <c r="A6973" s="189">
        <v>12393</v>
      </c>
      <c r="B6973" s="186" t="s">
        <v>7092</v>
      </c>
      <c r="C6973" s="186" t="s">
        <v>12</v>
      </c>
      <c r="D6973" s="188" t="s">
        <v>376</v>
      </c>
    </row>
    <row r="6974" spans="1:4">
      <c r="A6974" s="186" t="s">
        <v>7096</v>
      </c>
      <c r="B6974" s="186" t="s">
        <v>22668</v>
      </c>
      <c r="C6974" s="186" t="s">
        <v>12</v>
      </c>
      <c r="D6974" s="186">
        <v>1.8</v>
      </c>
    </row>
    <row r="6975" spans="1:4">
      <c r="A6975" s="186" t="s">
        <v>7097</v>
      </c>
      <c r="B6975" s="186" t="s">
        <v>22669</v>
      </c>
      <c r="C6975" s="186" t="s">
        <v>12</v>
      </c>
      <c r="D6975" s="186">
        <v>2.5499999999999998</v>
      </c>
    </row>
    <row r="6976" spans="1:4">
      <c r="A6976" s="186" t="s">
        <v>7099</v>
      </c>
      <c r="B6976" s="186" t="s">
        <v>37738</v>
      </c>
      <c r="C6976" s="186" t="s">
        <v>12</v>
      </c>
      <c r="D6976" s="186">
        <v>5.5</v>
      </c>
    </row>
    <row r="6977" spans="1:4">
      <c r="B6977" s="186" t="s">
        <v>7100</v>
      </c>
    </row>
    <row r="6978" spans="1:4">
      <c r="A6978" s="189">
        <v>12352</v>
      </c>
      <c r="B6978" s="186" t="s">
        <v>22992</v>
      </c>
      <c r="C6978" s="186" t="s">
        <v>12</v>
      </c>
      <c r="D6978" s="186">
        <v>1.99</v>
      </c>
    </row>
    <row r="6979" spans="1:4">
      <c r="A6979" s="186" t="s">
        <v>7102</v>
      </c>
      <c r="B6979" s="186" t="s">
        <v>22672</v>
      </c>
      <c r="C6979" s="186" t="s">
        <v>12</v>
      </c>
      <c r="D6979" s="186">
        <v>2.8</v>
      </c>
    </row>
    <row r="6980" spans="1:4">
      <c r="A6980" s="186" t="s">
        <v>7104</v>
      </c>
      <c r="B6980" s="186" t="s">
        <v>22670</v>
      </c>
      <c r="C6980" s="186" t="s">
        <v>12</v>
      </c>
      <c r="D6980" s="186">
        <v>3.2</v>
      </c>
    </row>
    <row r="6981" spans="1:4">
      <c r="A6981" s="186" t="s">
        <v>7106</v>
      </c>
      <c r="B6981" s="186" t="s">
        <v>22671</v>
      </c>
      <c r="C6981" s="186" t="s">
        <v>12</v>
      </c>
      <c r="D6981" s="186">
        <v>4.5</v>
      </c>
    </row>
    <row r="6982" spans="1:4">
      <c r="A6982" s="186" t="s">
        <v>7109</v>
      </c>
      <c r="B6982" s="186" t="s">
        <v>7110</v>
      </c>
      <c r="C6982" s="186" t="s">
        <v>7</v>
      </c>
      <c r="D6982" s="188" t="s">
        <v>12265</v>
      </c>
    </row>
    <row r="6983" spans="1:4">
      <c r="A6983" s="189">
        <v>11597</v>
      </c>
      <c r="B6983" s="186" t="s">
        <v>7112</v>
      </c>
      <c r="C6983" s="186" t="s">
        <v>12</v>
      </c>
      <c r="D6983" s="188" t="s">
        <v>18899</v>
      </c>
    </row>
    <row r="6984" spans="1:4">
      <c r="A6984" s="189">
        <v>11586</v>
      </c>
      <c r="B6984" s="186" t="s">
        <v>7113</v>
      </c>
      <c r="C6984" s="186" t="s">
        <v>12</v>
      </c>
      <c r="D6984" s="186">
        <v>0.8</v>
      </c>
    </row>
    <row r="6985" spans="1:4">
      <c r="A6985" s="189">
        <v>13352</v>
      </c>
      <c r="B6985" s="186" t="s">
        <v>23484</v>
      </c>
      <c r="C6985" s="186" t="s">
        <v>12</v>
      </c>
      <c r="D6985" s="188" t="s">
        <v>37739</v>
      </c>
    </row>
    <row r="6986" spans="1:4">
      <c r="A6986" s="186" t="s">
        <v>7114</v>
      </c>
      <c r="B6986" s="186" t="s">
        <v>7115</v>
      </c>
      <c r="C6986" s="186" t="s">
        <v>12</v>
      </c>
      <c r="D6986" s="186">
        <v>32.9</v>
      </c>
    </row>
    <row r="6987" spans="1:4">
      <c r="A6987" s="189">
        <v>12162</v>
      </c>
      <c r="B6987" s="186" t="s">
        <v>7116</v>
      </c>
      <c r="C6987" s="186" t="s">
        <v>12</v>
      </c>
      <c r="D6987" s="188" t="s">
        <v>6440</v>
      </c>
    </row>
    <row r="6988" spans="1:4">
      <c r="A6988" s="186" t="s">
        <v>7118</v>
      </c>
      <c r="B6988" s="186" t="s">
        <v>7119</v>
      </c>
      <c r="C6988" s="186" t="s">
        <v>12</v>
      </c>
      <c r="D6988" s="186">
        <v>5.8</v>
      </c>
    </row>
    <row r="6989" spans="1:4">
      <c r="A6989" s="186" t="s">
        <v>7120</v>
      </c>
      <c r="B6989" s="186" t="s">
        <v>7121</v>
      </c>
      <c r="C6989" s="186" t="s">
        <v>12</v>
      </c>
      <c r="D6989" s="186">
        <v>6.65</v>
      </c>
    </row>
    <row r="6990" spans="1:4">
      <c r="A6990" s="186" t="s">
        <v>7123</v>
      </c>
      <c r="B6990" s="186" t="s">
        <v>7124</v>
      </c>
      <c r="C6990" s="186" t="s">
        <v>12</v>
      </c>
      <c r="D6990" s="186">
        <v>8.5500000000000007</v>
      </c>
    </row>
    <row r="6991" spans="1:4">
      <c r="A6991" s="189">
        <v>12455</v>
      </c>
      <c r="B6991" s="186" t="s">
        <v>7125</v>
      </c>
      <c r="C6991" s="186" t="s">
        <v>12</v>
      </c>
      <c r="D6991" s="188" t="s">
        <v>7209</v>
      </c>
    </row>
    <row r="6992" spans="1:4">
      <c r="A6992" s="189">
        <v>12161</v>
      </c>
      <c r="B6992" s="186" t="s">
        <v>7126</v>
      </c>
      <c r="C6992" s="186" t="s">
        <v>12</v>
      </c>
      <c r="D6992" s="188" t="s">
        <v>757</v>
      </c>
    </row>
    <row r="6993" spans="1:4">
      <c r="A6993" s="189">
        <v>13498</v>
      </c>
      <c r="B6993" s="186" t="s">
        <v>37740</v>
      </c>
      <c r="C6993" s="186" t="s">
        <v>12</v>
      </c>
      <c r="D6993" s="186">
        <v>971.28</v>
      </c>
    </row>
    <row r="6994" spans="1:4">
      <c r="B6994" s="186" t="s">
        <v>37741</v>
      </c>
    </row>
    <row r="6995" spans="1:4">
      <c r="A6995" s="186" t="s">
        <v>7127</v>
      </c>
      <c r="B6995" s="186" t="s">
        <v>22682</v>
      </c>
      <c r="C6995" s="186" t="s">
        <v>12</v>
      </c>
      <c r="D6995" s="186">
        <v>38.9</v>
      </c>
    </row>
    <row r="6996" spans="1:4">
      <c r="A6996" s="186" t="s">
        <v>7128</v>
      </c>
      <c r="B6996" s="186" t="s">
        <v>22667</v>
      </c>
      <c r="C6996" s="186" t="s">
        <v>12</v>
      </c>
      <c r="D6996" s="186">
        <v>55.75</v>
      </c>
    </row>
    <row r="6997" spans="1:4">
      <c r="A6997" s="189">
        <v>10047</v>
      </c>
      <c r="B6997" s="186" t="s">
        <v>7129</v>
      </c>
      <c r="C6997" s="186" t="s">
        <v>12</v>
      </c>
      <c r="D6997" s="188" t="s">
        <v>5012</v>
      </c>
    </row>
    <row r="6998" spans="1:4">
      <c r="A6998" s="186" t="s">
        <v>7131</v>
      </c>
      <c r="B6998" s="186" t="s">
        <v>7132</v>
      </c>
      <c r="C6998" s="186" t="s">
        <v>12</v>
      </c>
      <c r="D6998" s="186">
        <v>0.15</v>
      </c>
    </row>
    <row r="6999" spans="1:4">
      <c r="A6999" s="186" t="s">
        <v>7133</v>
      </c>
      <c r="B6999" s="186" t="s">
        <v>37742</v>
      </c>
      <c r="C6999" s="186" t="s">
        <v>12</v>
      </c>
      <c r="D6999" s="186">
        <v>50</v>
      </c>
    </row>
    <row r="7000" spans="1:4">
      <c r="B7000" s="186" t="s">
        <v>2707</v>
      </c>
    </row>
    <row r="7001" spans="1:4">
      <c r="A7001" s="186" t="s">
        <v>7134</v>
      </c>
      <c r="B7001" s="186" t="s">
        <v>37743</v>
      </c>
      <c r="C7001" s="186" t="s">
        <v>12</v>
      </c>
      <c r="D7001" s="186">
        <v>57</v>
      </c>
    </row>
    <row r="7002" spans="1:4">
      <c r="B7002" s="186" t="s">
        <v>2707</v>
      </c>
    </row>
    <row r="7003" spans="1:4">
      <c r="A7003" s="186" t="s">
        <v>7135</v>
      </c>
      <c r="B7003" s="186" t="s">
        <v>37744</v>
      </c>
      <c r="C7003" s="186" t="s">
        <v>12</v>
      </c>
      <c r="D7003" s="188" t="s">
        <v>37745</v>
      </c>
    </row>
    <row r="7004" spans="1:4">
      <c r="B7004" s="186" t="s">
        <v>2707</v>
      </c>
    </row>
    <row r="7005" spans="1:4">
      <c r="A7005" s="186" t="s">
        <v>7136</v>
      </c>
      <c r="B7005" s="186" t="s">
        <v>37746</v>
      </c>
      <c r="C7005" s="186" t="s">
        <v>12</v>
      </c>
      <c r="D7005" s="186">
        <v>71</v>
      </c>
    </row>
    <row r="7006" spans="1:4">
      <c r="B7006" s="186" t="s">
        <v>2707</v>
      </c>
    </row>
    <row r="7007" spans="1:4">
      <c r="A7007" s="186" t="s">
        <v>7137</v>
      </c>
      <c r="B7007" s="186" t="s">
        <v>37747</v>
      </c>
      <c r="C7007" s="186" t="s">
        <v>12</v>
      </c>
      <c r="D7007" s="188" t="s">
        <v>10058</v>
      </c>
    </row>
    <row r="7008" spans="1:4">
      <c r="B7008" s="186" t="s">
        <v>2707</v>
      </c>
    </row>
    <row r="7009" spans="1:4">
      <c r="A7009" s="186" t="s">
        <v>204</v>
      </c>
      <c r="B7009" s="186" t="s">
        <v>6744</v>
      </c>
      <c r="C7009" s="186" t="s">
        <v>34116</v>
      </c>
    </row>
    <row r="7011" spans="1:4">
      <c r="C7011" s="184" t="s">
        <v>34071</v>
      </c>
      <c r="D7011" s="185" t="s">
        <v>114</v>
      </c>
    </row>
    <row r="7012" spans="1:4">
      <c r="A7012" s="184"/>
    </row>
    <row r="7013" spans="1:4">
      <c r="D7013" s="184" t="s">
        <v>34072</v>
      </c>
    </row>
    <row r="7014" spans="1:4">
      <c r="A7014" s="184"/>
    </row>
    <row r="7015" spans="1:4">
      <c r="A7015" s="184"/>
      <c r="B7015" s="184" t="s">
        <v>34073</v>
      </c>
      <c r="C7015" s="184" t="s">
        <v>34074</v>
      </c>
      <c r="D7015" s="184" t="s">
        <v>34075</v>
      </c>
    </row>
    <row r="7016" spans="1:4">
      <c r="B7016" s="184" t="s">
        <v>34076</v>
      </c>
      <c r="C7016" s="184" t="s">
        <v>107</v>
      </c>
      <c r="D7016" s="184" t="s">
        <v>34077</v>
      </c>
    </row>
    <row r="7017" spans="1:4">
      <c r="A7017" s="186" t="s">
        <v>37629</v>
      </c>
    </row>
    <row r="7018" spans="1:4">
      <c r="A7018" s="186" t="s">
        <v>7138</v>
      </c>
      <c r="B7018" s="186" t="s">
        <v>37748</v>
      </c>
      <c r="C7018" s="186" t="s">
        <v>12</v>
      </c>
      <c r="D7018" s="186">
        <v>71</v>
      </c>
    </row>
    <row r="7019" spans="1:4">
      <c r="B7019" s="186" t="s">
        <v>2707</v>
      </c>
    </row>
    <row r="7020" spans="1:4">
      <c r="A7020" s="186" t="s">
        <v>7139</v>
      </c>
      <c r="B7020" s="186" t="s">
        <v>37749</v>
      </c>
      <c r="C7020" s="186" t="s">
        <v>12</v>
      </c>
      <c r="D7020" s="188" t="s">
        <v>8220</v>
      </c>
    </row>
    <row r="7021" spans="1:4">
      <c r="B7021" s="186" t="s">
        <v>3489</v>
      </c>
    </row>
    <row r="7022" spans="1:4">
      <c r="A7022" s="186" t="s">
        <v>7140</v>
      </c>
      <c r="B7022" s="186" t="s">
        <v>37750</v>
      </c>
      <c r="C7022" s="186" t="s">
        <v>12</v>
      </c>
      <c r="D7022" s="186">
        <v>63</v>
      </c>
    </row>
    <row r="7023" spans="1:4">
      <c r="B7023" s="186" t="s">
        <v>2707</v>
      </c>
    </row>
    <row r="7024" spans="1:4">
      <c r="A7024" s="186" t="s">
        <v>7142</v>
      </c>
      <c r="B7024" s="186" t="s">
        <v>37751</v>
      </c>
      <c r="C7024" s="186" t="s">
        <v>12</v>
      </c>
      <c r="D7024" s="186">
        <v>67</v>
      </c>
    </row>
    <row r="7025" spans="1:4">
      <c r="B7025" s="186" t="s">
        <v>2707</v>
      </c>
    </row>
    <row r="7026" spans="1:4">
      <c r="A7026" s="186" t="s">
        <v>37752</v>
      </c>
      <c r="B7026" s="186" t="s">
        <v>37753</v>
      </c>
      <c r="C7026" s="186" t="s">
        <v>12</v>
      </c>
      <c r="D7026" s="186">
        <v>37</v>
      </c>
    </row>
    <row r="7027" spans="1:4">
      <c r="B7027" s="186" t="s">
        <v>2714</v>
      </c>
    </row>
    <row r="7028" spans="1:4">
      <c r="A7028" s="186" t="s">
        <v>7144</v>
      </c>
      <c r="B7028" s="186" t="s">
        <v>37754</v>
      </c>
      <c r="C7028" s="186" t="s">
        <v>12</v>
      </c>
      <c r="D7028" s="186">
        <v>57</v>
      </c>
    </row>
    <row r="7029" spans="1:4">
      <c r="B7029" s="186" t="s">
        <v>2714</v>
      </c>
    </row>
    <row r="7030" spans="1:4">
      <c r="A7030" s="186" t="s">
        <v>7145</v>
      </c>
      <c r="B7030" s="186" t="s">
        <v>37755</v>
      </c>
      <c r="C7030" s="186" t="s">
        <v>12</v>
      </c>
      <c r="D7030" s="186">
        <v>57</v>
      </c>
    </row>
    <row r="7031" spans="1:4">
      <c r="B7031" s="186" t="s">
        <v>2714</v>
      </c>
    </row>
    <row r="7032" spans="1:4">
      <c r="A7032" s="186" t="s">
        <v>37756</v>
      </c>
      <c r="B7032" s="186" t="s">
        <v>37757</v>
      </c>
      <c r="C7032" s="186" t="s">
        <v>12</v>
      </c>
      <c r="D7032" s="186">
        <v>71</v>
      </c>
    </row>
    <row r="7033" spans="1:4">
      <c r="B7033" s="186" t="s">
        <v>2714</v>
      </c>
    </row>
    <row r="7034" spans="1:4">
      <c r="A7034" s="186" t="s">
        <v>7146</v>
      </c>
      <c r="B7034" s="186" t="s">
        <v>37758</v>
      </c>
      <c r="C7034" s="186" t="s">
        <v>12</v>
      </c>
      <c r="D7034" s="188" t="s">
        <v>37745</v>
      </c>
    </row>
    <row r="7035" spans="1:4">
      <c r="B7035" s="186" t="s">
        <v>2714</v>
      </c>
    </row>
    <row r="7036" spans="1:4">
      <c r="A7036" s="186" t="s">
        <v>7147</v>
      </c>
      <c r="B7036" s="186" t="s">
        <v>37759</v>
      </c>
      <c r="C7036" s="186" t="s">
        <v>12</v>
      </c>
      <c r="D7036" s="186">
        <v>71</v>
      </c>
    </row>
    <row r="7037" spans="1:4">
      <c r="B7037" s="186" t="s">
        <v>2714</v>
      </c>
    </row>
    <row r="7038" spans="1:4">
      <c r="A7038" s="186" t="s">
        <v>37760</v>
      </c>
      <c r="B7038" s="186" t="s">
        <v>37761</v>
      </c>
      <c r="C7038" s="186" t="s">
        <v>12</v>
      </c>
      <c r="D7038" s="186">
        <v>46</v>
      </c>
    </row>
    <row r="7039" spans="1:4">
      <c r="B7039" s="186" t="s">
        <v>2714</v>
      </c>
    </row>
    <row r="7040" spans="1:4">
      <c r="A7040" s="186" t="s">
        <v>37762</v>
      </c>
      <c r="B7040" s="186" t="s">
        <v>37763</v>
      </c>
      <c r="C7040" s="186" t="s">
        <v>12</v>
      </c>
      <c r="D7040" s="186">
        <v>49</v>
      </c>
    </row>
    <row r="7041" spans="1:4">
      <c r="B7041" s="186" t="s">
        <v>2714</v>
      </c>
    </row>
    <row r="7042" spans="1:4">
      <c r="A7042" s="189">
        <v>12457</v>
      </c>
      <c r="B7042" s="186" t="s">
        <v>37764</v>
      </c>
      <c r="C7042" s="186" t="s">
        <v>12</v>
      </c>
      <c r="D7042" s="188" t="s">
        <v>14327</v>
      </c>
    </row>
    <row r="7043" spans="1:4">
      <c r="B7043" s="186" t="s">
        <v>6888</v>
      </c>
    </row>
    <row r="7044" spans="1:4">
      <c r="A7044" s="189">
        <v>12669</v>
      </c>
      <c r="B7044" s="186" t="s">
        <v>22100</v>
      </c>
      <c r="C7044" s="186" t="s">
        <v>12</v>
      </c>
      <c r="D7044" s="188" t="s">
        <v>18907</v>
      </c>
    </row>
    <row r="7045" spans="1:4">
      <c r="B7045" s="186" t="s">
        <v>1941</v>
      </c>
    </row>
    <row r="7046" spans="1:4">
      <c r="A7046" s="189">
        <v>12160</v>
      </c>
      <c r="B7046" s="186" t="s">
        <v>7150</v>
      </c>
      <c r="C7046" s="186" t="s">
        <v>12</v>
      </c>
      <c r="D7046" s="188" t="s">
        <v>1226</v>
      </c>
    </row>
    <row r="7047" spans="1:4">
      <c r="B7047" s="186" t="s">
        <v>1941</v>
      </c>
    </row>
    <row r="7048" spans="1:4">
      <c r="A7048" s="186" t="s">
        <v>7151</v>
      </c>
      <c r="B7048" s="186" t="s">
        <v>37765</v>
      </c>
      <c r="C7048" s="186" t="s">
        <v>12</v>
      </c>
      <c r="D7048" s="186">
        <v>14.9</v>
      </c>
    </row>
    <row r="7049" spans="1:4">
      <c r="B7049" s="186" t="s">
        <v>2714</v>
      </c>
    </row>
    <row r="7050" spans="1:4">
      <c r="A7050" s="189">
        <v>13307</v>
      </c>
      <c r="B7050" s="186" t="s">
        <v>24068</v>
      </c>
      <c r="C7050" s="186" t="s">
        <v>12</v>
      </c>
      <c r="D7050" s="186">
        <v>67.239999999999995</v>
      </c>
    </row>
    <row r="7051" spans="1:4">
      <c r="B7051" s="186" t="s">
        <v>24069</v>
      </c>
    </row>
    <row r="7052" spans="1:4">
      <c r="A7052" s="189">
        <v>13403</v>
      </c>
      <c r="B7052" s="186" t="s">
        <v>24070</v>
      </c>
      <c r="C7052" s="186" t="s">
        <v>12</v>
      </c>
      <c r="D7052" s="186">
        <v>25.21</v>
      </c>
    </row>
    <row r="7053" spans="1:4">
      <c r="B7053" s="186" t="s">
        <v>24071</v>
      </c>
    </row>
    <row r="7054" spans="1:4">
      <c r="A7054" s="186" t="s">
        <v>7152</v>
      </c>
      <c r="B7054" s="186" t="s">
        <v>7153</v>
      </c>
      <c r="C7054" s="186" t="s">
        <v>12</v>
      </c>
      <c r="D7054" s="188" t="s">
        <v>18771</v>
      </c>
    </row>
    <row r="7055" spans="1:4">
      <c r="A7055" s="186" t="s">
        <v>7155</v>
      </c>
      <c r="B7055" s="186" t="s">
        <v>37766</v>
      </c>
      <c r="C7055" s="186" t="s">
        <v>12</v>
      </c>
      <c r="D7055" s="188" t="s">
        <v>14327</v>
      </c>
    </row>
    <row r="7056" spans="1:4">
      <c r="B7056" s="186" t="s">
        <v>2707</v>
      </c>
    </row>
    <row r="7057" spans="1:4">
      <c r="A7057" s="186" t="s">
        <v>7156</v>
      </c>
      <c r="B7057" s="186" t="s">
        <v>37767</v>
      </c>
      <c r="C7057" s="186" t="s">
        <v>12</v>
      </c>
      <c r="D7057" s="186">
        <v>16.989999999999998</v>
      </c>
    </row>
    <row r="7058" spans="1:4">
      <c r="B7058" s="186" t="s">
        <v>2714</v>
      </c>
    </row>
    <row r="7059" spans="1:4">
      <c r="A7059" s="186" t="s">
        <v>7158</v>
      </c>
      <c r="B7059" s="186" t="s">
        <v>7159</v>
      </c>
      <c r="C7059" s="186" t="s">
        <v>12</v>
      </c>
      <c r="D7059" s="188" t="s">
        <v>352</v>
      </c>
    </row>
    <row r="7060" spans="1:4">
      <c r="B7060" s="186" t="s">
        <v>2714</v>
      </c>
    </row>
    <row r="7061" spans="1:4">
      <c r="A7061" s="186" t="s">
        <v>7162</v>
      </c>
      <c r="B7061" s="186" t="s">
        <v>37768</v>
      </c>
      <c r="C7061" s="186" t="s">
        <v>12</v>
      </c>
      <c r="D7061" s="186">
        <v>41.7</v>
      </c>
    </row>
    <row r="7062" spans="1:4">
      <c r="B7062" s="186" t="s">
        <v>2714</v>
      </c>
    </row>
    <row r="7063" spans="1:4">
      <c r="A7063" s="186" t="s">
        <v>7163</v>
      </c>
      <c r="B7063" s="186" t="s">
        <v>7164</v>
      </c>
      <c r="C7063" s="186" t="s">
        <v>12</v>
      </c>
      <c r="D7063" s="188" t="s">
        <v>13826</v>
      </c>
    </row>
    <row r="7064" spans="1:4">
      <c r="B7064" s="186" t="s">
        <v>6948</v>
      </c>
    </row>
    <row r="7065" spans="1:4">
      <c r="A7065" s="189">
        <v>12769</v>
      </c>
      <c r="B7065" s="186" t="s">
        <v>22101</v>
      </c>
      <c r="C7065" s="186" t="s">
        <v>12</v>
      </c>
      <c r="D7065" s="186">
        <v>47.36</v>
      </c>
    </row>
    <row r="7066" spans="1:4">
      <c r="A7066" s="189">
        <v>12767</v>
      </c>
      <c r="B7066" s="186" t="s">
        <v>22102</v>
      </c>
      <c r="C7066" s="186" t="s">
        <v>12</v>
      </c>
      <c r="D7066" s="186">
        <v>59.98</v>
      </c>
    </row>
    <row r="7067" spans="1:4">
      <c r="A7067" s="189">
        <v>12768</v>
      </c>
      <c r="B7067" s="186" t="s">
        <v>22103</v>
      </c>
      <c r="C7067" s="186" t="s">
        <v>12</v>
      </c>
      <c r="D7067" s="186">
        <v>50.51</v>
      </c>
    </row>
    <row r="7068" spans="1:4">
      <c r="A7068" s="186" t="s">
        <v>7165</v>
      </c>
      <c r="B7068" s="186" t="s">
        <v>7166</v>
      </c>
      <c r="C7068" s="186" t="s">
        <v>12</v>
      </c>
      <c r="D7068" s="186">
        <v>33.5</v>
      </c>
    </row>
    <row r="7069" spans="1:4">
      <c r="B7069" s="186" t="s">
        <v>2714</v>
      </c>
    </row>
    <row r="7070" spans="1:4">
      <c r="A7070" s="186" t="s">
        <v>7167</v>
      </c>
      <c r="B7070" s="186" t="s">
        <v>37769</v>
      </c>
      <c r="C7070" s="186" t="s">
        <v>12</v>
      </c>
      <c r="D7070" s="186">
        <v>33.5</v>
      </c>
    </row>
    <row r="7071" spans="1:4">
      <c r="B7071" s="186" t="s">
        <v>3489</v>
      </c>
    </row>
    <row r="7072" spans="1:4">
      <c r="A7072" s="186" t="s">
        <v>7168</v>
      </c>
      <c r="B7072" s="186" t="s">
        <v>37770</v>
      </c>
      <c r="C7072" s="186" t="s">
        <v>12</v>
      </c>
      <c r="D7072" s="188" t="s">
        <v>7157</v>
      </c>
    </row>
    <row r="7073" spans="1:4">
      <c r="B7073" s="186" t="s">
        <v>2714</v>
      </c>
    </row>
    <row r="7074" spans="1:4">
      <c r="A7074" s="186" t="s">
        <v>7169</v>
      </c>
      <c r="B7074" s="186" t="s">
        <v>37771</v>
      </c>
      <c r="C7074" s="186" t="s">
        <v>12</v>
      </c>
      <c r="D7074" s="186">
        <v>17.899999999999999</v>
      </c>
    </row>
    <row r="7075" spans="1:4">
      <c r="B7075" s="186" t="s">
        <v>2714</v>
      </c>
    </row>
    <row r="7076" spans="1:4">
      <c r="A7076" s="186" t="s">
        <v>7170</v>
      </c>
      <c r="B7076" s="186" t="s">
        <v>37772</v>
      </c>
      <c r="C7076" s="186" t="s">
        <v>12</v>
      </c>
      <c r="D7076" s="186">
        <v>54.6</v>
      </c>
    </row>
    <row r="7077" spans="1:4">
      <c r="B7077" s="186" t="s">
        <v>2714</v>
      </c>
    </row>
    <row r="7078" spans="1:4">
      <c r="A7078" s="186" t="s">
        <v>7171</v>
      </c>
      <c r="B7078" s="186" t="s">
        <v>7172</v>
      </c>
      <c r="C7078" s="186" t="s">
        <v>12</v>
      </c>
      <c r="D7078" s="188" t="s">
        <v>33288</v>
      </c>
    </row>
    <row r="7079" spans="1:4">
      <c r="B7079" s="186" t="s">
        <v>6922</v>
      </c>
    </row>
    <row r="7080" spans="1:4">
      <c r="A7080" s="186" t="s">
        <v>7173</v>
      </c>
      <c r="B7080" s="186" t="s">
        <v>37773</v>
      </c>
      <c r="C7080" s="186" t="s">
        <v>12</v>
      </c>
      <c r="D7080" s="188" t="s">
        <v>33079</v>
      </c>
    </row>
    <row r="7081" spans="1:4">
      <c r="B7081" s="186" t="s">
        <v>2707</v>
      </c>
    </row>
    <row r="7082" spans="1:4">
      <c r="A7082" s="186" t="s">
        <v>7174</v>
      </c>
      <c r="B7082" s="186" t="s">
        <v>7175</v>
      </c>
      <c r="C7082" s="186" t="s">
        <v>12</v>
      </c>
      <c r="D7082" s="188" t="s">
        <v>23944</v>
      </c>
    </row>
    <row r="7083" spans="1:4">
      <c r="B7083" s="186" t="s">
        <v>6948</v>
      </c>
    </row>
    <row r="7084" spans="1:4">
      <c r="A7084" s="186" t="s">
        <v>37774</v>
      </c>
      <c r="B7084" s="186" t="s">
        <v>37775</v>
      </c>
      <c r="C7084" s="186" t="s">
        <v>12</v>
      </c>
      <c r="D7084" s="188" t="s">
        <v>23851</v>
      </c>
    </row>
    <row r="7085" spans="1:4">
      <c r="B7085" s="186" t="s">
        <v>2714</v>
      </c>
    </row>
    <row r="7086" spans="1:4">
      <c r="A7086" s="189">
        <v>13372</v>
      </c>
      <c r="B7086" s="186" t="s">
        <v>24072</v>
      </c>
      <c r="C7086" s="186" t="s">
        <v>12</v>
      </c>
      <c r="D7086" s="188" t="s">
        <v>11898</v>
      </c>
    </row>
    <row r="7087" spans="1:4">
      <c r="B7087" s="186" t="s">
        <v>24073</v>
      </c>
    </row>
    <row r="7088" spans="1:4">
      <c r="A7088" s="189">
        <v>13373</v>
      </c>
      <c r="B7088" s="186" t="s">
        <v>37776</v>
      </c>
      <c r="C7088" s="186" t="s">
        <v>12</v>
      </c>
      <c r="D7088" s="188" t="s">
        <v>17653</v>
      </c>
    </row>
    <row r="7089" spans="1:4">
      <c r="B7089" s="186" t="s">
        <v>24075</v>
      </c>
    </row>
    <row r="7090" spans="1:4">
      <c r="A7090" s="189">
        <v>13374</v>
      </c>
      <c r="B7090" s="186" t="s">
        <v>37777</v>
      </c>
      <c r="C7090" s="186" t="s">
        <v>12</v>
      </c>
      <c r="D7090" s="188" t="s">
        <v>17653</v>
      </c>
    </row>
    <row r="7091" spans="1:4">
      <c r="B7091" s="186" t="s">
        <v>24073</v>
      </c>
    </row>
    <row r="7092" spans="1:4">
      <c r="A7092" s="189">
        <v>13375</v>
      </c>
      <c r="C7092" s="186" t="s">
        <v>12</v>
      </c>
      <c r="D7092" s="188" t="s">
        <v>33642</v>
      </c>
    </row>
    <row r="7093" spans="1:4">
      <c r="A7093" s="186" t="s">
        <v>204</v>
      </c>
      <c r="B7093" s="186" t="s">
        <v>6832</v>
      </c>
      <c r="C7093" s="186" t="s">
        <v>34116</v>
      </c>
    </row>
    <row r="7095" spans="1:4">
      <c r="C7095" s="184" t="s">
        <v>34071</v>
      </c>
      <c r="D7095" s="185" t="s">
        <v>114</v>
      </c>
    </row>
    <row r="7096" spans="1:4">
      <c r="A7096" s="184"/>
    </row>
    <row r="7097" spans="1:4">
      <c r="D7097" s="184" t="s">
        <v>34072</v>
      </c>
    </row>
    <row r="7098" spans="1:4">
      <c r="A7098" s="184"/>
    </row>
    <row r="7099" spans="1:4">
      <c r="A7099" s="184"/>
      <c r="B7099" s="184" t="s">
        <v>34073</v>
      </c>
      <c r="C7099" s="184" t="s">
        <v>34074</v>
      </c>
      <c r="D7099" s="184" t="s">
        <v>34075</v>
      </c>
    </row>
    <row r="7100" spans="1:4">
      <c r="B7100" s="184" t="s">
        <v>34076</v>
      </c>
      <c r="C7100" s="184" t="s">
        <v>107</v>
      </c>
      <c r="D7100" s="184" t="s">
        <v>34077</v>
      </c>
    </row>
    <row r="7101" spans="1:4">
      <c r="A7101" s="186" t="s">
        <v>37629</v>
      </c>
    </row>
    <row r="7102" spans="1:4">
      <c r="B7102" s="186" t="s">
        <v>24074</v>
      </c>
    </row>
    <row r="7103" spans="1:4">
      <c r="B7103" s="186" t="s">
        <v>24075</v>
      </c>
    </row>
    <row r="7104" spans="1:4">
      <c r="A7104" s="189">
        <v>13376</v>
      </c>
      <c r="B7104" s="186" t="s">
        <v>24076</v>
      </c>
      <c r="C7104" s="186" t="s">
        <v>12</v>
      </c>
      <c r="D7104" s="188" t="s">
        <v>33642</v>
      </c>
    </row>
    <row r="7105" spans="1:4">
      <c r="B7105" s="186" t="s">
        <v>24075</v>
      </c>
    </row>
    <row r="7106" spans="1:4">
      <c r="A7106" s="186" t="s">
        <v>7176</v>
      </c>
      <c r="B7106" s="186" t="s">
        <v>7177</v>
      </c>
      <c r="C7106" s="186" t="s">
        <v>12</v>
      </c>
      <c r="D7106" s="186">
        <v>2.2999999999999998</v>
      </c>
    </row>
    <row r="7107" spans="1:4">
      <c r="A7107" s="186" t="s">
        <v>7180</v>
      </c>
      <c r="B7107" s="186" t="s">
        <v>7181</v>
      </c>
      <c r="C7107" s="186" t="s">
        <v>12</v>
      </c>
      <c r="D7107" s="186">
        <v>1.85</v>
      </c>
    </row>
    <row r="7108" spans="1:4">
      <c r="A7108" s="186" t="s">
        <v>7182</v>
      </c>
      <c r="B7108" s="186" t="s">
        <v>7183</v>
      </c>
      <c r="C7108" s="186" t="s">
        <v>12</v>
      </c>
      <c r="D7108" s="186">
        <v>3.9</v>
      </c>
    </row>
    <row r="7109" spans="1:4">
      <c r="A7109" s="186" t="s">
        <v>7185</v>
      </c>
      <c r="B7109" s="186" t="s">
        <v>7186</v>
      </c>
      <c r="C7109" s="186" t="s">
        <v>12</v>
      </c>
      <c r="D7109" s="186">
        <v>1.9</v>
      </c>
    </row>
    <row r="7110" spans="1:4">
      <c r="A7110" s="189">
        <v>13317</v>
      </c>
      <c r="B7110" s="186" t="s">
        <v>23456</v>
      </c>
      <c r="C7110" s="186" t="s">
        <v>12</v>
      </c>
      <c r="D7110" s="186">
        <v>16.21</v>
      </c>
    </row>
    <row r="7111" spans="1:4">
      <c r="A7111" s="189">
        <v>13378</v>
      </c>
      <c r="B7111" s="186" t="s">
        <v>23507</v>
      </c>
      <c r="C7111" s="186" t="s">
        <v>12</v>
      </c>
      <c r="D7111" s="186">
        <v>2.15</v>
      </c>
    </row>
    <row r="7112" spans="1:4">
      <c r="A7112" s="189">
        <v>13499</v>
      </c>
      <c r="B7112" s="186" t="s">
        <v>37778</v>
      </c>
      <c r="C7112" s="186" t="s">
        <v>12</v>
      </c>
      <c r="D7112" s="188" t="s">
        <v>15918</v>
      </c>
    </row>
    <row r="7113" spans="1:4">
      <c r="A7113" s="189">
        <v>10046</v>
      </c>
      <c r="B7113" s="186" t="s">
        <v>7187</v>
      </c>
      <c r="C7113" s="186" t="s">
        <v>12</v>
      </c>
      <c r="D7113" s="188" t="s">
        <v>2885</v>
      </c>
    </row>
    <row r="7114" spans="1:4">
      <c r="A7114" s="189">
        <v>10811</v>
      </c>
      <c r="B7114" s="186" t="s">
        <v>7188</v>
      </c>
      <c r="C7114" s="186" t="s">
        <v>12</v>
      </c>
      <c r="D7114" s="188" t="s">
        <v>37779</v>
      </c>
    </row>
    <row r="7115" spans="1:4">
      <c r="A7115" s="186" t="s">
        <v>37780</v>
      </c>
      <c r="B7115" s="186" t="s">
        <v>37781</v>
      </c>
      <c r="C7115" s="186" t="s">
        <v>12</v>
      </c>
      <c r="D7115" s="188" t="s">
        <v>1483</v>
      </c>
    </row>
    <row r="7116" spans="1:4">
      <c r="B7116" s="186" t="s">
        <v>2714</v>
      </c>
    </row>
    <row r="7117" spans="1:4">
      <c r="A7117" s="186" t="s">
        <v>7189</v>
      </c>
      <c r="B7117" s="186" t="s">
        <v>37782</v>
      </c>
      <c r="C7117" s="186" t="s">
        <v>12</v>
      </c>
      <c r="D7117" s="188" t="s">
        <v>1927</v>
      </c>
    </row>
    <row r="7118" spans="1:4">
      <c r="B7118" s="186" t="s">
        <v>3489</v>
      </c>
    </row>
    <row r="7119" spans="1:4">
      <c r="A7119" s="186" t="s">
        <v>7190</v>
      </c>
      <c r="B7119" s="186" t="s">
        <v>37783</v>
      </c>
      <c r="C7119" s="186" t="s">
        <v>12</v>
      </c>
      <c r="D7119" s="188" t="s">
        <v>6780</v>
      </c>
    </row>
    <row r="7120" spans="1:4">
      <c r="B7120" s="186" t="s">
        <v>3489</v>
      </c>
    </row>
    <row r="7121" spans="1:4">
      <c r="A7121" s="186" t="s">
        <v>37784</v>
      </c>
      <c r="B7121" s="186" t="s">
        <v>37785</v>
      </c>
      <c r="C7121" s="186" t="s">
        <v>12</v>
      </c>
      <c r="D7121" s="188" t="s">
        <v>3467</v>
      </c>
    </row>
    <row r="7122" spans="1:4">
      <c r="B7122" s="186" t="s">
        <v>3489</v>
      </c>
    </row>
    <row r="7123" spans="1:4">
      <c r="A7123" s="186" t="s">
        <v>37786</v>
      </c>
      <c r="B7123" s="186" t="s">
        <v>37787</v>
      </c>
      <c r="C7123" s="186" t="s">
        <v>12</v>
      </c>
      <c r="D7123" s="188" t="s">
        <v>7306</v>
      </c>
    </row>
    <row r="7124" spans="1:4">
      <c r="B7124" s="186" t="s">
        <v>3489</v>
      </c>
    </row>
    <row r="7125" spans="1:4">
      <c r="A7125" s="186" t="s">
        <v>7191</v>
      </c>
      <c r="B7125" s="186" t="s">
        <v>37788</v>
      </c>
      <c r="C7125" s="186" t="s">
        <v>12</v>
      </c>
      <c r="D7125" s="188" t="s">
        <v>9661</v>
      </c>
    </row>
    <row r="7126" spans="1:4">
      <c r="B7126" s="186" t="s">
        <v>3489</v>
      </c>
    </row>
    <row r="7127" spans="1:4">
      <c r="A7127" s="186" t="s">
        <v>7192</v>
      </c>
      <c r="B7127" s="186" t="s">
        <v>37789</v>
      </c>
      <c r="C7127" s="186" t="s">
        <v>12</v>
      </c>
      <c r="D7127" s="188" t="s">
        <v>16300</v>
      </c>
    </row>
    <row r="7128" spans="1:4">
      <c r="B7128" s="186" t="s">
        <v>3489</v>
      </c>
    </row>
    <row r="7129" spans="1:4">
      <c r="A7129" s="189">
        <v>12163</v>
      </c>
      <c r="B7129" s="186" t="s">
        <v>7194</v>
      </c>
      <c r="C7129" s="186" t="s">
        <v>12</v>
      </c>
      <c r="D7129" s="188" t="s">
        <v>2519</v>
      </c>
    </row>
    <row r="7130" spans="1:4">
      <c r="A7130" s="186" t="s">
        <v>7196</v>
      </c>
      <c r="B7130" s="186" t="s">
        <v>37790</v>
      </c>
      <c r="C7130" s="186" t="s">
        <v>12</v>
      </c>
      <c r="D7130" s="188" t="s">
        <v>1792</v>
      </c>
    </row>
    <row r="7131" spans="1:4">
      <c r="B7131" s="186" t="s">
        <v>7054</v>
      </c>
    </row>
    <row r="7132" spans="1:4">
      <c r="A7132" s="186" t="s">
        <v>7198</v>
      </c>
      <c r="B7132" s="186" t="s">
        <v>37791</v>
      </c>
      <c r="C7132" s="186" t="s">
        <v>12</v>
      </c>
      <c r="D7132" s="188" t="s">
        <v>5708</v>
      </c>
    </row>
    <row r="7133" spans="1:4">
      <c r="B7133" s="186" t="s">
        <v>6888</v>
      </c>
    </row>
    <row r="7134" spans="1:4">
      <c r="A7134" s="186" t="s">
        <v>7200</v>
      </c>
      <c r="B7134" s="186" t="s">
        <v>7201</v>
      </c>
      <c r="C7134" s="186" t="s">
        <v>12</v>
      </c>
      <c r="D7134" s="188" t="s">
        <v>6688</v>
      </c>
    </row>
    <row r="7135" spans="1:4">
      <c r="B7135" s="186" t="s">
        <v>6888</v>
      </c>
    </row>
    <row r="7136" spans="1:4">
      <c r="A7136" s="186" t="s">
        <v>7202</v>
      </c>
      <c r="B7136" s="186" t="s">
        <v>7203</v>
      </c>
      <c r="C7136" s="186" t="s">
        <v>12</v>
      </c>
      <c r="D7136" s="188" t="s">
        <v>2869</v>
      </c>
    </row>
    <row r="7137" spans="1:4">
      <c r="B7137" s="186" t="s">
        <v>6948</v>
      </c>
    </row>
    <row r="7138" spans="1:4">
      <c r="A7138" s="186" t="s">
        <v>7205</v>
      </c>
      <c r="B7138" s="186" t="s">
        <v>7206</v>
      </c>
      <c r="C7138" s="186" t="s">
        <v>3269</v>
      </c>
      <c r="D7138" s="188" t="s">
        <v>22971</v>
      </c>
    </row>
    <row r="7139" spans="1:4">
      <c r="A7139" s="186" t="s">
        <v>7207</v>
      </c>
      <c r="B7139" s="186" t="s">
        <v>7208</v>
      </c>
      <c r="C7139" s="186" t="s">
        <v>12</v>
      </c>
      <c r="D7139" s="186">
        <v>4.3499999999999996</v>
      </c>
    </row>
    <row r="7140" spans="1:4">
      <c r="B7140" s="186" t="s">
        <v>7054</v>
      </c>
    </row>
    <row r="7141" spans="1:4">
      <c r="A7141" s="186" t="s">
        <v>7210</v>
      </c>
      <c r="B7141" s="186" t="s">
        <v>7211</v>
      </c>
      <c r="C7141" s="186" t="s">
        <v>12</v>
      </c>
      <c r="D7141" s="186">
        <v>2.5</v>
      </c>
    </row>
    <row r="7142" spans="1:4">
      <c r="B7142" s="186" t="s">
        <v>6948</v>
      </c>
    </row>
    <row r="7143" spans="1:4">
      <c r="A7143" s="186" t="s">
        <v>7212</v>
      </c>
      <c r="B7143" s="186" t="s">
        <v>37792</v>
      </c>
      <c r="C7143" s="186" t="s">
        <v>12</v>
      </c>
      <c r="D7143" s="186">
        <v>3.25</v>
      </c>
    </row>
    <row r="7144" spans="1:4">
      <c r="B7144" s="186" t="s">
        <v>6948</v>
      </c>
    </row>
    <row r="7145" spans="1:4">
      <c r="A7145" s="186" t="s">
        <v>7213</v>
      </c>
      <c r="B7145" s="186" t="s">
        <v>37793</v>
      </c>
      <c r="C7145" s="186" t="s">
        <v>12</v>
      </c>
      <c r="D7145" s="186">
        <v>5.35</v>
      </c>
    </row>
    <row r="7146" spans="1:4">
      <c r="B7146" s="186" t="s">
        <v>7054</v>
      </c>
    </row>
    <row r="7147" spans="1:4">
      <c r="A7147" s="189">
        <v>13377</v>
      </c>
      <c r="B7147" s="186" t="s">
        <v>24078</v>
      </c>
      <c r="C7147" s="186" t="s">
        <v>12</v>
      </c>
      <c r="D7147" s="186">
        <v>13.93</v>
      </c>
    </row>
    <row r="7148" spans="1:4">
      <c r="B7148" s="186" t="s">
        <v>7054</v>
      </c>
    </row>
    <row r="7149" spans="1:4">
      <c r="A7149" s="186" t="s">
        <v>7214</v>
      </c>
      <c r="B7149" s="186" t="s">
        <v>7215</v>
      </c>
      <c r="C7149" s="186" t="s">
        <v>12</v>
      </c>
      <c r="D7149" s="188" t="s">
        <v>18868</v>
      </c>
    </row>
    <row r="7150" spans="1:4">
      <c r="B7150" s="186" t="s">
        <v>6881</v>
      </c>
    </row>
    <row r="7151" spans="1:4">
      <c r="A7151" s="186" t="s">
        <v>7216</v>
      </c>
      <c r="B7151" s="186" t="s">
        <v>37794</v>
      </c>
      <c r="C7151" s="186" t="s">
        <v>12</v>
      </c>
      <c r="D7151" s="186">
        <v>4</v>
      </c>
    </row>
    <row r="7152" spans="1:4">
      <c r="B7152" s="186" t="s">
        <v>3489</v>
      </c>
    </row>
    <row r="7153" spans="1:4">
      <c r="A7153" s="189">
        <v>13318</v>
      </c>
      <c r="B7153" s="186" t="s">
        <v>24079</v>
      </c>
      <c r="C7153" s="186" t="s">
        <v>12</v>
      </c>
      <c r="D7153" s="186">
        <v>10.34</v>
      </c>
    </row>
    <row r="7154" spans="1:4">
      <c r="B7154" s="186" t="s">
        <v>7002</v>
      </c>
    </row>
    <row r="7155" spans="1:4">
      <c r="A7155" s="186" t="s">
        <v>7218</v>
      </c>
      <c r="B7155" s="186" t="s">
        <v>24080</v>
      </c>
      <c r="C7155" s="186" t="s">
        <v>12</v>
      </c>
      <c r="D7155" s="186">
        <v>5.55</v>
      </c>
    </row>
    <row r="7156" spans="1:4">
      <c r="B7156" s="186" t="s">
        <v>6922</v>
      </c>
    </row>
    <row r="7157" spans="1:4">
      <c r="A7157" s="186" t="s">
        <v>7219</v>
      </c>
      <c r="B7157" s="186" t="s">
        <v>7220</v>
      </c>
      <c r="C7157" s="186" t="s">
        <v>12</v>
      </c>
      <c r="D7157" s="186">
        <v>2.15</v>
      </c>
    </row>
    <row r="7158" spans="1:4">
      <c r="B7158" s="186" t="s">
        <v>2714</v>
      </c>
    </row>
    <row r="7159" spans="1:4">
      <c r="A7159" s="189">
        <v>13366</v>
      </c>
      <c r="B7159" s="186" t="s">
        <v>23497</v>
      </c>
      <c r="C7159" s="186" t="s">
        <v>12</v>
      </c>
      <c r="D7159" s="188" t="s">
        <v>2220</v>
      </c>
    </row>
    <row r="7160" spans="1:4">
      <c r="A7160" s="186" t="s">
        <v>7221</v>
      </c>
      <c r="B7160" s="186" t="s">
        <v>37795</v>
      </c>
      <c r="C7160" s="186" t="s">
        <v>7</v>
      </c>
      <c r="D7160" s="186">
        <v>7.48</v>
      </c>
    </row>
    <row r="7161" spans="1:4">
      <c r="B7161" s="186" t="s">
        <v>6888</v>
      </c>
    </row>
    <row r="7162" spans="1:4">
      <c r="A7162" s="189">
        <v>13301</v>
      </c>
      <c r="B7162" s="186" t="s">
        <v>37796</v>
      </c>
      <c r="C7162" s="186" t="s">
        <v>12</v>
      </c>
      <c r="D7162" s="188" t="s">
        <v>2720</v>
      </c>
    </row>
    <row r="7163" spans="1:4">
      <c r="B7163" s="186" t="s">
        <v>37797</v>
      </c>
    </row>
    <row r="7164" spans="1:4">
      <c r="A7164" s="189">
        <v>13400</v>
      </c>
      <c r="B7164" s="186" t="s">
        <v>37798</v>
      </c>
      <c r="C7164" s="186" t="s">
        <v>12</v>
      </c>
      <c r="D7164" s="186">
        <v>22.45</v>
      </c>
    </row>
    <row r="7165" spans="1:4">
      <c r="B7165" s="186" t="s">
        <v>3489</v>
      </c>
    </row>
    <row r="7166" spans="1:4">
      <c r="A7166" s="189">
        <v>13347</v>
      </c>
      <c r="B7166" s="186" t="s">
        <v>23965</v>
      </c>
      <c r="C7166" s="186" t="s">
        <v>12</v>
      </c>
      <c r="D7166" s="186">
        <v>14</v>
      </c>
    </row>
    <row r="7167" spans="1:4">
      <c r="B7167" s="186" t="s">
        <v>23966</v>
      </c>
    </row>
    <row r="7168" spans="1:4">
      <c r="A7168" s="189">
        <v>13348</v>
      </c>
      <c r="B7168" s="186" t="s">
        <v>23967</v>
      </c>
      <c r="C7168" s="186" t="s">
        <v>12</v>
      </c>
      <c r="D7168" s="188" t="s">
        <v>15922</v>
      </c>
    </row>
    <row r="7169" spans="1:4">
      <c r="B7169" s="186" t="s">
        <v>23968</v>
      </c>
    </row>
    <row r="7170" spans="1:4">
      <c r="A7170" s="186" t="s">
        <v>37799</v>
      </c>
      <c r="B7170" s="186" t="s">
        <v>37800</v>
      </c>
      <c r="C7170" s="186" t="s">
        <v>12</v>
      </c>
      <c r="D7170" s="186">
        <v>31</v>
      </c>
    </row>
    <row r="7171" spans="1:4">
      <c r="B7171" s="186" t="s">
        <v>6888</v>
      </c>
    </row>
    <row r="7172" spans="1:4">
      <c r="A7172" s="189">
        <v>13310</v>
      </c>
      <c r="B7172" s="186" t="s">
        <v>24081</v>
      </c>
      <c r="C7172" s="186" t="s">
        <v>12</v>
      </c>
      <c r="D7172" s="188" t="s">
        <v>21867</v>
      </c>
    </row>
    <row r="7173" spans="1:4">
      <c r="B7173" s="186" t="s">
        <v>23960</v>
      </c>
    </row>
    <row r="7174" spans="1:4">
      <c r="A7174" s="189">
        <v>13406</v>
      </c>
      <c r="B7174" s="186" t="s">
        <v>24082</v>
      </c>
      <c r="C7174" s="186" t="s">
        <v>12</v>
      </c>
      <c r="D7174" s="188" t="s">
        <v>21928</v>
      </c>
    </row>
    <row r="7175" spans="1:4">
      <c r="B7175" s="186" t="s">
        <v>3489</v>
      </c>
    </row>
    <row r="7176" spans="1:4">
      <c r="A7176" s="186" t="s">
        <v>204</v>
      </c>
      <c r="B7176" s="186" t="s">
        <v>6862</v>
      </c>
      <c r="C7176" s="186" t="s">
        <v>34116</v>
      </c>
    </row>
    <row r="7178" spans="1:4">
      <c r="C7178" s="184" t="s">
        <v>34071</v>
      </c>
      <c r="D7178" s="185" t="s">
        <v>114</v>
      </c>
    </row>
    <row r="7179" spans="1:4">
      <c r="A7179" s="184"/>
    </row>
    <row r="7180" spans="1:4">
      <c r="D7180" s="184" t="s">
        <v>34072</v>
      </c>
    </row>
    <row r="7181" spans="1:4">
      <c r="A7181" s="184"/>
    </row>
    <row r="7182" spans="1:4">
      <c r="A7182" s="184"/>
      <c r="B7182" s="184" t="s">
        <v>34073</v>
      </c>
      <c r="C7182" s="184" t="s">
        <v>34074</v>
      </c>
      <c r="D7182" s="184" t="s">
        <v>34075</v>
      </c>
    </row>
    <row r="7183" spans="1:4">
      <c r="B7183" s="184" t="s">
        <v>34076</v>
      </c>
      <c r="C7183" s="184" t="s">
        <v>107</v>
      </c>
      <c r="D7183" s="184" t="s">
        <v>34077</v>
      </c>
    </row>
    <row r="7184" spans="1:4">
      <c r="A7184" s="186" t="s">
        <v>37629</v>
      </c>
    </row>
    <row r="7185" spans="1:4">
      <c r="A7185" s="186" t="s">
        <v>7223</v>
      </c>
      <c r="B7185" s="186" t="s">
        <v>7224</v>
      </c>
      <c r="C7185" s="186" t="s">
        <v>7</v>
      </c>
      <c r="D7185" s="188" t="s">
        <v>21470</v>
      </c>
    </row>
    <row r="7186" spans="1:4">
      <c r="A7186" s="189">
        <v>13379</v>
      </c>
      <c r="B7186" s="186" t="s">
        <v>23969</v>
      </c>
      <c r="C7186" s="186" t="s">
        <v>12</v>
      </c>
      <c r="D7186" s="186">
        <v>15.19</v>
      </c>
    </row>
    <row r="7187" spans="1:4">
      <c r="B7187" s="186" t="s">
        <v>23968</v>
      </c>
    </row>
    <row r="7188" spans="1:4">
      <c r="A7188" s="186" t="s">
        <v>7225</v>
      </c>
      <c r="B7188" s="186" t="s">
        <v>7226</v>
      </c>
      <c r="C7188" s="186" t="s">
        <v>12</v>
      </c>
      <c r="D7188" s="188" t="s">
        <v>37801</v>
      </c>
    </row>
    <row r="7189" spans="1:4">
      <c r="A7189" s="186" t="s">
        <v>37802</v>
      </c>
      <c r="B7189" s="186" t="s">
        <v>7227</v>
      </c>
      <c r="C7189" s="186" t="s">
        <v>12</v>
      </c>
      <c r="D7189" s="186">
        <v>58.3</v>
      </c>
    </row>
    <row r="7190" spans="1:4">
      <c r="A7190" s="186" t="s">
        <v>37803</v>
      </c>
      <c r="B7190" s="186" t="s">
        <v>7228</v>
      </c>
      <c r="C7190" s="186" t="s">
        <v>7</v>
      </c>
      <c r="D7190" s="188" t="s">
        <v>12420</v>
      </c>
    </row>
    <row r="7191" spans="1:4">
      <c r="A7191" s="186" t="s">
        <v>7229</v>
      </c>
      <c r="B7191" s="186" t="s">
        <v>7230</v>
      </c>
      <c r="C7191" s="186" t="s">
        <v>12</v>
      </c>
      <c r="D7191" s="186">
        <v>113</v>
      </c>
    </row>
    <row r="7192" spans="1:4">
      <c r="A7192" s="186" t="s">
        <v>37804</v>
      </c>
      <c r="B7192" s="186" t="s">
        <v>7231</v>
      </c>
      <c r="C7192" s="186" t="s">
        <v>12</v>
      </c>
      <c r="D7192" s="186">
        <v>13.6</v>
      </c>
    </row>
    <row r="7193" spans="1:4">
      <c r="A7193" s="186" t="s">
        <v>7232</v>
      </c>
      <c r="B7193" s="186" t="s">
        <v>7233</v>
      </c>
      <c r="C7193" s="186" t="s">
        <v>12</v>
      </c>
      <c r="D7193" s="186">
        <v>159</v>
      </c>
    </row>
    <row r="7194" spans="1:4">
      <c r="A7194" s="186" t="s">
        <v>7234</v>
      </c>
      <c r="B7194" s="186" t="s">
        <v>7235</v>
      </c>
      <c r="C7194" s="186" t="s">
        <v>12</v>
      </c>
      <c r="D7194" s="188" t="s">
        <v>22435</v>
      </c>
    </row>
    <row r="7195" spans="1:4">
      <c r="A7195" s="189">
        <v>13354</v>
      </c>
      <c r="B7195" s="186" t="s">
        <v>23970</v>
      </c>
      <c r="C7195" s="186" t="s">
        <v>12</v>
      </c>
      <c r="D7195" s="188" t="s">
        <v>592</v>
      </c>
    </row>
    <row r="7196" spans="1:4">
      <c r="B7196" s="186" t="s">
        <v>3489</v>
      </c>
    </row>
    <row r="7197" spans="1:4">
      <c r="A7197" s="189">
        <v>13389</v>
      </c>
      <c r="B7197" s="186" t="s">
        <v>23971</v>
      </c>
      <c r="C7197" s="186" t="s">
        <v>12</v>
      </c>
      <c r="D7197" s="188" t="s">
        <v>7431</v>
      </c>
    </row>
    <row r="7198" spans="1:4">
      <c r="B7198" s="186" t="s">
        <v>23972</v>
      </c>
    </row>
    <row r="7199" spans="1:4">
      <c r="A7199" s="189">
        <v>13311</v>
      </c>
      <c r="B7199" s="186" t="s">
        <v>24083</v>
      </c>
      <c r="C7199" s="186" t="s">
        <v>12</v>
      </c>
      <c r="D7199" s="188" t="s">
        <v>33192</v>
      </c>
    </row>
    <row r="7200" spans="1:4">
      <c r="B7200" s="186" t="s">
        <v>2714</v>
      </c>
    </row>
    <row r="7201" spans="1:4">
      <c r="A7201" s="189">
        <v>13407</v>
      </c>
      <c r="B7201" s="186" t="s">
        <v>23525</v>
      </c>
      <c r="C7201" s="186" t="s">
        <v>12</v>
      </c>
      <c r="D7201" s="188" t="s">
        <v>15932</v>
      </c>
    </row>
    <row r="7202" spans="1:4">
      <c r="A7202" s="189">
        <v>13384</v>
      </c>
      <c r="B7202" s="186" t="s">
        <v>37805</v>
      </c>
      <c r="C7202" s="186" t="s">
        <v>12</v>
      </c>
      <c r="D7202" s="188" t="s">
        <v>14296</v>
      </c>
    </row>
    <row r="7203" spans="1:4">
      <c r="B7203" s="186" t="s">
        <v>6922</v>
      </c>
    </row>
    <row r="7204" spans="1:4">
      <c r="A7204" s="189">
        <v>13385</v>
      </c>
      <c r="B7204" s="186" t="s">
        <v>37806</v>
      </c>
      <c r="C7204" s="186" t="s">
        <v>12</v>
      </c>
      <c r="D7204" s="188" t="s">
        <v>1937</v>
      </c>
    </row>
    <row r="7205" spans="1:4">
      <c r="B7205" s="186" t="s">
        <v>6922</v>
      </c>
    </row>
    <row r="7206" spans="1:4">
      <c r="A7206" s="189">
        <v>12412</v>
      </c>
      <c r="B7206" s="186" t="s">
        <v>37807</v>
      </c>
      <c r="C7206" s="186" t="s">
        <v>12</v>
      </c>
      <c r="D7206" s="188" t="s">
        <v>496</v>
      </c>
    </row>
    <row r="7207" spans="1:4">
      <c r="B7207" s="186" t="s">
        <v>37808</v>
      </c>
    </row>
    <row r="7208" spans="1:4">
      <c r="A7208" s="189">
        <v>13344</v>
      </c>
      <c r="B7208" s="186" t="s">
        <v>24084</v>
      </c>
      <c r="C7208" s="186" t="s">
        <v>12</v>
      </c>
      <c r="D7208" s="188" t="s">
        <v>7297</v>
      </c>
    </row>
    <row r="7209" spans="1:4">
      <c r="B7209" s="186" t="s">
        <v>24075</v>
      </c>
    </row>
    <row r="7210" spans="1:4">
      <c r="A7210" s="189">
        <v>12413</v>
      </c>
      <c r="B7210" s="186" t="s">
        <v>37809</v>
      </c>
      <c r="C7210" s="186" t="s">
        <v>12</v>
      </c>
      <c r="D7210" s="188" t="s">
        <v>16689</v>
      </c>
    </row>
    <row r="7211" spans="1:4">
      <c r="B7211" s="186" t="s">
        <v>37808</v>
      </c>
    </row>
    <row r="7212" spans="1:4">
      <c r="A7212" s="189">
        <v>12414</v>
      </c>
      <c r="B7212" s="186" t="s">
        <v>37810</v>
      </c>
      <c r="C7212" s="186" t="s">
        <v>12</v>
      </c>
      <c r="D7212" s="188" t="s">
        <v>10977</v>
      </c>
    </row>
    <row r="7213" spans="1:4">
      <c r="B7213" s="186" t="s">
        <v>1288</v>
      </c>
    </row>
    <row r="7214" spans="1:4">
      <c r="A7214" s="189">
        <v>13381</v>
      </c>
      <c r="B7214" s="186" t="s">
        <v>23975</v>
      </c>
      <c r="C7214" s="186" t="s">
        <v>12</v>
      </c>
      <c r="D7214" s="188" t="s">
        <v>7428</v>
      </c>
    </row>
    <row r="7215" spans="1:4">
      <c r="B7215" s="186" t="s">
        <v>24075</v>
      </c>
    </row>
    <row r="7216" spans="1:4">
      <c r="A7216" s="189">
        <v>13386</v>
      </c>
      <c r="B7216" s="186" t="s">
        <v>37811</v>
      </c>
      <c r="C7216" s="186" t="s">
        <v>12</v>
      </c>
      <c r="D7216" s="188" t="s">
        <v>14272</v>
      </c>
    </row>
    <row r="7217" spans="1:4">
      <c r="B7217" s="186" t="s">
        <v>37812</v>
      </c>
    </row>
    <row r="7218" spans="1:4">
      <c r="A7218" s="189">
        <v>13345</v>
      </c>
      <c r="B7218" s="186" t="s">
        <v>23976</v>
      </c>
      <c r="C7218" s="186" t="s">
        <v>12</v>
      </c>
      <c r="D7218" s="188" t="s">
        <v>6258</v>
      </c>
    </row>
    <row r="7219" spans="1:4">
      <c r="B7219" s="186" t="s">
        <v>24073</v>
      </c>
    </row>
    <row r="7220" spans="1:4">
      <c r="A7220" s="189">
        <v>12415</v>
      </c>
      <c r="B7220" s="186" t="s">
        <v>22995</v>
      </c>
      <c r="C7220" s="186" t="s">
        <v>12</v>
      </c>
      <c r="D7220" s="188" t="s">
        <v>2091</v>
      </c>
    </row>
    <row r="7221" spans="1:4">
      <c r="A7221" s="189">
        <v>12416</v>
      </c>
      <c r="B7221" s="186" t="s">
        <v>22996</v>
      </c>
      <c r="C7221" s="186" t="s">
        <v>12</v>
      </c>
      <c r="D7221" s="188" t="s">
        <v>595</v>
      </c>
    </row>
    <row r="7222" spans="1:4">
      <c r="A7222" s="189">
        <v>13343</v>
      </c>
      <c r="B7222" s="186" t="s">
        <v>23977</v>
      </c>
      <c r="C7222" s="186" t="s">
        <v>12</v>
      </c>
      <c r="D7222" s="188" t="s">
        <v>6258</v>
      </c>
    </row>
    <row r="7223" spans="1:4">
      <c r="B7223" s="186" t="s">
        <v>37813</v>
      </c>
    </row>
    <row r="7224" spans="1:4">
      <c r="A7224" s="189">
        <v>13380</v>
      </c>
      <c r="B7224" s="186" t="s">
        <v>23978</v>
      </c>
      <c r="C7224" s="186" t="s">
        <v>12</v>
      </c>
      <c r="D7224" s="188" t="s">
        <v>14272</v>
      </c>
    </row>
    <row r="7225" spans="1:4">
      <c r="B7225" s="186" t="s">
        <v>37814</v>
      </c>
    </row>
    <row r="7226" spans="1:4">
      <c r="A7226" s="189">
        <v>13325</v>
      </c>
      <c r="B7226" s="186" t="s">
        <v>24085</v>
      </c>
      <c r="C7226" s="186" t="s">
        <v>12</v>
      </c>
      <c r="D7226" s="188" t="s">
        <v>2520</v>
      </c>
    </row>
    <row r="7227" spans="1:4">
      <c r="B7227" s="186" t="s">
        <v>24086</v>
      </c>
    </row>
    <row r="7228" spans="1:4">
      <c r="A7228" s="189">
        <v>13416</v>
      </c>
      <c r="B7228" s="186" t="s">
        <v>24087</v>
      </c>
      <c r="C7228" s="186" t="s">
        <v>12</v>
      </c>
      <c r="D7228" s="188" t="s">
        <v>15338</v>
      </c>
    </row>
    <row r="7229" spans="1:4">
      <c r="B7229" s="186" t="s">
        <v>24088</v>
      </c>
    </row>
    <row r="7230" spans="1:4">
      <c r="A7230" s="189">
        <v>13313</v>
      </c>
      <c r="B7230" s="186" t="s">
        <v>24089</v>
      </c>
      <c r="C7230" s="186" t="s">
        <v>12</v>
      </c>
      <c r="D7230" s="188" t="s">
        <v>37815</v>
      </c>
    </row>
    <row r="7231" spans="1:4">
      <c r="B7231" s="186" t="s">
        <v>24086</v>
      </c>
    </row>
    <row r="7232" spans="1:4">
      <c r="A7232" s="189">
        <v>13409</v>
      </c>
      <c r="B7232" s="186" t="s">
        <v>24090</v>
      </c>
      <c r="C7232" s="186" t="s">
        <v>12</v>
      </c>
      <c r="D7232" s="188" t="s">
        <v>5921</v>
      </c>
    </row>
    <row r="7233" spans="1:4">
      <c r="B7233" s="186" t="s">
        <v>24088</v>
      </c>
    </row>
    <row r="7234" spans="1:4">
      <c r="A7234" s="189">
        <v>13387</v>
      </c>
      <c r="B7234" s="186" t="s">
        <v>23979</v>
      </c>
      <c r="C7234" s="186" t="s">
        <v>12</v>
      </c>
      <c r="D7234" s="188" t="s">
        <v>5452</v>
      </c>
    </row>
    <row r="7235" spans="1:4">
      <c r="B7235" s="186" t="s">
        <v>37816</v>
      </c>
    </row>
    <row r="7236" spans="1:4">
      <c r="A7236" s="189">
        <v>13308</v>
      </c>
      <c r="B7236" s="186" t="s">
        <v>24091</v>
      </c>
      <c r="C7236" s="186" t="s">
        <v>12</v>
      </c>
      <c r="D7236" s="188" t="s">
        <v>21700</v>
      </c>
    </row>
    <row r="7237" spans="1:4">
      <c r="B7237" s="186" t="s">
        <v>24092</v>
      </c>
    </row>
    <row r="7238" spans="1:4">
      <c r="A7238" s="189">
        <v>13404</v>
      </c>
      <c r="B7238" s="186" t="s">
        <v>24093</v>
      </c>
      <c r="C7238" s="186" t="s">
        <v>12</v>
      </c>
      <c r="D7238" s="188" t="s">
        <v>8004</v>
      </c>
    </row>
    <row r="7239" spans="1:4">
      <c r="B7239" s="186" t="s">
        <v>24094</v>
      </c>
    </row>
    <row r="7240" spans="1:4">
      <c r="A7240" s="189">
        <v>13382</v>
      </c>
      <c r="B7240" s="186" t="s">
        <v>23980</v>
      </c>
      <c r="C7240" s="186" t="s">
        <v>12</v>
      </c>
      <c r="D7240" s="188" t="s">
        <v>33135</v>
      </c>
    </row>
    <row r="7241" spans="1:4">
      <c r="B7241" s="186" t="s">
        <v>37817</v>
      </c>
    </row>
    <row r="7242" spans="1:4">
      <c r="A7242" s="189">
        <v>13388</v>
      </c>
      <c r="B7242" s="186" t="s">
        <v>23981</v>
      </c>
      <c r="C7242" s="186" t="s">
        <v>12</v>
      </c>
      <c r="D7242" s="188" t="s">
        <v>33135</v>
      </c>
    </row>
    <row r="7243" spans="1:4">
      <c r="B7243" s="186" t="s">
        <v>37818</v>
      </c>
    </row>
    <row r="7244" spans="1:4">
      <c r="A7244" s="189">
        <v>13383</v>
      </c>
      <c r="B7244" s="186" t="s">
        <v>23982</v>
      </c>
      <c r="C7244" s="186" t="s">
        <v>12</v>
      </c>
      <c r="D7244" s="188" t="s">
        <v>14354</v>
      </c>
    </row>
    <row r="7245" spans="1:4">
      <c r="B7245" s="186" t="s">
        <v>37817</v>
      </c>
    </row>
    <row r="7246" spans="1:4">
      <c r="A7246" s="189">
        <v>13350</v>
      </c>
      <c r="B7246" s="186" t="s">
        <v>23983</v>
      </c>
      <c r="C7246" s="186" t="s">
        <v>12</v>
      </c>
      <c r="D7246" s="188" t="s">
        <v>33642</v>
      </c>
    </row>
    <row r="7247" spans="1:4">
      <c r="B7247" s="186" t="s">
        <v>37819</v>
      </c>
    </row>
    <row r="7248" spans="1:4">
      <c r="A7248" s="189">
        <v>13306</v>
      </c>
      <c r="B7248" s="186" t="s">
        <v>24095</v>
      </c>
      <c r="C7248" s="186" t="s">
        <v>12</v>
      </c>
      <c r="D7248" s="188" t="s">
        <v>33137</v>
      </c>
    </row>
    <row r="7249" spans="1:4">
      <c r="B7249" s="186" t="s">
        <v>7002</v>
      </c>
    </row>
    <row r="7250" spans="1:4">
      <c r="A7250" s="189">
        <v>13402</v>
      </c>
      <c r="B7250" s="186" t="s">
        <v>24096</v>
      </c>
      <c r="C7250" s="186" t="s">
        <v>12</v>
      </c>
      <c r="D7250" s="188" t="s">
        <v>15089</v>
      </c>
    </row>
    <row r="7251" spans="1:4">
      <c r="B7251" s="186" t="s">
        <v>1941</v>
      </c>
    </row>
    <row r="7252" spans="1:4">
      <c r="A7252" s="189">
        <v>13361</v>
      </c>
      <c r="B7252" s="186" t="s">
        <v>23984</v>
      </c>
      <c r="C7252" s="186" t="s">
        <v>12</v>
      </c>
      <c r="D7252" s="188" t="s">
        <v>19716</v>
      </c>
    </row>
    <row r="7253" spans="1:4">
      <c r="B7253" s="186" t="s">
        <v>24075</v>
      </c>
    </row>
    <row r="7254" spans="1:4">
      <c r="A7254" s="189">
        <v>13390</v>
      </c>
      <c r="B7254" s="186" t="s">
        <v>23985</v>
      </c>
      <c r="C7254" s="186" t="s">
        <v>12</v>
      </c>
      <c r="D7254" s="188" t="s">
        <v>3634</v>
      </c>
    </row>
    <row r="7255" spans="1:4">
      <c r="B7255" s="186" t="s">
        <v>23960</v>
      </c>
    </row>
    <row r="7256" spans="1:4">
      <c r="A7256" s="186" t="s">
        <v>7237</v>
      </c>
      <c r="B7256" s="186" t="s">
        <v>7238</v>
      </c>
      <c r="C7256" s="186" t="s">
        <v>12</v>
      </c>
      <c r="D7256" s="186">
        <v>25.99</v>
      </c>
    </row>
    <row r="7257" spans="1:4">
      <c r="A7257" s="189">
        <v>12765</v>
      </c>
      <c r="B7257" s="186" t="s">
        <v>22104</v>
      </c>
      <c r="C7257" s="186" t="s">
        <v>12</v>
      </c>
      <c r="D7257" s="188" t="s">
        <v>2527</v>
      </c>
    </row>
    <row r="7258" spans="1:4">
      <c r="A7258" s="186" t="s">
        <v>204</v>
      </c>
      <c r="B7258" s="186" t="s">
        <v>6883</v>
      </c>
      <c r="C7258" s="186" t="s">
        <v>34116</v>
      </c>
    </row>
    <row r="7260" spans="1:4">
      <c r="C7260" s="184" t="s">
        <v>34071</v>
      </c>
      <c r="D7260" s="185" t="s">
        <v>114</v>
      </c>
    </row>
    <row r="7261" spans="1:4">
      <c r="A7261" s="184"/>
    </row>
    <row r="7262" spans="1:4">
      <c r="D7262" s="184" t="s">
        <v>34072</v>
      </c>
    </row>
    <row r="7263" spans="1:4">
      <c r="A7263" s="184"/>
    </row>
    <row r="7264" spans="1:4">
      <c r="A7264" s="184"/>
      <c r="B7264" s="184" t="s">
        <v>34073</v>
      </c>
      <c r="C7264" s="184" t="s">
        <v>34074</v>
      </c>
      <c r="D7264" s="184" t="s">
        <v>34075</v>
      </c>
    </row>
    <row r="7265" spans="1:4">
      <c r="B7265" s="184" t="s">
        <v>34076</v>
      </c>
      <c r="C7265" s="184" t="s">
        <v>107</v>
      </c>
      <c r="D7265" s="184" t="s">
        <v>34077</v>
      </c>
    </row>
    <row r="7266" spans="1:4">
      <c r="A7266" s="186" t="s">
        <v>37629</v>
      </c>
    </row>
    <row r="7267" spans="1:4">
      <c r="A7267" s="186" t="s">
        <v>7240</v>
      </c>
      <c r="B7267" s="186" t="s">
        <v>7241</v>
      </c>
      <c r="C7267" s="186" t="s">
        <v>12</v>
      </c>
      <c r="D7267" s="186">
        <v>21.6</v>
      </c>
    </row>
    <row r="7268" spans="1:4">
      <c r="A7268" s="189">
        <v>12157</v>
      </c>
      <c r="B7268" s="186" t="s">
        <v>7242</v>
      </c>
      <c r="C7268" s="186" t="s">
        <v>12</v>
      </c>
      <c r="D7268" s="188" t="s">
        <v>24178</v>
      </c>
    </row>
    <row r="7269" spans="1:4">
      <c r="A7269" s="186" t="s">
        <v>7243</v>
      </c>
      <c r="B7269" s="186" t="s">
        <v>7244</v>
      </c>
      <c r="C7269" s="186" t="s">
        <v>12</v>
      </c>
      <c r="D7269" s="186">
        <v>27.3</v>
      </c>
    </row>
    <row r="7270" spans="1:4">
      <c r="A7270" s="189">
        <v>13305</v>
      </c>
      <c r="B7270" s="186" t="s">
        <v>24097</v>
      </c>
      <c r="C7270" s="186" t="s">
        <v>12</v>
      </c>
      <c r="D7270" s="188" t="s">
        <v>37820</v>
      </c>
    </row>
    <row r="7271" spans="1:4">
      <c r="B7271" s="186" t="s">
        <v>24098</v>
      </c>
    </row>
    <row r="7272" spans="1:4">
      <c r="A7272" s="189">
        <v>13401</v>
      </c>
      <c r="B7272" s="186" t="s">
        <v>24099</v>
      </c>
      <c r="C7272" s="186" t="s">
        <v>12</v>
      </c>
      <c r="D7272" s="188" t="s">
        <v>37821</v>
      </c>
    </row>
    <row r="7273" spans="1:4">
      <c r="B7273" s="186" t="s">
        <v>7002</v>
      </c>
    </row>
    <row r="7274" spans="1:4">
      <c r="A7274" s="186" t="s">
        <v>7245</v>
      </c>
      <c r="B7274" s="186" t="s">
        <v>7246</v>
      </c>
      <c r="C7274" s="186" t="s">
        <v>12</v>
      </c>
      <c r="D7274" s="188" t="s">
        <v>22462</v>
      </c>
    </row>
    <row r="7275" spans="1:4">
      <c r="A7275" s="189">
        <v>13362</v>
      </c>
      <c r="B7275" s="186" t="s">
        <v>24100</v>
      </c>
      <c r="C7275" s="186" t="s">
        <v>12</v>
      </c>
      <c r="D7275" s="188" t="s">
        <v>33389</v>
      </c>
    </row>
    <row r="7276" spans="1:4">
      <c r="B7276" s="186" t="s">
        <v>6881</v>
      </c>
    </row>
    <row r="7277" spans="1:4">
      <c r="A7277" s="189">
        <v>12158</v>
      </c>
      <c r="B7277" s="186" t="s">
        <v>7247</v>
      </c>
      <c r="C7277" s="186" t="s">
        <v>12</v>
      </c>
      <c r="D7277" s="188" t="s">
        <v>37822</v>
      </c>
    </row>
    <row r="7278" spans="1:4">
      <c r="A7278" s="186" t="s">
        <v>7248</v>
      </c>
      <c r="B7278" s="186" t="s">
        <v>7249</v>
      </c>
      <c r="C7278" s="186" t="s">
        <v>12</v>
      </c>
      <c r="D7278" s="186">
        <v>43.99</v>
      </c>
    </row>
    <row r="7279" spans="1:4">
      <c r="A7279" s="186" t="s">
        <v>7250</v>
      </c>
      <c r="B7279" s="186" t="s">
        <v>7251</v>
      </c>
      <c r="C7279" s="186" t="s">
        <v>12</v>
      </c>
      <c r="D7279" s="186">
        <v>39.99</v>
      </c>
    </row>
    <row r="7280" spans="1:4">
      <c r="A7280" s="189">
        <v>10405</v>
      </c>
      <c r="B7280" s="186" t="s">
        <v>7252</v>
      </c>
      <c r="C7280" s="186" t="s">
        <v>12</v>
      </c>
      <c r="D7280" s="186">
        <v>49</v>
      </c>
    </row>
    <row r="7281" spans="1:4">
      <c r="A7281" s="186" t="s">
        <v>7254</v>
      </c>
      <c r="B7281" s="186" t="s">
        <v>7255</v>
      </c>
      <c r="C7281" s="186" t="s">
        <v>12</v>
      </c>
      <c r="D7281" s="186">
        <v>49</v>
      </c>
    </row>
    <row r="7282" spans="1:4">
      <c r="A7282" s="186" t="s">
        <v>7256</v>
      </c>
      <c r="B7282" s="186" t="s">
        <v>7257</v>
      </c>
      <c r="C7282" s="186" t="s">
        <v>12</v>
      </c>
      <c r="D7282" s="188" t="s">
        <v>18985</v>
      </c>
    </row>
    <row r="7283" spans="1:4">
      <c r="A7283" s="189">
        <v>12766</v>
      </c>
      <c r="B7283" s="186" t="s">
        <v>22105</v>
      </c>
      <c r="C7283" s="186" t="s">
        <v>12</v>
      </c>
      <c r="D7283" s="188" t="s">
        <v>18887</v>
      </c>
    </row>
    <row r="7284" spans="1:4">
      <c r="A7284" s="186" t="s">
        <v>7258</v>
      </c>
      <c r="B7284" s="186" t="s">
        <v>7259</v>
      </c>
      <c r="C7284" s="186" t="s">
        <v>12</v>
      </c>
      <c r="D7284" s="186">
        <v>73.5</v>
      </c>
    </row>
    <row r="7285" spans="1:4">
      <c r="A7285" s="186" t="s">
        <v>37823</v>
      </c>
      <c r="B7285" s="186" t="s">
        <v>7259</v>
      </c>
      <c r="C7285" s="186" t="s">
        <v>12</v>
      </c>
      <c r="D7285" s="186">
        <v>73.5</v>
      </c>
    </row>
    <row r="7286" spans="1:4">
      <c r="A7286" s="186" t="s">
        <v>37824</v>
      </c>
      <c r="B7286" s="186" t="s">
        <v>7260</v>
      </c>
      <c r="C7286" s="186" t="s">
        <v>12</v>
      </c>
      <c r="D7286" s="188" t="s">
        <v>15554</v>
      </c>
    </row>
    <row r="7287" spans="1:4">
      <c r="A7287" s="186" t="s">
        <v>7262</v>
      </c>
      <c r="B7287" s="186" t="s">
        <v>7263</v>
      </c>
      <c r="C7287" s="186" t="s">
        <v>12</v>
      </c>
      <c r="D7287" s="186">
        <v>117</v>
      </c>
    </row>
    <row r="7288" spans="1:4">
      <c r="A7288" s="186" t="s">
        <v>37825</v>
      </c>
      <c r="B7288" s="186" t="s">
        <v>7264</v>
      </c>
      <c r="C7288" s="186" t="s">
        <v>12</v>
      </c>
      <c r="D7288" s="186">
        <v>12.99</v>
      </c>
    </row>
    <row r="7289" spans="1:4">
      <c r="A7289" s="186" t="s">
        <v>7266</v>
      </c>
      <c r="B7289" s="186" t="s">
        <v>7267</v>
      </c>
      <c r="C7289" s="186" t="s">
        <v>12</v>
      </c>
      <c r="D7289" s="188" t="s">
        <v>37826</v>
      </c>
    </row>
    <row r="7290" spans="1:4">
      <c r="A7290" s="186" t="s">
        <v>7268</v>
      </c>
      <c r="B7290" s="186" t="s">
        <v>37827</v>
      </c>
      <c r="C7290" s="186" t="s">
        <v>12</v>
      </c>
      <c r="D7290" s="188" t="s">
        <v>37639</v>
      </c>
    </row>
    <row r="7291" spans="1:4">
      <c r="B7291" s="186" t="s">
        <v>2714</v>
      </c>
    </row>
    <row r="7292" spans="1:4">
      <c r="A7292" s="186" t="s">
        <v>37828</v>
      </c>
      <c r="B7292" s="186" t="s">
        <v>7269</v>
      </c>
      <c r="C7292" s="186" t="s">
        <v>12</v>
      </c>
      <c r="D7292" s="188" t="s">
        <v>37829</v>
      </c>
    </row>
    <row r="7293" spans="1:4">
      <c r="A7293" s="186" t="s">
        <v>37830</v>
      </c>
      <c r="B7293" s="186" t="s">
        <v>7270</v>
      </c>
      <c r="C7293" s="186" t="s">
        <v>12</v>
      </c>
      <c r="D7293" s="186">
        <v>12.99</v>
      </c>
    </row>
    <row r="7294" spans="1:4">
      <c r="A7294" s="189">
        <v>13349</v>
      </c>
      <c r="B7294" s="186" t="s">
        <v>24101</v>
      </c>
      <c r="C7294" s="186" t="s">
        <v>12</v>
      </c>
      <c r="D7294" s="188" t="s">
        <v>21737</v>
      </c>
    </row>
    <row r="7295" spans="1:4">
      <c r="B7295" s="186" t="s">
        <v>7041</v>
      </c>
    </row>
    <row r="7296" spans="1:4">
      <c r="A7296" s="186" t="s">
        <v>7271</v>
      </c>
      <c r="B7296" s="186" t="s">
        <v>7272</v>
      </c>
      <c r="C7296" s="186" t="s">
        <v>12</v>
      </c>
      <c r="D7296" s="186">
        <v>45</v>
      </c>
    </row>
    <row r="7297" spans="1:4">
      <c r="A7297" s="186" t="s">
        <v>7273</v>
      </c>
      <c r="B7297" s="186" t="s">
        <v>7274</v>
      </c>
      <c r="C7297" s="186" t="s">
        <v>12</v>
      </c>
      <c r="D7297" s="186">
        <v>14.99</v>
      </c>
    </row>
    <row r="7298" spans="1:4">
      <c r="A7298" s="186" t="s">
        <v>7275</v>
      </c>
      <c r="B7298" s="186" t="s">
        <v>7276</v>
      </c>
      <c r="C7298" s="186" t="s">
        <v>12</v>
      </c>
      <c r="D7298" s="188" t="s">
        <v>37831</v>
      </c>
    </row>
    <row r="7299" spans="1:4">
      <c r="A7299" s="186" t="s">
        <v>7277</v>
      </c>
      <c r="B7299" s="186" t="s">
        <v>7278</v>
      </c>
      <c r="C7299" s="186" t="s">
        <v>12</v>
      </c>
      <c r="D7299" s="186">
        <v>48</v>
      </c>
    </row>
    <row r="7300" spans="1:4">
      <c r="A7300" s="189">
        <v>12159</v>
      </c>
      <c r="B7300" s="186" t="s">
        <v>7280</v>
      </c>
      <c r="C7300" s="186" t="s">
        <v>12</v>
      </c>
      <c r="D7300" s="188" t="s">
        <v>37832</v>
      </c>
    </row>
    <row r="7301" spans="1:4">
      <c r="A7301" s="186" t="s">
        <v>7281</v>
      </c>
      <c r="B7301" s="186" t="s">
        <v>7282</v>
      </c>
      <c r="C7301" s="186" t="s">
        <v>12</v>
      </c>
      <c r="D7301" s="188" t="s">
        <v>37833</v>
      </c>
    </row>
    <row r="7302" spans="1:4">
      <c r="A7302" s="186" t="s">
        <v>7283</v>
      </c>
      <c r="B7302" s="186" t="s">
        <v>7284</v>
      </c>
      <c r="C7302" s="186" t="s">
        <v>12</v>
      </c>
      <c r="D7302" s="188" t="s">
        <v>32998</v>
      </c>
    </row>
    <row r="7303" spans="1:4">
      <c r="A7303" s="186" t="s">
        <v>37834</v>
      </c>
      <c r="B7303" s="186" t="s">
        <v>7285</v>
      </c>
      <c r="C7303" s="186" t="s">
        <v>12</v>
      </c>
      <c r="D7303" s="188" t="s">
        <v>10620</v>
      </c>
    </row>
    <row r="7304" spans="1:4">
      <c r="A7304" s="186" t="s">
        <v>7286</v>
      </c>
      <c r="B7304" s="186" t="s">
        <v>7287</v>
      </c>
      <c r="C7304" s="186" t="s">
        <v>12</v>
      </c>
      <c r="D7304" s="186">
        <v>119</v>
      </c>
    </row>
    <row r="7305" spans="1:4">
      <c r="A7305" s="186" t="s">
        <v>7288</v>
      </c>
      <c r="B7305" s="186" t="s">
        <v>7289</v>
      </c>
      <c r="C7305" s="186" t="s">
        <v>12</v>
      </c>
      <c r="D7305" s="186">
        <v>16.3</v>
      </c>
    </row>
    <row r="7306" spans="1:4">
      <c r="A7306" s="186" t="s">
        <v>7290</v>
      </c>
      <c r="B7306" s="186" t="s">
        <v>7291</v>
      </c>
      <c r="C7306" s="186" t="s">
        <v>12</v>
      </c>
      <c r="D7306" s="188" t="s">
        <v>37835</v>
      </c>
    </row>
    <row r="7307" spans="1:4">
      <c r="A7307" s="186" t="s">
        <v>7292</v>
      </c>
      <c r="B7307" s="186" t="s">
        <v>7293</v>
      </c>
      <c r="C7307" s="186" t="s">
        <v>12</v>
      </c>
      <c r="D7307" s="188" t="s">
        <v>37836</v>
      </c>
    </row>
    <row r="7308" spans="1:4">
      <c r="A7308" s="189">
        <v>13346</v>
      </c>
      <c r="B7308" s="186" t="s">
        <v>24102</v>
      </c>
      <c r="C7308" s="186" t="s">
        <v>12</v>
      </c>
      <c r="D7308" s="188" t="s">
        <v>9330</v>
      </c>
    </row>
    <row r="7309" spans="1:4">
      <c r="B7309" s="186" t="s">
        <v>24103</v>
      </c>
    </row>
    <row r="7310" spans="1:4">
      <c r="A7310" s="189">
        <v>13363</v>
      </c>
      <c r="B7310" s="186" t="s">
        <v>24104</v>
      </c>
      <c r="C7310" s="186" t="s">
        <v>12</v>
      </c>
      <c r="D7310" s="188" t="s">
        <v>13184</v>
      </c>
    </row>
    <row r="7311" spans="1:4">
      <c r="B7311" s="186" t="s">
        <v>24105</v>
      </c>
    </row>
    <row r="7312" spans="1:4">
      <c r="A7312" s="189">
        <v>13315</v>
      </c>
      <c r="B7312" s="186" t="s">
        <v>24113</v>
      </c>
      <c r="C7312" s="186" t="s">
        <v>12</v>
      </c>
      <c r="D7312" s="188" t="s">
        <v>33948</v>
      </c>
    </row>
    <row r="7313" spans="1:4">
      <c r="B7313" s="186" t="s">
        <v>6881</v>
      </c>
    </row>
    <row r="7314" spans="1:4">
      <c r="A7314" s="189">
        <v>13411</v>
      </c>
      <c r="B7314" s="186" t="s">
        <v>24114</v>
      </c>
      <c r="C7314" s="186" t="s">
        <v>12</v>
      </c>
      <c r="D7314" s="188" t="s">
        <v>18934</v>
      </c>
    </row>
    <row r="7315" spans="1:4">
      <c r="B7315" s="186" t="s">
        <v>6888</v>
      </c>
    </row>
    <row r="7316" spans="1:4">
      <c r="A7316" s="186" t="s">
        <v>7294</v>
      </c>
      <c r="B7316" s="186" t="s">
        <v>7295</v>
      </c>
      <c r="C7316" s="186" t="s">
        <v>12</v>
      </c>
      <c r="D7316" s="186">
        <v>2.2999999999999998</v>
      </c>
    </row>
    <row r="7317" spans="1:4">
      <c r="A7317" s="189">
        <v>13351</v>
      </c>
      <c r="B7317" s="186" t="s">
        <v>24115</v>
      </c>
      <c r="C7317" s="186" t="s">
        <v>12</v>
      </c>
      <c r="D7317" s="188" t="s">
        <v>18779</v>
      </c>
    </row>
    <row r="7318" spans="1:4">
      <c r="B7318" s="186" t="s">
        <v>1941</v>
      </c>
    </row>
    <row r="7319" spans="1:4">
      <c r="A7319" s="189">
        <v>13316</v>
      </c>
      <c r="B7319" s="186" t="s">
        <v>24116</v>
      </c>
      <c r="C7319" s="186" t="s">
        <v>12</v>
      </c>
      <c r="D7319" s="188" t="s">
        <v>33113</v>
      </c>
    </row>
    <row r="7320" spans="1:4">
      <c r="B7320" s="186" t="s">
        <v>6881</v>
      </c>
    </row>
    <row r="7321" spans="1:4">
      <c r="A7321" s="189">
        <v>13412</v>
      </c>
      <c r="B7321" s="186" t="s">
        <v>24117</v>
      </c>
      <c r="C7321" s="186" t="s">
        <v>12</v>
      </c>
      <c r="D7321" s="188" t="s">
        <v>1240</v>
      </c>
    </row>
    <row r="7322" spans="1:4">
      <c r="B7322" s="186" t="s">
        <v>6888</v>
      </c>
    </row>
    <row r="7323" spans="1:4">
      <c r="A7323" s="189">
        <v>13453</v>
      </c>
      <c r="B7323" s="186" t="s">
        <v>37837</v>
      </c>
      <c r="C7323" s="186" t="s">
        <v>12</v>
      </c>
      <c r="D7323" s="188" t="s">
        <v>15343</v>
      </c>
    </row>
    <row r="7324" spans="1:4">
      <c r="B7324" s="186" t="s">
        <v>1941</v>
      </c>
    </row>
    <row r="7325" spans="1:4">
      <c r="A7325" s="189">
        <v>10404</v>
      </c>
      <c r="B7325" s="186" t="s">
        <v>7296</v>
      </c>
      <c r="C7325" s="186" t="s">
        <v>12</v>
      </c>
      <c r="D7325" s="186">
        <v>9.19</v>
      </c>
    </row>
    <row r="7326" spans="1:4">
      <c r="A7326" s="189">
        <v>13391</v>
      </c>
      <c r="B7326" s="186" t="s">
        <v>24118</v>
      </c>
      <c r="C7326" s="186" t="s">
        <v>12</v>
      </c>
      <c r="D7326" s="188" t="s">
        <v>7316</v>
      </c>
    </row>
    <row r="7327" spans="1:4">
      <c r="B7327" s="186" t="s">
        <v>1941</v>
      </c>
    </row>
    <row r="7328" spans="1:4">
      <c r="A7328" s="189">
        <v>10403</v>
      </c>
      <c r="B7328" s="186" t="s">
        <v>7298</v>
      </c>
      <c r="C7328" s="186" t="s">
        <v>12</v>
      </c>
      <c r="D7328" s="188" t="s">
        <v>2786</v>
      </c>
    </row>
    <row r="7329" spans="1:4">
      <c r="A7329" s="186" t="s">
        <v>7299</v>
      </c>
      <c r="B7329" s="186" t="s">
        <v>37838</v>
      </c>
      <c r="C7329" s="186" t="s">
        <v>12</v>
      </c>
      <c r="D7329" s="188" t="s">
        <v>2786</v>
      </c>
    </row>
    <row r="7330" spans="1:4">
      <c r="B7330" s="186" t="s">
        <v>7300</v>
      </c>
    </row>
    <row r="7331" spans="1:4">
      <c r="A7331" s="186" t="s">
        <v>7301</v>
      </c>
      <c r="B7331" s="186" t="s">
        <v>37839</v>
      </c>
      <c r="C7331" s="186" t="s">
        <v>12</v>
      </c>
      <c r="D7331" s="188" t="s">
        <v>2786</v>
      </c>
    </row>
    <row r="7332" spans="1:4">
      <c r="B7332" s="186" t="s">
        <v>7300</v>
      </c>
    </row>
    <row r="7333" spans="1:4">
      <c r="A7333" s="186" t="s">
        <v>7302</v>
      </c>
      <c r="B7333" s="186" t="s">
        <v>7303</v>
      </c>
      <c r="C7333" s="186" t="s">
        <v>12</v>
      </c>
      <c r="D7333" s="186">
        <v>11.8</v>
      </c>
    </row>
    <row r="7334" spans="1:4">
      <c r="A7334" s="186" t="s">
        <v>37840</v>
      </c>
    </row>
    <row r="7335" spans="1:4">
      <c r="A7335" s="186" t="s">
        <v>37841</v>
      </c>
      <c r="C7335" s="186" t="s">
        <v>12</v>
      </c>
      <c r="D7335" s="186">
        <v>7.87</v>
      </c>
    </row>
    <row r="7336" spans="1:4">
      <c r="A7336" s="186" t="s">
        <v>204</v>
      </c>
      <c r="B7336" s="186" t="s">
        <v>6942</v>
      </c>
      <c r="C7336" s="186" t="s">
        <v>34116</v>
      </c>
    </row>
    <row r="7338" spans="1:4">
      <c r="C7338" s="184" t="s">
        <v>34071</v>
      </c>
      <c r="D7338" s="185" t="s">
        <v>114</v>
      </c>
    </row>
    <row r="7339" spans="1:4">
      <c r="A7339" s="184"/>
    </row>
    <row r="7340" spans="1:4">
      <c r="D7340" s="184" t="s">
        <v>34072</v>
      </c>
    </row>
    <row r="7341" spans="1:4">
      <c r="A7341" s="184"/>
    </row>
    <row r="7342" spans="1:4">
      <c r="A7342" s="184"/>
      <c r="B7342" s="184" t="s">
        <v>34073</v>
      </c>
      <c r="C7342" s="184" t="s">
        <v>34074</v>
      </c>
      <c r="D7342" s="184" t="s">
        <v>34075</v>
      </c>
    </row>
    <row r="7343" spans="1:4">
      <c r="B7343" s="184" t="s">
        <v>34076</v>
      </c>
      <c r="C7343" s="184" t="s">
        <v>107</v>
      </c>
      <c r="D7343" s="184" t="s">
        <v>34077</v>
      </c>
    </row>
    <row r="7344" spans="1:4">
      <c r="A7344" s="186" t="s">
        <v>37840</v>
      </c>
    </row>
    <row r="7345" spans="1:4">
      <c r="B7345" s="186" t="s">
        <v>37842</v>
      </c>
    </row>
    <row r="7346" spans="1:4">
      <c r="B7346" s="186" t="s">
        <v>37843</v>
      </c>
    </row>
    <row r="7347" spans="1:4">
      <c r="A7347" s="186" t="s">
        <v>37844</v>
      </c>
      <c r="B7347" s="186" t="s">
        <v>37845</v>
      </c>
      <c r="C7347" s="186" t="s">
        <v>12</v>
      </c>
      <c r="D7347" s="186">
        <v>4.83</v>
      </c>
    </row>
    <row r="7348" spans="1:4">
      <c r="B7348" s="186" t="s">
        <v>37846</v>
      </c>
    </row>
    <row r="7349" spans="1:4">
      <c r="A7349" s="186" t="s">
        <v>37847</v>
      </c>
      <c r="B7349" s="186" t="s">
        <v>37848</v>
      </c>
      <c r="C7349" s="186" t="s">
        <v>12</v>
      </c>
      <c r="D7349" s="186">
        <v>7.87</v>
      </c>
    </row>
    <row r="7350" spans="1:4">
      <c r="B7350" s="186" t="s">
        <v>37849</v>
      </c>
    </row>
    <row r="7351" spans="1:4">
      <c r="A7351" s="186" t="s">
        <v>7305</v>
      </c>
      <c r="B7351" s="186" t="s">
        <v>37850</v>
      </c>
      <c r="C7351" s="186" t="s">
        <v>12</v>
      </c>
      <c r="D7351" s="188" t="s">
        <v>17711</v>
      </c>
    </row>
    <row r="7352" spans="1:4">
      <c r="B7352" s="186" t="s">
        <v>37851</v>
      </c>
    </row>
    <row r="7353" spans="1:4">
      <c r="A7353" s="186" t="s">
        <v>7307</v>
      </c>
      <c r="B7353" s="186" t="s">
        <v>7308</v>
      </c>
      <c r="C7353" s="186" t="s">
        <v>12</v>
      </c>
      <c r="D7353" s="186">
        <v>3.77</v>
      </c>
    </row>
    <row r="7354" spans="1:4">
      <c r="A7354" s="186" t="s">
        <v>7309</v>
      </c>
      <c r="B7354" s="186" t="s">
        <v>7310</v>
      </c>
      <c r="C7354" s="186" t="s">
        <v>12</v>
      </c>
      <c r="D7354" s="186">
        <v>9.41</v>
      </c>
    </row>
    <row r="7355" spans="1:4">
      <c r="A7355" s="189">
        <v>11730</v>
      </c>
      <c r="B7355" s="186" t="s">
        <v>7312</v>
      </c>
      <c r="C7355" s="186" t="s">
        <v>7</v>
      </c>
      <c r="D7355" s="186">
        <v>6.1</v>
      </c>
    </row>
    <row r="7356" spans="1:4">
      <c r="A7356" s="186" t="s">
        <v>7314</v>
      </c>
      <c r="B7356" s="186" t="s">
        <v>7315</v>
      </c>
      <c r="C7356" s="186" t="s">
        <v>7</v>
      </c>
      <c r="D7356" s="186">
        <v>4.75</v>
      </c>
    </row>
    <row r="7357" spans="1:4">
      <c r="A7357" s="186" t="s">
        <v>37852</v>
      </c>
      <c r="B7357" s="186" t="s">
        <v>7317</v>
      </c>
      <c r="C7357" s="186" t="s">
        <v>7</v>
      </c>
      <c r="D7357" s="186">
        <v>7.61</v>
      </c>
    </row>
    <row r="7358" spans="1:4">
      <c r="A7358" s="189">
        <v>11471</v>
      </c>
      <c r="B7358" s="186" t="s">
        <v>7318</v>
      </c>
      <c r="C7358" s="186" t="s">
        <v>7</v>
      </c>
      <c r="D7358" s="188" t="s">
        <v>14023</v>
      </c>
    </row>
    <row r="7359" spans="1:4">
      <c r="A7359" s="186" t="s">
        <v>37853</v>
      </c>
      <c r="B7359" s="186" t="s">
        <v>7319</v>
      </c>
      <c r="C7359" s="186" t="s">
        <v>7</v>
      </c>
      <c r="D7359" s="186">
        <v>15</v>
      </c>
    </row>
    <row r="7360" spans="1:4">
      <c r="A7360" s="189">
        <v>11731</v>
      </c>
      <c r="B7360" s="186" t="s">
        <v>7320</v>
      </c>
      <c r="C7360" s="186" t="s">
        <v>7</v>
      </c>
      <c r="D7360" s="186">
        <v>20.58</v>
      </c>
    </row>
    <row r="7361" spans="1:4">
      <c r="A7361" s="189">
        <v>11432</v>
      </c>
      <c r="B7361" s="186" t="s">
        <v>7322</v>
      </c>
      <c r="C7361" s="186" t="s">
        <v>7</v>
      </c>
      <c r="D7361" s="188" t="s">
        <v>883</v>
      </c>
    </row>
    <row r="7362" spans="1:4">
      <c r="A7362" s="186" t="s">
        <v>7324</v>
      </c>
      <c r="B7362" s="186" t="s">
        <v>37854</v>
      </c>
      <c r="C7362" s="186" t="s">
        <v>12</v>
      </c>
      <c r="D7362" s="186">
        <v>9.1300000000000008</v>
      </c>
    </row>
    <row r="7363" spans="1:4">
      <c r="B7363" s="186" t="s">
        <v>35172</v>
      </c>
    </row>
    <row r="7364" spans="1:4">
      <c r="A7364" s="186" t="s">
        <v>7325</v>
      </c>
      <c r="B7364" s="186" t="s">
        <v>37855</v>
      </c>
      <c r="C7364" s="186" t="s">
        <v>12</v>
      </c>
      <c r="D7364" s="186">
        <v>22.2</v>
      </c>
    </row>
    <row r="7365" spans="1:4">
      <c r="B7365" s="186" t="s">
        <v>35202</v>
      </c>
    </row>
    <row r="7366" spans="1:4">
      <c r="A7366" s="186" t="s">
        <v>7327</v>
      </c>
      <c r="B7366" s="186" t="s">
        <v>37856</v>
      </c>
      <c r="C7366" s="186" t="s">
        <v>12</v>
      </c>
      <c r="D7366" s="186">
        <v>15.7</v>
      </c>
    </row>
    <row r="7367" spans="1:4">
      <c r="B7367" s="186" t="s">
        <v>35170</v>
      </c>
    </row>
    <row r="7368" spans="1:4">
      <c r="A7368" s="186" t="s">
        <v>7329</v>
      </c>
      <c r="B7368" s="186" t="s">
        <v>37857</v>
      </c>
      <c r="C7368" s="186" t="s">
        <v>12</v>
      </c>
      <c r="D7368" s="186">
        <v>7.64</v>
      </c>
    </row>
    <row r="7369" spans="1:4">
      <c r="B7369" s="186" t="s">
        <v>35209</v>
      </c>
    </row>
    <row r="7370" spans="1:4">
      <c r="A7370" s="186" t="s">
        <v>37858</v>
      </c>
      <c r="B7370" s="186" t="s">
        <v>37859</v>
      </c>
      <c r="C7370" s="186" t="s">
        <v>12</v>
      </c>
      <c r="D7370" s="188" t="s">
        <v>14304</v>
      </c>
    </row>
    <row r="7371" spans="1:4">
      <c r="B7371" s="186" t="s">
        <v>37860</v>
      </c>
    </row>
    <row r="7372" spans="1:4">
      <c r="A7372" s="186" t="s">
        <v>37861</v>
      </c>
      <c r="B7372" s="186" t="s">
        <v>37862</v>
      </c>
      <c r="C7372" s="186" t="s">
        <v>12</v>
      </c>
      <c r="D7372" s="188" t="s">
        <v>33405</v>
      </c>
    </row>
    <row r="7373" spans="1:4">
      <c r="B7373" s="186" t="s">
        <v>37860</v>
      </c>
    </row>
    <row r="7374" spans="1:4">
      <c r="A7374" s="186" t="s">
        <v>7330</v>
      </c>
      <c r="B7374" s="186" t="s">
        <v>37863</v>
      </c>
      <c r="C7374" s="186" t="s">
        <v>12</v>
      </c>
      <c r="D7374" s="188" t="s">
        <v>7311</v>
      </c>
    </row>
    <row r="7375" spans="1:4">
      <c r="B7375" s="186" t="s">
        <v>37860</v>
      </c>
    </row>
    <row r="7376" spans="1:4">
      <c r="A7376" s="186" t="s">
        <v>7332</v>
      </c>
      <c r="B7376" s="186" t="s">
        <v>7333</v>
      </c>
      <c r="C7376" s="186" t="s">
        <v>12</v>
      </c>
      <c r="D7376" s="188" t="s">
        <v>8582</v>
      </c>
    </row>
    <row r="7377" spans="1:4">
      <c r="A7377" s="186" t="s">
        <v>37864</v>
      </c>
      <c r="B7377" s="186" t="s">
        <v>7335</v>
      </c>
      <c r="C7377" s="186" t="s">
        <v>12</v>
      </c>
      <c r="D7377" s="186">
        <v>0.8</v>
      </c>
    </row>
    <row r="7378" spans="1:4">
      <c r="A7378" s="186" t="s">
        <v>7336</v>
      </c>
      <c r="B7378" s="186" t="s">
        <v>7337</v>
      </c>
      <c r="C7378" s="186" t="s">
        <v>12</v>
      </c>
      <c r="D7378" s="186">
        <v>1.85</v>
      </c>
    </row>
    <row r="7379" spans="1:4">
      <c r="A7379" s="189">
        <v>12134</v>
      </c>
      <c r="B7379" s="186" t="s">
        <v>7338</v>
      </c>
      <c r="C7379" s="186" t="s">
        <v>12</v>
      </c>
      <c r="D7379" s="188" t="s">
        <v>1712</v>
      </c>
    </row>
    <row r="7380" spans="1:4">
      <c r="A7380" s="189">
        <v>12135</v>
      </c>
      <c r="B7380" s="186" t="s">
        <v>7339</v>
      </c>
      <c r="C7380" s="186" t="s">
        <v>12</v>
      </c>
      <c r="D7380" s="188" t="s">
        <v>3397</v>
      </c>
    </row>
    <row r="7381" spans="1:4">
      <c r="A7381" s="189">
        <v>12205</v>
      </c>
      <c r="B7381" s="186" t="s">
        <v>7340</v>
      </c>
      <c r="C7381" s="186" t="s">
        <v>12</v>
      </c>
      <c r="D7381" s="186" t="s">
        <v>3723</v>
      </c>
    </row>
    <row r="7382" spans="1:4">
      <c r="A7382" s="186" t="s">
        <v>37865</v>
      </c>
      <c r="B7382" s="186" t="s">
        <v>7342</v>
      </c>
      <c r="C7382" s="186" t="s">
        <v>12</v>
      </c>
      <c r="D7382" s="186">
        <v>1.67</v>
      </c>
    </row>
    <row r="7383" spans="1:4">
      <c r="A7383" s="186" t="s">
        <v>7343</v>
      </c>
      <c r="B7383" s="186" t="s">
        <v>7344</v>
      </c>
      <c r="C7383" s="186" t="s">
        <v>12</v>
      </c>
      <c r="D7383" s="186">
        <v>1.65</v>
      </c>
    </row>
    <row r="7384" spans="1:4">
      <c r="A7384" s="186" t="s">
        <v>7345</v>
      </c>
      <c r="B7384" s="186" t="s">
        <v>7346</v>
      </c>
      <c r="C7384" s="186" t="s">
        <v>12</v>
      </c>
      <c r="D7384" s="186">
        <v>2.56</v>
      </c>
    </row>
    <row r="7385" spans="1:4">
      <c r="A7385" s="186" t="s">
        <v>7348</v>
      </c>
      <c r="B7385" s="186" t="s">
        <v>7349</v>
      </c>
      <c r="C7385" s="186" t="s">
        <v>12</v>
      </c>
      <c r="D7385" s="186">
        <v>2.89</v>
      </c>
    </row>
    <row r="7386" spans="1:4">
      <c r="A7386" s="186" t="s">
        <v>7350</v>
      </c>
      <c r="B7386" s="186" t="s">
        <v>7351</v>
      </c>
      <c r="C7386" s="186" t="s">
        <v>12</v>
      </c>
      <c r="D7386" s="186">
        <v>3.5</v>
      </c>
    </row>
    <row r="7387" spans="1:4">
      <c r="A7387" s="186" t="s">
        <v>7352</v>
      </c>
      <c r="B7387" s="186" t="s">
        <v>7353</v>
      </c>
      <c r="C7387" s="186" t="s">
        <v>12</v>
      </c>
      <c r="D7387" s="186">
        <v>5.69</v>
      </c>
    </row>
    <row r="7388" spans="1:4">
      <c r="A7388" s="186" t="s">
        <v>7354</v>
      </c>
      <c r="B7388" s="186" t="s">
        <v>7355</v>
      </c>
      <c r="C7388" s="186" t="s">
        <v>12</v>
      </c>
      <c r="D7388" s="186">
        <v>14.52</v>
      </c>
    </row>
    <row r="7389" spans="1:4">
      <c r="A7389" s="186" t="s">
        <v>37866</v>
      </c>
      <c r="B7389" s="186" t="s">
        <v>7356</v>
      </c>
      <c r="C7389" s="186" t="s">
        <v>12</v>
      </c>
      <c r="D7389" s="186">
        <v>14.54</v>
      </c>
    </row>
    <row r="7390" spans="1:4">
      <c r="A7390" s="186" t="s">
        <v>7357</v>
      </c>
      <c r="B7390" s="186" t="s">
        <v>7358</v>
      </c>
      <c r="C7390" s="186" t="s">
        <v>12</v>
      </c>
      <c r="D7390" s="186">
        <v>29.21</v>
      </c>
    </row>
    <row r="7391" spans="1:4">
      <c r="A7391" s="186" t="s">
        <v>7360</v>
      </c>
      <c r="B7391" s="186" t="s">
        <v>7361</v>
      </c>
      <c r="C7391" s="186" t="s">
        <v>7</v>
      </c>
      <c r="D7391" s="186">
        <v>32.15</v>
      </c>
    </row>
    <row r="7392" spans="1:4">
      <c r="A7392" s="186" t="s">
        <v>7363</v>
      </c>
      <c r="B7392" s="186" t="s">
        <v>7364</v>
      </c>
      <c r="C7392" s="186" t="s">
        <v>7</v>
      </c>
      <c r="D7392" s="186">
        <v>4.63</v>
      </c>
    </row>
    <row r="7393" spans="1:4">
      <c r="A7393" s="186" t="s">
        <v>7365</v>
      </c>
      <c r="B7393" s="186" t="s">
        <v>7366</v>
      </c>
      <c r="C7393" s="186" t="s">
        <v>7</v>
      </c>
      <c r="D7393" s="186">
        <v>5.6</v>
      </c>
    </row>
    <row r="7394" spans="1:4">
      <c r="A7394" s="186" t="s">
        <v>7367</v>
      </c>
      <c r="B7394" s="186" t="s">
        <v>7368</v>
      </c>
      <c r="C7394" s="186" t="s">
        <v>7</v>
      </c>
      <c r="D7394" s="186">
        <v>5.2</v>
      </c>
    </row>
    <row r="7395" spans="1:4">
      <c r="A7395" s="186" t="s">
        <v>37867</v>
      </c>
      <c r="B7395" s="186" t="s">
        <v>7369</v>
      </c>
      <c r="C7395" s="186" t="s">
        <v>7</v>
      </c>
      <c r="D7395" s="186">
        <v>6.9</v>
      </c>
    </row>
    <row r="7396" spans="1:4">
      <c r="A7396" s="186" t="s">
        <v>7370</v>
      </c>
      <c r="B7396" s="186" t="s">
        <v>7371</v>
      </c>
      <c r="C7396" s="186" t="s">
        <v>7</v>
      </c>
      <c r="D7396" s="186">
        <v>5.21</v>
      </c>
    </row>
    <row r="7397" spans="1:4">
      <c r="A7397" s="186" t="s">
        <v>7372</v>
      </c>
      <c r="B7397" s="186" t="s">
        <v>7373</v>
      </c>
      <c r="C7397" s="186" t="s">
        <v>7</v>
      </c>
      <c r="D7397" s="186">
        <v>7.3</v>
      </c>
    </row>
    <row r="7398" spans="1:4">
      <c r="A7398" s="186" t="s">
        <v>37868</v>
      </c>
      <c r="B7398" s="186" t="s">
        <v>7375</v>
      </c>
      <c r="C7398" s="186" t="s">
        <v>7</v>
      </c>
      <c r="D7398" s="188" t="s">
        <v>33536</v>
      </c>
    </row>
    <row r="7399" spans="1:4">
      <c r="A7399" s="186" t="s">
        <v>7377</v>
      </c>
      <c r="B7399" s="186" t="s">
        <v>37869</v>
      </c>
      <c r="C7399" s="186" t="s">
        <v>7</v>
      </c>
      <c r="D7399" s="186">
        <v>2.46</v>
      </c>
    </row>
    <row r="7400" spans="1:4">
      <c r="B7400" s="186" t="s">
        <v>1101</v>
      </c>
    </row>
    <row r="7401" spans="1:4">
      <c r="A7401" s="186" t="s">
        <v>7379</v>
      </c>
      <c r="B7401" s="186" t="s">
        <v>37870</v>
      </c>
      <c r="C7401" s="186" t="s">
        <v>7</v>
      </c>
      <c r="D7401" s="186">
        <v>1.33</v>
      </c>
    </row>
    <row r="7402" spans="1:4">
      <c r="B7402" s="186" t="s">
        <v>7380</v>
      </c>
    </row>
    <row r="7403" spans="1:4">
      <c r="A7403" s="186" t="s">
        <v>7381</v>
      </c>
      <c r="B7403" s="186" t="s">
        <v>37871</v>
      </c>
      <c r="C7403" s="186" t="s">
        <v>7</v>
      </c>
      <c r="D7403" s="186">
        <v>1.44</v>
      </c>
    </row>
    <row r="7404" spans="1:4">
      <c r="B7404" s="186" t="s">
        <v>7380</v>
      </c>
    </row>
    <row r="7405" spans="1:4">
      <c r="A7405" s="186" t="s">
        <v>7382</v>
      </c>
      <c r="B7405" s="186" t="s">
        <v>7383</v>
      </c>
      <c r="C7405" s="186" t="s">
        <v>7</v>
      </c>
      <c r="D7405" s="186">
        <v>2.2000000000000002</v>
      </c>
    </row>
    <row r="7406" spans="1:4">
      <c r="A7406" s="186" t="s">
        <v>7384</v>
      </c>
      <c r="B7406" s="186" t="s">
        <v>7385</v>
      </c>
      <c r="C7406" s="186" t="s">
        <v>7</v>
      </c>
      <c r="D7406" s="186">
        <v>2.74</v>
      </c>
    </row>
    <row r="7407" spans="1:4">
      <c r="A7407" s="186" t="s">
        <v>7386</v>
      </c>
      <c r="B7407" s="186" t="s">
        <v>7387</v>
      </c>
      <c r="C7407" s="186" t="s">
        <v>7</v>
      </c>
      <c r="D7407" s="186">
        <v>4.28</v>
      </c>
    </row>
    <row r="7408" spans="1:4">
      <c r="A7408" s="186" t="s">
        <v>7388</v>
      </c>
      <c r="B7408" s="186" t="s">
        <v>7389</v>
      </c>
      <c r="C7408" s="186" t="s">
        <v>7</v>
      </c>
      <c r="D7408" s="186">
        <v>6.26</v>
      </c>
    </row>
    <row r="7409" spans="1:4">
      <c r="A7409" s="186" t="s">
        <v>7390</v>
      </c>
      <c r="B7409" s="186" t="s">
        <v>7391</v>
      </c>
      <c r="C7409" s="186" t="s">
        <v>7</v>
      </c>
      <c r="D7409" s="186">
        <v>5.7</v>
      </c>
    </row>
    <row r="7410" spans="1:4">
      <c r="A7410" s="186" t="s">
        <v>7392</v>
      </c>
      <c r="B7410" s="186" t="s">
        <v>7393</v>
      </c>
      <c r="C7410" s="186" t="s">
        <v>7</v>
      </c>
      <c r="D7410" s="186">
        <v>10.23</v>
      </c>
    </row>
    <row r="7411" spans="1:4">
      <c r="A7411" s="186" t="s">
        <v>7395</v>
      </c>
      <c r="B7411" s="186" t="s">
        <v>7396</v>
      </c>
      <c r="C7411" s="186" t="s">
        <v>7</v>
      </c>
      <c r="D7411" s="186">
        <v>14.93</v>
      </c>
    </row>
    <row r="7412" spans="1:4">
      <c r="A7412" s="186" t="s">
        <v>7398</v>
      </c>
      <c r="B7412" s="186" t="s">
        <v>7399</v>
      </c>
      <c r="C7412" s="186" t="s">
        <v>7</v>
      </c>
      <c r="D7412" s="186">
        <v>18.73</v>
      </c>
    </row>
    <row r="7413" spans="1:4">
      <c r="A7413" s="186" t="s">
        <v>7400</v>
      </c>
      <c r="B7413" s="186" t="s">
        <v>7401</v>
      </c>
      <c r="C7413" s="186" t="s">
        <v>7</v>
      </c>
      <c r="D7413" s="186">
        <v>29.51</v>
      </c>
    </row>
    <row r="7414" spans="1:4">
      <c r="A7414" s="186" t="s">
        <v>204</v>
      </c>
      <c r="B7414" s="186" t="s">
        <v>7016</v>
      </c>
      <c r="C7414" s="186" t="s">
        <v>34116</v>
      </c>
    </row>
    <row r="7416" spans="1:4">
      <c r="C7416" s="184" t="s">
        <v>34071</v>
      </c>
      <c r="D7416" s="185" t="s">
        <v>114</v>
      </c>
    </row>
    <row r="7417" spans="1:4">
      <c r="A7417" s="184"/>
    </row>
    <row r="7418" spans="1:4">
      <c r="D7418" s="184" t="s">
        <v>34072</v>
      </c>
    </row>
    <row r="7419" spans="1:4">
      <c r="A7419" s="184"/>
    </row>
    <row r="7420" spans="1:4">
      <c r="A7420" s="184"/>
      <c r="B7420" s="184" t="s">
        <v>34073</v>
      </c>
      <c r="C7420" s="184" t="s">
        <v>34074</v>
      </c>
      <c r="D7420" s="184" t="s">
        <v>34075</v>
      </c>
    </row>
    <row r="7421" spans="1:4">
      <c r="B7421" s="184" t="s">
        <v>34076</v>
      </c>
      <c r="C7421" s="184" t="s">
        <v>107</v>
      </c>
      <c r="D7421" s="184" t="s">
        <v>34077</v>
      </c>
    </row>
    <row r="7422" spans="1:4">
      <c r="A7422" s="186" t="s">
        <v>37840</v>
      </c>
    </row>
    <row r="7423" spans="1:4">
      <c r="A7423" s="186" t="s">
        <v>7403</v>
      </c>
      <c r="B7423" s="186" t="s">
        <v>7404</v>
      </c>
      <c r="C7423" s="186" t="s">
        <v>12</v>
      </c>
      <c r="D7423" s="186">
        <v>11.43</v>
      </c>
    </row>
    <row r="7424" spans="1:4">
      <c r="A7424" s="186" t="s">
        <v>37872</v>
      </c>
      <c r="B7424" s="186" t="s">
        <v>7406</v>
      </c>
      <c r="C7424" s="186" t="s">
        <v>12</v>
      </c>
      <c r="D7424" s="186">
        <v>0.49</v>
      </c>
    </row>
    <row r="7425" spans="1:4">
      <c r="A7425" s="186" t="s">
        <v>37873</v>
      </c>
      <c r="B7425" s="186" t="s">
        <v>7407</v>
      </c>
      <c r="C7425" s="186" t="s">
        <v>12</v>
      </c>
      <c r="D7425" s="186">
        <v>0.73</v>
      </c>
    </row>
    <row r="7426" spans="1:4">
      <c r="A7426" s="186" t="s">
        <v>37874</v>
      </c>
      <c r="B7426" s="186" t="s">
        <v>7408</v>
      </c>
      <c r="C7426" s="186" t="s">
        <v>12</v>
      </c>
      <c r="D7426" s="186">
        <v>1.02</v>
      </c>
    </row>
    <row r="7427" spans="1:4">
      <c r="A7427" s="186" t="s">
        <v>37875</v>
      </c>
      <c r="B7427" s="186" t="s">
        <v>7409</v>
      </c>
      <c r="C7427" s="186" t="s">
        <v>12</v>
      </c>
      <c r="D7427" s="186">
        <v>1.59</v>
      </c>
    </row>
    <row r="7428" spans="1:4">
      <c r="A7428" s="186" t="s">
        <v>37876</v>
      </c>
      <c r="B7428" s="186" t="s">
        <v>7410</v>
      </c>
      <c r="C7428" s="186" t="s">
        <v>12</v>
      </c>
      <c r="D7428" s="186">
        <v>2.1800000000000002</v>
      </c>
    </row>
    <row r="7429" spans="1:4">
      <c r="A7429" s="186" t="s">
        <v>37877</v>
      </c>
      <c r="B7429" s="186" t="s">
        <v>7411</v>
      </c>
      <c r="C7429" s="186" t="s">
        <v>12</v>
      </c>
      <c r="D7429" s="186">
        <v>3.16</v>
      </c>
    </row>
    <row r="7430" spans="1:4">
      <c r="A7430" s="186" t="s">
        <v>37878</v>
      </c>
      <c r="B7430" s="186" t="s">
        <v>7413</v>
      </c>
      <c r="C7430" s="186" t="s">
        <v>12</v>
      </c>
      <c r="D7430" s="186">
        <v>7.03</v>
      </c>
    </row>
    <row r="7431" spans="1:4">
      <c r="A7431" s="186" t="s">
        <v>37879</v>
      </c>
      <c r="B7431" s="186" t="s">
        <v>7414</v>
      </c>
      <c r="C7431" s="186" t="s">
        <v>12</v>
      </c>
      <c r="D7431" s="186">
        <v>9.44</v>
      </c>
    </row>
    <row r="7432" spans="1:4">
      <c r="A7432" s="186" t="s">
        <v>37880</v>
      </c>
      <c r="B7432" s="186" t="s">
        <v>7416</v>
      </c>
      <c r="C7432" s="186" t="s">
        <v>12</v>
      </c>
      <c r="D7432" s="186">
        <v>16.600000000000001</v>
      </c>
    </row>
    <row r="7433" spans="1:4">
      <c r="A7433" s="189">
        <v>12842</v>
      </c>
      <c r="B7433" s="186" t="s">
        <v>22106</v>
      </c>
      <c r="C7433" s="186" t="s">
        <v>12</v>
      </c>
      <c r="D7433" s="186">
        <v>4.0999999999999996</v>
      </c>
    </row>
    <row r="7434" spans="1:4">
      <c r="A7434" s="189">
        <v>12843</v>
      </c>
      <c r="B7434" s="186" t="s">
        <v>22107</v>
      </c>
      <c r="C7434" s="186" t="s">
        <v>12</v>
      </c>
      <c r="D7434" s="186">
        <v>12.99</v>
      </c>
    </row>
    <row r="7435" spans="1:4">
      <c r="A7435" s="186" t="s">
        <v>7418</v>
      </c>
      <c r="B7435" s="186" t="s">
        <v>7419</v>
      </c>
      <c r="C7435" s="186" t="s">
        <v>12</v>
      </c>
      <c r="D7435" s="186">
        <v>33</v>
      </c>
    </row>
    <row r="7436" spans="1:4">
      <c r="A7436" s="186" t="s">
        <v>7421</v>
      </c>
      <c r="B7436" s="186" t="s">
        <v>7422</v>
      </c>
      <c r="C7436" s="186" t="s">
        <v>12</v>
      </c>
      <c r="D7436" s="186">
        <v>53.15</v>
      </c>
    </row>
    <row r="7437" spans="1:4">
      <c r="A7437" s="186" t="s">
        <v>7423</v>
      </c>
      <c r="B7437" s="186" t="s">
        <v>37881</v>
      </c>
      <c r="C7437" s="186" t="s">
        <v>12</v>
      </c>
      <c r="D7437" s="186">
        <v>48.99</v>
      </c>
    </row>
    <row r="7438" spans="1:4">
      <c r="B7438" s="186" t="s">
        <v>2714</v>
      </c>
    </row>
    <row r="7439" spans="1:4">
      <c r="A7439" s="186" t="s">
        <v>37882</v>
      </c>
      <c r="B7439" s="186" t="s">
        <v>37883</v>
      </c>
      <c r="C7439" s="186" t="s">
        <v>12</v>
      </c>
      <c r="D7439" s="186">
        <v>38.99</v>
      </c>
    </row>
    <row r="7440" spans="1:4">
      <c r="B7440" s="186" t="s">
        <v>3489</v>
      </c>
    </row>
    <row r="7441" spans="1:4">
      <c r="A7441" s="186" t="s">
        <v>7425</v>
      </c>
      <c r="B7441" s="186" t="s">
        <v>37884</v>
      </c>
      <c r="C7441" s="186" t="s">
        <v>12</v>
      </c>
      <c r="D7441" s="186">
        <v>29.99</v>
      </c>
    </row>
    <row r="7442" spans="1:4">
      <c r="B7442" s="186" t="s">
        <v>3489</v>
      </c>
    </row>
    <row r="7443" spans="1:4">
      <c r="A7443" s="186" t="s">
        <v>7426</v>
      </c>
      <c r="B7443" s="186" t="s">
        <v>37885</v>
      </c>
      <c r="C7443" s="186" t="s">
        <v>12</v>
      </c>
      <c r="D7443" s="186">
        <v>15.15</v>
      </c>
    </row>
    <row r="7444" spans="1:4">
      <c r="B7444" s="186" t="s">
        <v>2707</v>
      </c>
    </row>
    <row r="7445" spans="1:4">
      <c r="A7445" s="186" t="s">
        <v>7427</v>
      </c>
      <c r="B7445" s="186" t="s">
        <v>37886</v>
      </c>
      <c r="C7445" s="186" t="s">
        <v>12</v>
      </c>
      <c r="D7445" s="186">
        <v>6.7</v>
      </c>
    </row>
    <row r="7446" spans="1:4">
      <c r="B7446" s="186" t="s">
        <v>2714</v>
      </c>
    </row>
    <row r="7447" spans="1:4">
      <c r="A7447" s="186" t="s">
        <v>37887</v>
      </c>
      <c r="B7447" s="186" t="s">
        <v>37888</v>
      </c>
      <c r="C7447" s="186" t="s">
        <v>12</v>
      </c>
      <c r="D7447" s="186">
        <v>86.6</v>
      </c>
    </row>
    <row r="7448" spans="1:4">
      <c r="B7448" s="186" t="s">
        <v>2707</v>
      </c>
    </row>
    <row r="7449" spans="1:4">
      <c r="A7449" s="186" t="s">
        <v>7430</v>
      </c>
      <c r="B7449" s="186" t="s">
        <v>37889</v>
      </c>
      <c r="C7449" s="186" t="s">
        <v>12</v>
      </c>
      <c r="D7449" s="186">
        <v>8.4499999999999993</v>
      </c>
    </row>
    <row r="7450" spans="1:4">
      <c r="B7450" s="186" t="s">
        <v>2714</v>
      </c>
    </row>
    <row r="7451" spans="1:4">
      <c r="A7451" s="189">
        <v>12857</v>
      </c>
      <c r="B7451" s="186" t="s">
        <v>23080</v>
      </c>
      <c r="C7451" s="186" t="s">
        <v>12</v>
      </c>
      <c r="D7451" s="188" t="s">
        <v>24193</v>
      </c>
    </row>
    <row r="7452" spans="1:4">
      <c r="A7452" s="186" t="s">
        <v>37890</v>
      </c>
      <c r="B7452" s="186" t="s">
        <v>7432</v>
      </c>
      <c r="C7452" s="186" t="s">
        <v>7</v>
      </c>
      <c r="D7452" s="186">
        <v>17.25</v>
      </c>
    </row>
    <row r="7453" spans="1:4">
      <c r="A7453" s="186" t="s">
        <v>37891</v>
      </c>
      <c r="B7453" s="186" t="s">
        <v>7434</v>
      </c>
      <c r="C7453" s="186" t="s">
        <v>7</v>
      </c>
      <c r="D7453" s="186">
        <v>12.9</v>
      </c>
    </row>
    <row r="7454" spans="1:4">
      <c r="A7454" s="186" t="s">
        <v>7435</v>
      </c>
      <c r="B7454" s="186" t="s">
        <v>7436</v>
      </c>
      <c r="C7454" s="186" t="s">
        <v>7</v>
      </c>
      <c r="D7454" s="186">
        <v>8.85</v>
      </c>
    </row>
    <row r="7455" spans="1:4">
      <c r="A7455" s="186" t="s">
        <v>7438</v>
      </c>
      <c r="B7455" s="186" t="s">
        <v>7439</v>
      </c>
      <c r="C7455" s="186" t="s">
        <v>7</v>
      </c>
      <c r="D7455" s="186">
        <v>4.75</v>
      </c>
    </row>
    <row r="7456" spans="1:4">
      <c r="A7456" s="186" t="s">
        <v>7441</v>
      </c>
      <c r="B7456" s="186" t="s">
        <v>7442</v>
      </c>
      <c r="C7456" s="186" t="s">
        <v>7</v>
      </c>
      <c r="D7456" s="186">
        <v>20.97</v>
      </c>
    </row>
    <row r="7457" spans="1:4">
      <c r="A7457" s="186" t="s">
        <v>7444</v>
      </c>
      <c r="B7457" s="186" t="s">
        <v>7445</v>
      </c>
      <c r="C7457" s="186" t="s">
        <v>7</v>
      </c>
      <c r="D7457" s="186">
        <v>37</v>
      </c>
    </row>
    <row r="7458" spans="1:4">
      <c r="A7458" s="186" t="s">
        <v>7447</v>
      </c>
      <c r="B7458" s="186" t="s">
        <v>7448</v>
      </c>
      <c r="C7458" s="186" t="s">
        <v>7</v>
      </c>
      <c r="D7458" s="186">
        <v>6.2</v>
      </c>
    </row>
    <row r="7459" spans="1:4">
      <c r="A7459" s="186" t="s">
        <v>37892</v>
      </c>
    </row>
    <row r="7460" spans="1:4">
      <c r="A7460" s="186" t="s">
        <v>7449</v>
      </c>
      <c r="B7460" s="186" t="s">
        <v>7450</v>
      </c>
      <c r="C7460" s="186" t="s">
        <v>12</v>
      </c>
      <c r="D7460" s="188" t="s">
        <v>37893</v>
      </c>
    </row>
    <row r="7461" spans="1:4">
      <c r="A7461" s="186" t="s">
        <v>7451</v>
      </c>
      <c r="B7461" s="186" t="s">
        <v>7452</v>
      </c>
      <c r="C7461" s="186" t="s">
        <v>12</v>
      </c>
      <c r="D7461" s="188" t="s">
        <v>37894</v>
      </c>
    </row>
    <row r="7462" spans="1:4">
      <c r="A7462" s="186" t="s">
        <v>37895</v>
      </c>
      <c r="B7462" s="186" t="s">
        <v>7453</v>
      </c>
      <c r="C7462" s="186" t="s">
        <v>12</v>
      </c>
      <c r="D7462" s="188" t="s">
        <v>37896</v>
      </c>
    </row>
    <row r="7463" spans="1:4">
      <c r="A7463" s="189">
        <v>10752</v>
      </c>
      <c r="B7463" s="186" t="s">
        <v>37897</v>
      </c>
      <c r="C7463" s="186" t="s">
        <v>12</v>
      </c>
      <c r="D7463" s="187" t="s">
        <v>37898</v>
      </c>
    </row>
    <row r="7464" spans="1:4">
      <c r="B7464" s="186" t="s">
        <v>37899</v>
      </c>
    </row>
    <row r="7465" spans="1:4">
      <c r="A7465" s="189">
        <v>11934</v>
      </c>
      <c r="B7465" s="186" t="s">
        <v>7454</v>
      </c>
      <c r="C7465" s="186" t="s">
        <v>12</v>
      </c>
      <c r="D7465" s="188" t="s">
        <v>37900</v>
      </c>
    </row>
    <row r="7466" spans="1:4">
      <c r="A7466" s="186" t="s">
        <v>7455</v>
      </c>
      <c r="B7466" s="186" t="s">
        <v>7456</v>
      </c>
      <c r="C7466" s="186" t="s">
        <v>12</v>
      </c>
      <c r="D7466" s="186">
        <v>560.89</v>
      </c>
    </row>
    <row r="7467" spans="1:4">
      <c r="A7467" s="186" t="s">
        <v>7457</v>
      </c>
      <c r="B7467" s="186" t="s">
        <v>7458</v>
      </c>
      <c r="C7467" s="186" t="s">
        <v>12</v>
      </c>
      <c r="D7467" s="186">
        <v>14.68</v>
      </c>
    </row>
    <row r="7468" spans="1:4">
      <c r="A7468" s="186" t="s">
        <v>7459</v>
      </c>
      <c r="B7468" s="186" t="s">
        <v>7460</v>
      </c>
      <c r="C7468" s="186" t="s">
        <v>12</v>
      </c>
      <c r="D7468" s="186">
        <v>96.19</v>
      </c>
    </row>
    <row r="7469" spans="1:4">
      <c r="A7469" s="186" t="s">
        <v>7461</v>
      </c>
      <c r="B7469" s="186" t="s">
        <v>7462</v>
      </c>
      <c r="C7469" s="186" t="s">
        <v>12</v>
      </c>
      <c r="D7469" s="186">
        <v>22.16</v>
      </c>
    </row>
    <row r="7470" spans="1:4">
      <c r="A7470" s="186" t="s">
        <v>7463</v>
      </c>
      <c r="B7470" s="186" t="s">
        <v>7464</v>
      </c>
      <c r="C7470" s="186" t="s">
        <v>12</v>
      </c>
      <c r="D7470" s="186">
        <v>159.75</v>
      </c>
    </row>
    <row r="7471" spans="1:4">
      <c r="A7471" s="186" t="s">
        <v>7465</v>
      </c>
      <c r="B7471" s="186" t="s">
        <v>7466</v>
      </c>
      <c r="C7471" s="186" t="s">
        <v>12</v>
      </c>
      <c r="D7471" s="186">
        <v>230.54</v>
      </c>
    </row>
    <row r="7472" spans="1:4">
      <c r="A7472" s="186" t="s">
        <v>7467</v>
      </c>
      <c r="B7472" s="186" t="s">
        <v>7468</v>
      </c>
      <c r="C7472" s="186" t="s">
        <v>12</v>
      </c>
      <c r="D7472" s="186">
        <v>35.53</v>
      </c>
    </row>
    <row r="7473" spans="1:4">
      <c r="A7473" s="186" t="s">
        <v>7469</v>
      </c>
      <c r="B7473" s="186" t="s">
        <v>7470</v>
      </c>
      <c r="C7473" s="186" t="s">
        <v>12</v>
      </c>
      <c r="D7473" s="188" t="s">
        <v>37901</v>
      </c>
    </row>
    <row r="7474" spans="1:4">
      <c r="B7474" s="186" t="s">
        <v>7471</v>
      </c>
    </row>
    <row r="7475" spans="1:4">
      <c r="A7475" s="186" t="s">
        <v>7472</v>
      </c>
      <c r="B7475" s="186" t="s">
        <v>7473</v>
      </c>
      <c r="C7475" s="186" t="s">
        <v>12</v>
      </c>
      <c r="D7475" s="186">
        <v>635.83000000000004</v>
      </c>
    </row>
    <row r="7476" spans="1:4">
      <c r="A7476" s="189">
        <v>11937</v>
      </c>
      <c r="B7476" s="186" t="s">
        <v>37902</v>
      </c>
      <c r="C7476" s="186" t="s">
        <v>12</v>
      </c>
      <c r="D7476" s="188" t="s">
        <v>37903</v>
      </c>
    </row>
    <row r="7477" spans="1:4">
      <c r="B7477" s="186" t="s">
        <v>589</v>
      </c>
    </row>
    <row r="7478" spans="1:4">
      <c r="A7478" s="186" t="s">
        <v>7474</v>
      </c>
      <c r="B7478" s="186" t="s">
        <v>7475</v>
      </c>
      <c r="C7478" s="186" t="s">
        <v>12</v>
      </c>
      <c r="D7478" s="186">
        <v>127</v>
      </c>
    </row>
    <row r="7479" spans="1:4">
      <c r="A7479" s="189">
        <v>11938</v>
      </c>
      <c r="B7479" s="186" t="s">
        <v>7476</v>
      </c>
      <c r="C7479" s="186" t="s">
        <v>12</v>
      </c>
      <c r="D7479" s="188" t="s">
        <v>37904</v>
      </c>
    </row>
    <row r="7480" spans="1:4">
      <c r="A7480" s="186" t="s">
        <v>7477</v>
      </c>
      <c r="B7480" s="186" t="s">
        <v>7478</v>
      </c>
      <c r="C7480" s="186" t="s">
        <v>12</v>
      </c>
      <c r="D7480" s="186">
        <v>106</v>
      </c>
    </row>
    <row r="7481" spans="1:4">
      <c r="A7481" s="189">
        <v>11942</v>
      </c>
      <c r="B7481" s="186" t="s">
        <v>7479</v>
      </c>
      <c r="C7481" s="186" t="s">
        <v>12</v>
      </c>
      <c r="D7481" s="188" t="s">
        <v>37905</v>
      </c>
    </row>
    <row r="7482" spans="1:4">
      <c r="A7482" s="189">
        <v>11941</v>
      </c>
      <c r="B7482" s="186" t="s">
        <v>7480</v>
      </c>
      <c r="C7482" s="186" t="s">
        <v>12</v>
      </c>
      <c r="D7482" s="188" t="s">
        <v>22826</v>
      </c>
    </row>
    <row r="7483" spans="1:4">
      <c r="A7483" s="189">
        <v>12086</v>
      </c>
      <c r="B7483" s="186" t="s">
        <v>7481</v>
      </c>
      <c r="C7483" s="186" t="s">
        <v>12</v>
      </c>
      <c r="D7483" s="188" t="s">
        <v>37906</v>
      </c>
    </row>
    <row r="7484" spans="1:4">
      <c r="A7484" s="186" t="s">
        <v>37907</v>
      </c>
      <c r="B7484" s="186" t="s">
        <v>7482</v>
      </c>
      <c r="C7484" s="186" t="s">
        <v>12</v>
      </c>
      <c r="D7484" s="188" t="s">
        <v>37908</v>
      </c>
    </row>
    <row r="7485" spans="1:4">
      <c r="A7485" s="186" t="s">
        <v>37909</v>
      </c>
      <c r="B7485" s="186" t="s">
        <v>7483</v>
      </c>
      <c r="C7485" s="186" t="s">
        <v>12</v>
      </c>
      <c r="D7485" s="188" t="s">
        <v>37910</v>
      </c>
    </row>
    <row r="7486" spans="1:4">
      <c r="A7486" s="186" t="s">
        <v>37911</v>
      </c>
      <c r="B7486" s="186" t="s">
        <v>7484</v>
      </c>
      <c r="C7486" s="186" t="s">
        <v>12</v>
      </c>
      <c r="D7486" s="188" t="s">
        <v>37910</v>
      </c>
    </row>
    <row r="7487" spans="1:4">
      <c r="A7487" s="186" t="s">
        <v>7485</v>
      </c>
      <c r="B7487" s="186" t="s">
        <v>7486</v>
      </c>
      <c r="C7487" s="186" t="s">
        <v>12</v>
      </c>
      <c r="D7487" s="188" t="s">
        <v>37910</v>
      </c>
    </row>
    <row r="7488" spans="1:4">
      <c r="A7488" s="186" t="s">
        <v>7487</v>
      </c>
      <c r="B7488" s="186" t="s">
        <v>7488</v>
      </c>
      <c r="C7488" s="186" t="s">
        <v>12</v>
      </c>
      <c r="D7488" s="188" t="s">
        <v>37910</v>
      </c>
    </row>
    <row r="7489" spans="1:4">
      <c r="A7489" s="186" t="s">
        <v>37912</v>
      </c>
      <c r="B7489" s="186" t="s">
        <v>7489</v>
      </c>
      <c r="C7489" s="186" t="s">
        <v>12</v>
      </c>
      <c r="D7489" s="188" t="s">
        <v>37910</v>
      </c>
    </row>
    <row r="7490" spans="1:4">
      <c r="A7490" s="186" t="s">
        <v>204</v>
      </c>
      <c r="B7490" s="186" t="s">
        <v>7095</v>
      </c>
      <c r="C7490" s="186" t="s">
        <v>34116</v>
      </c>
    </row>
    <row r="7492" spans="1:4">
      <c r="C7492" s="184" t="s">
        <v>34071</v>
      </c>
      <c r="D7492" s="185" t="s">
        <v>114</v>
      </c>
    </row>
    <row r="7493" spans="1:4">
      <c r="A7493" s="184"/>
    </row>
    <row r="7494" spans="1:4">
      <c r="D7494" s="184" t="s">
        <v>34072</v>
      </c>
    </row>
    <row r="7495" spans="1:4">
      <c r="A7495" s="184"/>
    </row>
    <row r="7496" spans="1:4">
      <c r="A7496" s="184"/>
      <c r="B7496" s="184" t="s">
        <v>34073</v>
      </c>
      <c r="C7496" s="184" t="s">
        <v>34074</v>
      </c>
      <c r="D7496" s="184" t="s">
        <v>34075</v>
      </c>
    </row>
    <row r="7497" spans="1:4">
      <c r="B7497" s="184" t="s">
        <v>34076</v>
      </c>
      <c r="C7497" s="184" t="s">
        <v>107</v>
      </c>
      <c r="D7497" s="184" t="s">
        <v>34077</v>
      </c>
    </row>
    <row r="7498" spans="1:4">
      <c r="A7498" s="186" t="s">
        <v>37892</v>
      </c>
    </row>
    <row r="7499" spans="1:4">
      <c r="A7499" s="186" t="s">
        <v>7490</v>
      </c>
      <c r="B7499" s="186" t="s">
        <v>7491</v>
      </c>
      <c r="C7499" s="186" t="s">
        <v>12</v>
      </c>
      <c r="D7499" s="188" t="s">
        <v>37910</v>
      </c>
    </row>
    <row r="7500" spans="1:4">
      <c r="A7500" s="186" t="s">
        <v>7492</v>
      </c>
      <c r="B7500" s="186" t="s">
        <v>7493</v>
      </c>
      <c r="C7500" s="186" t="s">
        <v>12</v>
      </c>
      <c r="D7500" s="188" t="s">
        <v>37910</v>
      </c>
    </row>
    <row r="7501" spans="1:4">
      <c r="A7501" s="186" t="s">
        <v>7494</v>
      </c>
      <c r="B7501" s="186" t="s">
        <v>7495</v>
      </c>
      <c r="C7501" s="186" t="s">
        <v>12</v>
      </c>
      <c r="D7501" s="188" t="s">
        <v>37910</v>
      </c>
    </row>
    <row r="7502" spans="1:4">
      <c r="A7502" s="186" t="s">
        <v>37913</v>
      </c>
      <c r="B7502" s="186" t="s">
        <v>7496</v>
      </c>
      <c r="C7502" s="186" t="s">
        <v>12</v>
      </c>
      <c r="D7502" s="188" t="s">
        <v>37910</v>
      </c>
    </row>
    <row r="7503" spans="1:4">
      <c r="A7503" s="186" t="s">
        <v>7497</v>
      </c>
      <c r="B7503" s="186" t="s">
        <v>7498</v>
      </c>
      <c r="C7503" s="186" t="s">
        <v>12</v>
      </c>
      <c r="D7503" s="186">
        <v>290</v>
      </c>
    </row>
    <row r="7504" spans="1:4">
      <c r="A7504" s="186" t="s">
        <v>7499</v>
      </c>
      <c r="B7504" s="186" t="s">
        <v>7500</v>
      </c>
      <c r="C7504" s="186" t="s">
        <v>12</v>
      </c>
      <c r="D7504" s="186">
        <v>390</v>
      </c>
    </row>
    <row r="7505" spans="1:4">
      <c r="A7505" s="186" t="s">
        <v>7502</v>
      </c>
      <c r="B7505" s="186" t="s">
        <v>7503</v>
      </c>
      <c r="C7505" s="186" t="s">
        <v>12</v>
      </c>
      <c r="D7505" s="186">
        <v>49.5</v>
      </c>
    </row>
    <row r="7506" spans="1:4">
      <c r="A7506" s="186" t="s">
        <v>7504</v>
      </c>
      <c r="B7506" s="186" t="s">
        <v>7505</v>
      </c>
      <c r="C7506" s="186" t="s">
        <v>12</v>
      </c>
      <c r="D7506" s="188" t="s">
        <v>37914</v>
      </c>
    </row>
    <row r="7507" spans="1:4">
      <c r="A7507" s="186" t="s">
        <v>7506</v>
      </c>
      <c r="B7507" s="186" t="s">
        <v>7507</v>
      </c>
      <c r="C7507" s="186" t="s">
        <v>12</v>
      </c>
      <c r="D7507" s="186">
        <v>150</v>
      </c>
    </row>
    <row r="7508" spans="1:4">
      <c r="A7508" s="186" t="s">
        <v>7508</v>
      </c>
      <c r="B7508" s="186" t="s">
        <v>7509</v>
      </c>
      <c r="C7508" s="186" t="s">
        <v>12</v>
      </c>
      <c r="D7508" s="186">
        <v>150</v>
      </c>
    </row>
    <row r="7509" spans="1:4">
      <c r="A7509" s="186" t="s">
        <v>7510</v>
      </c>
      <c r="B7509" s="186" t="s">
        <v>7511</v>
      </c>
      <c r="C7509" s="186" t="s">
        <v>12</v>
      </c>
      <c r="D7509" s="186">
        <v>102.2</v>
      </c>
    </row>
    <row r="7510" spans="1:4">
      <c r="A7510" s="186" t="s">
        <v>7512</v>
      </c>
      <c r="B7510" s="186" t="s">
        <v>7513</v>
      </c>
      <c r="C7510" s="186" t="s">
        <v>12</v>
      </c>
      <c r="D7510" s="186">
        <v>2059</v>
      </c>
    </row>
    <row r="7511" spans="1:4">
      <c r="A7511" s="189">
        <v>10235</v>
      </c>
      <c r="B7511" s="186" t="s">
        <v>7514</v>
      </c>
      <c r="C7511" s="186" t="s">
        <v>12</v>
      </c>
      <c r="D7511" s="188" t="s">
        <v>33878</v>
      </c>
    </row>
    <row r="7512" spans="1:4">
      <c r="A7512" s="186" t="s">
        <v>7515</v>
      </c>
      <c r="B7512" s="186" t="s">
        <v>7516</v>
      </c>
      <c r="C7512" s="186" t="s">
        <v>12</v>
      </c>
      <c r="D7512" s="186">
        <v>539.29999999999995</v>
      </c>
    </row>
    <row r="7513" spans="1:4">
      <c r="A7513" s="186" t="s">
        <v>7517</v>
      </c>
      <c r="B7513" s="186" t="s">
        <v>7518</v>
      </c>
      <c r="C7513" s="186" t="s">
        <v>12</v>
      </c>
      <c r="D7513" s="188" t="s">
        <v>37915</v>
      </c>
    </row>
    <row r="7514" spans="1:4">
      <c r="A7514" s="186" t="s">
        <v>7519</v>
      </c>
      <c r="B7514" s="186" t="s">
        <v>7520</v>
      </c>
      <c r="C7514" s="186" t="s">
        <v>12</v>
      </c>
      <c r="D7514" s="186">
        <v>180</v>
      </c>
    </row>
    <row r="7515" spans="1:4">
      <c r="A7515" s="186" t="s">
        <v>7521</v>
      </c>
      <c r="B7515" s="186" t="s">
        <v>7522</v>
      </c>
      <c r="C7515" s="186" t="s">
        <v>12</v>
      </c>
      <c r="D7515" s="186">
        <v>240</v>
      </c>
    </row>
    <row r="7516" spans="1:4">
      <c r="A7516" s="186" t="s">
        <v>7523</v>
      </c>
      <c r="B7516" s="186" t="s">
        <v>7524</v>
      </c>
      <c r="C7516" s="186" t="s">
        <v>12</v>
      </c>
      <c r="D7516" s="188" t="s">
        <v>37916</v>
      </c>
    </row>
    <row r="7517" spans="1:4">
      <c r="A7517" s="186" t="s">
        <v>7525</v>
      </c>
      <c r="B7517" s="186" t="s">
        <v>7526</v>
      </c>
      <c r="C7517" s="186" t="s">
        <v>12</v>
      </c>
      <c r="D7517" s="186">
        <v>1406</v>
      </c>
    </row>
    <row r="7518" spans="1:4">
      <c r="A7518" s="186" t="s">
        <v>7527</v>
      </c>
      <c r="B7518" s="186" t="s">
        <v>7528</v>
      </c>
      <c r="C7518" s="186" t="s">
        <v>12</v>
      </c>
      <c r="D7518" s="186">
        <v>2913</v>
      </c>
    </row>
    <row r="7519" spans="1:4">
      <c r="A7519" s="186" t="s">
        <v>7529</v>
      </c>
      <c r="B7519" s="186" t="s">
        <v>7530</v>
      </c>
      <c r="C7519" s="186" t="s">
        <v>12</v>
      </c>
      <c r="D7519" s="186">
        <v>539.29999999999995</v>
      </c>
    </row>
    <row r="7520" spans="1:4">
      <c r="A7520" s="186" t="s">
        <v>7531</v>
      </c>
      <c r="B7520" s="186" t="s">
        <v>7532</v>
      </c>
      <c r="C7520" s="186" t="s">
        <v>12</v>
      </c>
      <c r="D7520" s="186">
        <v>662.4</v>
      </c>
    </row>
    <row r="7521" spans="1:4">
      <c r="A7521" s="189">
        <v>11211</v>
      </c>
      <c r="B7521" s="186" t="s">
        <v>7533</v>
      </c>
      <c r="C7521" s="186" t="s">
        <v>12</v>
      </c>
      <c r="D7521" s="187" t="s">
        <v>37917</v>
      </c>
    </row>
    <row r="7522" spans="1:4">
      <c r="A7522" s="186" t="s">
        <v>7534</v>
      </c>
      <c r="B7522" s="186" t="s">
        <v>7535</v>
      </c>
      <c r="C7522" s="186" t="s">
        <v>12</v>
      </c>
      <c r="D7522" s="187" t="s">
        <v>37918</v>
      </c>
    </row>
    <row r="7523" spans="1:4">
      <c r="A7523" s="189">
        <v>10703</v>
      </c>
      <c r="B7523" s="186" t="s">
        <v>7536</v>
      </c>
      <c r="C7523" s="186" t="s">
        <v>12</v>
      </c>
      <c r="D7523" s="187" t="s">
        <v>37919</v>
      </c>
    </row>
    <row r="7524" spans="1:4">
      <c r="A7524" s="189">
        <v>12362</v>
      </c>
      <c r="B7524" s="186" t="s">
        <v>7537</v>
      </c>
      <c r="C7524" s="186" t="s">
        <v>12</v>
      </c>
      <c r="D7524" s="188" t="s">
        <v>33317</v>
      </c>
    </row>
    <row r="7525" spans="1:4">
      <c r="A7525" s="189">
        <v>12262</v>
      </c>
      <c r="B7525" s="186" t="s">
        <v>7538</v>
      </c>
      <c r="C7525" s="186" t="s">
        <v>12</v>
      </c>
      <c r="D7525" s="188" t="s">
        <v>37920</v>
      </c>
    </row>
    <row r="7526" spans="1:4">
      <c r="A7526" s="189">
        <v>10807</v>
      </c>
      <c r="B7526" s="186" t="s">
        <v>7539</v>
      </c>
      <c r="C7526" s="186" t="s">
        <v>12</v>
      </c>
      <c r="D7526" s="186">
        <v>458.9</v>
      </c>
    </row>
    <row r="7527" spans="1:4">
      <c r="A7527" s="186" t="s">
        <v>7540</v>
      </c>
      <c r="B7527" s="186" t="s">
        <v>7541</v>
      </c>
      <c r="C7527" s="186" t="s">
        <v>12</v>
      </c>
      <c r="D7527" s="186">
        <v>937.5</v>
      </c>
    </row>
    <row r="7528" spans="1:4">
      <c r="A7528" s="189">
        <v>12252</v>
      </c>
      <c r="B7528" s="186" t="s">
        <v>7542</v>
      </c>
      <c r="C7528" s="186" t="s">
        <v>12</v>
      </c>
      <c r="D7528" s="187" t="s">
        <v>37921</v>
      </c>
    </row>
    <row r="7529" spans="1:4">
      <c r="A7529" s="189">
        <v>12260</v>
      </c>
      <c r="B7529" s="186" t="s">
        <v>7543</v>
      </c>
      <c r="C7529" s="186" t="s">
        <v>12</v>
      </c>
      <c r="D7529" s="187" t="s">
        <v>37922</v>
      </c>
    </row>
    <row r="7530" spans="1:4">
      <c r="A7530" s="186" t="s">
        <v>7544</v>
      </c>
      <c r="B7530" s="186" t="s">
        <v>7545</v>
      </c>
      <c r="C7530" s="186" t="s">
        <v>12</v>
      </c>
      <c r="D7530" s="186">
        <v>2715</v>
      </c>
    </row>
    <row r="7531" spans="1:4">
      <c r="A7531" s="189">
        <v>12253</v>
      </c>
      <c r="B7531" s="186" t="s">
        <v>7546</v>
      </c>
      <c r="C7531" s="186" t="s">
        <v>12</v>
      </c>
      <c r="D7531" s="187" t="s">
        <v>37921</v>
      </c>
    </row>
    <row r="7532" spans="1:4">
      <c r="A7532" s="189">
        <v>12261</v>
      </c>
      <c r="B7532" s="186" t="s">
        <v>7547</v>
      </c>
      <c r="C7532" s="186" t="s">
        <v>12</v>
      </c>
      <c r="D7532" s="190" t="s">
        <v>37923</v>
      </c>
    </row>
    <row r="7533" spans="1:4">
      <c r="A7533" s="189">
        <v>11946</v>
      </c>
      <c r="B7533" s="186" t="s">
        <v>7548</v>
      </c>
      <c r="C7533" s="186" t="s">
        <v>12</v>
      </c>
      <c r="D7533" s="188" t="s">
        <v>24224</v>
      </c>
    </row>
    <row r="7534" spans="1:4">
      <c r="A7534" s="189">
        <v>11945</v>
      </c>
      <c r="B7534" s="186" t="s">
        <v>7549</v>
      </c>
      <c r="C7534" s="186" t="s">
        <v>12</v>
      </c>
      <c r="D7534" s="188" t="s">
        <v>22565</v>
      </c>
    </row>
    <row r="7535" spans="1:4">
      <c r="A7535" s="186" t="s">
        <v>7550</v>
      </c>
      <c r="B7535" s="186" t="s">
        <v>7551</v>
      </c>
      <c r="C7535" s="186" t="s">
        <v>12</v>
      </c>
      <c r="D7535" s="186">
        <v>563.34</v>
      </c>
    </row>
    <row r="7536" spans="1:4">
      <c r="A7536" s="189">
        <v>11583</v>
      </c>
      <c r="B7536" s="186" t="s">
        <v>7552</v>
      </c>
      <c r="C7536" s="186" t="s">
        <v>12</v>
      </c>
      <c r="D7536" s="186">
        <v>384.3</v>
      </c>
    </row>
    <row r="7537" spans="1:4">
      <c r="A7537" s="189">
        <v>12786</v>
      </c>
      <c r="B7537" s="186" t="s">
        <v>37924</v>
      </c>
      <c r="C7537" s="186" t="s">
        <v>12</v>
      </c>
      <c r="D7537" s="187" t="s">
        <v>37925</v>
      </c>
    </row>
    <row r="7538" spans="1:4">
      <c r="B7538" s="186" t="s">
        <v>37926</v>
      </c>
    </row>
    <row r="7539" spans="1:4">
      <c r="A7539" s="189">
        <v>10754</v>
      </c>
      <c r="B7539" s="186" t="s">
        <v>37927</v>
      </c>
      <c r="C7539" s="186" t="s">
        <v>12</v>
      </c>
      <c r="D7539" s="187" t="s">
        <v>37928</v>
      </c>
    </row>
    <row r="7540" spans="1:4">
      <c r="B7540" s="186" t="s">
        <v>37929</v>
      </c>
    </row>
    <row r="7541" spans="1:4">
      <c r="A7541" s="186" t="s">
        <v>7553</v>
      </c>
      <c r="B7541" s="186" t="s">
        <v>7554</v>
      </c>
      <c r="C7541" s="186" t="s">
        <v>12</v>
      </c>
      <c r="D7541" s="187" t="s">
        <v>37930</v>
      </c>
    </row>
    <row r="7542" spans="1:4">
      <c r="B7542" s="186" t="s">
        <v>7555</v>
      </c>
    </row>
    <row r="7543" spans="1:4">
      <c r="B7543" s="186" t="s">
        <v>7556</v>
      </c>
    </row>
    <row r="7544" spans="1:4">
      <c r="A7544" s="186" t="s">
        <v>37931</v>
      </c>
      <c r="B7544" s="186" t="s">
        <v>37932</v>
      </c>
      <c r="C7544" s="186" t="s">
        <v>12</v>
      </c>
      <c r="D7544" s="186">
        <v>26</v>
      </c>
    </row>
    <row r="7545" spans="1:4">
      <c r="B7545" s="186" t="s">
        <v>37933</v>
      </c>
    </row>
    <row r="7546" spans="1:4">
      <c r="A7546" s="189">
        <v>11448</v>
      </c>
      <c r="B7546" s="186" t="s">
        <v>37934</v>
      </c>
      <c r="C7546" s="186" t="s">
        <v>12</v>
      </c>
      <c r="D7546" s="186">
        <v>30.3</v>
      </c>
    </row>
    <row r="7547" spans="1:4">
      <c r="B7547" s="186" t="s">
        <v>37935</v>
      </c>
    </row>
    <row r="7548" spans="1:4">
      <c r="A7548" s="186" t="s">
        <v>7557</v>
      </c>
      <c r="B7548" s="186" t="s">
        <v>37936</v>
      </c>
      <c r="C7548" s="186" t="s">
        <v>12</v>
      </c>
      <c r="D7548" s="186">
        <v>29.6</v>
      </c>
    </row>
    <row r="7549" spans="1:4">
      <c r="B7549" s="186" t="s">
        <v>37937</v>
      </c>
    </row>
    <row r="7550" spans="1:4">
      <c r="A7550" s="186" t="s">
        <v>7558</v>
      </c>
      <c r="B7550" s="186" t="s">
        <v>37938</v>
      </c>
      <c r="C7550" s="186" t="s">
        <v>12</v>
      </c>
      <c r="D7550" s="188" t="s">
        <v>22843</v>
      </c>
    </row>
    <row r="7551" spans="1:4">
      <c r="B7551" s="186" t="s">
        <v>37939</v>
      </c>
    </row>
    <row r="7552" spans="1:4">
      <c r="A7552" s="186" t="s">
        <v>37940</v>
      </c>
      <c r="B7552" s="186" t="s">
        <v>37941</v>
      </c>
      <c r="C7552" s="186" t="s">
        <v>12</v>
      </c>
      <c r="D7552" s="186">
        <v>29.8</v>
      </c>
    </row>
    <row r="7553" spans="1:4">
      <c r="B7553" s="186" t="s">
        <v>37933</v>
      </c>
    </row>
    <row r="7554" spans="1:4">
      <c r="A7554" s="186" t="s">
        <v>7559</v>
      </c>
      <c r="B7554" s="186" t="s">
        <v>37942</v>
      </c>
      <c r="C7554" s="186" t="s">
        <v>12</v>
      </c>
      <c r="D7554" s="186">
        <v>26</v>
      </c>
    </row>
    <row r="7555" spans="1:4">
      <c r="B7555" s="186" t="s">
        <v>37933</v>
      </c>
    </row>
    <row r="7556" spans="1:4">
      <c r="A7556" s="186" t="s">
        <v>7560</v>
      </c>
      <c r="B7556" s="186" t="s">
        <v>37943</v>
      </c>
      <c r="C7556" s="186" t="s">
        <v>12</v>
      </c>
      <c r="D7556" s="186">
        <v>41.9</v>
      </c>
    </row>
    <row r="7557" spans="1:4">
      <c r="B7557" s="186" t="s">
        <v>37937</v>
      </c>
    </row>
    <row r="7558" spans="1:4">
      <c r="A7558" s="189">
        <v>11449</v>
      </c>
      <c r="B7558" s="186" t="s">
        <v>37944</v>
      </c>
      <c r="C7558" s="186" t="s">
        <v>12</v>
      </c>
      <c r="D7558" s="186">
        <v>26</v>
      </c>
    </row>
    <row r="7559" spans="1:4">
      <c r="B7559" s="186" t="s">
        <v>37933</v>
      </c>
    </row>
    <row r="7560" spans="1:4">
      <c r="A7560" s="189">
        <v>11447</v>
      </c>
      <c r="B7560" s="186" t="s">
        <v>37945</v>
      </c>
      <c r="C7560" s="186" t="s">
        <v>12</v>
      </c>
      <c r="D7560" s="186">
        <v>17.989999999999998</v>
      </c>
    </row>
    <row r="7561" spans="1:4">
      <c r="B7561" s="186" t="s">
        <v>37935</v>
      </c>
    </row>
    <row r="7562" spans="1:4">
      <c r="A7562" s="186" t="s">
        <v>37946</v>
      </c>
      <c r="B7562" s="186" t="s">
        <v>37947</v>
      </c>
      <c r="C7562" s="186" t="s">
        <v>12</v>
      </c>
      <c r="D7562" s="186">
        <v>42.54</v>
      </c>
    </row>
    <row r="7563" spans="1:4">
      <c r="B7563" s="186" t="s">
        <v>37933</v>
      </c>
    </row>
    <row r="7564" spans="1:4">
      <c r="A7564" s="186" t="s">
        <v>7561</v>
      </c>
      <c r="B7564" s="186" t="s">
        <v>37948</v>
      </c>
      <c r="C7564" s="186" t="s">
        <v>12</v>
      </c>
      <c r="D7564" s="186">
        <v>26</v>
      </c>
    </row>
    <row r="7565" spans="1:4">
      <c r="B7565" s="186" t="s">
        <v>37933</v>
      </c>
    </row>
    <row r="7566" spans="1:4">
      <c r="A7566" s="186" t="s">
        <v>7562</v>
      </c>
      <c r="B7566" s="186" t="s">
        <v>7563</v>
      </c>
      <c r="C7566" s="186" t="s">
        <v>12</v>
      </c>
      <c r="D7566" s="186">
        <v>42.54</v>
      </c>
    </row>
    <row r="7567" spans="1:4">
      <c r="B7567" s="186" t="s">
        <v>37933</v>
      </c>
    </row>
    <row r="7568" spans="1:4">
      <c r="A7568" s="186" t="s">
        <v>204</v>
      </c>
      <c r="B7568" s="186" t="s">
        <v>7161</v>
      </c>
      <c r="C7568" s="186" t="s">
        <v>34116</v>
      </c>
    </row>
    <row r="7570" spans="1:4">
      <c r="C7570" s="184" t="s">
        <v>34071</v>
      </c>
      <c r="D7570" s="185" t="s">
        <v>114</v>
      </c>
    </row>
    <row r="7571" spans="1:4">
      <c r="A7571" s="184"/>
    </row>
    <row r="7572" spans="1:4">
      <c r="D7572" s="184" t="s">
        <v>34072</v>
      </c>
    </row>
    <row r="7573" spans="1:4">
      <c r="A7573" s="184"/>
    </row>
    <row r="7574" spans="1:4">
      <c r="A7574" s="184"/>
      <c r="B7574" s="184" t="s">
        <v>34073</v>
      </c>
      <c r="C7574" s="184" t="s">
        <v>34074</v>
      </c>
      <c r="D7574" s="184" t="s">
        <v>34075</v>
      </c>
    </row>
    <row r="7575" spans="1:4">
      <c r="B7575" s="184" t="s">
        <v>34076</v>
      </c>
      <c r="C7575" s="184" t="s">
        <v>107</v>
      </c>
      <c r="D7575" s="184" t="s">
        <v>34077</v>
      </c>
    </row>
    <row r="7576" spans="1:4">
      <c r="A7576" s="186" t="s">
        <v>37892</v>
      </c>
    </row>
    <row r="7577" spans="1:4">
      <c r="A7577" s="186" t="s">
        <v>7564</v>
      </c>
      <c r="B7577" s="186" t="s">
        <v>37949</v>
      </c>
      <c r="C7577" s="186" t="s">
        <v>12</v>
      </c>
      <c r="D7577" s="186">
        <v>41.35</v>
      </c>
    </row>
    <row r="7578" spans="1:4">
      <c r="B7578" s="186" t="s">
        <v>37937</v>
      </c>
    </row>
    <row r="7579" spans="1:4">
      <c r="A7579" s="186" t="s">
        <v>7565</v>
      </c>
      <c r="B7579" s="186" t="s">
        <v>37950</v>
      </c>
      <c r="C7579" s="186" t="s">
        <v>12</v>
      </c>
      <c r="D7579" s="186">
        <v>26</v>
      </c>
    </row>
    <row r="7580" spans="1:4">
      <c r="B7580" s="186" t="s">
        <v>37933</v>
      </c>
    </row>
    <row r="7581" spans="1:4">
      <c r="A7581" s="186" t="s">
        <v>7566</v>
      </c>
      <c r="B7581" s="186" t="s">
        <v>37951</v>
      </c>
      <c r="C7581" s="186" t="s">
        <v>12</v>
      </c>
      <c r="D7581" s="186">
        <v>42.54</v>
      </c>
    </row>
    <row r="7582" spans="1:4">
      <c r="B7582" s="186" t="s">
        <v>37933</v>
      </c>
    </row>
    <row r="7583" spans="1:4">
      <c r="A7583" s="186" t="s">
        <v>7567</v>
      </c>
      <c r="B7583" s="186" t="s">
        <v>37952</v>
      </c>
      <c r="C7583" s="186" t="s">
        <v>12</v>
      </c>
      <c r="D7583" s="186">
        <v>41.9</v>
      </c>
    </row>
    <row r="7584" spans="1:4">
      <c r="B7584" s="186" t="s">
        <v>37953</v>
      </c>
    </row>
    <row r="7585" spans="1:4">
      <c r="A7585" s="186" t="s">
        <v>7568</v>
      </c>
      <c r="B7585" s="186" t="s">
        <v>37954</v>
      </c>
      <c r="C7585" s="186" t="s">
        <v>12</v>
      </c>
      <c r="D7585" s="186">
        <v>45.9</v>
      </c>
    </row>
    <row r="7586" spans="1:4">
      <c r="B7586" s="186" t="s">
        <v>37953</v>
      </c>
    </row>
    <row r="7587" spans="1:4">
      <c r="A7587" s="186" t="s">
        <v>7570</v>
      </c>
      <c r="B7587" s="186" t="s">
        <v>37955</v>
      </c>
      <c r="C7587" s="186" t="s">
        <v>12</v>
      </c>
      <c r="D7587" s="186">
        <v>26</v>
      </c>
    </row>
    <row r="7588" spans="1:4">
      <c r="B7588" s="186" t="s">
        <v>37956</v>
      </c>
    </row>
    <row r="7589" spans="1:4">
      <c r="A7589" s="189">
        <v>12478</v>
      </c>
      <c r="B7589" s="186" t="s">
        <v>37957</v>
      </c>
      <c r="C7589" s="186" t="s">
        <v>12</v>
      </c>
      <c r="D7589" s="186">
        <v>44.26</v>
      </c>
    </row>
    <row r="7590" spans="1:4">
      <c r="B7590" s="186" t="s">
        <v>37958</v>
      </c>
    </row>
    <row r="7591" spans="1:4">
      <c r="A7591" s="186" t="s">
        <v>7571</v>
      </c>
      <c r="B7591" s="186" t="s">
        <v>37957</v>
      </c>
      <c r="C7591" s="186" t="s">
        <v>12</v>
      </c>
      <c r="D7591" s="186">
        <v>48.3</v>
      </c>
    </row>
    <row r="7592" spans="1:4">
      <c r="B7592" s="186" t="s">
        <v>37959</v>
      </c>
    </row>
    <row r="7593" spans="1:4">
      <c r="A7593" s="189">
        <v>12477</v>
      </c>
      <c r="B7593" s="186" t="s">
        <v>37960</v>
      </c>
      <c r="C7593" s="186" t="s">
        <v>12</v>
      </c>
      <c r="D7593" s="188" t="s">
        <v>17731</v>
      </c>
    </row>
    <row r="7594" spans="1:4">
      <c r="B7594" s="186" t="s">
        <v>37958</v>
      </c>
    </row>
    <row r="7595" spans="1:4">
      <c r="A7595" s="186" t="s">
        <v>7572</v>
      </c>
      <c r="B7595" s="186" t="s">
        <v>37960</v>
      </c>
      <c r="C7595" s="186" t="s">
        <v>12</v>
      </c>
      <c r="D7595" s="186">
        <v>48.1</v>
      </c>
    </row>
    <row r="7596" spans="1:4">
      <c r="B7596" s="186" t="s">
        <v>37959</v>
      </c>
    </row>
    <row r="7597" spans="1:4">
      <c r="A7597" s="186" t="s">
        <v>37961</v>
      </c>
      <c r="B7597" s="186" t="s">
        <v>37962</v>
      </c>
      <c r="C7597" s="186" t="s">
        <v>12</v>
      </c>
      <c r="D7597" s="186">
        <v>48.1</v>
      </c>
    </row>
    <row r="7598" spans="1:4">
      <c r="B7598" s="186" t="s">
        <v>37953</v>
      </c>
    </row>
    <row r="7599" spans="1:4">
      <c r="A7599" s="186" t="s">
        <v>7573</v>
      </c>
      <c r="B7599" s="186" t="s">
        <v>37963</v>
      </c>
      <c r="C7599" s="186" t="s">
        <v>12</v>
      </c>
      <c r="D7599" s="186">
        <v>43.58</v>
      </c>
    </row>
    <row r="7600" spans="1:4">
      <c r="B7600" s="186" t="s">
        <v>37959</v>
      </c>
    </row>
    <row r="7601" spans="1:4">
      <c r="A7601" s="186" t="s">
        <v>7575</v>
      </c>
      <c r="B7601" s="186" t="s">
        <v>37964</v>
      </c>
      <c r="C7601" s="186" t="s">
        <v>12</v>
      </c>
      <c r="D7601" s="186">
        <v>42.79</v>
      </c>
    </row>
    <row r="7602" spans="1:4">
      <c r="B7602" s="186" t="s">
        <v>37953</v>
      </c>
    </row>
    <row r="7603" spans="1:4">
      <c r="A7603" s="186" t="s">
        <v>7576</v>
      </c>
      <c r="B7603" s="186" t="s">
        <v>37965</v>
      </c>
      <c r="C7603" s="186" t="s">
        <v>12</v>
      </c>
      <c r="D7603" s="186">
        <v>50.6</v>
      </c>
    </row>
    <row r="7604" spans="1:4">
      <c r="B7604" s="186" t="s">
        <v>37966</v>
      </c>
    </row>
    <row r="7605" spans="1:4">
      <c r="A7605" s="186" t="s">
        <v>7577</v>
      </c>
      <c r="B7605" s="186" t="s">
        <v>37967</v>
      </c>
      <c r="C7605" s="186" t="s">
        <v>12</v>
      </c>
      <c r="D7605" s="186">
        <v>67.900000000000006</v>
      </c>
    </row>
    <row r="7606" spans="1:4">
      <c r="B7606" s="186" t="s">
        <v>37959</v>
      </c>
    </row>
    <row r="7607" spans="1:4">
      <c r="A7607" s="186" t="s">
        <v>7578</v>
      </c>
      <c r="B7607" s="186" t="s">
        <v>37968</v>
      </c>
      <c r="C7607" s="186" t="s">
        <v>12</v>
      </c>
      <c r="D7607" s="186">
        <v>51.9</v>
      </c>
    </row>
    <row r="7608" spans="1:4">
      <c r="B7608" s="186" t="s">
        <v>37959</v>
      </c>
    </row>
    <row r="7609" spans="1:4">
      <c r="A7609" s="186" t="s">
        <v>7579</v>
      </c>
      <c r="B7609" s="186" t="s">
        <v>37969</v>
      </c>
      <c r="C7609" s="186" t="s">
        <v>12</v>
      </c>
      <c r="D7609" s="188" t="s">
        <v>37970</v>
      </c>
    </row>
    <row r="7610" spans="1:4">
      <c r="B7610" s="186" t="s">
        <v>37966</v>
      </c>
    </row>
    <row r="7611" spans="1:4">
      <c r="A7611" s="186" t="s">
        <v>7580</v>
      </c>
      <c r="B7611" s="186" t="s">
        <v>37971</v>
      </c>
      <c r="C7611" s="186" t="s">
        <v>12</v>
      </c>
      <c r="D7611" s="186">
        <v>58.9</v>
      </c>
    </row>
    <row r="7612" spans="1:4">
      <c r="B7612" s="186" t="s">
        <v>37959</v>
      </c>
    </row>
    <row r="7613" spans="1:4">
      <c r="A7613" s="186" t="s">
        <v>7581</v>
      </c>
      <c r="B7613" s="186" t="s">
        <v>37972</v>
      </c>
      <c r="C7613" s="186" t="s">
        <v>12</v>
      </c>
      <c r="D7613" s="188" t="s">
        <v>37973</v>
      </c>
    </row>
    <row r="7614" spans="1:4">
      <c r="B7614" s="186" t="s">
        <v>37966</v>
      </c>
    </row>
    <row r="7615" spans="1:4">
      <c r="A7615" s="189">
        <v>12476</v>
      </c>
      <c r="B7615" s="186" t="s">
        <v>37974</v>
      </c>
      <c r="C7615" s="186" t="s">
        <v>12</v>
      </c>
      <c r="D7615" s="188" t="s">
        <v>37973</v>
      </c>
    </row>
    <row r="7616" spans="1:4">
      <c r="B7616" s="186" t="s">
        <v>37975</v>
      </c>
    </row>
    <row r="7617" spans="1:4">
      <c r="A7617" s="186" t="s">
        <v>7583</v>
      </c>
      <c r="B7617" s="186" t="s">
        <v>37976</v>
      </c>
      <c r="C7617" s="186" t="s">
        <v>12</v>
      </c>
      <c r="D7617" s="188" t="s">
        <v>37973</v>
      </c>
    </row>
    <row r="7618" spans="1:4">
      <c r="B7618" s="186" t="s">
        <v>37966</v>
      </c>
    </row>
    <row r="7619" spans="1:4">
      <c r="A7619" s="186" t="s">
        <v>37977</v>
      </c>
      <c r="B7619" s="186" t="s">
        <v>37978</v>
      </c>
      <c r="C7619" s="186" t="s">
        <v>12</v>
      </c>
      <c r="D7619" s="188" t="s">
        <v>37979</v>
      </c>
    </row>
    <row r="7620" spans="1:4">
      <c r="B7620" s="186" t="s">
        <v>37980</v>
      </c>
    </row>
    <row r="7621" spans="1:4">
      <c r="A7621" s="186" t="s">
        <v>37981</v>
      </c>
      <c r="B7621" s="186" t="s">
        <v>37982</v>
      </c>
      <c r="C7621" s="186" t="s">
        <v>12</v>
      </c>
      <c r="D7621" s="186">
        <v>119.9</v>
      </c>
    </row>
    <row r="7622" spans="1:4">
      <c r="B7622" s="186" t="s">
        <v>37983</v>
      </c>
    </row>
    <row r="7623" spans="1:4">
      <c r="A7623" s="186" t="s">
        <v>37984</v>
      </c>
      <c r="B7623" s="186" t="s">
        <v>37985</v>
      </c>
      <c r="C7623" s="186" t="s">
        <v>12</v>
      </c>
      <c r="D7623" s="186">
        <v>186.9</v>
      </c>
    </row>
    <row r="7624" spans="1:4">
      <c r="B7624" s="186" t="s">
        <v>37980</v>
      </c>
    </row>
    <row r="7625" spans="1:4">
      <c r="A7625" s="186" t="s">
        <v>7584</v>
      </c>
      <c r="B7625" s="186" t="s">
        <v>37986</v>
      </c>
      <c r="C7625" s="186" t="s">
        <v>12</v>
      </c>
      <c r="D7625" s="188" t="s">
        <v>37987</v>
      </c>
    </row>
    <row r="7626" spans="1:4">
      <c r="B7626" s="186" t="s">
        <v>319</v>
      </c>
    </row>
    <row r="7627" spans="1:4">
      <c r="A7627" s="186" t="s">
        <v>7585</v>
      </c>
      <c r="B7627" s="186" t="s">
        <v>37988</v>
      </c>
      <c r="C7627" s="186" t="s">
        <v>12</v>
      </c>
      <c r="D7627" s="188" t="s">
        <v>37987</v>
      </c>
    </row>
    <row r="7628" spans="1:4">
      <c r="B7628" s="186" t="s">
        <v>319</v>
      </c>
    </row>
    <row r="7629" spans="1:4">
      <c r="A7629" s="189">
        <v>10702</v>
      </c>
      <c r="B7629" s="186" t="s">
        <v>7586</v>
      </c>
      <c r="C7629" s="186" t="s">
        <v>12</v>
      </c>
      <c r="D7629" s="187" t="s">
        <v>37989</v>
      </c>
    </row>
    <row r="7630" spans="1:4">
      <c r="A7630" s="186" t="s">
        <v>37990</v>
      </c>
      <c r="B7630" s="186" t="s">
        <v>37991</v>
      </c>
      <c r="C7630" s="186" t="s">
        <v>12</v>
      </c>
      <c r="D7630" s="186">
        <v>6</v>
      </c>
    </row>
    <row r="7631" spans="1:4">
      <c r="B7631" s="186" t="s">
        <v>37992</v>
      </c>
    </row>
    <row r="7632" spans="1:4">
      <c r="A7632" s="186" t="s">
        <v>7587</v>
      </c>
      <c r="B7632" s="186" t="s">
        <v>37993</v>
      </c>
      <c r="C7632" s="186" t="s">
        <v>12</v>
      </c>
      <c r="D7632" s="186">
        <v>10</v>
      </c>
    </row>
    <row r="7633" spans="1:4">
      <c r="B7633" s="186" t="s">
        <v>37994</v>
      </c>
    </row>
    <row r="7634" spans="1:4">
      <c r="A7634" s="186" t="s">
        <v>7588</v>
      </c>
      <c r="B7634" s="186" t="s">
        <v>37995</v>
      </c>
      <c r="C7634" s="186" t="s">
        <v>12</v>
      </c>
      <c r="D7634" s="186">
        <v>9.2899999999999991</v>
      </c>
    </row>
    <row r="7635" spans="1:4">
      <c r="B7635" s="186" t="s">
        <v>37992</v>
      </c>
    </row>
    <row r="7636" spans="1:4">
      <c r="A7636" s="186" t="s">
        <v>37996</v>
      </c>
      <c r="B7636" s="186" t="s">
        <v>37997</v>
      </c>
      <c r="C7636" s="186" t="s">
        <v>12</v>
      </c>
      <c r="D7636" s="186">
        <v>7.7</v>
      </c>
    </row>
    <row r="7637" spans="1:4">
      <c r="B7637" s="186" t="s">
        <v>37994</v>
      </c>
    </row>
    <row r="7638" spans="1:4">
      <c r="A7638" s="186" t="s">
        <v>7589</v>
      </c>
      <c r="B7638" s="186" t="s">
        <v>37998</v>
      </c>
      <c r="C7638" s="186" t="s">
        <v>12</v>
      </c>
      <c r="D7638" s="186">
        <v>6</v>
      </c>
    </row>
    <row r="7639" spans="1:4">
      <c r="B7639" s="186" t="s">
        <v>37992</v>
      </c>
    </row>
    <row r="7640" spans="1:4">
      <c r="A7640" s="186" t="s">
        <v>37999</v>
      </c>
      <c r="B7640" s="186" t="s">
        <v>38000</v>
      </c>
      <c r="C7640" s="186" t="s">
        <v>12</v>
      </c>
      <c r="D7640" s="186">
        <v>7.1</v>
      </c>
    </row>
    <row r="7641" spans="1:4">
      <c r="B7641" s="186" t="s">
        <v>37992</v>
      </c>
    </row>
    <row r="7642" spans="1:4">
      <c r="A7642" s="186" t="s">
        <v>7591</v>
      </c>
      <c r="B7642" s="186" t="s">
        <v>38001</v>
      </c>
      <c r="C7642" s="186" t="s">
        <v>12</v>
      </c>
      <c r="D7642" s="186">
        <v>6</v>
      </c>
    </row>
    <row r="7643" spans="1:4">
      <c r="B7643" s="186" t="s">
        <v>37994</v>
      </c>
    </row>
    <row r="7644" spans="1:4">
      <c r="A7644" s="189">
        <v>12365</v>
      </c>
      <c r="B7644" s="186" t="s">
        <v>7592</v>
      </c>
      <c r="C7644" s="186" t="s">
        <v>12</v>
      </c>
      <c r="D7644" s="188" t="s">
        <v>16507</v>
      </c>
    </row>
    <row r="7645" spans="1:4">
      <c r="B7645" s="186" t="s">
        <v>7593</v>
      </c>
    </row>
    <row r="7646" spans="1:4">
      <c r="A7646" s="186" t="s">
        <v>7594</v>
      </c>
      <c r="B7646" s="186" t="s">
        <v>38002</v>
      </c>
      <c r="C7646" s="186" t="s">
        <v>12</v>
      </c>
      <c r="D7646" s="186">
        <v>6</v>
      </c>
    </row>
    <row r="7647" spans="1:4">
      <c r="B7647" s="186" t="s">
        <v>37992</v>
      </c>
    </row>
    <row r="7648" spans="1:4">
      <c r="A7648" s="186" t="s">
        <v>7595</v>
      </c>
      <c r="B7648" s="186" t="s">
        <v>38003</v>
      </c>
      <c r="C7648" s="186" t="s">
        <v>12</v>
      </c>
      <c r="D7648" s="186">
        <v>7.1</v>
      </c>
    </row>
    <row r="7649" spans="1:4">
      <c r="B7649" s="186" t="s">
        <v>37992</v>
      </c>
    </row>
    <row r="7650" spans="1:4">
      <c r="A7650" s="186" t="s">
        <v>7596</v>
      </c>
      <c r="B7650" s="186" t="s">
        <v>38004</v>
      </c>
      <c r="C7650" s="186" t="s">
        <v>12</v>
      </c>
      <c r="D7650" s="186">
        <v>7.7</v>
      </c>
    </row>
    <row r="7651" spans="1:4">
      <c r="B7651" s="186" t="s">
        <v>37994</v>
      </c>
    </row>
    <row r="7652" spans="1:4">
      <c r="C7652" s="186" t="s">
        <v>12</v>
      </c>
      <c r="D7652" s="186">
        <v>6</v>
      </c>
    </row>
    <row r="7653" spans="1:4">
      <c r="A7653" s="186" t="s">
        <v>204</v>
      </c>
      <c r="B7653" s="186" t="s">
        <v>7222</v>
      </c>
      <c r="C7653" s="186" t="s">
        <v>34116</v>
      </c>
    </row>
    <row r="7655" spans="1:4">
      <c r="C7655" s="184" t="s">
        <v>34071</v>
      </c>
      <c r="D7655" s="185" t="s">
        <v>114</v>
      </c>
    </row>
    <row r="7656" spans="1:4">
      <c r="A7656" s="184"/>
    </row>
    <row r="7657" spans="1:4">
      <c r="D7657" s="184" t="s">
        <v>34072</v>
      </c>
    </row>
    <row r="7658" spans="1:4">
      <c r="A7658" s="184"/>
    </row>
    <row r="7659" spans="1:4">
      <c r="A7659" s="184"/>
      <c r="B7659" s="184" t="s">
        <v>34073</v>
      </c>
      <c r="C7659" s="184" t="s">
        <v>34074</v>
      </c>
      <c r="D7659" s="184" t="s">
        <v>34075</v>
      </c>
    </row>
    <row r="7660" spans="1:4">
      <c r="B7660" s="184" t="s">
        <v>34076</v>
      </c>
      <c r="C7660" s="184" t="s">
        <v>107</v>
      </c>
      <c r="D7660" s="184" t="s">
        <v>34077</v>
      </c>
    </row>
    <row r="7661" spans="1:4">
      <c r="A7661" s="186" t="s">
        <v>37892</v>
      </c>
    </row>
    <row r="7662" spans="1:4">
      <c r="A7662" s="186" t="s">
        <v>7597</v>
      </c>
      <c r="B7662" s="186" t="s">
        <v>38005</v>
      </c>
    </row>
    <row r="7663" spans="1:4">
      <c r="B7663" s="186" t="s">
        <v>37992</v>
      </c>
    </row>
    <row r="7664" spans="1:4">
      <c r="A7664" s="186" t="s">
        <v>7598</v>
      </c>
      <c r="B7664" s="186" t="s">
        <v>38006</v>
      </c>
      <c r="C7664" s="186" t="s">
        <v>12</v>
      </c>
      <c r="D7664" s="186">
        <v>7.1</v>
      </c>
    </row>
    <row r="7665" spans="1:4">
      <c r="B7665" s="186" t="s">
        <v>37992</v>
      </c>
    </row>
    <row r="7666" spans="1:4">
      <c r="A7666" s="186" t="s">
        <v>7599</v>
      </c>
      <c r="B7666" s="186" t="s">
        <v>38007</v>
      </c>
      <c r="C7666" s="186" t="s">
        <v>12</v>
      </c>
      <c r="D7666" s="186">
        <v>7.7</v>
      </c>
    </row>
    <row r="7667" spans="1:4">
      <c r="B7667" s="186" t="s">
        <v>37994</v>
      </c>
    </row>
    <row r="7668" spans="1:4">
      <c r="A7668" s="186" t="s">
        <v>7600</v>
      </c>
      <c r="B7668" s="186" t="s">
        <v>38008</v>
      </c>
      <c r="C7668" s="186" t="s">
        <v>12</v>
      </c>
      <c r="D7668" s="186">
        <v>7.7</v>
      </c>
    </row>
    <row r="7669" spans="1:4">
      <c r="B7669" s="186" t="s">
        <v>37994</v>
      </c>
    </row>
    <row r="7670" spans="1:4">
      <c r="A7670" s="186" t="s">
        <v>7602</v>
      </c>
      <c r="B7670" s="186" t="s">
        <v>38009</v>
      </c>
      <c r="C7670" s="186" t="s">
        <v>12</v>
      </c>
      <c r="D7670" s="186">
        <v>6</v>
      </c>
    </row>
    <row r="7671" spans="1:4">
      <c r="B7671" s="186" t="s">
        <v>37992</v>
      </c>
    </row>
    <row r="7672" spans="1:4">
      <c r="A7672" s="186" t="s">
        <v>7603</v>
      </c>
      <c r="B7672" s="186" t="s">
        <v>38010</v>
      </c>
      <c r="C7672" s="186" t="s">
        <v>12</v>
      </c>
      <c r="D7672" s="186">
        <v>7.1</v>
      </c>
    </row>
    <row r="7673" spans="1:4">
      <c r="B7673" s="186" t="s">
        <v>37992</v>
      </c>
    </row>
    <row r="7674" spans="1:4">
      <c r="A7674" s="186" t="s">
        <v>38011</v>
      </c>
      <c r="B7674" s="186" t="s">
        <v>38012</v>
      </c>
      <c r="C7674" s="186" t="s">
        <v>12</v>
      </c>
      <c r="D7674" s="186">
        <v>12.8</v>
      </c>
    </row>
    <row r="7675" spans="1:4">
      <c r="B7675" s="186" t="s">
        <v>37994</v>
      </c>
    </row>
    <row r="7676" spans="1:4">
      <c r="A7676" s="189">
        <v>12366</v>
      </c>
      <c r="B7676" s="186" t="s">
        <v>7604</v>
      </c>
      <c r="C7676" s="186" t="s">
        <v>12</v>
      </c>
      <c r="D7676" s="188" t="s">
        <v>33372</v>
      </c>
    </row>
    <row r="7677" spans="1:4">
      <c r="B7677" s="186" t="s">
        <v>7606</v>
      </c>
    </row>
    <row r="7678" spans="1:4">
      <c r="A7678" s="186" t="s">
        <v>38013</v>
      </c>
      <c r="B7678" s="186" t="s">
        <v>38014</v>
      </c>
      <c r="C7678" s="186" t="s">
        <v>12</v>
      </c>
      <c r="D7678" s="186">
        <v>11.45</v>
      </c>
    </row>
    <row r="7679" spans="1:4">
      <c r="B7679" s="186" t="s">
        <v>38015</v>
      </c>
    </row>
    <row r="7680" spans="1:4">
      <c r="A7680" s="186" t="s">
        <v>38016</v>
      </c>
      <c r="B7680" s="186" t="s">
        <v>38017</v>
      </c>
      <c r="C7680" s="186" t="s">
        <v>12</v>
      </c>
      <c r="D7680" s="186">
        <v>12.75</v>
      </c>
    </row>
    <row r="7681" spans="1:4">
      <c r="B7681" s="186" t="s">
        <v>37994</v>
      </c>
    </row>
    <row r="7682" spans="1:4">
      <c r="A7682" s="186" t="s">
        <v>7608</v>
      </c>
      <c r="B7682" s="186" t="s">
        <v>38018</v>
      </c>
      <c r="C7682" s="186" t="s">
        <v>12</v>
      </c>
      <c r="D7682" s="186">
        <v>11.45</v>
      </c>
    </row>
    <row r="7683" spans="1:4">
      <c r="B7683" s="186" t="s">
        <v>38015</v>
      </c>
    </row>
    <row r="7684" spans="1:4">
      <c r="A7684" s="186" t="s">
        <v>38019</v>
      </c>
      <c r="B7684" s="186" t="s">
        <v>38020</v>
      </c>
      <c r="C7684" s="186" t="s">
        <v>12</v>
      </c>
      <c r="D7684" s="186">
        <v>14.5</v>
      </c>
    </row>
    <row r="7685" spans="1:4">
      <c r="B7685" s="186" t="s">
        <v>37994</v>
      </c>
    </row>
    <row r="7686" spans="1:4">
      <c r="A7686" s="186" t="s">
        <v>7609</v>
      </c>
      <c r="B7686" s="186" t="s">
        <v>38021</v>
      </c>
      <c r="C7686" s="186" t="s">
        <v>12</v>
      </c>
      <c r="D7686" s="188" t="s">
        <v>33397</v>
      </c>
    </row>
    <row r="7687" spans="1:4">
      <c r="B7687" s="186" t="s">
        <v>37994</v>
      </c>
    </row>
    <row r="7688" spans="1:4">
      <c r="A7688" s="186" t="s">
        <v>7610</v>
      </c>
      <c r="B7688" s="186" t="s">
        <v>38022</v>
      </c>
      <c r="C7688" s="186" t="s">
        <v>12</v>
      </c>
      <c r="D7688" s="186">
        <v>13.99</v>
      </c>
    </row>
    <row r="7689" spans="1:4">
      <c r="B7689" s="186" t="s">
        <v>38015</v>
      </c>
    </row>
    <row r="7690" spans="1:4">
      <c r="A7690" s="186" t="s">
        <v>38023</v>
      </c>
      <c r="B7690" s="186" t="s">
        <v>38024</v>
      </c>
      <c r="C7690" s="186" t="s">
        <v>12</v>
      </c>
      <c r="D7690" s="186">
        <v>20.65</v>
      </c>
    </row>
    <row r="7691" spans="1:4">
      <c r="B7691" s="186" t="s">
        <v>38015</v>
      </c>
    </row>
    <row r="7692" spans="1:4">
      <c r="A7692" s="186" t="s">
        <v>38025</v>
      </c>
      <c r="B7692" s="186" t="s">
        <v>38026</v>
      </c>
      <c r="C7692" s="186" t="s">
        <v>12</v>
      </c>
      <c r="D7692" s="188" t="s">
        <v>33384</v>
      </c>
    </row>
    <row r="7693" spans="1:4">
      <c r="B7693" s="186" t="s">
        <v>37994</v>
      </c>
    </row>
    <row r="7694" spans="1:4">
      <c r="A7694" s="186" t="s">
        <v>7613</v>
      </c>
      <c r="B7694" s="186" t="s">
        <v>38027</v>
      </c>
      <c r="C7694" s="186" t="s">
        <v>12</v>
      </c>
      <c r="D7694" s="186">
        <v>18.100000000000001</v>
      </c>
    </row>
    <row r="7695" spans="1:4">
      <c r="B7695" s="186" t="s">
        <v>38015</v>
      </c>
    </row>
    <row r="7696" spans="1:4">
      <c r="A7696" s="186" t="s">
        <v>7615</v>
      </c>
      <c r="B7696" s="186" t="s">
        <v>38028</v>
      </c>
      <c r="C7696" s="186" t="s">
        <v>12</v>
      </c>
      <c r="D7696" s="186">
        <v>22.31</v>
      </c>
    </row>
    <row r="7697" spans="1:4">
      <c r="B7697" s="186" t="s">
        <v>37994</v>
      </c>
    </row>
    <row r="7698" spans="1:4">
      <c r="A7698" s="189">
        <v>11936</v>
      </c>
      <c r="B7698" s="186" t="s">
        <v>7616</v>
      </c>
      <c r="C7698" s="186" t="s">
        <v>12</v>
      </c>
      <c r="D7698" s="188" t="s">
        <v>33228</v>
      </c>
    </row>
    <row r="7699" spans="1:4">
      <c r="A7699" s="189">
        <v>11947</v>
      </c>
      <c r="B7699" s="186" t="s">
        <v>7617</v>
      </c>
      <c r="C7699" s="186" t="s">
        <v>12</v>
      </c>
      <c r="D7699" s="188" t="s">
        <v>33228</v>
      </c>
    </row>
    <row r="7700" spans="1:4">
      <c r="A7700" s="189">
        <v>12772</v>
      </c>
      <c r="B7700" s="186" t="s">
        <v>22111</v>
      </c>
      <c r="C7700" s="186" t="s">
        <v>12</v>
      </c>
      <c r="D7700" s="187" t="s">
        <v>38029</v>
      </c>
    </row>
    <row r="7701" spans="1:4">
      <c r="A7701" s="189">
        <v>10064</v>
      </c>
      <c r="B7701" s="186" t="s">
        <v>7618</v>
      </c>
      <c r="C7701" s="186" t="s">
        <v>12</v>
      </c>
      <c r="D7701" s="186">
        <v>455</v>
      </c>
    </row>
    <row r="7702" spans="1:4">
      <c r="A7702" s="186" t="s">
        <v>7619</v>
      </c>
      <c r="B7702" s="186" t="s">
        <v>7620</v>
      </c>
      <c r="C7702" s="186" t="s">
        <v>12</v>
      </c>
      <c r="D7702" s="186">
        <v>454.4</v>
      </c>
    </row>
    <row r="7703" spans="1:4">
      <c r="A7703" s="189">
        <v>10066</v>
      </c>
      <c r="B7703" s="186" t="s">
        <v>7621</v>
      </c>
      <c r="C7703" s="186" t="s">
        <v>12</v>
      </c>
      <c r="D7703" s="186">
        <v>712</v>
      </c>
    </row>
    <row r="7704" spans="1:4">
      <c r="A7704" s="189">
        <v>10065</v>
      </c>
      <c r="B7704" s="186" t="s">
        <v>7622</v>
      </c>
      <c r="C7704" s="186" t="s">
        <v>12</v>
      </c>
      <c r="D7704" s="186">
        <v>830.2</v>
      </c>
    </row>
    <row r="7705" spans="1:4">
      <c r="A7705" s="186" t="s">
        <v>7623</v>
      </c>
      <c r="B7705" s="186" t="s">
        <v>7624</v>
      </c>
      <c r="C7705" s="186" t="s">
        <v>12</v>
      </c>
      <c r="D7705" s="186">
        <v>550</v>
      </c>
    </row>
    <row r="7706" spans="1:4">
      <c r="A7706" s="189">
        <v>10062</v>
      </c>
      <c r="B7706" s="186" t="s">
        <v>7625</v>
      </c>
      <c r="C7706" s="186" t="s">
        <v>12</v>
      </c>
      <c r="D7706" s="186">
        <v>583</v>
      </c>
    </row>
    <row r="7707" spans="1:4">
      <c r="A7707" s="189">
        <v>10061</v>
      </c>
      <c r="B7707" s="186" t="s">
        <v>7626</v>
      </c>
      <c r="C7707" s="186" t="s">
        <v>12</v>
      </c>
      <c r="D7707" s="186">
        <v>968.7</v>
      </c>
    </row>
    <row r="7708" spans="1:4">
      <c r="A7708" s="186" t="s">
        <v>7627</v>
      </c>
      <c r="B7708" s="186" t="s">
        <v>7628</v>
      </c>
      <c r="C7708" s="186" t="s">
        <v>12</v>
      </c>
      <c r="D7708" s="187" t="s">
        <v>38030</v>
      </c>
    </row>
    <row r="7709" spans="1:4">
      <c r="A7709" s="189">
        <v>12239</v>
      </c>
      <c r="B7709" s="186" t="s">
        <v>7629</v>
      </c>
      <c r="C7709" s="186" t="s">
        <v>12</v>
      </c>
      <c r="D7709" s="188" t="s">
        <v>23746</v>
      </c>
    </row>
    <row r="7710" spans="1:4">
      <c r="A7710" s="186" t="s">
        <v>7630</v>
      </c>
      <c r="B7710" s="186" t="s">
        <v>7631</v>
      </c>
      <c r="C7710" s="186" t="s">
        <v>12</v>
      </c>
      <c r="D7710" s="187" t="s">
        <v>38030</v>
      </c>
    </row>
    <row r="7711" spans="1:4">
      <c r="A7711" s="189">
        <v>12150</v>
      </c>
      <c r="B7711" s="186" t="s">
        <v>7632</v>
      </c>
      <c r="C7711" s="186" t="s">
        <v>12</v>
      </c>
      <c r="D7711" s="187" t="s">
        <v>38031</v>
      </c>
    </row>
    <row r="7712" spans="1:4">
      <c r="A7712" s="189">
        <v>11101</v>
      </c>
      <c r="B7712" s="186" t="s">
        <v>38032</v>
      </c>
      <c r="C7712" s="186" t="s">
        <v>12</v>
      </c>
      <c r="D7712" s="187" t="s">
        <v>38033</v>
      </c>
    </row>
    <row r="7713" spans="1:4">
      <c r="B7713" s="186" t="s">
        <v>38034</v>
      </c>
    </row>
    <row r="7714" spans="1:4">
      <c r="A7714" s="189">
        <v>12238</v>
      </c>
      <c r="B7714" s="186" t="s">
        <v>7633</v>
      </c>
      <c r="C7714" s="186" t="s">
        <v>12</v>
      </c>
      <c r="D7714" s="187" t="s">
        <v>38031</v>
      </c>
    </row>
    <row r="7715" spans="1:4">
      <c r="A7715" s="189">
        <v>10063</v>
      </c>
      <c r="B7715" s="186" t="s">
        <v>7634</v>
      </c>
      <c r="C7715" s="186" t="s">
        <v>12</v>
      </c>
      <c r="D7715" s="186">
        <v>311</v>
      </c>
    </row>
    <row r="7716" spans="1:4">
      <c r="A7716" s="186" t="s">
        <v>7635</v>
      </c>
      <c r="B7716" s="186" t="s">
        <v>7636</v>
      </c>
      <c r="C7716" s="186" t="s">
        <v>12</v>
      </c>
      <c r="D7716" s="186">
        <v>430</v>
      </c>
    </row>
    <row r="7717" spans="1:4">
      <c r="A7717" s="189">
        <v>10385</v>
      </c>
      <c r="B7717" s="186" t="s">
        <v>7637</v>
      </c>
      <c r="C7717" s="186" t="s">
        <v>12</v>
      </c>
      <c r="D7717" s="186">
        <v>1410</v>
      </c>
    </row>
    <row r="7718" spans="1:4">
      <c r="B7718" s="186" t="s">
        <v>7638</v>
      </c>
    </row>
    <row r="7719" spans="1:4">
      <c r="A7719" s="186" t="s">
        <v>38035</v>
      </c>
      <c r="B7719" s="186" t="s">
        <v>38036</v>
      </c>
      <c r="C7719" s="186" t="s">
        <v>12</v>
      </c>
      <c r="D7719" s="186">
        <v>135.55000000000001</v>
      </c>
    </row>
    <row r="7720" spans="1:4">
      <c r="B7720" s="186" t="s">
        <v>38037</v>
      </c>
    </row>
    <row r="7721" spans="1:4">
      <c r="A7721" s="186" t="s">
        <v>38038</v>
      </c>
      <c r="B7721" s="186" t="s">
        <v>38039</v>
      </c>
      <c r="C7721" s="186" t="s">
        <v>12</v>
      </c>
      <c r="D7721" s="186">
        <v>147.77000000000001</v>
      </c>
    </row>
    <row r="7722" spans="1:4">
      <c r="B7722" s="186" t="s">
        <v>38037</v>
      </c>
    </row>
    <row r="7723" spans="1:4">
      <c r="A7723" s="186" t="s">
        <v>38040</v>
      </c>
      <c r="B7723" s="186" t="s">
        <v>38041</v>
      </c>
      <c r="C7723" s="186" t="s">
        <v>12</v>
      </c>
      <c r="D7723" s="186">
        <v>263</v>
      </c>
    </row>
    <row r="7724" spans="1:4">
      <c r="B7724" s="186" t="s">
        <v>38037</v>
      </c>
    </row>
    <row r="7725" spans="1:4">
      <c r="A7725" s="189">
        <v>11822</v>
      </c>
      <c r="B7725" s="186" t="s">
        <v>5522</v>
      </c>
      <c r="C7725" s="186" t="s">
        <v>12</v>
      </c>
      <c r="D7725" s="186">
        <v>64.760000000000005</v>
      </c>
    </row>
    <row r="7726" spans="1:4">
      <c r="A7726" s="189">
        <v>13274</v>
      </c>
      <c r="B7726" s="186" t="s">
        <v>23429</v>
      </c>
      <c r="C7726" s="186" t="s">
        <v>12</v>
      </c>
      <c r="D7726" s="186">
        <v>145</v>
      </c>
    </row>
    <row r="7727" spans="1:4">
      <c r="A7727" s="186" t="s">
        <v>38042</v>
      </c>
      <c r="B7727" s="186" t="s">
        <v>38043</v>
      </c>
      <c r="C7727" s="186" t="s">
        <v>12</v>
      </c>
      <c r="D7727" s="186">
        <v>41</v>
      </c>
    </row>
    <row r="7728" spans="1:4">
      <c r="B7728" s="186" t="s">
        <v>38044</v>
      </c>
    </row>
    <row r="7729" spans="1:4">
      <c r="A7729" s="186" t="s">
        <v>7639</v>
      </c>
      <c r="B7729" s="186" t="s">
        <v>38045</v>
      </c>
      <c r="C7729" s="186" t="s">
        <v>12</v>
      </c>
      <c r="D7729" s="186">
        <v>26</v>
      </c>
    </row>
    <row r="7730" spans="1:4">
      <c r="B7730" s="186" t="s">
        <v>38046</v>
      </c>
    </row>
    <row r="7731" spans="1:4">
      <c r="A7731" s="186" t="s">
        <v>7640</v>
      </c>
      <c r="B7731" s="186" t="s">
        <v>38047</v>
      </c>
      <c r="C7731" s="186" t="s">
        <v>12</v>
      </c>
      <c r="D7731" s="186">
        <v>54.22</v>
      </c>
    </row>
    <row r="7732" spans="1:4">
      <c r="B7732" s="186" t="s">
        <v>38048</v>
      </c>
    </row>
    <row r="7733" spans="1:4">
      <c r="A7733" s="186" t="s">
        <v>7641</v>
      </c>
      <c r="C7733" s="186" t="s">
        <v>12</v>
      </c>
      <c r="D7733" s="186">
        <v>29.99</v>
      </c>
    </row>
    <row r="7734" spans="1:4">
      <c r="A7734" s="186" t="s">
        <v>204</v>
      </c>
      <c r="B7734" s="186" t="s">
        <v>7313</v>
      </c>
      <c r="C7734" s="186" t="s">
        <v>34116</v>
      </c>
    </row>
    <row r="7736" spans="1:4">
      <c r="C7736" s="184" t="s">
        <v>34071</v>
      </c>
      <c r="D7736" s="185" t="s">
        <v>114</v>
      </c>
    </row>
    <row r="7737" spans="1:4">
      <c r="A7737" s="184"/>
    </row>
    <row r="7738" spans="1:4">
      <c r="D7738" s="184" t="s">
        <v>34072</v>
      </c>
    </row>
    <row r="7739" spans="1:4">
      <c r="A7739" s="184"/>
    </row>
    <row r="7740" spans="1:4">
      <c r="A7740" s="184"/>
      <c r="B7740" s="184" t="s">
        <v>34073</v>
      </c>
      <c r="C7740" s="184" t="s">
        <v>34074</v>
      </c>
      <c r="D7740" s="184" t="s">
        <v>34075</v>
      </c>
    </row>
    <row r="7741" spans="1:4">
      <c r="B7741" s="184" t="s">
        <v>34076</v>
      </c>
      <c r="C7741" s="184" t="s">
        <v>107</v>
      </c>
      <c r="D7741" s="184" t="s">
        <v>34077</v>
      </c>
    </row>
    <row r="7742" spans="1:4">
      <c r="A7742" s="186" t="s">
        <v>37892</v>
      </c>
    </row>
    <row r="7743" spans="1:4">
      <c r="B7743" s="186" t="s">
        <v>38049</v>
      </c>
    </row>
    <row r="7744" spans="1:4">
      <c r="B7744" s="186" t="s">
        <v>37975</v>
      </c>
    </row>
    <row r="7745" spans="1:4">
      <c r="A7745" s="186" t="s">
        <v>7642</v>
      </c>
      <c r="B7745" s="186" t="s">
        <v>7643</v>
      </c>
      <c r="C7745" s="186" t="s">
        <v>12</v>
      </c>
      <c r="D7745" s="188" t="s">
        <v>38050</v>
      </c>
    </row>
    <row r="7746" spans="1:4">
      <c r="A7746" s="186" t="s">
        <v>7644</v>
      </c>
      <c r="B7746" s="186" t="s">
        <v>38051</v>
      </c>
      <c r="C7746" s="186" t="s">
        <v>12</v>
      </c>
      <c r="D7746" s="186">
        <v>402</v>
      </c>
    </row>
    <row r="7747" spans="1:4">
      <c r="B7747" s="186" t="s">
        <v>38052</v>
      </c>
    </row>
    <row r="7748" spans="1:4">
      <c r="A7748" s="186" t="s">
        <v>7645</v>
      </c>
      <c r="B7748" s="186" t="s">
        <v>38051</v>
      </c>
      <c r="C7748" s="186" t="s">
        <v>12</v>
      </c>
      <c r="D7748" s="186">
        <v>402</v>
      </c>
    </row>
    <row r="7749" spans="1:4">
      <c r="B7749" s="186" t="s">
        <v>38053</v>
      </c>
    </row>
    <row r="7750" spans="1:4">
      <c r="A7750" s="186" t="s">
        <v>38054</v>
      </c>
      <c r="B7750" s="186" t="s">
        <v>38055</v>
      </c>
      <c r="C7750" s="186" t="s">
        <v>12</v>
      </c>
      <c r="D7750" s="186">
        <v>94.58</v>
      </c>
    </row>
    <row r="7751" spans="1:4">
      <c r="B7751" s="186" t="s">
        <v>38044</v>
      </c>
    </row>
    <row r="7752" spans="1:4">
      <c r="A7752" s="186" t="s">
        <v>38056</v>
      </c>
      <c r="B7752" s="186" t="s">
        <v>38057</v>
      </c>
      <c r="C7752" s="186" t="s">
        <v>12</v>
      </c>
      <c r="D7752" s="186">
        <v>380</v>
      </c>
    </row>
    <row r="7753" spans="1:4">
      <c r="B7753" s="186" t="s">
        <v>38058</v>
      </c>
    </row>
    <row r="7754" spans="1:4">
      <c r="A7754" s="186" t="s">
        <v>7647</v>
      </c>
      <c r="B7754" s="186" t="s">
        <v>38057</v>
      </c>
      <c r="C7754" s="186" t="s">
        <v>12</v>
      </c>
      <c r="D7754" s="188" t="s">
        <v>38059</v>
      </c>
    </row>
    <row r="7755" spans="1:4">
      <c r="B7755" s="186" t="s">
        <v>38060</v>
      </c>
    </row>
    <row r="7756" spans="1:4">
      <c r="A7756" s="189">
        <v>11446</v>
      </c>
      <c r="B7756" s="186" t="s">
        <v>38061</v>
      </c>
      <c r="C7756" s="186" t="s">
        <v>12</v>
      </c>
      <c r="D7756" s="186">
        <v>723.8</v>
      </c>
    </row>
    <row r="7757" spans="1:4">
      <c r="B7757" s="186" t="s">
        <v>38062</v>
      </c>
    </row>
    <row r="7758" spans="1:4">
      <c r="A7758" s="186" t="s">
        <v>7648</v>
      </c>
      <c r="B7758" s="186" t="s">
        <v>38063</v>
      </c>
      <c r="C7758" s="186" t="s">
        <v>12</v>
      </c>
      <c r="D7758" s="186">
        <v>295.77</v>
      </c>
    </row>
    <row r="7759" spans="1:4">
      <c r="B7759" s="186" t="s">
        <v>38064</v>
      </c>
    </row>
    <row r="7760" spans="1:4">
      <c r="A7760" s="186" t="s">
        <v>7649</v>
      </c>
      <c r="B7760" s="186" t="s">
        <v>38065</v>
      </c>
      <c r="C7760" s="186" t="s">
        <v>12</v>
      </c>
      <c r="D7760" s="186">
        <v>298.60000000000002</v>
      </c>
    </row>
    <row r="7761" spans="1:4">
      <c r="B7761" s="186" t="s">
        <v>38066</v>
      </c>
    </row>
    <row r="7762" spans="1:4">
      <c r="A7762" s="186" t="s">
        <v>7650</v>
      </c>
      <c r="B7762" s="186" t="s">
        <v>7651</v>
      </c>
      <c r="C7762" s="186" t="s">
        <v>12</v>
      </c>
      <c r="D7762" s="188" t="s">
        <v>18853</v>
      </c>
    </row>
    <row r="7763" spans="1:4">
      <c r="A7763" s="186" t="s">
        <v>7652</v>
      </c>
      <c r="B7763" s="186" t="s">
        <v>7653</v>
      </c>
      <c r="C7763" s="186" t="s">
        <v>12</v>
      </c>
      <c r="D7763" s="190" t="s">
        <v>22547</v>
      </c>
    </row>
    <row r="7764" spans="1:4">
      <c r="A7764" s="186" t="s">
        <v>7654</v>
      </c>
      <c r="B7764" s="186" t="s">
        <v>38067</v>
      </c>
      <c r="C7764" s="186" t="s">
        <v>12</v>
      </c>
      <c r="D7764" s="188" t="s">
        <v>38068</v>
      </c>
    </row>
    <row r="7765" spans="1:4">
      <c r="B7765" s="186" t="s">
        <v>38058</v>
      </c>
    </row>
    <row r="7766" spans="1:4">
      <c r="A7766" s="186" t="s">
        <v>7655</v>
      </c>
      <c r="B7766" s="186" t="s">
        <v>38069</v>
      </c>
      <c r="C7766" s="186" t="s">
        <v>12</v>
      </c>
      <c r="D7766" s="188" t="s">
        <v>18853</v>
      </c>
    </row>
    <row r="7767" spans="1:4">
      <c r="B7767" s="186" t="s">
        <v>38070</v>
      </c>
    </row>
    <row r="7768" spans="1:4">
      <c r="A7768" s="186" t="s">
        <v>38071</v>
      </c>
      <c r="B7768" s="186" t="s">
        <v>38072</v>
      </c>
      <c r="C7768" s="186" t="s">
        <v>12</v>
      </c>
      <c r="D7768" s="186">
        <v>998</v>
      </c>
    </row>
    <row r="7769" spans="1:4">
      <c r="B7769" s="186" t="s">
        <v>38073</v>
      </c>
    </row>
    <row r="7770" spans="1:4">
      <c r="A7770" s="186" t="s">
        <v>7656</v>
      </c>
      <c r="B7770" s="186" t="s">
        <v>38074</v>
      </c>
      <c r="C7770" s="186" t="s">
        <v>12</v>
      </c>
      <c r="D7770" s="186">
        <v>298.60000000000002</v>
      </c>
    </row>
    <row r="7771" spans="1:4">
      <c r="B7771" s="186" t="s">
        <v>38044</v>
      </c>
    </row>
    <row r="7772" spans="1:4">
      <c r="A7772" s="186" t="s">
        <v>7657</v>
      </c>
      <c r="B7772" s="186" t="s">
        <v>38075</v>
      </c>
      <c r="C7772" s="186" t="s">
        <v>12</v>
      </c>
      <c r="D7772" s="186">
        <v>298.60000000000002</v>
      </c>
    </row>
    <row r="7773" spans="1:4">
      <c r="B7773" s="186" t="s">
        <v>38066</v>
      </c>
    </row>
    <row r="7774" spans="1:4">
      <c r="A7774" s="186" t="s">
        <v>7658</v>
      </c>
      <c r="B7774" s="186" t="s">
        <v>38076</v>
      </c>
      <c r="C7774" s="186" t="s">
        <v>12</v>
      </c>
      <c r="D7774" s="186">
        <v>173</v>
      </c>
    </row>
    <row r="7775" spans="1:4">
      <c r="B7775" s="186" t="s">
        <v>38077</v>
      </c>
    </row>
    <row r="7776" spans="1:4">
      <c r="A7776" s="189">
        <v>11465</v>
      </c>
      <c r="B7776" s="186" t="s">
        <v>38078</v>
      </c>
      <c r="C7776" s="186" t="s">
        <v>12</v>
      </c>
      <c r="D7776" s="188" t="s">
        <v>23547</v>
      </c>
    </row>
    <row r="7777" spans="1:4">
      <c r="B7777" s="186" t="s">
        <v>38079</v>
      </c>
    </row>
    <row r="7778" spans="1:4">
      <c r="A7778" s="186" t="s">
        <v>7659</v>
      </c>
      <c r="B7778" s="186" t="s">
        <v>38080</v>
      </c>
      <c r="C7778" s="186" t="s">
        <v>12</v>
      </c>
      <c r="D7778" s="186">
        <v>380</v>
      </c>
    </row>
    <row r="7779" spans="1:4">
      <c r="B7779" s="186" t="s">
        <v>38058</v>
      </c>
    </row>
    <row r="7780" spans="1:4">
      <c r="A7780" s="186" t="s">
        <v>7660</v>
      </c>
      <c r="B7780" s="186" t="s">
        <v>38081</v>
      </c>
      <c r="C7780" s="186" t="s">
        <v>12</v>
      </c>
      <c r="D7780" s="186">
        <v>164</v>
      </c>
    </row>
    <row r="7781" spans="1:4">
      <c r="B7781" s="186" t="s">
        <v>38070</v>
      </c>
    </row>
    <row r="7782" spans="1:4">
      <c r="A7782" s="186" t="s">
        <v>7661</v>
      </c>
      <c r="B7782" s="186" t="s">
        <v>38082</v>
      </c>
      <c r="C7782" s="186" t="s">
        <v>12</v>
      </c>
      <c r="D7782" s="186">
        <v>820</v>
      </c>
    </row>
    <row r="7783" spans="1:4">
      <c r="B7783" s="186" t="s">
        <v>38073</v>
      </c>
    </row>
    <row r="7784" spans="1:4">
      <c r="A7784" s="186" t="s">
        <v>7662</v>
      </c>
      <c r="B7784" s="186" t="s">
        <v>38083</v>
      </c>
      <c r="C7784" s="186" t="s">
        <v>12</v>
      </c>
      <c r="D7784" s="186">
        <v>333.99</v>
      </c>
    </row>
    <row r="7785" spans="1:4">
      <c r="B7785" s="186" t="s">
        <v>38066</v>
      </c>
    </row>
    <row r="7786" spans="1:4">
      <c r="A7786" s="186" t="s">
        <v>38084</v>
      </c>
      <c r="B7786" s="186" t="s">
        <v>38085</v>
      </c>
      <c r="C7786" s="186" t="s">
        <v>12</v>
      </c>
      <c r="D7786" s="186">
        <v>333.99</v>
      </c>
    </row>
    <row r="7787" spans="1:4">
      <c r="B7787" s="186" t="s">
        <v>38086</v>
      </c>
    </row>
    <row r="7788" spans="1:4">
      <c r="A7788" s="186" t="s">
        <v>7663</v>
      </c>
      <c r="B7788" s="186" t="s">
        <v>38087</v>
      </c>
      <c r="C7788" s="186" t="s">
        <v>12</v>
      </c>
      <c r="D7788" s="186">
        <v>54.22</v>
      </c>
    </row>
    <row r="7789" spans="1:4">
      <c r="B7789" s="186" t="s">
        <v>38048</v>
      </c>
    </row>
    <row r="7790" spans="1:4">
      <c r="A7790" s="186" t="s">
        <v>7664</v>
      </c>
      <c r="B7790" s="186" t="s">
        <v>38088</v>
      </c>
      <c r="C7790" s="186" t="s">
        <v>12</v>
      </c>
      <c r="D7790" s="186">
        <v>29.99</v>
      </c>
    </row>
    <row r="7791" spans="1:4">
      <c r="B7791" s="186" t="s">
        <v>37975</v>
      </c>
    </row>
    <row r="7792" spans="1:4">
      <c r="A7792" s="186" t="s">
        <v>7666</v>
      </c>
      <c r="B7792" s="186" t="s">
        <v>38089</v>
      </c>
      <c r="C7792" s="186" t="s">
        <v>12</v>
      </c>
      <c r="D7792" s="186">
        <v>380</v>
      </c>
    </row>
    <row r="7793" spans="1:4">
      <c r="B7793" s="186" t="s">
        <v>38058</v>
      </c>
    </row>
    <row r="7794" spans="1:4">
      <c r="A7794" s="186" t="s">
        <v>7667</v>
      </c>
      <c r="B7794" s="186" t="s">
        <v>38090</v>
      </c>
      <c r="C7794" s="186" t="s">
        <v>12</v>
      </c>
      <c r="D7794" s="188" t="s">
        <v>18853</v>
      </c>
    </row>
    <row r="7795" spans="1:4">
      <c r="B7795" s="186" t="s">
        <v>38070</v>
      </c>
    </row>
    <row r="7796" spans="1:4">
      <c r="A7796" s="186" t="s">
        <v>7668</v>
      </c>
      <c r="B7796" s="186" t="s">
        <v>38091</v>
      </c>
      <c r="C7796" s="186" t="s">
        <v>12</v>
      </c>
      <c r="D7796" s="186">
        <v>1225</v>
      </c>
    </row>
    <row r="7797" spans="1:4">
      <c r="B7797" s="186" t="s">
        <v>38092</v>
      </c>
    </row>
    <row r="7798" spans="1:4">
      <c r="A7798" s="186" t="s">
        <v>7669</v>
      </c>
      <c r="B7798" s="186" t="s">
        <v>38093</v>
      </c>
      <c r="C7798" s="186" t="s">
        <v>12</v>
      </c>
      <c r="D7798" s="186">
        <v>224</v>
      </c>
    </row>
    <row r="7799" spans="1:4">
      <c r="B7799" s="186" t="s">
        <v>38066</v>
      </c>
    </row>
    <row r="7800" spans="1:4">
      <c r="A7800" s="186" t="s">
        <v>7670</v>
      </c>
      <c r="B7800" s="186" t="s">
        <v>38094</v>
      </c>
      <c r="C7800" s="186" t="s">
        <v>12</v>
      </c>
      <c r="D7800" s="186">
        <v>334</v>
      </c>
    </row>
    <row r="7801" spans="1:4">
      <c r="B7801" s="186" t="s">
        <v>37975</v>
      </c>
    </row>
    <row r="7802" spans="1:4">
      <c r="A7802" s="186" t="s">
        <v>7671</v>
      </c>
      <c r="B7802" s="186" t="s">
        <v>38095</v>
      </c>
      <c r="C7802" s="186" t="s">
        <v>12</v>
      </c>
      <c r="D7802" s="186">
        <v>289.89999999999998</v>
      </c>
    </row>
    <row r="7803" spans="1:4">
      <c r="B7803" s="186" t="s">
        <v>38058</v>
      </c>
    </row>
    <row r="7804" spans="1:4">
      <c r="A7804" s="186" t="s">
        <v>7672</v>
      </c>
      <c r="B7804" s="186" t="s">
        <v>38096</v>
      </c>
      <c r="C7804" s="186" t="s">
        <v>12</v>
      </c>
      <c r="D7804" s="188" t="s">
        <v>18853</v>
      </c>
    </row>
    <row r="7805" spans="1:4">
      <c r="B7805" s="186" t="s">
        <v>38070</v>
      </c>
    </row>
    <row r="7806" spans="1:4">
      <c r="A7806" s="186" t="s">
        <v>7673</v>
      </c>
      <c r="B7806" s="186" t="s">
        <v>38097</v>
      </c>
      <c r="C7806" s="186" t="s">
        <v>12</v>
      </c>
      <c r="D7806" s="186">
        <v>333.99</v>
      </c>
    </row>
    <row r="7807" spans="1:4">
      <c r="B7807" s="186" t="s">
        <v>38066</v>
      </c>
    </row>
    <row r="7808" spans="1:4">
      <c r="A7808" s="186" t="s">
        <v>7674</v>
      </c>
      <c r="B7808" s="186" t="s">
        <v>38098</v>
      </c>
      <c r="C7808" s="186" t="s">
        <v>12</v>
      </c>
      <c r="D7808" s="186">
        <v>333.99</v>
      </c>
    </row>
    <row r="7809" spans="1:4">
      <c r="B7809" s="186" t="s">
        <v>38086</v>
      </c>
    </row>
    <row r="7810" spans="1:4">
      <c r="A7810" s="186" t="s">
        <v>7675</v>
      </c>
      <c r="B7810" s="186" t="s">
        <v>38099</v>
      </c>
      <c r="C7810" s="186" t="s">
        <v>12</v>
      </c>
      <c r="D7810" s="186">
        <v>57.7</v>
      </c>
    </row>
    <row r="7811" spans="1:4">
      <c r="B7811" s="186" t="s">
        <v>38048</v>
      </c>
    </row>
    <row r="7812" spans="1:4">
      <c r="A7812" s="189">
        <v>12367</v>
      </c>
      <c r="B7812" s="186" t="s">
        <v>38099</v>
      </c>
      <c r="C7812" s="186" t="s">
        <v>12</v>
      </c>
      <c r="D7812" s="188" t="s">
        <v>33782</v>
      </c>
    </row>
    <row r="7813" spans="1:4">
      <c r="B7813" s="186" t="s">
        <v>38100</v>
      </c>
    </row>
    <row r="7814" spans="1:4">
      <c r="A7814" s="186" t="s">
        <v>7676</v>
      </c>
      <c r="B7814" s="186" t="s">
        <v>38101</v>
      </c>
      <c r="C7814" s="186" t="s">
        <v>12</v>
      </c>
      <c r="D7814" s="186">
        <v>29.99</v>
      </c>
    </row>
    <row r="7815" spans="1:4">
      <c r="B7815" s="186" t="s">
        <v>37975</v>
      </c>
    </row>
    <row r="7816" spans="1:4">
      <c r="A7816" s="186" t="s">
        <v>7677</v>
      </c>
      <c r="B7816" s="186" t="s">
        <v>38102</v>
      </c>
      <c r="C7816" s="186" t="s">
        <v>12</v>
      </c>
      <c r="D7816" s="186">
        <v>597</v>
      </c>
    </row>
    <row r="7817" spans="1:4">
      <c r="B7817" s="186" t="s">
        <v>38058</v>
      </c>
    </row>
    <row r="7818" spans="1:4">
      <c r="A7818" s="186" t="s">
        <v>204</v>
      </c>
      <c r="B7818" s="186" t="s">
        <v>7415</v>
      </c>
      <c r="C7818" s="186" t="s">
        <v>34116</v>
      </c>
    </row>
    <row r="7820" spans="1:4">
      <c r="C7820" s="184" t="s">
        <v>34071</v>
      </c>
      <c r="D7820" s="185" t="s">
        <v>114</v>
      </c>
    </row>
    <row r="7821" spans="1:4">
      <c r="A7821" s="184"/>
    </row>
    <row r="7822" spans="1:4">
      <c r="D7822" s="184" t="s">
        <v>34072</v>
      </c>
    </row>
    <row r="7823" spans="1:4">
      <c r="A7823" s="184"/>
    </row>
    <row r="7824" spans="1:4">
      <c r="A7824" s="184"/>
      <c r="B7824" s="184" t="s">
        <v>34073</v>
      </c>
      <c r="C7824" s="184" t="s">
        <v>34074</v>
      </c>
      <c r="D7824" s="184" t="s">
        <v>34075</v>
      </c>
    </row>
    <row r="7825" spans="1:4">
      <c r="B7825" s="184" t="s">
        <v>34076</v>
      </c>
      <c r="C7825" s="184" t="s">
        <v>107</v>
      </c>
      <c r="D7825" s="184" t="s">
        <v>34077</v>
      </c>
    </row>
    <row r="7826" spans="1:4">
      <c r="A7826" s="186" t="s">
        <v>37892</v>
      </c>
    </row>
    <row r="7827" spans="1:4">
      <c r="A7827" s="186" t="s">
        <v>7678</v>
      </c>
      <c r="B7827" s="186" t="s">
        <v>38103</v>
      </c>
      <c r="C7827" s="186" t="s">
        <v>12</v>
      </c>
      <c r="D7827" s="187" t="s">
        <v>38104</v>
      </c>
    </row>
    <row r="7828" spans="1:4">
      <c r="B7828" s="186" t="s">
        <v>38092</v>
      </c>
    </row>
    <row r="7829" spans="1:4">
      <c r="A7829" s="186" t="s">
        <v>38105</v>
      </c>
      <c r="B7829" s="186" t="s">
        <v>38106</v>
      </c>
      <c r="C7829" s="186" t="s">
        <v>12</v>
      </c>
      <c r="D7829" s="186">
        <v>780.6</v>
      </c>
    </row>
    <row r="7830" spans="1:4">
      <c r="B7830" s="186" t="s">
        <v>38086</v>
      </c>
    </row>
    <row r="7831" spans="1:4">
      <c r="A7831" s="186" t="s">
        <v>7679</v>
      </c>
      <c r="B7831" s="186" t="s">
        <v>38107</v>
      </c>
      <c r="C7831" s="186" t="s">
        <v>12</v>
      </c>
      <c r="D7831" s="188" t="s">
        <v>38108</v>
      </c>
    </row>
    <row r="7832" spans="1:4">
      <c r="B7832" s="186" t="s">
        <v>38086</v>
      </c>
    </row>
    <row r="7833" spans="1:4">
      <c r="A7833" s="186" t="s">
        <v>7680</v>
      </c>
      <c r="B7833" s="186" t="s">
        <v>38109</v>
      </c>
      <c r="C7833" s="186" t="s">
        <v>12</v>
      </c>
      <c r="D7833" s="187" t="s">
        <v>38110</v>
      </c>
    </row>
    <row r="7834" spans="1:4">
      <c r="B7834" s="186" t="s">
        <v>38111</v>
      </c>
    </row>
    <row r="7835" spans="1:4">
      <c r="A7835" s="186" t="s">
        <v>7681</v>
      </c>
      <c r="B7835" s="186" t="s">
        <v>38112</v>
      </c>
      <c r="C7835" s="186" t="s">
        <v>12</v>
      </c>
      <c r="D7835" s="186">
        <v>29.99</v>
      </c>
    </row>
    <row r="7836" spans="1:4">
      <c r="B7836" s="186" t="s">
        <v>37975</v>
      </c>
    </row>
    <row r="7837" spans="1:4">
      <c r="A7837" s="186" t="s">
        <v>7683</v>
      </c>
      <c r="B7837" s="186" t="s">
        <v>38113</v>
      </c>
      <c r="C7837" s="186" t="s">
        <v>12</v>
      </c>
      <c r="D7837" s="186">
        <v>700</v>
      </c>
    </row>
    <row r="7838" spans="1:4">
      <c r="B7838" s="186" t="s">
        <v>38114</v>
      </c>
    </row>
    <row r="7839" spans="1:4">
      <c r="A7839" s="186" t="s">
        <v>7684</v>
      </c>
      <c r="B7839" s="186" t="s">
        <v>38115</v>
      </c>
      <c r="C7839" s="186" t="s">
        <v>12</v>
      </c>
      <c r="D7839" s="187" t="s">
        <v>38116</v>
      </c>
    </row>
    <row r="7840" spans="1:4">
      <c r="B7840" s="186" t="s">
        <v>38114</v>
      </c>
    </row>
    <row r="7841" spans="1:4">
      <c r="A7841" s="186" t="s">
        <v>7685</v>
      </c>
      <c r="B7841" s="186" t="s">
        <v>38117</v>
      </c>
      <c r="C7841" s="186" t="s">
        <v>12</v>
      </c>
      <c r="D7841" s="186">
        <v>700</v>
      </c>
    </row>
    <row r="7842" spans="1:4">
      <c r="B7842" s="186" t="s">
        <v>38118</v>
      </c>
    </row>
    <row r="7843" spans="1:4">
      <c r="A7843" s="186" t="s">
        <v>7686</v>
      </c>
      <c r="B7843" s="186" t="s">
        <v>38119</v>
      </c>
      <c r="C7843" s="186" t="s">
        <v>12</v>
      </c>
      <c r="D7843" s="186">
        <v>61</v>
      </c>
    </row>
    <row r="7844" spans="1:4">
      <c r="B7844" s="186" t="s">
        <v>38048</v>
      </c>
    </row>
    <row r="7845" spans="1:4">
      <c r="A7845" s="189">
        <v>12479</v>
      </c>
      <c r="B7845" s="186" t="s">
        <v>38120</v>
      </c>
      <c r="C7845" s="186" t="s">
        <v>12</v>
      </c>
      <c r="D7845" s="188" t="s">
        <v>38121</v>
      </c>
    </row>
    <row r="7846" spans="1:4">
      <c r="B7846" s="186" t="s">
        <v>38044</v>
      </c>
    </row>
    <row r="7847" spans="1:4">
      <c r="A7847" s="186" t="s">
        <v>38122</v>
      </c>
      <c r="B7847" s="186" t="s">
        <v>38123</v>
      </c>
      <c r="C7847" s="186" t="s">
        <v>12</v>
      </c>
      <c r="D7847" s="186">
        <v>29.99</v>
      </c>
    </row>
    <row r="7848" spans="1:4">
      <c r="B7848" s="186" t="s">
        <v>37975</v>
      </c>
    </row>
    <row r="7849" spans="1:4">
      <c r="A7849" s="186" t="s">
        <v>7687</v>
      </c>
      <c r="B7849" s="186" t="s">
        <v>38124</v>
      </c>
      <c r="C7849" s="186" t="s">
        <v>12</v>
      </c>
      <c r="D7849" s="186">
        <v>1647</v>
      </c>
    </row>
    <row r="7850" spans="1:4">
      <c r="B7850" s="186" t="s">
        <v>38114</v>
      </c>
    </row>
    <row r="7851" spans="1:4">
      <c r="A7851" s="186" t="s">
        <v>7688</v>
      </c>
      <c r="B7851" s="186" t="s">
        <v>38125</v>
      </c>
      <c r="C7851" s="186" t="s">
        <v>12</v>
      </c>
      <c r="D7851" s="186">
        <v>63</v>
      </c>
    </row>
    <row r="7852" spans="1:4">
      <c r="B7852" s="186" t="s">
        <v>38048</v>
      </c>
    </row>
    <row r="7853" spans="1:4">
      <c r="A7853" s="186" t="s">
        <v>7689</v>
      </c>
      <c r="B7853" s="186" t="s">
        <v>38126</v>
      </c>
      <c r="C7853" s="186" t="s">
        <v>12</v>
      </c>
      <c r="D7853" s="186">
        <v>63</v>
      </c>
    </row>
    <row r="7854" spans="1:4">
      <c r="B7854" s="186" t="s">
        <v>37975</v>
      </c>
    </row>
    <row r="7855" spans="1:4">
      <c r="A7855" s="186" t="s">
        <v>38127</v>
      </c>
      <c r="B7855" s="186" t="s">
        <v>38128</v>
      </c>
      <c r="C7855" s="186" t="s">
        <v>12</v>
      </c>
      <c r="D7855" s="187" t="s">
        <v>38129</v>
      </c>
    </row>
    <row r="7856" spans="1:4">
      <c r="B7856" s="186" t="s">
        <v>38114</v>
      </c>
    </row>
    <row r="7857" spans="1:4">
      <c r="A7857" s="186" t="s">
        <v>7691</v>
      </c>
      <c r="B7857" s="186" t="s">
        <v>7692</v>
      </c>
      <c r="C7857" s="186" t="s">
        <v>12</v>
      </c>
      <c r="D7857" s="186">
        <v>58.89</v>
      </c>
    </row>
    <row r="7858" spans="1:4">
      <c r="A7858" s="189">
        <v>13281</v>
      </c>
      <c r="B7858" s="186" t="s">
        <v>7694</v>
      </c>
      <c r="C7858" s="186" t="s">
        <v>12</v>
      </c>
      <c r="D7858" s="186">
        <v>199.9</v>
      </c>
    </row>
    <row r="7859" spans="1:4">
      <c r="B7859" s="186" t="s">
        <v>7705</v>
      </c>
    </row>
    <row r="7860" spans="1:4">
      <c r="A7860" s="186" t="s">
        <v>7693</v>
      </c>
      <c r="B7860" s="186" t="s">
        <v>7694</v>
      </c>
      <c r="C7860" s="186" t="s">
        <v>12</v>
      </c>
      <c r="D7860" s="186">
        <v>54.22</v>
      </c>
    </row>
    <row r="7861" spans="1:4">
      <c r="B7861" s="186" t="s">
        <v>38048</v>
      </c>
    </row>
    <row r="7862" spans="1:4">
      <c r="A7862" s="186" t="s">
        <v>7696</v>
      </c>
      <c r="B7862" s="186" t="s">
        <v>38130</v>
      </c>
      <c r="C7862" s="186" t="s">
        <v>12</v>
      </c>
      <c r="D7862" s="186">
        <v>67.13</v>
      </c>
    </row>
    <row r="7863" spans="1:4">
      <c r="B7863" s="186" t="s">
        <v>37975</v>
      </c>
    </row>
    <row r="7864" spans="1:4">
      <c r="A7864" s="186" t="s">
        <v>7697</v>
      </c>
      <c r="B7864" s="186" t="s">
        <v>7698</v>
      </c>
      <c r="C7864" s="186" t="s">
        <v>12</v>
      </c>
      <c r="D7864" s="187" t="s">
        <v>38131</v>
      </c>
    </row>
    <row r="7865" spans="1:4">
      <c r="A7865" s="186" t="s">
        <v>38132</v>
      </c>
      <c r="B7865" s="186" t="s">
        <v>38133</v>
      </c>
      <c r="C7865" s="186" t="s">
        <v>12</v>
      </c>
      <c r="D7865" s="186">
        <v>91.6</v>
      </c>
    </row>
    <row r="7866" spans="1:4">
      <c r="B7866" s="186" t="s">
        <v>37975</v>
      </c>
    </row>
    <row r="7867" spans="1:4">
      <c r="A7867" s="186" t="s">
        <v>7699</v>
      </c>
      <c r="B7867" s="186" t="s">
        <v>38134</v>
      </c>
      <c r="C7867" s="186" t="s">
        <v>12</v>
      </c>
      <c r="D7867" s="186">
        <v>1713</v>
      </c>
    </row>
    <row r="7868" spans="1:4">
      <c r="B7868" s="186" t="s">
        <v>38135</v>
      </c>
    </row>
    <row r="7869" spans="1:4">
      <c r="A7869" s="186" t="s">
        <v>7700</v>
      </c>
      <c r="B7869" s="186" t="s">
        <v>38136</v>
      </c>
      <c r="C7869" s="186" t="s">
        <v>12</v>
      </c>
      <c r="D7869" s="186">
        <v>64.760000000000005</v>
      </c>
    </row>
    <row r="7870" spans="1:4">
      <c r="B7870" s="186" t="s">
        <v>38048</v>
      </c>
    </row>
    <row r="7871" spans="1:4">
      <c r="A7871" s="186" t="s">
        <v>7701</v>
      </c>
      <c r="B7871" s="186" t="s">
        <v>7702</v>
      </c>
      <c r="C7871" s="186" t="s">
        <v>12</v>
      </c>
      <c r="D7871" s="186">
        <v>1284</v>
      </c>
    </row>
    <row r="7872" spans="1:4">
      <c r="A7872" s="186" t="s">
        <v>7703</v>
      </c>
      <c r="B7872" s="186" t="s">
        <v>7704</v>
      </c>
      <c r="C7872" s="186" t="s">
        <v>12</v>
      </c>
      <c r="D7872" s="186">
        <v>1650</v>
      </c>
    </row>
    <row r="7873" spans="1:4">
      <c r="A7873" s="189">
        <v>12480</v>
      </c>
      <c r="B7873" s="186" t="s">
        <v>38137</v>
      </c>
      <c r="C7873" s="186" t="s">
        <v>12</v>
      </c>
      <c r="D7873" s="186">
        <v>86.3</v>
      </c>
    </row>
    <row r="7874" spans="1:4">
      <c r="B7874" s="186" t="s">
        <v>7705</v>
      </c>
    </row>
    <row r="7875" spans="1:4">
      <c r="A7875" s="186" t="s">
        <v>7706</v>
      </c>
      <c r="B7875" s="186" t="s">
        <v>38137</v>
      </c>
      <c r="C7875" s="186" t="s">
        <v>12</v>
      </c>
      <c r="D7875" s="186">
        <v>86.3</v>
      </c>
    </row>
    <row r="7876" spans="1:4">
      <c r="B7876" s="186" t="s">
        <v>38048</v>
      </c>
    </row>
    <row r="7877" spans="1:4">
      <c r="A7877" s="186" t="s">
        <v>7707</v>
      </c>
      <c r="B7877" s="186" t="s">
        <v>38138</v>
      </c>
      <c r="C7877" s="186" t="s">
        <v>12</v>
      </c>
      <c r="D7877" s="186">
        <v>83</v>
      </c>
    </row>
    <row r="7878" spans="1:4">
      <c r="B7878" s="186" t="s">
        <v>37975</v>
      </c>
    </row>
    <row r="7879" spans="1:4">
      <c r="A7879" s="186" t="s">
        <v>7708</v>
      </c>
      <c r="B7879" s="186" t="s">
        <v>7709</v>
      </c>
      <c r="C7879" s="186" t="s">
        <v>12</v>
      </c>
      <c r="D7879" s="186">
        <v>403</v>
      </c>
    </row>
    <row r="7880" spans="1:4">
      <c r="A7880" s="186" t="s">
        <v>7710</v>
      </c>
      <c r="B7880" s="186" t="s">
        <v>38139</v>
      </c>
      <c r="C7880" s="186" t="s">
        <v>12</v>
      </c>
      <c r="D7880" s="186">
        <v>88.1</v>
      </c>
    </row>
    <row r="7881" spans="1:4">
      <c r="B7881" s="186" t="s">
        <v>38048</v>
      </c>
    </row>
    <row r="7882" spans="1:4">
      <c r="A7882" s="186" t="s">
        <v>38140</v>
      </c>
      <c r="B7882" s="186" t="s">
        <v>38141</v>
      </c>
      <c r="C7882" s="186" t="s">
        <v>12</v>
      </c>
      <c r="D7882" s="188" t="s">
        <v>38142</v>
      </c>
    </row>
    <row r="7883" spans="1:4">
      <c r="B7883" s="186" t="s">
        <v>37975</v>
      </c>
    </row>
    <row r="7884" spans="1:4">
      <c r="A7884" s="186" t="s">
        <v>38143</v>
      </c>
      <c r="B7884" s="186" t="s">
        <v>38144</v>
      </c>
      <c r="C7884" s="186" t="s">
        <v>12</v>
      </c>
      <c r="D7884" s="186">
        <v>318.60000000000002</v>
      </c>
    </row>
    <row r="7885" spans="1:4">
      <c r="B7885" s="186" t="s">
        <v>38145</v>
      </c>
    </row>
    <row r="7886" spans="1:4">
      <c r="A7886" s="186" t="s">
        <v>38146</v>
      </c>
      <c r="B7886" s="186" t="s">
        <v>38147</v>
      </c>
      <c r="C7886" s="186" t="s">
        <v>12</v>
      </c>
      <c r="D7886" s="186">
        <v>74.5</v>
      </c>
    </row>
    <row r="7887" spans="1:4">
      <c r="B7887" s="186" t="s">
        <v>37975</v>
      </c>
    </row>
    <row r="7888" spans="1:4">
      <c r="A7888" s="186" t="s">
        <v>7711</v>
      </c>
      <c r="B7888" s="186" t="s">
        <v>7712</v>
      </c>
      <c r="C7888" s="186" t="s">
        <v>12</v>
      </c>
      <c r="D7888" s="187" t="s">
        <v>38148</v>
      </c>
    </row>
    <row r="7889" spans="1:4">
      <c r="A7889" s="186" t="s">
        <v>7713</v>
      </c>
      <c r="B7889" s="186" t="s">
        <v>7714</v>
      </c>
      <c r="C7889" s="186" t="s">
        <v>12</v>
      </c>
      <c r="D7889" s="187" t="s">
        <v>38149</v>
      </c>
    </row>
    <row r="7890" spans="1:4">
      <c r="A7890" s="186" t="s">
        <v>7715</v>
      </c>
      <c r="B7890" s="186" t="s">
        <v>7716</v>
      </c>
      <c r="C7890" s="186" t="s">
        <v>12</v>
      </c>
      <c r="D7890" s="186">
        <v>36</v>
      </c>
    </row>
    <row r="7891" spans="1:4">
      <c r="A7891" s="186" t="s">
        <v>7718</v>
      </c>
      <c r="B7891" s="186" t="s">
        <v>38150</v>
      </c>
      <c r="C7891" s="186" t="s">
        <v>12</v>
      </c>
      <c r="D7891" s="186">
        <v>14160</v>
      </c>
    </row>
    <row r="7892" spans="1:4">
      <c r="B7892" s="186" t="s">
        <v>38151</v>
      </c>
    </row>
    <row r="7893" spans="1:4">
      <c r="A7893" s="189">
        <v>13580</v>
      </c>
      <c r="B7893" s="186" t="s">
        <v>38152</v>
      </c>
      <c r="C7893" s="186" t="s">
        <v>12</v>
      </c>
      <c r="D7893" s="187" t="s">
        <v>38153</v>
      </c>
    </row>
    <row r="7894" spans="1:4">
      <c r="A7894" s="189">
        <v>11078</v>
      </c>
      <c r="B7894" s="186" t="s">
        <v>7720</v>
      </c>
      <c r="C7894" s="186" t="s">
        <v>12</v>
      </c>
      <c r="D7894" s="187" t="s">
        <v>38154</v>
      </c>
    </row>
    <row r="7895" spans="1:4">
      <c r="B7895" s="186" t="s">
        <v>7721</v>
      </c>
    </row>
    <row r="7896" spans="1:4">
      <c r="B7896" s="186" t="s">
        <v>7722</v>
      </c>
    </row>
    <row r="7897" spans="1:4">
      <c r="A7897" s="186" t="s">
        <v>7723</v>
      </c>
      <c r="B7897" s="186" t="s">
        <v>7724</v>
      </c>
      <c r="C7897" s="186" t="s">
        <v>12</v>
      </c>
      <c r="D7897" s="186">
        <v>8.15</v>
      </c>
    </row>
    <row r="7898" spans="1:4">
      <c r="A7898" s="186" t="s">
        <v>7725</v>
      </c>
      <c r="B7898" s="186" t="s">
        <v>7726</v>
      </c>
      <c r="C7898" s="186" t="s">
        <v>12</v>
      </c>
      <c r="D7898" s="186">
        <v>8.99</v>
      </c>
    </row>
    <row r="7899" spans="1:4">
      <c r="A7899" s="186" t="s">
        <v>7727</v>
      </c>
      <c r="B7899" s="186" t="s">
        <v>7728</v>
      </c>
      <c r="C7899" s="186" t="s">
        <v>12</v>
      </c>
      <c r="D7899" s="186">
        <v>8.99</v>
      </c>
    </row>
    <row r="7900" spans="1:4">
      <c r="A7900" s="186" t="s">
        <v>7729</v>
      </c>
      <c r="B7900" s="186" t="s">
        <v>7730</v>
      </c>
      <c r="C7900" s="186" t="s">
        <v>12</v>
      </c>
      <c r="D7900" s="186">
        <v>8.99</v>
      </c>
    </row>
    <row r="7901" spans="1:4">
      <c r="A7901" s="186" t="s">
        <v>204</v>
      </c>
      <c r="B7901" s="186" t="s">
        <v>7501</v>
      </c>
      <c r="C7901" s="186" t="s">
        <v>34116</v>
      </c>
    </row>
    <row r="7903" spans="1:4">
      <c r="C7903" s="184" t="s">
        <v>34071</v>
      </c>
      <c r="D7903" s="185" t="s">
        <v>114</v>
      </c>
    </row>
    <row r="7904" spans="1:4">
      <c r="A7904" s="184"/>
    </row>
    <row r="7905" spans="1:4">
      <c r="D7905" s="184" t="s">
        <v>34072</v>
      </c>
    </row>
    <row r="7906" spans="1:4">
      <c r="A7906" s="184"/>
    </row>
    <row r="7907" spans="1:4">
      <c r="A7907" s="184"/>
      <c r="B7907" s="184" t="s">
        <v>34073</v>
      </c>
      <c r="C7907" s="184" t="s">
        <v>34074</v>
      </c>
      <c r="D7907" s="184" t="s">
        <v>34075</v>
      </c>
    </row>
    <row r="7908" spans="1:4">
      <c r="B7908" s="184" t="s">
        <v>34076</v>
      </c>
      <c r="C7908" s="184" t="s">
        <v>107</v>
      </c>
      <c r="D7908" s="184" t="s">
        <v>34077</v>
      </c>
    </row>
    <row r="7909" spans="1:4">
      <c r="A7909" s="186" t="s">
        <v>37892</v>
      </c>
    </row>
    <row r="7910" spans="1:4">
      <c r="A7910" s="186" t="s">
        <v>7731</v>
      </c>
      <c r="B7910" s="186" t="s">
        <v>7732</v>
      </c>
      <c r="C7910" s="186" t="s">
        <v>12</v>
      </c>
      <c r="D7910" s="186">
        <v>10.8</v>
      </c>
    </row>
    <row r="7911" spans="1:4">
      <c r="A7911" s="186" t="s">
        <v>7733</v>
      </c>
      <c r="B7911" s="186" t="s">
        <v>7734</v>
      </c>
      <c r="C7911" s="186" t="s">
        <v>12</v>
      </c>
      <c r="D7911" s="186">
        <v>10.8</v>
      </c>
    </row>
    <row r="7912" spans="1:4">
      <c r="A7912" s="186" t="s">
        <v>7735</v>
      </c>
      <c r="B7912" s="186" t="s">
        <v>7736</v>
      </c>
      <c r="C7912" s="186" t="s">
        <v>12</v>
      </c>
      <c r="D7912" s="186">
        <v>7.59</v>
      </c>
    </row>
    <row r="7913" spans="1:4">
      <c r="A7913" s="186" t="s">
        <v>38155</v>
      </c>
      <c r="B7913" s="186" t="s">
        <v>7737</v>
      </c>
      <c r="C7913" s="186" t="s">
        <v>12</v>
      </c>
      <c r="D7913" s="186">
        <v>11.4</v>
      </c>
    </row>
    <row r="7914" spans="1:4">
      <c r="A7914" s="186" t="s">
        <v>7738</v>
      </c>
      <c r="B7914" s="186" t="s">
        <v>7739</v>
      </c>
      <c r="C7914" s="186" t="s">
        <v>12</v>
      </c>
      <c r="D7914" s="186">
        <v>0.75</v>
      </c>
    </row>
    <row r="7915" spans="1:4">
      <c r="A7915" s="186" t="s">
        <v>38156</v>
      </c>
      <c r="B7915" s="186" t="s">
        <v>7740</v>
      </c>
      <c r="C7915" s="186" t="s">
        <v>12</v>
      </c>
      <c r="D7915" s="188" t="s">
        <v>19489</v>
      </c>
    </row>
    <row r="7916" spans="1:4">
      <c r="B7916" s="186" t="s">
        <v>7741</v>
      </c>
    </row>
    <row r="7917" spans="1:4">
      <c r="A7917" s="186" t="s">
        <v>7742</v>
      </c>
      <c r="B7917" s="186" t="s">
        <v>38157</v>
      </c>
      <c r="C7917" s="186" t="s">
        <v>12</v>
      </c>
      <c r="D7917" s="188" t="s">
        <v>3644</v>
      </c>
    </row>
    <row r="7918" spans="1:4">
      <c r="B7918" s="186" t="s">
        <v>38158</v>
      </c>
    </row>
    <row r="7919" spans="1:4">
      <c r="A7919" s="186" t="s">
        <v>7743</v>
      </c>
      <c r="B7919" s="186" t="s">
        <v>7744</v>
      </c>
      <c r="C7919" s="186" t="s">
        <v>12</v>
      </c>
      <c r="D7919" s="186">
        <v>14</v>
      </c>
    </row>
    <row r="7920" spans="1:4">
      <c r="A7920" s="186" t="s">
        <v>7745</v>
      </c>
      <c r="B7920" s="186" t="s">
        <v>7746</v>
      </c>
      <c r="C7920" s="186" t="s">
        <v>12</v>
      </c>
      <c r="D7920" s="186">
        <v>59.9</v>
      </c>
    </row>
    <row r="7921" spans="1:4">
      <c r="A7921" s="186" t="s">
        <v>7748</v>
      </c>
      <c r="B7921" s="186" t="s">
        <v>7749</v>
      </c>
      <c r="C7921" s="186" t="s">
        <v>12</v>
      </c>
      <c r="D7921" s="186">
        <v>106.69</v>
      </c>
    </row>
    <row r="7922" spans="1:4">
      <c r="A7922" s="186" t="s">
        <v>7750</v>
      </c>
      <c r="B7922" s="186" t="s">
        <v>7751</v>
      </c>
      <c r="C7922" s="186" t="s">
        <v>12</v>
      </c>
      <c r="D7922" s="186">
        <v>159.99</v>
      </c>
    </row>
    <row r="7923" spans="1:4">
      <c r="A7923" s="186" t="s">
        <v>7752</v>
      </c>
      <c r="B7923" s="186" t="s">
        <v>7753</v>
      </c>
      <c r="C7923" s="186" t="s">
        <v>12</v>
      </c>
      <c r="D7923" s="186">
        <v>650</v>
      </c>
    </row>
    <row r="7924" spans="1:4">
      <c r="A7924" s="186" t="s">
        <v>7754</v>
      </c>
      <c r="B7924" s="186" t="s">
        <v>7755</v>
      </c>
      <c r="C7924" s="186" t="s">
        <v>12</v>
      </c>
      <c r="D7924" s="186">
        <v>8.15</v>
      </c>
    </row>
    <row r="7925" spans="1:4">
      <c r="A7925" s="186" t="s">
        <v>7756</v>
      </c>
      <c r="B7925" s="186" t="s">
        <v>7757</v>
      </c>
      <c r="C7925" s="186" t="s">
        <v>12</v>
      </c>
      <c r="D7925" s="186">
        <v>4.8</v>
      </c>
    </row>
    <row r="7926" spans="1:4">
      <c r="A7926" s="186" t="s">
        <v>7758</v>
      </c>
      <c r="B7926" s="186" t="s">
        <v>7759</v>
      </c>
      <c r="C7926" s="186" t="s">
        <v>12</v>
      </c>
      <c r="D7926" s="188" t="s">
        <v>14195</v>
      </c>
    </row>
    <row r="7927" spans="1:4">
      <c r="A7927" s="189">
        <v>10767</v>
      </c>
      <c r="B7927" s="186" t="s">
        <v>7760</v>
      </c>
      <c r="C7927" s="186" t="s">
        <v>12</v>
      </c>
      <c r="D7927" s="186">
        <v>6.25</v>
      </c>
    </row>
    <row r="7928" spans="1:4">
      <c r="A7928" s="189">
        <v>11200</v>
      </c>
      <c r="B7928" s="186" t="s">
        <v>7761</v>
      </c>
      <c r="C7928" s="186" t="s">
        <v>12</v>
      </c>
      <c r="D7928" s="188" t="s">
        <v>38159</v>
      </c>
    </row>
    <row r="7929" spans="1:4">
      <c r="A7929" s="189">
        <v>10755</v>
      </c>
      <c r="B7929" s="186" t="s">
        <v>38160</v>
      </c>
      <c r="C7929" s="186" t="s">
        <v>12</v>
      </c>
      <c r="D7929" s="187" t="s">
        <v>38161</v>
      </c>
    </row>
    <row r="7930" spans="1:4">
      <c r="B7930" s="186" t="s">
        <v>7762</v>
      </c>
    </row>
    <row r="7931" spans="1:4">
      <c r="A7931" s="189">
        <v>10751</v>
      </c>
      <c r="B7931" s="186" t="s">
        <v>38162</v>
      </c>
      <c r="C7931" s="186" t="s">
        <v>12</v>
      </c>
      <c r="D7931" s="187" t="s">
        <v>38163</v>
      </c>
    </row>
    <row r="7932" spans="1:4">
      <c r="B7932" s="186" t="s">
        <v>38164</v>
      </c>
    </row>
    <row r="7933" spans="1:4">
      <c r="A7933" s="189">
        <v>10750</v>
      </c>
      <c r="B7933" s="186" t="s">
        <v>38165</v>
      </c>
      <c r="C7933" s="186" t="s">
        <v>12</v>
      </c>
      <c r="D7933" s="187" t="s">
        <v>38166</v>
      </c>
    </row>
    <row r="7934" spans="1:4">
      <c r="B7934" s="186" t="s">
        <v>38167</v>
      </c>
    </row>
    <row r="7935" spans="1:4">
      <c r="A7935" s="189">
        <v>10753</v>
      </c>
      <c r="B7935" s="186" t="s">
        <v>38168</v>
      </c>
      <c r="C7935" s="186" t="s">
        <v>12</v>
      </c>
      <c r="D7935" s="187" t="s">
        <v>38166</v>
      </c>
    </row>
    <row r="7936" spans="1:4">
      <c r="B7936" s="186" t="s">
        <v>38169</v>
      </c>
    </row>
    <row r="7937" spans="1:4">
      <c r="A7937" s="189">
        <v>11931</v>
      </c>
      <c r="B7937" s="186" t="s">
        <v>7763</v>
      </c>
      <c r="C7937" s="186" t="s">
        <v>12</v>
      </c>
      <c r="D7937" s="188" t="s">
        <v>38170</v>
      </c>
    </row>
    <row r="7938" spans="1:4">
      <c r="A7938" s="189">
        <v>11935</v>
      </c>
      <c r="B7938" s="186" t="s">
        <v>7764</v>
      </c>
      <c r="C7938" s="186" t="s">
        <v>12</v>
      </c>
      <c r="D7938" s="188" t="s">
        <v>38171</v>
      </c>
    </row>
    <row r="7939" spans="1:4">
      <c r="A7939" s="189">
        <v>10749</v>
      </c>
      <c r="B7939" s="186" t="s">
        <v>7765</v>
      </c>
      <c r="C7939" s="186" t="s">
        <v>12</v>
      </c>
      <c r="D7939" s="187" t="s">
        <v>38172</v>
      </c>
    </row>
    <row r="7940" spans="1:4">
      <c r="A7940" s="186" t="s">
        <v>7766</v>
      </c>
      <c r="B7940" s="186" t="s">
        <v>7767</v>
      </c>
      <c r="C7940" s="186" t="s">
        <v>12</v>
      </c>
      <c r="D7940" s="186">
        <v>880</v>
      </c>
    </row>
    <row r="7941" spans="1:4">
      <c r="A7941" s="189">
        <v>11067</v>
      </c>
      <c r="B7941" s="186" t="s">
        <v>7768</v>
      </c>
      <c r="C7941" s="186" t="s">
        <v>12</v>
      </c>
      <c r="D7941" s="188" t="s">
        <v>38173</v>
      </c>
    </row>
    <row r="7942" spans="1:4">
      <c r="A7942" s="186" t="s">
        <v>7769</v>
      </c>
      <c r="B7942" s="186" t="s">
        <v>7770</v>
      </c>
      <c r="C7942" s="186" t="s">
        <v>12</v>
      </c>
      <c r="D7942" s="186">
        <v>202.03</v>
      </c>
    </row>
    <row r="7943" spans="1:4">
      <c r="A7943" s="186" t="s">
        <v>38174</v>
      </c>
      <c r="B7943" s="186" t="s">
        <v>7771</v>
      </c>
      <c r="C7943" s="186" t="s">
        <v>12</v>
      </c>
      <c r="D7943" s="186">
        <v>880</v>
      </c>
    </row>
    <row r="7944" spans="1:4">
      <c r="A7944" s="186" t="s">
        <v>38175</v>
      </c>
      <c r="B7944" s="186" t="s">
        <v>7772</v>
      </c>
      <c r="C7944" s="186" t="s">
        <v>12</v>
      </c>
      <c r="D7944" s="187" t="s">
        <v>38176</v>
      </c>
    </row>
    <row r="7945" spans="1:4">
      <c r="B7945" s="186" t="s">
        <v>7773</v>
      </c>
    </row>
    <row r="7946" spans="1:4">
      <c r="A7946" s="186" t="s">
        <v>7774</v>
      </c>
      <c r="B7946" s="186" t="s">
        <v>7775</v>
      </c>
      <c r="C7946" s="186" t="s">
        <v>12</v>
      </c>
      <c r="D7946" s="187" t="s">
        <v>38177</v>
      </c>
    </row>
    <row r="7947" spans="1:4">
      <c r="B7947" s="186" t="s">
        <v>7776</v>
      </c>
    </row>
    <row r="7948" spans="1:4">
      <c r="A7948" s="186" t="s">
        <v>7777</v>
      </c>
      <c r="B7948" s="186" t="s">
        <v>7778</v>
      </c>
      <c r="C7948" s="186" t="s">
        <v>12</v>
      </c>
      <c r="D7948" s="187" t="s">
        <v>38178</v>
      </c>
    </row>
    <row r="7949" spans="1:4">
      <c r="B7949" s="186" t="s">
        <v>7779</v>
      </c>
    </row>
    <row r="7950" spans="1:4">
      <c r="A7950" s="186" t="s">
        <v>38179</v>
      </c>
      <c r="B7950" s="186" t="s">
        <v>7780</v>
      </c>
      <c r="C7950" s="186" t="s">
        <v>12</v>
      </c>
      <c r="D7950" s="187" t="s">
        <v>38180</v>
      </c>
    </row>
    <row r="7951" spans="1:4">
      <c r="B7951" s="186" t="s">
        <v>7781</v>
      </c>
    </row>
    <row r="7952" spans="1:4">
      <c r="A7952" s="186" t="s">
        <v>7782</v>
      </c>
      <c r="B7952" s="186" t="s">
        <v>7783</v>
      </c>
      <c r="C7952" s="186" t="s">
        <v>12</v>
      </c>
      <c r="D7952" s="187" t="s">
        <v>38181</v>
      </c>
    </row>
    <row r="7953" spans="1:4">
      <c r="B7953" s="186" t="s">
        <v>7773</v>
      </c>
    </row>
    <row r="7954" spans="1:4">
      <c r="A7954" s="186" t="s">
        <v>7784</v>
      </c>
      <c r="B7954" s="186" t="s">
        <v>7785</v>
      </c>
      <c r="C7954" s="186" t="s">
        <v>12</v>
      </c>
      <c r="D7954" s="187" t="s">
        <v>38182</v>
      </c>
    </row>
    <row r="7955" spans="1:4">
      <c r="B7955" s="186" t="s">
        <v>7786</v>
      </c>
    </row>
    <row r="7956" spans="1:4">
      <c r="A7956" s="186" t="s">
        <v>38183</v>
      </c>
      <c r="B7956" s="186" t="s">
        <v>7787</v>
      </c>
      <c r="C7956" s="186" t="s">
        <v>12</v>
      </c>
      <c r="D7956" s="187" t="s">
        <v>38184</v>
      </c>
    </row>
    <row r="7957" spans="1:4">
      <c r="B7957" s="186" t="s">
        <v>7788</v>
      </c>
    </row>
    <row r="7958" spans="1:4">
      <c r="A7958" s="186" t="s">
        <v>38185</v>
      </c>
      <c r="B7958" s="186" t="s">
        <v>38186</v>
      </c>
      <c r="C7958" s="186" t="s">
        <v>12</v>
      </c>
      <c r="D7958" s="187" t="s">
        <v>38187</v>
      </c>
    </row>
    <row r="7959" spans="1:4">
      <c r="B7959" s="186" t="s">
        <v>38188</v>
      </c>
    </row>
    <row r="7960" spans="1:4">
      <c r="B7960" s="186" t="s">
        <v>38189</v>
      </c>
    </row>
    <row r="7961" spans="1:4">
      <c r="A7961" s="186" t="s">
        <v>38190</v>
      </c>
      <c r="B7961" s="186" t="s">
        <v>38191</v>
      </c>
      <c r="C7961" s="186" t="s">
        <v>12</v>
      </c>
      <c r="D7961" s="187" t="s">
        <v>38192</v>
      </c>
    </row>
    <row r="7962" spans="1:4">
      <c r="B7962" s="186" t="s">
        <v>38193</v>
      </c>
    </row>
    <row r="7963" spans="1:4">
      <c r="B7963" s="186" t="s">
        <v>38194</v>
      </c>
    </row>
    <row r="7964" spans="1:4">
      <c r="A7964" s="186" t="s">
        <v>38195</v>
      </c>
      <c r="B7964" s="186" t="s">
        <v>38196</v>
      </c>
      <c r="C7964" s="186" t="s">
        <v>12</v>
      </c>
      <c r="D7964" s="187" t="s">
        <v>38197</v>
      </c>
    </row>
    <row r="7965" spans="1:4">
      <c r="B7965" s="186" t="s">
        <v>38198</v>
      </c>
    </row>
    <row r="7966" spans="1:4">
      <c r="B7966" s="186" t="s">
        <v>38199</v>
      </c>
    </row>
    <row r="7967" spans="1:4">
      <c r="B7967" s="186" t="s">
        <v>38200</v>
      </c>
    </row>
    <row r="7968" spans="1:4">
      <c r="A7968" s="186" t="s">
        <v>7789</v>
      </c>
      <c r="B7968" s="186" t="s">
        <v>7790</v>
      </c>
      <c r="C7968" s="186" t="s">
        <v>12</v>
      </c>
      <c r="D7968" s="187" t="s">
        <v>38201</v>
      </c>
    </row>
    <row r="7969" spans="1:4">
      <c r="B7969" s="186" t="s">
        <v>7791</v>
      </c>
    </row>
    <row r="7970" spans="1:4">
      <c r="A7970" s="189">
        <v>12406</v>
      </c>
      <c r="B7970" s="186" t="s">
        <v>7792</v>
      </c>
      <c r="C7970" s="186" t="s">
        <v>12</v>
      </c>
      <c r="D7970" s="187" t="s">
        <v>38202</v>
      </c>
    </row>
    <row r="7971" spans="1:4">
      <c r="A7971" s="189">
        <v>11933</v>
      </c>
      <c r="B7971" s="186" t="s">
        <v>7793</v>
      </c>
      <c r="C7971" s="186" t="s">
        <v>12</v>
      </c>
      <c r="D7971" s="188" t="s">
        <v>22482</v>
      </c>
    </row>
    <row r="7972" spans="1:4">
      <c r="A7972" s="189">
        <v>10239</v>
      </c>
      <c r="B7972" s="186" t="s">
        <v>7794</v>
      </c>
      <c r="C7972" s="186" t="s">
        <v>12</v>
      </c>
      <c r="D7972" s="188" t="s">
        <v>19014</v>
      </c>
    </row>
    <row r="7973" spans="1:4">
      <c r="A7973" s="189">
        <v>10756</v>
      </c>
      <c r="B7973" s="186" t="s">
        <v>38203</v>
      </c>
      <c r="C7973" s="186" t="s">
        <v>12</v>
      </c>
      <c r="D7973" s="187" t="s">
        <v>38204</v>
      </c>
    </row>
    <row r="7974" spans="1:4">
      <c r="B7974" s="186" t="s">
        <v>38205</v>
      </c>
    </row>
    <row r="7975" spans="1:4">
      <c r="A7975" s="189">
        <v>11943</v>
      </c>
      <c r="B7975" s="186" t="s">
        <v>7796</v>
      </c>
      <c r="C7975" s="186" t="s">
        <v>12</v>
      </c>
      <c r="D7975" s="188" t="s">
        <v>22715</v>
      </c>
    </row>
    <row r="7976" spans="1:4">
      <c r="A7976" s="189">
        <v>11939</v>
      </c>
      <c r="B7976" s="186" t="s">
        <v>7797</v>
      </c>
      <c r="C7976" s="186" t="s">
        <v>12</v>
      </c>
      <c r="D7976" s="188" t="s">
        <v>857</v>
      </c>
    </row>
    <row r="7977" spans="1:4">
      <c r="A7977" s="189">
        <v>11940</v>
      </c>
      <c r="B7977" s="186" t="s">
        <v>7798</v>
      </c>
      <c r="C7977" s="186" t="s">
        <v>12</v>
      </c>
      <c r="D7977" s="186">
        <v>16</v>
      </c>
    </row>
    <row r="7978" spans="1:4">
      <c r="A7978" s="186" t="s">
        <v>7799</v>
      </c>
      <c r="B7978" s="186" t="s">
        <v>7800</v>
      </c>
      <c r="C7978" s="186" t="s">
        <v>12</v>
      </c>
      <c r="D7978" s="186">
        <v>453.3</v>
      </c>
    </row>
    <row r="7979" spans="1:4">
      <c r="A7979" s="189">
        <v>11100</v>
      </c>
      <c r="B7979" s="186" t="s">
        <v>7801</v>
      </c>
      <c r="C7979" s="186" t="s">
        <v>12</v>
      </c>
      <c r="D7979" s="188" t="s">
        <v>19281</v>
      </c>
    </row>
    <row r="7980" spans="1:4">
      <c r="B7980" s="186" t="s">
        <v>7802</v>
      </c>
    </row>
    <row r="7981" spans="1:4">
      <c r="A7981" s="186" t="s">
        <v>204</v>
      </c>
      <c r="B7981" s="186" t="s">
        <v>7569</v>
      </c>
      <c r="C7981" s="186" t="s">
        <v>34116</v>
      </c>
    </row>
    <row r="7983" spans="1:4">
      <c r="C7983" s="184" t="s">
        <v>34071</v>
      </c>
      <c r="D7983" s="185" t="s">
        <v>114</v>
      </c>
    </row>
    <row r="7984" spans="1:4">
      <c r="A7984" s="184"/>
    </row>
    <row r="7985" spans="1:4">
      <c r="D7985" s="184" t="s">
        <v>34072</v>
      </c>
    </row>
    <row r="7986" spans="1:4">
      <c r="A7986" s="184"/>
    </row>
    <row r="7987" spans="1:4">
      <c r="A7987" s="184"/>
      <c r="B7987" s="184" t="s">
        <v>34073</v>
      </c>
      <c r="C7987" s="184" t="s">
        <v>34074</v>
      </c>
      <c r="D7987" s="184" t="s">
        <v>34075</v>
      </c>
    </row>
    <row r="7988" spans="1:4">
      <c r="B7988" s="184" t="s">
        <v>34076</v>
      </c>
      <c r="C7988" s="184" t="s">
        <v>107</v>
      </c>
      <c r="D7988" s="184" t="s">
        <v>34077</v>
      </c>
    </row>
    <row r="7989" spans="1:4">
      <c r="A7989" s="186" t="s">
        <v>37892</v>
      </c>
    </row>
    <row r="7990" spans="1:4">
      <c r="A7990" s="189">
        <v>11932</v>
      </c>
      <c r="C7990" s="186" t="s">
        <v>12</v>
      </c>
      <c r="D7990" s="188" t="s">
        <v>38206</v>
      </c>
    </row>
    <row r="7991" spans="1:4">
      <c r="A7991" s="189">
        <v>12395</v>
      </c>
      <c r="B7991" s="186" t="s">
        <v>7803</v>
      </c>
      <c r="C7991" s="186" t="s">
        <v>12</v>
      </c>
      <c r="D7991" s="188" t="s">
        <v>38207</v>
      </c>
    </row>
    <row r="7992" spans="1:4">
      <c r="A7992" s="186" t="s">
        <v>7804</v>
      </c>
      <c r="B7992" s="186" t="s">
        <v>7805</v>
      </c>
      <c r="C7992" s="186" t="s">
        <v>12</v>
      </c>
      <c r="D7992" s="186">
        <v>11.8</v>
      </c>
    </row>
    <row r="7993" spans="1:4">
      <c r="A7993" s="186" t="s">
        <v>7806</v>
      </c>
      <c r="B7993" s="186" t="s">
        <v>7807</v>
      </c>
      <c r="C7993" s="186" t="s">
        <v>12</v>
      </c>
      <c r="D7993" s="188" t="s">
        <v>38208</v>
      </c>
    </row>
    <row r="7994" spans="1:4">
      <c r="A7994" s="189">
        <v>11944</v>
      </c>
      <c r="B7994" s="186" t="s">
        <v>7808</v>
      </c>
      <c r="C7994" s="186" t="s">
        <v>12</v>
      </c>
      <c r="D7994" s="188" t="s">
        <v>38209</v>
      </c>
    </row>
    <row r="7995" spans="1:4">
      <c r="A7995" s="186" t="s">
        <v>38210</v>
      </c>
    </row>
    <row r="7996" spans="1:4">
      <c r="A7996" s="189">
        <v>11199</v>
      </c>
      <c r="B7996" s="186" t="s">
        <v>7809</v>
      </c>
      <c r="C7996" s="186" t="s">
        <v>12</v>
      </c>
      <c r="D7996" s="186">
        <v>13.85</v>
      </c>
    </row>
    <row r="7997" spans="1:4">
      <c r="B7997" s="186" t="s">
        <v>7811</v>
      </c>
    </row>
    <row r="7998" spans="1:4">
      <c r="A7998" s="189">
        <v>12683</v>
      </c>
      <c r="B7998" s="186" t="s">
        <v>7813</v>
      </c>
      <c r="C7998" s="186" t="s">
        <v>12</v>
      </c>
      <c r="D7998" s="188" t="s">
        <v>21935</v>
      </c>
    </row>
    <row r="7999" spans="1:4">
      <c r="B7999" s="186" t="s">
        <v>22113</v>
      </c>
    </row>
    <row r="8000" spans="1:4">
      <c r="A8000" s="186" t="s">
        <v>7812</v>
      </c>
      <c r="B8000" s="186" t="s">
        <v>7813</v>
      </c>
      <c r="C8000" s="186" t="s">
        <v>12</v>
      </c>
      <c r="D8000" s="186">
        <v>16</v>
      </c>
    </row>
    <row r="8001" spans="1:4">
      <c r="B8001" s="186" t="s">
        <v>38211</v>
      </c>
    </row>
    <row r="8002" spans="1:4">
      <c r="A8002" s="189">
        <v>11198</v>
      </c>
      <c r="B8002" s="186" t="s">
        <v>7813</v>
      </c>
      <c r="C8002" s="186" t="s">
        <v>12</v>
      </c>
      <c r="D8002" s="188" t="s">
        <v>18786</v>
      </c>
    </row>
    <row r="8003" spans="1:4">
      <c r="B8003" s="186" t="s">
        <v>7814</v>
      </c>
    </row>
    <row r="8004" spans="1:4">
      <c r="A8004" s="189">
        <v>12684</v>
      </c>
      <c r="B8004" s="186" t="s">
        <v>7816</v>
      </c>
      <c r="C8004" s="186" t="s">
        <v>12</v>
      </c>
      <c r="D8004" s="188" t="s">
        <v>20796</v>
      </c>
    </row>
    <row r="8005" spans="1:4">
      <c r="B8005" s="186" t="s">
        <v>22114</v>
      </c>
    </row>
    <row r="8006" spans="1:4">
      <c r="A8006" s="186" t="s">
        <v>7815</v>
      </c>
      <c r="B8006" s="186" t="s">
        <v>7816</v>
      </c>
      <c r="C8006" s="186" t="s">
        <v>12</v>
      </c>
      <c r="D8006" s="186">
        <v>16</v>
      </c>
    </row>
    <row r="8007" spans="1:4">
      <c r="B8007" s="186" t="s">
        <v>38212</v>
      </c>
    </row>
    <row r="8008" spans="1:4">
      <c r="A8008" s="189">
        <v>11207</v>
      </c>
      <c r="B8008" s="186" t="s">
        <v>7816</v>
      </c>
      <c r="C8008" s="186" t="s">
        <v>12</v>
      </c>
      <c r="D8008" s="188" t="s">
        <v>38213</v>
      </c>
    </row>
    <row r="8009" spans="1:4">
      <c r="B8009" s="186" t="s">
        <v>7817</v>
      </c>
    </row>
    <row r="8010" spans="1:4">
      <c r="A8010" s="186" t="s">
        <v>38214</v>
      </c>
    </row>
    <row r="8011" spans="1:4">
      <c r="A8011" s="189">
        <v>11406</v>
      </c>
      <c r="B8011" s="186" t="s">
        <v>7818</v>
      </c>
      <c r="C8011" s="186" t="s">
        <v>7</v>
      </c>
      <c r="D8011" s="188" t="s">
        <v>3531</v>
      </c>
    </row>
    <row r="8012" spans="1:4">
      <c r="A8012" s="189">
        <v>11408</v>
      </c>
      <c r="B8012" s="186" t="s">
        <v>7819</v>
      </c>
      <c r="C8012" s="186" t="s">
        <v>7</v>
      </c>
      <c r="D8012" s="188" t="s">
        <v>5549</v>
      </c>
    </row>
    <row r="8013" spans="1:4">
      <c r="A8013" s="189">
        <v>12308</v>
      </c>
      <c r="B8013" s="186" t="s">
        <v>7821</v>
      </c>
      <c r="C8013" s="186" t="s">
        <v>7</v>
      </c>
      <c r="D8013" s="186">
        <v>13.71</v>
      </c>
    </row>
    <row r="8014" spans="1:4">
      <c r="A8014" s="189">
        <v>11176</v>
      </c>
      <c r="B8014" s="186" t="s">
        <v>7822</v>
      </c>
      <c r="C8014" s="186" t="s">
        <v>7</v>
      </c>
      <c r="D8014" s="188" t="s">
        <v>38215</v>
      </c>
    </row>
    <row r="8015" spans="1:4">
      <c r="A8015" s="186" t="s">
        <v>7824</v>
      </c>
      <c r="B8015" s="186" t="s">
        <v>7825</v>
      </c>
      <c r="C8015" s="186" t="s">
        <v>8</v>
      </c>
      <c r="D8015" s="186">
        <v>6.45</v>
      </c>
    </row>
    <row r="8016" spans="1:4">
      <c r="A8016" s="189">
        <v>10395</v>
      </c>
      <c r="B8016" s="186" t="s">
        <v>7826</v>
      </c>
      <c r="C8016" s="186" t="s">
        <v>7</v>
      </c>
      <c r="D8016" s="188" t="s">
        <v>6358</v>
      </c>
    </row>
    <row r="8017" spans="1:4">
      <c r="A8017" s="186" t="s">
        <v>7827</v>
      </c>
      <c r="B8017" s="186" t="s">
        <v>7828</v>
      </c>
      <c r="C8017" s="186" t="s">
        <v>8</v>
      </c>
      <c r="D8017" s="186">
        <v>11.72</v>
      </c>
    </row>
    <row r="8018" spans="1:4">
      <c r="A8018" s="186" t="s">
        <v>7830</v>
      </c>
      <c r="B8018" s="186" t="s">
        <v>7831</v>
      </c>
      <c r="C8018" s="186" t="s">
        <v>7</v>
      </c>
      <c r="D8018" s="186">
        <v>6.05</v>
      </c>
    </row>
    <row r="8019" spans="1:4">
      <c r="A8019" s="186" t="s">
        <v>7832</v>
      </c>
      <c r="B8019" s="186" t="s">
        <v>7833</v>
      </c>
      <c r="C8019" s="186" t="s">
        <v>7</v>
      </c>
      <c r="D8019" s="186">
        <v>9.64</v>
      </c>
    </row>
    <row r="8020" spans="1:4">
      <c r="A8020" s="186" t="s">
        <v>7835</v>
      </c>
      <c r="B8020" s="186" t="s">
        <v>7836</v>
      </c>
      <c r="C8020" s="186" t="s">
        <v>7</v>
      </c>
      <c r="D8020" s="186">
        <v>10.8</v>
      </c>
    </row>
    <row r="8021" spans="1:4">
      <c r="A8021" s="186" t="s">
        <v>7837</v>
      </c>
      <c r="B8021" s="186" t="s">
        <v>7838</v>
      </c>
      <c r="C8021" s="186" t="s">
        <v>7</v>
      </c>
      <c r="D8021" s="186">
        <v>8.1</v>
      </c>
    </row>
    <row r="8022" spans="1:4">
      <c r="A8022" s="186" t="s">
        <v>7839</v>
      </c>
      <c r="B8022" s="186" t="s">
        <v>7840</v>
      </c>
      <c r="C8022" s="186" t="s">
        <v>7</v>
      </c>
      <c r="D8022" s="186">
        <v>12.8</v>
      </c>
    </row>
    <row r="8023" spans="1:4">
      <c r="A8023" s="186" t="s">
        <v>7842</v>
      </c>
      <c r="B8023" s="186" t="s">
        <v>7843</v>
      </c>
      <c r="C8023" s="186" t="s">
        <v>7</v>
      </c>
      <c r="D8023" s="186">
        <v>33.1</v>
      </c>
    </row>
    <row r="8024" spans="1:4">
      <c r="A8024" s="186" t="s">
        <v>7844</v>
      </c>
      <c r="B8024" s="186" t="s">
        <v>38216</v>
      </c>
      <c r="C8024" s="186" t="s">
        <v>7</v>
      </c>
      <c r="D8024" s="186">
        <v>9.08</v>
      </c>
    </row>
    <row r="8025" spans="1:4">
      <c r="B8025" s="186" t="s">
        <v>2703</v>
      </c>
    </row>
    <row r="8026" spans="1:4">
      <c r="A8026" s="189">
        <v>10237</v>
      </c>
      <c r="B8026" s="186" t="s">
        <v>38217</v>
      </c>
      <c r="C8026" s="186" t="s">
        <v>7</v>
      </c>
      <c r="D8026" s="188" t="s">
        <v>12219</v>
      </c>
    </row>
    <row r="8027" spans="1:4">
      <c r="B8027" s="186" t="s">
        <v>38218</v>
      </c>
    </row>
    <row r="8028" spans="1:4">
      <c r="A8028" s="186" t="s">
        <v>7845</v>
      </c>
      <c r="B8028" s="186" t="s">
        <v>7846</v>
      </c>
      <c r="C8028" s="186" t="s">
        <v>7</v>
      </c>
      <c r="D8028" s="186">
        <v>2.75</v>
      </c>
    </row>
    <row r="8029" spans="1:4">
      <c r="A8029" s="189">
        <v>10098</v>
      </c>
      <c r="B8029" s="186" t="s">
        <v>7847</v>
      </c>
      <c r="C8029" s="186" t="s">
        <v>7</v>
      </c>
      <c r="D8029" s="188" t="s">
        <v>979</v>
      </c>
    </row>
    <row r="8030" spans="1:4">
      <c r="A8030" s="186" t="s">
        <v>7848</v>
      </c>
      <c r="B8030" s="186" t="s">
        <v>7849</v>
      </c>
      <c r="C8030" s="186" t="s">
        <v>7</v>
      </c>
      <c r="D8030" s="186">
        <v>0.91</v>
      </c>
    </row>
    <row r="8031" spans="1:4">
      <c r="A8031" s="186" t="s">
        <v>7850</v>
      </c>
      <c r="B8031" s="186" t="s">
        <v>7851</v>
      </c>
      <c r="C8031" s="186" t="s">
        <v>7</v>
      </c>
      <c r="D8031" s="186">
        <v>4.6900000000000004</v>
      </c>
    </row>
    <row r="8032" spans="1:4">
      <c r="A8032" s="189">
        <v>10099</v>
      </c>
      <c r="B8032" s="186" t="s">
        <v>7853</v>
      </c>
      <c r="C8032" s="186" t="s">
        <v>7</v>
      </c>
      <c r="D8032" s="188" t="s">
        <v>7934</v>
      </c>
    </row>
    <row r="8033" spans="1:4">
      <c r="A8033" s="186" t="s">
        <v>38219</v>
      </c>
      <c r="B8033" s="186" t="s">
        <v>7855</v>
      </c>
      <c r="C8033" s="186" t="s">
        <v>7</v>
      </c>
      <c r="D8033" s="186">
        <v>9.6</v>
      </c>
    </row>
    <row r="8034" spans="1:4">
      <c r="A8034" s="186" t="s">
        <v>7857</v>
      </c>
      <c r="B8034" s="186" t="s">
        <v>7858</v>
      </c>
      <c r="C8034" s="186" t="s">
        <v>7</v>
      </c>
      <c r="D8034" s="186">
        <v>9.6</v>
      </c>
    </row>
    <row r="8035" spans="1:4">
      <c r="A8035" s="186" t="s">
        <v>38220</v>
      </c>
    </row>
    <row r="8036" spans="1:4">
      <c r="A8036" s="189">
        <v>13534</v>
      </c>
      <c r="B8036" s="186" t="s">
        <v>38221</v>
      </c>
      <c r="C8036" s="186" t="s">
        <v>12</v>
      </c>
      <c r="D8036" s="188" t="s">
        <v>38222</v>
      </c>
    </row>
    <row r="8037" spans="1:4">
      <c r="A8037" s="186" t="s">
        <v>7859</v>
      </c>
      <c r="B8037" s="186" t="s">
        <v>7860</v>
      </c>
      <c r="C8037" s="186" t="s">
        <v>12</v>
      </c>
      <c r="D8037" s="188" t="s">
        <v>38223</v>
      </c>
    </row>
    <row r="8038" spans="1:4">
      <c r="A8038" s="186" t="s">
        <v>38224</v>
      </c>
      <c r="B8038" s="186" t="s">
        <v>7861</v>
      </c>
      <c r="C8038" s="186" t="s">
        <v>12</v>
      </c>
      <c r="D8038" s="188" t="s">
        <v>38225</v>
      </c>
    </row>
    <row r="8039" spans="1:4">
      <c r="A8039" s="186" t="s">
        <v>7862</v>
      </c>
      <c r="B8039" s="186" t="s">
        <v>7863</v>
      </c>
      <c r="C8039" s="186" t="s">
        <v>12</v>
      </c>
      <c r="D8039" s="186">
        <v>33.5</v>
      </c>
    </row>
    <row r="8040" spans="1:4">
      <c r="A8040" s="186" t="s">
        <v>7864</v>
      </c>
      <c r="B8040" s="186" t="s">
        <v>7865</v>
      </c>
      <c r="C8040" s="186" t="s">
        <v>12</v>
      </c>
      <c r="D8040" s="188" t="s">
        <v>38226</v>
      </c>
    </row>
    <row r="8041" spans="1:4">
      <c r="A8041" s="186" t="s">
        <v>38227</v>
      </c>
      <c r="B8041" s="186" t="s">
        <v>7866</v>
      </c>
      <c r="C8041" s="186" t="s">
        <v>12</v>
      </c>
      <c r="D8041" s="186">
        <v>7.37</v>
      </c>
    </row>
    <row r="8042" spans="1:4">
      <c r="A8042" s="186" t="s">
        <v>7867</v>
      </c>
      <c r="B8042" s="186" t="s">
        <v>7868</v>
      </c>
      <c r="C8042" s="186" t="s">
        <v>12</v>
      </c>
      <c r="D8042" s="188" t="s">
        <v>3138</v>
      </c>
    </row>
    <row r="8043" spans="1:4">
      <c r="A8043" s="189">
        <v>12235</v>
      </c>
      <c r="B8043" s="186" t="s">
        <v>7869</v>
      </c>
      <c r="C8043" s="186" t="s">
        <v>12</v>
      </c>
      <c r="D8043" s="188" t="s">
        <v>36825</v>
      </c>
    </row>
    <row r="8044" spans="1:4">
      <c r="A8044" s="186" t="s">
        <v>38228</v>
      </c>
      <c r="B8044" s="186" t="s">
        <v>38229</v>
      </c>
      <c r="C8044" s="186" t="s">
        <v>7</v>
      </c>
      <c r="D8044" s="186">
        <v>2.44</v>
      </c>
    </row>
    <row r="8045" spans="1:4">
      <c r="B8045" s="186" t="s">
        <v>2714</v>
      </c>
    </row>
    <row r="8046" spans="1:4">
      <c r="A8046" s="186" t="s">
        <v>7871</v>
      </c>
      <c r="B8046" s="186" t="s">
        <v>7872</v>
      </c>
      <c r="C8046" s="186" t="s">
        <v>12</v>
      </c>
      <c r="D8046" s="188" t="s">
        <v>33322</v>
      </c>
    </row>
    <row r="8047" spans="1:4">
      <c r="A8047" s="189">
        <v>12234</v>
      </c>
      <c r="B8047" s="186" t="s">
        <v>7874</v>
      </c>
      <c r="C8047" s="186" t="s">
        <v>12</v>
      </c>
      <c r="D8047" s="188" t="s">
        <v>559</v>
      </c>
    </row>
    <row r="8048" spans="1:4">
      <c r="A8048" s="186" t="s">
        <v>7875</v>
      </c>
      <c r="B8048" s="186" t="s">
        <v>7876</v>
      </c>
      <c r="C8048" s="186" t="s">
        <v>12</v>
      </c>
      <c r="D8048" s="186">
        <v>10.99</v>
      </c>
    </row>
    <row r="8049" spans="1:4">
      <c r="A8049" s="186" t="s">
        <v>7877</v>
      </c>
      <c r="B8049" s="186" t="s">
        <v>7878</v>
      </c>
      <c r="C8049" s="186" t="s">
        <v>12</v>
      </c>
      <c r="D8049" s="186">
        <v>13.18</v>
      </c>
    </row>
    <row r="8050" spans="1:4">
      <c r="A8050" s="186" t="s">
        <v>7879</v>
      </c>
      <c r="B8050" s="186" t="s">
        <v>7880</v>
      </c>
      <c r="C8050" s="186" t="s">
        <v>12</v>
      </c>
      <c r="D8050" s="186">
        <v>12</v>
      </c>
    </row>
    <row r="8051" spans="1:4">
      <c r="A8051" s="186" t="s">
        <v>7881</v>
      </c>
      <c r="B8051" s="186" t="s">
        <v>38230</v>
      </c>
      <c r="C8051" s="186" t="s">
        <v>12</v>
      </c>
      <c r="D8051" s="187" t="s">
        <v>38231</v>
      </c>
    </row>
    <row r="8052" spans="1:4">
      <c r="B8052" s="186" t="s">
        <v>38232</v>
      </c>
    </row>
    <row r="8053" spans="1:4">
      <c r="B8053" s="186" t="s">
        <v>38233</v>
      </c>
    </row>
    <row r="8054" spans="1:4">
      <c r="B8054" s="186" t="s">
        <v>38234</v>
      </c>
    </row>
    <row r="8055" spans="1:4">
      <c r="A8055" s="186" t="s">
        <v>7882</v>
      </c>
      <c r="B8055" s="186" t="s">
        <v>38235</v>
      </c>
      <c r="C8055" s="186" t="s">
        <v>1580</v>
      </c>
      <c r="D8055" s="187" t="s">
        <v>38236</v>
      </c>
    </row>
    <row r="8056" spans="1:4">
      <c r="B8056" s="186" t="s">
        <v>38237</v>
      </c>
    </row>
    <row r="8057" spans="1:4">
      <c r="A8057" s="186" t="s">
        <v>7883</v>
      </c>
      <c r="B8057" s="186" t="s">
        <v>38238</v>
      </c>
      <c r="C8057" s="186" t="s">
        <v>1580</v>
      </c>
      <c r="D8057" s="190" t="s">
        <v>38239</v>
      </c>
    </row>
    <row r="8058" spans="1:4">
      <c r="B8058" s="186" t="s">
        <v>38240</v>
      </c>
    </row>
    <row r="8059" spans="1:4">
      <c r="A8059" s="186" t="s">
        <v>204</v>
      </c>
      <c r="B8059" s="186" t="s">
        <v>7601</v>
      </c>
      <c r="C8059" s="186" t="s">
        <v>34116</v>
      </c>
    </row>
    <row r="8061" spans="1:4">
      <c r="C8061" s="184" t="s">
        <v>34071</v>
      </c>
      <c r="D8061" s="185" t="s">
        <v>114</v>
      </c>
    </row>
    <row r="8062" spans="1:4">
      <c r="A8062" s="184"/>
    </row>
    <row r="8063" spans="1:4">
      <c r="D8063" s="184" t="s">
        <v>34072</v>
      </c>
    </row>
    <row r="8064" spans="1:4">
      <c r="A8064" s="184"/>
    </row>
    <row r="8065" spans="1:4">
      <c r="A8065" s="184"/>
      <c r="B8065" s="184" t="s">
        <v>34073</v>
      </c>
      <c r="C8065" s="184" t="s">
        <v>34074</v>
      </c>
      <c r="D8065" s="184" t="s">
        <v>34075</v>
      </c>
    </row>
    <row r="8066" spans="1:4">
      <c r="B8066" s="184" t="s">
        <v>34076</v>
      </c>
      <c r="C8066" s="184" t="s">
        <v>107</v>
      </c>
      <c r="D8066" s="184" t="s">
        <v>34077</v>
      </c>
    </row>
    <row r="8067" spans="1:4">
      <c r="A8067" s="186" t="s">
        <v>38220</v>
      </c>
    </row>
    <row r="8068" spans="1:4">
      <c r="A8068" s="189">
        <v>12988</v>
      </c>
      <c r="B8068" s="186" t="s">
        <v>23992</v>
      </c>
      <c r="C8068" s="186" t="s">
        <v>12</v>
      </c>
      <c r="D8068" s="187" t="s">
        <v>38241</v>
      </c>
    </row>
    <row r="8069" spans="1:4">
      <c r="B8069" s="186" t="s">
        <v>23993</v>
      </c>
    </row>
    <row r="8070" spans="1:4">
      <c r="B8070" s="186" t="s">
        <v>23994</v>
      </c>
    </row>
    <row r="8071" spans="1:4">
      <c r="A8071" s="189">
        <v>12776</v>
      </c>
      <c r="B8071" s="186" t="s">
        <v>23995</v>
      </c>
      <c r="C8071" s="186" t="s">
        <v>12</v>
      </c>
      <c r="D8071" s="190" t="s">
        <v>38242</v>
      </c>
    </row>
    <row r="8072" spans="1:4">
      <c r="B8072" s="186" t="s">
        <v>23998</v>
      </c>
    </row>
    <row r="8073" spans="1:4">
      <c r="B8073" s="186" t="s">
        <v>38243</v>
      </c>
    </row>
    <row r="8074" spans="1:4">
      <c r="A8074" s="189">
        <v>12777</v>
      </c>
      <c r="B8074" s="186" t="s">
        <v>23996</v>
      </c>
      <c r="C8074" s="186" t="s">
        <v>12</v>
      </c>
      <c r="D8074" s="187" t="s">
        <v>38244</v>
      </c>
    </row>
    <row r="8075" spans="1:4">
      <c r="B8075" s="186" t="s">
        <v>23998</v>
      </c>
    </row>
    <row r="8076" spans="1:4">
      <c r="B8076" s="186" t="s">
        <v>38243</v>
      </c>
    </row>
    <row r="8077" spans="1:4">
      <c r="A8077" s="189">
        <v>12778</v>
      </c>
      <c r="B8077" s="186" t="s">
        <v>38245</v>
      </c>
      <c r="C8077" s="186" t="s">
        <v>12</v>
      </c>
      <c r="D8077" s="187" t="s">
        <v>38246</v>
      </c>
    </row>
    <row r="8078" spans="1:4">
      <c r="B8078" s="186" t="s">
        <v>23998</v>
      </c>
    </row>
    <row r="8079" spans="1:4">
      <c r="B8079" s="186" t="s">
        <v>38243</v>
      </c>
    </row>
    <row r="8080" spans="1:4">
      <c r="A8080" s="189">
        <v>13198</v>
      </c>
      <c r="B8080" s="186" t="s">
        <v>23997</v>
      </c>
      <c r="C8080" s="186" t="s">
        <v>12</v>
      </c>
      <c r="D8080" s="187" t="s">
        <v>38247</v>
      </c>
    </row>
    <row r="8081" spans="1:4">
      <c r="B8081" s="186" t="s">
        <v>23998</v>
      </c>
    </row>
    <row r="8082" spans="1:4">
      <c r="B8082" s="186" t="s">
        <v>23999</v>
      </c>
    </row>
    <row r="8083" spans="1:4">
      <c r="A8083" s="189">
        <v>12773</v>
      </c>
      <c r="B8083" s="186" t="s">
        <v>38248</v>
      </c>
      <c r="C8083" s="186" t="s">
        <v>12</v>
      </c>
      <c r="D8083" s="188" t="s">
        <v>38249</v>
      </c>
    </row>
    <row r="8084" spans="1:4">
      <c r="B8084" s="186" t="s">
        <v>38250</v>
      </c>
    </row>
    <row r="8085" spans="1:4">
      <c r="B8085" s="186" t="s">
        <v>38251</v>
      </c>
    </row>
    <row r="8086" spans="1:4">
      <c r="A8086" s="189">
        <v>12774</v>
      </c>
      <c r="B8086" s="186" t="s">
        <v>38252</v>
      </c>
      <c r="C8086" s="186" t="s">
        <v>12</v>
      </c>
      <c r="D8086" s="188" t="s">
        <v>38253</v>
      </c>
    </row>
    <row r="8087" spans="1:4">
      <c r="B8087" s="186" t="s">
        <v>38250</v>
      </c>
    </row>
    <row r="8088" spans="1:4">
      <c r="B8088" s="186" t="s">
        <v>38254</v>
      </c>
    </row>
    <row r="8089" spans="1:4">
      <c r="A8089" s="189">
        <v>12775</v>
      </c>
      <c r="B8089" s="186" t="s">
        <v>38255</v>
      </c>
      <c r="C8089" s="186" t="s">
        <v>12</v>
      </c>
      <c r="D8089" s="188" t="s">
        <v>38256</v>
      </c>
    </row>
    <row r="8090" spans="1:4">
      <c r="B8090" s="186" t="s">
        <v>38250</v>
      </c>
    </row>
    <row r="8091" spans="1:4">
      <c r="B8091" s="186" t="s">
        <v>38254</v>
      </c>
    </row>
    <row r="8092" spans="1:4">
      <c r="A8092" s="186" t="s">
        <v>7884</v>
      </c>
      <c r="B8092" s="186" t="s">
        <v>38257</v>
      </c>
      <c r="C8092" s="186" t="s">
        <v>12</v>
      </c>
      <c r="D8092" s="190" t="s">
        <v>38258</v>
      </c>
    </row>
    <row r="8093" spans="1:4">
      <c r="B8093" s="186" t="s">
        <v>38259</v>
      </c>
    </row>
    <row r="8094" spans="1:4">
      <c r="A8094" s="186" t="s">
        <v>7885</v>
      </c>
      <c r="B8094" s="186" t="s">
        <v>38260</v>
      </c>
      <c r="C8094" s="186" t="s">
        <v>12</v>
      </c>
      <c r="D8094" s="187" t="s">
        <v>38261</v>
      </c>
    </row>
    <row r="8095" spans="1:4">
      <c r="B8095" s="186" t="s">
        <v>38262</v>
      </c>
    </row>
    <row r="8096" spans="1:4">
      <c r="A8096" s="186" t="s">
        <v>7886</v>
      </c>
      <c r="B8096" s="186" t="s">
        <v>38263</v>
      </c>
      <c r="C8096" s="186" t="s">
        <v>12</v>
      </c>
      <c r="D8096" s="187" t="s">
        <v>38264</v>
      </c>
    </row>
    <row r="8097" spans="1:4">
      <c r="B8097" s="186" t="s">
        <v>38265</v>
      </c>
    </row>
    <row r="8098" spans="1:4">
      <c r="A8098" s="186" t="s">
        <v>7887</v>
      </c>
      <c r="B8098" s="186" t="s">
        <v>38266</v>
      </c>
      <c r="C8098" s="186" t="s">
        <v>12</v>
      </c>
      <c r="D8098" s="187" t="s">
        <v>38267</v>
      </c>
    </row>
    <row r="8099" spans="1:4">
      <c r="B8099" s="186" t="s">
        <v>38268</v>
      </c>
    </row>
    <row r="8100" spans="1:4">
      <c r="B8100" s="186" t="s">
        <v>38269</v>
      </c>
    </row>
    <row r="8101" spans="1:4">
      <c r="A8101" s="189">
        <v>13503</v>
      </c>
      <c r="B8101" s="186" t="s">
        <v>38270</v>
      </c>
      <c r="C8101" s="186" t="s">
        <v>12</v>
      </c>
      <c r="D8101" s="188" t="s">
        <v>38271</v>
      </c>
    </row>
    <row r="8102" spans="1:4">
      <c r="B8102" s="186" t="s">
        <v>38272</v>
      </c>
    </row>
    <row r="8103" spans="1:4">
      <c r="A8103" s="189">
        <v>13504</v>
      </c>
      <c r="B8103" s="186" t="s">
        <v>38273</v>
      </c>
      <c r="C8103" s="186" t="s">
        <v>12</v>
      </c>
      <c r="D8103" s="188" t="s">
        <v>38274</v>
      </c>
    </row>
    <row r="8104" spans="1:4">
      <c r="B8104" s="186" t="s">
        <v>38275</v>
      </c>
    </row>
    <row r="8105" spans="1:4">
      <c r="B8105" s="186" t="s">
        <v>662</v>
      </c>
    </row>
    <row r="8106" spans="1:4">
      <c r="A8106" s="189">
        <v>12986</v>
      </c>
      <c r="B8106" s="186" t="s">
        <v>24000</v>
      </c>
      <c r="C8106" s="186" t="s">
        <v>12</v>
      </c>
      <c r="D8106" s="188" t="s">
        <v>38276</v>
      </c>
    </row>
    <row r="8107" spans="1:4">
      <c r="B8107" s="186" t="s">
        <v>24001</v>
      </c>
    </row>
    <row r="8108" spans="1:4">
      <c r="B8108" s="186" t="s">
        <v>24002</v>
      </c>
    </row>
    <row r="8109" spans="1:4">
      <c r="B8109" s="186" t="s">
        <v>24003</v>
      </c>
    </row>
    <row r="8110" spans="1:4">
      <c r="A8110" s="189">
        <v>12985</v>
      </c>
      <c r="B8110" s="186" t="s">
        <v>24000</v>
      </c>
      <c r="C8110" s="186" t="s">
        <v>12</v>
      </c>
      <c r="D8110" s="187" t="s">
        <v>38277</v>
      </c>
    </row>
    <row r="8111" spans="1:4">
      <c r="B8111" s="186" t="s">
        <v>24004</v>
      </c>
    </row>
    <row r="8112" spans="1:4">
      <c r="B8112" s="186" t="s">
        <v>24005</v>
      </c>
    </row>
    <row r="8113" spans="1:4">
      <c r="B8113" s="186" t="s">
        <v>24006</v>
      </c>
    </row>
    <row r="8114" spans="1:4">
      <c r="A8114" s="189">
        <v>12987</v>
      </c>
      <c r="B8114" s="186" t="s">
        <v>24000</v>
      </c>
      <c r="C8114" s="186" t="s">
        <v>12</v>
      </c>
      <c r="D8114" s="187" t="s">
        <v>38278</v>
      </c>
    </row>
    <row r="8115" spans="1:4">
      <c r="B8115" s="186" t="s">
        <v>24007</v>
      </c>
    </row>
    <row r="8116" spans="1:4">
      <c r="B8116" s="186" t="s">
        <v>24005</v>
      </c>
    </row>
    <row r="8117" spans="1:4">
      <c r="B8117" s="186" t="s">
        <v>24006</v>
      </c>
    </row>
    <row r="8118" spans="1:4">
      <c r="A8118" s="189">
        <v>13532</v>
      </c>
      <c r="B8118" s="186" t="s">
        <v>38279</v>
      </c>
      <c r="C8118" s="186" t="s">
        <v>12</v>
      </c>
      <c r="D8118" s="187" t="s">
        <v>38280</v>
      </c>
    </row>
    <row r="8119" spans="1:4">
      <c r="B8119" s="186" t="s">
        <v>38281</v>
      </c>
    </row>
    <row r="8120" spans="1:4">
      <c r="B8120" s="186" t="s">
        <v>38282</v>
      </c>
    </row>
    <row r="8121" spans="1:4">
      <c r="A8121" s="189">
        <v>13533</v>
      </c>
      <c r="B8121" s="186" t="s">
        <v>38279</v>
      </c>
      <c r="C8121" s="186" t="s">
        <v>12</v>
      </c>
      <c r="D8121" s="187" t="s">
        <v>38283</v>
      </c>
    </row>
    <row r="8122" spans="1:4">
      <c r="B8122" s="186" t="s">
        <v>38281</v>
      </c>
    </row>
    <row r="8123" spans="1:4">
      <c r="B8123" s="186" t="s">
        <v>38284</v>
      </c>
    </row>
    <row r="8124" spans="1:4">
      <c r="A8124" s="189">
        <v>13560</v>
      </c>
      <c r="B8124" s="186" t="s">
        <v>38285</v>
      </c>
      <c r="C8124" s="186" t="s">
        <v>12</v>
      </c>
      <c r="D8124" s="187" t="s">
        <v>38286</v>
      </c>
    </row>
    <row r="8125" spans="1:4">
      <c r="B8125" s="186" t="s">
        <v>38287</v>
      </c>
    </row>
    <row r="8126" spans="1:4">
      <c r="B8126" s="186" t="s">
        <v>38288</v>
      </c>
    </row>
    <row r="8127" spans="1:4">
      <c r="A8127" s="189">
        <v>13535</v>
      </c>
      <c r="B8127" s="186" t="s">
        <v>38289</v>
      </c>
      <c r="C8127" s="186" t="s">
        <v>12</v>
      </c>
      <c r="D8127" s="187" t="s">
        <v>38290</v>
      </c>
    </row>
    <row r="8128" spans="1:4">
      <c r="B8128" s="186" t="s">
        <v>38291</v>
      </c>
    </row>
    <row r="8129" spans="1:4">
      <c r="B8129" s="186" t="s">
        <v>38292</v>
      </c>
    </row>
    <row r="8130" spans="1:4">
      <c r="A8130" s="186" t="s">
        <v>38293</v>
      </c>
      <c r="B8130" s="186" t="s">
        <v>38294</v>
      </c>
      <c r="C8130" s="186" t="s">
        <v>12</v>
      </c>
      <c r="D8130" s="188" t="s">
        <v>38295</v>
      </c>
    </row>
    <row r="8131" spans="1:4">
      <c r="B8131" s="186" t="s">
        <v>38296</v>
      </c>
    </row>
    <row r="8132" spans="1:4">
      <c r="A8132" s="186" t="s">
        <v>7888</v>
      </c>
      <c r="B8132" s="186" t="s">
        <v>38297</v>
      </c>
      <c r="C8132" s="186" t="s">
        <v>1580</v>
      </c>
      <c r="D8132" s="188" t="s">
        <v>38298</v>
      </c>
    </row>
    <row r="8133" spans="1:4">
      <c r="B8133" s="186" t="s">
        <v>38299</v>
      </c>
    </row>
    <row r="8134" spans="1:4">
      <c r="A8134" s="186" t="s">
        <v>7889</v>
      </c>
      <c r="B8134" s="186" t="s">
        <v>7890</v>
      </c>
      <c r="C8134" s="186" t="s">
        <v>12</v>
      </c>
      <c r="D8134" s="188" t="s">
        <v>1458</v>
      </c>
    </row>
    <row r="8135" spans="1:4">
      <c r="A8135" s="186" t="s">
        <v>7891</v>
      </c>
      <c r="B8135" s="186" t="s">
        <v>7892</v>
      </c>
      <c r="C8135" s="186" t="s">
        <v>12</v>
      </c>
      <c r="D8135" s="186">
        <v>13.99</v>
      </c>
    </row>
    <row r="8136" spans="1:4">
      <c r="A8136" s="186" t="s">
        <v>7893</v>
      </c>
      <c r="B8136" s="186" t="s">
        <v>7894</v>
      </c>
      <c r="C8136" s="186" t="s">
        <v>12</v>
      </c>
      <c r="D8136" s="188" t="s">
        <v>3798</v>
      </c>
    </row>
    <row r="8137" spans="1:4">
      <c r="A8137" s="186" t="s">
        <v>7897</v>
      </c>
      <c r="B8137" s="186" t="s">
        <v>7898</v>
      </c>
      <c r="C8137" s="186" t="s">
        <v>12</v>
      </c>
      <c r="D8137" s="188" t="s">
        <v>847</v>
      </c>
    </row>
    <row r="8138" spans="1:4">
      <c r="A8138" s="186" t="s">
        <v>7899</v>
      </c>
      <c r="B8138" s="186" t="s">
        <v>7900</v>
      </c>
      <c r="C8138" s="186" t="s">
        <v>12</v>
      </c>
      <c r="D8138" s="188" t="s">
        <v>847</v>
      </c>
    </row>
    <row r="8139" spans="1:4">
      <c r="A8139" s="186" t="s">
        <v>7901</v>
      </c>
      <c r="B8139" s="186" t="s">
        <v>7902</v>
      </c>
      <c r="C8139" s="186" t="s">
        <v>12</v>
      </c>
      <c r="D8139" s="188" t="s">
        <v>847</v>
      </c>
    </row>
    <row r="8140" spans="1:4">
      <c r="A8140" s="186" t="s">
        <v>7903</v>
      </c>
      <c r="B8140" s="186" t="s">
        <v>7904</v>
      </c>
      <c r="C8140" s="186" t="s">
        <v>12</v>
      </c>
      <c r="D8140" s="186">
        <v>17.82</v>
      </c>
    </row>
    <row r="8141" spans="1:4">
      <c r="A8141" s="186" t="s">
        <v>7905</v>
      </c>
      <c r="B8141" s="186" t="s">
        <v>7906</v>
      </c>
      <c r="C8141" s="186" t="s">
        <v>12</v>
      </c>
      <c r="D8141" s="186">
        <v>13.97</v>
      </c>
    </row>
    <row r="8142" spans="1:4">
      <c r="A8142" s="186" t="s">
        <v>38300</v>
      </c>
      <c r="B8142" s="186" t="s">
        <v>7907</v>
      </c>
      <c r="C8142" s="186" t="s">
        <v>12</v>
      </c>
      <c r="D8142" s="186">
        <v>17.920000000000002</v>
      </c>
    </row>
    <row r="8143" spans="1:4">
      <c r="A8143" s="186" t="s">
        <v>204</v>
      </c>
      <c r="B8143" s="186" t="s">
        <v>7646</v>
      </c>
      <c r="C8143" s="186" t="s">
        <v>34116</v>
      </c>
    </row>
    <row r="8145" spans="1:4">
      <c r="C8145" s="184" t="s">
        <v>34071</v>
      </c>
      <c r="D8145" s="185" t="s">
        <v>114</v>
      </c>
    </row>
    <row r="8146" spans="1:4">
      <c r="A8146" s="184"/>
    </row>
    <row r="8147" spans="1:4">
      <c r="D8147" s="184" t="s">
        <v>34072</v>
      </c>
    </row>
    <row r="8148" spans="1:4">
      <c r="A8148" s="184"/>
    </row>
    <row r="8149" spans="1:4">
      <c r="A8149" s="184"/>
      <c r="B8149" s="184" t="s">
        <v>34073</v>
      </c>
      <c r="C8149" s="184" t="s">
        <v>34074</v>
      </c>
      <c r="D8149" s="184" t="s">
        <v>34075</v>
      </c>
    </row>
    <row r="8150" spans="1:4">
      <c r="B8150" s="184" t="s">
        <v>34076</v>
      </c>
      <c r="C8150" s="184" t="s">
        <v>107</v>
      </c>
      <c r="D8150" s="184" t="s">
        <v>34077</v>
      </c>
    </row>
    <row r="8151" spans="1:4">
      <c r="A8151" s="186" t="s">
        <v>38220</v>
      </c>
    </row>
    <row r="8152" spans="1:4">
      <c r="A8152" s="186" t="s">
        <v>7908</v>
      </c>
      <c r="B8152" s="186" t="s">
        <v>7909</v>
      </c>
      <c r="C8152" s="186" t="s">
        <v>12</v>
      </c>
      <c r="D8152" s="186">
        <v>9.6</v>
      </c>
    </row>
    <row r="8153" spans="1:4">
      <c r="A8153" s="186" t="s">
        <v>38301</v>
      </c>
      <c r="B8153" s="186" t="s">
        <v>7911</v>
      </c>
      <c r="C8153" s="186" t="s">
        <v>12</v>
      </c>
      <c r="D8153" s="186">
        <v>10.87</v>
      </c>
    </row>
    <row r="8154" spans="1:4">
      <c r="A8154" s="186" t="s">
        <v>7912</v>
      </c>
      <c r="B8154" s="186" t="s">
        <v>7913</v>
      </c>
      <c r="C8154" s="186" t="s">
        <v>12</v>
      </c>
      <c r="D8154" s="190" t="s">
        <v>38302</v>
      </c>
    </row>
    <row r="8155" spans="1:4">
      <c r="A8155" s="186" t="s">
        <v>7914</v>
      </c>
      <c r="B8155" s="186" t="s">
        <v>7915</v>
      </c>
      <c r="C8155" s="186" t="s">
        <v>12</v>
      </c>
      <c r="D8155" s="187" t="s">
        <v>38303</v>
      </c>
    </row>
    <row r="8156" spans="1:4">
      <c r="A8156" s="186" t="s">
        <v>7916</v>
      </c>
      <c r="B8156" s="186" t="s">
        <v>38304</v>
      </c>
      <c r="C8156" s="186" t="s">
        <v>12</v>
      </c>
      <c r="D8156" s="187" t="s">
        <v>38305</v>
      </c>
    </row>
    <row r="8157" spans="1:4">
      <c r="B8157" s="186" t="s">
        <v>38306</v>
      </c>
    </row>
    <row r="8158" spans="1:4">
      <c r="A8158" s="189">
        <v>12522</v>
      </c>
      <c r="B8158" s="186" t="s">
        <v>7917</v>
      </c>
      <c r="C8158" s="186" t="s">
        <v>12</v>
      </c>
      <c r="D8158" s="187" t="s">
        <v>38307</v>
      </c>
    </row>
    <row r="8159" spans="1:4">
      <c r="B8159" s="186" t="s">
        <v>7918</v>
      </c>
    </row>
    <row r="8160" spans="1:4">
      <c r="B8160" s="186" t="s">
        <v>398</v>
      </c>
    </row>
    <row r="8161" spans="1:4">
      <c r="A8161" s="189">
        <v>12521</v>
      </c>
      <c r="B8161" s="186" t="s">
        <v>7919</v>
      </c>
      <c r="C8161" s="186" t="s">
        <v>12</v>
      </c>
      <c r="D8161" s="187" t="s">
        <v>38308</v>
      </c>
    </row>
    <row r="8162" spans="1:4">
      <c r="B8162" s="186" t="s">
        <v>7920</v>
      </c>
    </row>
    <row r="8163" spans="1:4">
      <c r="B8163" s="186" t="s">
        <v>1378</v>
      </c>
    </row>
    <row r="8164" spans="1:4">
      <c r="A8164" s="189">
        <v>13505</v>
      </c>
      <c r="B8164" s="186" t="s">
        <v>38309</v>
      </c>
      <c r="C8164" s="186" t="s">
        <v>12</v>
      </c>
      <c r="D8164" s="188" t="s">
        <v>38310</v>
      </c>
    </row>
    <row r="8165" spans="1:4">
      <c r="B8165" s="186" t="s">
        <v>38311</v>
      </c>
    </row>
    <row r="8166" spans="1:4">
      <c r="B8166" s="186" t="s">
        <v>319</v>
      </c>
    </row>
    <row r="8167" spans="1:4">
      <c r="A8167" s="189">
        <v>13290</v>
      </c>
      <c r="B8167" s="186" t="s">
        <v>38312</v>
      </c>
      <c r="C8167" s="186" t="s">
        <v>12</v>
      </c>
      <c r="D8167" s="188" t="s">
        <v>23750</v>
      </c>
    </row>
    <row r="8168" spans="1:4">
      <c r="B8168" s="186" t="s">
        <v>38313</v>
      </c>
    </row>
    <row r="8169" spans="1:4">
      <c r="A8169" s="189">
        <v>13289</v>
      </c>
      <c r="B8169" s="186" t="s">
        <v>38314</v>
      </c>
      <c r="C8169" s="186" t="s">
        <v>12</v>
      </c>
      <c r="D8169" s="188" t="s">
        <v>38315</v>
      </c>
    </row>
    <row r="8170" spans="1:4">
      <c r="B8170" s="186" t="s">
        <v>38316</v>
      </c>
    </row>
    <row r="8171" spans="1:4">
      <c r="A8171" s="189">
        <v>13291</v>
      </c>
      <c r="B8171" s="186" t="s">
        <v>38317</v>
      </c>
      <c r="C8171" s="186" t="s">
        <v>12</v>
      </c>
      <c r="D8171" s="188" t="s">
        <v>22983</v>
      </c>
    </row>
    <row r="8172" spans="1:4">
      <c r="B8172" s="186" t="s">
        <v>38316</v>
      </c>
    </row>
    <row r="8173" spans="1:4">
      <c r="A8173" s="189">
        <v>13287</v>
      </c>
      <c r="B8173" s="186" t="s">
        <v>38318</v>
      </c>
      <c r="C8173" s="186" t="s">
        <v>12</v>
      </c>
      <c r="D8173" s="186">
        <v>77.33</v>
      </c>
    </row>
    <row r="8174" spans="1:4">
      <c r="B8174" s="186" t="s">
        <v>38319</v>
      </c>
    </row>
    <row r="8175" spans="1:4">
      <c r="A8175" s="189">
        <v>13524</v>
      </c>
      <c r="B8175" s="186" t="s">
        <v>38320</v>
      </c>
      <c r="C8175" s="186" t="s">
        <v>12</v>
      </c>
      <c r="D8175" s="188" t="s">
        <v>33444</v>
      </c>
    </row>
    <row r="8176" spans="1:4">
      <c r="B8176" s="186" t="s">
        <v>38313</v>
      </c>
    </row>
    <row r="8177" spans="1:4">
      <c r="A8177" s="189">
        <v>13288</v>
      </c>
      <c r="B8177" s="186" t="s">
        <v>38321</v>
      </c>
      <c r="C8177" s="186" t="s">
        <v>12</v>
      </c>
      <c r="D8177" s="188" t="s">
        <v>18924</v>
      </c>
    </row>
    <row r="8178" spans="1:4">
      <c r="B8178" s="186" t="s">
        <v>38322</v>
      </c>
    </row>
    <row r="8179" spans="1:4">
      <c r="A8179" s="189">
        <v>13292</v>
      </c>
      <c r="B8179" s="186" t="s">
        <v>38323</v>
      </c>
      <c r="C8179" s="186" t="s">
        <v>12</v>
      </c>
      <c r="D8179" s="188" t="s">
        <v>38324</v>
      </c>
    </row>
    <row r="8180" spans="1:4">
      <c r="B8180" s="186" t="s">
        <v>38322</v>
      </c>
    </row>
    <row r="8181" spans="1:4">
      <c r="A8181" s="186" t="s">
        <v>38325</v>
      </c>
      <c r="B8181" s="186" t="s">
        <v>7921</v>
      </c>
      <c r="C8181" s="186" t="s">
        <v>12</v>
      </c>
      <c r="D8181" s="186">
        <v>21.82</v>
      </c>
    </row>
    <row r="8182" spans="1:4">
      <c r="A8182" s="186" t="s">
        <v>38326</v>
      </c>
      <c r="B8182" s="186" t="s">
        <v>7922</v>
      </c>
      <c r="C8182" s="186" t="s">
        <v>12</v>
      </c>
      <c r="D8182" s="186">
        <v>16.899999999999999</v>
      </c>
    </row>
    <row r="8183" spans="1:4">
      <c r="A8183" s="189">
        <v>10816</v>
      </c>
      <c r="B8183" s="186" t="s">
        <v>7923</v>
      </c>
      <c r="C8183" s="186" t="s">
        <v>12</v>
      </c>
      <c r="D8183" s="186">
        <v>16.5</v>
      </c>
    </row>
    <row r="8184" spans="1:4">
      <c r="A8184" s="186" t="s">
        <v>7924</v>
      </c>
      <c r="B8184" s="186" t="s">
        <v>7925</v>
      </c>
      <c r="C8184" s="186" t="s">
        <v>12</v>
      </c>
      <c r="D8184" s="186">
        <v>1.99</v>
      </c>
    </row>
    <row r="8185" spans="1:4">
      <c r="A8185" s="186" t="s">
        <v>7927</v>
      </c>
      <c r="B8185" s="186" t="s">
        <v>7928</v>
      </c>
      <c r="C8185" s="186" t="s">
        <v>12</v>
      </c>
      <c r="D8185" s="186">
        <v>47.3</v>
      </c>
    </row>
    <row r="8186" spans="1:4">
      <c r="A8186" s="186" t="s">
        <v>7929</v>
      </c>
      <c r="B8186" s="186" t="s">
        <v>38327</v>
      </c>
      <c r="C8186" s="186" t="s">
        <v>1580</v>
      </c>
      <c r="D8186" s="188" t="s">
        <v>24191</v>
      </c>
    </row>
    <row r="8187" spans="1:4">
      <c r="B8187" s="186" t="s">
        <v>38328</v>
      </c>
    </row>
    <row r="8188" spans="1:4">
      <c r="A8188" s="189">
        <v>12012</v>
      </c>
      <c r="B8188" s="186" t="s">
        <v>38329</v>
      </c>
      <c r="C8188" s="186" t="s">
        <v>1580</v>
      </c>
      <c r="D8188" s="188" t="s">
        <v>38330</v>
      </c>
    </row>
    <row r="8189" spans="1:4">
      <c r="B8189" s="186" t="s">
        <v>38331</v>
      </c>
    </row>
    <row r="8190" spans="1:4">
      <c r="B8190" s="191" t="s">
        <v>38332</v>
      </c>
    </row>
    <row r="8191" spans="1:4">
      <c r="A8191" s="189">
        <v>12013</v>
      </c>
      <c r="B8191" s="186" t="s">
        <v>38329</v>
      </c>
      <c r="C8191" s="186" t="s">
        <v>1580</v>
      </c>
      <c r="D8191" s="188" t="s">
        <v>38333</v>
      </c>
    </row>
    <row r="8192" spans="1:4">
      <c r="B8192" s="186" t="s">
        <v>38334</v>
      </c>
    </row>
    <row r="8193" spans="1:4">
      <c r="B8193" s="191" t="s">
        <v>38335</v>
      </c>
    </row>
    <row r="8194" spans="1:4">
      <c r="A8194" s="189">
        <v>13556</v>
      </c>
      <c r="B8194" s="186" t="s">
        <v>38336</v>
      </c>
      <c r="C8194" s="186" t="s">
        <v>1580</v>
      </c>
      <c r="D8194" s="188" t="s">
        <v>22604</v>
      </c>
    </row>
    <row r="8195" spans="1:4">
      <c r="B8195" s="186" t="s">
        <v>38337</v>
      </c>
    </row>
    <row r="8196" spans="1:4">
      <c r="B8196" s="186" t="s">
        <v>1101</v>
      </c>
    </row>
    <row r="8197" spans="1:4">
      <c r="A8197" s="189">
        <v>13557</v>
      </c>
      <c r="B8197" s="186" t="s">
        <v>38338</v>
      </c>
      <c r="C8197" s="186" t="s">
        <v>1580</v>
      </c>
      <c r="D8197" s="188" t="s">
        <v>11701</v>
      </c>
    </row>
    <row r="8198" spans="1:4">
      <c r="B8198" s="186" t="s">
        <v>38339</v>
      </c>
    </row>
    <row r="8199" spans="1:4">
      <c r="B8199" s="186" t="s">
        <v>38340</v>
      </c>
    </row>
    <row r="8200" spans="1:4">
      <c r="A8200" s="189">
        <v>13558</v>
      </c>
      <c r="B8200" s="186" t="s">
        <v>38341</v>
      </c>
      <c r="C8200" s="186" t="s">
        <v>1580</v>
      </c>
      <c r="D8200" s="188" t="s">
        <v>33200</v>
      </c>
    </row>
    <row r="8201" spans="1:4">
      <c r="B8201" s="186" t="s">
        <v>38342</v>
      </c>
    </row>
    <row r="8202" spans="1:4">
      <c r="B8202" s="186" t="s">
        <v>1101</v>
      </c>
    </row>
    <row r="8203" spans="1:4">
      <c r="A8203" s="189">
        <v>13559</v>
      </c>
      <c r="B8203" s="186" t="s">
        <v>38343</v>
      </c>
      <c r="C8203" s="186" t="s">
        <v>1580</v>
      </c>
      <c r="D8203" s="188" t="s">
        <v>38344</v>
      </c>
    </row>
    <row r="8204" spans="1:4">
      <c r="B8204" s="186" t="s">
        <v>38345</v>
      </c>
    </row>
    <row r="8205" spans="1:4">
      <c r="B8205" s="186" t="s">
        <v>1101</v>
      </c>
    </row>
    <row r="8206" spans="1:4">
      <c r="A8206" s="189">
        <v>13578</v>
      </c>
      <c r="B8206" s="186" t="s">
        <v>38346</v>
      </c>
      <c r="C8206" s="186" t="s">
        <v>12</v>
      </c>
      <c r="D8206" s="188" t="s">
        <v>38347</v>
      </c>
    </row>
    <row r="8207" spans="1:4">
      <c r="B8207" s="186" t="s">
        <v>38348</v>
      </c>
    </row>
    <row r="8208" spans="1:4">
      <c r="A8208" s="186" t="s">
        <v>7930</v>
      </c>
      <c r="B8208" s="186" t="s">
        <v>7931</v>
      </c>
      <c r="C8208" s="186" t="s">
        <v>12</v>
      </c>
      <c r="D8208" s="186">
        <v>105.5</v>
      </c>
    </row>
    <row r="8209" spans="1:4">
      <c r="A8209" s="186" t="s">
        <v>7932</v>
      </c>
      <c r="B8209" s="186" t="s">
        <v>7933</v>
      </c>
      <c r="C8209" s="186" t="s">
        <v>1580</v>
      </c>
      <c r="D8209" s="188" t="s">
        <v>38349</v>
      </c>
    </row>
    <row r="8210" spans="1:4">
      <c r="A8210" s="186" t="s">
        <v>38350</v>
      </c>
    </row>
    <row r="8211" spans="1:4">
      <c r="A8211" s="189">
        <v>11077</v>
      </c>
      <c r="B8211" s="186" t="s">
        <v>38351</v>
      </c>
      <c r="C8211" s="186" t="s">
        <v>12</v>
      </c>
      <c r="D8211" s="188" t="s">
        <v>24145</v>
      </c>
    </row>
    <row r="8212" spans="1:4">
      <c r="B8212" s="186" t="s">
        <v>38352</v>
      </c>
    </row>
    <row r="8213" spans="1:4">
      <c r="A8213" s="186" t="s">
        <v>7935</v>
      </c>
      <c r="B8213" s="186" t="s">
        <v>7936</v>
      </c>
      <c r="C8213" s="186" t="s">
        <v>12</v>
      </c>
      <c r="D8213" s="186">
        <v>78.989999999999995</v>
      </c>
    </row>
    <row r="8214" spans="1:4">
      <c r="A8214" s="186" t="s">
        <v>7938</v>
      </c>
      <c r="B8214" s="186" t="s">
        <v>7939</v>
      </c>
      <c r="C8214" s="186" t="s">
        <v>12</v>
      </c>
      <c r="D8214" s="186">
        <v>86.9</v>
      </c>
    </row>
    <row r="8215" spans="1:4">
      <c r="A8215" s="189">
        <v>10686</v>
      </c>
      <c r="B8215" s="186" t="s">
        <v>7940</v>
      </c>
      <c r="C8215" s="186" t="s">
        <v>12</v>
      </c>
      <c r="D8215" s="188" t="s">
        <v>22313</v>
      </c>
    </row>
    <row r="8216" spans="1:4">
      <c r="A8216" s="186" t="s">
        <v>7942</v>
      </c>
      <c r="B8216" s="186" t="s">
        <v>7943</v>
      </c>
      <c r="C8216" s="186" t="s">
        <v>12</v>
      </c>
      <c r="D8216" s="188" t="s">
        <v>15011</v>
      </c>
    </row>
    <row r="8217" spans="1:4">
      <c r="A8217" s="186" t="s">
        <v>38353</v>
      </c>
      <c r="B8217" s="186" t="s">
        <v>7944</v>
      </c>
      <c r="C8217" s="186" t="s">
        <v>12</v>
      </c>
      <c r="D8217" s="188" t="s">
        <v>50</v>
      </c>
    </row>
    <row r="8218" spans="1:4">
      <c r="A8218" s="186" t="s">
        <v>7946</v>
      </c>
      <c r="B8218" s="186" t="s">
        <v>7947</v>
      </c>
      <c r="C8218" s="186" t="s">
        <v>12</v>
      </c>
      <c r="D8218" s="186">
        <v>19.989999999999998</v>
      </c>
    </row>
    <row r="8219" spans="1:4">
      <c r="A8219" s="186" t="s">
        <v>7948</v>
      </c>
      <c r="B8219" s="186" t="s">
        <v>7949</v>
      </c>
      <c r="C8219" s="186" t="s">
        <v>12</v>
      </c>
      <c r="D8219" s="186">
        <v>4.5</v>
      </c>
    </row>
    <row r="8220" spans="1:4">
      <c r="A8220" s="186" t="s">
        <v>38354</v>
      </c>
      <c r="B8220" s="186" t="s">
        <v>7950</v>
      </c>
      <c r="C8220" s="186" t="s">
        <v>12</v>
      </c>
      <c r="D8220" s="186">
        <v>4.5</v>
      </c>
    </row>
    <row r="8221" spans="1:4">
      <c r="A8221" s="186" t="s">
        <v>7952</v>
      </c>
      <c r="B8221" s="186" t="s">
        <v>7953</v>
      </c>
      <c r="C8221" s="186" t="s">
        <v>12</v>
      </c>
      <c r="D8221" s="186">
        <v>7.7</v>
      </c>
    </row>
    <row r="8222" spans="1:4">
      <c r="A8222" s="186" t="s">
        <v>7954</v>
      </c>
      <c r="B8222" s="186" t="s">
        <v>7955</v>
      </c>
      <c r="C8222" s="186" t="s">
        <v>12</v>
      </c>
      <c r="D8222" s="186">
        <v>13.9</v>
      </c>
    </row>
    <row r="8223" spans="1:4">
      <c r="A8223" s="186" t="s">
        <v>7956</v>
      </c>
      <c r="B8223" s="186" t="s">
        <v>7957</v>
      </c>
      <c r="C8223" s="186" t="s">
        <v>12</v>
      </c>
      <c r="D8223" s="188" t="s">
        <v>5142</v>
      </c>
    </row>
    <row r="8224" spans="1:4">
      <c r="A8224" s="186" t="s">
        <v>204</v>
      </c>
      <c r="B8224" s="186" t="s">
        <v>7682</v>
      </c>
      <c r="C8224" s="186" t="s">
        <v>34116</v>
      </c>
    </row>
    <row r="8226" spans="1:4">
      <c r="C8226" s="184" t="s">
        <v>34071</v>
      </c>
      <c r="D8226" s="185" t="s">
        <v>114</v>
      </c>
    </row>
    <row r="8227" spans="1:4">
      <c r="A8227" s="184"/>
    </row>
    <row r="8228" spans="1:4">
      <c r="D8228" s="184" t="s">
        <v>34072</v>
      </c>
    </row>
    <row r="8229" spans="1:4">
      <c r="A8229" s="184"/>
    </row>
    <row r="8230" spans="1:4">
      <c r="A8230" s="184"/>
      <c r="B8230" s="184" t="s">
        <v>34073</v>
      </c>
      <c r="C8230" s="184" t="s">
        <v>34074</v>
      </c>
      <c r="D8230" s="184" t="s">
        <v>34075</v>
      </c>
    </row>
    <row r="8231" spans="1:4">
      <c r="B8231" s="184" t="s">
        <v>34076</v>
      </c>
      <c r="C8231" s="184" t="s">
        <v>107</v>
      </c>
      <c r="D8231" s="184" t="s">
        <v>34077</v>
      </c>
    </row>
    <row r="8232" spans="1:4">
      <c r="A8232" s="186" t="s">
        <v>38350</v>
      </c>
    </row>
    <row r="8233" spans="1:4">
      <c r="A8233" s="186" t="s">
        <v>7958</v>
      </c>
      <c r="B8233" s="186" t="s">
        <v>7959</v>
      </c>
      <c r="C8233" s="186" t="s">
        <v>12</v>
      </c>
      <c r="D8233" s="186">
        <v>46.34</v>
      </c>
    </row>
    <row r="8234" spans="1:4">
      <c r="A8234" s="186" t="s">
        <v>7960</v>
      </c>
      <c r="B8234" s="186" t="s">
        <v>7961</v>
      </c>
      <c r="C8234" s="186" t="s">
        <v>12</v>
      </c>
      <c r="D8234" s="186">
        <v>36.9</v>
      </c>
    </row>
    <row r="8235" spans="1:4">
      <c r="A8235" s="186" t="s">
        <v>7962</v>
      </c>
      <c r="B8235" s="186" t="s">
        <v>7963</v>
      </c>
      <c r="C8235" s="186" t="s">
        <v>12</v>
      </c>
      <c r="D8235" s="186">
        <v>20.13</v>
      </c>
    </row>
    <row r="8236" spans="1:4">
      <c r="A8236" s="186" t="s">
        <v>7964</v>
      </c>
      <c r="B8236" s="186" t="s">
        <v>7965</v>
      </c>
      <c r="C8236" s="186" t="s">
        <v>12</v>
      </c>
      <c r="D8236" s="186">
        <v>19.62</v>
      </c>
    </row>
    <row r="8237" spans="1:4">
      <c r="A8237" s="186" t="s">
        <v>7967</v>
      </c>
      <c r="B8237" s="186" t="s">
        <v>7968</v>
      </c>
      <c r="C8237" s="186" t="s">
        <v>12</v>
      </c>
      <c r="D8237" s="186">
        <v>60.5</v>
      </c>
    </row>
    <row r="8238" spans="1:4">
      <c r="A8238" s="186" t="s">
        <v>7969</v>
      </c>
      <c r="B8238" s="186" t="s">
        <v>7970</v>
      </c>
      <c r="C8238" s="186" t="s">
        <v>12</v>
      </c>
      <c r="D8238" s="186">
        <v>4.5599999999999996</v>
      </c>
    </row>
    <row r="8239" spans="1:4">
      <c r="A8239" s="189">
        <v>11627</v>
      </c>
      <c r="B8239" s="186" t="s">
        <v>7971</v>
      </c>
      <c r="C8239" s="186" t="s">
        <v>12</v>
      </c>
      <c r="D8239" s="188" t="s">
        <v>50</v>
      </c>
    </row>
    <row r="8240" spans="1:4">
      <c r="A8240" s="189">
        <v>11626</v>
      </c>
      <c r="B8240" s="186" t="s">
        <v>7973</v>
      </c>
      <c r="C8240" s="186" t="s">
        <v>12</v>
      </c>
      <c r="D8240" s="188" t="s">
        <v>21876</v>
      </c>
    </row>
    <row r="8241" spans="1:4">
      <c r="A8241" s="189">
        <v>10631</v>
      </c>
      <c r="B8241" s="186" t="s">
        <v>7975</v>
      </c>
      <c r="C8241" s="186" t="s">
        <v>12</v>
      </c>
      <c r="D8241" s="188" t="s">
        <v>15413</v>
      </c>
    </row>
    <row r="8242" spans="1:4">
      <c r="A8242" s="186" t="s">
        <v>38355</v>
      </c>
      <c r="B8242" s="186" t="s">
        <v>7976</v>
      </c>
      <c r="C8242" s="186" t="s">
        <v>12</v>
      </c>
      <c r="D8242" s="188" t="s">
        <v>919</v>
      </c>
    </row>
    <row r="8243" spans="1:4">
      <c r="A8243" s="186" t="s">
        <v>38356</v>
      </c>
      <c r="B8243" s="186" t="s">
        <v>7978</v>
      </c>
      <c r="C8243" s="186" t="s">
        <v>12</v>
      </c>
      <c r="D8243" s="188" t="s">
        <v>3604</v>
      </c>
    </row>
    <row r="8244" spans="1:4">
      <c r="A8244" s="186" t="s">
        <v>7980</v>
      </c>
      <c r="B8244" s="186" t="s">
        <v>7981</v>
      </c>
      <c r="C8244" s="186" t="s">
        <v>12</v>
      </c>
      <c r="D8244" s="186">
        <v>3.93</v>
      </c>
    </row>
    <row r="8245" spans="1:4">
      <c r="A8245" s="186" t="s">
        <v>38357</v>
      </c>
      <c r="B8245" s="186" t="s">
        <v>7982</v>
      </c>
      <c r="C8245" s="186" t="s">
        <v>12</v>
      </c>
      <c r="D8245" s="188" t="s">
        <v>3604</v>
      </c>
    </row>
    <row r="8246" spans="1:4">
      <c r="A8246" s="186" t="s">
        <v>38358</v>
      </c>
      <c r="B8246" s="186" t="s">
        <v>38359</v>
      </c>
      <c r="C8246" s="186" t="s">
        <v>12</v>
      </c>
      <c r="D8246" s="186">
        <v>112</v>
      </c>
    </row>
    <row r="8247" spans="1:4">
      <c r="B8247" s="186" t="s">
        <v>38360</v>
      </c>
    </row>
    <row r="8248" spans="1:4">
      <c r="A8248" s="186" t="s">
        <v>38361</v>
      </c>
    </row>
    <row r="8249" spans="1:4">
      <c r="A8249" s="186" t="s">
        <v>484</v>
      </c>
      <c r="B8249" s="186" t="s">
        <v>485</v>
      </c>
      <c r="C8249" s="186" t="s">
        <v>12</v>
      </c>
      <c r="D8249" s="186">
        <v>37.1</v>
      </c>
    </row>
    <row r="8250" spans="1:4">
      <c r="A8250" s="186" t="s">
        <v>7983</v>
      </c>
      <c r="B8250" s="186" t="s">
        <v>7984</v>
      </c>
      <c r="C8250" s="186" t="s">
        <v>12</v>
      </c>
      <c r="D8250" s="186">
        <v>37.1</v>
      </c>
    </row>
    <row r="8251" spans="1:4">
      <c r="A8251" s="186" t="s">
        <v>7985</v>
      </c>
      <c r="B8251" s="186" t="s">
        <v>7986</v>
      </c>
      <c r="C8251" s="186" t="s">
        <v>12</v>
      </c>
      <c r="D8251" s="188" t="s">
        <v>37286</v>
      </c>
    </row>
    <row r="8252" spans="1:4">
      <c r="A8252" s="186" t="s">
        <v>38362</v>
      </c>
      <c r="B8252" s="186" t="s">
        <v>7988</v>
      </c>
      <c r="C8252" s="186" t="s">
        <v>12</v>
      </c>
      <c r="D8252" s="186">
        <v>5.0999999999999996</v>
      </c>
    </row>
    <row r="8253" spans="1:4">
      <c r="A8253" s="189">
        <v>11230</v>
      </c>
      <c r="B8253" s="186" t="s">
        <v>7989</v>
      </c>
      <c r="C8253" s="186" t="s">
        <v>12</v>
      </c>
      <c r="D8253" s="186">
        <v>19.989999999999998</v>
      </c>
    </row>
    <row r="8254" spans="1:4">
      <c r="B8254" s="186" t="s">
        <v>7991</v>
      </c>
    </row>
    <row r="8255" spans="1:4">
      <c r="A8255" s="186" t="s">
        <v>38363</v>
      </c>
      <c r="B8255" s="186" t="s">
        <v>7992</v>
      </c>
      <c r="C8255" s="186" t="s">
        <v>12</v>
      </c>
      <c r="D8255" s="188" t="s">
        <v>20403</v>
      </c>
    </row>
    <row r="8256" spans="1:4">
      <c r="A8256" s="186" t="s">
        <v>38364</v>
      </c>
      <c r="B8256" s="186" t="s">
        <v>7993</v>
      </c>
      <c r="C8256" s="186" t="s">
        <v>12</v>
      </c>
      <c r="D8256" s="186">
        <v>6.53</v>
      </c>
    </row>
    <row r="8257" spans="1:4">
      <c r="A8257" s="186" t="s">
        <v>7994</v>
      </c>
      <c r="B8257" s="186" t="s">
        <v>7995</v>
      </c>
      <c r="C8257" s="186" t="s">
        <v>12</v>
      </c>
      <c r="D8257" s="186">
        <v>5.25</v>
      </c>
    </row>
    <row r="8258" spans="1:4">
      <c r="A8258" s="186" t="s">
        <v>7996</v>
      </c>
      <c r="B8258" s="186" t="s">
        <v>7997</v>
      </c>
      <c r="C8258" s="186" t="s">
        <v>12</v>
      </c>
      <c r="D8258" s="186">
        <v>6.6</v>
      </c>
    </row>
    <row r="8259" spans="1:4">
      <c r="A8259" s="186" t="s">
        <v>38365</v>
      </c>
      <c r="B8259" s="186" t="s">
        <v>7998</v>
      </c>
      <c r="C8259" s="186" t="s">
        <v>12</v>
      </c>
      <c r="D8259" s="188" t="s">
        <v>20403</v>
      </c>
    </row>
    <row r="8260" spans="1:4">
      <c r="A8260" s="186" t="s">
        <v>38366</v>
      </c>
      <c r="B8260" s="186" t="s">
        <v>8000</v>
      </c>
      <c r="C8260" s="186" t="s">
        <v>12</v>
      </c>
      <c r="D8260" s="186">
        <v>6.76</v>
      </c>
    </row>
    <row r="8261" spans="1:4">
      <c r="A8261" s="186" t="s">
        <v>8002</v>
      </c>
      <c r="B8261" s="186" t="s">
        <v>8003</v>
      </c>
      <c r="C8261" s="186" t="s">
        <v>12</v>
      </c>
      <c r="D8261" s="186">
        <v>7.6</v>
      </c>
    </row>
    <row r="8262" spans="1:4">
      <c r="A8262" s="186" t="s">
        <v>8005</v>
      </c>
      <c r="B8262" s="186" t="s">
        <v>8006</v>
      </c>
      <c r="C8262" s="186" t="s">
        <v>1580</v>
      </c>
      <c r="D8262" s="186">
        <v>8.3000000000000007</v>
      </c>
    </row>
    <row r="8263" spans="1:4">
      <c r="A8263" s="186" t="s">
        <v>38367</v>
      </c>
      <c r="B8263" s="186" t="s">
        <v>8007</v>
      </c>
      <c r="C8263" s="186" t="s">
        <v>1580</v>
      </c>
      <c r="D8263" s="186">
        <v>8.75</v>
      </c>
    </row>
    <row r="8264" spans="1:4">
      <c r="A8264" s="186" t="s">
        <v>8009</v>
      </c>
      <c r="B8264" s="186" t="s">
        <v>8010</v>
      </c>
      <c r="C8264" s="186" t="s">
        <v>1580</v>
      </c>
      <c r="D8264" s="186">
        <v>6.6</v>
      </c>
    </row>
    <row r="8265" spans="1:4">
      <c r="A8265" s="186" t="s">
        <v>8011</v>
      </c>
      <c r="B8265" s="186" t="s">
        <v>38368</v>
      </c>
      <c r="C8265" s="186" t="s">
        <v>12</v>
      </c>
      <c r="D8265" s="186">
        <v>41.23</v>
      </c>
    </row>
    <row r="8266" spans="1:4">
      <c r="B8266" s="186" t="s">
        <v>38369</v>
      </c>
    </row>
    <row r="8267" spans="1:4">
      <c r="A8267" s="189">
        <v>10799</v>
      </c>
      <c r="B8267" s="186" t="s">
        <v>8012</v>
      </c>
      <c r="C8267" s="186" t="s">
        <v>12</v>
      </c>
      <c r="D8267" s="186">
        <v>30.5</v>
      </c>
    </row>
    <row r="8268" spans="1:4">
      <c r="A8268" s="189">
        <v>10797</v>
      </c>
      <c r="B8268" s="186" t="s">
        <v>8014</v>
      </c>
      <c r="C8268" s="186" t="s">
        <v>12</v>
      </c>
      <c r="D8268" s="186">
        <v>39.9</v>
      </c>
    </row>
    <row r="8269" spans="1:4">
      <c r="A8269" s="189">
        <v>10798</v>
      </c>
      <c r="B8269" s="186" t="s">
        <v>8015</v>
      </c>
      <c r="C8269" s="186" t="s">
        <v>12</v>
      </c>
      <c r="D8269" s="186">
        <v>62.9</v>
      </c>
    </row>
    <row r="8270" spans="1:4">
      <c r="A8270" s="189">
        <v>12385</v>
      </c>
      <c r="B8270" s="186" t="s">
        <v>8016</v>
      </c>
      <c r="C8270" s="186" t="s">
        <v>12</v>
      </c>
      <c r="D8270" s="186">
        <v>6.94</v>
      </c>
    </row>
    <row r="8271" spans="1:4">
      <c r="A8271" s="189">
        <v>12697</v>
      </c>
      <c r="B8271" s="186" t="s">
        <v>22115</v>
      </c>
      <c r="C8271" s="186" t="s">
        <v>12</v>
      </c>
      <c r="D8271" s="186">
        <v>12.68</v>
      </c>
    </row>
    <row r="8272" spans="1:4">
      <c r="A8272" s="189">
        <v>12804</v>
      </c>
      <c r="B8272" s="186" t="s">
        <v>22116</v>
      </c>
      <c r="C8272" s="186" t="s">
        <v>12</v>
      </c>
      <c r="D8272" s="188" t="s">
        <v>12099</v>
      </c>
    </row>
    <row r="8273" spans="1:4">
      <c r="A8273" s="189">
        <v>12803</v>
      </c>
      <c r="B8273" s="186" t="s">
        <v>22117</v>
      </c>
      <c r="C8273" s="186" t="s">
        <v>12</v>
      </c>
      <c r="D8273" s="188" t="s">
        <v>12099</v>
      </c>
    </row>
    <row r="8274" spans="1:4">
      <c r="A8274" s="186" t="s">
        <v>8017</v>
      </c>
      <c r="B8274" s="186" t="s">
        <v>8018</v>
      </c>
      <c r="C8274" s="186" t="s">
        <v>12</v>
      </c>
      <c r="D8274" s="188" t="s">
        <v>33220</v>
      </c>
    </row>
    <row r="8275" spans="1:4">
      <c r="A8275" s="186" t="s">
        <v>38370</v>
      </c>
      <c r="B8275" s="186" t="s">
        <v>8019</v>
      </c>
      <c r="C8275" s="186" t="s">
        <v>12</v>
      </c>
      <c r="D8275" s="186">
        <v>2.5</v>
      </c>
    </row>
    <row r="8276" spans="1:4">
      <c r="A8276" s="186" t="s">
        <v>8020</v>
      </c>
      <c r="B8276" s="186" t="s">
        <v>22118</v>
      </c>
      <c r="C8276" s="186" t="s">
        <v>12</v>
      </c>
      <c r="D8276" s="186">
        <v>2.4</v>
      </c>
    </row>
    <row r="8277" spans="1:4">
      <c r="A8277" s="186" t="s">
        <v>8021</v>
      </c>
      <c r="B8277" s="186" t="s">
        <v>8022</v>
      </c>
      <c r="C8277" s="186" t="s">
        <v>12</v>
      </c>
      <c r="D8277" s="188" t="s">
        <v>11535</v>
      </c>
    </row>
    <row r="8278" spans="1:4">
      <c r="A8278" s="186" t="s">
        <v>38371</v>
      </c>
      <c r="B8278" s="186" t="s">
        <v>8023</v>
      </c>
      <c r="C8278" s="186" t="s">
        <v>12</v>
      </c>
      <c r="D8278" s="188" t="s">
        <v>33179</v>
      </c>
    </row>
    <row r="8279" spans="1:4">
      <c r="A8279" s="186" t="s">
        <v>8024</v>
      </c>
      <c r="B8279" s="186" t="s">
        <v>8025</v>
      </c>
      <c r="C8279" s="186" t="s">
        <v>12</v>
      </c>
      <c r="D8279" s="188" t="s">
        <v>352</v>
      </c>
    </row>
    <row r="8280" spans="1:4">
      <c r="A8280" s="186" t="s">
        <v>8026</v>
      </c>
      <c r="B8280" s="186" t="s">
        <v>8027</v>
      </c>
      <c r="C8280" s="186" t="s">
        <v>12</v>
      </c>
      <c r="D8280" s="188" t="s">
        <v>8751</v>
      </c>
    </row>
    <row r="8281" spans="1:4">
      <c r="A8281" s="189">
        <v>13284</v>
      </c>
      <c r="B8281" s="186" t="s">
        <v>38372</v>
      </c>
      <c r="C8281" s="186" t="s">
        <v>12</v>
      </c>
      <c r="D8281" s="186">
        <v>248.99</v>
      </c>
    </row>
    <row r="8282" spans="1:4">
      <c r="B8282" s="186" t="s">
        <v>38373</v>
      </c>
    </row>
    <row r="8283" spans="1:4">
      <c r="A8283" s="189">
        <v>13286</v>
      </c>
      <c r="B8283" s="186" t="s">
        <v>23440</v>
      </c>
      <c r="C8283" s="186" t="s">
        <v>12</v>
      </c>
      <c r="D8283" s="186">
        <v>23.87</v>
      </c>
    </row>
    <row r="8284" spans="1:4">
      <c r="A8284" s="189">
        <v>12363</v>
      </c>
      <c r="B8284" s="186" t="s">
        <v>8029</v>
      </c>
      <c r="C8284" s="186" t="s">
        <v>12</v>
      </c>
      <c r="D8284" s="186">
        <v>43.55</v>
      </c>
    </row>
    <row r="8285" spans="1:4">
      <c r="A8285" s="189">
        <v>13285</v>
      </c>
      <c r="B8285" s="186" t="s">
        <v>23439</v>
      </c>
      <c r="C8285" s="186" t="s">
        <v>12</v>
      </c>
      <c r="D8285" s="186">
        <v>70.37</v>
      </c>
    </row>
    <row r="8286" spans="1:4">
      <c r="A8286" s="186" t="s">
        <v>8030</v>
      </c>
      <c r="B8286" s="186" t="s">
        <v>8031</v>
      </c>
      <c r="C8286" s="186" t="s">
        <v>12</v>
      </c>
      <c r="D8286" s="186">
        <v>19.309999999999999</v>
      </c>
    </row>
    <row r="8287" spans="1:4">
      <c r="A8287" s="186" t="s">
        <v>8032</v>
      </c>
      <c r="B8287" s="186" t="s">
        <v>8033</v>
      </c>
      <c r="C8287" s="186" t="s">
        <v>12</v>
      </c>
      <c r="D8287" s="186">
        <v>19.309999999999999</v>
      </c>
    </row>
    <row r="8288" spans="1:4">
      <c r="A8288" s="186" t="s">
        <v>8035</v>
      </c>
      <c r="B8288" s="186" t="s">
        <v>8036</v>
      </c>
      <c r="C8288" s="186" t="s">
        <v>12</v>
      </c>
      <c r="D8288" s="186">
        <v>25.97</v>
      </c>
    </row>
    <row r="8289" spans="1:4">
      <c r="A8289" s="186" t="s">
        <v>8038</v>
      </c>
      <c r="B8289" s="186" t="s">
        <v>8039</v>
      </c>
      <c r="C8289" s="186" t="s">
        <v>12</v>
      </c>
      <c r="D8289" s="186">
        <v>48.53</v>
      </c>
    </row>
    <row r="8290" spans="1:4">
      <c r="A8290" s="189">
        <v>12925</v>
      </c>
      <c r="B8290" s="186" t="s">
        <v>23119</v>
      </c>
      <c r="C8290" s="186" t="s">
        <v>12</v>
      </c>
      <c r="D8290" s="186">
        <v>31.2</v>
      </c>
    </row>
    <row r="8291" spans="1:4">
      <c r="A8291" s="189">
        <v>12927</v>
      </c>
      <c r="B8291" s="186" t="s">
        <v>23121</v>
      </c>
      <c r="C8291" s="186" t="s">
        <v>12</v>
      </c>
      <c r="D8291" s="186">
        <v>54.8</v>
      </c>
    </row>
    <row r="8292" spans="1:4">
      <c r="A8292" s="189">
        <v>12924</v>
      </c>
      <c r="B8292" s="186" t="s">
        <v>23118</v>
      </c>
      <c r="C8292" s="186" t="s">
        <v>12</v>
      </c>
      <c r="D8292" s="186">
        <v>66.349999999999994</v>
      </c>
    </row>
    <row r="8293" spans="1:4">
      <c r="A8293" s="186" t="s">
        <v>38374</v>
      </c>
      <c r="B8293" s="186" t="s">
        <v>8040</v>
      </c>
      <c r="C8293" s="186" t="s">
        <v>12</v>
      </c>
      <c r="D8293" s="188" t="s">
        <v>17870</v>
      </c>
    </row>
    <row r="8294" spans="1:4">
      <c r="A8294" s="189">
        <v>12689</v>
      </c>
      <c r="B8294" s="186" t="s">
        <v>22120</v>
      </c>
      <c r="C8294" s="186" t="s">
        <v>12</v>
      </c>
      <c r="D8294" s="186">
        <v>23.99</v>
      </c>
    </row>
    <row r="8295" spans="1:4">
      <c r="A8295" s="189">
        <v>13519</v>
      </c>
      <c r="B8295" s="186" t="s">
        <v>38375</v>
      </c>
      <c r="C8295" s="186" t="s">
        <v>12</v>
      </c>
      <c r="D8295" s="186">
        <v>453.77</v>
      </c>
    </row>
    <row r="8296" spans="1:4">
      <c r="A8296" s="189">
        <v>13517</v>
      </c>
      <c r="B8296" s="186" t="s">
        <v>38376</v>
      </c>
      <c r="C8296" s="186" t="s">
        <v>12</v>
      </c>
      <c r="D8296" s="188" t="s">
        <v>38377</v>
      </c>
    </row>
    <row r="8297" spans="1:4">
      <c r="A8297" s="189">
        <v>12884</v>
      </c>
      <c r="C8297" s="186" t="s">
        <v>12</v>
      </c>
      <c r="D8297" s="186">
        <v>16.3</v>
      </c>
    </row>
    <row r="8298" spans="1:4">
      <c r="A8298" s="186" t="s">
        <v>204</v>
      </c>
      <c r="B8298" s="186" t="s">
        <v>7719</v>
      </c>
      <c r="C8298" s="186" t="s">
        <v>34116</v>
      </c>
    </row>
    <row r="8300" spans="1:4">
      <c r="C8300" s="184" t="s">
        <v>34071</v>
      </c>
      <c r="D8300" s="185" t="s">
        <v>114</v>
      </c>
    </row>
    <row r="8301" spans="1:4">
      <c r="A8301" s="184"/>
    </row>
    <row r="8302" spans="1:4">
      <c r="D8302" s="184" t="s">
        <v>34072</v>
      </c>
    </row>
    <row r="8303" spans="1:4">
      <c r="A8303" s="184"/>
    </row>
    <row r="8304" spans="1:4">
      <c r="A8304" s="184"/>
      <c r="B8304" s="184" t="s">
        <v>34073</v>
      </c>
      <c r="C8304" s="184" t="s">
        <v>34074</v>
      </c>
      <c r="D8304" s="184" t="s">
        <v>34075</v>
      </c>
    </row>
    <row r="8305" spans="1:4">
      <c r="B8305" s="184" t="s">
        <v>34076</v>
      </c>
      <c r="C8305" s="184" t="s">
        <v>107</v>
      </c>
      <c r="D8305" s="184" t="s">
        <v>34077</v>
      </c>
    </row>
    <row r="8306" spans="1:4">
      <c r="A8306" s="186" t="s">
        <v>38361</v>
      </c>
    </row>
    <row r="8307" spans="1:4">
      <c r="B8307" s="186" t="s">
        <v>38378</v>
      </c>
    </row>
    <row r="8308" spans="1:4">
      <c r="B8308" s="186" t="s">
        <v>38379</v>
      </c>
    </row>
    <row r="8309" spans="1:4">
      <c r="B8309" s="186" t="s">
        <v>38380</v>
      </c>
    </row>
    <row r="8310" spans="1:4">
      <c r="A8310" s="189">
        <v>13525</v>
      </c>
      <c r="B8310" s="186" t="s">
        <v>38381</v>
      </c>
      <c r="C8310" s="186" t="s">
        <v>12</v>
      </c>
      <c r="D8310" s="186">
        <v>11.55</v>
      </c>
    </row>
    <row r="8311" spans="1:4">
      <c r="B8311" s="186" t="s">
        <v>38382</v>
      </c>
    </row>
    <row r="8312" spans="1:4">
      <c r="B8312" s="186" t="s">
        <v>38383</v>
      </c>
    </row>
    <row r="8313" spans="1:4">
      <c r="A8313" s="186" t="s">
        <v>8042</v>
      </c>
      <c r="B8313" s="186" t="s">
        <v>22121</v>
      </c>
      <c r="C8313" s="186" t="s">
        <v>12</v>
      </c>
      <c r="D8313" s="186">
        <v>17.22</v>
      </c>
    </row>
    <row r="8314" spans="1:4">
      <c r="A8314" s="186" t="s">
        <v>8043</v>
      </c>
      <c r="B8314" s="186" t="s">
        <v>22122</v>
      </c>
      <c r="C8314" s="186" t="s">
        <v>12</v>
      </c>
      <c r="D8314" s="186">
        <v>30.7</v>
      </c>
    </row>
    <row r="8315" spans="1:4">
      <c r="A8315" s="186" t="s">
        <v>8045</v>
      </c>
      <c r="B8315" s="186" t="s">
        <v>22123</v>
      </c>
      <c r="C8315" s="186" t="s">
        <v>12</v>
      </c>
      <c r="D8315" s="186">
        <v>41.89</v>
      </c>
    </row>
    <row r="8316" spans="1:4">
      <c r="A8316" s="186" t="s">
        <v>8047</v>
      </c>
      <c r="B8316" s="186" t="s">
        <v>22124</v>
      </c>
      <c r="C8316" s="186" t="s">
        <v>12</v>
      </c>
      <c r="D8316" s="186">
        <v>9.75</v>
      </c>
    </row>
    <row r="8317" spans="1:4">
      <c r="A8317" s="186" t="s">
        <v>38384</v>
      </c>
      <c r="B8317" s="186" t="s">
        <v>22125</v>
      </c>
      <c r="C8317" s="186" t="s">
        <v>12</v>
      </c>
      <c r="D8317" s="188" t="s">
        <v>38385</v>
      </c>
    </row>
    <row r="8318" spans="1:4">
      <c r="A8318" s="186" t="s">
        <v>8048</v>
      </c>
      <c r="B8318" s="186" t="s">
        <v>8049</v>
      </c>
      <c r="C8318" s="186" t="s">
        <v>12</v>
      </c>
      <c r="D8318" s="188" t="s">
        <v>38385</v>
      </c>
    </row>
    <row r="8319" spans="1:4">
      <c r="A8319" s="186" t="s">
        <v>8050</v>
      </c>
      <c r="B8319" s="186" t="s">
        <v>8051</v>
      </c>
      <c r="C8319" s="186" t="s">
        <v>12</v>
      </c>
      <c r="D8319" s="186">
        <v>454.99</v>
      </c>
    </row>
    <row r="8320" spans="1:4">
      <c r="A8320" s="186" t="s">
        <v>8052</v>
      </c>
      <c r="B8320" s="186" t="s">
        <v>8053</v>
      </c>
      <c r="C8320" s="186" t="s">
        <v>12</v>
      </c>
      <c r="D8320" s="186">
        <v>69.11</v>
      </c>
    </row>
    <row r="8321" spans="1:4">
      <c r="A8321" s="186" t="s">
        <v>8054</v>
      </c>
      <c r="B8321" s="186" t="s">
        <v>8055</v>
      </c>
      <c r="C8321" s="186" t="s">
        <v>12</v>
      </c>
      <c r="D8321" s="186">
        <v>50.3</v>
      </c>
    </row>
    <row r="8322" spans="1:4">
      <c r="A8322" s="186" t="s">
        <v>8057</v>
      </c>
      <c r="B8322" s="186" t="s">
        <v>8058</v>
      </c>
      <c r="C8322" s="186" t="s">
        <v>12</v>
      </c>
      <c r="D8322" s="186">
        <v>42.2</v>
      </c>
    </row>
    <row r="8323" spans="1:4">
      <c r="A8323" s="186" t="s">
        <v>8059</v>
      </c>
      <c r="B8323" s="186" t="s">
        <v>8060</v>
      </c>
      <c r="C8323" s="186" t="s">
        <v>12</v>
      </c>
      <c r="D8323" s="186">
        <v>47.1</v>
      </c>
    </row>
    <row r="8324" spans="1:4">
      <c r="A8324" s="186" t="s">
        <v>8061</v>
      </c>
      <c r="B8324" s="186" t="s">
        <v>38386</v>
      </c>
      <c r="C8324" s="186" t="s">
        <v>12</v>
      </c>
      <c r="D8324" s="188" t="s">
        <v>13044</v>
      </c>
    </row>
    <row r="8325" spans="1:4">
      <c r="B8325" s="186" t="s">
        <v>1867</v>
      </c>
    </row>
    <row r="8326" spans="1:4">
      <c r="A8326" s="186" t="s">
        <v>38387</v>
      </c>
      <c r="B8326" s="186" t="s">
        <v>38388</v>
      </c>
      <c r="C8326" s="186" t="s">
        <v>12</v>
      </c>
      <c r="D8326" s="188" t="s">
        <v>38389</v>
      </c>
    </row>
    <row r="8327" spans="1:4">
      <c r="B8327" s="186" t="s">
        <v>1867</v>
      </c>
    </row>
    <row r="8328" spans="1:4">
      <c r="A8328" s="186" t="s">
        <v>8062</v>
      </c>
      <c r="B8328" s="186" t="s">
        <v>8063</v>
      </c>
      <c r="C8328" s="186" t="s">
        <v>12</v>
      </c>
      <c r="D8328" s="188" t="s">
        <v>38390</v>
      </c>
    </row>
    <row r="8329" spans="1:4">
      <c r="A8329" s="186" t="s">
        <v>8064</v>
      </c>
      <c r="B8329" s="186" t="s">
        <v>22126</v>
      </c>
      <c r="C8329" s="186" t="s">
        <v>12</v>
      </c>
      <c r="D8329" s="186">
        <v>37.31</v>
      </c>
    </row>
    <row r="8330" spans="1:4">
      <c r="A8330" s="186" t="s">
        <v>8065</v>
      </c>
      <c r="B8330" s="186" t="s">
        <v>22127</v>
      </c>
      <c r="C8330" s="186" t="s">
        <v>12</v>
      </c>
      <c r="D8330" s="186">
        <v>43.14</v>
      </c>
    </row>
    <row r="8331" spans="1:4">
      <c r="A8331" s="186" t="s">
        <v>8067</v>
      </c>
      <c r="B8331" s="186" t="s">
        <v>22128</v>
      </c>
      <c r="C8331" s="186" t="s">
        <v>12</v>
      </c>
      <c r="D8331" s="186">
        <v>50.3</v>
      </c>
    </row>
    <row r="8332" spans="1:4">
      <c r="A8332" s="186" t="s">
        <v>8068</v>
      </c>
      <c r="B8332" s="186" t="s">
        <v>22129</v>
      </c>
      <c r="C8332" s="186" t="s">
        <v>12</v>
      </c>
      <c r="D8332" s="186">
        <v>21.74</v>
      </c>
    </row>
    <row r="8333" spans="1:4">
      <c r="A8333" s="186" t="s">
        <v>8069</v>
      </c>
      <c r="B8333" s="186" t="s">
        <v>38391</v>
      </c>
      <c r="C8333" s="186" t="s">
        <v>12</v>
      </c>
      <c r="D8333" s="186">
        <v>37.31</v>
      </c>
    </row>
    <row r="8334" spans="1:4">
      <c r="B8334" s="186" t="s">
        <v>38392</v>
      </c>
    </row>
    <row r="8335" spans="1:4">
      <c r="A8335" s="186" t="s">
        <v>8070</v>
      </c>
      <c r="B8335" s="186" t="s">
        <v>38393</v>
      </c>
      <c r="C8335" s="186" t="s">
        <v>12</v>
      </c>
      <c r="D8335" s="186">
        <v>43.14</v>
      </c>
    </row>
    <row r="8336" spans="1:4">
      <c r="B8336" s="186" t="s">
        <v>38392</v>
      </c>
    </row>
    <row r="8337" spans="1:4">
      <c r="A8337" s="186" t="s">
        <v>38394</v>
      </c>
      <c r="B8337" s="186" t="s">
        <v>8071</v>
      </c>
      <c r="C8337" s="186" t="s">
        <v>12</v>
      </c>
      <c r="D8337" s="186">
        <v>11.8</v>
      </c>
    </row>
    <row r="8338" spans="1:4">
      <c r="A8338" s="186" t="s">
        <v>8072</v>
      </c>
      <c r="B8338" s="186" t="s">
        <v>8073</v>
      </c>
      <c r="C8338" s="186" t="s">
        <v>12</v>
      </c>
      <c r="D8338" s="186">
        <v>29.1</v>
      </c>
    </row>
    <row r="8339" spans="1:4">
      <c r="A8339" s="186" t="s">
        <v>8074</v>
      </c>
      <c r="B8339" s="186" t="s">
        <v>8075</v>
      </c>
      <c r="C8339" s="186" t="s">
        <v>12</v>
      </c>
      <c r="D8339" s="188" t="s">
        <v>33597</v>
      </c>
    </row>
    <row r="8340" spans="1:4">
      <c r="A8340" s="186" t="s">
        <v>8077</v>
      </c>
      <c r="B8340" s="186" t="s">
        <v>8078</v>
      </c>
      <c r="C8340" s="186" t="s">
        <v>12</v>
      </c>
      <c r="D8340" s="188" t="s">
        <v>38395</v>
      </c>
    </row>
    <row r="8341" spans="1:4">
      <c r="A8341" s="189">
        <v>12696</v>
      </c>
      <c r="B8341" s="186" t="s">
        <v>38396</v>
      </c>
      <c r="C8341" s="186" t="s">
        <v>12</v>
      </c>
      <c r="D8341" s="188" t="s">
        <v>7446</v>
      </c>
    </row>
    <row r="8342" spans="1:4">
      <c r="B8342" s="186" t="s">
        <v>662</v>
      </c>
    </row>
    <row r="8343" spans="1:4">
      <c r="A8343" s="189">
        <v>12384</v>
      </c>
      <c r="B8343" s="186" t="s">
        <v>8079</v>
      </c>
      <c r="C8343" s="186" t="s">
        <v>12</v>
      </c>
      <c r="D8343" s="188" t="s">
        <v>14045</v>
      </c>
    </row>
    <row r="8344" spans="1:4">
      <c r="A8344" s="189">
        <v>12695</v>
      </c>
      <c r="B8344" s="186" t="s">
        <v>38397</v>
      </c>
      <c r="C8344" s="186" t="s">
        <v>12</v>
      </c>
      <c r="D8344" s="188" t="s">
        <v>18973</v>
      </c>
    </row>
    <row r="8345" spans="1:4">
      <c r="B8345" s="186" t="s">
        <v>662</v>
      </c>
    </row>
    <row r="8346" spans="1:4">
      <c r="A8346" s="186" t="s">
        <v>38398</v>
      </c>
    </row>
    <row r="8347" spans="1:4">
      <c r="A8347" s="186" t="s">
        <v>8080</v>
      </c>
      <c r="B8347" s="186" t="s">
        <v>8081</v>
      </c>
      <c r="C8347" s="186" t="s">
        <v>12</v>
      </c>
      <c r="D8347" s="188" t="s">
        <v>38399</v>
      </c>
    </row>
    <row r="8348" spans="1:4">
      <c r="A8348" s="186" t="s">
        <v>8082</v>
      </c>
      <c r="B8348" s="186" t="s">
        <v>8083</v>
      </c>
      <c r="C8348" s="186" t="s">
        <v>12</v>
      </c>
      <c r="D8348" s="188" t="s">
        <v>38400</v>
      </c>
    </row>
    <row r="8349" spans="1:4">
      <c r="A8349" s="189">
        <v>11183</v>
      </c>
      <c r="B8349" s="186" t="s">
        <v>8084</v>
      </c>
      <c r="C8349" s="186" t="s">
        <v>1580</v>
      </c>
      <c r="D8349" s="188" t="s">
        <v>21738</v>
      </c>
    </row>
    <row r="8350" spans="1:4">
      <c r="A8350" s="186" t="s">
        <v>8085</v>
      </c>
      <c r="B8350" s="186" t="s">
        <v>8086</v>
      </c>
      <c r="C8350" s="186" t="s">
        <v>12</v>
      </c>
      <c r="D8350" s="188" t="s">
        <v>38401</v>
      </c>
    </row>
    <row r="8351" spans="1:4">
      <c r="B8351" s="186" t="s">
        <v>38402</v>
      </c>
    </row>
    <row r="8352" spans="1:4">
      <c r="A8352" s="189">
        <v>11851</v>
      </c>
      <c r="B8352" s="186" t="s">
        <v>8087</v>
      </c>
      <c r="C8352" s="186" t="s">
        <v>12</v>
      </c>
      <c r="D8352" s="188" t="s">
        <v>38403</v>
      </c>
    </row>
    <row r="8353" spans="1:4">
      <c r="B8353" s="186" t="s">
        <v>8088</v>
      </c>
    </row>
    <row r="8354" spans="1:4">
      <c r="A8354" s="186" t="s">
        <v>8089</v>
      </c>
      <c r="B8354" s="186" t="s">
        <v>8090</v>
      </c>
      <c r="C8354" s="186" t="s">
        <v>1580</v>
      </c>
      <c r="D8354" s="188" t="s">
        <v>33649</v>
      </c>
    </row>
    <row r="8355" spans="1:4">
      <c r="A8355" s="186" t="s">
        <v>8092</v>
      </c>
      <c r="B8355" s="186" t="s">
        <v>8093</v>
      </c>
      <c r="C8355" s="186" t="s">
        <v>12</v>
      </c>
      <c r="D8355" s="188" t="s">
        <v>38404</v>
      </c>
    </row>
    <row r="8356" spans="1:4">
      <c r="A8356" s="186" t="s">
        <v>38405</v>
      </c>
      <c r="B8356" s="186" t="s">
        <v>8094</v>
      </c>
      <c r="C8356" s="186" t="s">
        <v>12</v>
      </c>
      <c r="D8356" s="188" t="s">
        <v>38406</v>
      </c>
    </row>
    <row r="8357" spans="1:4">
      <c r="B8357" s="186" t="s">
        <v>8095</v>
      </c>
    </row>
    <row r="8358" spans="1:4">
      <c r="A8358" s="186" t="s">
        <v>8096</v>
      </c>
      <c r="B8358" s="186" t="s">
        <v>8097</v>
      </c>
      <c r="C8358" s="186" t="s">
        <v>1580</v>
      </c>
      <c r="D8358" s="188" t="s">
        <v>38407</v>
      </c>
    </row>
    <row r="8359" spans="1:4">
      <c r="A8359" s="189">
        <v>10804</v>
      </c>
      <c r="B8359" s="186" t="s">
        <v>38408</v>
      </c>
      <c r="C8359" s="186" t="s">
        <v>12</v>
      </c>
      <c r="D8359" s="187" t="s">
        <v>38409</v>
      </c>
    </row>
    <row r="8360" spans="1:4">
      <c r="B8360" s="187">
        <v>6</v>
      </c>
    </row>
    <row r="8361" spans="1:4">
      <c r="A8361" s="189">
        <v>10805</v>
      </c>
      <c r="B8361" s="186" t="s">
        <v>38410</v>
      </c>
      <c r="C8361" s="186" t="s">
        <v>12</v>
      </c>
      <c r="D8361" s="188" t="s">
        <v>38411</v>
      </c>
    </row>
    <row r="8362" spans="1:4">
      <c r="B8362" s="187">
        <v>6</v>
      </c>
    </row>
    <row r="8363" spans="1:4">
      <c r="A8363" s="186" t="s">
        <v>38412</v>
      </c>
      <c r="B8363" s="186" t="s">
        <v>8098</v>
      </c>
      <c r="C8363" s="186" t="s">
        <v>12</v>
      </c>
      <c r="D8363" s="187" t="s">
        <v>38413</v>
      </c>
    </row>
    <row r="8364" spans="1:4">
      <c r="B8364" s="186" t="s">
        <v>8099</v>
      </c>
    </row>
    <row r="8365" spans="1:4">
      <c r="B8365" s="186" t="s">
        <v>8100</v>
      </c>
    </row>
    <row r="8366" spans="1:4">
      <c r="A8366" s="186" t="s">
        <v>38414</v>
      </c>
      <c r="B8366" s="186" t="s">
        <v>8101</v>
      </c>
      <c r="C8366" s="186" t="s">
        <v>12</v>
      </c>
      <c r="D8366" s="187" t="s">
        <v>38415</v>
      </c>
    </row>
    <row r="8367" spans="1:4">
      <c r="B8367" s="186" t="s">
        <v>8102</v>
      </c>
    </row>
    <row r="8368" spans="1:4">
      <c r="A8368" s="189">
        <v>13002</v>
      </c>
      <c r="B8368" s="186" t="s">
        <v>23186</v>
      </c>
      <c r="C8368" s="186" t="s">
        <v>12</v>
      </c>
      <c r="D8368" s="187" t="s">
        <v>38416</v>
      </c>
    </row>
    <row r="8369" spans="1:4">
      <c r="A8369" s="186" t="s">
        <v>38417</v>
      </c>
      <c r="B8369" s="186" t="s">
        <v>8103</v>
      </c>
      <c r="C8369" s="186" t="s">
        <v>12</v>
      </c>
      <c r="D8369" s="188" t="s">
        <v>38418</v>
      </c>
    </row>
    <row r="8370" spans="1:4">
      <c r="A8370" s="186" t="s">
        <v>38419</v>
      </c>
      <c r="B8370" s="186" t="s">
        <v>8104</v>
      </c>
      <c r="C8370" s="186" t="s">
        <v>12</v>
      </c>
      <c r="D8370" s="187" t="s">
        <v>38420</v>
      </c>
    </row>
    <row r="8371" spans="1:4">
      <c r="B8371" s="186" t="s">
        <v>319</v>
      </c>
    </row>
    <row r="8372" spans="1:4">
      <c r="A8372" s="189">
        <v>11189</v>
      </c>
      <c r="B8372" s="186" t="s">
        <v>38421</v>
      </c>
      <c r="C8372" s="186" t="s">
        <v>12</v>
      </c>
      <c r="D8372" s="188" t="s">
        <v>3864</v>
      </c>
    </row>
    <row r="8373" spans="1:4">
      <c r="B8373" s="186" t="s">
        <v>319</v>
      </c>
    </row>
    <row r="8374" spans="1:4">
      <c r="A8374" s="186" t="s">
        <v>8105</v>
      </c>
      <c r="B8374" s="186" t="s">
        <v>8106</v>
      </c>
      <c r="C8374" s="186" t="s">
        <v>12</v>
      </c>
      <c r="D8374" s="186">
        <v>34.75</v>
      </c>
    </row>
    <row r="8375" spans="1:4">
      <c r="A8375" s="189">
        <v>12108</v>
      </c>
      <c r="B8375" s="186" t="s">
        <v>8107</v>
      </c>
      <c r="C8375" s="186" t="s">
        <v>12</v>
      </c>
      <c r="D8375" s="188" t="s">
        <v>38422</v>
      </c>
    </row>
    <row r="8376" spans="1:4">
      <c r="A8376" s="186" t="s">
        <v>8108</v>
      </c>
      <c r="B8376" s="186" t="s">
        <v>8109</v>
      </c>
      <c r="C8376" s="186" t="s">
        <v>12</v>
      </c>
      <c r="D8376" s="188" t="s">
        <v>33413</v>
      </c>
    </row>
    <row r="8377" spans="1:4">
      <c r="A8377" s="186" t="s">
        <v>204</v>
      </c>
      <c r="B8377" s="186" t="s">
        <v>7795</v>
      </c>
      <c r="C8377" s="186" t="s">
        <v>34116</v>
      </c>
    </row>
    <row r="8379" spans="1:4">
      <c r="C8379" s="184" t="s">
        <v>34071</v>
      </c>
      <c r="D8379" s="185" t="s">
        <v>114</v>
      </c>
    </row>
    <row r="8380" spans="1:4">
      <c r="A8380" s="184"/>
    </row>
    <row r="8381" spans="1:4">
      <c r="D8381" s="184" t="s">
        <v>34072</v>
      </c>
    </row>
    <row r="8382" spans="1:4">
      <c r="A8382" s="184"/>
    </row>
    <row r="8383" spans="1:4">
      <c r="A8383" s="184"/>
      <c r="B8383" s="184" t="s">
        <v>34073</v>
      </c>
      <c r="C8383" s="184" t="s">
        <v>34074</v>
      </c>
      <c r="D8383" s="184" t="s">
        <v>34075</v>
      </c>
    </row>
    <row r="8384" spans="1:4">
      <c r="B8384" s="184" t="s">
        <v>34076</v>
      </c>
      <c r="C8384" s="184" t="s">
        <v>107</v>
      </c>
      <c r="D8384" s="184" t="s">
        <v>34077</v>
      </c>
    </row>
    <row r="8385" spans="1:4">
      <c r="A8385" s="186" t="s">
        <v>38398</v>
      </c>
    </row>
    <row r="8386" spans="1:4">
      <c r="A8386" s="186" t="s">
        <v>38423</v>
      </c>
      <c r="B8386" s="186" t="s">
        <v>8111</v>
      </c>
      <c r="C8386" s="186" t="s">
        <v>12</v>
      </c>
      <c r="D8386" s="187" t="s">
        <v>38424</v>
      </c>
    </row>
    <row r="8387" spans="1:4">
      <c r="B8387" s="186" t="s">
        <v>8112</v>
      </c>
    </row>
    <row r="8388" spans="1:4">
      <c r="A8388" s="186" t="s">
        <v>38425</v>
      </c>
      <c r="B8388" s="186" t="s">
        <v>8114</v>
      </c>
      <c r="C8388" s="186" t="s">
        <v>12</v>
      </c>
      <c r="D8388" s="188" t="s">
        <v>38426</v>
      </c>
    </row>
    <row r="8389" spans="1:4">
      <c r="B8389" s="186" t="s">
        <v>8115</v>
      </c>
    </row>
    <row r="8390" spans="1:4">
      <c r="A8390" s="186" t="s">
        <v>38427</v>
      </c>
      <c r="B8390" s="186" t="s">
        <v>8116</v>
      </c>
      <c r="C8390" s="186" t="s">
        <v>12</v>
      </c>
      <c r="D8390" s="187" t="s">
        <v>38428</v>
      </c>
    </row>
    <row r="8391" spans="1:4">
      <c r="B8391" s="186" t="s">
        <v>8117</v>
      </c>
    </row>
    <row r="8392" spans="1:4">
      <c r="B8392" s="186" t="s">
        <v>403</v>
      </c>
    </row>
    <row r="8393" spans="1:4">
      <c r="A8393" s="186" t="s">
        <v>38429</v>
      </c>
      <c r="B8393" s="186" t="s">
        <v>8118</v>
      </c>
      <c r="C8393" s="186" t="s">
        <v>12</v>
      </c>
      <c r="D8393" s="187" t="s">
        <v>38430</v>
      </c>
    </row>
    <row r="8394" spans="1:4">
      <c r="B8394" s="186" t="s">
        <v>8115</v>
      </c>
    </row>
    <row r="8395" spans="1:4">
      <c r="A8395" s="189">
        <v>11556</v>
      </c>
      <c r="B8395" s="186" t="s">
        <v>8119</v>
      </c>
      <c r="C8395" s="186" t="s">
        <v>12</v>
      </c>
      <c r="D8395" s="187" t="s">
        <v>38431</v>
      </c>
    </row>
    <row r="8396" spans="1:4">
      <c r="B8396" s="186" t="s">
        <v>8120</v>
      </c>
    </row>
    <row r="8397" spans="1:4">
      <c r="A8397" s="186" t="s">
        <v>8121</v>
      </c>
      <c r="B8397" s="186" t="s">
        <v>38432</v>
      </c>
      <c r="C8397" s="186" t="s">
        <v>12</v>
      </c>
      <c r="D8397" s="186">
        <v>8.68</v>
      </c>
    </row>
    <row r="8398" spans="1:4">
      <c r="A8398" s="186" t="s">
        <v>8122</v>
      </c>
      <c r="B8398" s="186" t="s">
        <v>38433</v>
      </c>
      <c r="C8398" s="186" t="s">
        <v>12</v>
      </c>
      <c r="D8398" s="186">
        <v>14.44</v>
      </c>
    </row>
    <row r="8399" spans="1:4">
      <c r="A8399" s="186" t="s">
        <v>8123</v>
      </c>
      <c r="B8399" s="186" t="s">
        <v>38434</v>
      </c>
      <c r="C8399" s="186" t="s">
        <v>12</v>
      </c>
      <c r="D8399" s="186">
        <v>15.13</v>
      </c>
    </row>
    <row r="8400" spans="1:4">
      <c r="A8400" s="186" t="s">
        <v>8124</v>
      </c>
      <c r="B8400" s="186" t="s">
        <v>38435</v>
      </c>
      <c r="C8400" s="186" t="s">
        <v>12</v>
      </c>
      <c r="D8400" s="186">
        <v>23.2</v>
      </c>
    </row>
    <row r="8401" spans="1:4">
      <c r="A8401" s="186" t="s">
        <v>8125</v>
      </c>
      <c r="B8401" s="186" t="s">
        <v>38436</v>
      </c>
      <c r="C8401" s="186" t="s">
        <v>12</v>
      </c>
      <c r="D8401" s="186">
        <v>19.809999999999999</v>
      </c>
    </row>
    <row r="8402" spans="1:4">
      <c r="A8402" s="186" t="s">
        <v>8127</v>
      </c>
      <c r="B8402" s="186" t="s">
        <v>38437</v>
      </c>
      <c r="C8402" s="186" t="s">
        <v>12</v>
      </c>
      <c r="D8402" s="186">
        <v>30</v>
      </c>
    </row>
    <row r="8403" spans="1:4">
      <c r="A8403" s="186" t="s">
        <v>8128</v>
      </c>
      <c r="B8403" s="186" t="s">
        <v>38438</v>
      </c>
      <c r="C8403" s="186" t="s">
        <v>12</v>
      </c>
      <c r="D8403" s="186">
        <v>23.5</v>
      </c>
    </row>
    <row r="8404" spans="1:4">
      <c r="A8404" s="186" t="s">
        <v>8129</v>
      </c>
      <c r="B8404" s="186" t="s">
        <v>38439</v>
      </c>
      <c r="C8404" s="186" t="s">
        <v>12</v>
      </c>
      <c r="D8404" s="186">
        <v>11.4</v>
      </c>
    </row>
    <row r="8405" spans="1:4">
      <c r="A8405" s="186" t="s">
        <v>8130</v>
      </c>
      <c r="B8405" s="186" t="s">
        <v>8131</v>
      </c>
      <c r="C8405" s="186" t="s">
        <v>12</v>
      </c>
      <c r="D8405" s="186">
        <v>43.4</v>
      </c>
    </row>
    <row r="8406" spans="1:4">
      <c r="A8406" s="186" t="s">
        <v>8132</v>
      </c>
      <c r="B8406" s="186" t="s">
        <v>22130</v>
      </c>
      <c r="C8406" s="186" t="s">
        <v>12</v>
      </c>
      <c r="D8406" s="186">
        <v>88</v>
      </c>
    </row>
    <row r="8407" spans="1:4">
      <c r="A8407" s="186" t="s">
        <v>8133</v>
      </c>
      <c r="B8407" s="186" t="s">
        <v>8134</v>
      </c>
      <c r="C8407" s="186" t="s">
        <v>12</v>
      </c>
      <c r="D8407" s="188" t="s">
        <v>38440</v>
      </c>
    </row>
    <row r="8408" spans="1:4">
      <c r="A8408" s="189">
        <v>10632</v>
      </c>
      <c r="B8408" s="186" t="s">
        <v>38441</v>
      </c>
      <c r="C8408" s="186" t="s">
        <v>12</v>
      </c>
      <c r="D8408" s="188" t="s">
        <v>38442</v>
      </c>
    </row>
    <row r="8409" spans="1:4">
      <c r="B8409" s="186" t="s">
        <v>38443</v>
      </c>
    </row>
    <row r="8410" spans="1:4">
      <c r="B8410" s="186" t="s">
        <v>38444</v>
      </c>
    </row>
    <row r="8411" spans="1:4">
      <c r="B8411" s="186" t="s">
        <v>38445</v>
      </c>
    </row>
    <row r="8412" spans="1:4">
      <c r="A8412" s="189">
        <v>13395</v>
      </c>
      <c r="B8412" s="186" t="s">
        <v>38446</v>
      </c>
      <c r="C8412" s="186" t="s">
        <v>12</v>
      </c>
      <c r="D8412" s="188" t="s">
        <v>38447</v>
      </c>
    </row>
    <row r="8413" spans="1:4">
      <c r="B8413" s="186" t="s">
        <v>38448</v>
      </c>
    </row>
    <row r="8414" spans="1:4">
      <c r="A8414" s="186" t="s">
        <v>8135</v>
      </c>
      <c r="B8414" s="186" t="s">
        <v>8136</v>
      </c>
      <c r="C8414" s="186" t="s">
        <v>12</v>
      </c>
      <c r="D8414" s="188" t="s">
        <v>18655</v>
      </c>
    </row>
    <row r="8415" spans="1:4">
      <c r="A8415" s="186" t="s">
        <v>8137</v>
      </c>
      <c r="B8415" s="186" t="s">
        <v>38449</v>
      </c>
      <c r="C8415" s="186" t="s">
        <v>12</v>
      </c>
      <c r="D8415" s="186">
        <v>212.9</v>
      </c>
    </row>
    <row r="8416" spans="1:4">
      <c r="B8416" s="186" t="s">
        <v>38450</v>
      </c>
    </row>
    <row r="8417" spans="1:4">
      <c r="A8417" s="186" t="s">
        <v>8138</v>
      </c>
      <c r="B8417" s="186" t="s">
        <v>38451</v>
      </c>
      <c r="C8417" s="186" t="s">
        <v>12</v>
      </c>
      <c r="D8417" s="188" t="s">
        <v>38452</v>
      </c>
    </row>
    <row r="8418" spans="1:4">
      <c r="B8418" s="186" t="s">
        <v>38453</v>
      </c>
    </row>
    <row r="8419" spans="1:4">
      <c r="B8419" s="186" t="s">
        <v>1378</v>
      </c>
    </row>
    <row r="8420" spans="1:4">
      <c r="A8420" s="186" t="s">
        <v>8139</v>
      </c>
      <c r="B8420" s="186" t="s">
        <v>8140</v>
      </c>
      <c r="C8420" s="186" t="s">
        <v>12</v>
      </c>
      <c r="D8420" s="186">
        <v>13.5</v>
      </c>
    </row>
    <row r="8421" spans="1:4">
      <c r="A8421" s="186" t="s">
        <v>38454</v>
      </c>
      <c r="B8421" s="186" t="s">
        <v>8141</v>
      </c>
      <c r="C8421" s="186" t="s">
        <v>12</v>
      </c>
      <c r="D8421" s="188" t="s">
        <v>38455</v>
      </c>
    </row>
    <row r="8422" spans="1:4">
      <c r="A8422" s="186" t="s">
        <v>38456</v>
      </c>
      <c r="B8422" s="186" t="s">
        <v>8142</v>
      </c>
      <c r="C8422" s="186" t="s">
        <v>12</v>
      </c>
      <c r="D8422" s="188" t="s">
        <v>38457</v>
      </c>
    </row>
    <row r="8423" spans="1:4">
      <c r="A8423" s="189">
        <v>12417</v>
      </c>
      <c r="B8423" s="186" t="s">
        <v>8143</v>
      </c>
      <c r="C8423" s="186" t="s">
        <v>12</v>
      </c>
      <c r="D8423" s="188" t="s">
        <v>33635</v>
      </c>
    </row>
    <row r="8424" spans="1:4">
      <c r="B8424" s="186" t="s">
        <v>403</v>
      </c>
    </row>
    <row r="8425" spans="1:4">
      <c r="A8425" s="186" t="s">
        <v>38458</v>
      </c>
      <c r="B8425" s="186" t="s">
        <v>8144</v>
      </c>
      <c r="C8425" s="186" t="s">
        <v>12</v>
      </c>
      <c r="D8425" s="188" t="s">
        <v>12810</v>
      </c>
    </row>
    <row r="8426" spans="1:4">
      <c r="B8426" s="186" t="s">
        <v>38459</v>
      </c>
    </row>
    <row r="8427" spans="1:4">
      <c r="B8427" s="186" t="s">
        <v>38460</v>
      </c>
    </row>
    <row r="8428" spans="1:4">
      <c r="A8428" s="186" t="s">
        <v>38461</v>
      </c>
      <c r="B8428" s="186" t="s">
        <v>8145</v>
      </c>
      <c r="C8428" s="186" t="s">
        <v>12</v>
      </c>
      <c r="D8428" s="188" t="s">
        <v>21764</v>
      </c>
    </row>
    <row r="8429" spans="1:4">
      <c r="A8429" s="189">
        <v>10808</v>
      </c>
      <c r="B8429" s="186" t="s">
        <v>38462</v>
      </c>
      <c r="C8429" s="186" t="s">
        <v>12</v>
      </c>
      <c r="D8429" s="187" t="s">
        <v>38463</v>
      </c>
    </row>
    <row r="8430" spans="1:4">
      <c r="B8430" s="186" t="s">
        <v>38464</v>
      </c>
    </row>
    <row r="8431" spans="1:4">
      <c r="A8431" s="189">
        <v>10809</v>
      </c>
      <c r="B8431" s="186" t="s">
        <v>38465</v>
      </c>
      <c r="C8431" s="186" t="s">
        <v>12</v>
      </c>
      <c r="D8431" s="187" t="s">
        <v>38466</v>
      </c>
    </row>
    <row r="8432" spans="1:4">
      <c r="B8432" s="186" t="s">
        <v>38467</v>
      </c>
    </row>
    <row r="8433" spans="1:4">
      <c r="A8433" s="189">
        <v>12693</v>
      </c>
      <c r="B8433" s="186" t="s">
        <v>38468</v>
      </c>
      <c r="C8433" s="186" t="s">
        <v>12</v>
      </c>
      <c r="D8433" s="188" t="s">
        <v>38469</v>
      </c>
    </row>
    <row r="8434" spans="1:4">
      <c r="B8434" s="186" t="s">
        <v>22131</v>
      </c>
    </row>
    <row r="8435" spans="1:4">
      <c r="B8435" s="186" t="s">
        <v>38470</v>
      </c>
    </row>
    <row r="8436" spans="1:4">
      <c r="A8436" s="189">
        <v>12692</v>
      </c>
      <c r="B8436" s="186" t="s">
        <v>38471</v>
      </c>
      <c r="C8436" s="186" t="s">
        <v>12</v>
      </c>
      <c r="D8436" s="188" t="s">
        <v>38472</v>
      </c>
    </row>
    <row r="8437" spans="1:4">
      <c r="B8437" s="186" t="s">
        <v>22131</v>
      </c>
    </row>
    <row r="8438" spans="1:4">
      <c r="B8438" s="186" t="s">
        <v>22132</v>
      </c>
    </row>
    <row r="8439" spans="1:4">
      <c r="A8439" s="189">
        <v>12694</v>
      </c>
      <c r="B8439" s="186" t="s">
        <v>38473</v>
      </c>
      <c r="C8439" s="186" t="s">
        <v>12</v>
      </c>
      <c r="D8439" s="188" t="s">
        <v>33772</v>
      </c>
    </row>
    <row r="8440" spans="1:4">
      <c r="B8440" s="186" t="s">
        <v>22131</v>
      </c>
    </row>
    <row r="8441" spans="1:4">
      <c r="B8441" s="186" t="s">
        <v>38474</v>
      </c>
    </row>
    <row r="8442" spans="1:4">
      <c r="A8442" s="189">
        <v>12409</v>
      </c>
      <c r="B8442" s="186" t="s">
        <v>38475</v>
      </c>
      <c r="C8442" s="186" t="s">
        <v>1580</v>
      </c>
      <c r="D8442" s="188" t="s">
        <v>38476</v>
      </c>
    </row>
    <row r="8443" spans="1:4">
      <c r="B8443" s="186" t="s">
        <v>38477</v>
      </c>
    </row>
    <row r="8444" spans="1:4">
      <c r="A8444" s="186" t="s">
        <v>38478</v>
      </c>
      <c r="B8444" s="186" t="s">
        <v>8146</v>
      </c>
      <c r="C8444" s="186" t="s">
        <v>12</v>
      </c>
      <c r="D8444" s="188" t="s">
        <v>38479</v>
      </c>
    </row>
    <row r="8445" spans="1:4">
      <c r="B8445" s="186" t="s">
        <v>38480</v>
      </c>
    </row>
    <row r="8446" spans="1:4">
      <c r="A8446" s="186" t="s">
        <v>38481</v>
      </c>
      <c r="B8446" s="186" t="s">
        <v>8146</v>
      </c>
      <c r="C8446" s="186" t="s">
        <v>12</v>
      </c>
      <c r="D8446" s="188" t="s">
        <v>38482</v>
      </c>
    </row>
    <row r="8447" spans="1:4">
      <c r="B8447" s="186" t="s">
        <v>8147</v>
      </c>
    </row>
    <row r="8448" spans="1:4">
      <c r="A8448" s="186" t="s">
        <v>38483</v>
      </c>
      <c r="B8448" s="186" t="s">
        <v>8148</v>
      </c>
      <c r="C8448" s="186" t="s">
        <v>12</v>
      </c>
      <c r="D8448" s="188" t="s">
        <v>38484</v>
      </c>
    </row>
    <row r="8449" spans="1:4">
      <c r="B8449" s="186" t="s">
        <v>8149</v>
      </c>
    </row>
    <row r="8450" spans="1:4">
      <c r="A8450" s="186" t="s">
        <v>38485</v>
      </c>
      <c r="B8450" s="186" t="s">
        <v>8150</v>
      </c>
      <c r="C8450" s="186" t="s">
        <v>12</v>
      </c>
      <c r="D8450" s="188" t="s">
        <v>38486</v>
      </c>
    </row>
    <row r="8451" spans="1:4">
      <c r="B8451" s="186" t="s">
        <v>38487</v>
      </c>
    </row>
    <row r="8452" spans="1:4">
      <c r="A8452" s="186" t="s">
        <v>38488</v>
      </c>
      <c r="B8452" s="186" t="s">
        <v>8150</v>
      </c>
      <c r="C8452" s="186" t="s">
        <v>12</v>
      </c>
      <c r="D8452" s="188" t="s">
        <v>33636</v>
      </c>
    </row>
    <row r="8453" spans="1:4">
      <c r="B8453" s="186" t="s">
        <v>8152</v>
      </c>
    </row>
    <row r="8454" spans="1:4">
      <c r="A8454" s="186" t="s">
        <v>38489</v>
      </c>
      <c r="B8454" s="186" t="s">
        <v>38490</v>
      </c>
      <c r="C8454" s="186" t="s">
        <v>12</v>
      </c>
      <c r="D8454" s="188" t="s">
        <v>38491</v>
      </c>
    </row>
    <row r="8455" spans="1:4">
      <c r="B8455" s="186" t="s">
        <v>38492</v>
      </c>
    </row>
    <row r="8456" spans="1:4">
      <c r="A8456" s="189">
        <v>12802</v>
      </c>
      <c r="B8456" s="186" t="s">
        <v>22134</v>
      </c>
      <c r="C8456" s="186" t="s">
        <v>1580</v>
      </c>
      <c r="D8456" s="188" t="s">
        <v>33454</v>
      </c>
    </row>
    <row r="8457" spans="1:4">
      <c r="B8457" s="186" t="s">
        <v>22135</v>
      </c>
    </row>
    <row r="8458" spans="1:4">
      <c r="A8458" s="186" t="s">
        <v>38493</v>
      </c>
      <c r="C8458" s="186" t="s">
        <v>12</v>
      </c>
      <c r="D8458" s="188" t="s">
        <v>18440</v>
      </c>
    </row>
    <row r="8459" spans="1:4">
      <c r="A8459" s="186" t="s">
        <v>204</v>
      </c>
      <c r="B8459" s="186" t="s">
        <v>7870</v>
      </c>
      <c r="C8459" s="186" t="s">
        <v>34116</v>
      </c>
    </row>
    <row r="8461" spans="1:4">
      <c r="C8461" s="184" t="s">
        <v>34071</v>
      </c>
      <c r="D8461" s="185" t="s">
        <v>114</v>
      </c>
    </row>
    <row r="8462" spans="1:4">
      <c r="A8462" s="184"/>
    </row>
    <row r="8463" spans="1:4">
      <c r="D8463" s="184" t="s">
        <v>34072</v>
      </c>
    </row>
    <row r="8464" spans="1:4">
      <c r="A8464" s="184"/>
    </row>
    <row r="8465" spans="1:4">
      <c r="A8465" s="184"/>
      <c r="B8465" s="184" t="s">
        <v>34073</v>
      </c>
      <c r="C8465" s="184" t="s">
        <v>34074</v>
      </c>
      <c r="D8465" s="184" t="s">
        <v>34075</v>
      </c>
    </row>
    <row r="8466" spans="1:4">
      <c r="B8466" s="184" t="s">
        <v>34076</v>
      </c>
      <c r="C8466" s="184" t="s">
        <v>107</v>
      </c>
      <c r="D8466" s="184" t="s">
        <v>34077</v>
      </c>
    </row>
    <row r="8467" spans="1:4">
      <c r="A8467" s="186" t="s">
        <v>38398</v>
      </c>
    </row>
    <row r="8468" spans="1:4">
      <c r="B8468" s="186" t="s">
        <v>38494</v>
      </c>
    </row>
    <row r="8469" spans="1:4">
      <c r="B8469" s="186" t="s">
        <v>319</v>
      </c>
    </row>
    <row r="8470" spans="1:4">
      <c r="A8470" s="186" t="s">
        <v>8154</v>
      </c>
      <c r="B8470" s="186" t="s">
        <v>8155</v>
      </c>
      <c r="C8470" s="186" t="s">
        <v>12</v>
      </c>
      <c r="D8470" s="188" t="s">
        <v>38495</v>
      </c>
    </row>
    <row r="8471" spans="1:4">
      <c r="B8471" s="186" t="s">
        <v>38496</v>
      </c>
    </row>
    <row r="8472" spans="1:4">
      <c r="A8472" s="189">
        <v>12380</v>
      </c>
      <c r="B8472" s="186" t="s">
        <v>8156</v>
      </c>
      <c r="C8472" s="186" t="s">
        <v>1580</v>
      </c>
      <c r="D8472" s="188" t="s">
        <v>38497</v>
      </c>
    </row>
    <row r="8473" spans="1:4">
      <c r="B8473" s="186" t="s">
        <v>8157</v>
      </c>
    </row>
    <row r="8474" spans="1:4">
      <c r="A8474" s="189">
        <v>12381</v>
      </c>
      <c r="B8474" s="186" t="s">
        <v>8158</v>
      </c>
      <c r="C8474" s="186" t="s">
        <v>1580</v>
      </c>
      <c r="D8474" s="188" t="s">
        <v>38498</v>
      </c>
    </row>
    <row r="8475" spans="1:4">
      <c r="B8475" s="186" t="s">
        <v>8159</v>
      </c>
    </row>
    <row r="8476" spans="1:4">
      <c r="A8476" s="186" t="s">
        <v>8160</v>
      </c>
      <c r="B8476" s="186" t="s">
        <v>8161</v>
      </c>
      <c r="C8476" s="186" t="s">
        <v>12</v>
      </c>
      <c r="D8476" s="188" t="s">
        <v>18931</v>
      </c>
    </row>
    <row r="8477" spans="1:4">
      <c r="B8477" s="186" t="s">
        <v>1867</v>
      </c>
    </row>
    <row r="8478" spans="1:4">
      <c r="A8478" s="189">
        <v>13156</v>
      </c>
      <c r="B8478" s="186" t="s">
        <v>38499</v>
      </c>
      <c r="C8478" s="186" t="s">
        <v>12</v>
      </c>
      <c r="D8478" s="186">
        <v>212.9</v>
      </c>
    </row>
    <row r="8479" spans="1:4">
      <c r="B8479" s="186" t="s">
        <v>38500</v>
      </c>
    </row>
    <row r="8480" spans="1:4">
      <c r="A8480" s="189">
        <v>12699</v>
      </c>
      <c r="B8480" s="186" t="s">
        <v>22136</v>
      </c>
      <c r="C8480" s="186" t="s">
        <v>12</v>
      </c>
      <c r="D8480" s="188" t="s">
        <v>23636</v>
      </c>
    </row>
    <row r="8481" spans="1:4">
      <c r="B8481" s="186" t="s">
        <v>22137</v>
      </c>
    </row>
    <row r="8482" spans="1:4">
      <c r="A8482" s="189">
        <v>12700</v>
      </c>
      <c r="B8482" s="186" t="s">
        <v>22138</v>
      </c>
      <c r="C8482" s="186" t="s">
        <v>12</v>
      </c>
      <c r="D8482" s="188" t="s">
        <v>38501</v>
      </c>
    </row>
    <row r="8483" spans="1:4">
      <c r="B8483" s="186" t="s">
        <v>22139</v>
      </c>
    </row>
    <row r="8484" spans="1:4">
      <c r="A8484" s="189">
        <v>11555</v>
      </c>
      <c r="B8484" s="186" t="s">
        <v>8162</v>
      </c>
      <c r="C8484" s="186" t="s">
        <v>12</v>
      </c>
      <c r="D8484" s="188" t="s">
        <v>38502</v>
      </c>
    </row>
    <row r="8485" spans="1:4">
      <c r="B8485" s="186" t="s">
        <v>8163</v>
      </c>
    </row>
    <row r="8486" spans="1:4">
      <c r="A8486" s="189">
        <v>10762</v>
      </c>
      <c r="B8486" s="186" t="s">
        <v>8164</v>
      </c>
      <c r="C8486" s="186" t="s">
        <v>12</v>
      </c>
      <c r="D8486" s="188" t="s">
        <v>23617</v>
      </c>
    </row>
    <row r="8487" spans="1:4">
      <c r="B8487" s="186" t="s">
        <v>38503</v>
      </c>
    </row>
    <row r="8488" spans="1:4">
      <c r="A8488" s="186" t="s">
        <v>38504</v>
      </c>
      <c r="B8488" s="186" t="s">
        <v>8165</v>
      </c>
      <c r="C8488" s="186" t="s">
        <v>12</v>
      </c>
      <c r="D8488" s="188" t="s">
        <v>38486</v>
      </c>
    </row>
    <row r="8489" spans="1:4">
      <c r="B8489" s="186" t="s">
        <v>8166</v>
      </c>
    </row>
    <row r="8490" spans="1:4">
      <c r="A8490" s="186" t="s">
        <v>38505</v>
      </c>
      <c r="B8490" s="186" t="s">
        <v>8165</v>
      </c>
      <c r="C8490" s="186" t="s">
        <v>12</v>
      </c>
      <c r="D8490" s="188" t="s">
        <v>33636</v>
      </c>
    </row>
    <row r="8491" spans="1:4">
      <c r="B8491" s="186" t="s">
        <v>8167</v>
      </c>
    </row>
    <row r="8492" spans="1:4">
      <c r="A8492" s="189">
        <v>12748</v>
      </c>
      <c r="B8492" s="186" t="s">
        <v>38506</v>
      </c>
      <c r="C8492" s="186" t="s">
        <v>12</v>
      </c>
      <c r="D8492" s="188" t="s">
        <v>38507</v>
      </c>
    </row>
    <row r="8493" spans="1:4">
      <c r="B8493" s="186" t="s">
        <v>38508</v>
      </c>
    </row>
    <row r="8494" spans="1:4">
      <c r="A8494" s="186" t="s">
        <v>38509</v>
      </c>
      <c r="B8494" s="186" t="s">
        <v>8168</v>
      </c>
      <c r="C8494" s="186" t="s">
        <v>12</v>
      </c>
      <c r="D8494" s="188" t="s">
        <v>38510</v>
      </c>
    </row>
    <row r="8495" spans="1:4">
      <c r="B8495" s="186" t="s">
        <v>8169</v>
      </c>
    </row>
    <row r="8496" spans="1:4">
      <c r="A8496" s="186" t="s">
        <v>8170</v>
      </c>
      <c r="B8496" s="186" t="s">
        <v>8171</v>
      </c>
      <c r="C8496" s="186" t="s">
        <v>12</v>
      </c>
      <c r="D8496" s="188" t="s">
        <v>38511</v>
      </c>
    </row>
    <row r="8497" spans="1:4">
      <c r="B8497" s="186" t="s">
        <v>38512</v>
      </c>
    </row>
    <row r="8498" spans="1:4">
      <c r="A8498" s="189">
        <v>12710</v>
      </c>
      <c r="B8498" s="186" t="s">
        <v>22141</v>
      </c>
      <c r="C8498" s="186" t="s">
        <v>1580</v>
      </c>
      <c r="D8498" s="186">
        <v>1945</v>
      </c>
    </row>
    <row r="8499" spans="1:4">
      <c r="A8499" s="189">
        <v>12382</v>
      </c>
      <c r="B8499" s="186" t="s">
        <v>8172</v>
      </c>
      <c r="C8499" s="186" t="s">
        <v>1580</v>
      </c>
      <c r="D8499" s="188" t="s">
        <v>38513</v>
      </c>
    </row>
    <row r="8500" spans="1:4">
      <c r="B8500" s="186" t="s">
        <v>8173</v>
      </c>
    </row>
    <row r="8501" spans="1:4">
      <c r="A8501" s="189">
        <v>10328</v>
      </c>
      <c r="B8501" s="186" t="s">
        <v>38514</v>
      </c>
      <c r="C8501" s="186" t="s">
        <v>12</v>
      </c>
      <c r="D8501" s="188" t="s">
        <v>38515</v>
      </c>
    </row>
    <row r="8502" spans="1:4">
      <c r="B8502" s="186" t="s">
        <v>38516</v>
      </c>
    </row>
    <row r="8503" spans="1:4">
      <c r="A8503" s="189">
        <v>13216</v>
      </c>
      <c r="B8503" s="186" t="s">
        <v>24035</v>
      </c>
      <c r="C8503" s="186" t="s">
        <v>12</v>
      </c>
      <c r="D8503" s="188" t="s">
        <v>38517</v>
      </c>
    </row>
    <row r="8504" spans="1:4">
      <c r="B8504" s="186" t="s">
        <v>24036</v>
      </c>
    </row>
    <row r="8505" spans="1:4">
      <c r="B8505" s="186" t="s">
        <v>24037</v>
      </c>
    </row>
    <row r="8506" spans="1:4">
      <c r="A8506" s="189">
        <v>13217</v>
      </c>
      <c r="B8506" s="186" t="s">
        <v>24038</v>
      </c>
      <c r="C8506" s="186" t="s">
        <v>12</v>
      </c>
      <c r="D8506" s="188" t="s">
        <v>33350</v>
      </c>
    </row>
    <row r="8507" spans="1:4">
      <c r="B8507" s="186" t="s">
        <v>24036</v>
      </c>
    </row>
    <row r="8508" spans="1:4">
      <c r="B8508" s="186" t="s">
        <v>24039</v>
      </c>
    </row>
    <row r="8509" spans="1:4">
      <c r="A8509" s="186" t="s">
        <v>8174</v>
      </c>
      <c r="B8509" s="186" t="s">
        <v>38518</v>
      </c>
      <c r="C8509" s="186" t="s">
        <v>12</v>
      </c>
      <c r="D8509" s="188" t="s">
        <v>38519</v>
      </c>
    </row>
    <row r="8510" spans="1:4">
      <c r="B8510" s="186" t="s">
        <v>38520</v>
      </c>
    </row>
    <row r="8511" spans="1:4">
      <c r="A8511" s="186" t="s">
        <v>8175</v>
      </c>
      <c r="B8511" s="186" t="s">
        <v>8177</v>
      </c>
      <c r="C8511" s="186" t="s">
        <v>12</v>
      </c>
      <c r="D8511" s="187" t="s">
        <v>38521</v>
      </c>
    </row>
    <row r="8512" spans="1:4">
      <c r="B8512" s="186" t="s">
        <v>38522</v>
      </c>
    </row>
    <row r="8513" spans="1:4">
      <c r="B8513" s="186" t="s">
        <v>38523</v>
      </c>
    </row>
    <row r="8514" spans="1:4">
      <c r="A8514" s="186" t="s">
        <v>8178</v>
      </c>
      <c r="B8514" s="186" t="s">
        <v>8179</v>
      </c>
      <c r="C8514" s="186" t="s">
        <v>12</v>
      </c>
      <c r="D8514" s="187" t="s">
        <v>38524</v>
      </c>
    </row>
    <row r="8515" spans="1:4">
      <c r="B8515" s="186" t="s">
        <v>8180</v>
      </c>
    </row>
    <row r="8516" spans="1:4">
      <c r="B8516" s="186" t="s">
        <v>38525</v>
      </c>
    </row>
    <row r="8517" spans="1:4">
      <c r="A8517" s="186" t="s">
        <v>38526</v>
      </c>
      <c r="B8517" s="186" t="s">
        <v>8181</v>
      </c>
      <c r="C8517" s="186" t="s">
        <v>12</v>
      </c>
      <c r="D8517" s="187" t="s">
        <v>38527</v>
      </c>
    </row>
    <row r="8518" spans="1:4">
      <c r="B8518" s="186" t="s">
        <v>8182</v>
      </c>
    </row>
    <row r="8519" spans="1:4">
      <c r="B8519" s="186" t="s">
        <v>8183</v>
      </c>
    </row>
    <row r="8520" spans="1:4">
      <c r="B8520" s="186" t="s">
        <v>8184</v>
      </c>
    </row>
    <row r="8521" spans="1:4">
      <c r="A8521" s="189">
        <v>12011</v>
      </c>
      <c r="B8521" s="186" t="s">
        <v>38528</v>
      </c>
      <c r="C8521" s="186" t="s">
        <v>12</v>
      </c>
      <c r="D8521" s="188" t="s">
        <v>38529</v>
      </c>
    </row>
    <row r="8522" spans="1:4">
      <c r="B8522" s="186" t="s">
        <v>38530</v>
      </c>
    </row>
    <row r="8523" spans="1:4">
      <c r="B8523" s="186" t="s">
        <v>38531</v>
      </c>
    </row>
    <row r="8524" spans="1:4">
      <c r="A8524" s="186" t="s">
        <v>8185</v>
      </c>
      <c r="B8524" s="186" t="s">
        <v>8186</v>
      </c>
      <c r="C8524" s="186" t="s">
        <v>1580</v>
      </c>
      <c r="D8524" s="188" t="s">
        <v>38532</v>
      </c>
    </row>
    <row r="8525" spans="1:4">
      <c r="B8525" s="186" t="s">
        <v>38533</v>
      </c>
    </row>
    <row r="8526" spans="1:4">
      <c r="A8526" s="186" t="s">
        <v>38534</v>
      </c>
      <c r="B8526" s="186" t="s">
        <v>8187</v>
      </c>
      <c r="C8526" s="186" t="s">
        <v>12</v>
      </c>
      <c r="D8526" s="188" t="s">
        <v>38535</v>
      </c>
    </row>
    <row r="8527" spans="1:4">
      <c r="A8527" s="186" t="s">
        <v>8188</v>
      </c>
      <c r="B8527" s="186" t="s">
        <v>8189</v>
      </c>
      <c r="C8527" s="186" t="s">
        <v>12</v>
      </c>
      <c r="D8527" s="188" t="s">
        <v>23689</v>
      </c>
    </row>
    <row r="8528" spans="1:4">
      <c r="A8528" s="186" t="s">
        <v>8190</v>
      </c>
      <c r="B8528" s="186" t="s">
        <v>8191</v>
      </c>
      <c r="C8528" s="186" t="s">
        <v>12</v>
      </c>
      <c r="D8528" s="187" t="s">
        <v>38536</v>
      </c>
    </row>
    <row r="8529" spans="1:4">
      <c r="B8529" s="186" t="s">
        <v>8192</v>
      </c>
    </row>
    <row r="8530" spans="1:4">
      <c r="B8530" s="186" t="s">
        <v>38537</v>
      </c>
    </row>
    <row r="8531" spans="1:4">
      <c r="A8531" s="186" t="s">
        <v>8193</v>
      </c>
      <c r="B8531" s="186" t="s">
        <v>8191</v>
      </c>
      <c r="C8531" s="186" t="s">
        <v>12</v>
      </c>
      <c r="D8531" s="187" t="s">
        <v>38538</v>
      </c>
    </row>
    <row r="8532" spans="1:4">
      <c r="B8532" s="186" t="s">
        <v>8194</v>
      </c>
    </row>
    <row r="8533" spans="1:4">
      <c r="B8533" s="186" t="s">
        <v>398</v>
      </c>
    </row>
    <row r="8534" spans="1:4">
      <c r="A8534" s="186" t="s">
        <v>8235</v>
      </c>
      <c r="B8534" s="186" t="s">
        <v>38539</v>
      </c>
      <c r="C8534" s="186" t="s">
        <v>12</v>
      </c>
      <c r="D8534" s="188" t="s">
        <v>38540</v>
      </c>
    </row>
    <row r="8535" spans="1:4">
      <c r="B8535" s="186" t="s">
        <v>38541</v>
      </c>
    </row>
    <row r="8536" spans="1:4">
      <c r="A8536" s="186" t="s">
        <v>8195</v>
      </c>
      <c r="B8536" s="186" t="s">
        <v>38542</v>
      </c>
      <c r="C8536" s="186" t="s">
        <v>12</v>
      </c>
      <c r="D8536" s="188" t="s">
        <v>38543</v>
      </c>
    </row>
    <row r="8537" spans="1:4">
      <c r="B8537" s="186" t="s">
        <v>38544</v>
      </c>
    </row>
    <row r="8538" spans="1:4">
      <c r="A8538" s="189">
        <v>10633</v>
      </c>
      <c r="B8538" s="186" t="s">
        <v>38545</v>
      </c>
      <c r="C8538" s="186" t="s">
        <v>12</v>
      </c>
      <c r="D8538" s="188" t="s">
        <v>38546</v>
      </c>
    </row>
    <row r="8539" spans="1:4">
      <c r="B8539" s="186" t="s">
        <v>38547</v>
      </c>
    </row>
    <row r="8540" spans="1:4">
      <c r="B8540" s="186" t="s">
        <v>38548</v>
      </c>
    </row>
    <row r="8541" spans="1:4">
      <c r="B8541" s="186" t="s">
        <v>38549</v>
      </c>
    </row>
    <row r="8542" spans="1:4">
      <c r="A8542" s="186" t="s">
        <v>8196</v>
      </c>
      <c r="B8542" s="186" t="s">
        <v>8197</v>
      </c>
      <c r="C8542" s="186" t="s">
        <v>1580</v>
      </c>
      <c r="D8542" s="186">
        <v>91.28</v>
      </c>
    </row>
    <row r="8543" spans="1:4">
      <c r="B8543" s="186" t="s">
        <v>8198</v>
      </c>
      <c r="C8543" s="186" t="s">
        <v>12</v>
      </c>
      <c r="D8543" s="186">
        <v>117.64</v>
      </c>
    </row>
    <row r="8544" spans="1:4">
      <c r="A8544" s="186" t="s">
        <v>204</v>
      </c>
      <c r="B8544" s="186" t="s">
        <v>7896</v>
      </c>
      <c r="C8544" s="186" t="s">
        <v>34116</v>
      </c>
    </row>
    <row r="8546" spans="1:4">
      <c r="C8546" s="184" t="s">
        <v>34071</v>
      </c>
      <c r="D8546" s="185" t="s">
        <v>114</v>
      </c>
    </row>
    <row r="8547" spans="1:4">
      <c r="A8547" s="184"/>
    </row>
    <row r="8548" spans="1:4">
      <c r="D8548" s="184" t="s">
        <v>34072</v>
      </c>
    </row>
    <row r="8549" spans="1:4">
      <c r="A8549" s="184"/>
    </row>
    <row r="8550" spans="1:4">
      <c r="A8550" s="184"/>
      <c r="B8550" s="184" t="s">
        <v>34073</v>
      </c>
      <c r="C8550" s="184" t="s">
        <v>34074</v>
      </c>
      <c r="D8550" s="184" t="s">
        <v>34075</v>
      </c>
    </row>
    <row r="8551" spans="1:4">
      <c r="B8551" s="184" t="s">
        <v>34076</v>
      </c>
      <c r="C8551" s="184" t="s">
        <v>107</v>
      </c>
      <c r="D8551" s="184" t="s">
        <v>34077</v>
      </c>
    </row>
    <row r="8552" spans="1:4">
      <c r="A8552" s="186" t="s">
        <v>38398</v>
      </c>
    </row>
    <row r="8553" spans="1:4">
      <c r="A8553" s="189">
        <v>11434</v>
      </c>
    </row>
    <row r="8554" spans="1:4">
      <c r="A8554" s="186" t="s">
        <v>38550</v>
      </c>
      <c r="B8554" s="186" t="s">
        <v>8200</v>
      </c>
      <c r="C8554" s="186" t="s">
        <v>12</v>
      </c>
      <c r="D8554" s="186">
        <v>186.29</v>
      </c>
    </row>
    <row r="8555" spans="1:4">
      <c r="A8555" s="186" t="s">
        <v>38551</v>
      </c>
      <c r="B8555" s="186" t="s">
        <v>8199</v>
      </c>
      <c r="C8555" s="186" t="s">
        <v>12</v>
      </c>
      <c r="D8555" s="186">
        <v>156.5</v>
      </c>
    </row>
    <row r="8556" spans="1:4">
      <c r="A8556" s="186" t="s">
        <v>38552</v>
      </c>
      <c r="B8556" s="186" t="s">
        <v>8201</v>
      </c>
      <c r="C8556" s="186" t="s">
        <v>12</v>
      </c>
      <c r="D8556" s="188" t="s">
        <v>38553</v>
      </c>
    </row>
    <row r="8557" spans="1:4">
      <c r="A8557" s="186" t="s">
        <v>38554</v>
      </c>
      <c r="B8557" s="186" t="s">
        <v>8202</v>
      </c>
      <c r="C8557" s="186" t="s">
        <v>12</v>
      </c>
      <c r="D8557" s="186">
        <v>153.16</v>
      </c>
    </row>
    <row r="8558" spans="1:4">
      <c r="A8558" s="186" t="s">
        <v>38555</v>
      </c>
      <c r="B8558" s="186" t="s">
        <v>8203</v>
      </c>
      <c r="C8558" s="186" t="s">
        <v>12</v>
      </c>
      <c r="D8558" s="188" t="s">
        <v>38556</v>
      </c>
    </row>
    <row r="8559" spans="1:4">
      <c r="A8559" s="186" t="s">
        <v>8204</v>
      </c>
      <c r="B8559" s="186" t="s">
        <v>38557</v>
      </c>
      <c r="C8559" s="186" t="s">
        <v>12</v>
      </c>
      <c r="D8559" s="188" t="s">
        <v>38558</v>
      </c>
    </row>
    <row r="8560" spans="1:4">
      <c r="B8560" s="186" t="s">
        <v>3489</v>
      </c>
    </row>
    <row r="8561" spans="1:4">
      <c r="A8561" s="186" t="s">
        <v>8205</v>
      </c>
      <c r="B8561" s="186" t="s">
        <v>38559</v>
      </c>
      <c r="C8561" s="186" t="s">
        <v>12</v>
      </c>
      <c r="D8561" s="188" t="s">
        <v>38560</v>
      </c>
    </row>
    <row r="8562" spans="1:4">
      <c r="B8562" s="186" t="s">
        <v>3489</v>
      </c>
    </row>
    <row r="8563" spans="1:4">
      <c r="A8563" s="186" t="s">
        <v>8207</v>
      </c>
      <c r="B8563" s="186" t="s">
        <v>38561</v>
      </c>
      <c r="C8563" s="186" t="s">
        <v>12</v>
      </c>
      <c r="D8563" s="188" t="s">
        <v>38562</v>
      </c>
    </row>
    <row r="8564" spans="1:4">
      <c r="B8564" s="186" t="s">
        <v>3489</v>
      </c>
    </row>
    <row r="8565" spans="1:4">
      <c r="A8565" s="186" t="s">
        <v>8208</v>
      </c>
      <c r="B8565" s="186" t="s">
        <v>38563</v>
      </c>
      <c r="C8565" s="186" t="s">
        <v>12</v>
      </c>
      <c r="D8565" s="188" t="s">
        <v>17569</v>
      </c>
    </row>
    <row r="8566" spans="1:4">
      <c r="B8566" s="186" t="s">
        <v>38564</v>
      </c>
    </row>
    <row r="8567" spans="1:4">
      <c r="A8567" s="186" t="s">
        <v>8209</v>
      </c>
      <c r="B8567" s="186" t="s">
        <v>38565</v>
      </c>
      <c r="C8567" s="186" t="s">
        <v>12</v>
      </c>
      <c r="D8567" s="188" t="s">
        <v>38566</v>
      </c>
    </row>
    <row r="8568" spans="1:4">
      <c r="B8568" s="186" t="s">
        <v>38567</v>
      </c>
    </row>
    <row r="8569" spans="1:4">
      <c r="A8569" s="186" t="s">
        <v>8210</v>
      </c>
      <c r="B8569" s="186" t="s">
        <v>8211</v>
      </c>
      <c r="C8569" s="186" t="s">
        <v>12</v>
      </c>
      <c r="D8569" s="188" t="s">
        <v>38568</v>
      </c>
    </row>
    <row r="8570" spans="1:4">
      <c r="B8570" s="186" t="s">
        <v>8212</v>
      </c>
    </row>
    <row r="8571" spans="1:4">
      <c r="A8571" s="186" t="s">
        <v>8213</v>
      </c>
      <c r="B8571" s="186" t="s">
        <v>38569</v>
      </c>
      <c r="C8571" s="186" t="s">
        <v>12</v>
      </c>
      <c r="D8571" s="188" t="s">
        <v>23641</v>
      </c>
    </row>
    <row r="8572" spans="1:4">
      <c r="B8572" s="186" t="s">
        <v>38570</v>
      </c>
    </row>
    <row r="8573" spans="1:4">
      <c r="A8573" s="186" t="s">
        <v>8214</v>
      </c>
      <c r="B8573" s="186" t="s">
        <v>38569</v>
      </c>
      <c r="C8573" s="186" t="s">
        <v>12</v>
      </c>
      <c r="D8573" s="188" t="s">
        <v>38571</v>
      </c>
    </row>
    <row r="8574" spans="1:4">
      <c r="B8574" s="186" t="s">
        <v>38572</v>
      </c>
    </row>
    <row r="8575" spans="1:4">
      <c r="A8575" s="186" t="s">
        <v>8215</v>
      </c>
      <c r="B8575" s="186" t="s">
        <v>38569</v>
      </c>
      <c r="C8575" s="186" t="s">
        <v>12</v>
      </c>
      <c r="D8575" s="188" t="s">
        <v>38573</v>
      </c>
    </row>
    <row r="8576" spans="1:4">
      <c r="B8576" s="186" t="s">
        <v>38574</v>
      </c>
    </row>
    <row r="8577" spans="1:4">
      <c r="A8577" s="186" t="s">
        <v>8216</v>
      </c>
      <c r="B8577" s="186" t="s">
        <v>38575</v>
      </c>
      <c r="C8577" s="186" t="s">
        <v>12</v>
      </c>
      <c r="D8577" s="188" t="s">
        <v>18882</v>
      </c>
    </row>
    <row r="8578" spans="1:4">
      <c r="B8578" s="186" t="s">
        <v>3489</v>
      </c>
    </row>
    <row r="8579" spans="1:4">
      <c r="A8579" s="186" t="s">
        <v>8218</v>
      </c>
      <c r="B8579" s="186" t="s">
        <v>38576</v>
      </c>
      <c r="C8579" s="186" t="s">
        <v>12</v>
      </c>
      <c r="D8579" s="188" t="s">
        <v>18751</v>
      </c>
    </row>
    <row r="8580" spans="1:4">
      <c r="B8580" s="186" t="s">
        <v>38577</v>
      </c>
    </row>
    <row r="8581" spans="1:4">
      <c r="A8581" s="186" t="s">
        <v>8219</v>
      </c>
      <c r="B8581" s="186" t="s">
        <v>38578</v>
      </c>
      <c r="C8581" s="186" t="s">
        <v>12</v>
      </c>
      <c r="D8581" s="188" t="s">
        <v>33578</v>
      </c>
    </row>
    <row r="8582" spans="1:4">
      <c r="B8582" s="186" t="s">
        <v>3489</v>
      </c>
    </row>
    <row r="8583" spans="1:4">
      <c r="A8583" s="186" t="s">
        <v>8221</v>
      </c>
      <c r="B8583" s="186" t="s">
        <v>38579</v>
      </c>
      <c r="C8583" s="186" t="s">
        <v>12</v>
      </c>
      <c r="D8583" s="188" t="s">
        <v>38580</v>
      </c>
    </row>
    <row r="8584" spans="1:4">
      <c r="B8584" s="186" t="s">
        <v>38581</v>
      </c>
    </row>
    <row r="8585" spans="1:4">
      <c r="A8585" s="189">
        <v>13515</v>
      </c>
      <c r="B8585" s="186" t="s">
        <v>38582</v>
      </c>
      <c r="C8585" s="186" t="s">
        <v>12</v>
      </c>
      <c r="D8585" s="188" t="s">
        <v>33125</v>
      </c>
    </row>
    <row r="8586" spans="1:4">
      <c r="B8586" s="186" t="s">
        <v>38583</v>
      </c>
    </row>
    <row r="8587" spans="1:4">
      <c r="A8587" s="189">
        <v>13516</v>
      </c>
      <c r="B8587" s="186" t="s">
        <v>38584</v>
      </c>
      <c r="C8587" s="186" t="s">
        <v>12</v>
      </c>
      <c r="D8587" s="188" t="s">
        <v>38585</v>
      </c>
    </row>
    <row r="8588" spans="1:4">
      <c r="B8588" s="186" t="s">
        <v>38586</v>
      </c>
    </row>
    <row r="8589" spans="1:4">
      <c r="A8589" s="186" t="s">
        <v>38587</v>
      </c>
      <c r="B8589" s="186" t="s">
        <v>38588</v>
      </c>
      <c r="C8589" s="186" t="s">
        <v>12</v>
      </c>
      <c r="D8589" s="188" t="s">
        <v>38589</v>
      </c>
    </row>
    <row r="8590" spans="1:4">
      <c r="B8590" s="186" t="s">
        <v>38590</v>
      </c>
    </row>
    <row r="8591" spans="1:4">
      <c r="A8591" s="189">
        <v>11657</v>
      </c>
      <c r="B8591" s="186" t="s">
        <v>8223</v>
      </c>
      <c r="C8591" s="186" t="s">
        <v>12</v>
      </c>
      <c r="D8591" s="188" t="s">
        <v>38591</v>
      </c>
    </row>
    <row r="8592" spans="1:4">
      <c r="B8592" s="186" t="s">
        <v>8224</v>
      </c>
    </row>
    <row r="8593" spans="1:4">
      <c r="B8593" s="186" t="s">
        <v>8225</v>
      </c>
    </row>
    <row r="8594" spans="1:4">
      <c r="A8594" s="186" t="s">
        <v>8226</v>
      </c>
      <c r="B8594" s="186" t="s">
        <v>8227</v>
      </c>
      <c r="C8594" s="186" t="s">
        <v>12</v>
      </c>
      <c r="D8594" s="188" t="s">
        <v>38592</v>
      </c>
    </row>
    <row r="8595" spans="1:4">
      <c r="B8595" s="186" t="s">
        <v>8228</v>
      </c>
    </row>
    <row r="8596" spans="1:4">
      <c r="B8596" s="186" t="s">
        <v>2703</v>
      </c>
    </row>
    <row r="8597" spans="1:4">
      <c r="A8597" s="189">
        <v>12383</v>
      </c>
      <c r="B8597" s="186" t="s">
        <v>38593</v>
      </c>
      <c r="C8597" s="186" t="s">
        <v>1580</v>
      </c>
      <c r="D8597" s="188" t="s">
        <v>38594</v>
      </c>
    </row>
    <row r="8598" spans="1:4">
      <c r="B8598" s="186" t="s">
        <v>8229</v>
      </c>
    </row>
    <row r="8599" spans="1:4">
      <c r="A8599" s="189">
        <v>12386</v>
      </c>
      <c r="B8599" s="186" t="s">
        <v>8230</v>
      </c>
      <c r="C8599" s="186" t="s">
        <v>1580</v>
      </c>
      <c r="D8599" s="188" t="s">
        <v>22663</v>
      </c>
    </row>
    <row r="8600" spans="1:4">
      <c r="B8600" s="186" t="s">
        <v>8231</v>
      </c>
    </row>
    <row r="8601" spans="1:4">
      <c r="A8601" s="186" t="s">
        <v>38595</v>
      </c>
      <c r="B8601" s="186" t="s">
        <v>8232</v>
      </c>
      <c r="C8601" s="186" t="s">
        <v>12</v>
      </c>
      <c r="D8601" s="188" t="s">
        <v>38596</v>
      </c>
    </row>
    <row r="8602" spans="1:4">
      <c r="B8602" s="186" t="s">
        <v>8233</v>
      </c>
    </row>
    <row r="8603" spans="1:4">
      <c r="B8603" s="186" t="s">
        <v>38597</v>
      </c>
    </row>
    <row r="8604" spans="1:4">
      <c r="A8604" s="189">
        <v>12997</v>
      </c>
      <c r="B8604" s="186" t="s">
        <v>38598</v>
      </c>
      <c r="C8604" s="186" t="s">
        <v>12</v>
      </c>
      <c r="D8604" s="187" t="s">
        <v>38599</v>
      </c>
    </row>
    <row r="8605" spans="1:4">
      <c r="B8605" s="186" t="s">
        <v>24029</v>
      </c>
    </row>
    <row r="8606" spans="1:4">
      <c r="B8606" s="186" t="s">
        <v>24030</v>
      </c>
    </row>
    <row r="8607" spans="1:4">
      <c r="A8607" s="189">
        <v>12996</v>
      </c>
      <c r="B8607" s="186" t="s">
        <v>24040</v>
      </c>
      <c r="C8607" s="186" t="s">
        <v>12</v>
      </c>
      <c r="D8607" s="187" t="s">
        <v>38600</v>
      </c>
    </row>
    <row r="8608" spans="1:4">
      <c r="B8608" s="186" t="s">
        <v>24041</v>
      </c>
    </row>
    <row r="8609" spans="1:4">
      <c r="B8609" s="186" t="s">
        <v>24042</v>
      </c>
    </row>
    <row r="8610" spans="1:4">
      <c r="A8610" s="186" t="s">
        <v>38601</v>
      </c>
      <c r="B8610" s="186" t="s">
        <v>38602</v>
      </c>
      <c r="C8610" s="186" t="s">
        <v>12</v>
      </c>
      <c r="D8610" s="188" t="s">
        <v>38603</v>
      </c>
    </row>
    <row r="8611" spans="1:4">
      <c r="B8611" s="186" t="s">
        <v>38604</v>
      </c>
    </row>
    <row r="8612" spans="1:4">
      <c r="A8612" s="186" t="s">
        <v>38605</v>
      </c>
      <c r="B8612" s="186" t="s">
        <v>38602</v>
      </c>
      <c r="C8612" s="186" t="s">
        <v>12</v>
      </c>
      <c r="D8612" s="188" t="s">
        <v>38606</v>
      </c>
    </row>
    <row r="8613" spans="1:4">
      <c r="B8613" s="186" t="s">
        <v>38607</v>
      </c>
    </row>
    <row r="8614" spans="1:4">
      <c r="A8614" s="186" t="s">
        <v>38608</v>
      </c>
      <c r="B8614" s="186" t="s">
        <v>38609</v>
      </c>
      <c r="C8614" s="186" t="s">
        <v>12</v>
      </c>
      <c r="D8614" s="188" t="s">
        <v>38610</v>
      </c>
    </row>
    <row r="8615" spans="1:4">
      <c r="B8615" s="186" t="s">
        <v>38611</v>
      </c>
    </row>
    <row r="8616" spans="1:4">
      <c r="A8616" s="189">
        <v>10812</v>
      </c>
      <c r="B8616" s="186" t="s">
        <v>8234</v>
      </c>
      <c r="C8616" s="186" t="s">
        <v>12</v>
      </c>
      <c r="D8616" s="188" t="s">
        <v>38612</v>
      </c>
    </row>
    <row r="8617" spans="1:4">
      <c r="A8617" s="186" t="s">
        <v>38613</v>
      </c>
      <c r="B8617" s="186" t="s">
        <v>22143</v>
      </c>
      <c r="C8617" s="186" t="s">
        <v>12</v>
      </c>
      <c r="D8617" s="188" t="s">
        <v>38614</v>
      </c>
    </row>
    <row r="8618" spans="1:4">
      <c r="A8618" s="189">
        <v>12392</v>
      </c>
      <c r="B8618" s="186" t="s">
        <v>8237</v>
      </c>
      <c r="C8618" s="186" t="s">
        <v>12</v>
      </c>
      <c r="D8618" s="188" t="s">
        <v>38615</v>
      </c>
    </row>
    <row r="8619" spans="1:4">
      <c r="B8619" s="186" t="s">
        <v>8238</v>
      </c>
    </row>
    <row r="8620" spans="1:4">
      <c r="A8620" s="186" t="s">
        <v>38616</v>
      </c>
      <c r="B8620" s="186" t="s">
        <v>22144</v>
      </c>
      <c r="C8620" s="186" t="s">
        <v>12</v>
      </c>
      <c r="D8620" s="188" t="s">
        <v>33261</v>
      </c>
    </row>
    <row r="8621" spans="1:4">
      <c r="A8621" s="186" t="s">
        <v>8239</v>
      </c>
      <c r="B8621" s="186" t="s">
        <v>8240</v>
      </c>
      <c r="C8621" s="186" t="s">
        <v>12</v>
      </c>
      <c r="D8621" s="186">
        <v>51.6</v>
      </c>
    </row>
    <row r="8622" spans="1:4">
      <c r="A8622" s="186" t="s">
        <v>38617</v>
      </c>
      <c r="B8622" s="186" t="s">
        <v>8241</v>
      </c>
      <c r="C8622" s="186" t="s">
        <v>12</v>
      </c>
      <c r="D8622" s="188" t="s">
        <v>38618</v>
      </c>
    </row>
    <row r="8623" spans="1:4">
      <c r="A8623" s="186" t="s">
        <v>8242</v>
      </c>
      <c r="B8623" s="186" t="s">
        <v>8243</v>
      </c>
      <c r="C8623" s="186" t="s">
        <v>12</v>
      </c>
      <c r="D8623" s="188" t="s">
        <v>38619</v>
      </c>
    </row>
    <row r="8624" spans="1:4">
      <c r="A8624" s="186" t="s">
        <v>8244</v>
      </c>
      <c r="B8624" s="186" t="s">
        <v>8245</v>
      </c>
      <c r="C8624" s="186" t="s">
        <v>12</v>
      </c>
      <c r="D8624" s="187" t="s">
        <v>38620</v>
      </c>
    </row>
    <row r="8625" spans="1:4">
      <c r="A8625" s="186" t="s">
        <v>8246</v>
      </c>
      <c r="B8625" s="186" t="s">
        <v>8247</v>
      </c>
      <c r="C8625" s="186" t="s">
        <v>12</v>
      </c>
      <c r="D8625" s="187" t="s">
        <v>38621</v>
      </c>
    </row>
    <row r="8626" spans="1:4">
      <c r="B8626" s="186" t="s">
        <v>8249</v>
      </c>
    </row>
    <row r="8627" spans="1:4">
      <c r="A8627" s="186" t="s">
        <v>204</v>
      </c>
      <c r="B8627" s="186" t="s">
        <v>7951</v>
      </c>
      <c r="C8627" s="186" t="s">
        <v>34116</v>
      </c>
    </row>
    <row r="8629" spans="1:4">
      <c r="C8629" s="184" t="s">
        <v>34071</v>
      </c>
      <c r="D8629" s="185" t="s">
        <v>114</v>
      </c>
    </row>
    <row r="8630" spans="1:4">
      <c r="A8630" s="184"/>
    </row>
    <row r="8631" spans="1:4">
      <c r="D8631" s="184" t="s">
        <v>34072</v>
      </c>
    </row>
    <row r="8632" spans="1:4">
      <c r="A8632" s="184"/>
    </row>
    <row r="8633" spans="1:4">
      <c r="A8633" s="184"/>
      <c r="B8633" s="184" t="s">
        <v>34073</v>
      </c>
      <c r="C8633" s="184" t="s">
        <v>34074</v>
      </c>
      <c r="D8633" s="184" t="s">
        <v>34075</v>
      </c>
    </row>
    <row r="8634" spans="1:4">
      <c r="B8634" s="184" t="s">
        <v>34076</v>
      </c>
      <c r="C8634" s="184" t="s">
        <v>107</v>
      </c>
      <c r="D8634" s="184" t="s">
        <v>34077</v>
      </c>
    </row>
    <row r="8635" spans="1:4">
      <c r="A8635" s="186" t="s">
        <v>38398</v>
      </c>
    </row>
    <row r="8636" spans="1:4">
      <c r="A8636" s="186" t="s">
        <v>8248</v>
      </c>
      <c r="C8636" s="186" t="s">
        <v>12</v>
      </c>
      <c r="D8636" s="188" t="s">
        <v>38622</v>
      </c>
    </row>
    <row r="8637" spans="1:4">
      <c r="A8637" s="186" t="s">
        <v>8252</v>
      </c>
      <c r="B8637" s="186" t="s">
        <v>8253</v>
      </c>
      <c r="C8637" s="186" t="s">
        <v>1580</v>
      </c>
      <c r="D8637" s="188" t="s">
        <v>38623</v>
      </c>
    </row>
    <row r="8638" spans="1:4">
      <c r="A8638" s="186" t="s">
        <v>8254</v>
      </c>
      <c r="B8638" s="186" t="s">
        <v>8255</v>
      </c>
      <c r="C8638" s="186" t="s">
        <v>12</v>
      </c>
      <c r="D8638" s="187" t="s">
        <v>38624</v>
      </c>
    </row>
    <row r="8639" spans="1:4">
      <c r="B8639" s="186" t="s">
        <v>8256</v>
      </c>
    </row>
    <row r="8640" spans="1:4">
      <c r="B8640" s="186" t="s">
        <v>8257</v>
      </c>
    </row>
    <row r="8641" spans="1:4">
      <c r="B8641" s="186" t="s">
        <v>8258</v>
      </c>
    </row>
    <row r="8642" spans="1:4">
      <c r="A8642" s="186" t="s">
        <v>8259</v>
      </c>
      <c r="B8642" s="186" t="s">
        <v>38625</v>
      </c>
      <c r="C8642" s="186" t="s">
        <v>12</v>
      </c>
      <c r="D8642" s="188" t="s">
        <v>38626</v>
      </c>
    </row>
    <row r="8643" spans="1:4">
      <c r="B8643" s="186" t="s">
        <v>5174</v>
      </c>
    </row>
    <row r="8644" spans="1:4">
      <c r="A8644" s="186" t="s">
        <v>8260</v>
      </c>
      <c r="B8644" s="186" t="s">
        <v>38627</v>
      </c>
      <c r="C8644" s="186" t="s">
        <v>12</v>
      </c>
      <c r="D8644" s="188" t="s">
        <v>22815</v>
      </c>
    </row>
    <row r="8645" spans="1:4">
      <c r="B8645" s="186" t="s">
        <v>1941</v>
      </c>
    </row>
    <row r="8646" spans="1:4">
      <c r="A8646" s="186" t="s">
        <v>38628</v>
      </c>
      <c r="B8646" s="186" t="s">
        <v>22633</v>
      </c>
      <c r="C8646" s="186" t="s">
        <v>12</v>
      </c>
      <c r="D8646" s="188" t="s">
        <v>38629</v>
      </c>
    </row>
    <row r="8647" spans="1:4">
      <c r="A8647" s="186" t="s">
        <v>8261</v>
      </c>
      <c r="B8647" s="186" t="s">
        <v>22145</v>
      </c>
      <c r="C8647" s="186" t="s">
        <v>12</v>
      </c>
      <c r="D8647" s="188" t="s">
        <v>38630</v>
      </c>
    </row>
    <row r="8648" spans="1:4">
      <c r="A8648" s="186" t="s">
        <v>38631</v>
      </c>
      <c r="B8648" s="186" t="s">
        <v>8263</v>
      </c>
      <c r="C8648" s="186" t="s">
        <v>12</v>
      </c>
      <c r="D8648" s="188" t="s">
        <v>38632</v>
      </c>
    </row>
    <row r="8649" spans="1:4">
      <c r="B8649" s="186" t="s">
        <v>8264</v>
      </c>
    </row>
    <row r="8650" spans="1:4">
      <c r="B8650" s="186" t="s">
        <v>8265</v>
      </c>
    </row>
    <row r="8651" spans="1:4">
      <c r="A8651" s="186" t="s">
        <v>8266</v>
      </c>
      <c r="B8651" s="186" t="s">
        <v>8267</v>
      </c>
      <c r="C8651" s="186" t="s">
        <v>12</v>
      </c>
      <c r="D8651" s="188" t="s">
        <v>38633</v>
      </c>
    </row>
    <row r="8652" spans="1:4">
      <c r="B8652" s="186" t="s">
        <v>8268</v>
      </c>
    </row>
    <row r="8653" spans="1:4">
      <c r="A8653" s="189">
        <v>11129</v>
      </c>
      <c r="B8653" s="186" t="s">
        <v>8269</v>
      </c>
      <c r="C8653" s="186" t="s">
        <v>12</v>
      </c>
      <c r="D8653" s="186">
        <v>93.9</v>
      </c>
    </row>
    <row r="8654" spans="1:4">
      <c r="A8654" s="186" t="s">
        <v>8270</v>
      </c>
      <c r="B8654" s="186" t="s">
        <v>8271</v>
      </c>
      <c r="C8654" s="186" t="s">
        <v>12</v>
      </c>
      <c r="D8654" s="186">
        <v>55.4</v>
      </c>
    </row>
    <row r="8655" spans="1:4">
      <c r="A8655" s="186" t="s">
        <v>38634</v>
      </c>
      <c r="B8655" s="186" t="s">
        <v>8272</v>
      </c>
      <c r="C8655" s="186" t="s">
        <v>1580</v>
      </c>
      <c r="D8655" s="188" t="s">
        <v>38635</v>
      </c>
    </row>
    <row r="8656" spans="1:4">
      <c r="A8656" s="186" t="s">
        <v>38636</v>
      </c>
      <c r="B8656" s="186" t="s">
        <v>8273</v>
      </c>
      <c r="C8656" s="186" t="s">
        <v>12</v>
      </c>
      <c r="D8656" s="188" t="s">
        <v>13515</v>
      </c>
    </row>
    <row r="8657" spans="1:4">
      <c r="B8657" s="186" t="s">
        <v>8274</v>
      </c>
    </row>
    <row r="8658" spans="1:4">
      <c r="A8658" s="186" t="s">
        <v>38637</v>
      </c>
      <c r="B8658" s="186" t="s">
        <v>38638</v>
      </c>
      <c r="C8658" s="186" t="s">
        <v>1580</v>
      </c>
      <c r="D8658" s="188" t="s">
        <v>38639</v>
      </c>
    </row>
    <row r="8659" spans="1:4">
      <c r="B8659" s="186" t="s">
        <v>319</v>
      </c>
    </row>
    <row r="8660" spans="1:4">
      <c r="A8660" s="189">
        <v>11130</v>
      </c>
      <c r="B8660" s="186" t="s">
        <v>8275</v>
      </c>
      <c r="C8660" s="186" t="s">
        <v>12</v>
      </c>
      <c r="D8660" s="186">
        <v>37.99</v>
      </c>
    </row>
    <row r="8661" spans="1:4">
      <c r="A8661" s="189">
        <v>12801</v>
      </c>
      <c r="B8661" s="186" t="s">
        <v>22146</v>
      </c>
      <c r="C8661" s="186" t="s">
        <v>12</v>
      </c>
      <c r="D8661" s="188" t="s">
        <v>18591</v>
      </c>
    </row>
    <row r="8662" spans="1:4">
      <c r="B8662" s="186" t="s">
        <v>38640</v>
      </c>
    </row>
    <row r="8663" spans="1:4">
      <c r="A8663" s="189">
        <v>12800</v>
      </c>
      <c r="B8663" s="186" t="s">
        <v>22147</v>
      </c>
      <c r="C8663" s="186" t="s">
        <v>12</v>
      </c>
      <c r="D8663" s="188" t="s">
        <v>38641</v>
      </c>
    </row>
    <row r="8664" spans="1:4">
      <c r="B8664" s="186" t="s">
        <v>22148</v>
      </c>
    </row>
    <row r="8665" spans="1:4">
      <c r="A8665" s="189">
        <v>12920</v>
      </c>
      <c r="B8665" s="186" t="s">
        <v>24043</v>
      </c>
      <c r="C8665" s="186" t="s">
        <v>12</v>
      </c>
      <c r="D8665" s="186">
        <v>104.05</v>
      </c>
    </row>
    <row r="8666" spans="1:4">
      <c r="B8666" s="189">
        <v>20</v>
      </c>
    </row>
    <row r="8667" spans="1:4">
      <c r="A8667" s="189">
        <v>12926</v>
      </c>
      <c r="B8667" s="186" t="s">
        <v>24043</v>
      </c>
      <c r="C8667" s="186" t="s">
        <v>12</v>
      </c>
      <c r="D8667" s="188" t="s">
        <v>33127</v>
      </c>
    </row>
    <row r="8668" spans="1:4">
      <c r="B8668" s="189">
        <v>30</v>
      </c>
    </row>
    <row r="8669" spans="1:4">
      <c r="A8669" s="186" t="s">
        <v>38642</v>
      </c>
      <c r="B8669" s="186" t="s">
        <v>8276</v>
      </c>
      <c r="C8669" s="186" t="s">
        <v>12</v>
      </c>
      <c r="D8669" s="186">
        <v>35.659999999999997</v>
      </c>
    </row>
    <row r="8670" spans="1:4">
      <c r="A8670" s="186" t="s">
        <v>38643</v>
      </c>
      <c r="B8670" s="186" t="s">
        <v>8277</v>
      </c>
      <c r="C8670" s="186" t="s">
        <v>12</v>
      </c>
      <c r="D8670" s="186">
        <v>43.4</v>
      </c>
    </row>
    <row r="8671" spans="1:4">
      <c r="A8671" s="186" t="s">
        <v>38644</v>
      </c>
      <c r="B8671" s="186" t="s">
        <v>8278</v>
      </c>
      <c r="C8671" s="186" t="s">
        <v>12</v>
      </c>
      <c r="D8671" s="186">
        <v>49.74</v>
      </c>
    </row>
    <row r="8672" spans="1:4">
      <c r="A8672" s="186" t="s">
        <v>38645</v>
      </c>
      <c r="B8672" s="186" t="s">
        <v>8279</v>
      </c>
      <c r="C8672" s="186" t="s">
        <v>12</v>
      </c>
      <c r="D8672" s="186">
        <v>66.2</v>
      </c>
    </row>
    <row r="8673" spans="1:4">
      <c r="A8673" s="189">
        <v>12921</v>
      </c>
      <c r="B8673" s="186" t="s">
        <v>23116</v>
      </c>
      <c r="C8673" s="186" t="s">
        <v>12</v>
      </c>
      <c r="D8673" s="186">
        <v>652.79999999999995</v>
      </c>
    </row>
    <row r="8674" spans="1:4">
      <c r="A8674" s="189">
        <v>11401</v>
      </c>
      <c r="B8674" s="186" t="s">
        <v>8280</v>
      </c>
      <c r="C8674" s="186" t="s">
        <v>12</v>
      </c>
      <c r="D8674" s="186">
        <v>21</v>
      </c>
    </row>
    <row r="8675" spans="1:4">
      <c r="A8675" s="186" t="s">
        <v>38646</v>
      </c>
      <c r="B8675" s="186" t="s">
        <v>8281</v>
      </c>
      <c r="C8675" s="186" t="s">
        <v>12</v>
      </c>
      <c r="D8675" s="187" t="s">
        <v>38647</v>
      </c>
    </row>
    <row r="8676" spans="1:4">
      <c r="B8676" s="186" t="s">
        <v>8282</v>
      </c>
    </row>
    <row r="8677" spans="1:4">
      <c r="A8677" s="186" t="s">
        <v>38648</v>
      </c>
      <c r="B8677" s="186" t="s">
        <v>8283</v>
      </c>
      <c r="C8677" s="186" t="s">
        <v>12</v>
      </c>
      <c r="D8677" s="186">
        <v>4</v>
      </c>
    </row>
    <row r="8678" spans="1:4">
      <c r="A8678" s="189">
        <v>10002</v>
      </c>
      <c r="B8678" s="186" t="s">
        <v>38649</v>
      </c>
      <c r="C8678" s="186" t="s">
        <v>12</v>
      </c>
      <c r="D8678" s="187" t="s">
        <v>38650</v>
      </c>
    </row>
    <row r="8679" spans="1:4">
      <c r="B8679" s="186" t="s">
        <v>17763</v>
      </c>
    </row>
    <row r="8680" spans="1:4">
      <c r="A8680" s="189">
        <v>10481</v>
      </c>
      <c r="B8680" s="186" t="s">
        <v>8284</v>
      </c>
      <c r="C8680" s="186" t="s">
        <v>12</v>
      </c>
      <c r="D8680" s="187" t="s">
        <v>38651</v>
      </c>
    </row>
    <row r="8681" spans="1:4">
      <c r="B8681" s="186" t="s">
        <v>8285</v>
      </c>
    </row>
    <row r="8682" spans="1:4">
      <c r="A8682" s="186" t="s">
        <v>38652</v>
      </c>
      <c r="B8682" s="186" t="s">
        <v>38653</v>
      </c>
      <c r="C8682" s="186" t="s">
        <v>12</v>
      </c>
      <c r="D8682" s="187" t="s">
        <v>38654</v>
      </c>
    </row>
    <row r="8683" spans="1:4">
      <c r="B8683" s="186" t="s">
        <v>38655</v>
      </c>
    </row>
    <row r="8684" spans="1:4">
      <c r="A8684" s="186" t="s">
        <v>8286</v>
      </c>
      <c r="B8684" s="186" t="s">
        <v>38653</v>
      </c>
      <c r="C8684" s="186" t="s">
        <v>12</v>
      </c>
      <c r="D8684" s="187" t="s">
        <v>38656</v>
      </c>
    </row>
    <row r="8685" spans="1:4">
      <c r="B8685" s="186" t="s">
        <v>38657</v>
      </c>
    </row>
    <row r="8686" spans="1:4">
      <c r="A8686" s="186" t="s">
        <v>8287</v>
      </c>
      <c r="B8686" s="186" t="s">
        <v>38653</v>
      </c>
      <c r="C8686" s="186" t="s">
        <v>12</v>
      </c>
      <c r="D8686" s="190" t="s">
        <v>38658</v>
      </c>
    </row>
    <row r="8687" spans="1:4">
      <c r="B8687" s="186" t="s">
        <v>38659</v>
      </c>
    </row>
    <row r="8688" spans="1:4">
      <c r="A8688" s="186" t="s">
        <v>8288</v>
      </c>
      <c r="B8688" s="186" t="s">
        <v>38660</v>
      </c>
      <c r="C8688" s="186" t="s">
        <v>12</v>
      </c>
      <c r="D8688" s="188" t="s">
        <v>38661</v>
      </c>
    </row>
    <row r="8689" spans="1:4">
      <c r="B8689" s="186" t="s">
        <v>2714</v>
      </c>
    </row>
    <row r="8690" spans="1:4">
      <c r="A8690" s="186" t="s">
        <v>38662</v>
      </c>
      <c r="B8690" s="186" t="s">
        <v>8289</v>
      </c>
      <c r="C8690" s="186" t="s">
        <v>12</v>
      </c>
      <c r="D8690" s="190" t="s">
        <v>38663</v>
      </c>
    </row>
    <row r="8691" spans="1:4">
      <c r="B8691" s="186" t="s">
        <v>8290</v>
      </c>
    </row>
    <row r="8692" spans="1:4">
      <c r="B8692" s="186" t="s">
        <v>8291</v>
      </c>
    </row>
    <row r="8693" spans="1:4">
      <c r="A8693" s="186" t="s">
        <v>38664</v>
      </c>
      <c r="B8693" s="186" t="s">
        <v>38665</v>
      </c>
      <c r="C8693" s="186" t="s">
        <v>12</v>
      </c>
      <c r="D8693" s="187" t="s">
        <v>38666</v>
      </c>
    </row>
    <row r="8694" spans="1:4">
      <c r="B8694" s="186" t="s">
        <v>38667</v>
      </c>
    </row>
    <row r="8695" spans="1:4">
      <c r="B8695" s="186" t="s">
        <v>38668</v>
      </c>
    </row>
    <row r="8696" spans="1:4">
      <c r="A8696" s="186" t="s">
        <v>38669</v>
      </c>
      <c r="B8696" s="186" t="s">
        <v>8292</v>
      </c>
      <c r="C8696" s="186" t="s">
        <v>12</v>
      </c>
      <c r="D8696" s="187" t="s">
        <v>38670</v>
      </c>
    </row>
    <row r="8697" spans="1:4">
      <c r="B8697" s="186" t="s">
        <v>8293</v>
      </c>
    </row>
    <row r="8698" spans="1:4">
      <c r="B8698" s="186" t="s">
        <v>8294</v>
      </c>
    </row>
    <row r="8699" spans="1:4">
      <c r="A8699" s="186" t="s">
        <v>38671</v>
      </c>
      <c r="B8699" s="186" t="s">
        <v>8295</v>
      </c>
      <c r="C8699" s="186" t="s">
        <v>12</v>
      </c>
      <c r="D8699" s="187" t="s">
        <v>38672</v>
      </c>
    </row>
    <row r="8700" spans="1:4">
      <c r="B8700" s="186" t="s">
        <v>8296</v>
      </c>
    </row>
    <row r="8701" spans="1:4">
      <c r="B8701" s="186" t="s">
        <v>8297</v>
      </c>
    </row>
    <row r="8702" spans="1:4">
      <c r="A8702" s="186" t="s">
        <v>38673</v>
      </c>
      <c r="B8702" s="186" t="s">
        <v>8298</v>
      </c>
      <c r="C8702" s="186" t="s">
        <v>12</v>
      </c>
      <c r="D8702" s="187" t="s">
        <v>38674</v>
      </c>
    </row>
    <row r="8703" spans="1:4">
      <c r="B8703" s="186" t="s">
        <v>8299</v>
      </c>
    </row>
    <row r="8704" spans="1:4">
      <c r="B8704" s="186" t="s">
        <v>8300</v>
      </c>
    </row>
    <row r="8705" spans="1:4">
      <c r="A8705" s="186" t="s">
        <v>38675</v>
      </c>
      <c r="B8705" s="186" t="s">
        <v>8301</v>
      </c>
      <c r="C8705" s="186" t="s">
        <v>12</v>
      </c>
      <c r="D8705" s="187" t="s">
        <v>38666</v>
      </c>
    </row>
    <row r="8706" spans="1:4">
      <c r="B8706" s="186" t="s">
        <v>8302</v>
      </c>
    </row>
    <row r="8707" spans="1:4">
      <c r="B8707" s="186" t="s">
        <v>8303</v>
      </c>
    </row>
    <row r="8708" spans="1:4">
      <c r="A8708" s="186" t="s">
        <v>8304</v>
      </c>
      <c r="B8708" s="186" t="s">
        <v>8305</v>
      </c>
      <c r="C8708" s="186" t="s">
        <v>12</v>
      </c>
      <c r="D8708" s="187" t="s">
        <v>38676</v>
      </c>
    </row>
    <row r="8709" spans="1:4">
      <c r="A8709" s="186" t="s">
        <v>204</v>
      </c>
      <c r="B8709" s="186" t="s">
        <v>8046</v>
      </c>
      <c r="C8709" s="186" t="s">
        <v>34116</v>
      </c>
    </row>
    <row r="8711" spans="1:4">
      <c r="C8711" s="184" t="s">
        <v>34071</v>
      </c>
      <c r="D8711" s="185" t="s">
        <v>114</v>
      </c>
    </row>
    <row r="8712" spans="1:4">
      <c r="A8712" s="184"/>
    </row>
    <row r="8713" spans="1:4">
      <c r="D8713" s="184" t="s">
        <v>34072</v>
      </c>
    </row>
    <row r="8714" spans="1:4">
      <c r="A8714" s="184"/>
    </row>
    <row r="8715" spans="1:4">
      <c r="A8715" s="184"/>
      <c r="B8715" s="184" t="s">
        <v>34073</v>
      </c>
      <c r="C8715" s="184" t="s">
        <v>34074</v>
      </c>
      <c r="D8715" s="184" t="s">
        <v>34075</v>
      </c>
    </row>
    <row r="8716" spans="1:4">
      <c r="B8716" s="184" t="s">
        <v>34076</v>
      </c>
      <c r="C8716" s="184" t="s">
        <v>107</v>
      </c>
      <c r="D8716" s="184" t="s">
        <v>34077</v>
      </c>
    </row>
    <row r="8717" spans="1:4">
      <c r="A8717" s="186" t="s">
        <v>38398</v>
      </c>
    </row>
    <row r="8718" spans="1:4">
      <c r="A8718" s="186" t="s">
        <v>38677</v>
      </c>
      <c r="B8718" s="186" t="s">
        <v>8306</v>
      </c>
      <c r="C8718" s="186" t="s">
        <v>12</v>
      </c>
      <c r="D8718" s="187" t="s">
        <v>38678</v>
      </c>
    </row>
    <row r="8719" spans="1:4">
      <c r="B8719" s="186" t="s">
        <v>8307</v>
      </c>
    </row>
    <row r="8720" spans="1:4">
      <c r="B8720" s="186" t="s">
        <v>8308</v>
      </c>
    </row>
    <row r="8721" spans="1:4">
      <c r="A8721" s="186" t="s">
        <v>38679</v>
      </c>
      <c r="B8721" s="186" t="s">
        <v>8309</v>
      </c>
      <c r="C8721" s="186" t="s">
        <v>12</v>
      </c>
      <c r="D8721" s="187" t="s">
        <v>38680</v>
      </c>
    </row>
    <row r="8722" spans="1:4">
      <c r="B8722" s="186" t="s">
        <v>8310</v>
      </c>
    </row>
    <row r="8723" spans="1:4">
      <c r="B8723" s="186" t="s">
        <v>8311</v>
      </c>
    </row>
    <row r="8724" spans="1:4">
      <c r="A8724" s="186" t="s">
        <v>38681</v>
      </c>
      <c r="B8724" s="186" t="s">
        <v>8309</v>
      </c>
      <c r="C8724" s="186" t="s">
        <v>12</v>
      </c>
      <c r="D8724" s="187" t="s">
        <v>38680</v>
      </c>
    </row>
    <row r="8725" spans="1:4">
      <c r="B8725" s="186" t="s">
        <v>8310</v>
      </c>
    </row>
    <row r="8726" spans="1:4">
      <c r="B8726" s="186" t="s">
        <v>8312</v>
      </c>
    </row>
    <row r="8727" spans="1:4">
      <c r="A8727" s="186" t="s">
        <v>38682</v>
      </c>
      <c r="B8727" s="186" t="s">
        <v>8314</v>
      </c>
      <c r="C8727" s="186" t="s">
        <v>12</v>
      </c>
      <c r="D8727" s="187" t="s">
        <v>38680</v>
      </c>
    </row>
    <row r="8728" spans="1:4">
      <c r="B8728" s="186" t="s">
        <v>8315</v>
      </c>
    </row>
    <row r="8729" spans="1:4">
      <c r="B8729" s="186" t="s">
        <v>8316</v>
      </c>
    </row>
    <row r="8730" spans="1:4">
      <c r="A8730" s="186" t="s">
        <v>38683</v>
      </c>
      <c r="B8730" s="186" t="s">
        <v>8314</v>
      </c>
      <c r="C8730" s="186" t="s">
        <v>12</v>
      </c>
      <c r="D8730" s="187" t="s">
        <v>38680</v>
      </c>
    </row>
    <row r="8731" spans="1:4">
      <c r="B8731" s="186" t="s">
        <v>8315</v>
      </c>
    </row>
    <row r="8732" spans="1:4">
      <c r="B8732" s="186" t="s">
        <v>8317</v>
      </c>
    </row>
    <row r="8733" spans="1:4">
      <c r="A8733" s="186" t="s">
        <v>38684</v>
      </c>
      <c r="B8733" s="186" t="s">
        <v>38685</v>
      </c>
      <c r="C8733" s="186" t="s">
        <v>12</v>
      </c>
      <c r="D8733" s="187" t="s">
        <v>38680</v>
      </c>
    </row>
    <row r="8734" spans="1:4">
      <c r="B8734" s="186" t="s">
        <v>38686</v>
      </c>
    </row>
    <row r="8735" spans="1:4">
      <c r="B8735" s="186" t="s">
        <v>1867</v>
      </c>
    </row>
    <row r="8736" spans="1:4">
      <c r="A8736" s="189">
        <v>11557</v>
      </c>
      <c r="B8736" s="186" t="s">
        <v>8318</v>
      </c>
      <c r="C8736" s="186" t="s">
        <v>12</v>
      </c>
      <c r="D8736" s="187" t="s">
        <v>38687</v>
      </c>
    </row>
    <row r="8737" spans="1:4">
      <c r="B8737" s="186" t="s">
        <v>8319</v>
      </c>
    </row>
    <row r="8738" spans="1:4">
      <c r="A8738" s="186" t="s">
        <v>8320</v>
      </c>
      <c r="B8738" s="186" t="s">
        <v>8321</v>
      </c>
      <c r="C8738" s="186" t="s">
        <v>12</v>
      </c>
      <c r="D8738" s="187" t="s">
        <v>38688</v>
      </c>
    </row>
    <row r="8739" spans="1:4">
      <c r="A8739" s="186" t="s">
        <v>8322</v>
      </c>
      <c r="B8739" s="186" t="s">
        <v>8323</v>
      </c>
      <c r="C8739" s="186" t="s">
        <v>12</v>
      </c>
      <c r="D8739" s="188" t="s">
        <v>38689</v>
      </c>
    </row>
    <row r="8740" spans="1:4">
      <c r="B8740" s="186" t="s">
        <v>8324</v>
      </c>
    </row>
    <row r="8741" spans="1:4">
      <c r="B8741" s="186" t="s">
        <v>38690</v>
      </c>
    </row>
    <row r="8742" spans="1:4">
      <c r="A8742" s="186" t="s">
        <v>8325</v>
      </c>
      <c r="B8742" s="186" t="s">
        <v>38691</v>
      </c>
      <c r="C8742" s="186" t="s">
        <v>12</v>
      </c>
      <c r="D8742" s="188" t="s">
        <v>38692</v>
      </c>
    </row>
    <row r="8743" spans="1:4">
      <c r="B8743" s="186" t="s">
        <v>38693</v>
      </c>
    </row>
    <row r="8744" spans="1:4">
      <c r="B8744" s="186" t="s">
        <v>38694</v>
      </c>
    </row>
    <row r="8745" spans="1:4">
      <c r="B8745" s="186" t="s">
        <v>38695</v>
      </c>
    </row>
    <row r="8746" spans="1:4">
      <c r="A8746" s="186" t="s">
        <v>38696</v>
      </c>
      <c r="B8746" s="186" t="s">
        <v>8326</v>
      </c>
      <c r="C8746" s="186" t="s">
        <v>12</v>
      </c>
      <c r="D8746" s="187" t="s">
        <v>38697</v>
      </c>
    </row>
    <row r="8747" spans="1:4">
      <c r="B8747" s="186" t="s">
        <v>8327</v>
      </c>
    </row>
    <row r="8748" spans="1:4">
      <c r="B8748" s="186" t="s">
        <v>8328</v>
      </c>
    </row>
    <row r="8749" spans="1:4">
      <c r="A8749" s="186" t="s">
        <v>38698</v>
      </c>
      <c r="B8749" s="186" t="s">
        <v>8329</v>
      </c>
      <c r="C8749" s="186" t="s">
        <v>12</v>
      </c>
      <c r="D8749" s="187" t="s">
        <v>38699</v>
      </c>
    </row>
    <row r="8750" spans="1:4">
      <c r="B8750" s="186" t="s">
        <v>8330</v>
      </c>
    </row>
    <row r="8751" spans="1:4">
      <c r="B8751" s="186" t="s">
        <v>8331</v>
      </c>
    </row>
    <row r="8752" spans="1:4">
      <c r="A8752" s="189">
        <v>13017</v>
      </c>
      <c r="B8752" s="186" t="s">
        <v>24015</v>
      </c>
      <c r="C8752" s="186" t="s">
        <v>12</v>
      </c>
      <c r="D8752" s="187" t="s">
        <v>38700</v>
      </c>
    </row>
    <row r="8753" spans="1:4">
      <c r="B8753" s="186" t="s">
        <v>24016</v>
      </c>
    </row>
    <row r="8754" spans="1:4">
      <c r="B8754" s="186" t="s">
        <v>24017</v>
      </c>
    </row>
    <row r="8755" spans="1:4">
      <c r="B8755" s="186" t="s">
        <v>24018</v>
      </c>
    </row>
    <row r="8756" spans="1:4">
      <c r="A8756" s="189">
        <v>13016</v>
      </c>
      <c r="B8756" s="186" t="s">
        <v>24019</v>
      </c>
      <c r="C8756" s="186" t="s">
        <v>12</v>
      </c>
      <c r="D8756" s="187" t="s">
        <v>38700</v>
      </c>
    </row>
    <row r="8757" spans="1:4">
      <c r="B8757" s="186" t="s">
        <v>24020</v>
      </c>
    </row>
    <row r="8758" spans="1:4">
      <c r="B8758" s="186" t="s">
        <v>24021</v>
      </c>
    </row>
    <row r="8759" spans="1:4">
      <c r="B8759" s="186" t="s">
        <v>24022</v>
      </c>
    </row>
    <row r="8760" spans="1:4">
      <c r="A8760" s="189">
        <v>13015</v>
      </c>
      <c r="B8760" s="186" t="s">
        <v>24025</v>
      </c>
      <c r="C8760" s="186" t="s">
        <v>12</v>
      </c>
      <c r="D8760" s="190" t="s">
        <v>38701</v>
      </c>
    </row>
    <row r="8761" spans="1:4">
      <c r="B8761" s="186" t="s">
        <v>24026</v>
      </c>
    </row>
    <row r="8762" spans="1:4">
      <c r="B8762" s="186" t="s">
        <v>24027</v>
      </c>
    </row>
    <row r="8763" spans="1:4">
      <c r="B8763" s="186" t="s">
        <v>24028</v>
      </c>
    </row>
    <row r="8764" spans="1:4">
      <c r="A8764" s="189">
        <v>13000</v>
      </c>
      <c r="B8764" s="186" t="s">
        <v>38702</v>
      </c>
      <c r="C8764" s="186" t="s">
        <v>12</v>
      </c>
      <c r="D8764" s="187" t="s">
        <v>38703</v>
      </c>
    </row>
    <row r="8765" spans="1:4">
      <c r="B8765" s="186" t="s">
        <v>24009</v>
      </c>
    </row>
    <row r="8766" spans="1:4">
      <c r="B8766" s="186" t="s">
        <v>24010</v>
      </c>
    </row>
    <row r="8767" spans="1:4">
      <c r="B8767" s="186" t="s">
        <v>24011</v>
      </c>
    </row>
    <row r="8768" spans="1:4">
      <c r="A8768" s="189">
        <v>12998</v>
      </c>
      <c r="B8768" s="186" t="s">
        <v>38704</v>
      </c>
      <c r="C8768" s="186" t="s">
        <v>12</v>
      </c>
      <c r="D8768" s="188" t="s">
        <v>38705</v>
      </c>
    </row>
    <row r="8769" spans="1:4">
      <c r="B8769" s="186" t="s">
        <v>38706</v>
      </c>
    </row>
    <row r="8770" spans="1:4">
      <c r="B8770" s="186" t="s">
        <v>38707</v>
      </c>
    </row>
    <row r="8771" spans="1:4">
      <c r="B8771" s="186" t="s">
        <v>24008</v>
      </c>
    </row>
    <row r="8772" spans="1:4">
      <c r="A8772" s="189">
        <v>12999</v>
      </c>
      <c r="B8772" s="186" t="s">
        <v>38708</v>
      </c>
      <c r="C8772" s="186" t="s">
        <v>12</v>
      </c>
      <c r="D8772" s="188" t="s">
        <v>38705</v>
      </c>
    </row>
    <row r="8773" spans="1:4">
      <c r="B8773" s="186" t="s">
        <v>24012</v>
      </c>
    </row>
    <row r="8774" spans="1:4">
      <c r="B8774" s="186" t="s">
        <v>24013</v>
      </c>
    </row>
    <row r="8775" spans="1:4">
      <c r="B8775" s="186" t="s">
        <v>24014</v>
      </c>
    </row>
    <row r="8776" spans="1:4">
      <c r="A8776" s="189">
        <v>13001</v>
      </c>
      <c r="B8776" s="186" t="s">
        <v>38709</v>
      </c>
      <c r="C8776" s="186" t="s">
        <v>12</v>
      </c>
      <c r="D8776" s="187" t="s">
        <v>38710</v>
      </c>
    </row>
    <row r="8777" spans="1:4">
      <c r="B8777" s="186" t="s">
        <v>38711</v>
      </c>
    </row>
    <row r="8778" spans="1:4">
      <c r="B8778" s="186" t="s">
        <v>24023</v>
      </c>
    </row>
    <row r="8779" spans="1:4">
      <c r="B8779" s="186" t="s">
        <v>24024</v>
      </c>
    </row>
    <row r="8780" spans="1:4">
      <c r="A8780" s="186" t="s">
        <v>8332</v>
      </c>
      <c r="B8780" s="186" t="s">
        <v>38712</v>
      </c>
      <c r="C8780" s="186" t="s">
        <v>12</v>
      </c>
      <c r="D8780" s="188" t="s">
        <v>23710</v>
      </c>
    </row>
    <row r="8781" spans="1:4">
      <c r="B8781" s="186" t="s">
        <v>38713</v>
      </c>
    </row>
    <row r="8782" spans="1:4">
      <c r="A8782" s="186" t="s">
        <v>38714</v>
      </c>
      <c r="B8782" s="186" t="s">
        <v>22149</v>
      </c>
      <c r="C8782" s="186" t="s">
        <v>12</v>
      </c>
      <c r="D8782" s="188" t="s">
        <v>38715</v>
      </c>
    </row>
    <row r="8783" spans="1:4">
      <c r="A8783" s="186" t="s">
        <v>8333</v>
      </c>
      <c r="B8783" s="186" t="s">
        <v>8334</v>
      </c>
      <c r="C8783" s="186" t="s">
        <v>12</v>
      </c>
      <c r="D8783" s="188" t="s">
        <v>22394</v>
      </c>
    </row>
    <row r="8784" spans="1:4">
      <c r="A8784" s="186" t="s">
        <v>8335</v>
      </c>
      <c r="B8784" s="186" t="s">
        <v>8336</v>
      </c>
      <c r="C8784" s="186" t="s">
        <v>12</v>
      </c>
      <c r="D8784" s="188" t="s">
        <v>38716</v>
      </c>
    </row>
    <row r="8785" spans="1:4">
      <c r="A8785" s="186" t="s">
        <v>8337</v>
      </c>
      <c r="B8785" s="186" t="s">
        <v>38717</v>
      </c>
      <c r="C8785" s="186" t="s">
        <v>12</v>
      </c>
      <c r="D8785" s="187" t="s">
        <v>38718</v>
      </c>
    </row>
    <row r="8786" spans="1:4">
      <c r="B8786" s="186" t="s">
        <v>38719</v>
      </c>
    </row>
    <row r="8787" spans="1:4">
      <c r="A8787" s="189">
        <v>13520</v>
      </c>
      <c r="B8787" s="186" t="s">
        <v>38720</v>
      </c>
      <c r="C8787" s="186" t="s">
        <v>12</v>
      </c>
      <c r="D8787" s="188" t="s">
        <v>38721</v>
      </c>
    </row>
    <row r="8788" spans="1:4">
      <c r="A8788" s="186" t="s">
        <v>38722</v>
      </c>
      <c r="B8788" s="186" t="s">
        <v>8338</v>
      </c>
      <c r="C8788" s="186" t="s">
        <v>12</v>
      </c>
      <c r="D8788" s="186">
        <v>256</v>
      </c>
    </row>
    <row r="8789" spans="1:4">
      <c r="A8789" s="186" t="s">
        <v>8339</v>
      </c>
      <c r="B8789" s="186" t="s">
        <v>8340</v>
      </c>
      <c r="C8789" s="186" t="s">
        <v>12</v>
      </c>
      <c r="D8789" s="188" t="s">
        <v>36820</v>
      </c>
    </row>
    <row r="8790" spans="1:4">
      <c r="A8790" s="186" t="s">
        <v>8341</v>
      </c>
      <c r="B8790" s="186" t="s">
        <v>38723</v>
      </c>
      <c r="C8790" s="186" t="s">
        <v>12</v>
      </c>
      <c r="D8790" s="188" t="s">
        <v>13555</v>
      </c>
    </row>
    <row r="8791" spans="1:4">
      <c r="B8791" s="186" t="s">
        <v>38724</v>
      </c>
    </row>
    <row r="8792" spans="1:4">
      <c r="A8792" s="186" t="s">
        <v>8343</v>
      </c>
      <c r="B8792" s="186" t="s">
        <v>8344</v>
      </c>
      <c r="C8792" s="186" t="s">
        <v>12</v>
      </c>
      <c r="D8792" s="186">
        <v>68.569999999999993</v>
      </c>
    </row>
    <row r="8793" spans="1:4">
      <c r="A8793" s="186" t="s">
        <v>204</v>
      </c>
      <c r="B8793" s="186" t="s">
        <v>8113</v>
      </c>
      <c r="C8793" s="186" t="s">
        <v>34116</v>
      </c>
    </row>
    <row r="8795" spans="1:4">
      <c r="C8795" s="184" t="s">
        <v>34071</v>
      </c>
      <c r="D8795" s="185" t="s">
        <v>114</v>
      </c>
    </row>
    <row r="8796" spans="1:4">
      <c r="A8796" s="184"/>
    </row>
    <row r="8797" spans="1:4">
      <c r="D8797" s="184" t="s">
        <v>34072</v>
      </c>
    </row>
    <row r="8798" spans="1:4">
      <c r="A8798" s="184"/>
    </row>
    <row r="8799" spans="1:4">
      <c r="A8799" s="184"/>
      <c r="B8799" s="184" t="s">
        <v>34073</v>
      </c>
      <c r="C8799" s="184" t="s">
        <v>34074</v>
      </c>
      <c r="D8799" s="184" t="s">
        <v>34075</v>
      </c>
    </row>
    <row r="8800" spans="1:4">
      <c r="B8800" s="184" t="s">
        <v>34076</v>
      </c>
      <c r="C8800" s="184" t="s">
        <v>107</v>
      </c>
      <c r="D8800" s="184" t="s">
        <v>34077</v>
      </c>
    </row>
    <row r="8801" spans="1:4">
      <c r="A8801" s="186" t="s">
        <v>38398</v>
      </c>
    </row>
    <row r="8802" spans="1:4">
      <c r="A8802" s="186" t="s">
        <v>38725</v>
      </c>
      <c r="B8802" s="186" t="s">
        <v>8345</v>
      </c>
      <c r="C8802" s="186" t="s">
        <v>12</v>
      </c>
      <c r="D8802" s="186">
        <v>49.99</v>
      </c>
    </row>
    <row r="8803" spans="1:4">
      <c r="A8803" s="189">
        <v>10968</v>
      </c>
      <c r="B8803" s="186" t="s">
        <v>8346</v>
      </c>
      <c r="C8803" s="186" t="s">
        <v>12</v>
      </c>
      <c r="D8803" s="186">
        <v>69.900000000000006</v>
      </c>
    </row>
    <row r="8804" spans="1:4">
      <c r="B8804" s="186" t="s">
        <v>8347</v>
      </c>
    </row>
    <row r="8805" spans="1:4">
      <c r="A8805" s="189">
        <v>11987</v>
      </c>
      <c r="B8805" s="186" t="s">
        <v>8348</v>
      </c>
      <c r="C8805" s="186" t="s">
        <v>12</v>
      </c>
      <c r="D8805" s="186">
        <v>101.99</v>
      </c>
    </row>
    <row r="8806" spans="1:4">
      <c r="B8806" s="186" t="s">
        <v>8349</v>
      </c>
    </row>
    <row r="8807" spans="1:4">
      <c r="A8807" s="186" t="s">
        <v>38726</v>
      </c>
      <c r="B8807" s="186" t="s">
        <v>38727</v>
      </c>
      <c r="C8807" s="186" t="s">
        <v>12</v>
      </c>
      <c r="D8807" s="188" t="s">
        <v>38728</v>
      </c>
    </row>
    <row r="8808" spans="1:4">
      <c r="B8808" s="186" t="s">
        <v>2707</v>
      </c>
    </row>
    <row r="8809" spans="1:4">
      <c r="A8809" s="189">
        <v>12922</v>
      </c>
      <c r="B8809" s="186" t="s">
        <v>23117</v>
      </c>
      <c r="C8809" s="186" t="s">
        <v>12</v>
      </c>
      <c r="D8809" s="186">
        <v>84.9</v>
      </c>
    </row>
    <row r="8810" spans="1:4">
      <c r="A8810" s="186" t="s">
        <v>38729</v>
      </c>
      <c r="B8810" s="186" t="s">
        <v>8351</v>
      </c>
      <c r="C8810" s="186" t="s">
        <v>12</v>
      </c>
      <c r="D8810" s="188" t="s">
        <v>38730</v>
      </c>
    </row>
    <row r="8811" spans="1:4">
      <c r="A8811" s="186" t="s">
        <v>38731</v>
      </c>
      <c r="B8811" s="186" t="s">
        <v>8352</v>
      </c>
      <c r="C8811" s="186" t="s">
        <v>12</v>
      </c>
      <c r="D8811" s="187" t="s">
        <v>38732</v>
      </c>
    </row>
    <row r="8812" spans="1:4">
      <c r="A8812" s="186" t="s">
        <v>38733</v>
      </c>
    </row>
    <row r="8813" spans="1:4">
      <c r="A8813" s="186" t="s">
        <v>38734</v>
      </c>
      <c r="B8813" s="186" t="s">
        <v>486</v>
      </c>
      <c r="C8813" s="186" t="s">
        <v>487</v>
      </c>
      <c r="D8813" s="187" t="s">
        <v>488</v>
      </c>
    </row>
    <row r="8814" spans="1:4">
      <c r="B8814" s="186" t="s">
        <v>489</v>
      </c>
    </row>
    <row r="8815" spans="1:4">
      <c r="B8815" s="186" t="s">
        <v>490</v>
      </c>
    </row>
    <row r="8816" spans="1:4">
      <c r="A8816" s="186" t="s">
        <v>38735</v>
      </c>
      <c r="B8816" s="186" t="s">
        <v>486</v>
      </c>
      <c r="C8816" s="186" t="s">
        <v>487</v>
      </c>
      <c r="D8816" s="187" t="s">
        <v>491</v>
      </c>
    </row>
    <row r="8817" spans="1:4">
      <c r="B8817" s="186" t="s">
        <v>492</v>
      </c>
    </row>
    <row r="8818" spans="1:4">
      <c r="B8818" s="186" t="s">
        <v>493</v>
      </c>
    </row>
    <row r="8819" spans="1:4">
      <c r="A8819" s="186" t="s">
        <v>8353</v>
      </c>
      <c r="B8819" s="186" t="s">
        <v>38736</v>
      </c>
      <c r="C8819" s="186" t="s">
        <v>12</v>
      </c>
      <c r="D8819" s="187" t="s">
        <v>8354</v>
      </c>
    </row>
    <row r="8820" spans="1:4">
      <c r="B8820" s="186" t="s">
        <v>319</v>
      </c>
    </row>
    <row r="8821" spans="1:4">
      <c r="A8821" s="186" t="s">
        <v>8356</v>
      </c>
      <c r="B8821" s="186" t="s">
        <v>8357</v>
      </c>
      <c r="C8821" s="186" t="s">
        <v>12</v>
      </c>
      <c r="D8821" s="187" t="s">
        <v>8358</v>
      </c>
    </row>
    <row r="8822" spans="1:4">
      <c r="A8822" s="186" t="s">
        <v>8359</v>
      </c>
      <c r="B8822" s="186" t="s">
        <v>8360</v>
      </c>
      <c r="C8822" s="186" t="s">
        <v>12</v>
      </c>
      <c r="D8822" s="187" t="s">
        <v>8361</v>
      </c>
    </row>
    <row r="8823" spans="1:4">
      <c r="A8823" s="186" t="s">
        <v>8362</v>
      </c>
      <c r="B8823" s="186" t="s">
        <v>8363</v>
      </c>
      <c r="C8823" s="186" t="s">
        <v>12</v>
      </c>
      <c r="D8823" s="187" t="s">
        <v>8361</v>
      </c>
    </row>
    <row r="8824" spans="1:4">
      <c r="A8824" s="186" t="s">
        <v>8364</v>
      </c>
      <c r="B8824" s="186" t="s">
        <v>8365</v>
      </c>
      <c r="C8824" s="186" t="s">
        <v>12</v>
      </c>
      <c r="D8824" s="187" t="s">
        <v>8361</v>
      </c>
    </row>
    <row r="8825" spans="1:4">
      <c r="A8825" s="186" t="s">
        <v>8366</v>
      </c>
      <c r="B8825" s="186" t="s">
        <v>8367</v>
      </c>
      <c r="C8825" s="186" t="s">
        <v>12</v>
      </c>
      <c r="D8825" s="187" t="s">
        <v>8361</v>
      </c>
    </row>
    <row r="8826" spans="1:4">
      <c r="A8826" s="189">
        <v>11149</v>
      </c>
      <c r="B8826" s="186" t="s">
        <v>38737</v>
      </c>
      <c r="C8826" s="186" t="s">
        <v>12</v>
      </c>
      <c r="D8826" s="190" t="s">
        <v>8368</v>
      </c>
    </row>
    <row r="8827" spans="1:4">
      <c r="B8827" s="186" t="s">
        <v>38738</v>
      </c>
    </row>
    <row r="8828" spans="1:4">
      <c r="A8828" s="186" t="s">
        <v>8369</v>
      </c>
      <c r="B8828" s="186" t="s">
        <v>38739</v>
      </c>
      <c r="C8828" s="186" t="s">
        <v>12</v>
      </c>
      <c r="D8828" s="190" t="s">
        <v>8370</v>
      </c>
    </row>
    <row r="8829" spans="1:4">
      <c r="B8829" s="186" t="s">
        <v>38740</v>
      </c>
    </row>
    <row r="8830" spans="1:4">
      <c r="B8830" s="186" t="s">
        <v>38741</v>
      </c>
    </row>
    <row r="8831" spans="1:4">
      <c r="A8831" s="186" t="s">
        <v>8371</v>
      </c>
      <c r="B8831" s="186" t="s">
        <v>38742</v>
      </c>
      <c r="C8831" s="186" t="s">
        <v>12</v>
      </c>
      <c r="D8831" s="190" t="s">
        <v>8372</v>
      </c>
    </row>
    <row r="8832" spans="1:4">
      <c r="B8832" s="186" t="s">
        <v>38743</v>
      </c>
    </row>
    <row r="8833" spans="1:4">
      <c r="A8833" s="186" t="s">
        <v>8373</v>
      </c>
      <c r="B8833" s="186" t="s">
        <v>8374</v>
      </c>
      <c r="C8833" s="186" t="s">
        <v>12</v>
      </c>
      <c r="D8833" s="190" t="s">
        <v>8372</v>
      </c>
    </row>
    <row r="8834" spans="1:4">
      <c r="A8834" s="186" t="s">
        <v>8375</v>
      </c>
      <c r="B8834" s="186" t="s">
        <v>38744</v>
      </c>
      <c r="C8834" s="186" t="s">
        <v>12</v>
      </c>
      <c r="D8834" s="190" t="s">
        <v>8372</v>
      </c>
    </row>
    <row r="8835" spans="1:4">
      <c r="B8835" s="186" t="s">
        <v>38745</v>
      </c>
    </row>
    <row r="8836" spans="1:4">
      <c r="A8836" s="186" t="s">
        <v>8376</v>
      </c>
      <c r="B8836" s="186" t="s">
        <v>38746</v>
      </c>
      <c r="C8836" s="186" t="s">
        <v>12</v>
      </c>
      <c r="D8836" s="190" t="s">
        <v>8372</v>
      </c>
    </row>
    <row r="8837" spans="1:4">
      <c r="B8837" s="186" t="s">
        <v>38745</v>
      </c>
    </row>
    <row r="8838" spans="1:4">
      <c r="A8838" s="186" t="s">
        <v>8377</v>
      </c>
      <c r="B8838" s="186" t="s">
        <v>38747</v>
      </c>
      <c r="C8838" s="186" t="s">
        <v>12</v>
      </c>
      <c r="D8838" s="190" t="s">
        <v>8378</v>
      </c>
    </row>
    <row r="8839" spans="1:4">
      <c r="B8839" s="186" t="s">
        <v>38748</v>
      </c>
    </row>
    <row r="8840" spans="1:4">
      <c r="A8840" s="186" t="s">
        <v>8379</v>
      </c>
      <c r="B8840" s="186" t="s">
        <v>38749</v>
      </c>
      <c r="C8840" s="186" t="s">
        <v>12</v>
      </c>
      <c r="D8840" s="190" t="s">
        <v>8378</v>
      </c>
    </row>
    <row r="8841" spans="1:4">
      <c r="B8841" s="186" t="s">
        <v>38750</v>
      </c>
    </row>
    <row r="8842" spans="1:4">
      <c r="A8842" s="186" t="s">
        <v>8380</v>
      </c>
      <c r="B8842" s="186" t="s">
        <v>38751</v>
      </c>
      <c r="C8842" s="186" t="s">
        <v>12</v>
      </c>
      <c r="D8842" s="190" t="s">
        <v>8381</v>
      </c>
    </row>
    <row r="8843" spans="1:4">
      <c r="B8843" s="186" t="s">
        <v>38752</v>
      </c>
    </row>
    <row r="8844" spans="1:4">
      <c r="A8844" s="186" t="s">
        <v>8382</v>
      </c>
      <c r="B8844" s="186" t="s">
        <v>38753</v>
      </c>
      <c r="C8844" s="186" t="s">
        <v>12</v>
      </c>
      <c r="D8844" s="190" t="s">
        <v>8381</v>
      </c>
    </row>
    <row r="8845" spans="1:4">
      <c r="B8845" s="186" t="s">
        <v>38745</v>
      </c>
    </row>
    <row r="8846" spans="1:4">
      <c r="A8846" s="186" t="s">
        <v>38754</v>
      </c>
      <c r="B8846" s="186" t="s">
        <v>8383</v>
      </c>
      <c r="C8846" s="186" t="s">
        <v>12</v>
      </c>
      <c r="D8846" s="187" t="s">
        <v>8384</v>
      </c>
    </row>
    <row r="8847" spans="1:4">
      <c r="A8847" s="186" t="s">
        <v>8385</v>
      </c>
      <c r="B8847" s="186" t="s">
        <v>38755</v>
      </c>
      <c r="C8847" s="186" t="s">
        <v>12</v>
      </c>
      <c r="D8847" s="187" t="s">
        <v>8386</v>
      </c>
    </row>
    <row r="8848" spans="1:4">
      <c r="B8848" s="186" t="s">
        <v>38756</v>
      </c>
    </row>
    <row r="8849" spans="1:4">
      <c r="A8849" s="186" t="s">
        <v>8387</v>
      </c>
      <c r="B8849" s="186" t="s">
        <v>38757</v>
      </c>
      <c r="C8849" s="186" t="s">
        <v>12</v>
      </c>
      <c r="D8849" s="187" t="s">
        <v>8388</v>
      </c>
    </row>
    <row r="8850" spans="1:4">
      <c r="B8850" s="186" t="s">
        <v>38758</v>
      </c>
    </row>
    <row r="8851" spans="1:4">
      <c r="A8851" s="186" t="s">
        <v>8389</v>
      </c>
      <c r="B8851" s="186" t="s">
        <v>38759</v>
      </c>
      <c r="C8851" s="186" t="s">
        <v>12</v>
      </c>
      <c r="D8851" s="190" t="s">
        <v>8390</v>
      </c>
    </row>
    <row r="8852" spans="1:4">
      <c r="B8852" s="186" t="s">
        <v>38760</v>
      </c>
    </row>
    <row r="8853" spans="1:4">
      <c r="A8853" s="186" t="s">
        <v>8391</v>
      </c>
      <c r="B8853" s="186" t="s">
        <v>38761</v>
      </c>
      <c r="C8853" s="186" t="s">
        <v>12</v>
      </c>
      <c r="D8853" s="190" t="s">
        <v>8392</v>
      </c>
    </row>
    <row r="8854" spans="1:4">
      <c r="B8854" s="186" t="s">
        <v>38762</v>
      </c>
    </row>
    <row r="8855" spans="1:4">
      <c r="A8855" s="186" t="s">
        <v>8393</v>
      </c>
      <c r="B8855" s="186" t="s">
        <v>8394</v>
      </c>
      <c r="C8855" s="186" t="s">
        <v>12</v>
      </c>
      <c r="D8855" s="186">
        <v>286.60000000000002</v>
      </c>
    </row>
    <row r="8856" spans="1:4">
      <c r="A8856" s="186" t="s">
        <v>8395</v>
      </c>
      <c r="B8856" s="186" t="s">
        <v>8396</v>
      </c>
      <c r="C8856" s="186" t="s">
        <v>12</v>
      </c>
      <c r="D8856" s="188" t="s">
        <v>22151</v>
      </c>
    </row>
    <row r="8857" spans="1:4">
      <c r="A8857" s="186" t="s">
        <v>8397</v>
      </c>
      <c r="B8857" s="186" t="s">
        <v>8398</v>
      </c>
      <c r="C8857" s="186" t="s">
        <v>12</v>
      </c>
      <c r="D8857" s="186">
        <v>726.8</v>
      </c>
    </row>
    <row r="8858" spans="1:4">
      <c r="A8858" s="186" t="s">
        <v>8399</v>
      </c>
      <c r="B8858" s="186" t="s">
        <v>8400</v>
      </c>
      <c r="C8858" s="186" t="s">
        <v>12</v>
      </c>
      <c r="D8858" s="188" t="s">
        <v>8401</v>
      </c>
    </row>
    <row r="8859" spans="1:4">
      <c r="A8859" s="186" t="s">
        <v>8402</v>
      </c>
      <c r="B8859" s="186" t="s">
        <v>8403</v>
      </c>
      <c r="C8859" s="186" t="s">
        <v>12</v>
      </c>
      <c r="D8859" s="186">
        <v>1192</v>
      </c>
    </row>
    <row r="8860" spans="1:4">
      <c r="A8860" s="186" t="s">
        <v>8404</v>
      </c>
      <c r="B8860" s="186" t="s">
        <v>8405</v>
      </c>
      <c r="C8860" s="186" t="s">
        <v>12</v>
      </c>
      <c r="D8860" s="190" t="s">
        <v>2229</v>
      </c>
    </row>
    <row r="8861" spans="1:4">
      <c r="A8861" s="186" t="s">
        <v>8406</v>
      </c>
      <c r="B8861" s="186" t="s">
        <v>8407</v>
      </c>
      <c r="C8861" s="186" t="s">
        <v>12</v>
      </c>
      <c r="D8861" s="190" t="s">
        <v>8408</v>
      </c>
    </row>
    <row r="8862" spans="1:4">
      <c r="B8862" s="186" t="s">
        <v>8409</v>
      </c>
    </row>
    <row r="8863" spans="1:4">
      <c r="A8863" s="186" t="s">
        <v>38763</v>
      </c>
    </row>
    <row r="8864" spans="1:4">
      <c r="A8864" s="186" t="s">
        <v>38764</v>
      </c>
      <c r="B8864" s="186" t="s">
        <v>38765</v>
      </c>
      <c r="C8864" s="186" t="s">
        <v>12</v>
      </c>
      <c r="D8864" s="190" t="s">
        <v>38766</v>
      </c>
    </row>
    <row r="8865" spans="1:4">
      <c r="B8865" s="186" t="s">
        <v>38767</v>
      </c>
    </row>
    <row r="8866" spans="1:4">
      <c r="A8866" s="186" t="s">
        <v>8411</v>
      </c>
      <c r="B8866" s="186" t="s">
        <v>8412</v>
      </c>
      <c r="C8866" s="186" t="s">
        <v>1580</v>
      </c>
      <c r="D8866" s="187" t="s">
        <v>38768</v>
      </c>
    </row>
    <row r="8867" spans="1:4">
      <c r="A8867" s="186" t="s">
        <v>38769</v>
      </c>
      <c r="B8867" s="186" t="s">
        <v>8413</v>
      </c>
      <c r="C8867" s="186" t="s">
        <v>1580</v>
      </c>
      <c r="D8867" s="186">
        <v>1.77</v>
      </c>
    </row>
    <row r="8868" spans="1:4">
      <c r="A8868" s="186" t="s">
        <v>8415</v>
      </c>
      <c r="B8868" s="186" t="s">
        <v>8416</v>
      </c>
      <c r="C8868" s="186" t="s">
        <v>12</v>
      </c>
      <c r="D8868" s="187" t="s">
        <v>38770</v>
      </c>
    </row>
    <row r="8869" spans="1:4">
      <c r="B8869" s="186" t="s">
        <v>8417</v>
      </c>
    </row>
    <row r="8870" spans="1:4">
      <c r="B8870" s="186" t="s">
        <v>8418</v>
      </c>
    </row>
    <row r="8871" spans="1:4">
      <c r="B8871" s="186" t="s">
        <v>8419</v>
      </c>
    </row>
    <row r="8872" spans="1:4">
      <c r="A8872" s="186" t="s">
        <v>38771</v>
      </c>
      <c r="B8872" s="186" t="s">
        <v>38772</v>
      </c>
      <c r="C8872" s="186" t="s">
        <v>12</v>
      </c>
      <c r="D8872" s="187" t="s">
        <v>38773</v>
      </c>
    </row>
    <row r="8873" spans="1:4">
      <c r="B8873" s="186" t="s">
        <v>38774</v>
      </c>
    </row>
    <row r="8874" spans="1:4">
      <c r="A8874" s="186" t="s">
        <v>204</v>
      </c>
      <c r="B8874" s="186" t="s">
        <v>8151</v>
      </c>
      <c r="C8874" s="186" t="s">
        <v>34116</v>
      </c>
    </row>
    <row r="8876" spans="1:4">
      <c r="C8876" s="184" t="s">
        <v>34071</v>
      </c>
      <c r="D8876" s="185" t="s">
        <v>114</v>
      </c>
    </row>
    <row r="8877" spans="1:4">
      <c r="A8877" s="184"/>
    </row>
    <row r="8878" spans="1:4">
      <c r="D8878" s="184" t="s">
        <v>34072</v>
      </c>
    </row>
    <row r="8879" spans="1:4">
      <c r="A8879" s="184"/>
    </row>
    <row r="8880" spans="1:4">
      <c r="A8880" s="184"/>
      <c r="B8880" s="184" t="s">
        <v>34073</v>
      </c>
      <c r="C8880" s="184" t="s">
        <v>34074</v>
      </c>
      <c r="D8880" s="184" t="s">
        <v>34075</v>
      </c>
    </row>
    <row r="8881" spans="1:4">
      <c r="B8881" s="184" t="s">
        <v>34076</v>
      </c>
      <c r="C8881" s="184" t="s">
        <v>107</v>
      </c>
      <c r="D8881" s="184" t="s">
        <v>34077</v>
      </c>
    </row>
    <row r="8882" spans="1:4">
      <c r="A8882" s="186" t="s">
        <v>38775</v>
      </c>
    </row>
    <row r="8883" spans="1:4">
      <c r="A8883" s="189">
        <v>12650</v>
      </c>
      <c r="B8883" s="186" t="s">
        <v>38776</v>
      </c>
      <c r="C8883" s="186" t="s">
        <v>12</v>
      </c>
      <c r="D8883" s="188" t="s">
        <v>38777</v>
      </c>
    </row>
    <row r="8884" spans="1:4">
      <c r="B8884" s="186" t="s">
        <v>38778</v>
      </c>
    </row>
    <row r="8885" spans="1:4">
      <c r="A8885" s="189">
        <v>11236</v>
      </c>
      <c r="B8885" s="186" t="s">
        <v>38779</v>
      </c>
      <c r="C8885" s="186" t="s">
        <v>8420</v>
      </c>
      <c r="D8885" s="188" t="s">
        <v>17384</v>
      </c>
    </row>
    <row r="8886" spans="1:4">
      <c r="B8886" s="186" t="s">
        <v>38780</v>
      </c>
    </row>
    <row r="8887" spans="1:4">
      <c r="A8887" s="186" t="s">
        <v>38781</v>
      </c>
      <c r="B8887" s="186" t="s">
        <v>38782</v>
      </c>
      <c r="C8887" s="186" t="s">
        <v>12</v>
      </c>
      <c r="D8887" s="187" t="s">
        <v>38783</v>
      </c>
    </row>
    <row r="8888" spans="1:4">
      <c r="B8888" s="186" t="s">
        <v>38784</v>
      </c>
    </row>
    <row r="8889" spans="1:4">
      <c r="B8889" s="186" t="s">
        <v>38785</v>
      </c>
    </row>
    <row r="8890" spans="1:4">
      <c r="A8890" s="186" t="s">
        <v>8421</v>
      </c>
      <c r="B8890" s="186" t="s">
        <v>38786</v>
      </c>
      <c r="C8890" s="186" t="s">
        <v>12</v>
      </c>
      <c r="D8890" s="188" t="s">
        <v>38787</v>
      </c>
    </row>
    <row r="8891" spans="1:4">
      <c r="B8891" s="186" t="s">
        <v>38788</v>
      </c>
    </row>
    <row r="8892" spans="1:4">
      <c r="A8892" s="186" t="s">
        <v>8422</v>
      </c>
      <c r="B8892" s="186" t="s">
        <v>38789</v>
      </c>
      <c r="C8892" s="186" t="s">
        <v>12</v>
      </c>
      <c r="D8892" s="190" t="s">
        <v>38790</v>
      </c>
    </row>
    <row r="8893" spans="1:4">
      <c r="B8893" s="186" t="s">
        <v>38791</v>
      </c>
    </row>
    <row r="8894" spans="1:4">
      <c r="A8894" s="186" t="s">
        <v>8424</v>
      </c>
      <c r="B8894" s="186" t="s">
        <v>8425</v>
      </c>
      <c r="C8894" s="186" t="s">
        <v>12</v>
      </c>
      <c r="D8894" s="187" t="s">
        <v>38792</v>
      </c>
    </row>
    <row r="8895" spans="1:4">
      <c r="B8895" s="186" t="s">
        <v>8426</v>
      </c>
    </row>
    <row r="8896" spans="1:4">
      <c r="B8896" s="186" t="s">
        <v>8427</v>
      </c>
    </row>
    <row r="8897" spans="1:4">
      <c r="A8897" s="186" t="s">
        <v>8428</v>
      </c>
      <c r="B8897" s="186" t="s">
        <v>38793</v>
      </c>
      <c r="C8897" s="186" t="s">
        <v>12</v>
      </c>
      <c r="D8897" s="187" t="s">
        <v>38794</v>
      </c>
    </row>
    <row r="8898" spans="1:4">
      <c r="B8898" s="186" t="s">
        <v>38795</v>
      </c>
    </row>
    <row r="8899" spans="1:4">
      <c r="A8899" s="186" t="s">
        <v>38796</v>
      </c>
      <c r="B8899" s="186" t="s">
        <v>8430</v>
      </c>
      <c r="C8899" s="186" t="s">
        <v>12</v>
      </c>
      <c r="D8899" s="188" t="s">
        <v>38797</v>
      </c>
    </row>
    <row r="8900" spans="1:4">
      <c r="B8900" s="186" t="s">
        <v>8432</v>
      </c>
    </row>
    <row r="8901" spans="1:4">
      <c r="B8901" s="186" t="s">
        <v>8433</v>
      </c>
    </row>
    <row r="8902" spans="1:4">
      <c r="A8902" s="186" t="s">
        <v>38798</v>
      </c>
      <c r="B8902" s="186" t="s">
        <v>8434</v>
      </c>
      <c r="C8902" s="186" t="s">
        <v>12</v>
      </c>
      <c r="D8902" s="187" t="s">
        <v>38799</v>
      </c>
    </row>
    <row r="8903" spans="1:4">
      <c r="B8903" s="186" t="s">
        <v>8435</v>
      </c>
    </row>
    <row r="8904" spans="1:4">
      <c r="B8904" s="186" t="s">
        <v>8436</v>
      </c>
    </row>
    <row r="8905" spans="1:4">
      <c r="A8905" s="186" t="s">
        <v>38800</v>
      </c>
      <c r="B8905" s="186" t="s">
        <v>38801</v>
      </c>
      <c r="C8905" s="186" t="s">
        <v>12</v>
      </c>
      <c r="D8905" s="187" t="s">
        <v>38802</v>
      </c>
    </row>
    <row r="8906" spans="1:4">
      <c r="B8906" s="186" t="s">
        <v>38803</v>
      </c>
    </row>
    <row r="8907" spans="1:4">
      <c r="B8907" s="186" t="s">
        <v>38804</v>
      </c>
    </row>
    <row r="8908" spans="1:4">
      <c r="A8908" s="186" t="s">
        <v>38805</v>
      </c>
      <c r="B8908" s="186" t="s">
        <v>8437</v>
      </c>
      <c r="C8908" s="186" t="s">
        <v>12</v>
      </c>
      <c r="D8908" s="187" t="s">
        <v>38806</v>
      </c>
    </row>
    <row r="8909" spans="1:4">
      <c r="B8909" s="186" t="s">
        <v>8438</v>
      </c>
    </row>
    <row r="8910" spans="1:4">
      <c r="B8910" s="186" t="s">
        <v>8439</v>
      </c>
    </row>
    <row r="8911" spans="1:4">
      <c r="A8911" s="189">
        <v>12014</v>
      </c>
      <c r="B8911" s="186" t="s">
        <v>38807</v>
      </c>
      <c r="C8911" s="186" t="s">
        <v>12</v>
      </c>
      <c r="D8911" s="188" t="s">
        <v>38808</v>
      </c>
    </row>
    <row r="8912" spans="1:4">
      <c r="B8912" s="186" t="s">
        <v>38809</v>
      </c>
    </row>
    <row r="8913" spans="1:4">
      <c r="B8913" s="186" t="s">
        <v>38810</v>
      </c>
    </row>
    <row r="8914" spans="1:4">
      <c r="A8914" s="186" t="s">
        <v>8440</v>
      </c>
      <c r="B8914" s="186" t="s">
        <v>8441</v>
      </c>
      <c r="C8914" s="186" t="s">
        <v>12</v>
      </c>
      <c r="D8914" s="186">
        <v>566.32000000000005</v>
      </c>
    </row>
    <row r="8915" spans="1:4">
      <c r="A8915" s="186" t="s">
        <v>8442</v>
      </c>
      <c r="B8915" s="186" t="s">
        <v>38811</v>
      </c>
      <c r="C8915" s="186" t="s">
        <v>12</v>
      </c>
      <c r="D8915" s="188" t="s">
        <v>38812</v>
      </c>
    </row>
    <row r="8916" spans="1:4">
      <c r="B8916" s="186" t="s">
        <v>38813</v>
      </c>
    </row>
    <row r="8917" spans="1:4">
      <c r="A8917" s="189">
        <v>11142</v>
      </c>
      <c r="B8917" s="186" t="s">
        <v>38814</v>
      </c>
      <c r="C8917" s="186" t="s">
        <v>12</v>
      </c>
      <c r="D8917" s="188" t="s">
        <v>38815</v>
      </c>
    </row>
    <row r="8918" spans="1:4">
      <c r="B8918" s="186" t="s">
        <v>38816</v>
      </c>
    </row>
    <row r="8919" spans="1:4">
      <c r="A8919" s="186" t="s">
        <v>8443</v>
      </c>
      <c r="B8919" s="186" t="s">
        <v>38817</v>
      </c>
      <c r="C8919" s="186" t="s">
        <v>12</v>
      </c>
      <c r="D8919" s="186">
        <v>210.96</v>
      </c>
    </row>
    <row r="8920" spans="1:4">
      <c r="B8920" s="186" t="s">
        <v>38818</v>
      </c>
    </row>
    <row r="8921" spans="1:4">
      <c r="A8921" s="186" t="s">
        <v>8444</v>
      </c>
      <c r="B8921" s="186" t="s">
        <v>38819</v>
      </c>
      <c r="C8921" s="186" t="s">
        <v>12</v>
      </c>
      <c r="D8921" s="188" t="s">
        <v>38820</v>
      </c>
    </row>
    <row r="8922" spans="1:4">
      <c r="B8922" s="186" t="s">
        <v>38821</v>
      </c>
    </row>
    <row r="8923" spans="1:4">
      <c r="A8923" s="186" t="s">
        <v>8445</v>
      </c>
      <c r="B8923" s="186" t="s">
        <v>8446</v>
      </c>
      <c r="C8923" s="186" t="s">
        <v>12</v>
      </c>
      <c r="D8923" s="190" t="s">
        <v>38822</v>
      </c>
    </row>
    <row r="8924" spans="1:4">
      <c r="B8924" s="186" t="s">
        <v>38823</v>
      </c>
    </row>
    <row r="8925" spans="1:4">
      <c r="A8925" s="186" t="s">
        <v>38824</v>
      </c>
      <c r="B8925" s="186" t="s">
        <v>8447</v>
      </c>
      <c r="C8925" s="186" t="s">
        <v>12</v>
      </c>
      <c r="D8925" s="188" t="s">
        <v>38825</v>
      </c>
    </row>
    <row r="8926" spans="1:4">
      <c r="B8926" s="186" t="s">
        <v>38826</v>
      </c>
    </row>
    <row r="8927" spans="1:4">
      <c r="A8927" s="186" t="s">
        <v>8448</v>
      </c>
      <c r="B8927" s="186" t="s">
        <v>38827</v>
      </c>
      <c r="C8927" s="186" t="s">
        <v>12</v>
      </c>
      <c r="D8927" s="187" t="s">
        <v>38828</v>
      </c>
    </row>
    <row r="8928" spans="1:4">
      <c r="B8928" s="186" t="s">
        <v>1867</v>
      </c>
    </row>
    <row r="8929" spans="1:4">
      <c r="A8929" s="186" t="s">
        <v>38829</v>
      </c>
      <c r="B8929" s="186" t="s">
        <v>38830</v>
      </c>
      <c r="C8929" s="186" t="s">
        <v>12</v>
      </c>
      <c r="D8929" s="188" t="s">
        <v>38831</v>
      </c>
    </row>
    <row r="8930" spans="1:4">
      <c r="B8930" s="186" t="s">
        <v>38832</v>
      </c>
    </row>
    <row r="8931" spans="1:4">
      <c r="A8931" s="186" t="s">
        <v>8449</v>
      </c>
      <c r="B8931" s="186" t="s">
        <v>38833</v>
      </c>
      <c r="C8931" s="186" t="s">
        <v>12</v>
      </c>
      <c r="D8931" s="187" t="s">
        <v>38834</v>
      </c>
    </row>
    <row r="8932" spans="1:4">
      <c r="B8932" s="186" t="s">
        <v>38835</v>
      </c>
    </row>
    <row r="8933" spans="1:4">
      <c r="A8933" s="186" t="s">
        <v>8450</v>
      </c>
      <c r="B8933" s="186" t="s">
        <v>38836</v>
      </c>
      <c r="C8933" s="186" t="s">
        <v>12</v>
      </c>
      <c r="D8933" s="188" t="s">
        <v>38837</v>
      </c>
    </row>
    <row r="8934" spans="1:4">
      <c r="B8934" s="186" t="s">
        <v>38838</v>
      </c>
    </row>
    <row r="8935" spans="1:4">
      <c r="A8935" s="189">
        <v>11233</v>
      </c>
      <c r="B8935" s="186" t="s">
        <v>38839</v>
      </c>
      <c r="C8935" s="186" t="s">
        <v>12</v>
      </c>
      <c r="D8935" s="188" t="s">
        <v>38840</v>
      </c>
    </row>
    <row r="8936" spans="1:4">
      <c r="B8936" s="186" t="s">
        <v>38841</v>
      </c>
    </row>
    <row r="8937" spans="1:4">
      <c r="A8937" s="186" t="s">
        <v>8452</v>
      </c>
      <c r="B8937" s="186" t="s">
        <v>38842</v>
      </c>
      <c r="C8937" s="186" t="s">
        <v>12</v>
      </c>
      <c r="D8937" s="188" t="s">
        <v>38843</v>
      </c>
    </row>
    <row r="8938" spans="1:4">
      <c r="B8938" s="186" t="s">
        <v>38844</v>
      </c>
    </row>
    <row r="8939" spans="1:4">
      <c r="A8939" s="186" t="s">
        <v>8453</v>
      </c>
      <c r="B8939" s="186" t="s">
        <v>8454</v>
      </c>
      <c r="C8939" s="186" t="s">
        <v>12</v>
      </c>
      <c r="D8939" s="187" t="s">
        <v>38845</v>
      </c>
    </row>
    <row r="8940" spans="1:4">
      <c r="A8940" s="189">
        <v>11258</v>
      </c>
      <c r="B8940" s="186" t="s">
        <v>8455</v>
      </c>
      <c r="C8940" s="186" t="s">
        <v>12</v>
      </c>
      <c r="D8940" s="190" t="s">
        <v>38846</v>
      </c>
    </row>
    <row r="8941" spans="1:4">
      <c r="B8941" s="186" t="s">
        <v>8456</v>
      </c>
    </row>
    <row r="8942" spans="1:4">
      <c r="B8942" s="186" t="s">
        <v>8457</v>
      </c>
    </row>
    <row r="8943" spans="1:4">
      <c r="A8943" s="189">
        <v>11589</v>
      </c>
      <c r="B8943" s="186" t="s">
        <v>8455</v>
      </c>
      <c r="C8943" s="186" t="s">
        <v>12</v>
      </c>
      <c r="D8943" s="187" t="s">
        <v>38847</v>
      </c>
    </row>
    <row r="8944" spans="1:4">
      <c r="B8944" s="186" t="s">
        <v>8458</v>
      </c>
    </row>
    <row r="8945" spans="1:4">
      <c r="B8945" s="186" t="s">
        <v>8459</v>
      </c>
    </row>
    <row r="8946" spans="1:4">
      <c r="A8946" s="189">
        <v>11561</v>
      </c>
      <c r="B8946" s="186" t="s">
        <v>8460</v>
      </c>
      <c r="C8946" s="186" t="s">
        <v>12</v>
      </c>
      <c r="D8946" s="187" t="s">
        <v>38848</v>
      </c>
    </row>
    <row r="8947" spans="1:4">
      <c r="B8947" s="186" t="s">
        <v>8461</v>
      </c>
    </row>
    <row r="8948" spans="1:4">
      <c r="B8948" s="186" t="s">
        <v>8462</v>
      </c>
    </row>
    <row r="8949" spans="1:4">
      <c r="B8949" s="186" t="s">
        <v>8463</v>
      </c>
    </row>
    <row r="8950" spans="1:4">
      <c r="A8950" s="189">
        <v>11587</v>
      </c>
      <c r="B8950" s="186" t="s">
        <v>8464</v>
      </c>
      <c r="C8950" s="186" t="s">
        <v>12</v>
      </c>
      <c r="D8950" s="187" t="s">
        <v>38849</v>
      </c>
    </row>
    <row r="8951" spans="1:4">
      <c r="B8951" s="186" t="s">
        <v>8466</v>
      </c>
    </row>
    <row r="8952" spans="1:4">
      <c r="B8952" s="186" t="s">
        <v>8467</v>
      </c>
    </row>
    <row r="8953" spans="1:4">
      <c r="B8953" s="186" t="s">
        <v>8468</v>
      </c>
    </row>
    <row r="8954" spans="1:4">
      <c r="A8954" s="189">
        <v>11588</v>
      </c>
      <c r="B8954" s="186" t="s">
        <v>8469</v>
      </c>
      <c r="C8954" s="186" t="s">
        <v>12</v>
      </c>
      <c r="D8954" s="187" t="s">
        <v>38850</v>
      </c>
    </row>
    <row r="8955" spans="1:4">
      <c r="B8955" s="186" t="s">
        <v>8470</v>
      </c>
    </row>
    <row r="8956" spans="1:4">
      <c r="B8956" s="186" t="s">
        <v>8471</v>
      </c>
    </row>
    <row r="8957" spans="1:4">
      <c r="B8957" s="186" t="s">
        <v>8472</v>
      </c>
    </row>
    <row r="8958" spans="1:4">
      <c r="A8958" s="189">
        <v>11562</v>
      </c>
      <c r="C8958" s="186" t="s">
        <v>12</v>
      </c>
      <c r="D8958" s="187" t="s">
        <v>38851</v>
      </c>
    </row>
    <row r="8959" spans="1:4">
      <c r="A8959" s="186" t="s">
        <v>204</v>
      </c>
      <c r="B8959" s="186" t="s">
        <v>8176</v>
      </c>
      <c r="C8959" s="186" t="s">
        <v>34116</v>
      </c>
    </row>
    <row r="8961" spans="1:4">
      <c r="C8961" s="184" t="s">
        <v>34071</v>
      </c>
      <c r="D8961" s="185" t="s">
        <v>114</v>
      </c>
    </row>
    <row r="8962" spans="1:4">
      <c r="A8962" s="184"/>
    </row>
    <row r="8963" spans="1:4">
      <c r="D8963" s="184" t="s">
        <v>34072</v>
      </c>
    </row>
    <row r="8964" spans="1:4">
      <c r="A8964" s="184"/>
    </row>
    <row r="8965" spans="1:4">
      <c r="A8965" s="184"/>
      <c r="B8965" s="184" t="s">
        <v>34073</v>
      </c>
      <c r="C8965" s="184" t="s">
        <v>34074</v>
      </c>
      <c r="D8965" s="184" t="s">
        <v>34075</v>
      </c>
    </row>
    <row r="8966" spans="1:4">
      <c r="B8966" s="184" t="s">
        <v>34076</v>
      </c>
      <c r="C8966" s="184" t="s">
        <v>107</v>
      </c>
      <c r="D8966" s="184" t="s">
        <v>34077</v>
      </c>
    </row>
    <row r="8967" spans="1:4">
      <c r="A8967" s="186" t="s">
        <v>38775</v>
      </c>
    </row>
    <row r="8968" spans="1:4">
      <c r="B8968" s="186" t="s">
        <v>8473</v>
      </c>
    </row>
    <row r="8969" spans="1:4">
      <c r="B8969" s="186" t="s">
        <v>8474</v>
      </c>
    </row>
    <row r="8970" spans="1:4">
      <c r="B8970" s="186" t="s">
        <v>8475</v>
      </c>
    </row>
    <row r="8971" spans="1:4">
      <c r="B8971" s="186" t="s">
        <v>8476</v>
      </c>
    </row>
    <row r="8972" spans="1:4">
      <c r="A8972" s="186" t="s">
        <v>38852</v>
      </c>
    </row>
    <row r="8973" spans="1:4">
      <c r="A8973" s="186" t="s">
        <v>38853</v>
      </c>
      <c r="B8973" s="186" t="s">
        <v>22650</v>
      </c>
      <c r="C8973" s="186" t="s">
        <v>1580</v>
      </c>
      <c r="D8973" s="186">
        <v>1480</v>
      </c>
    </row>
    <row r="8974" spans="1:4">
      <c r="A8974" s="186" t="s">
        <v>8477</v>
      </c>
      <c r="B8974" s="186" t="s">
        <v>8478</v>
      </c>
      <c r="C8974" s="186" t="s">
        <v>12</v>
      </c>
      <c r="D8974" s="186">
        <v>810</v>
      </c>
    </row>
    <row r="8975" spans="1:4">
      <c r="A8975" s="186" t="s">
        <v>38854</v>
      </c>
      <c r="B8975" s="186" t="s">
        <v>8479</v>
      </c>
      <c r="C8975" s="186" t="s">
        <v>12</v>
      </c>
      <c r="D8975" s="186">
        <v>99.99</v>
      </c>
    </row>
    <row r="8976" spans="1:4">
      <c r="A8976" s="189">
        <v>13397</v>
      </c>
      <c r="B8976" s="186" t="s">
        <v>23666</v>
      </c>
      <c r="C8976" s="186" t="s">
        <v>12</v>
      </c>
      <c r="D8976" s="186">
        <v>6.9</v>
      </c>
    </row>
    <row r="8977" spans="1:4">
      <c r="B8977" s="186" t="s">
        <v>1101</v>
      </c>
    </row>
    <row r="8978" spans="1:4">
      <c r="A8978" s="186" t="s">
        <v>8481</v>
      </c>
      <c r="B8978" s="186" t="s">
        <v>38855</v>
      </c>
      <c r="C8978" s="186" t="s">
        <v>12</v>
      </c>
      <c r="D8978" s="186">
        <v>711.1</v>
      </c>
    </row>
    <row r="8979" spans="1:4">
      <c r="B8979" s="186" t="s">
        <v>38856</v>
      </c>
    </row>
    <row r="8980" spans="1:4">
      <c r="A8980" s="186" t="s">
        <v>38857</v>
      </c>
      <c r="B8980" s="186" t="s">
        <v>38858</v>
      </c>
      <c r="C8980" s="186" t="s">
        <v>12</v>
      </c>
      <c r="D8980" s="187" t="s">
        <v>38859</v>
      </c>
    </row>
    <row r="8981" spans="1:4">
      <c r="B8981" s="186" t="s">
        <v>38860</v>
      </c>
    </row>
    <row r="8982" spans="1:4">
      <c r="A8982" s="186" t="s">
        <v>8482</v>
      </c>
      <c r="B8982" s="186" t="s">
        <v>8483</v>
      </c>
      <c r="C8982" s="186" t="s">
        <v>12</v>
      </c>
      <c r="D8982" s="186">
        <v>864</v>
      </c>
    </row>
    <row r="8983" spans="1:4">
      <c r="A8983" s="186" t="s">
        <v>8484</v>
      </c>
      <c r="B8983" s="186" t="s">
        <v>8485</v>
      </c>
      <c r="C8983" s="186" t="s">
        <v>12</v>
      </c>
      <c r="D8983" s="186">
        <v>971</v>
      </c>
    </row>
    <row r="8984" spans="1:4">
      <c r="A8984" s="186" t="s">
        <v>8486</v>
      </c>
      <c r="B8984" s="186" t="s">
        <v>8487</v>
      </c>
      <c r="C8984" s="186" t="s">
        <v>12</v>
      </c>
      <c r="D8984" s="190" t="s">
        <v>38861</v>
      </c>
    </row>
    <row r="8985" spans="1:4">
      <c r="A8985" s="186" t="s">
        <v>8488</v>
      </c>
      <c r="B8985" s="186" t="s">
        <v>8489</v>
      </c>
      <c r="C8985" s="186" t="s">
        <v>12</v>
      </c>
      <c r="D8985" s="186">
        <v>110</v>
      </c>
    </row>
    <row r="8986" spans="1:4">
      <c r="A8986" s="186" t="s">
        <v>8490</v>
      </c>
      <c r="B8986" s="186" t="s">
        <v>8491</v>
      </c>
      <c r="C8986" s="186" t="s">
        <v>12</v>
      </c>
      <c r="D8986" s="186">
        <v>260</v>
      </c>
    </row>
    <row r="8987" spans="1:4">
      <c r="A8987" s="186" t="s">
        <v>8492</v>
      </c>
      <c r="B8987" s="186" t="s">
        <v>8493</v>
      </c>
      <c r="C8987" s="186" t="s">
        <v>12</v>
      </c>
      <c r="D8987" s="188" t="s">
        <v>38862</v>
      </c>
    </row>
    <row r="8988" spans="1:4">
      <c r="A8988" s="186" t="s">
        <v>8494</v>
      </c>
      <c r="B8988" s="186" t="s">
        <v>8495</v>
      </c>
      <c r="C8988" s="186" t="s">
        <v>12</v>
      </c>
      <c r="D8988" s="188" t="s">
        <v>38863</v>
      </c>
    </row>
    <row r="8989" spans="1:4">
      <c r="A8989" s="186" t="s">
        <v>8496</v>
      </c>
      <c r="B8989" s="186" t="s">
        <v>8497</v>
      </c>
      <c r="C8989" s="186" t="s">
        <v>12</v>
      </c>
      <c r="D8989" s="186">
        <v>415</v>
      </c>
    </row>
    <row r="8990" spans="1:4">
      <c r="A8990" s="186" t="s">
        <v>38864</v>
      </c>
      <c r="B8990" s="186" t="s">
        <v>8498</v>
      </c>
      <c r="C8990" s="186" t="s">
        <v>12</v>
      </c>
      <c r="D8990" s="188" t="s">
        <v>38865</v>
      </c>
    </row>
    <row r="8991" spans="1:4">
      <c r="A8991" s="186" t="s">
        <v>8499</v>
      </c>
      <c r="B8991" s="186" t="s">
        <v>8500</v>
      </c>
      <c r="C8991" s="186" t="s">
        <v>12</v>
      </c>
      <c r="D8991" s="186">
        <v>563</v>
      </c>
    </row>
    <row r="8992" spans="1:4">
      <c r="A8992" s="186" t="s">
        <v>8501</v>
      </c>
      <c r="B8992" s="186" t="s">
        <v>8502</v>
      </c>
      <c r="C8992" s="186" t="s">
        <v>12</v>
      </c>
      <c r="D8992" s="188" t="s">
        <v>38866</v>
      </c>
    </row>
    <row r="8993" spans="1:4">
      <c r="A8993" s="186" t="s">
        <v>38867</v>
      </c>
      <c r="B8993" s="186" t="s">
        <v>8503</v>
      </c>
      <c r="C8993" s="186" t="s">
        <v>12</v>
      </c>
      <c r="D8993" s="188" t="s">
        <v>38868</v>
      </c>
    </row>
    <row r="8994" spans="1:4">
      <c r="A8994" s="186" t="s">
        <v>8504</v>
      </c>
      <c r="B8994" s="186" t="s">
        <v>38869</v>
      </c>
      <c r="C8994" s="186" t="s">
        <v>12</v>
      </c>
      <c r="D8994" s="186">
        <v>1174</v>
      </c>
    </row>
    <row r="8995" spans="1:4">
      <c r="B8995" s="186" t="s">
        <v>38870</v>
      </c>
    </row>
    <row r="8996" spans="1:4">
      <c r="A8996" s="189">
        <v>12237</v>
      </c>
      <c r="B8996" s="186" t="s">
        <v>8505</v>
      </c>
      <c r="C8996" s="186" t="s">
        <v>12</v>
      </c>
      <c r="D8996" s="187" t="s">
        <v>38871</v>
      </c>
    </row>
    <row r="8997" spans="1:4">
      <c r="A8997" s="186" t="s">
        <v>38872</v>
      </c>
      <c r="B8997" s="186" t="s">
        <v>8506</v>
      </c>
      <c r="C8997" s="186" t="s">
        <v>12</v>
      </c>
      <c r="D8997" s="186">
        <v>1360</v>
      </c>
    </row>
    <row r="8998" spans="1:4">
      <c r="A8998" s="189">
        <v>10795</v>
      </c>
      <c r="B8998" s="186" t="s">
        <v>8507</v>
      </c>
      <c r="C8998" s="186" t="s">
        <v>12</v>
      </c>
      <c r="D8998" s="186">
        <v>1700</v>
      </c>
    </row>
    <row r="8999" spans="1:4">
      <c r="A8999" s="186" t="s">
        <v>8508</v>
      </c>
      <c r="B8999" s="186" t="s">
        <v>8509</v>
      </c>
      <c r="C8999" s="186" t="s">
        <v>12</v>
      </c>
      <c r="D8999" s="187" t="s">
        <v>38873</v>
      </c>
    </row>
    <row r="9000" spans="1:4">
      <c r="B9000" s="186" t="s">
        <v>8510</v>
      </c>
    </row>
    <row r="9001" spans="1:4">
      <c r="B9001" s="186" t="s">
        <v>8511</v>
      </c>
    </row>
    <row r="9002" spans="1:4">
      <c r="A9002" s="186" t="s">
        <v>8512</v>
      </c>
      <c r="B9002" s="186" t="s">
        <v>8509</v>
      </c>
      <c r="C9002" s="186" t="s">
        <v>12</v>
      </c>
      <c r="D9002" s="187" t="s">
        <v>38874</v>
      </c>
    </row>
    <row r="9003" spans="1:4">
      <c r="B9003" s="186" t="s">
        <v>38875</v>
      </c>
    </row>
    <row r="9004" spans="1:4">
      <c r="B9004" s="186" t="s">
        <v>38876</v>
      </c>
    </row>
    <row r="9005" spans="1:4">
      <c r="A9005" s="186" t="s">
        <v>8513</v>
      </c>
      <c r="B9005" s="186" t="s">
        <v>38877</v>
      </c>
      <c r="C9005" s="186" t="s">
        <v>12</v>
      </c>
      <c r="D9005" s="187" t="s">
        <v>38878</v>
      </c>
    </row>
    <row r="9006" spans="1:4">
      <c r="B9006" s="186" t="s">
        <v>38879</v>
      </c>
    </row>
    <row r="9007" spans="1:4">
      <c r="B9007" s="186" t="s">
        <v>38880</v>
      </c>
    </row>
    <row r="9008" spans="1:4">
      <c r="A9008" s="186" t="s">
        <v>38881</v>
      </c>
      <c r="B9008" s="186" t="s">
        <v>38882</v>
      </c>
      <c r="C9008" s="186" t="s">
        <v>12</v>
      </c>
      <c r="D9008" s="187" t="s">
        <v>38883</v>
      </c>
    </row>
    <row r="9009" spans="1:4">
      <c r="B9009" s="186" t="s">
        <v>38884</v>
      </c>
    </row>
    <row r="9010" spans="1:4">
      <c r="B9010" s="186" t="s">
        <v>38885</v>
      </c>
    </row>
    <row r="9011" spans="1:4">
      <c r="A9011" s="186" t="s">
        <v>38886</v>
      </c>
      <c r="B9011" s="186" t="s">
        <v>38887</v>
      </c>
      <c r="C9011" s="186" t="s">
        <v>12</v>
      </c>
      <c r="D9011" s="187" t="s">
        <v>38888</v>
      </c>
    </row>
    <row r="9012" spans="1:4">
      <c r="B9012" s="186" t="s">
        <v>38889</v>
      </c>
    </row>
    <row r="9013" spans="1:4">
      <c r="B9013" s="186" t="s">
        <v>38890</v>
      </c>
    </row>
    <row r="9014" spans="1:4">
      <c r="A9014" s="186" t="s">
        <v>8515</v>
      </c>
      <c r="B9014" s="186" t="s">
        <v>38891</v>
      </c>
      <c r="C9014" s="186" t="s">
        <v>12</v>
      </c>
      <c r="D9014" s="187" t="s">
        <v>38892</v>
      </c>
    </row>
    <row r="9015" spans="1:4">
      <c r="B9015" s="186" t="s">
        <v>38884</v>
      </c>
    </row>
    <row r="9016" spans="1:4">
      <c r="B9016" s="186" t="s">
        <v>38893</v>
      </c>
    </row>
    <row r="9017" spans="1:4">
      <c r="A9017" s="186" t="s">
        <v>38894</v>
      </c>
      <c r="B9017" s="186" t="s">
        <v>38895</v>
      </c>
      <c r="C9017" s="186" t="s">
        <v>12</v>
      </c>
      <c r="D9017" s="187" t="s">
        <v>38896</v>
      </c>
    </row>
    <row r="9018" spans="1:4">
      <c r="B9018" s="186" t="s">
        <v>38884</v>
      </c>
    </row>
    <row r="9019" spans="1:4">
      <c r="B9019" s="186" t="s">
        <v>38897</v>
      </c>
    </row>
    <row r="9020" spans="1:4">
      <c r="A9020" s="186" t="s">
        <v>8516</v>
      </c>
      <c r="B9020" s="186" t="s">
        <v>38898</v>
      </c>
      <c r="C9020" s="186" t="s">
        <v>12</v>
      </c>
      <c r="D9020" s="187" t="s">
        <v>38899</v>
      </c>
    </row>
    <row r="9021" spans="1:4">
      <c r="B9021" s="186" t="s">
        <v>38900</v>
      </c>
    </row>
    <row r="9022" spans="1:4">
      <c r="B9022" s="186" t="s">
        <v>38901</v>
      </c>
    </row>
    <row r="9023" spans="1:4">
      <c r="A9023" s="186" t="s">
        <v>38902</v>
      </c>
      <c r="B9023" s="186" t="s">
        <v>38903</v>
      </c>
      <c r="C9023" s="186" t="s">
        <v>12</v>
      </c>
      <c r="D9023" s="187" t="s">
        <v>38892</v>
      </c>
    </row>
    <row r="9024" spans="1:4">
      <c r="B9024" s="186" t="s">
        <v>38884</v>
      </c>
    </row>
    <row r="9025" spans="1:4">
      <c r="B9025" s="186" t="s">
        <v>38893</v>
      </c>
    </row>
    <row r="9026" spans="1:4">
      <c r="A9026" s="186" t="s">
        <v>8517</v>
      </c>
      <c r="B9026" s="186" t="s">
        <v>38904</v>
      </c>
      <c r="C9026" s="186" t="s">
        <v>12</v>
      </c>
      <c r="D9026" s="190" t="s">
        <v>38905</v>
      </c>
    </row>
    <row r="9027" spans="1:4">
      <c r="B9027" s="186" t="s">
        <v>38900</v>
      </c>
    </row>
    <row r="9028" spans="1:4">
      <c r="B9028" s="186" t="s">
        <v>38906</v>
      </c>
    </row>
    <row r="9029" spans="1:4">
      <c r="A9029" s="186" t="s">
        <v>38907</v>
      </c>
      <c r="B9029" s="186" t="s">
        <v>38908</v>
      </c>
      <c r="C9029" s="186" t="s">
        <v>12</v>
      </c>
      <c r="D9029" s="187" t="s">
        <v>38896</v>
      </c>
    </row>
    <row r="9030" spans="1:4">
      <c r="B9030" s="186" t="s">
        <v>38884</v>
      </c>
    </row>
    <row r="9031" spans="1:4">
      <c r="B9031" s="186" t="s">
        <v>38897</v>
      </c>
    </row>
    <row r="9032" spans="1:4">
      <c r="A9032" s="186" t="s">
        <v>38909</v>
      </c>
      <c r="B9032" s="186" t="s">
        <v>38910</v>
      </c>
      <c r="C9032" s="186" t="s">
        <v>12</v>
      </c>
      <c r="D9032" s="187" t="s">
        <v>38911</v>
      </c>
    </row>
    <row r="9033" spans="1:4">
      <c r="B9033" s="186" t="s">
        <v>38884</v>
      </c>
    </row>
    <row r="9034" spans="1:4">
      <c r="B9034" s="186" t="s">
        <v>38893</v>
      </c>
    </row>
    <row r="9035" spans="1:4">
      <c r="A9035" s="186" t="s">
        <v>8518</v>
      </c>
      <c r="B9035" s="186" t="s">
        <v>38912</v>
      </c>
      <c r="C9035" s="186" t="s">
        <v>12</v>
      </c>
      <c r="D9035" s="187" t="s">
        <v>38913</v>
      </c>
    </row>
    <row r="9036" spans="1:4">
      <c r="B9036" s="186" t="s">
        <v>38914</v>
      </c>
    </row>
    <row r="9037" spans="1:4">
      <c r="B9037" s="186" t="s">
        <v>38915</v>
      </c>
    </row>
    <row r="9038" spans="1:4">
      <c r="A9038" s="186" t="s">
        <v>8519</v>
      </c>
      <c r="B9038" s="186" t="s">
        <v>38916</v>
      </c>
      <c r="C9038" s="186" t="s">
        <v>12</v>
      </c>
      <c r="D9038" s="187" t="s">
        <v>38917</v>
      </c>
    </row>
    <row r="9039" spans="1:4">
      <c r="B9039" s="186" t="s">
        <v>38879</v>
      </c>
    </row>
    <row r="9040" spans="1:4">
      <c r="B9040" s="186" t="s">
        <v>38918</v>
      </c>
    </row>
    <row r="9041" spans="1:4">
      <c r="A9041" s="186" t="s">
        <v>204</v>
      </c>
      <c r="B9041" s="186" t="s">
        <v>8222</v>
      </c>
      <c r="C9041" s="186" t="s">
        <v>34116</v>
      </c>
    </row>
    <row r="9043" spans="1:4">
      <c r="C9043" s="184" t="s">
        <v>34071</v>
      </c>
      <c r="D9043" s="185" t="s">
        <v>114</v>
      </c>
    </row>
    <row r="9044" spans="1:4">
      <c r="A9044" s="184"/>
    </row>
    <row r="9045" spans="1:4">
      <c r="D9045" s="184" t="s">
        <v>34072</v>
      </c>
    </row>
    <row r="9046" spans="1:4">
      <c r="A9046" s="184"/>
    </row>
    <row r="9047" spans="1:4">
      <c r="A9047" s="184"/>
      <c r="B9047" s="184" t="s">
        <v>34073</v>
      </c>
      <c r="C9047" s="184" t="s">
        <v>34074</v>
      </c>
      <c r="D9047" s="184" t="s">
        <v>34075</v>
      </c>
    </row>
    <row r="9048" spans="1:4">
      <c r="B9048" s="184" t="s">
        <v>34076</v>
      </c>
      <c r="C9048" s="184" t="s">
        <v>107</v>
      </c>
      <c r="D9048" s="184" t="s">
        <v>34077</v>
      </c>
    </row>
    <row r="9049" spans="1:4">
      <c r="A9049" s="186" t="s">
        <v>38852</v>
      </c>
    </row>
    <row r="9050" spans="1:4">
      <c r="A9050" s="186" t="s">
        <v>8520</v>
      </c>
      <c r="B9050" s="186" t="s">
        <v>38919</v>
      </c>
      <c r="C9050" s="186" t="s">
        <v>12</v>
      </c>
      <c r="D9050" s="187" t="s">
        <v>38917</v>
      </c>
    </row>
    <row r="9051" spans="1:4">
      <c r="B9051" s="186" t="s">
        <v>38879</v>
      </c>
    </row>
    <row r="9052" spans="1:4">
      <c r="B9052" s="186" t="s">
        <v>38920</v>
      </c>
    </row>
    <row r="9053" spans="1:4">
      <c r="A9053" s="186" t="s">
        <v>8521</v>
      </c>
      <c r="B9053" s="186" t="s">
        <v>38921</v>
      </c>
      <c r="C9053" s="186" t="s">
        <v>12</v>
      </c>
      <c r="D9053" s="187" t="s">
        <v>38922</v>
      </c>
    </row>
    <row r="9054" spans="1:4">
      <c r="B9054" s="186" t="s">
        <v>38923</v>
      </c>
    </row>
    <row r="9055" spans="1:4">
      <c r="B9055" s="186" t="s">
        <v>38924</v>
      </c>
    </row>
    <row r="9056" spans="1:4">
      <c r="A9056" s="186" t="s">
        <v>8522</v>
      </c>
      <c r="B9056" s="186" t="s">
        <v>38925</v>
      </c>
      <c r="C9056" s="186" t="s">
        <v>12</v>
      </c>
      <c r="D9056" s="187" t="s">
        <v>38926</v>
      </c>
    </row>
    <row r="9057" spans="1:4">
      <c r="B9057" s="186" t="s">
        <v>38923</v>
      </c>
    </row>
    <row r="9058" spans="1:4">
      <c r="B9058" s="186" t="s">
        <v>38927</v>
      </c>
    </row>
    <row r="9059" spans="1:4">
      <c r="A9059" s="186" t="s">
        <v>8523</v>
      </c>
      <c r="B9059" s="186" t="s">
        <v>38928</v>
      </c>
      <c r="C9059" s="186" t="s">
        <v>12</v>
      </c>
      <c r="D9059" s="187" t="s">
        <v>38929</v>
      </c>
    </row>
    <row r="9060" spans="1:4">
      <c r="B9060" s="186" t="s">
        <v>38923</v>
      </c>
    </row>
    <row r="9061" spans="1:4">
      <c r="B9061" s="186" t="s">
        <v>38927</v>
      </c>
    </row>
    <row r="9062" spans="1:4">
      <c r="A9062" s="186" t="s">
        <v>8524</v>
      </c>
      <c r="B9062" s="186" t="s">
        <v>38930</v>
      </c>
      <c r="C9062" s="186" t="s">
        <v>12</v>
      </c>
      <c r="D9062" s="187" t="s">
        <v>38931</v>
      </c>
    </row>
    <row r="9063" spans="1:4">
      <c r="B9063" s="186" t="s">
        <v>38923</v>
      </c>
    </row>
    <row r="9064" spans="1:4">
      <c r="B9064" s="186" t="s">
        <v>38924</v>
      </c>
    </row>
    <row r="9065" spans="1:4">
      <c r="A9065" s="186" t="s">
        <v>8525</v>
      </c>
      <c r="B9065" s="186" t="s">
        <v>38932</v>
      </c>
      <c r="C9065" s="186" t="s">
        <v>12</v>
      </c>
      <c r="D9065" s="187" t="s">
        <v>38933</v>
      </c>
    </row>
    <row r="9066" spans="1:4">
      <c r="B9066" s="186" t="s">
        <v>38889</v>
      </c>
    </row>
    <row r="9067" spans="1:4">
      <c r="B9067" s="186" t="s">
        <v>38934</v>
      </c>
    </row>
    <row r="9068" spans="1:4">
      <c r="A9068" s="186" t="s">
        <v>8526</v>
      </c>
      <c r="B9068" s="186" t="s">
        <v>38935</v>
      </c>
      <c r="C9068" s="186" t="s">
        <v>12</v>
      </c>
      <c r="D9068" s="187" t="s">
        <v>38936</v>
      </c>
    </row>
    <row r="9069" spans="1:4">
      <c r="B9069" s="186" t="s">
        <v>38937</v>
      </c>
    </row>
    <row r="9070" spans="1:4">
      <c r="B9070" s="186" t="s">
        <v>38938</v>
      </c>
    </row>
    <row r="9071" spans="1:4">
      <c r="A9071" s="186" t="s">
        <v>8527</v>
      </c>
      <c r="B9071" s="186" t="s">
        <v>38939</v>
      </c>
      <c r="C9071" s="186" t="s">
        <v>12</v>
      </c>
      <c r="D9071" s="187" t="s">
        <v>38940</v>
      </c>
    </row>
    <row r="9072" spans="1:4">
      <c r="B9072" s="186" t="s">
        <v>38884</v>
      </c>
    </row>
    <row r="9073" spans="1:4">
      <c r="B9073" s="186" t="s">
        <v>38941</v>
      </c>
    </row>
    <row r="9074" spans="1:4">
      <c r="A9074" s="186" t="s">
        <v>38942</v>
      </c>
      <c r="B9074" s="186" t="s">
        <v>38943</v>
      </c>
      <c r="C9074" s="186" t="s">
        <v>12</v>
      </c>
      <c r="D9074" s="187" t="s">
        <v>38940</v>
      </c>
    </row>
    <row r="9075" spans="1:4">
      <c r="B9075" s="186" t="s">
        <v>38944</v>
      </c>
    </row>
    <row r="9076" spans="1:4">
      <c r="B9076" s="186" t="s">
        <v>38945</v>
      </c>
    </row>
    <row r="9077" spans="1:4">
      <c r="A9077" s="186" t="s">
        <v>8528</v>
      </c>
      <c r="B9077" s="186" t="s">
        <v>38946</v>
      </c>
      <c r="C9077" s="186" t="s">
        <v>12</v>
      </c>
      <c r="D9077" s="187" t="s">
        <v>38947</v>
      </c>
    </row>
    <row r="9078" spans="1:4">
      <c r="B9078" s="186" t="s">
        <v>38948</v>
      </c>
    </row>
    <row r="9079" spans="1:4">
      <c r="B9079" s="186" t="s">
        <v>38949</v>
      </c>
    </row>
    <row r="9080" spans="1:4">
      <c r="A9080" s="186" t="s">
        <v>8529</v>
      </c>
      <c r="B9080" s="186" t="s">
        <v>38950</v>
      </c>
      <c r="C9080" s="186" t="s">
        <v>12</v>
      </c>
      <c r="D9080" s="187" t="s">
        <v>38940</v>
      </c>
    </row>
    <row r="9081" spans="1:4">
      <c r="B9081" s="186" t="s">
        <v>38948</v>
      </c>
    </row>
    <row r="9082" spans="1:4">
      <c r="B9082" s="186" t="s">
        <v>38949</v>
      </c>
    </row>
    <row r="9083" spans="1:4">
      <c r="A9083" s="186" t="s">
        <v>38951</v>
      </c>
      <c r="B9083" s="186" t="s">
        <v>38952</v>
      </c>
      <c r="C9083" s="186" t="s">
        <v>12</v>
      </c>
      <c r="D9083" s="187" t="s">
        <v>38888</v>
      </c>
    </row>
    <row r="9084" spans="1:4">
      <c r="B9084" s="186" t="s">
        <v>38884</v>
      </c>
    </row>
    <row r="9085" spans="1:4">
      <c r="B9085" s="186" t="s">
        <v>38941</v>
      </c>
    </row>
    <row r="9086" spans="1:4">
      <c r="A9086" s="186" t="s">
        <v>38953</v>
      </c>
      <c r="B9086" s="186" t="s">
        <v>38954</v>
      </c>
      <c r="C9086" s="186" t="s">
        <v>12</v>
      </c>
      <c r="D9086" s="187" t="s">
        <v>38947</v>
      </c>
    </row>
    <row r="9087" spans="1:4">
      <c r="B9087" s="186" t="s">
        <v>38948</v>
      </c>
    </row>
    <row r="9088" spans="1:4">
      <c r="B9088" s="186" t="s">
        <v>38949</v>
      </c>
    </row>
    <row r="9089" spans="1:4">
      <c r="A9089" s="186" t="s">
        <v>38955</v>
      </c>
      <c r="B9089" s="186" t="s">
        <v>38956</v>
      </c>
      <c r="C9089" s="186" t="s">
        <v>12</v>
      </c>
      <c r="D9089" s="187" t="s">
        <v>38940</v>
      </c>
    </row>
    <row r="9090" spans="1:4">
      <c r="B9090" s="186" t="s">
        <v>38948</v>
      </c>
    </row>
    <row r="9091" spans="1:4">
      <c r="B9091" s="186" t="s">
        <v>38949</v>
      </c>
    </row>
    <row r="9092" spans="1:4">
      <c r="A9092" s="186" t="s">
        <v>38957</v>
      </c>
      <c r="B9092" s="186" t="s">
        <v>38958</v>
      </c>
      <c r="C9092" s="186" t="s">
        <v>12</v>
      </c>
      <c r="D9092" s="187" t="s">
        <v>38959</v>
      </c>
    </row>
    <row r="9093" spans="1:4">
      <c r="B9093" s="186" t="s">
        <v>38884</v>
      </c>
    </row>
    <row r="9094" spans="1:4">
      <c r="B9094" s="186" t="s">
        <v>38941</v>
      </c>
    </row>
    <row r="9095" spans="1:4">
      <c r="A9095" s="186" t="s">
        <v>38960</v>
      </c>
      <c r="B9095" s="186" t="s">
        <v>38961</v>
      </c>
      <c r="C9095" s="186" t="s">
        <v>12</v>
      </c>
      <c r="D9095" s="187" t="s">
        <v>38962</v>
      </c>
    </row>
    <row r="9096" spans="1:4">
      <c r="B9096" s="186" t="s">
        <v>38948</v>
      </c>
    </row>
    <row r="9097" spans="1:4">
      <c r="B9097" s="186" t="s">
        <v>38949</v>
      </c>
    </row>
    <row r="9098" spans="1:4">
      <c r="A9098" s="186" t="s">
        <v>38963</v>
      </c>
      <c r="B9098" s="186" t="s">
        <v>38964</v>
      </c>
      <c r="C9098" s="186" t="s">
        <v>12</v>
      </c>
      <c r="D9098" s="188" t="s">
        <v>38965</v>
      </c>
    </row>
    <row r="9099" spans="1:4">
      <c r="B9099" s="186" t="s">
        <v>38900</v>
      </c>
    </row>
    <row r="9100" spans="1:4">
      <c r="B9100" s="186" t="s">
        <v>38966</v>
      </c>
    </row>
    <row r="9101" spans="1:4">
      <c r="A9101" s="186" t="s">
        <v>38967</v>
      </c>
      <c r="B9101" s="186" t="s">
        <v>38968</v>
      </c>
      <c r="C9101" s="186" t="s">
        <v>12</v>
      </c>
      <c r="D9101" s="187" t="s">
        <v>38969</v>
      </c>
    </row>
    <row r="9102" spans="1:4">
      <c r="B9102" s="186" t="s">
        <v>38884</v>
      </c>
    </row>
    <row r="9103" spans="1:4">
      <c r="B9103" s="186" t="s">
        <v>38941</v>
      </c>
    </row>
    <row r="9104" spans="1:4">
      <c r="A9104" s="186" t="s">
        <v>38970</v>
      </c>
      <c r="B9104" s="186" t="s">
        <v>38971</v>
      </c>
      <c r="C9104" s="186" t="s">
        <v>12</v>
      </c>
      <c r="D9104" s="188" t="s">
        <v>38972</v>
      </c>
    </row>
    <row r="9105" spans="1:4">
      <c r="B9105" s="186" t="s">
        <v>38948</v>
      </c>
    </row>
    <row r="9106" spans="1:4">
      <c r="B9106" s="186" t="s">
        <v>38949</v>
      </c>
    </row>
    <row r="9107" spans="1:4">
      <c r="A9107" s="186" t="s">
        <v>38973</v>
      </c>
      <c r="B9107" s="186" t="s">
        <v>38974</v>
      </c>
      <c r="C9107" s="186" t="s">
        <v>12</v>
      </c>
      <c r="D9107" s="187" t="s">
        <v>38975</v>
      </c>
    </row>
    <row r="9108" spans="1:4">
      <c r="B9108" s="186" t="s">
        <v>38900</v>
      </c>
    </row>
    <row r="9109" spans="1:4">
      <c r="B9109" s="186" t="s">
        <v>38901</v>
      </c>
    </row>
    <row r="9110" spans="1:4">
      <c r="A9110" s="186" t="s">
        <v>38976</v>
      </c>
      <c r="B9110" s="186" t="s">
        <v>38977</v>
      </c>
      <c r="C9110" s="186" t="s">
        <v>12</v>
      </c>
      <c r="D9110" s="187" t="s">
        <v>38899</v>
      </c>
    </row>
    <row r="9111" spans="1:4">
      <c r="B9111" s="186" t="s">
        <v>38884</v>
      </c>
    </row>
    <row r="9112" spans="1:4">
      <c r="B9112" s="186" t="s">
        <v>38941</v>
      </c>
    </row>
    <row r="9113" spans="1:4">
      <c r="A9113" s="186" t="s">
        <v>38978</v>
      </c>
      <c r="B9113" s="186" t="s">
        <v>38979</v>
      </c>
      <c r="C9113" s="186" t="s">
        <v>12</v>
      </c>
      <c r="D9113" s="187" t="s">
        <v>38980</v>
      </c>
    </row>
    <row r="9114" spans="1:4">
      <c r="B9114" s="186" t="s">
        <v>38884</v>
      </c>
    </row>
    <row r="9115" spans="1:4">
      <c r="B9115" s="186" t="s">
        <v>38941</v>
      </c>
    </row>
    <row r="9116" spans="1:4">
      <c r="A9116" s="186" t="s">
        <v>38981</v>
      </c>
      <c r="B9116" s="186" t="s">
        <v>38982</v>
      </c>
      <c r="C9116" s="186" t="s">
        <v>12</v>
      </c>
      <c r="D9116" s="187" t="s">
        <v>38962</v>
      </c>
    </row>
    <row r="9117" spans="1:4">
      <c r="B9117" s="186" t="s">
        <v>38948</v>
      </c>
    </row>
    <row r="9118" spans="1:4">
      <c r="B9118" s="186" t="s">
        <v>38949</v>
      </c>
    </row>
    <row r="9119" spans="1:4">
      <c r="A9119" s="186" t="s">
        <v>38983</v>
      </c>
      <c r="B9119" s="186" t="s">
        <v>38984</v>
      </c>
      <c r="C9119" s="186" t="s">
        <v>12</v>
      </c>
      <c r="D9119" s="187" t="s">
        <v>38985</v>
      </c>
    </row>
    <row r="9120" spans="1:4">
      <c r="B9120" s="186" t="s">
        <v>38879</v>
      </c>
    </row>
    <row r="9121" spans="1:4">
      <c r="B9121" s="186" t="s">
        <v>38880</v>
      </c>
    </row>
    <row r="9122" spans="1:4">
      <c r="A9122" s="186" t="s">
        <v>8531</v>
      </c>
      <c r="B9122" s="186" t="s">
        <v>38986</v>
      </c>
      <c r="C9122" s="186" t="s">
        <v>12</v>
      </c>
      <c r="D9122" s="187" t="s">
        <v>38987</v>
      </c>
    </row>
    <row r="9123" spans="1:4">
      <c r="B9123" s="186" t="s">
        <v>38879</v>
      </c>
    </row>
    <row r="9124" spans="1:4">
      <c r="B9124" s="186" t="s">
        <v>38988</v>
      </c>
    </row>
    <row r="9125" spans="1:4">
      <c r="A9125" s="186" t="s">
        <v>8532</v>
      </c>
      <c r="C9125" s="186" t="s">
        <v>12</v>
      </c>
      <c r="D9125" s="190" t="s">
        <v>38989</v>
      </c>
    </row>
    <row r="9126" spans="1:4">
      <c r="A9126" s="186" t="s">
        <v>204</v>
      </c>
      <c r="B9126" s="186" t="s">
        <v>8262</v>
      </c>
      <c r="C9126" s="186" t="s">
        <v>34116</v>
      </c>
    </row>
    <row r="9128" spans="1:4">
      <c r="C9128" s="184" t="s">
        <v>34071</v>
      </c>
      <c r="D9128" s="185" t="s">
        <v>114</v>
      </c>
    </row>
    <row r="9129" spans="1:4">
      <c r="A9129" s="184"/>
    </row>
    <row r="9130" spans="1:4">
      <c r="D9130" s="184" t="s">
        <v>34072</v>
      </c>
    </row>
    <row r="9131" spans="1:4">
      <c r="A9131" s="184"/>
    </row>
    <row r="9132" spans="1:4">
      <c r="A9132" s="184"/>
      <c r="B9132" s="184" t="s">
        <v>34073</v>
      </c>
      <c r="C9132" s="184" t="s">
        <v>34074</v>
      </c>
      <c r="D9132" s="184" t="s">
        <v>34075</v>
      </c>
    </row>
    <row r="9133" spans="1:4">
      <c r="B9133" s="184" t="s">
        <v>34076</v>
      </c>
      <c r="C9133" s="184" t="s">
        <v>107</v>
      </c>
      <c r="D9133" s="184" t="s">
        <v>34077</v>
      </c>
    </row>
    <row r="9134" spans="1:4">
      <c r="A9134" s="186" t="s">
        <v>38852</v>
      </c>
    </row>
    <row r="9135" spans="1:4">
      <c r="B9135" s="186" t="s">
        <v>38990</v>
      </c>
    </row>
    <row r="9136" spans="1:4">
      <c r="B9136" s="186" t="s">
        <v>38884</v>
      </c>
    </row>
    <row r="9137" spans="1:4">
      <c r="B9137" s="186" t="s">
        <v>38915</v>
      </c>
    </row>
    <row r="9138" spans="1:4">
      <c r="A9138" s="186" t="s">
        <v>8533</v>
      </c>
      <c r="B9138" s="186" t="s">
        <v>38991</v>
      </c>
      <c r="C9138" s="186" t="s">
        <v>12</v>
      </c>
      <c r="D9138" s="187" t="s">
        <v>38992</v>
      </c>
    </row>
    <row r="9139" spans="1:4">
      <c r="B9139" s="186" t="s">
        <v>38884</v>
      </c>
    </row>
    <row r="9140" spans="1:4">
      <c r="B9140" s="186" t="s">
        <v>38915</v>
      </c>
    </row>
    <row r="9141" spans="1:4">
      <c r="A9141" s="186" t="s">
        <v>8534</v>
      </c>
      <c r="B9141" s="186" t="s">
        <v>38993</v>
      </c>
      <c r="C9141" s="186" t="s">
        <v>12</v>
      </c>
      <c r="D9141" s="187" t="s">
        <v>38994</v>
      </c>
    </row>
    <row r="9142" spans="1:4">
      <c r="B9142" s="186" t="s">
        <v>38884</v>
      </c>
    </row>
    <row r="9143" spans="1:4">
      <c r="B9143" s="186" t="s">
        <v>38897</v>
      </c>
    </row>
    <row r="9144" spans="1:4">
      <c r="A9144" s="186" t="s">
        <v>8535</v>
      </c>
      <c r="B9144" s="186" t="s">
        <v>38995</v>
      </c>
      <c r="C9144" s="186" t="s">
        <v>12</v>
      </c>
      <c r="D9144" s="187" t="s">
        <v>38996</v>
      </c>
    </row>
    <row r="9145" spans="1:4">
      <c r="B9145" s="186" t="s">
        <v>38884</v>
      </c>
    </row>
    <row r="9146" spans="1:4">
      <c r="B9146" s="186" t="s">
        <v>38997</v>
      </c>
    </row>
    <row r="9147" spans="1:4">
      <c r="A9147" s="186" t="s">
        <v>8536</v>
      </c>
      <c r="B9147" s="186" t="s">
        <v>38998</v>
      </c>
      <c r="C9147" s="186" t="s">
        <v>12</v>
      </c>
      <c r="D9147" s="187" t="s">
        <v>38999</v>
      </c>
    </row>
    <row r="9148" spans="1:4">
      <c r="B9148" s="186" t="s">
        <v>38884</v>
      </c>
    </row>
    <row r="9149" spans="1:4">
      <c r="B9149" s="186" t="s">
        <v>39000</v>
      </c>
    </row>
    <row r="9150" spans="1:4">
      <c r="A9150" s="186" t="s">
        <v>39001</v>
      </c>
      <c r="B9150" s="186" t="s">
        <v>39002</v>
      </c>
      <c r="C9150" s="186" t="s">
        <v>12</v>
      </c>
      <c r="D9150" s="190" t="s">
        <v>39003</v>
      </c>
    </row>
    <row r="9151" spans="1:4">
      <c r="B9151" s="186" t="s">
        <v>38884</v>
      </c>
    </row>
    <row r="9152" spans="1:4">
      <c r="B9152" s="186" t="s">
        <v>39004</v>
      </c>
    </row>
    <row r="9153" spans="1:4">
      <c r="A9153" s="186" t="s">
        <v>8537</v>
      </c>
      <c r="B9153" s="186" t="s">
        <v>39005</v>
      </c>
      <c r="C9153" s="186" t="s">
        <v>12</v>
      </c>
      <c r="D9153" s="187" t="s">
        <v>39006</v>
      </c>
    </row>
    <row r="9154" spans="1:4">
      <c r="B9154" s="186" t="s">
        <v>38884</v>
      </c>
    </row>
    <row r="9155" spans="1:4">
      <c r="B9155" s="186" t="s">
        <v>39004</v>
      </c>
    </row>
    <row r="9156" spans="1:4">
      <c r="A9156" s="186" t="s">
        <v>8539</v>
      </c>
      <c r="B9156" s="186" t="s">
        <v>39007</v>
      </c>
      <c r="C9156" s="186" t="s">
        <v>12</v>
      </c>
      <c r="D9156" s="187" t="s">
        <v>39008</v>
      </c>
    </row>
    <row r="9157" spans="1:4">
      <c r="B9157" s="186" t="s">
        <v>39009</v>
      </c>
    </row>
    <row r="9158" spans="1:4">
      <c r="B9158" s="186" t="s">
        <v>39010</v>
      </c>
    </row>
    <row r="9159" spans="1:4">
      <c r="A9159" s="186" t="s">
        <v>8540</v>
      </c>
      <c r="B9159" s="186" t="s">
        <v>39011</v>
      </c>
      <c r="C9159" s="186" t="s">
        <v>12</v>
      </c>
      <c r="D9159" s="190" t="s">
        <v>39012</v>
      </c>
    </row>
    <row r="9160" spans="1:4">
      <c r="B9160" s="186" t="s">
        <v>39013</v>
      </c>
    </row>
    <row r="9161" spans="1:4">
      <c r="B9161" s="186" t="s">
        <v>39010</v>
      </c>
    </row>
    <row r="9162" spans="1:4">
      <c r="A9162" s="186" t="s">
        <v>8541</v>
      </c>
      <c r="B9162" s="186" t="s">
        <v>39014</v>
      </c>
      <c r="C9162" s="186" t="s">
        <v>12</v>
      </c>
      <c r="D9162" s="187" t="s">
        <v>39015</v>
      </c>
    </row>
    <row r="9163" spans="1:4">
      <c r="B9163" s="186" t="s">
        <v>39009</v>
      </c>
    </row>
    <row r="9164" spans="1:4">
      <c r="B9164" s="186" t="s">
        <v>39010</v>
      </c>
    </row>
    <row r="9165" spans="1:4">
      <c r="A9165" s="186" t="s">
        <v>8542</v>
      </c>
      <c r="B9165" s="186" t="s">
        <v>39016</v>
      </c>
      <c r="C9165" s="186" t="s">
        <v>12</v>
      </c>
      <c r="D9165" s="187" t="s">
        <v>39017</v>
      </c>
    </row>
    <row r="9166" spans="1:4">
      <c r="B9166" s="186" t="s">
        <v>39009</v>
      </c>
    </row>
    <row r="9167" spans="1:4">
      <c r="B9167" s="186" t="s">
        <v>39010</v>
      </c>
    </row>
    <row r="9168" spans="1:4">
      <c r="A9168" s="186" t="s">
        <v>8544</v>
      </c>
      <c r="B9168" s="186" t="s">
        <v>39018</v>
      </c>
      <c r="C9168" s="186" t="s">
        <v>12</v>
      </c>
      <c r="D9168" s="187" t="s">
        <v>39019</v>
      </c>
    </row>
    <row r="9169" spans="1:4">
      <c r="B9169" s="186" t="s">
        <v>39020</v>
      </c>
    </row>
    <row r="9170" spans="1:4">
      <c r="B9170" s="186" t="s">
        <v>8545</v>
      </c>
    </row>
    <row r="9171" spans="1:4">
      <c r="A9171" s="189">
        <v>10103</v>
      </c>
      <c r="B9171" s="186" t="s">
        <v>8546</v>
      </c>
      <c r="C9171" s="186" t="s">
        <v>12</v>
      </c>
      <c r="D9171" s="187" t="s">
        <v>39021</v>
      </c>
    </row>
    <row r="9172" spans="1:4">
      <c r="B9172" s="186" t="s">
        <v>8547</v>
      </c>
    </row>
    <row r="9173" spans="1:4">
      <c r="B9173" s="186" t="s">
        <v>8548</v>
      </c>
    </row>
    <row r="9174" spans="1:4">
      <c r="A9174" s="189">
        <v>10104</v>
      </c>
      <c r="B9174" s="186" t="s">
        <v>8549</v>
      </c>
      <c r="C9174" s="186" t="s">
        <v>12</v>
      </c>
      <c r="D9174" s="187" t="s">
        <v>39022</v>
      </c>
    </row>
    <row r="9175" spans="1:4">
      <c r="B9175" s="186" t="s">
        <v>8550</v>
      </c>
    </row>
    <row r="9176" spans="1:4">
      <c r="B9176" s="186" t="s">
        <v>8551</v>
      </c>
    </row>
    <row r="9177" spans="1:4">
      <c r="A9177" s="189">
        <v>10105</v>
      </c>
      <c r="B9177" s="186" t="s">
        <v>8552</v>
      </c>
      <c r="C9177" s="186" t="s">
        <v>12</v>
      </c>
      <c r="D9177" s="187" t="s">
        <v>39022</v>
      </c>
    </row>
    <row r="9178" spans="1:4">
      <c r="B9178" s="186" t="s">
        <v>8553</v>
      </c>
    </row>
    <row r="9179" spans="1:4">
      <c r="B9179" s="186" t="s">
        <v>8551</v>
      </c>
    </row>
    <row r="9180" spans="1:4">
      <c r="A9180" s="186" t="s">
        <v>8554</v>
      </c>
      <c r="B9180" s="186" t="s">
        <v>39023</v>
      </c>
      <c r="C9180" s="186" t="s">
        <v>12</v>
      </c>
      <c r="D9180" s="187" t="s">
        <v>39024</v>
      </c>
    </row>
    <row r="9181" spans="1:4">
      <c r="B9181" s="186" t="s">
        <v>39025</v>
      </c>
    </row>
    <row r="9182" spans="1:4">
      <c r="B9182" s="186" t="s">
        <v>39026</v>
      </c>
    </row>
    <row r="9183" spans="1:4">
      <c r="A9183" s="186" t="s">
        <v>8555</v>
      </c>
      <c r="B9183" s="186" t="s">
        <v>39027</v>
      </c>
      <c r="C9183" s="186" t="s">
        <v>12</v>
      </c>
      <c r="D9183" s="187" t="s">
        <v>39028</v>
      </c>
    </row>
    <row r="9184" spans="1:4">
      <c r="B9184" s="186" t="s">
        <v>39029</v>
      </c>
    </row>
    <row r="9185" spans="1:4">
      <c r="B9185" s="186" t="s">
        <v>39030</v>
      </c>
    </row>
    <row r="9186" spans="1:4">
      <c r="A9186" s="186" t="s">
        <v>39031</v>
      </c>
      <c r="B9186" s="186" t="s">
        <v>39032</v>
      </c>
      <c r="C9186" s="186" t="s">
        <v>12</v>
      </c>
      <c r="D9186" s="187" t="s">
        <v>39028</v>
      </c>
    </row>
    <row r="9187" spans="1:4">
      <c r="B9187" s="186" t="s">
        <v>39033</v>
      </c>
    </row>
    <row r="9188" spans="1:4">
      <c r="B9188" s="186" t="s">
        <v>39026</v>
      </c>
    </row>
    <row r="9189" spans="1:4">
      <c r="A9189" s="186" t="s">
        <v>39034</v>
      </c>
      <c r="B9189" s="186" t="s">
        <v>39035</v>
      </c>
      <c r="C9189" s="186" t="s">
        <v>12</v>
      </c>
      <c r="D9189" s="187" t="s">
        <v>39036</v>
      </c>
    </row>
    <row r="9190" spans="1:4">
      <c r="B9190" s="186" t="s">
        <v>39037</v>
      </c>
    </row>
    <row r="9191" spans="1:4">
      <c r="B9191" s="186" t="s">
        <v>39038</v>
      </c>
    </row>
    <row r="9192" spans="1:4">
      <c r="A9192" s="186" t="s">
        <v>8556</v>
      </c>
      <c r="B9192" s="186" t="s">
        <v>39039</v>
      </c>
      <c r="C9192" s="186" t="s">
        <v>12</v>
      </c>
      <c r="D9192" s="187" t="s">
        <v>39036</v>
      </c>
    </row>
    <row r="9193" spans="1:4">
      <c r="B9193" s="186" t="s">
        <v>39040</v>
      </c>
    </row>
    <row r="9194" spans="1:4">
      <c r="B9194" s="186" t="s">
        <v>8557</v>
      </c>
    </row>
    <row r="9195" spans="1:4">
      <c r="A9195" s="186" t="s">
        <v>8558</v>
      </c>
      <c r="B9195" s="186" t="s">
        <v>39041</v>
      </c>
      <c r="C9195" s="186" t="s">
        <v>12</v>
      </c>
      <c r="D9195" s="190" t="s">
        <v>39042</v>
      </c>
    </row>
    <row r="9196" spans="1:4">
      <c r="B9196" s="186" t="s">
        <v>39043</v>
      </c>
    </row>
    <row r="9197" spans="1:4">
      <c r="B9197" s="186" t="s">
        <v>39044</v>
      </c>
    </row>
    <row r="9198" spans="1:4">
      <c r="A9198" s="186" t="s">
        <v>8559</v>
      </c>
      <c r="B9198" s="186" t="s">
        <v>39045</v>
      </c>
      <c r="C9198" s="186" t="s">
        <v>12</v>
      </c>
      <c r="D9198" s="187" t="s">
        <v>39046</v>
      </c>
    </row>
    <row r="9199" spans="1:4">
      <c r="B9199" s="186" t="s">
        <v>39047</v>
      </c>
    </row>
    <row r="9200" spans="1:4">
      <c r="B9200" s="186" t="s">
        <v>39048</v>
      </c>
    </row>
    <row r="9201" spans="1:4">
      <c r="A9201" s="189">
        <v>10101</v>
      </c>
      <c r="B9201" s="186" t="s">
        <v>8560</v>
      </c>
      <c r="C9201" s="186" t="s">
        <v>12</v>
      </c>
      <c r="D9201" s="187" t="s">
        <v>39049</v>
      </c>
    </row>
    <row r="9202" spans="1:4">
      <c r="B9202" s="186" t="s">
        <v>8561</v>
      </c>
    </row>
    <row r="9203" spans="1:4">
      <c r="B9203" s="186" t="s">
        <v>8562</v>
      </c>
    </row>
    <row r="9204" spans="1:4">
      <c r="A9204" s="186" t="s">
        <v>8563</v>
      </c>
      <c r="B9204" s="186" t="s">
        <v>39050</v>
      </c>
      <c r="C9204" s="186" t="s">
        <v>12</v>
      </c>
      <c r="D9204" s="187" t="s">
        <v>39051</v>
      </c>
    </row>
    <row r="9205" spans="1:4">
      <c r="B9205" s="186" t="s">
        <v>38879</v>
      </c>
    </row>
    <row r="9206" spans="1:4">
      <c r="B9206" s="186" t="s">
        <v>39052</v>
      </c>
    </row>
    <row r="9207" spans="1:4">
      <c r="A9207" s="189">
        <v>10102</v>
      </c>
      <c r="B9207" s="186" t="s">
        <v>8564</v>
      </c>
      <c r="C9207" s="186" t="s">
        <v>12</v>
      </c>
      <c r="D9207" s="187" t="s">
        <v>39053</v>
      </c>
    </row>
    <row r="9208" spans="1:4">
      <c r="B9208" s="186" t="s">
        <v>8565</v>
      </c>
    </row>
    <row r="9209" spans="1:4">
      <c r="B9209" s="186" t="s">
        <v>8562</v>
      </c>
    </row>
    <row r="9210" spans="1:4">
      <c r="A9210" s="189">
        <v>11824</v>
      </c>
      <c r="B9210" s="186" t="s">
        <v>39054</v>
      </c>
      <c r="C9210" s="186" t="s">
        <v>12</v>
      </c>
      <c r="D9210" s="188" t="s">
        <v>39055</v>
      </c>
    </row>
    <row r="9211" spans="1:4">
      <c r="B9211" s="186" t="s">
        <v>39056</v>
      </c>
    </row>
    <row r="9212" spans="1:4">
      <c r="A9212" s="186" t="s">
        <v>204</v>
      </c>
      <c r="B9212" s="186" t="s">
        <v>8313</v>
      </c>
      <c r="C9212" s="186" t="s">
        <v>34116</v>
      </c>
    </row>
    <row r="9214" spans="1:4">
      <c r="C9214" s="184" t="s">
        <v>34071</v>
      </c>
      <c r="D9214" s="185" t="s">
        <v>114</v>
      </c>
    </row>
    <row r="9215" spans="1:4">
      <c r="A9215" s="184"/>
    </row>
    <row r="9216" spans="1:4">
      <c r="D9216" s="184" t="s">
        <v>34072</v>
      </c>
    </row>
    <row r="9217" spans="1:4">
      <c r="A9217" s="184"/>
    </row>
    <row r="9218" spans="1:4">
      <c r="A9218" s="184"/>
      <c r="B9218" s="184" t="s">
        <v>34073</v>
      </c>
      <c r="C9218" s="184" t="s">
        <v>34074</v>
      </c>
      <c r="D9218" s="184" t="s">
        <v>34075</v>
      </c>
    </row>
    <row r="9219" spans="1:4">
      <c r="B9219" s="184" t="s">
        <v>34076</v>
      </c>
      <c r="C9219" s="184" t="s">
        <v>107</v>
      </c>
      <c r="D9219" s="184" t="s">
        <v>34077</v>
      </c>
    </row>
    <row r="9220" spans="1:4">
      <c r="A9220" s="186" t="s">
        <v>38852</v>
      </c>
    </row>
    <row r="9221" spans="1:4">
      <c r="A9221" s="186" t="s">
        <v>8567</v>
      </c>
      <c r="B9221" s="186" t="s">
        <v>39057</v>
      </c>
      <c r="C9221" s="186" t="s">
        <v>12</v>
      </c>
      <c r="D9221" s="187" t="s">
        <v>39058</v>
      </c>
    </row>
    <row r="9222" spans="1:4">
      <c r="B9222" s="186" t="s">
        <v>39059</v>
      </c>
    </row>
    <row r="9223" spans="1:4">
      <c r="B9223" s="186" t="s">
        <v>39060</v>
      </c>
    </row>
    <row r="9224" spans="1:4">
      <c r="A9224" s="189">
        <v>10796</v>
      </c>
      <c r="B9224" s="186" t="s">
        <v>39061</v>
      </c>
      <c r="C9224" s="186" t="s">
        <v>12</v>
      </c>
      <c r="D9224" s="187" t="s">
        <v>39062</v>
      </c>
    </row>
    <row r="9225" spans="1:4">
      <c r="B9225" s="186" t="s">
        <v>39063</v>
      </c>
    </row>
    <row r="9226" spans="1:4">
      <c r="A9226" s="186" t="s">
        <v>8568</v>
      </c>
      <c r="B9226" s="186" t="s">
        <v>8569</v>
      </c>
      <c r="C9226" s="186" t="s">
        <v>12</v>
      </c>
      <c r="D9226" s="190" t="s">
        <v>39064</v>
      </c>
    </row>
    <row r="9227" spans="1:4">
      <c r="B9227" s="186" t="s">
        <v>8570</v>
      </c>
    </row>
    <row r="9228" spans="1:4">
      <c r="B9228" s="186" t="s">
        <v>8571</v>
      </c>
    </row>
    <row r="9229" spans="1:4">
      <c r="A9229" s="186" t="s">
        <v>8572</v>
      </c>
      <c r="B9229" s="186" t="s">
        <v>39065</v>
      </c>
      <c r="C9229" s="186" t="s">
        <v>12</v>
      </c>
      <c r="D9229" s="190" t="s">
        <v>23129</v>
      </c>
    </row>
    <row r="9230" spans="1:4">
      <c r="B9230" s="186" t="s">
        <v>39066</v>
      </c>
    </row>
    <row r="9231" spans="1:4">
      <c r="B9231" s="186" t="s">
        <v>39067</v>
      </c>
    </row>
    <row r="9232" spans="1:4">
      <c r="A9232" s="186" t="s">
        <v>8573</v>
      </c>
      <c r="B9232" s="186" t="s">
        <v>39068</v>
      </c>
      <c r="C9232" s="186" t="s">
        <v>12</v>
      </c>
      <c r="D9232" s="187" t="s">
        <v>39069</v>
      </c>
    </row>
    <row r="9233" spans="1:4">
      <c r="B9233" s="186" t="s">
        <v>39070</v>
      </c>
    </row>
    <row r="9234" spans="1:4">
      <c r="A9234" s="186" t="s">
        <v>8574</v>
      </c>
      <c r="B9234" s="186" t="s">
        <v>39071</v>
      </c>
      <c r="C9234" s="186" t="s">
        <v>12</v>
      </c>
      <c r="D9234" s="187" t="s">
        <v>39072</v>
      </c>
    </row>
    <row r="9235" spans="1:4">
      <c r="B9235" s="186" t="s">
        <v>39073</v>
      </c>
    </row>
    <row r="9236" spans="1:4">
      <c r="A9236" s="189">
        <v>13528</v>
      </c>
      <c r="B9236" s="186" t="s">
        <v>39074</v>
      </c>
      <c r="C9236" s="186" t="s">
        <v>12</v>
      </c>
      <c r="D9236" s="187" t="s">
        <v>39075</v>
      </c>
    </row>
    <row r="9237" spans="1:4">
      <c r="B9237" s="186" t="s">
        <v>39076</v>
      </c>
    </row>
    <row r="9238" spans="1:4">
      <c r="B9238" s="186" t="s">
        <v>39077</v>
      </c>
    </row>
    <row r="9239" spans="1:4">
      <c r="B9239" s="186" t="s">
        <v>39078</v>
      </c>
    </row>
    <row r="9240" spans="1:4">
      <c r="A9240" s="189">
        <v>13508</v>
      </c>
      <c r="B9240" s="186" t="s">
        <v>39079</v>
      </c>
      <c r="C9240" s="186" t="s">
        <v>12</v>
      </c>
      <c r="D9240" s="187" t="s">
        <v>39080</v>
      </c>
    </row>
    <row r="9241" spans="1:4">
      <c r="B9241" s="186" t="s">
        <v>39081</v>
      </c>
    </row>
    <row r="9242" spans="1:4">
      <c r="B9242" s="186" t="s">
        <v>39077</v>
      </c>
    </row>
    <row r="9243" spans="1:4">
      <c r="B9243" s="186" t="s">
        <v>39078</v>
      </c>
    </row>
    <row r="9244" spans="1:4">
      <c r="A9244" s="189">
        <v>10386</v>
      </c>
      <c r="B9244" s="186" t="s">
        <v>39082</v>
      </c>
      <c r="C9244" s="186" t="s">
        <v>12</v>
      </c>
      <c r="D9244" s="186">
        <v>49.2</v>
      </c>
    </row>
    <row r="9245" spans="1:4">
      <c r="B9245" s="186" t="s">
        <v>39083</v>
      </c>
    </row>
    <row r="9246" spans="1:4">
      <c r="A9246" s="186" t="s">
        <v>39084</v>
      </c>
      <c r="B9246" s="186" t="s">
        <v>39085</v>
      </c>
      <c r="C9246" s="186" t="s">
        <v>12</v>
      </c>
      <c r="D9246" s="186">
        <v>199.3</v>
      </c>
    </row>
    <row r="9247" spans="1:4">
      <c r="B9247" s="186" t="s">
        <v>39086</v>
      </c>
    </row>
    <row r="9248" spans="1:4">
      <c r="A9248" s="186" t="s">
        <v>8575</v>
      </c>
      <c r="B9248" s="186" t="s">
        <v>39087</v>
      </c>
      <c r="C9248" s="186" t="s">
        <v>12</v>
      </c>
      <c r="D9248" s="186">
        <v>83.79</v>
      </c>
    </row>
    <row r="9249" spans="1:4">
      <c r="B9249" s="186" t="s">
        <v>39088</v>
      </c>
    </row>
    <row r="9250" spans="1:4">
      <c r="A9250" s="186" t="s">
        <v>39089</v>
      </c>
      <c r="B9250" s="186" t="s">
        <v>39090</v>
      </c>
      <c r="C9250" s="186" t="s">
        <v>12</v>
      </c>
      <c r="D9250" s="186">
        <v>279.29000000000002</v>
      </c>
    </row>
    <row r="9251" spans="1:4">
      <c r="B9251" s="186" t="s">
        <v>39083</v>
      </c>
    </row>
    <row r="9252" spans="1:4">
      <c r="A9252" s="186" t="s">
        <v>8576</v>
      </c>
      <c r="B9252" s="186" t="s">
        <v>39091</v>
      </c>
      <c r="C9252" s="186" t="s">
        <v>12</v>
      </c>
      <c r="D9252" s="186">
        <v>293.51</v>
      </c>
    </row>
    <row r="9253" spans="1:4">
      <c r="B9253" s="186" t="s">
        <v>39083</v>
      </c>
    </row>
    <row r="9254" spans="1:4">
      <c r="A9254" s="189">
        <v>11823</v>
      </c>
      <c r="B9254" s="186" t="s">
        <v>39092</v>
      </c>
      <c r="C9254" s="186" t="s">
        <v>12</v>
      </c>
      <c r="D9254" s="186">
        <v>336.6</v>
      </c>
    </row>
    <row r="9255" spans="1:4">
      <c r="B9255" s="186" t="s">
        <v>39083</v>
      </c>
    </row>
    <row r="9256" spans="1:4">
      <c r="A9256" s="186" t="s">
        <v>8578</v>
      </c>
      <c r="B9256" s="186" t="s">
        <v>39093</v>
      </c>
      <c r="C9256" s="186" t="s">
        <v>12</v>
      </c>
      <c r="D9256" s="186">
        <v>288.7</v>
      </c>
    </row>
    <row r="9257" spans="1:4">
      <c r="B9257" s="186" t="s">
        <v>39083</v>
      </c>
    </row>
    <row r="9258" spans="1:4">
      <c r="A9258" s="186" t="s">
        <v>39094</v>
      </c>
      <c r="B9258" s="186" t="s">
        <v>39095</v>
      </c>
      <c r="C9258" s="186" t="s">
        <v>12</v>
      </c>
      <c r="D9258" s="186">
        <v>338.3</v>
      </c>
    </row>
    <row r="9259" spans="1:4">
      <c r="B9259" s="186" t="s">
        <v>39083</v>
      </c>
    </row>
    <row r="9260" spans="1:4">
      <c r="A9260" s="189">
        <v>13061</v>
      </c>
      <c r="B9260" s="186" t="s">
        <v>39096</v>
      </c>
      <c r="C9260" s="186" t="s">
        <v>12</v>
      </c>
      <c r="D9260" s="186">
        <v>493.91</v>
      </c>
    </row>
    <row r="9261" spans="1:4">
      <c r="B9261" s="186" t="s">
        <v>39083</v>
      </c>
    </row>
    <row r="9262" spans="1:4">
      <c r="A9262" s="186" t="s">
        <v>39097</v>
      </c>
      <c r="B9262" s="186" t="s">
        <v>39098</v>
      </c>
      <c r="C9262" s="186" t="s">
        <v>12</v>
      </c>
      <c r="D9262" s="186">
        <v>578.05999999999995</v>
      </c>
    </row>
    <row r="9263" spans="1:4">
      <c r="B9263" s="186" t="s">
        <v>39083</v>
      </c>
    </row>
    <row r="9264" spans="1:4">
      <c r="A9264" s="186" t="s">
        <v>8580</v>
      </c>
      <c r="B9264" s="186" t="s">
        <v>39099</v>
      </c>
      <c r="C9264" s="186" t="s">
        <v>12</v>
      </c>
      <c r="D9264" s="186">
        <v>1792</v>
      </c>
    </row>
    <row r="9265" spans="1:4">
      <c r="B9265" s="186" t="s">
        <v>39083</v>
      </c>
    </row>
    <row r="9266" spans="1:4">
      <c r="A9266" s="186" t="s">
        <v>39100</v>
      </c>
      <c r="B9266" s="186" t="s">
        <v>39101</v>
      </c>
      <c r="C9266" s="186" t="s">
        <v>12</v>
      </c>
      <c r="D9266" s="186">
        <v>700</v>
      </c>
    </row>
    <row r="9267" spans="1:4">
      <c r="B9267" s="186" t="s">
        <v>39083</v>
      </c>
    </row>
    <row r="9268" spans="1:4">
      <c r="A9268" s="189">
        <v>13157</v>
      </c>
      <c r="B9268" s="186" t="s">
        <v>39102</v>
      </c>
      <c r="C9268" s="186" t="s">
        <v>12</v>
      </c>
      <c r="D9268" s="186">
        <v>145.30000000000001</v>
      </c>
    </row>
    <row r="9269" spans="1:4">
      <c r="B9269" s="186" t="s">
        <v>39103</v>
      </c>
    </row>
    <row r="9270" spans="1:4">
      <c r="A9270" s="186" t="s">
        <v>39104</v>
      </c>
      <c r="B9270" s="186" t="s">
        <v>39105</v>
      </c>
      <c r="C9270" s="186" t="s">
        <v>12</v>
      </c>
      <c r="D9270" s="186">
        <v>273</v>
      </c>
    </row>
    <row r="9271" spans="1:4">
      <c r="B9271" s="186" t="s">
        <v>39106</v>
      </c>
    </row>
    <row r="9272" spans="1:4">
      <c r="A9272" s="186" t="s">
        <v>39107</v>
      </c>
      <c r="B9272" s="186" t="s">
        <v>39108</v>
      </c>
      <c r="C9272" s="186" t="s">
        <v>12</v>
      </c>
      <c r="D9272" s="186">
        <v>321.99</v>
      </c>
    </row>
    <row r="9273" spans="1:4">
      <c r="B9273" s="186" t="s">
        <v>39109</v>
      </c>
    </row>
    <row r="9274" spans="1:4">
      <c r="A9274" s="186" t="s">
        <v>8581</v>
      </c>
      <c r="B9274" s="186" t="s">
        <v>39110</v>
      </c>
      <c r="C9274" s="186" t="s">
        <v>12</v>
      </c>
      <c r="D9274" s="186">
        <v>21.63</v>
      </c>
    </row>
    <row r="9275" spans="1:4">
      <c r="B9275" s="186" t="s">
        <v>39111</v>
      </c>
    </row>
    <row r="9276" spans="1:4">
      <c r="A9276" s="189">
        <v>10695</v>
      </c>
      <c r="B9276" s="186" t="s">
        <v>39112</v>
      </c>
      <c r="C9276" s="186" t="s">
        <v>12</v>
      </c>
      <c r="D9276" s="186">
        <v>42.95</v>
      </c>
    </row>
    <row r="9277" spans="1:4">
      <c r="B9277" s="186" t="s">
        <v>39113</v>
      </c>
    </row>
    <row r="9278" spans="1:4">
      <c r="A9278" s="186" t="s">
        <v>8585</v>
      </c>
      <c r="B9278" s="186" t="s">
        <v>39114</v>
      </c>
      <c r="C9278" s="186" t="s">
        <v>12</v>
      </c>
      <c r="D9278" s="186">
        <v>273</v>
      </c>
    </row>
    <row r="9279" spans="1:4">
      <c r="B9279" s="186" t="s">
        <v>39113</v>
      </c>
    </row>
    <row r="9280" spans="1:4">
      <c r="A9280" s="186" t="s">
        <v>8586</v>
      </c>
      <c r="B9280" s="186" t="s">
        <v>39115</v>
      </c>
      <c r="C9280" s="186" t="s">
        <v>12</v>
      </c>
      <c r="D9280" s="186">
        <v>163.4</v>
      </c>
    </row>
    <row r="9281" spans="1:4">
      <c r="B9281" s="186" t="s">
        <v>39113</v>
      </c>
    </row>
    <row r="9282" spans="1:4">
      <c r="A9282" s="186" t="s">
        <v>39116</v>
      </c>
      <c r="B9282" s="186" t="s">
        <v>39117</v>
      </c>
      <c r="C9282" s="186" t="s">
        <v>12</v>
      </c>
      <c r="D9282" s="186">
        <v>390</v>
      </c>
    </row>
    <row r="9283" spans="1:4">
      <c r="B9283" s="186" t="s">
        <v>39113</v>
      </c>
    </row>
    <row r="9284" spans="1:4">
      <c r="A9284" s="186" t="s">
        <v>39118</v>
      </c>
      <c r="B9284" s="186" t="s">
        <v>8587</v>
      </c>
      <c r="C9284" s="186" t="s">
        <v>12</v>
      </c>
      <c r="D9284" s="188" t="s">
        <v>33448</v>
      </c>
    </row>
    <row r="9285" spans="1:4">
      <c r="A9285" s="186" t="s">
        <v>8588</v>
      </c>
      <c r="B9285" s="186" t="s">
        <v>39119</v>
      </c>
      <c r="C9285" s="186" t="s">
        <v>1580</v>
      </c>
      <c r="D9285" s="186">
        <v>1040</v>
      </c>
    </row>
    <row r="9286" spans="1:4">
      <c r="B9286" s="186" t="s">
        <v>39120</v>
      </c>
    </row>
    <row r="9287" spans="1:4">
      <c r="A9287" s="186" t="s">
        <v>8589</v>
      </c>
      <c r="B9287" s="186" t="s">
        <v>39121</v>
      </c>
      <c r="C9287" s="186" t="s">
        <v>1580</v>
      </c>
      <c r="D9287" s="186">
        <v>2210</v>
      </c>
    </row>
    <row r="9288" spans="1:4">
      <c r="B9288" s="186" t="s">
        <v>39122</v>
      </c>
    </row>
    <row r="9289" spans="1:4">
      <c r="A9289" s="186" t="s">
        <v>8590</v>
      </c>
      <c r="B9289" s="186" t="s">
        <v>8591</v>
      </c>
      <c r="C9289" s="186" t="s">
        <v>12</v>
      </c>
      <c r="D9289" s="186">
        <v>330</v>
      </c>
    </row>
    <row r="9290" spans="1:4">
      <c r="A9290" s="189">
        <v>10696</v>
      </c>
      <c r="B9290" s="186" t="s">
        <v>8592</v>
      </c>
      <c r="C9290" s="186" t="s">
        <v>12</v>
      </c>
      <c r="D9290" s="188" t="s">
        <v>39123</v>
      </c>
    </row>
    <row r="9291" spans="1:4">
      <c r="A9291" s="186" t="s">
        <v>8593</v>
      </c>
      <c r="B9291" s="186" t="s">
        <v>8594</v>
      </c>
      <c r="C9291" s="186" t="s">
        <v>12</v>
      </c>
      <c r="D9291" s="187" t="s">
        <v>39124</v>
      </c>
    </row>
    <row r="9292" spans="1:4">
      <c r="A9292" s="189">
        <v>11658</v>
      </c>
      <c r="B9292" s="186" t="s">
        <v>8595</v>
      </c>
      <c r="C9292" s="186" t="s">
        <v>12</v>
      </c>
      <c r="D9292" s="187" t="s">
        <v>39125</v>
      </c>
    </row>
    <row r="9293" spans="1:4">
      <c r="A9293" s="186" t="s">
        <v>39126</v>
      </c>
      <c r="B9293" s="186" t="s">
        <v>8596</v>
      </c>
      <c r="C9293" s="186" t="s">
        <v>12</v>
      </c>
      <c r="D9293" s="187" t="s">
        <v>39127</v>
      </c>
    </row>
    <row r="9294" spans="1:4">
      <c r="B9294" s="186" t="s">
        <v>8597</v>
      </c>
    </row>
    <row r="9295" spans="1:4">
      <c r="B9295" s="186" t="s">
        <v>8598</v>
      </c>
    </row>
    <row r="9296" spans="1:4">
      <c r="A9296" s="186" t="s">
        <v>204</v>
      </c>
      <c r="B9296" s="186" t="s">
        <v>8355</v>
      </c>
      <c r="C9296" s="186" t="s">
        <v>34116</v>
      </c>
    </row>
    <row r="9298" spans="1:4">
      <c r="C9298" s="184" t="s">
        <v>34071</v>
      </c>
      <c r="D9298" s="185" t="s">
        <v>114</v>
      </c>
    </row>
    <row r="9299" spans="1:4">
      <c r="A9299" s="184"/>
    </row>
    <row r="9300" spans="1:4">
      <c r="D9300" s="184" t="s">
        <v>34072</v>
      </c>
    </row>
    <row r="9301" spans="1:4">
      <c r="A9301" s="184"/>
    </row>
    <row r="9302" spans="1:4">
      <c r="A9302" s="184"/>
      <c r="B9302" s="184" t="s">
        <v>34073</v>
      </c>
      <c r="C9302" s="184" t="s">
        <v>34074</v>
      </c>
      <c r="D9302" s="184" t="s">
        <v>34075</v>
      </c>
    </row>
    <row r="9303" spans="1:4">
      <c r="B9303" s="184" t="s">
        <v>34076</v>
      </c>
      <c r="C9303" s="184" t="s">
        <v>107</v>
      </c>
      <c r="D9303" s="184" t="s">
        <v>34077</v>
      </c>
    </row>
    <row r="9304" spans="1:4">
      <c r="A9304" s="186" t="s">
        <v>38852</v>
      </c>
    </row>
    <row r="9305" spans="1:4">
      <c r="A9305" s="189">
        <v>13297</v>
      </c>
      <c r="B9305" s="186" t="s">
        <v>23679</v>
      </c>
      <c r="C9305" s="186" t="s">
        <v>12</v>
      </c>
      <c r="D9305" s="187" t="s">
        <v>39128</v>
      </c>
    </row>
    <row r="9306" spans="1:4">
      <c r="B9306" s="186" t="s">
        <v>39129</v>
      </c>
    </row>
    <row r="9307" spans="1:4">
      <c r="A9307" s="189">
        <v>13298</v>
      </c>
      <c r="B9307" s="186" t="s">
        <v>23680</v>
      </c>
      <c r="C9307" s="186" t="s">
        <v>12</v>
      </c>
      <c r="D9307" s="187" t="s">
        <v>39128</v>
      </c>
    </row>
    <row r="9308" spans="1:4">
      <c r="B9308" s="186" t="s">
        <v>39129</v>
      </c>
    </row>
    <row r="9309" spans="1:4">
      <c r="A9309" s="189">
        <v>12874</v>
      </c>
      <c r="B9309" s="186" t="s">
        <v>23681</v>
      </c>
      <c r="C9309" s="186" t="s">
        <v>12</v>
      </c>
      <c r="D9309" s="190" t="s">
        <v>39130</v>
      </c>
    </row>
    <row r="9310" spans="1:4">
      <c r="B9310" s="186" t="s">
        <v>23682</v>
      </c>
    </row>
    <row r="9311" spans="1:4">
      <c r="B9311" s="186" t="s">
        <v>23683</v>
      </c>
    </row>
    <row r="9312" spans="1:4">
      <c r="A9312" s="189">
        <v>12233</v>
      </c>
      <c r="B9312" s="186" t="s">
        <v>8599</v>
      </c>
      <c r="C9312" s="186" t="s">
        <v>12</v>
      </c>
      <c r="D9312" s="187" t="s">
        <v>39131</v>
      </c>
    </row>
    <row r="9313" spans="1:4">
      <c r="B9313" s="186" t="s">
        <v>8600</v>
      </c>
    </row>
    <row r="9314" spans="1:4">
      <c r="A9314" s="189">
        <v>12199</v>
      </c>
      <c r="B9314" s="186" t="s">
        <v>8599</v>
      </c>
      <c r="C9314" s="186" t="s">
        <v>12</v>
      </c>
      <c r="D9314" s="187" t="s">
        <v>39132</v>
      </c>
    </row>
    <row r="9315" spans="1:4">
      <c r="B9315" s="186" t="s">
        <v>8601</v>
      </c>
    </row>
    <row r="9316" spans="1:4">
      <c r="A9316" s="189">
        <v>12200</v>
      </c>
      <c r="B9316" s="186" t="s">
        <v>8599</v>
      </c>
      <c r="C9316" s="186" t="s">
        <v>12</v>
      </c>
      <c r="D9316" s="187" t="s">
        <v>39133</v>
      </c>
    </row>
    <row r="9317" spans="1:4">
      <c r="B9317" s="186" t="s">
        <v>8602</v>
      </c>
    </row>
    <row r="9318" spans="1:4">
      <c r="A9318" s="189">
        <v>12232</v>
      </c>
      <c r="B9318" s="186" t="s">
        <v>8599</v>
      </c>
      <c r="C9318" s="186" t="s">
        <v>12</v>
      </c>
      <c r="D9318" s="187" t="s">
        <v>39134</v>
      </c>
    </row>
    <row r="9319" spans="1:4">
      <c r="B9319" s="186" t="s">
        <v>8603</v>
      </c>
    </row>
    <row r="9320" spans="1:4">
      <c r="A9320" s="189">
        <v>12230</v>
      </c>
      <c r="B9320" s="186" t="s">
        <v>8599</v>
      </c>
      <c r="C9320" s="186" t="s">
        <v>12</v>
      </c>
      <c r="D9320" s="187" t="s">
        <v>39135</v>
      </c>
    </row>
    <row r="9321" spans="1:4">
      <c r="B9321" s="186" t="s">
        <v>39136</v>
      </c>
    </row>
    <row r="9322" spans="1:4">
      <c r="A9322" s="189">
        <v>11971</v>
      </c>
      <c r="B9322" s="186" t="s">
        <v>8599</v>
      </c>
      <c r="C9322" s="186" t="s">
        <v>12</v>
      </c>
      <c r="D9322" s="187" t="s">
        <v>39137</v>
      </c>
    </row>
    <row r="9323" spans="1:4">
      <c r="B9323" s="186" t="s">
        <v>39138</v>
      </c>
    </row>
    <row r="9324" spans="1:4">
      <c r="A9324" s="189">
        <v>12201</v>
      </c>
      <c r="B9324" s="186" t="s">
        <v>8604</v>
      </c>
      <c r="C9324" s="186" t="s">
        <v>12</v>
      </c>
      <c r="D9324" s="187" t="s">
        <v>39139</v>
      </c>
    </row>
    <row r="9325" spans="1:4">
      <c r="B9325" s="186" t="s">
        <v>8605</v>
      </c>
    </row>
    <row r="9326" spans="1:4">
      <c r="A9326" s="189">
        <v>11068</v>
      </c>
      <c r="B9326" s="186" t="s">
        <v>8606</v>
      </c>
      <c r="C9326" s="186" t="s">
        <v>12</v>
      </c>
      <c r="D9326" s="186">
        <v>694</v>
      </c>
    </row>
    <row r="9327" spans="1:4">
      <c r="A9327" s="186" t="s">
        <v>39140</v>
      </c>
    </row>
    <row r="9328" spans="1:4">
      <c r="A9328" s="186" t="s">
        <v>8607</v>
      </c>
      <c r="B9328" s="186" t="s">
        <v>22153</v>
      </c>
      <c r="C9328" s="186" t="s">
        <v>12</v>
      </c>
      <c r="D9328" s="188" t="s">
        <v>39141</v>
      </c>
    </row>
    <row r="9329" spans="1:4">
      <c r="A9329" s="186" t="s">
        <v>8608</v>
      </c>
      <c r="B9329" s="186" t="s">
        <v>8609</v>
      </c>
      <c r="C9329" s="186" t="s">
        <v>12</v>
      </c>
      <c r="D9329" s="186">
        <v>21.5</v>
      </c>
    </row>
    <row r="9330" spans="1:4">
      <c r="A9330" s="186" t="s">
        <v>8611</v>
      </c>
      <c r="B9330" s="186" t="s">
        <v>8612</v>
      </c>
      <c r="C9330" s="186" t="s">
        <v>12</v>
      </c>
      <c r="D9330" s="186">
        <v>20</v>
      </c>
    </row>
    <row r="9331" spans="1:4">
      <c r="A9331" s="186" t="s">
        <v>8613</v>
      </c>
      <c r="B9331" s="186" t="s">
        <v>39142</v>
      </c>
      <c r="C9331" s="186" t="s">
        <v>12</v>
      </c>
      <c r="D9331" s="186">
        <v>24.19</v>
      </c>
    </row>
    <row r="9332" spans="1:4">
      <c r="B9332" s="186" t="s">
        <v>3489</v>
      </c>
    </row>
    <row r="9333" spans="1:4">
      <c r="A9333" s="186" t="s">
        <v>8614</v>
      </c>
      <c r="B9333" s="186" t="s">
        <v>39143</v>
      </c>
      <c r="C9333" s="186" t="s">
        <v>12</v>
      </c>
      <c r="D9333" s="186">
        <v>41.44</v>
      </c>
    </row>
    <row r="9334" spans="1:4">
      <c r="B9334" s="186" t="s">
        <v>3489</v>
      </c>
    </row>
    <row r="9335" spans="1:4">
      <c r="A9335" s="186" t="s">
        <v>8616</v>
      </c>
      <c r="B9335" s="186" t="s">
        <v>39144</v>
      </c>
      <c r="C9335" s="186" t="s">
        <v>12</v>
      </c>
      <c r="D9335" s="186">
        <v>20</v>
      </c>
    </row>
    <row r="9336" spans="1:4">
      <c r="B9336" s="186" t="s">
        <v>2714</v>
      </c>
    </row>
    <row r="9337" spans="1:4">
      <c r="A9337" s="186" t="s">
        <v>8618</v>
      </c>
      <c r="B9337" s="186" t="s">
        <v>39145</v>
      </c>
      <c r="C9337" s="186" t="s">
        <v>12</v>
      </c>
      <c r="D9337" s="186">
        <v>21.5</v>
      </c>
    </row>
    <row r="9338" spans="1:4">
      <c r="B9338" s="186" t="s">
        <v>3489</v>
      </c>
    </row>
    <row r="9339" spans="1:4">
      <c r="A9339" s="186" t="s">
        <v>8619</v>
      </c>
      <c r="B9339" s="186" t="s">
        <v>8620</v>
      </c>
      <c r="C9339" s="186" t="s">
        <v>12</v>
      </c>
      <c r="D9339" s="186">
        <v>21.5</v>
      </c>
    </row>
    <row r="9340" spans="1:4">
      <c r="A9340" s="186" t="s">
        <v>8621</v>
      </c>
      <c r="B9340" s="186" t="s">
        <v>8622</v>
      </c>
      <c r="C9340" s="186" t="s">
        <v>12</v>
      </c>
      <c r="D9340" s="186" t="s">
        <v>975</v>
      </c>
    </row>
    <row r="9341" spans="1:4">
      <c r="A9341" s="186" t="s">
        <v>8623</v>
      </c>
      <c r="B9341" s="186" t="s">
        <v>8624</v>
      </c>
      <c r="C9341" s="186" t="s">
        <v>12</v>
      </c>
      <c r="D9341" s="186">
        <v>7.66</v>
      </c>
    </row>
    <row r="9342" spans="1:4">
      <c r="A9342" s="186" t="s">
        <v>8625</v>
      </c>
      <c r="B9342" s="186" t="s">
        <v>8626</v>
      </c>
      <c r="C9342" s="186" t="s">
        <v>12</v>
      </c>
      <c r="D9342" s="186">
        <v>18.47</v>
      </c>
    </row>
    <row r="9343" spans="1:4">
      <c r="A9343" s="186" t="s">
        <v>8627</v>
      </c>
      <c r="B9343" s="186" t="s">
        <v>39146</v>
      </c>
      <c r="C9343" s="186" t="s">
        <v>12</v>
      </c>
      <c r="D9343" s="188" t="s">
        <v>18818</v>
      </c>
    </row>
    <row r="9344" spans="1:4">
      <c r="B9344" s="186" t="s">
        <v>39147</v>
      </c>
    </row>
    <row r="9345" spans="1:4">
      <c r="A9345" s="186" t="s">
        <v>39148</v>
      </c>
      <c r="B9345" s="186" t="s">
        <v>39149</v>
      </c>
      <c r="C9345" s="186" t="s">
        <v>12</v>
      </c>
      <c r="D9345" s="186">
        <v>30</v>
      </c>
    </row>
    <row r="9346" spans="1:4">
      <c r="B9346" s="186" t="s">
        <v>39147</v>
      </c>
    </row>
    <row r="9347" spans="1:4">
      <c r="A9347" s="186" t="s">
        <v>8628</v>
      </c>
      <c r="B9347" s="186" t="s">
        <v>8629</v>
      </c>
      <c r="C9347" s="186" t="s">
        <v>12</v>
      </c>
      <c r="D9347" s="188" t="s">
        <v>33521</v>
      </c>
    </row>
    <row r="9348" spans="1:4">
      <c r="A9348" s="186" t="s">
        <v>8630</v>
      </c>
      <c r="B9348" s="186" t="s">
        <v>8631</v>
      </c>
      <c r="C9348" s="186" t="s">
        <v>12</v>
      </c>
      <c r="D9348" s="186">
        <v>15.6</v>
      </c>
    </row>
    <row r="9349" spans="1:4">
      <c r="A9349" s="186" t="s">
        <v>8632</v>
      </c>
      <c r="B9349" s="186" t="s">
        <v>8633</v>
      </c>
      <c r="C9349" s="186" t="s">
        <v>12</v>
      </c>
      <c r="D9349" s="186">
        <v>13.6</v>
      </c>
    </row>
    <row r="9350" spans="1:4">
      <c r="A9350" s="186" t="s">
        <v>8634</v>
      </c>
      <c r="B9350" s="186" t="s">
        <v>8635</v>
      </c>
      <c r="C9350" s="186" t="s">
        <v>12</v>
      </c>
      <c r="D9350" s="186">
        <v>17.5</v>
      </c>
    </row>
    <row r="9351" spans="1:4">
      <c r="A9351" s="186" t="s">
        <v>8636</v>
      </c>
      <c r="B9351" s="186" t="s">
        <v>8637</v>
      </c>
      <c r="C9351" s="186" t="s">
        <v>12</v>
      </c>
      <c r="D9351" s="186">
        <v>23.65</v>
      </c>
    </row>
    <row r="9352" spans="1:4">
      <c r="A9352" s="186" t="s">
        <v>39150</v>
      </c>
      <c r="B9352" s="186" t="s">
        <v>22154</v>
      </c>
      <c r="C9352" s="186" t="s">
        <v>12</v>
      </c>
      <c r="D9352" s="188" t="s">
        <v>39151</v>
      </c>
    </row>
    <row r="9353" spans="1:4">
      <c r="A9353" s="186" t="s">
        <v>8638</v>
      </c>
      <c r="B9353" s="186" t="s">
        <v>8639</v>
      </c>
      <c r="C9353" s="186" t="s">
        <v>12</v>
      </c>
      <c r="D9353" s="186">
        <v>52.6</v>
      </c>
    </row>
    <row r="9354" spans="1:4">
      <c r="A9354" s="186" t="s">
        <v>39152</v>
      </c>
      <c r="B9354" s="186" t="s">
        <v>8640</v>
      </c>
      <c r="C9354" s="186" t="s">
        <v>12</v>
      </c>
      <c r="D9354" s="186">
        <v>65</v>
      </c>
    </row>
    <row r="9355" spans="1:4">
      <c r="A9355" s="186" t="s">
        <v>8641</v>
      </c>
      <c r="B9355" s="186" t="s">
        <v>8642</v>
      </c>
      <c r="C9355" s="186" t="s">
        <v>12</v>
      </c>
      <c r="D9355" s="186">
        <v>118.54</v>
      </c>
    </row>
    <row r="9356" spans="1:4">
      <c r="A9356" s="186" t="s">
        <v>8643</v>
      </c>
      <c r="B9356" s="186" t="s">
        <v>8644</v>
      </c>
      <c r="C9356" s="186" t="s">
        <v>12</v>
      </c>
      <c r="D9356" s="188" t="s">
        <v>39153</v>
      </c>
    </row>
    <row r="9357" spans="1:4">
      <c r="A9357" s="186" t="s">
        <v>39154</v>
      </c>
      <c r="B9357" s="186" t="s">
        <v>8645</v>
      </c>
      <c r="C9357" s="186" t="s">
        <v>12</v>
      </c>
      <c r="D9357" s="186">
        <v>44.15</v>
      </c>
    </row>
    <row r="9358" spans="1:4">
      <c r="A9358" s="186" t="s">
        <v>39155</v>
      </c>
      <c r="B9358" s="186" t="s">
        <v>8647</v>
      </c>
      <c r="C9358" s="186" t="s">
        <v>12</v>
      </c>
      <c r="D9358" s="186">
        <v>54.33</v>
      </c>
    </row>
    <row r="9359" spans="1:4">
      <c r="A9359" s="186" t="s">
        <v>8648</v>
      </c>
      <c r="B9359" s="186" t="s">
        <v>8649</v>
      </c>
      <c r="C9359" s="186" t="s">
        <v>12</v>
      </c>
      <c r="D9359" s="186">
        <v>47.9</v>
      </c>
    </row>
    <row r="9360" spans="1:4">
      <c r="A9360" s="186" t="s">
        <v>8651</v>
      </c>
      <c r="B9360" s="186" t="s">
        <v>8652</v>
      </c>
      <c r="C9360" s="186" t="s">
        <v>12</v>
      </c>
      <c r="D9360" s="186">
        <v>54.9</v>
      </c>
    </row>
    <row r="9361" spans="1:4">
      <c r="A9361" s="186" t="s">
        <v>8653</v>
      </c>
      <c r="B9361" s="186" t="s">
        <v>8654</v>
      </c>
      <c r="C9361" s="186" t="s">
        <v>12</v>
      </c>
      <c r="D9361" s="186">
        <v>665</v>
      </c>
    </row>
    <row r="9362" spans="1:4">
      <c r="A9362" s="186" t="s">
        <v>8655</v>
      </c>
      <c r="B9362" s="186" t="s">
        <v>8656</v>
      </c>
      <c r="C9362" s="186" t="s">
        <v>12</v>
      </c>
      <c r="D9362" s="188" t="s">
        <v>33587</v>
      </c>
    </row>
    <row r="9363" spans="1:4">
      <c r="A9363" s="186" t="s">
        <v>39156</v>
      </c>
      <c r="B9363" s="186" t="s">
        <v>8657</v>
      </c>
      <c r="C9363" s="186" t="s">
        <v>12</v>
      </c>
      <c r="D9363" s="186">
        <v>290</v>
      </c>
    </row>
    <row r="9364" spans="1:4">
      <c r="A9364" s="189">
        <v>10815</v>
      </c>
      <c r="B9364" s="186" t="s">
        <v>8658</v>
      </c>
      <c r="C9364" s="186" t="s">
        <v>12</v>
      </c>
      <c r="D9364" s="186">
        <v>99.85</v>
      </c>
    </row>
    <row r="9365" spans="1:4">
      <c r="A9365" s="186" t="s">
        <v>39157</v>
      </c>
      <c r="B9365" s="186" t="s">
        <v>8659</v>
      </c>
      <c r="C9365" s="186" t="s">
        <v>12</v>
      </c>
      <c r="D9365" s="186">
        <v>92.85</v>
      </c>
    </row>
    <row r="9366" spans="1:4">
      <c r="A9366" s="186" t="s">
        <v>8660</v>
      </c>
      <c r="B9366" s="186" t="s">
        <v>8661</v>
      </c>
      <c r="C9366" s="186" t="s">
        <v>12</v>
      </c>
      <c r="D9366" s="186">
        <v>81</v>
      </c>
    </row>
    <row r="9367" spans="1:4">
      <c r="A9367" s="186" t="s">
        <v>39158</v>
      </c>
      <c r="B9367" s="186" t="s">
        <v>8663</v>
      </c>
      <c r="C9367" s="186" t="s">
        <v>12</v>
      </c>
      <c r="D9367" s="186">
        <v>53.99</v>
      </c>
    </row>
    <row r="9368" spans="1:4">
      <c r="A9368" s="186" t="s">
        <v>8664</v>
      </c>
      <c r="B9368" s="186" t="s">
        <v>8665</v>
      </c>
      <c r="C9368" s="186" t="s">
        <v>12</v>
      </c>
      <c r="D9368" s="186">
        <v>64.8</v>
      </c>
    </row>
    <row r="9369" spans="1:4">
      <c r="A9369" s="186" t="s">
        <v>8666</v>
      </c>
      <c r="B9369" s="186" t="s">
        <v>8667</v>
      </c>
      <c r="C9369" s="186" t="s">
        <v>12</v>
      </c>
      <c r="D9369" s="186">
        <v>52.7</v>
      </c>
    </row>
    <row r="9370" spans="1:4">
      <c r="A9370" s="186" t="s">
        <v>8668</v>
      </c>
      <c r="B9370" s="186" t="s">
        <v>39159</v>
      </c>
      <c r="C9370" s="186" t="s">
        <v>12</v>
      </c>
      <c r="D9370" s="188" t="s">
        <v>39160</v>
      </c>
    </row>
    <row r="9371" spans="1:4">
      <c r="B9371" s="186" t="s">
        <v>39161</v>
      </c>
    </row>
    <row r="9372" spans="1:4">
      <c r="A9372" s="186" t="s">
        <v>8669</v>
      </c>
      <c r="B9372" s="186" t="s">
        <v>39159</v>
      </c>
      <c r="C9372" s="186" t="s">
        <v>12</v>
      </c>
      <c r="D9372" s="188" t="s">
        <v>39162</v>
      </c>
    </row>
    <row r="9373" spans="1:4">
      <c r="B9373" s="186" t="s">
        <v>39163</v>
      </c>
    </row>
    <row r="9374" spans="1:4">
      <c r="A9374" s="186" t="s">
        <v>8670</v>
      </c>
      <c r="C9374" s="186" t="s">
        <v>12</v>
      </c>
      <c r="D9374" s="186">
        <v>13.89</v>
      </c>
    </row>
    <row r="9375" spans="1:4">
      <c r="A9375" s="186" t="s">
        <v>204</v>
      </c>
      <c r="B9375" s="186" t="s">
        <v>8429</v>
      </c>
      <c r="C9375" s="186" t="s">
        <v>34116</v>
      </c>
    </row>
    <row r="9377" spans="1:4">
      <c r="C9377" s="184" t="s">
        <v>34071</v>
      </c>
      <c r="D9377" s="185" t="s">
        <v>114</v>
      </c>
    </row>
    <row r="9378" spans="1:4">
      <c r="A9378" s="184"/>
    </row>
    <row r="9379" spans="1:4">
      <c r="D9379" s="184" t="s">
        <v>34072</v>
      </c>
    </row>
    <row r="9380" spans="1:4">
      <c r="A9380" s="184"/>
    </row>
    <row r="9381" spans="1:4">
      <c r="A9381" s="184"/>
      <c r="B9381" s="184" t="s">
        <v>34073</v>
      </c>
      <c r="C9381" s="184" t="s">
        <v>34074</v>
      </c>
      <c r="D9381" s="184" t="s">
        <v>34075</v>
      </c>
    </row>
    <row r="9382" spans="1:4">
      <c r="B9382" s="184" t="s">
        <v>34076</v>
      </c>
      <c r="C9382" s="184" t="s">
        <v>107</v>
      </c>
      <c r="D9382" s="184" t="s">
        <v>34077</v>
      </c>
    </row>
    <row r="9383" spans="1:4">
      <c r="A9383" s="186" t="s">
        <v>39140</v>
      </c>
    </row>
    <row r="9384" spans="1:4">
      <c r="B9384" s="186" t="s">
        <v>39164</v>
      </c>
    </row>
    <row r="9385" spans="1:4">
      <c r="B9385" s="186" t="s">
        <v>39165</v>
      </c>
    </row>
    <row r="9386" spans="1:4">
      <c r="A9386" s="186" t="s">
        <v>39166</v>
      </c>
      <c r="B9386" s="186" t="s">
        <v>39167</v>
      </c>
      <c r="C9386" s="186" t="s">
        <v>12</v>
      </c>
      <c r="D9386" s="186">
        <v>35.1</v>
      </c>
    </row>
    <row r="9387" spans="1:4">
      <c r="B9387" s="186" t="s">
        <v>39165</v>
      </c>
    </row>
    <row r="9388" spans="1:4">
      <c r="A9388" s="189">
        <v>13521</v>
      </c>
      <c r="B9388" s="186" t="s">
        <v>39168</v>
      </c>
      <c r="C9388" s="186" t="s">
        <v>12</v>
      </c>
      <c r="D9388" s="186">
        <v>231.15</v>
      </c>
    </row>
    <row r="9389" spans="1:4">
      <c r="A9389" s="186" t="s">
        <v>8671</v>
      </c>
      <c r="B9389" s="186" t="s">
        <v>8672</v>
      </c>
      <c r="C9389" s="186" t="s">
        <v>12</v>
      </c>
      <c r="D9389" s="186">
        <v>142.9</v>
      </c>
    </row>
    <row r="9390" spans="1:4">
      <c r="A9390" s="189">
        <v>13522</v>
      </c>
      <c r="B9390" s="186" t="s">
        <v>39169</v>
      </c>
      <c r="C9390" s="186" t="s">
        <v>12</v>
      </c>
      <c r="D9390" s="186">
        <v>462.3</v>
      </c>
    </row>
    <row r="9391" spans="1:4">
      <c r="A9391" s="186" t="s">
        <v>8673</v>
      </c>
      <c r="B9391" s="186" t="s">
        <v>8674</v>
      </c>
      <c r="C9391" s="186" t="s">
        <v>12</v>
      </c>
      <c r="D9391" s="186">
        <v>0.8</v>
      </c>
    </row>
    <row r="9392" spans="1:4">
      <c r="A9392" s="186" t="s">
        <v>39170</v>
      </c>
      <c r="B9392" s="186" t="s">
        <v>8675</v>
      </c>
      <c r="C9392" s="186" t="s">
        <v>12</v>
      </c>
      <c r="D9392" s="188" t="s">
        <v>22729</v>
      </c>
    </row>
    <row r="9393" spans="1:4">
      <c r="A9393" s="186" t="s">
        <v>39171</v>
      </c>
    </row>
    <row r="9394" spans="1:4">
      <c r="A9394" s="186" t="s">
        <v>8677</v>
      </c>
      <c r="B9394" s="186" t="s">
        <v>8678</v>
      </c>
      <c r="C9394" s="186" t="s">
        <v>12</v>
      </c>
      <c r="D9394" s="188" t="s">
        <v>14234</v>
      </c>
    </row>
    <row r="9395" spans="1:4">
      <c r="A9395" s="186" t="s">
        <v>39172</v>
      </c>
      <c r="B9395" s="186" t="s">
        <v>8680</v>
      </c>
      <c r="C9395" s="186" t="s">
        <v>12</v>
      </c>
      <c r="D9395" s="186">
        <v>2.2000000000000002</v>
      </c>
    </row>
    <row r="9396" spans="1:4">
      <c r="A9396" s="186" t="s">
        <v>8681</v>
      </c>
      <c r="B9396" s="186" t="s">
        <v>39173</v>
      </c>
      <c r="C9396" s="186" t="s">
        <v>12</v>
      </c>
      <c r="D9396" s="186">
        <v>5.9</v>
      </c>
    </row>
    <row r="9397" spans="1:4">
      <c r="B9397" s="186" t="s">
        <v>39174</v>
      </c>
    </row>
    <row r="9398" spans="1:4">
      <c r="A9398" s="186" t="s">
        <v>8682</v>
      </c>
      <c r="B9398" s="186" t="s">
        <v>39175</v>
      </c>
      <c r="C9398" s="186" t="s">
        <v>12</v>
      </c>
      <c r="D9398" s="186">
        <v>4.99</v>
      </c>
    </row>
    <row r="9399" spans="1:4">
      <c r="B9399" s="186" t="s">
        <v>39176</v>
      </c>
    </row>
    <row r="9400" spans="1:4">
      <c r="A9400" s="186" t="s">
        <v>39177</v>
      </c>
      <c r="B9400" s="186" t="s">
        <v>39178</v>
      </c>
      <c r="C9400" s="186" t="s">
        <v>12</v>
      </c>
      <c r="D9400" s="186">
        <v>5.9</v>
      </c>
    </row>
    <row r="9401" spans="1:4">
      <c r="B9401" s="186" t="s">
        <v>39179</v>
      </c>
    </row>
    <row r="9402" spans="1:4">
      <c r="A9402" s="186" t="s">
        <v>8683</v>
      </c>
      <c r="B9402" s="186" t="s">
        <v>39180</v>
      </c>
      <c r="C9402" s="186" t="s">
        <v>12</v>
      </c>
      <c r="D9402" s="188" t="s">
        <v>1714</v>
      </c>
    </row>
    <row r="9403" spans="1:4">
      <c r="B9403" s="186" t="s">
        <v>39181</v>
      </c>
    </row>
    <row r="9404" spans="1:4">
      <c r="A9404" s="186" t="s">
        <v>8685</v>
      </c>
      <c r="B9404" s="186" t="s">
        <v>39182</v>
      </c>
      <c r="C9404" s="186" t="s">
        <v>12</v>
      </c>
      <c r="D9404" s="186">
        <v>5.9</v>
      </c>
    </row>
    <row r="9405" spans="1:4">
      <c r="B9405" s="186" t="s">
        <v>39183</v>
      </c>
    </row>
    <row r="9406" spans="1:4">
      <c r="A9406" s="189">
        <v>11059</v>
      </c>
      <c r="B9406" s="186" t="s">
        <v>8686</v>
      </c>
      <c r="C9406" s="186" t="s">
        <v>12</v>
      </c>
      <c r="D9406" s="188" t="s">
        <v>33160</v>
      </c>
    </row>
    <row r="9407" spans="1:4">
      <c r="A9407" s="186" t="s">
        <v>39184</v>
      </c>
      <c r="B9407" s="186" t="s">
        <v>8689</v>
      </c>
      <c r="C9407" s="186" t="s">
        <v>12</v>
      </c>
      <c r="D9407" s="186">
        <v>6.8</v>
      </c>
    </row>
    <row r="9408" spans="1:4">
      <c r="A9408" s="186" t="s">
        <v>8690</v>
      </c>
      <c r="B9408" s="186" t="s">
        <v>8691</v>
      </c>
      <c r="C9408" s="186" t="s">
        <v>12</v>
      </c>
      <c r="D9408" s="188" t="s">
        <v>14234</v>
      </c>
    </row>
    <row r="9409" spans="1:4">
      <c r="A9409" s="189">
        <v>11055</v>
      </c>
      <c r="B9409" s="186" t="s">
        <v>8692</v>
      </c>
      <c r="C9409" s="186" t="s">
        <v>12</v>
      </c>
      <c r="D9409" s="188" t="s">
        <v>18945</v>
      </c>
    </row>
    <row r="9410" spans="1:4">
      <c r="A9410" s="186" t="s">
        <v>8694</v>
      </c>
      <c r="B9410" s="186" t="s">
        <v>39185</v>
      </c>
      <c r="C9410" s="186" t="s">
        <v>7</v>
      </c>
      <c r="D9410" s="186">
        <v>23.5</v>
      </c>
    </row>
    <row r="9411" spans="1:4">
      <c r="B9411" s="186" t="s">
        <v>2707</v>
      </c>
    </row>
    <row r="9412" spans="1:4">
      <c r="A9412" s="186" t="s">
        <v>8695</v>
      </c>
      <c r="B9412" s="186" t="s">
        <v>39186</v>
      </c>
      <c r="C9412" s="186" t="s">
        <v>7</v>
      </c>
      <c r="D9412" s="186">
        <v>2</v>
      </c>
    </row>
    <row r="9413" spans="1:4">
      <c r="B9413" s="186" t="s">
        <v>1184</v>
      </c>
    </row>
    <row r="9414" spans="1:4">
      <c r="A9414" s="186" t="s">
        <v>8696</v>
      </c>
      <c r="B9414" s="186" t="s">
        <v>39187</v>
      </c>
      <c r="C9414" s="186" t="s">
        <v>7</v>
      </c>
      <c r="D9414" s="186">
        <v>1.85</v>
      </c>
    </row>
    <row r="9415" spans="1:4">
      <c r="B9415" s="186" t="s">
        <v>1184</v>
      </c>
    </row>
    <row r="9416" spans="1:4">
      <c r="A9416" s="186" t="s">
        <v>8697</v>
      </c>
      <c r="B9416" s="186" t="s">
        <v>39188</v>
      </c>
      <c r="C9416" s="186" t="s">
        <v>7</v>
      </c>
      <c r="D9416" s="186">
        <v>8.65</v>
      </c>
    </row>
    <row r="9417" spans="1:4">
      <c r="B9417" s="186" t="s">
        <v>7100</v>
      </c>
    </row>
    <row r="9418" spans="1:4">
      <c r="A9418" s="186" t="s">
        <v>8699</v>
      </c>
      <c r="B9418" s="186" t="s">
        <v>39189</v>
      </c>
      <c r="C9418" s="186" t="s">
        <v>12</v>
      </c>
      <c r="D9418" s="186" t="s">
        <v>2843</v>
      </c>
    </row>
    <row r="9419" spans="1:4">
      <c r="B9419" s="186" t="s">
        <v>2707</v>
      </c>
    </row>
    <row r="9420" spans="1:4">
      <c r="A9420" s="186" t="s">
        <v>8700</v>
      </c>
      <c r="B9420" s="186" t="s">
        <v>39190</v>
      </c>
      <c r="C9420" s="186" t="s">
        <v>12</v>
      </c>
      <c r="D9420" s="186" t="s">
        <v>973</v>
      </c>
    </row>
    <row r="9421" spans="1:4">
      <c r="B9421" s="186" t="s">
        <v>3489</v>
      </c>
    </row>
    <row r="9422" spans="1:4">
      <c r="A9422" s="186" t="s">
        <v>8701</v>
      </c>
      <c r="B9422" s="186" t="s">
        <v>39191</v>
      </c>
      <c r="C9422" s="186" t="s">
        <v>12</v>
      </c>
      <c r="D9422" s="188" t="s">
        <v>7069</v>
      </c>
    </row>
    <row r="9423" spans="1:4">
      <c r="B9423" s="186" t="s">
        <v>3489</v>
      </c>
    </row>
    <row r="9424" spans="1:4">
      <c r="A9424" s="186" t="s">
        <v>8702</v>
      </c>
      <c r="B9424" s="186" t="s">
        <v>39192</v>
      </c>
      <c r="C9424" s="186" t="s">
        <v>12</v>
      </c>
      <c r="D9424" s="188" t="s">
        <v>1832</v>
      </c>
    </row>
    <row r="9425" spans="1:4">
      <c r="B9425" s="186" t="s">
        <v>3489</v>
      </c>
    </row>
    <row r="9426" spans="1:4">
      <c r="A9426" s="186" t="s">
        <v>8703</v>
      </c>
      <c r="B9426" s="186" t="s">
        <v>39193</v>
      </c>
      <c r="C9426" s="186" t="s">
        <v>12</v>
      </c>
      <c r="D9426" s="188" t="s">
        <v>1832</v>
      </c>
    </row>
    <row r="9427" spans="1:4">
      <c r="B9427" s="186" t="s">
        <v>3489</v>
      </c>
    </row>
    <row r="9428" spans="1:4">
      <c r="A9428" s="186" t="s">
        <v>8704</v>
      </c>
      <c r="B9428" s="186" t="s">
        <v>39194</v>
      </c>
      <c r="C9428" s="186" t="s">
        <v>12</v>
      </c>
      <c r="D9428" s="186">
        <v>0.6</v>
      </c>
    </row>
    <row r="9429" spans="1:4">
      <c r="B9429" s="186" t="s">
        <v>3489</v>
      </c>
    </row>
    <row r="9430" spans="1:4">
      <c r="A9430" s="186" t="s">
        <v>8705</v>
      </c>
      <c r="B9430" s="186" t="s">
        <v>39195</v>
      </c>
      <c r="C9430" s="186" t="s">
        <v>12</v>
      </c>
      <c r="D9430" s="186">
        <v>3.24</v>
      </c>
    </row>
    <row r="9431" spans="1:4">
      <c r="B9431" s="186" t="s">
        <v>3489</v>
      </c>
    </row>
    <row r="9432" spans="1:4">
      <c r="A9432" s="189">
        <v>11057</v>
      </c>
      <c r="B9432" s="186" t="s">
        <v>8706</v>
      </c>
      <c r="C9432" s="186" t="s">
        <v>12</v>
      </c>
      <c r="D9432" s="188" t="s">
        <v>6127</v>
      </c>
    </row>
    <row r="9433" spans="1:4">
      <c r="A9433" s="189">
        <v>11058</v>
      </c>
      <c r="B9433" s="186" t="s">
        <v>8707</v>
      </c>
      <c r="C9433" s="186" t="s">
        <v>12</v>
      </c>
      <c r="D9433" s="188" t="s">
        <v>6127</v>
      </c>
    </row>
    <row r="9434" spans="1:4">
      <c r="A9434" s="189">
        <v>11060</v>
      </c>
      <c r="B9434" s="186" t="s">
        <v>8708</v>
      </c>
      <c r="C9434" s="186" t="s">
        <v>12</v>
      </c>
      <c r="D9434" s="188" t="s">
        <v>33160</v>
      </c>
    </row>
    <row r="9435" spans="1:4">
      <c r="A9435" s="186" t="s">
        <v>8709</v>
      </c>
      <c r="B9435" s="186" t="s">
        <v>39196</v>
      </c>
      <c r="C9435" s="186" t="s">
        <v>12</v>
      </c>
      <c r="D9435" s="186">
        <v>14.8</v>
      </c>
    </row>
    <row r="9436" spans="1:4">
      <c r="B9436" s="186" t="s">
        <v>39197</v>
      </c>
    </row>
    <row r="9437" spans="1:4">
      <c r="A9437" s="186" t="s">
        <v>8710</v>
      </c>
      <c r="B9437" s="186" t="s">
        <v>39198</v>
      </c>
      <c r="C9437" s="186" t="s">
        <v>12</v>
      </c>
      <c r="D9437" s="186">
        <v>9.6999999999999993</v>
      </c>
    </row>
    <row r="9438" spans="1:4">
      <c r="B9438" s="186" t="s">
        <v>39197</v>
      </c>
    </row>
    <row r="9439" spans="1:4">
      <c r="A9439" s="186" t="s">
        <v>8712</v>
      </c>
      <c r="B9439" s="186" t="s">
        <v>8713</v>
      </c>
      <c r="C9439" s="186" t="s">
        <v>12</v>
      </c>
      <c r="D9439" s="186">
        <v>4.45</v>
      </c>
    </row>
    <row r="9440" spans="1:4">
      <c r="A9440" s="186" t="s">
        <v>8714</v>
      </c>
      <c r="B9440" s="186" t="s">
        <v>39199</v>
      </c>
      <c r="C9440" s="186" t="s">
        <v>12</v>
      </c>
      <c r="D9440" s="186" t="s">
        <v>645</v>
      </c>
    </row>
    <row r="9441" spans="1:4">
      <c r="B9441" s="186" t="s">
        <v>6888</v>
      </c>
    </row>
    <row r="9442" spans="1:4">
      <c r="A9442" s="186" t="s">
        <v>8715</v>
      </c>
      <c r="B9442" s="186" t="s">
        <v>39200</v>
      </c>
      <c r="C9442" s="186" t="s">
        <v>12</v>
      </c>
      <c r="D9442" s="186">
        <v>2.57</v>
      </c>
    </row>
    <row r="9443" spans="1:4">
      <c r="B9443" s="186" t="s">
        <v>1184</v>
      </c>
    </row>
    <row r="9444" spans="1:4">
      <c r="A9444" s="186" t="s">
        <v>8716</v>
      </c>
      <c r="B9444" s="186" t="s">
        <v>39201</v>
      </c>
      <c r="C9444" s="186" t="s">
        <v>12</v>
      </c>
      <c r="D9444" s="186">
        <v>3.71</v>
      </c>
    </row>
    <row r="9445" spans="1:4">
      <c r="B9445" s="186" t="s">
        <v>589</v>
      </c>
    </row>
    <row r="9446" spans="1:4">
      <c r="A9446" s="186" t="s">
        <v>39202</v>
      </c>
      <c r="B9446" s="186" t="s">
        <v>8717</v>
      </c>
      <c r="C9446" s="186" t="s">
        <v>12</v>
      </c>
      <c r="D9446" s="188" t="s">
        <v>309</v>
      </c>
    </row>
    <row r="9447" spans="1:4">
      <c r="A9447" s="186" t="s">
        <v>8718</v>
      </c>
      <c r="B9447" s="186" t="s">
        <v>8719</v>
      </c>
      <c r="C9447" s="186" t="s">
        <v>12</v>
      </c>
      <c r="D9447" s="188" t="s">
        <v>1483</v>
      </c>
    </row>
    <row r="9448" spans="1:4">
      <c r="A9448" s="186" t="s">
        <v>39203</v>
      </c>
      <c r="B9448" s="186" t="s">
        <v>8720</v>
      </c>
      <c r="C9448" s="186" t="s">
        <v>12</v>
      </c>
      <c r="D9448" s="188" t="s">
        <v>1483</v>
      </c>
    </row>
    <row r="9449" spans="1:4">
      <c r="A9449" s="186" t="s">
        <v>8721</v>
      </c>
      <c r="B9449" s="186" t="s">
        <v>39204</v>
      </c>
      <c r="C9449" s="186" t="s">
        <v>12</v>
      </c>
      <c r="D9449" s="188" t="s">
        <v>4728</v>
      </c>
    </row>
    <row r="9450" spans="1:4">
      <c r="B9450" s="186" t="s">
        <v>39205</v>
      </c>
    </row>
    <row r="9451" spans="1:4">
      <c r="A9451" s="186" t="s">
        <v>8722</v>
      </c>
      <c r="B9451" s="186" t="s">
        <v>39206</v>
      </c>
      <c r="C9451" s="186" t="s">
        <v>12</v>
      </c>
      <c r="D9451" s="188" t="s">
        <v>1443</v>
      </c>
    </row>
    <row r="9452" spans="1:4">
      <c r="B9452" s="186" t="s">
        <v>39207</v>
      </c>
    </row>
    <row r="9453" spans="1:4">
      <c r="A9453" s="189">
        <v>11056</v>
      </c>
      <c r="B9453" s="186" t="s">
        <v>8724</v>
      </c>
      <c r="C9453" s="186" t="s">
        <v>12</v>
      </c>
      <c r="D9453" s="188" t="s">
        <v>18564</v>
      </c>
    </row>
    <row r="9454" spans="1:4">
      <c r="A9454" s="189">
        <v>11061</v>
      </c>
      <c r="B9454" s="186" t="s">
        <v>8725</v>
      </c>
      <c r="C9454" s="186" t="s">
        <v>12</v>
      </c>
      <c r="D9454" s="188" t="s">
        <v>33160</v>
      </c>
    </row>
    <row r="9455" spans="1:4">
      <c r="A9455" s="186" t="s">
        <v>8726</v>
      </c>
      <c r="B9455" s="186" t="s">
        <v>8727</v>
      </c>
      <c r="C9455" s="186" t="s">
        <v>12</v>
      </c>
      <c r="D9455" s="186">
        <v>22.59</v>
      </c>
    </row>
    <row r="9456" spans="1:4">
      <c r="A9456" s="186" t="s">
        <v>204</v>
      </c>
      <c r="B9456" s="186" t="s">
        <v>8480</v>
      </c>
      <c r="C9456" s="186" t="s">
        <v>34116</v>
      </c>
    </row>
    <row r="9458" spans="1:4">
      <c r="C9458" s="184" t="s">
        <v>34071</v>
      </c>
      <c r="D9458" s="185" t="s">
        <v>114</v>
      </c>
    </row>
    <row r="9459" spans="1:4">
      <c r="A9459" s="184"/>
    </row>
    <row r="9460" spans="1:4">
      <c r="D9460" s="184" t="s">
        <v>34072</v>
      </c>
    </row>
    <row r="9461" spans="1:4">
      <c r="A9461" s="184"/>
    </row>
    <row r="9462" spans="1:4">
      <c r="A9462" s="184"/>
      <c r="B9462" s="184" t="s">
        <v>34073</v>
      </c>
      <c r="C9462" s="184" t="s">
        <v>34074</v>
      </c>
      <c r="D9462" s="184" t="s">
        <v>34075</v>
      </c>
    </row>
    <row r="9463" spans="1:4">
      <c r="B9463" s="184" t="s">
        <v>34076</v>
      </c>
      <c r="C9463" s="184" t="s">
        <v>107</v>
      </c>
      <c r="D9463" s="184" t="s">
        <v>34077</v>
      </c>
    </row>
    <row r="9464" spans="1:4">
      <c r="A9464" s="186" t="s">
        <v>39171</v>
      </c>
    </row>
    <row r="9465" spans="1:4">
      <c r="A9465" s="186" t="s">
        <v>8728</v>
      </c>
      <c r="B9465" s="186" t="s">
        <v>8729</v>
      </c>
      <c r="C9465" s="186" t="s">
        <v>12</v>
      </c>
      <c r="D9465" s="186">
        <v>30.7</v>
      </c>
    </row>
    <row r="9466" spans="1:4">
      <c r="A9466" s="186" t="s">
        <v>39208</v>
      </c>
    </row>
    <row r="9467" spans="1:4">
      <c r="A9467" s="189">
        <v>12475</v>
      </c>
      <c r="B9467" s="186" t="s">
        <v>8730</v>
      </c>
      <c r="C9467" s="186" t="s">
        <v>12</v>
      </c>
      <c r="D9467" s="188" t="s">
        <v>14067</v>
      </c>
    </row>
    <row r="9468" spans="1:4">
      <c r="A9468" s="186" t="s">
        <v>8732</v>
      </c>
      <c r="B9468" s="186" t="s">
        <v>8733</v>
      </c>
      <c r="C9468" s="186" t="s">
        <v>12</v>
      </c>
      <c r="D9468" s="188" t="s">
        <v>2478</v>
      </c>
    </row>
    <row r="9469" spans="1:4">
      <c r="A9469" s="186" t="s">
        <v>8734</v>
      </c>
      <c r="B9469" s="186" t="s">
        <v>8735</v>
      </c>
      <c r="C9469" s="186" t="s">
        <v>12</v>
      </c>
      <c r="D9469" s="188" t="s">
        <v>33375</v>
      </c>
    </row>
    <row r="9470" spans="1:4">
      <c r="A9470" s="186" t="s">
        <v>8736</v>
      </c>
      <c r="B9470" s="186" t="s">
        <v>8737</v>
      </c>
      <c r="C9470" s="186" t="s">
        <v>12</v>
      </c>
      <c r="D9470" s="188" t="s">
        <v>18867</v>
      </c>
    </row>
    <row r="9471" spans="1:4">
      <c r="A9471" s="186" t="s">
        <v>8738</v>
      </c>
      <c r="B9471" s="186" t="s">
        <v>8739</v>
      </c>
      <c r="C9471" s="186" t="s">
        <v>12</v>
      </c>
      <c r="D9471" s="186">
        <v>20</v>
      </c>
    </row>
    <row r="9472" spans="1:4">
      <c r="A9472" s="186" t="s">
        <v>8741</v>
      </c>
      <c r="B9472" s="186" t="s">
        <v>8742</v>
      </c>
      <c r="C9472" s="186" t="s">
        <v>12</v>
      </c>
      <c r="D9472" s="186">
        <v>35.799999999999997</v>
      </c>
    </row>
    <row r="9473" spans="1:4">
      <c r="A9473" s="186" t="s">
        <v>8743</v>
      </c>
      <c r="B9473" s="186" t="s">
        <v>8744</v>
      </c>
      <c r="C9473" s="186" t="s">
        <v>12</v>
      </c>
      <c r="D9473" s="188" t="s">
        <v>18902</v>
      </c>
    </row>
    <row r="9474" spans="1:4">
      <c r="A9474" s="186" t="s">
        <v>39209</v>
      </c>
      <c r="B9474" s="186" t="s">
        <v>8745</v>
      </c>
      <c r="C9474" s="186" t="s">
        <v>12</v>
      </c>
      <c r="D9474" s="188" t="s">
        <v>39210</v>
      </c>
    </row>
    <row r="9475" spans="1:4">
      <c r="A9475" s="186" t="s">
        <v>8747</v>
      </c>
      <c r="B9475" s="186" t="s">
        <v>8748</v>
      </c>
      <c r="C9475" s="186" t="s">
        <v>12</v>
      </c>
      <c r="D9475" s="188" t="s">
        <v>11397</v>
      </c>
    </row>
    <row r="9476" spans="1:4">
      <c r="A9476" s="186" t="s">
        <v>8749</v>
      </c>
      <c r="B9476" s="186" t="s">
        <v>8750</v>
      </c>
      <c r="C9476" s="186" t="s">
        <v>12</v>
      </c>
      <c r="D9476" s="188" t="s">
        <v>18870</v>
      </c>
    </row>
    <row r="9477" spans="1:4">
      <c r="A9477" s="186" t="s">
        <v>8752</v>
      </c>
      <c r="B9477" s="186" t="s">
        <v>8753</v>
      </c>
      <c r="C9477" s="186" t="s">
        <v>12</v>
      </c>
      <c r="D9477" s="186">
        <v>71.989999999999995</v>
      </c>
    </row>
    <row r="9478" spans="1:4">
      <c r="A9478" s="186" t="s">
        <v>8754</v>
      </c>
      <c r="B9478" s="186" t="s">
        <v>8755</v>
      </c>
      <c r="C9478" s="186" t="s">
        <v>12</v>
      </c>
      <c r="D9478" s="186">
        <v>1.46</v>
      </c>
    </row>
    <row r="9479" spans="1:4">
      <c r="A9479" s="186" t="s">
        <v>8756</v>
      </c>
      <c r="B9479" s="186" t="s">
        <v>8757</v>
      </c>
      <c r="C9479" s="186" t="s">
        <v>12</v>
      </c>
      <c r="D9479" s="186">
        <v>2.9</v>
      </c>
    </row>
    <row r="9480" spans="1:4">
      <c r="A9480" s="189">
        <v>11111</v>
      </c>
      <c r="B9480" s="186" t="s">
        <v>8758</v>
      </c>
      <c r="C9480" s="186" t="s">
        <v>12</v>
      </c>
      <c r="D9480" s="188" t="s">
        <v>7834</v>
      </c>
    </row>
    <row r="9481" spans="1:4">
      <c r="A9481" s="186" t="s">
        <v>8759</v>
      </c>
      <c r="B9481" s="186" t="s">
        <v>39211</v>
      </c>
      <c r="C9481" s="186" t="s">
        <v>12</v>
      </c>
      <c r="D9481" s="188" t="s">
        <v>39212</v>
      </c>
    </row>
    <row r="9482" spans="1:4">
      <c r="B9482" s="186" t="s">
        <v>39213</v>
      </c>
    </row>
    <row r="9483" spans="1:4">
      <c r="A9483" s="186" t="s">
        <v>8760</v>
      </c>
      <c r="B9483" s="186" t="s">
        <v>8761</v>
      </c>
      <c r="C9483" s="186" t="s">
        <v>12</v>
      </c>
      <c r="D9483" s="188" t="s">
        <v>39214</v>
      </c>
    </row>
    <row r="9484" spans="1:4">
      <c r="B9484" s="186" t="s">
        <v>8762</v>
      </c>
    </row>
    <row r="9485" spans="1:4">
      <c r="A9485" s="189">
        <v>11053</v>
      </c>
      <c r="B9485" s="186" t="s">
        <v>8763</v>
      </c>
      <c r="C9485" s="186" t="s">
        <v>12</v>
      </c>
      <c r="D9485" s="188" t="s">
        <v>24119</v>
      </c>
    </row>
    <row r="9486" spans="1:4">
      <c r="A9486" s="189">
        <v>11054</v>
      </c>
      <c r="B9486" s="186" t="s">
        <v>8764</v>
      </c>
      <c r="C9486" s="186" t="s">
        <v>12</v>
      </c>
      <c r="D9486" s="188" t="s">
        <v>21690</v>
      </c>
    </row>
    <row r="9487" spans="1:4">
      <c r="A9487" s="186" t="s">
        <v>8766</v>
      </c>
      <c r="B9487" s="186" t="s">
        <v>8767</v>
      </c>
      <c r="C9487" s="186" t="s">
        <v>12</v>
      </c>
      <c r="D9487" s="188" t="s">
        <v>39215</v>
      </c>
    </row>
    <row r="9488" spans="1:4">
      <c r="B9488" s="186" t="s">
        <v>8768</v>
      </c>
    </row>
    <row r="9489" spans="1:4">
      <c r="A9489" s="189">
        <v>11438</v>
      </c>
      <c r="B9489" s="186" t="s">
        <v>8769</v>
      </c>
      <c r="C9489" s="186" t="s">
        <v>12</v>
      </c>
      <c r="D9489" s="188" t="s">
        <v>4504</v>
      </c>
    </row>
    <row r="9490" spans="1:4">
      <c r="A9490" s="186" t="s">
        <v>39216</v>
      </c>
      <c r="B9490" s="186" t="s">
        <v>8770</v>
      </c>
      <c r="C9490" s="186" t="s">
        <v>12</v>
      </c>
      <c r="D9490" s="186">
        <v>4.7</v>
      </c>
    </row>
    <row r="9491" spans="1:4">
      <c r="A9491" s="186" t="s">
        <v>8771</v>
      </c>
      <c r="B9491" s="186" t="s">
        <v>8772</v>
      </c>
      <c r="C9491" s="186" t="s">
        <v>12</v>
      </c>
      <c r="D9491" s="186">
        <v>1.99</v>
      </c>
    </row>
    <row r="9492" spans="1:4">
      <c r="A9492" s="186" t="s">
        <v>8773</v>
      </c>
      <c r="B9492" s="186" t="s">
        <v>8774</v>
      </c>
      <c r="C9492" s="186" t="s">
        <v>12</v>
      </c>
      <c r="D9492" s="186">
        <v>2.1</v>
      </c>
    </row>
    <row r="9493" spans="1:4">
      <c r="A9493" s="186" t="s">
        <v>8775</v>
      </c>
      <c r="B9493" s="186" t="s">
        <v>8776</v>
      </c>
      <c r="C9493" s="186" t="s">
        <v>1580</v>
      </c>
      <c r="D9493" s="186">
        <v>4.9000000000000004</v>
      </c>
    </row>
    <row r="9494" spans="1:4">
      <c r="A9494" s="186" t="s">
        <v>8777</v>
      </c>
      <c r="B9494" s="186" t="s">
        <v>8778</v>
      </c>
      <c r="C9494" s="186" t="s">
        <v>12</v>
      </c>
      <c r="D9494" s="186">
        <v>8.4</v>
      </c>
    </row>
    <row r="9495" spans="1:4">
      <c r="A9495" s="186" t="s">
        <v>8779</v>
      </c>
      <c r="B9495" s="186" t="s">
        <v>8780</v>
      </c>
      <c r="C9495" s="186" t="s">
        <v>12</v>
      </c>
      <c r="D9495" s="186">
        <v>5.6</v>
      </c>
    </row>
    <row r="9496" spans="1:4">
      <c r="A9496" s="186" t="s">
        <v>8781</v>
      </c>
      <c r="B9496" s="186" t="s">
        <v>8782</v>
      </c>
      <c r="C9496" s="186" t="s">
        <v>12</v>
      </c>
      <c r="D9496" s="188" t="s">
        <v>13825</v>
      </c>
    </row>
    <row r="9497" spans="1:4">
      <c r="A9497" s="186" t="s">
        <v>8783</v>
      </c>
      <c r="B9497" s="186" t="s">
        <v>8784</v>
      </c>
      <c r="C9497" s="186" t="s">
        <v>12</v>
      </c>
      <c r="D9497" s="186">
        <v>3.25</v>
      </c>
    </row>
    <row r="9498" spans="1:4">
      <c r="B9498" s="186" t="s">
        <v>39217</v>
      </c>
    </row>
    <row r="9499" spans="1:4">
      <c r="A9499" s="186" t="s">
        <v>8785</v>
      </c>
      <c r="B9499" s="186" t="s">
        <v>8786</v>
      </c>
      <c r="C9499" s="186" t="s">
        <v>12</v>
      </c>
      <c r="D9499" s="186">
        <v>5.6</v>
      </c>
    </row>
    <row r="9500" spans="1:4">
      <c r="B9500" s="186" t="s">
        <v>39218</v>
      </c>
    </row>
    <row r="9501" spans="1:4">
      <c r="A9501" s="186" t="s">
        <v>39219</v>
      </c>
      <c r="B9501" s="186" t="s">
        <v>8787</v>
      </c>
      <c r="C9501" s="186" t="s">
        <v>12</v>
      </c>
      <c r="D9501" s="188" t="s">
        <v>1088</v>
      </c>
    </row>
    <row r="9502" spans="1:4">
      <c r="A9502" s="186" t="s">
        <v>8789</v>
      </c>
      <c r="B9502" s="186" t="s">
        <v>8790</v>
      </c>
      <c r="C9502" s="186" t="s">
        <v>12</v>
      </c>
      <c r="D9502" s="186">
        <v>8.3000000000000007</v>
      </c>
    </row>
    <row r="9503" spans="1:4">
      <c r="A9503" s="186" t="s">
        <v>8791</v>
      </c>
      <c r="B9503" s="186" t="s">
        <v>8792</v>
      </c>
      <c r="C9503" s="186" t="s">
        <v>12</v>
      </c>
      <c r="D9503" s="186">
        <v>14.99</v>
      </c>
    </row>
    <row r="9504" spans="1:4">
      <c r="B9504" s="186" t="s">
        <v>39220</v>
      </c>
    </row>
    <row r="9505" spans="1:4">
      <c r="A9505" s="186" t="s">
        <v>8794</v>
      </c>
      <c r="B9505" s="186" t="s">
        <v>8795</v>
      </c>
      <c r="C9505" s="186" t="s">
        <v>12</v>
      </c>
      <c r="D9505" s="186">
        <v>9.3000000000000007</v>
      </c>
    </row>
    <row r="9506" spans="1:4">
      <c r="A9506" s="186" t="s">
        <v>8796</v>
      </c>
      <c r="B9506" s="186" t="s">
        <v>8797</v>
      </c>
      <c r="C9506" s="186" t="s">
        <v>12</v>
      </c>
      <c r="D9506" s="186">
        <v>3</v>
      </c>
    </row>
    <row r="9507" spans="1:4">
      <c r="A9507" s="186" t="s">
        <v>8798</v>
      </c>
      <c r="B9507" s="186" t="s">
        <v>39221</v>
      </c>
      <c r="C9507" s="186" t="s">
        <v>12</v>
      </c>
      <c r="D9507" s="186">
        <v>16.2</v>
      </c>
    </row>
    <row r="9508" spans="1:4">
      <c r="B9508" s="186" t="s">
        <v>1378</v>
      </c>
    </row>
    <row r="9509" spans="1:4">
      <c r="A9509" s="186" t="s">
        <v>8799</v>
      </c>
      <c r="B9509" s="186" t="s">
        <v>8800</v>
      </c>
      <c r="C9509" s="186" t="s">
        <v>12</v>
      </c>
      <c r="D9509" s="186">
        <v>3.4</v>
      </c>
    </row>
    <row r="9510" spans="1:4">
      <c r="A9510" s="186" t="s">
        <v>8801</v>
      </c>
      <c r="B9510" s="186" t="s">
        <v>8802</v>
      </c>
      <c r="C9510" s="186" t="s">
        <v>12</v>
      </c>
      <c r="D9510" s="186">
        <v>6.2</v>
      </c>
    </row>
    <row r="9511" spans="1:4">
      <c r="A9511" s="186" t="s">
        <v>8804</v>
      </c>
      <c r="B9511" s="186" t="s">
        <v>39222</v>
      </c>
      <c r="C9511" s="186" t="s">
        <v>12</v>
      </c>
      <c r="D9511" s="188" t="s">
        <v>6560</v>
      </c>
    </row>
    <row r="9512" spans="1:4">
      <c r="B9512" s="186" t="s">
        <v>8805</v>
      </c>
    </row>
    <row r="9513" spans="1:4">
      <c r="A9513" s="186" t="s">
        <v>8806</v>
      </c>
      <c r="B9513" s="186" t="s">
        <v>8807</v>
      </c>
      <c r="C9513" s="186" t="s">
        <v>12</v>
      </c>
      <c r="D9513" s="186">
        <v>7.69</v>
      </c>
    </row>
    <row r="9514" spans="1:4">
      <c r="A9514" s="189">
        <v>12096</v>
      </c>
      <c r="B9514" s="186" t="s">
        <v>8809</v>
      </c>
      <c r="C9514" s="186" t="s">
        <v>12</v>
      </c>
      <c r="D9514" s="188" t="s">
        <v>33589</v>
      </c>
    </row>
    <row r="9515" spans="1:4">
      <c r="B9515" s="186" t="s">
        <v>8810</v>
      </c>
    </row>
    <row r="9516" spans="1:4">
      <c r="A9516" s="189">
        <v>13500</v>
      </c>
      <c r="B9516" s="186" t="s">
        <v>39223</v>
      </c>
      <c r="C9516" s="186" t="s">
        <v>12</v>
      </c>
      <c r="D9516" s="186">
        <v>21.35</v>
      </c>
    </row>
    <row r="9517" spans="1:4">
      <c r="B9517" s="186" t="s">
        <v>39224</v>
      </c>
    </row>
    <row r="9518" spans="1:4">
      <c r="A9518" s="189">
        <v>13501</v>
      </c>
      <c r="B9518" s="186" t="s">
        <v>39225</v>
      </c>
      <c r="C9518" s="186" t="s">
        <v>12</v>
      </c>
      <c r="D9518" s="186">
        <v>43.72</v>
      </c>
    </row>
    <row r="9519" spans="1:4">
      <c r="B9519" s="186" t="s">
        <v>39226</v>
      </c>
    </row>
    <row r="9520" spans="1:4">
      <c r="A9520" s="186" t="s">
        <v>8811</v>
      </c>
      <c r="B9520" s="186" t="s">
        <v>8812</v>
      </c>
      <c r="C9520" s="186" t="s">
        <v>12</v>
      </c>
      <c r="D9520" s="188" t="s">
        <v>13821</v>
      </c>
    </row>
    <row r="9521" spans="1:4">
      <c r="A9521" s="189">
        <v>11616</v>
      </c>
      <c r="B9521" s="186" t="s">
        <v>8813</v>
      </c>
      <c r="C9521" s="186" t="s">
        <v>12</v>
      </c>
      <c r="D9521" s="188" t="s">
        <v>18965</v>
      </c>
    </row>
    <row r="9522" spans="1:4">
      <c r="A9522" s="189">
        <v>11617</v>
      </c>
      <c r="B9522" s="186" t="s">
        <v>8814</v>
      </c>
      <c r="C9522" s="186" t="s">
        <v>12</v>
      </c>
      <c r="D9522" s="188" t="s">
        <v>18849</v>
      </c>
    </row>
    <row r="9523" spans="1:4">
      <c r="A9523" s="189">
        <v>11618</v>
      </c>
      <c r="B9523" s="186" t="s">
        <v>8815</v>
      </c>
      <c r="C9523" s="186" t="s">
        <v>12</v>
      </c>
      <c r="D9523" s="188" t="s">
        <v>956</v>
      </c>
    </row>
    <row r="9524" spans="1:4">
      <c r="A9524" s="189">
        <v>11619</v>
      </c>
      <c r="B9524" s="186" t="s">
        <v>8817</v>
      </c>
      <c r="C9524" s="186" t="s">
        <v>12</v>
      </c>
      <c r="D9524" s="188" t="s">
        <v>1717</v>
      </c>
    </row>
    <row r="9525" spans="1:4">
      <c r="A9525" s="186" t="s">
        <v>8819</v>
      </c>
      <c r="B9525" s="186" t="s">
        <v>8820</v>
      </c>
      <c r="C9525" s="186" t="s">
        <v>12</v>
      </c>
      <c r="D9525" s="186">
        <v>2.2999999999999998</v>
      </c>
    </row>
    <row r="9526" spans="1:4">
      <c r="A9526" s="189">
        <v>11621</v>
      </c>
      <c r="B9526" s="186" t="s">
        <v>39227</v>
      </c>
      <c r="C9526" s="186" t="s">
        <v>12</v>
      </c>
      <c r="D9526" s="188" t="s">
        <v>32981</v>
      </c>
    </row>
    <row r="9527" spans="1:4">
      <c r="A9527" s="189">
        <v>11620</v>
      </c>
      <c r="B9527" s="186" t="s">
        <v>8821</v>
      </c>
      <c r="C9527" s="186" t="s">
        <v>12</v>
      </c>
      <c r="D9527" s="188" t="s">
        <v>6205</v>
      </c>
    </row>
    <row r="9528" spans="1:4">
      <c r="A9528" s="186" t="s">
        <v>39228</v>
      </c>
      <c r="B9528" s="186" t="s">
        <v>8822</v>
      </c>
      <c r="C9528" s="186" t="s">
        <v>12</v>
      </c>
      <c r="D9528" s="188" t="s">
        <v>14234</v>
      </c>
    </row>
    <row r="9529" spans="1:4">
      <c r="A9529" s="189">
        <v>13370</v>
      </c>
      <c r="B9529" s="186" t="s">
        <v>23501</v>
      </c>
      <c r="C9529" s="186" t="s">
        <v>12</v>
      </c>
      <c r="D9529" s="186">
        <v>2.6</v>
      </c>
    </row>
    <row r="9530" spans="1:4">
      <c r="A9530" s="189">
        <v>13502</v>
      </c>
      <c r="B9530" s="186" t="s">
        <v>39229</v>
      </c>
      <c r="C9530" s="186" t="s">
        <v>12</v>
      </c>
      <c r="D9530" s="186">
        <v>4.32</v>
      </c>
    </row>
    <row r="9531" spans="1:4">
      <c r="B9531" s="186" t="s">
        <v>398</v>
      </c>
    </row>
    <row r="9532" spans="1:4">
      <c r="A9532" s="186" t="s">
        <v>8823</v>
      </c>
      <c r="B9532" s="186" t="s">
        <v>8824</v>
      </c>
      <c r="C9532" s="186" t="s">
        <v>12</v>
      </c>
      <c r="D9532" s="186">
        <v>1.1000000000000001</v>
      </c>
    </row>
    <row r="9533" spans="1:4">
      <c r="A9533" s="186" t="s">
        <v>204</v>
      </c>
      <c r="B9533" s="186" t="s">
        <v>8514</v>
      </c>
      <c r="C9533" s="186" t="s">
        <v>34116</v>
      </c>
    </row>
    <row r="9535" spans="1:4">
      <c r="C9535" s="184" t="s">
        <v>34071</v>
      </c>
      <c r="D9535" s="185" t="s">
        <v>114</v>
      </c>
    </row>
    <row r="9536" spans="1:4">
      <c r="A9536" s="184"/>
    </row>
    <row r="9537" spans="1:4">
      <c r="D9537" s="184" t="s">
        <v>34072</v>
      </c>
    </row>
    <row r="9538" spans="1:4">
      <c r="A9538" s="184"/>
    </row>
    <row r="9539" spans="1:4">
      <c r="A9539" s="184"/>
      <c r="B9539" s="184" t="s">
        <v>34073</v>
      </c>
      <c r="C9539" s="184" t="s">
        <v>34074</v>
      </c>
      <c r="D9539" s="184" t="s">
        <v>34075</v>
      </c>
    </row>
    <row r="9540" spans="1:4">
      <c r="B9540" s="184" t="s">
        <v>34076</v>
      </c>
      <c r="C9540" s="184" t="s">
        <v>107</v>
      </c>
      <c r="D9540" s="184" t="s">
        <v>34077</v>
      </c>
    </row>
    <row r="9541" spans="1:4">
      <c r="A9541" s="186" t="s">
        <v>39208</v>
      </c>
    </row>
    <row r="9542" spans="1:4">
      <c r="A9542" s="186" t="s">
        <v>8825</v>
      </c>
      <c r="B9542" s="186" t="s">
        <v>8826</v>
      </c>
      <c r="C9542" s="186" t="s">
        <v>12</v>
      </c>
      <c r="D9542" s="186">
        <v>2.97</v>
      </c>
    </row>
    <row r="9543" spans="1:4">
      <c r="A9543" s="186" t="s">
        <v>8827</v>
      </c>
      <c r="B9543" s="186" t="s">
        <v>8828</v>
      </c>
      <c r="C9543" s="186" t="s">
        <v>12</v>
      </c>
      <c r="D9543" s="188" t="s">
        <v>18788</v>
      </c>
    </row>
    <row r="9544" spans="1:4">
      <c r="A9544" s="186" t="s">
        <v>8829</v>
      </c>
      <c r="B9544" s="186" t="s">
        <v>8830</v>
      </c>
      <c r="C9544" s="186" t="s">
        <v>12</v>
      </c>
      <c r="D9544" s="186">
        <v>4.24</v>
      </c>
    </row>
    <row r="9545" spans="1:4">
      <c r="A9545" s="186" t="s">
        <v>8831</v>
      </c>
      <c r="B9545" s="186" t="s">
        <v>8832</v>
      </c>
      <c r="C9545" s="186" t="s">
        <v>12</v>
      </c>
      <c r="D9545" s="186">
        <v>6.3</v>
      </c>
    </row>
    <row r="9546" spans="1:4">
      <c r="A9546" s="186" t="s">
        <v>8833</v>
      </c>
      <c r="B9546" s="186" t="s">
        <v>8834</v>
      </c>
      <c r="C9546" s="186" t="s">
        <v>12</v>
      </c>
      <c r="D9546" s="186">
        <v>11.25</v>
      </c>
    </row>
    <row r="9547" spans="1:4">
      <c r="A9547" s="186" t="s">
        <v>8835</v>
      </c>
      <c r="B9547" s="186" t="s">
        <v>8836</v>
      </c>
      <c r="C9547" s="186" t="s">
        <v>12</v>
      </c>
      <c r="D9547" s="186">
        <v>3.25</v>
      </c>
    </row>
    <row r="9548" spans="1:4">
      <c r="A9548" s="186" t="s">
        <v>8837</v>
      </c>
      <c r="B9548" s="186" t="s">
        <v>8838</v>
      </c>
      <c r="C9548" s="186" t="s">
        <v>12</v>
      </c>
      <c r="D9548" s="186">
        <v>7.4</v>
      </c>
    </row>
    <row r="9549" spans="1:4">
      <c r="A9549" s="186" t="s">
        <v>8839</v>
      </c>
      <c r="B9549" s="186" t="s">
        <v>8840</v>
      </c>
      <c r="C9549" s="186" t="s">
        <v>12</v>
      </c>
      <c r="D9549" s="186">
        <v>9.2200000000000006</v>
      </c>
    </row>
    <row r="9550" spans="1:4">
      <c r="A9550" s="186" t="s">
        <v>8841</v>
      </c>
      <c r="B9550" s="186" t="s">
        <v>8842</v>
      </c>
      <c r="C9550" s="186" t="s">
        <v>12</v>
      </c>
      <c r="D9550" s="188" t="s">
        <v>39230</v>
      </c>
    </row>
    <row r="9551" spans="1:4">
      <c r="A9551" s="186" t="s">
        <v>8844</v>
      </c>
      <c r="B9551" s="186" t="s">
        <v>8845</v>
      </c>
      <c r="C9551" s="186" t="s">
        <v>12</v>
      </c>
      <c r="D9551" s="188" t="s">
        <v>14480</v>
      </c>
    </row>
    <row r="9552" spans="1:4">
      <c r="A9552" s="186" t="s">
        <v>8846</v>
      </c>
      <c r="B9552" s="186" t="s">
        <v>8847</v>
      </c>
      <c r="C9552" s="186" t="s">
        <v>12</v>
      </c>
      <c r="D9552" s="188" t="s">
        <v>33545</v>
      </c>
    </row>
    <row r="9553" spans="1:4">
      <c r="A9553" s="186" t="s">
        <v>8848</v>
      </c>
      <c r="B9553" s="186" t="s">
        <v>8849</v>
      </c>
      <c r="C9553" s="186" t="s">
        <v>12</v>
      </c>
      <c r="D9553" s="188" t="s">
        <v>39231</v>
      </c>
    </row>
    <row r="9554" spans="1:4">
      <c r="A9554" s="186" t="s">
        <v>8850</v>
      </c>
      <c r="B9554" s="186" t="s">
        <v>8851</v>
      </c>
      <c r="C9554" s="186" t="s">
        <v>12</v>
      </c>
      <c r="D9554" s="188" t="s">
        <v>10828</v>
      </c>
    </row>
    <row r="9555" spans="1:4">
      <c r="A9555" s="186" t="s">
        <v>8852</v>
      </c>
      <c r="B9555" s="186" t="s">
        <v>8853</v>
      </c>
      <c r="C9555" s="186" t="s">
        <v>12</v>
      </c>
      <c r="D9555" s="186">
        <v>11.1</v>
      </c>
    </row>
    <row r="9556" spans="1:4">
      <c r="A9556" s="186" t="s">
        <v>8854</v>
      </c>
      <c r="B9556" s="186" t="s">
        <v>8855</v>
      </c>
      <c r="C9556" s="186" t="s">
        <v>12</v>
      </c>
      <c r="D9556" s="188" t="s">
        <v>859</v>
      </c>
    </row>
    <row r="9557" spans="1:4">
      <c r="A9557" s="186" t="s">
        <v>8857</v>
      </c>
      <c r="B9557" s="186" t="s">
        <v>8858</v>
      </c>
      <c r="C9557" s="186" t="s">
        <v>12</v>
      </c>
      <c r="D9557" s="186">
        <v>41.26</v>
      </c>
    </row>
    <row r="9558" spans="1:4">
      <c r="B9558" s="186" t="s">
        <v>1423</v>
      </c>
    </row>
    <row r="9559" spans="1:4">
      <c r="A9559" s="186" t="s">
        <v>8859</v>
      </c>
      <c r="B9559" s="186" t="s">
        <v>8860</v>
      </c>
      <c r="C9559" s="186" t="s">
        <v>12</v>
      </c>
      <c r="D9559" s="188" t="s">
        <v>33281</v>
      </c>
    </row>
    <row r="9560" spans="1:4">
      <c r="A9560" s="186" t="s">
        <v>8861</v>
      </c>
      <c r="B9560" s="186" t="s">
        <v>39232</v>
      </c>
      <c r="C9560" s="186" t="s">
        <v>12</v>
      </c>
      <c r="D9560" s="188" t="s">
        <v>22360</v>
      </c>
    </row>
    <row r="9561" spans="1:4">
      <c r="B9561" s="186" t="s">
        <v>39233</v>
      </c>
    </row>
    <row r="9562" spans="1:4">
      <c r="A9562" s="186" t="s">
        <v>8862</v>
      </c>
      <c r="B9562" s="186" t="s">
        <v>8863</v>
      </c>
      <c r="C9562" s="186" t="s">
        <v>1580</v>
      </c>
      <c r="D9562" s="186">
        <v>7.8</v>
      </c>
    </row>
    <row r="9563" spans="1:4">
      <c r="A9563" s="189">
        <v>12191</v>
      </c>
      <c r="B9563" s="186" t="s">
        <v>39234</v>
      </c>
      <c r="C9563" s="186" t="s">
        <v>1580</v>
      </c>
      <c r="D9563" s="188" t="s">
        <v>8793</v>
      </c>
    </row>
    <row r="9564" spans="1:4">
      <c r="B9564" s="186" t="s">
        <v>34607</v>
      </c>
    </row>
    <row r="9565" spans="1:4">
      <c r="A9565" s="186" t="s">
        <v>8864</v>
      </c>
      <c r="B9565" s="186" t="s">
        <v>8865</v>
      </c>
      <c r="C9565" s="186" t="s">
        <v>12</v>
      </c>
      <c r="D9565" s="186">
        <v>31.15</v>
      </c>
    </row>
    <row r="9566" spans="1:4">
      <c r="B9566" s="186" t="s">
        <v>8866</v>
      </c>
    </row>
    <row r="9567" spans="1:4">
      <c r="A9567" s="186" t="s">
        <v>8867</v>
      </c>
      <c r="B9567" s="186" t="s">
        <v>8868</v>
      </c>
      <c r="C9567" s="186" t="s">
        <v>12</v>
      </c>
      <c r="D9567" s="188" t="s">
        <v>31</v>
      </c>
    </row>
    <row r="9568" spans="1:4">
      <c r="A9568" s="186" t="s">
        <v>39235</v>
      </c>
      <c r="B9568" s="186" t="s">
        <v>8869</v>
      </c>
      <c r="C9568" s="186" t="s">
        <v>12</v>
      </c>
      <c r="D9568" s="186">
        <v>8.24</v>
      </c>
    </row>
    <row r="9569" spans="1:4">
      <c r="A9569" s="186" t="s">
        <v>8871</v>
      </c>
      <c r="B9569" s="186" t="s">
        <v>8872</v>
      </c>
      <c r="C9569" s="186" t="s">
        <v>12</v>
      </c>
      <c r="D9569" s="186">
        <v>23.48</v>
      </c>
    </row>
    <row r="9570" spans="1:4">
      <c r="A9570" s="189">
        <v>12099</v>
      </c>
      <c r="B9570" s="186" t="s">
        <v>8873</v>
      </c>
      <c r="C9570" s="186" t="s">
        <v>12</v>
      </c>
      <c r="D9570" s="188" t="s">
        <v>9821</v>
      </c>
    </row>
    <row r="9571" spans="1:4">
      <c r="A9571" s="186" t="s">
        <v>39236</v>
      </c>
      <c r="B9571" s="186" t="s">
        <v>8875</v>
      </c>
      <c r="C9571" s="186" t="s">
        <v>12</v>
      </c>
      <c r="D9571" s="186">
        <v>5.43</v>
      </c>
    </row>
    <row r="9572" spans="1:4">
      <c r="A9572" s="186" t="s">
        <v>39237</v>
      </c>
      <c r="B9572" s="186" t="s">
        <v>8876</v>
      </c>
      <c r="C9572" s="186" t="s">
        <v>12</v>
      </c>
      <c r="D9572" s="188" t="s">
        <v>39238</v>
      </c>
    </row>
    <row r="9573" spans="1:4">
      <c r="A9573" s="186" t="s">
        <v>39239</v>
      </c>
    </row>
    <row r="9574" spans="1:4">
      <c r="A9574" s="189">
        <v>10350</v>
      </c>
      <c r="B9574" s="186" t="s">
        <v>39240</v>
      </c>
      <c r="C9574" s="186" t="s">
        <v>12</v>
      </c>
      <c r="D9574" s="187" t="s">
        <v>39241</v>
      </c>
    </row>
    <row r="9575" spans="1:4">
      <c r="B9575" s="186" t="s">
        <v>39242</v>
      </c>
    </row>
    <row r="9576" spans="1:4">
      <c r="B9576" s="186" t="s">
        <v>39243</v>
      </c>
    </row>
    <row r="9577" spans="1:4">
      <c r="B9577" s="186" t="s">
        <v>39244</v>
      </c>
    </row>
    <row r="9578" spans="1:4">
      <c r="A9578" s="189">
        <v>10346</v>
      </c>
      <c r="B9578" s="186" t="s">
        <v>39245</v>
      </c>
      <c r="C9578" s="186" t="s">
        <v>12</v>
      </c>
      <c r="D9578" s="187" t="s">
        <v>39246</v>
      </c>
    </row>
    <row r="9579" spans="1:4">
      <c r="B9579" s="186" t="s">
        <v>39247</v>
      </c>
    </row>
    <row r="9580" spans="1:4">
      <c r="B9580" s="186" t="s">
        <v>39248</v>
      </c>
    </row>
    <row r="9581" spans="1:4">
      <c r="A9581" s="189">
        <v>12147</v>
      </c>
      <c r="B9581" s="186" t="s">
        <v>8877</v>
      </c>
      <c r="C9581" s="186" t="s">
        <v>12</v>
      </c>
      <c r="D9581" s="187" t="s">
        <v>39249</v>
      </c>
    </row>
    <row r="9582" spans="1:4">
      <c r="B9582" s="186" t="s">
        <v>8878</v>
      </c>
    </row>
    <row r="9583" spans="1:4">
      <c r="B9583" s="186" t="s">
        <v>8879</v>
      </c>
    </row>
    <row r="9584" spans="1:4">
      <c r="B9584" s="186" t="s">
        <v>8880</v>
      </c>
    </row>
    <row r="9585" spans="1:4">
      <c r="A9585" s="189">
        <v>12146</v>
      </c>
      <c r="B9585" s="186" t="s">
        <v>8877</v>
      </c>
      <c r="C9585" s="186" t="s">
        <v>12</v>
      </c>
      <c r="D9585" s="190" t="s">
        <v>39250</v>
      </c>
    </row>
    <row r="9586" spans="1:4">
      <c r="B9586" s="186" t="s">
        <v>8881</v>
      </c>
    </row>
    <row r="9587" spans="1:4">
      <c r="B9587" s="186" t="s">
        <v>8882</v>
      </c>
    </row>
    <row r="9588" spans="1:4">
      <c r="B9588" s="186" t="s">
        <v>8883</v>
      </c>
    </row>
    <row r="9589" spans="1:4">
      <c r="A9589" s="189">
        <v>10344</v>
      </c>
      <c r="B9589" s="186" t="s">
        <v>8877</v>
      </c>
      <c r="C9589" s="186" t="s">
        <v>12</v>
      </c>
      <c r="D9589" s="187" t="s">
        <v>39251</v>
      </c>
    </row>
    <row r="9590" spans="1:4">
      <c r="B9590" s="186" t="s">
        <v>8881</v>
      </c>
    </row>
    <row r="9591" spans="1:4">
      <c r="B9591" s="186" t="s">
        <v>39252</v>
      </c>
    </row>
    <row r="9592" spans="1:4">
      <c r="B9592" s="186" t="s">
        <v>39253</v>
      </c>
    </row>
    <row r="9593" spans="1:4">
      <c r="A9593" s="189">
        <v>10347</v>
      </c>
      <c r="B9593" s="186" t="s">
        <v>8884</v>
      </c>
      <c r="C9593" s="186" t="s">
        <v>12</v>
      </c>
      <c r="D9593" s="188" t="s">
        <v>18970</v>
      </c>
    </row>
    <row r="9594" spans="1:4">
      <c r="A9594" s="189">
        <v>10345</v>
      </c>
      <c r="B9594" s="186" t="s">
        <v>39254</v>
      </c>
      <c r="C9594" s="186" t="s">
        <v>12</v>
      </c>
      <c r="D9594" s="187" t="s">
        <v>39255</v>
      </c>
    </row>
    <row r="9595" spans="1:4">
      <c r="B9595" s="186" t="s">
        <v>39256</v>
      </c>
    </row>
    <row r="9596" spans="1:4">
      <c r="B9596" s="186" t="s">
        <v>39257</v>
      </c>
    </row>
    <row r="9597" spans="1:4">
      <c r="A9597" s="189">
        <v>12661</v>
      </c>
      <c r="B9597" s="186" t="s">
        <v>22156</v>
      </c>
      <c r="C9597" s="186" t="s">
        <v>12</v>
      </c>
      <c r="D9597" s="188" t="s">
        <v>39258</v>
      </c>
    </row>
    <row r="9598" spans="1:4">
      <c r="A9598" s="189">
        <v>10343</v>
      </c>
      <c r="B9598" s="186" t="s">
        <v>8885</v>
      </c>
      <c r="C9598" s="186" t="s">
        <v>12</v>
      </c>
      <c r="D9598" s="188" t="s">
        <v>39259</v>
      </c>
    </row>
    <row r="9599" spans="1:4">
      <c r="A9599" s="189">
        <v>12662</v>
      </c>
      <c r="B9599" s="186" t="s">
        <v>22157</v>
      </c>
      <c r="C9599" s="186" t="s">
        <v>12</v>
      </c>
      <c r="D9599" s="188" t="s">
        <v>39260</v>
      </c>
    </row>
    <row r="9600" spans="1:4">
      <c r="A9600" s="189">
        <v>12663</v>
      </c>
      <c r="B9600" s="186" t="s">
        <v>22158</v>
      </c>
      <c r="C9600" s="186" t="s">
        <v>12</v>
      </c>
      <c r="D9600" s="188" t="s">
        <v>39258</v>
      </c>
    </row>
    <row r="9601" spans="1:4">
      <c r="A9601" s="186" t="s">
        <v>39261</v>
      </c>
      <c r="B9601" s="186" t="s">
        <v>8886</v>
      </c>
      <c r="C9601" s="186" t="s">
        <v>12</v>
      </c>
      <c r="D9601" s="188" t="s">
        <v>16996</v>
      </c>
    </row>
    <row r="9602" spans="1:4">
      <c r="A9602" s="189">
        <v>12394</v>
      </c>
      <c r="B9602" s="186" t="s">
        <v>39262</v>
      </c>
      <c r="C9602" s="186" t="s">
        <v>12</v>
      </c>
      <c r="D9602" s="187" t="s">
        <v>39263</v>
      </c>
    </row>
    <row r="9603" spans="1:4">
      <c r="B9603" s="186" t="s">
        <v>39264</v>
      </c>
    </row>
    <row r="9604" spans="1:4">
      <c r="B9604" s="186" t="s">
        <v>39265</v>
      </c>
    </row>
    <row r="9605" spans="1:4">
      <c r="A9605" s="189">
        <v>10349</v>
      </c>
      <c r="B9605" s="186" t="s">
        <v>8887</v>
      </c>
      <c r="C9605" s="186" t="s">
        <v>12</v>
      </c>
      <c r="D9605" s="188" t="s">
        <v>39266</v>
      </c>
    </row>
    <row r="9606" spans="1:4">
      <c r="A9606" s="186" t="s">
        <v>8888</v>
      </c>
      <c r="B9606" s="186" t="s">
        <v>8889</v>
      </c>
      <c r="C9606" s="186" t="s">
        <v>12</v>
      </c>
      <c r="D9606" s="186">
        <v>135</v>
      </c>
    </row>
    <row r="9607" spans="1:4">
      <c r="A9607" s="186" t="s">
        <v>8890</v>
      </c>
      <c r="B9607" s="186" t="s">
        <v>8891</v>
      </c>
      <c r="C9607" s="186" t="s">
        <v>12</v>
      </c>
      <c r="D9607" s="186">
        <v>190</v>
      </c>
    </row>
    <row r="9608" spans="1:4">
      <c r="A9608" s="189">
        <v>10348</v>
      </c>
      <c r="B9608" s="186" t="s">
        <v>8892</v>
      </c>
      <c r="C9608" s="186" t="s">
        <v>12</v>
      </c>
      <c r="D9608" s="188" t="s">
        <v>39267</v>
      </c>
    </row>
    <row r="9609" spans="1:4">
      <c r="A9609" s="189">
        <v>12391</v>
      </c>
      <c r="B9609" s="186" t="s">
        <v>39268</v>
      </c>
      <c r="C9609" s="186" t="s">
        <v>12</v>
      </c>
      <c r="D9609" s="188" t="s">
        <v>39269</v>
      </c>
    </row>
    <row r="9610" spans="1:4">
      <c r="B9610" s="186" t="s">
        <v>39270</v>
      </c>
    </row>
    <row r="9611" spans="1:4">
      <c r="A9611" s="189">
        <v>10353</v>
      </c>
      <c r="C9611" s="186" t="s">
        <v>12</v>
      </c>
      <c r="D9611" s="187" t="s">
        <v>39271</v>
      </c>
    </row>
    <row r="9612" spans="1:4">
      <c r="A9612" s="186" t="s">
        <v>204</v>
      </c>
      <c r="B9612" s="186" t="s">
        <v>8530</v>
      </c>
      <c r="C9612" s="186" t="s">
        <v>34116</v>
      </c>
    </row>
    <row r="9614" spans="1:4">
      <c r="C9614" s="184" t="s">
        <v>34071</v>
      </c>
      <c r="D9614" s="185" t="s">
        <v>114</v>
      </c>
    </row>
    <row r="9615" spans="1:4">
      <c r="A9615" s="184"/>
    </row>
    <row r="9616" spans="1:4">
      <c r="D9616" s="184" t="s">
        <v>34072</v>
      </c>
    </row>
    <row r="9617" spans="1:4">
      <c r="A9617" s="184"/>
    </row>
    <row r="9618" spans="1:4">
      <c r="A9618" s="184"/>
      <c r="B9618" s="184" t="s">
        <v>34073</v>
      </c>
      <c r="C9618" s="184" t="s">
        <v>34074</v>
      </c>
      <c r="D9618" s="184" t="s">
        <v>34075</v>
      </c>
    </row>
    <row r="9619" spans="1:4">
      <c r="B9619" s="184" t="s">
        <v>34076</v>
      </c>
      <c r="C9619" s="184" t="s">
        <v>107</v>
      </c>
      <c r="D9619" s="184" t="s">
        <v>34077</v>
      </c>
    </row>
    <row r="9620" spans="1:4">
      <c r="A9620" s="186" t="s">
        <v>39239</v>
      </c>
    </row>
    <row r="9621" spans="1:4">
      <c r="B9621" s="186" t="s">
        <v>39272</v>
      </c>
    </row>
    <row r="9622" spans="1:4">
      <c r="B9622" s="186" t="s">
        <v>39273</v>
      </c>
    </row>
    <row r="9623" spans="1:4">
      <c r="B9623" s="186" t="s">
        <v>39274</v>
      </c>
    </row>
    <row r="9624" spans="1:4">
      <c r="B9624" s="186" t="s">
        <v>39275</v>
      </c>
    </row>
    <row r="9625" spans="1:4">
      <c r="A9625" s="189">
        <v>10748</v>
      </c>
      <c r="B9625" s="186" t="s">
        <v>8893</v>
      </c>
      <c r="C9625" s="186" t="s">
        <v>12</v>
      </c>
      <c r="D9625" s="187" t="s">
        <v>39276</v>
      </c>
    </row>
    <row r="9626" spans="1:4">
      <c r="A9626" s="189">
        <v>10216</v>
      </c>
      <c r="B9626" s="186" t="s">
        <v>8894</v>
      </c>
      <c r="C9626" s="186" t="s">
        <v>12</v>
      </c>
      <c r="D9626" s="187" t="s">
        <v>39277</v>
      </c>
    </row>
    <row r="9627" spans="1:4">
      <c r="A9627" s="189">
        <v>12410</v>
      </c>
      <c r="B9627" s="186" t="s">
        <v>8895</v>
      </c>
      <c r="C9627" s="186" t="s">
        <v>12</v>
      </c>
      <c r="D9627" s="188" t="s">
        <v>11898</v>
      </c>
    </row>
    <row r="9628" spans="1:4">
      <c r="A9628" s="189">
        <v>10342</v>
      </c>
      <c r="B9628" s="186" t="s">
        <v>39278</v>
      </c>
      <c r="C9628" s="186" t="s">
        <v>12</v>
      </c>
      <c r="D9628" s="187" t="s">
        <v>39279</v>
      </c>
    </row>
    <row r="9629" spans="1:4">
      <c r="B9629" s="186" t="s">
        <v>39280</v>
      </c>
    </row>
    <row r="9630" spans="1:4">
      <c r="B9630" s="186" t="s">
        <v>39281</v>
      </c>
    </row>
    <row r="9631" spans="1:4">
      <c r="A9631" s="186" t="s">
        <v>8896</v>
      </c>
      <c r="B9631" s="186" t="s">
        <v>39282</v>
      </c>
      <c r="C9631" s="186" t="s">
        <v>12</v>
      </c>
      <c r="D9631" s="187" t="s">
        <v>39283</v>
      </c>
    </row>
    <row r="9632" spans="1:4">
      <c r="B9632" s="186" t="s">
        <v>39284</v>
      </c>
    </row>
    <row r="9633" spans="1:4">
      <c r="A9633" s="186" t="s">
        <v>8897</v>
      </c>
      <c r="B9633" s="186" t="s">
        <v>39285</v>
      </c>
      <c r="C9633" s="186" t="s">
        <v>12</v>
      </c>
      <c r="D9633" s="186">
        <v>3500</v>
      </c>
    </row>
    <row r="9634" spans="1:4">
      <c r="B9634" s="186" t="s">
        <v>39286</v>
      </c>
    </row>
    <row r="9635" spans="1:4">
      <c r="A9635" s="189">
        <v>10935</v>
      </c>
      <c r="B9635" s="186" t="s">
        <v>8898</v>
      </c>
      <c r="C9635" s="186" t="s">
        <v>12</v>
      </c>
      <c r="D9635" s="186">
        <v>22500</v>
      </c>
    </row>
    <row r="9636" spans="1:4">
      <c r="A9636" s="186" t="s">
        <v>8899</v>
      </c>
      <c r="B9636" s="186" t="s">
        <v>8900</v>
      </c>
      <c r="C9636" s="186" t="s">
        <v>1580</v>
      </c>
      <c r="D9636" s="186">
        <v>10590</v>
      </c>
    </row>
    <row r="9637" spans="1:4">
      <c r="A9637" s="189">
        <v>12745</v>
      </c>
      <c r="B9637" s="186" t="s">
        <v>22159</v>
      </c>
      <c r="C9637" s="186" t="s">
        <v>12</v>
      </c>
      <c r="D9637" s="187" t="s">
        <v>39287</v>
      </c>
    </row>
    <row r="9638" spans="1:4">
      <c r="A9638" s="189">
        <v>12746</v>
      </c>
      <c r="B9638" s="186" t="s">
        <v>22160</v>
      </c>
      <c r="C9638" s="186" t="s">
        <v>12</v>
      </c>
      <c r="D9638" s="187" t="s">
        <v>39288</v>
      </c>
    </row>
    <row r="9639" spans="1:4">
      <c r="A9639" s="186" t="s">
        <v>8902</v>
      </c>
      <c r="B9639" s="186" t="s">
        <v>39289</v>
      </c>
      <c r="C9639" s="186" t="s">
        <v>12</v>
      </c>
      <c r="D9639" s="186">
        <v>3967.95</v>
      </c>
    </row>
    <row r="9640" spans="1:4">
      <c r="B9640" s="186" t="s">
        <v>39284</v>
      </c>
    </row>
    <row r="9641" spans="1:4">
      <c r="A9641" s="186" t="s">
        <v>8903</v>
      </c>
      <c r="B9641" s="186" t="s">
        <v>39290</v>
      </c>
      <c r="C9641" s="186" t="s">
        <v>12</v>
      </c>
      <c r="D9641" s="186">
        <v>4846.5600000000004</v>
      </c>
    </row>
    <row r="9642" spans="1:4">
      <c r="B9642" s="186" t="s">
        <v>39284</v>
      </c>
    </row>
    <row r="9643" spans="1:4">
      <c r="A9643" s="186" t="s">
        <v>8904</v>
      </c>
      <c r="B9643" s="186" t="s">
        <v>39291</v>
      </c>
      <c r="C9643" s="186" t="s">
        <v>12</v>
      </c>
      <c r="D9643" s="186">
        <v>5413.41</v>
      </c>
    </row>
    <row r="9644" spans="1:4">
      <c r="B9644" s="186" t="s">
        <v>39284</v>
      </c>
    </row>
    <row r="9645" spans="1:4">
      <c r="A9645" s="186" t="s">
        <v>8905</v>
      </c>
      <c r="B9645" s="186" t="s">
        <v>39292</v>
      </c>
      <c r="C9645" s="186" t="s">
        <v>12</v>
      </c>
      <c r="D9645" s="186">
        <v>7000.6</v>
      </c>
    </row>
    <row r="9646" spans="1:4">
      <c r="B9646" s="186" t="s">
        <v>39284</v>
      </c>
    </row>
    <row r="9647" spans="1:4">
      <c r="A9647" s="186" t="s">
        <v>8906</v>
      </c>
      <c r="B9647" s="186" t="s">
        <v>39293</v>
      </c>
      <c r="C9647" s="186" t="s">
        <v>12</v>
      </c>
      <c r="D9647" s="186">
        <v>13350</v>
      </c>
    </row>
    <row r="9648" spans="1:4">
      <c r="B9648" s="186" t="s">
        <v>39294</v>
      </c>
    </row>
    <row r="9649" spans="1:4">
      <c r="A9649" s="189">
        <v>10823</v>
      </c>
      <c r="B9649" s="186" t="s">
        <v>39295</v>
      </c>
      <c r="C9649" s="186" t="s">
        <v>12</v>
      </c>
      <c r="D9649" s="186">
        <v>13350</v>
      </c>
    </row>
    <row r="9650" spans="1:4">
      <c r="B9650" s="186" t="s">
        <v>39294</v>
      </c>
    </row>
    <row r="9651" spans="1:4">
      <c r="A9651" s="186" t="s">
        <v>8907</v>
      </c>
      <c r="B9651" s="186" t="s">
        <v>39296</v>
      </c>
      <c r="C9651" s="186" t="s">
        <v>12</v>
      </c>
      <c r="D9651" s="186">
        <v>10909.88</v>
      </c>
    </row>
    <row r="9652" spans="1:4">
      <c r="B9652" s="186" t="s">
        <v>39284</v>
      </c>
    </row>
    <row r="9653" spans="1:4">
      <c r="A9653" s="186" t="s">
        <v>8908</v>
      </c>
      <c r="B9653" s="186" t="s">
        <v>39297</v>
      </c>
      <c r="C9653" s="186" t="s">
        <v>12</v>
      </c>
      <c r="D9653" s="186">
        <v>15304.95</v>
      </c>
    </row>
    <row r="9654" spans="1:4">
      <c r="B9654" s="186" t="s">
        <v>39298</v>
      </c>
    </row>
    <row r="9655" spans="1:4">
      <c r="A9655" s="186" t="s">
        <v>8909</v>
      </c>
      <c r="B9655" s="186" t="s">
        <v>39299</v>
      </c>
      <c r="C9655" s="186" t="s">
        <v>12</v>
      </c>
      <c r="D9655" s="186">
        <v>17855.78</v>
      </c>
    </row>
    <row r="9656" spans="1:4">
      <c r="B9656" s="186" t="s">
        <v>39298</v>
      </c>
    </row>
    <row r="9657" spans="1:4">
      <c r="A9657" s="186" t="s">
        <v>8911</v>
      </c>
      <c r="B9657" s="186" t="s">
        <v>39300</v>
      </c>
      <c r="C9657" s="186" t="s">
        <v>12</v>
      </c>
      <c r="D9657" s="186">
        <v>29137.8</v>
      </c>
    </row>
    <row r="9658" spans="1:4">
      <c r="B9658" s="186" t="s">
        <v>39301</v>
      </c>
    </row>
    <row r="9659" spans="1:4">
      <c r="B9659" s="186" t="s">
        <v>39302</v>
      </c>
    </row>
    <row r="9660" spans="1:4">
      <c r="A9660" s="186" t="s">
        <v>39303</v>
      </c>
    </row>
    <row r="9661" spans="1:4">
      <c r="A9661" s="186" t="s">
        <v>39304</v>
      </c>
      <c r="B9661" s="186" t="s">
        <v>8912</v>
      </c>
      <c r="C9661" s="186" t="s">
        <v>12</v>
      </c>
      <c r="D9661" s="186">
        <v>53</v>
      </c>
    </row>
    <row r="9662" spans="1:4">
      <c r="A9662" s="186" t="s">
        <v>39305</v>
      </c>
    </row>
    <row r="9663" spans="1:4">
      <c r="A9663" s="186" t="s">
        <v>8913</v>
      </c>
      <c r="B9663" s="186" t="s">
        <v>39306</v>
      </c>
      <c r="C9663" s="186" t="s">
        <v>12</v>
      </c>
      <c r="D9663" s="186">
        <v>489.9</v>
      </c>
    </row>
    <row r="9664" spans="1:4">
      <c r="B9664" s="186" t="s">
        <v>589</v>
      </c>
    </row>
    <row r="9665" spans="1:4">
      <c r="A9665" s="186" t="s">
        <v>8914</v>
      </c>
      <c r="B9665" s="186" t="s">
        <v>8915</v>
      </c>
      <c r="C9665" s="186" t="s">
        <v>6</v>
      </c>
      <c r="D9665" s="188" t="s">
        <v>39307</v>
      </c>
    </row>
    <row r="9666" spans="1:4">
      <c r="A9666" s="189">
        <v>10109</v>
      </c>
      <c r="B9666" s="186" t="s">
        <v>8916</v>
      </c>
      <c r="C9666" s="186" t="s">
        <v>12</v>
      </c>
      <c r="D9666" s="186">
        <v>308.48</v>
      </c>
    </row>
    <row r="9667" spans="1:4">
      <c r="B9667" s="186" t="s">
        <v>8917</v>
      </c>
    </row>
    <row r="9668" spans="1:4">
      <c r="A9668" s="186" t="s">
        <v>8918</v>
      </c>
      <c r="B9668" s="186" t="s">
        <v>8919</v>
      </c>
      <c r="C9668" s="186" t="s">
        <v>12</v>
      </c>
      <c r="D9668" s="187" t="s">
        <v>39308</v>
      </c>
    </row>
    <row r="9669" spans="1:4">
      <c r="A9669" s="189">
        <v>10986</v>
      </c>
      <c r="B9669" s="186" t="s">
        <v>8920</v>
      </c>
      <c r="C9669" s="186" t="s">
        <v>12</v>
      </c>
      <c r="D9669" s="188" t="s">
        <v>39309</v>
      </c>
    </row>
    <row r="9670" spans="1:4">
      <c r="A9670" s="189">
        <v>10987</v>
      </c>
      <c r="B9670" s="186" t="s">
        <v>8921</v>
      </c>
      <c r="C9670" s="186" t="s">
        <v>12</v>
      </c>
      <c r="D9670" s="188" t="s">
        <v>39310</v>
      </c>
    </row>
    <row r="9671" spans="1:4">
      <c r="A9671" s="189">
        <v>10256</v>
      </c>
      <c r="B9671" s="186" t="s">
        <v>8922</v>
      </c>
      <c r="C9671" s="186" t="s">
        <v>12</v>
      </c>
      <c r="D9671" s="188" t="s">
        <v>39311</v>
      </c>
    </row>
    <row r="9672" spans="1:4">
      <c r="A9672" s="186" t="s">
        <v>39312</v>
      </c>
      <c r="B9672" s="186" t="s">
        <v>8923</v>
      </c>
      <c r="C9672" s="186" t="s">
        <v>12</v>
      </c>
      <c r="D9672" s="188" t="s">
        <v>22863</v>
      </c>
    </row>
    <row r="9673" spans="1:4">
      <c r="A9673" s="189">
        <v>10990</v>
      </c>
      <c r="B9673" s="186" t="s">
        <v>8924</v>
      </c>
      <c r="C9673" s="186" t="s">
        <v>12</v>
      </c>
      <c r="D9673" s="188" t="s">
        <v>39313</v>
      </c>
    </row>
    <row r="9674" spans="1:4">
      <c r="A9674" s="189">
        <v>11603</v>
      </c>
      <c r="B9674" s="186" t="s">
        <v>8925</v>
      </c>
      <c r="C9674" s="186" t="s">
        <v>12</v>
      </c>
      <c r="D9674" s="188" t="s">
        <v>15162</v>
      </c>
    </row>
    <row r="9675" spans="1:4">
      <c r="A9675" s="189">
        <v>12357</v>
      </c>
      <c r="B9675" s="186" t="s">
        <v>8926</v>
      </c>
      <c r="C9675" s="186" t="s">
        <v>12</v>
      </c>
      <c r="D9675" s="188" t="s">
        <v>15258</v>
      </c>
    </row>
    <row r="9676" spans="1:4">
      <c r="A9676" s="189">
        <v>12360</v>
      </c>
      <c r="B9676" s="186" t="s">
        <v>8927</v>
      </c>
      <c r="C9676" s="186" t="s">
        <v>12</v>
      </c>
      <c r="D9676" s="188" t="s">
        <v>13513</v>
      </c>
    </row>
    <row r="9677" spans="1:4">
      <c r="A9677" s="189">
        <v>11986</v>
      </c>
      <c r="B9677" s="186" t="s">
        <v>39314</v>
      </c>
      <c r="C9677" s="186" t="s">
        <v>12</v>
      </c>
      <c r="D9677" s="188" t="s">
        <v>39315</v>
      </c>
    </row>
    <row r="9678" spans="1:4">
      <c r="B9678" s="186" t="s">
        <v>39316</v>
      </c>
    </row>
    <row r="9679" spans="1:4">
      <c r="B9679" s="186" t="s">
        <v>39317</v>
      </c>
    </row>
    <row r="9680" spans="1:4">
      <c r="A9680" s="186" t="s">
        <v>39318</v>
      </c>
      <c r="B9680" s="186" t="s">
        <v>8929</v>
      </c>
      <c r="C9680" s="186" t="s">
        <v>12</v>
      </c>
      <c r="D9680" s="188" t="s">
        <v>21524</v>
      </c>
    </row>
    <row r="9681" spans="1:4">
      <c r="A9681" s="186" t="s">
        <v>8930</v>
      </c>
      <c r="B9681" s="186" t="s">
        <v>8931</v>
      </c>
      <c r="C9681" s="186" t="s">
        <v>12</v>
      </c>
      <c r="D9681" s="190" t="s">
        <v>39319</v>
      </c>
    </row>
    <row r="9682" spans="1:4">
      <c r="A9682" s="186" t="s">
        <v>39320</v>
      </c>
      <c r="B9682" s="186" t="s">
        <v>8932</v>
      </c>
      <c r="C9682" s="186" t="s">
        <v>12</v>
      </c>
      <c r="D9682" s="188" t="s">
        <v>39321</v>
      </c>
    </row>
    <row r="9683" spans="1:4">
      <c r="A9683" s="189">
        <v>12361</v>
      </c>
      <c r="B9683" s="186" t="s">
        <v>8933</v>
      </c>
      <c r="C9683" s="186" t="s">
        <v>12</v>
      </c>
      <c r="D9683" s="187" t="s">
        <v>39322</v>
      </c>
    </row>
    <row r="9684" spans="1:4">
      <c r="A9684" s="186" t="s">
        <v>39323</v>
      </c>
      <c r="B9684" s="186" t="s">
        <v>8934</v>
      </c>
      <c r="C9684" s="186" t="s">
        <v>12</v>
      </c>
      <c r="D9684" s="188" t="s">
        <v>39324</v>
      </c>
    </row>
    <row r="9685" spans="1:4">
      <c r="A9685" s="186" t="s">
        <v>8935</v>
      </c>
      <c r="B9685" s="186" t="s">
        <v>8936</v>
      </c>
      <c r="C9685" s="186" t="s">
        <v>12</v>
      </c>
      <c r="D9685" s="188" t="s">
        <v>39325</v>
      </c>
    </row>
    <row r="9686" spans="1:4">
      <c r="A9686" s="189">
        <v>10985</v>
      </c>
      <c r="B9686" s="186" t="s">
        <v>8938</v>
      </c>
      <c r="C9686" s="186" t="s">
        <v>12</v>
      </c>
      <c r="D9686" s="187" t="s">
        <v>39326</v>
      </c>
    </row>
    <row r="9687" spans="1:4">
      <c r="A9687" s="189">
        <v>11602</v>
      </c>
      <c r="B9687" s="186" t="s">
        <v>8939</v>
      </c>
      <c r="C9687" s="186" t="s">
        <v>12</v>
      </c>
      <c r="D9687" s="188" t="s">
        <v>21908</v>
      </c>
    </row>
    <row r="9688" spans="1:4">
      <c r="A9688" s="189">
        <v>12177</v>
      </c>
      <c r="B9688" s="186" t="s">
        <v>8940</v>
      </c>
      <c r="C9688" s="186" t="s">
        <v>12</v>
      </c>
      <c r="D9688" s="188" t="s">
        <v>39327</v>
      </c>
    </row>
    <row r="9689" spans="1:4">
      <c r="A9689" s="186" t="s">
        <v>8941</v>
      </c>
      <c r="B9689" s="186" t="s">
        <v>8942</v>
      </c>
      <c r="C9689" s="186" t="s">
        <v>12</v>
      </c>
      <c r="D9689" s="188" t="s">
        <v>24158</v>
      </c>
    </row>
    <row r="9690" spans="1:4">
      <c r="A9690" s="186" t="s">
        <v>8943</v>
      </c>
      <c r="B9690" s="186" t="s">
        <v>8944</v>
      </c>
      <c r="C9690" s="186" t="s">
        <v>12</v>
      </c>
      <c r="D9690" s="188" t="s">
        <v>39328</v>
      </c>
    </row>
    <row r="9691" spans="1:4">
      <c r="A9691" s="186" t="s">
        <v>8945</v>
      </c>
      <c r="B9691" s="186" t="s">
        <v>8946</v>
      </c>
      <c r="C9691" s="186" t="s">
        <v>12</v>
      </c>
      <c r="D9691" s="188" t="s">
        <v>39329</v>
      </c>
    </row>
    <row r="9692" spans="1:4">
      <c r="A9692" s="186" t="s">
        <v>204</v>
      </c>
      <c r="B9692" s="186" t="s">
        <v>8538</v>
      </c>
      <c r="C9692" s="186" t="s">
        <v>34116</v>
      </c>
    </row>
    <row r="9694" spans="1:4">
      <c r="C9694" s="184" t="s">
        <v>34071</v>
      </c>
      <c r="D9694" s="185" t="s">
        <v>114</v>
      </c>
    </row>
    <row r="9695" spans="1:4">
      <c r="A9695" s="184"/>
    </row>
    <row r="9696" spans="1:4">
      <c r="D9696" s="184" t="s">
        <v>34072</v>
      </c>
    </row>
    <row r="9697" spans="1:4">
      <c r="A9697" s="184"/>
    </row>
    <row r="9698" spans="1:4">
      <c r="A9698" s="184"/>
      <c r="B9698" s="184" t="s">
        <v>34073</v>
      </c>
      <c r="C9698" s="184" t="s">
        <v>34074</v>
      </c>
      <c r="D9698" s="184" t="s">
        <v>34075</v>
      </c>
    </row>
    <row r="9699" spans="1:4">
      <c r="B9699" s="184" t="s">
        <v>34076</v>
      </c>
      <c r="C9699" s="184" t="s">
        <v>107</v>
      </c>
      <c r="D9699" s="184" t="s">
        <v>34077</v>
      </c>
    </row>
    <row r="9700" spans="1:4">
      <c r="A9700" s="186" t="s">
        <v>39305</v>
      </c>
    </row>
    <row r="9701" spans="1:4">
      <c r="A9701" s="189">
        <v>12346</v>
      </c>
      <c r="B9701" s="186" t="s">
        <v>8947</v>
      </c>
      <c r="C9701" s="186" t="s">
        <v>12</v>
      </c>
      <c r="D9701" s="188" t="s">
        <v>39330</v>
      </c>
    </row>
    <row r="9702" spans="1:4">
      <c r="A9702" s="186" t="s">
        <v>10399</v>
      </c>
      <c r="B9702" s="186" t="s">
        <v>10400</v>
      </c>
      <c r="C9702" s="186" t="s">
        <v>1580</v>
      </c>
      <c r="D9702" s="186">
        <v>4.8899999999999997</v>
      </c>
    </row>
    <row r="9703" spans="1:4">
      <c r="A9703" s="189">
        <v>10992</v>
      </c>
      <c r="B9703" s="186" t="s">
        <v>8948</v>
      </c>
      <c r="C9703" s="186" t="s">
        <v>12</v>
      </c>
      <c r="D9703" s="188" t="s">
        <v>23741</v>
      </c>
    </row>
    <row r="9704" spans="1:4">
      <c r="A9704" s="189">
        <v>12340</v>
      </c>
      <c r="B9704" s="186" t="s">
        <v>8949</v>
      </c>
      <c r="C9704" s="186" t="s">
        <v>12</v>
      </c>
      <c r="D9704" s="188" t="s">
        <v>39331</v>
      </c>
    </row>
    <row r="9705" spans="1:4">
      <c r="A9705" s="189">
        <v>12244</v>
      </c>
      <c r="B9705" s="186" t="s">
        <v>8950</v>
      </c>
      <c r="C9705" s="186" t="s">
        <v>12</v>
      </c>
      <c r="D9705" s="188" t="s">
        <v>39332</v>
      </c>
    </row>
    <row r="9706" spans="1:4">
      <c r="A9706" s="189">
        <v>11349</v>
      </c>
      <c r="B9706" s="186" t="s">
        <v>8951</v>
      </c>
      <c r="C9706" s="186" t="s">
        <v>12</v>
      </c>
      <c r="D9706" s="188" t="s">
        <v>18148</v>
      </c>
    </row>
    <row r="9707" spans="1:4">
      <c r="A9707" s="189">
        <v>11351</v>
      </c>
      <c r="B9707" s="186" t="s">
        <v>8952</v>
      </c>
      <c r="C9707" s="186" t="s">
        <v>12</v>
      </c>
      <c r="D9707" s="188" t="s">
        <v>1464</v>
      </c>
    </row>
    <row r="9708" spans="1:4">
      <c r="A9708" s="189">
        <v>11350</v>
      </c>
      <c r="B9708" s="186" t="s">
        <v>8953</v>
      </c>
      <c r="C9708" s="186" t="s">
        <v>12</v>
      </c>
      <c r="D9708" s="188" t="s">
        <v>10848</v>
      </c>
    </row>
    <row r="9709" spans="1:4">
      <c r="A9709" s="189">
        <v>12339</v>
      </c>
      <c r="B9709" s="186" t="s">
        <v>39333</v>
      </c>
      <c r="C9709" s="186" t="s">
        <v>12</v>
      </c>
      <c r="D9709" s="188" t="s">
        <v>39334</v>
      </c>
    </row>
    <row r="9710" spans="1:4">
      <c r="B9710" s="186" t="s">
        <v>39335</v>
      </c>
    </row>
    <row r="9711" spans="1:4">
      <c r="A9711" s="189">
        <v>12341</v>
      </c>
      <c r="B9711" s="186" t="s">
        <v>8955</v>
      </c>
      <c r="C9711" s="186" t="s">
        <v>12</v>
      </c>
      <c r="D9711" s="188" t="s">
        <v>39336</v>
      </c>
    </row>
    <row r="9712" spans="1:4">
      <c r="A9712" s="189">
        <v>12345</v>
      </c>
      <c r="B9712" s="186" t="s">
        <v>8956</v>
      </c>
      <c r="C9712" s="186" t="s">
        <v>12</v>
      </c>
      <c r="D9712" s="187" t="s">
        <v>39337</v>
      </c>
    </row>
    <row r="9713" spans="1:4">
      <c r="A9713" s="189">
        <v>10984</v>
      </c>
      <c r="B9713" s="186" t="s">
        <v>8957</v>
      </c>
      <c r="C9713" s="186" t="s">
        <v>12</v>
      </c>
      <c r="D9713" s="188" t="s">
        <v>1641</v>
      </c>
    </row>
    <row r="9714" spans="1:4">
      <c r="A9714" s="189">
        <v>13183</v>
      </c>
      <c r="B9714" s="186" t="s">
        <v>23351</v>
      </c>
      <c r="C9714" s="186" t="s">
        <v>12</v>
      </c>
      <c r="D9714" s="188" t="s">
        <v>39338</v>
      </c>
    </row>
    <row r="9715" spans="1:4">
      <c r="A9715" s="189">
        <v>12344</v>
      </c>
      <c r="B9715" s="186" t="s">
        <v>8958</v>
      </c>
      <c r="C9715" s="186" t="s">
        <v>12</v>
      </c>
      <c r="D9715" s="188" t="s">
        <v>17822</v>
      </c>
    </row>
    <row r="9716" spans="1:4">
      <c r="A9716" s="189">
        <v>12342</v>
      </c>
      <c r="B9716" s="186" t="s">
        <v>8959</v>
      </c>
      <c r="C9716" s="186" t="s">
        <v>12</v>
      </c>
      <c r="D9716" s="188" t="s">
        <v>11341</v>
      </c>
    </row>
    <row r="9717" spans="1:4">
      <c r="A9717" s="189">
        <v>12343</v>
      </c>
      <c r="B9717" s="186" t="s">
        <v>8961</v>
      </c>
      <c r="C9717" s="186" t="s">
        <v>12</v>
      </c>
      <c r="D9717" s="188" t="s">
        <v>18947</v>
      </c>
    </row>
    <row r="9718" spans="1:4">
      <c r="A9718" s="189">
        <v>12359</v>
      </c>
      <c r="B9718" s="186" t="s">
        <v>8962</v>
      </c>
      <c r="C9718" s="186" t="s">
        <v>12</v>
      </c>
      <c r="D9718" s="188" t="s">
        <v>39339</v>
      </c>
    </row>
    <row r="9719" spans="1:4">
      <c r="A9719" s="189">
        <v>12358</v>
      </c>
      <c r="B9719" s="186" t="s">
        <v>8963</v>
      </c>
      <c r="C9719" s="186" t="s">
        <v>12</v>
      </c>
      <c r="D9719" s="188" t="s">
        <v>9367</v>
      </c>
    </row>
    <row r="9720" spans="1:4">
      <c r="A9720" s="186" t="s">
        <v>8964</v>
      </c>
      <c r="B9720" s="186" t="s">
        <v>39340</v>
      </c>
      <c r="C9720" s="186" t="s">
        <v>12</v>
      </c>
      <c r="D9720" s="188" t="s">
        <v>19443</v>
      </c>
    </row>
    <row r="9721" spans="1:4">
      <c r="B9721" s="186" t="s">
        <v>7002</v>
      </c>
    </row>
    <row r="9722" spans="1:4">
      <c r="A9722" s="186" t="s">
        <v>39341</v>
      </c>
      <c r="B9722" s="186" t="s">
        <v>39342</v>
      </c>
      <c r="C9722" s="186" t="s">
        <v>12</v>
      </c>
      <c r="D9722" s="186">
        <v>54.95</v>
      </c>
    </row>
    <row r="9723" spans="1:4">
      <c r="B9723" s="186" t="s">
        <v>8966</v>
      </c>
    </row>
    <row r="9724" spans="1:4">
      <c r="A9724" s="186" t="s">
        <v>39343</v>
      </c>
      <c r="B9724" s="186" t="s">
        <v>8967</v>
      </c>
      <c r="C9724" s="186" t="s">
        <v>12</v>
      </c>
      <c r="D9724" s="186">
        <v>27.52</v>
      </c>
    </row>
    <row r="9725" spans="1:4">
      <c r="A9725" s="186" t="s">
        <v>8968</v>
      </c>
      <c r="B9725" s="186" t="s">
        <v>8969</v>
      </c>
      <c r="C9725" s="186" t="s">
        <v>12</v>
      </c>
      <c r="D9725" s="186">
        <v>26.21</v>
      </c>
    </row>
    <row r="9726" spans="1:4">
      <c r="A9726" s="186" t="s">
        <v>8970</v>
      </c>
      <c r="B9726" s="186" t="s">
        <v>8971</v>
      </c>
      <c r="C9726" s="186" t="s">
        <v>12</v>
      </c>
      <c r="D9726" s="186">
        <v>49</v>
      </c>
    </row>
    <row r="9727" spans="1:4">
      <c r="A9727" s="189">
        <v>10991</v>
      </c>
      <c r="B9727" s="186" t="s">
        <v>8972</v>
      </c>
      <c r="C9727" s="186" t="s">
        <v>12</v>
      </c>
      <c r="D9727" s="188" t="s">
        <v>39344</v>
      </c>
    </row>
    <row r="9728" spans="1:4">
      <c r="A9728" s="189">
        <v>12347</v>
      </c>
      <c r="B9728" s="186" t="s">
        <v>8973</v>
      </c>
      <c r="C9728" s="186" t="s">
        <v>12</v>
      </c>
      <c r="D9728" s="190" t="s">
        <v>39345</v>
      </c>
    </row>
    <row r="9729" spans="1:4">
      <c r="A9729" s="189">
        <v>12349</v>
      </c>
      <c r="B9729" s="186" t="s">
        <v>8976</v>
      </c>
      <c r="C9729" s="186" t="s">
        <v>12</v>
      </c>
      <c r="D9729" s="187" t="s">
        <v>39346</v>
      </c>
    </row>
    <row r="9730" spans="1:4">
      <c r="A9730" s="189">
        <v>12348</v>
      </c>
      <c r="B9730" s="186" t="s">
        <v>8977</v>
      </c>
      <c r="C9730" s="186" t="s">
        <v>12</v>
      </c>
      <c r="D9730" s="188" t="s">
        <v>39347</v>
      </c>
    </row>
    <row r="9731" spans="1:4">
      <c r="A9731" s="189">
        <v>10983</v>
      </c>
      <c r="B9731" s="186" t="s">
        <v>8978</v>
      </c>
      <c r="C9731" s="186" t="s">
        <v>12</v>
      </c>
      <c r="D9731" s="188" t="s">
        <v>39348</v>
      </c>
    </row>
    <row r="9732" spans="1:4">
      <c r="A9732" s="186" t="s">
        <v>8979</v>
      </c>
      <c r="B9732" s="186" t="s">
        <v>8980</v>
      </c>
      <c r="C9732" s="186" t="s">
        <v>12</v>
      </c>
      <c r="D9732" s="186">
        <v>62.04</v>
      </c>
    </row>
    <row r="9733" spans="1:4">
      <c r="A9733" s="186" t="s">
        <v>8981</v>
      </c>
      <c r="B9733" s="186" t="s">
        <v>8982</v>
      </c>
      <c r="C9733" s="186" t="s">
        <v>12</v>
      </c>
      <c r="D9733" s="186">
        <v>93.97</v>
      </c>
    </row>
    <row r="9734" spans="1:4">
      <c r="A9734" s="186" t="s">
        <v>8983</v>
      </c>
      <c r="B9734" s="186" t="s">
        <v>8984</v>
      </c>
      <c r="C9734" s="186" t="s">
        <v>12</v>
      </c>
      <c r="D9734" s="186">
        <v>167.93</v>
      </c>
    </row>
    <row r="9735" spans="1:4">
      <c r="A9735" s="186" t="s">
        <v>8985</v>
      </c>
      <c r="B9735" s="186" t="s">
        <v>8986</v>
      </c>
      <c r="C9735" s="186" t="s">
        <v>12</v>
      </c>
      <c r="D9735" s="186">
        <v>230.22</v>
      </c>
    </row>
    <row r="9736" spans="1:4">
      <c r="A9736" s="189">
        <v>10988</v>
      </c>
      <c r="B9736" s="186" t="s">
        <v>8987</v>
      </c>
      <c r="C9736" s="186" t="s">
        <v>12</v>
      </c>
      <c r="D9736" s="188" t="s">
        <v>39349</v>
      </c>
    </row>
    <row r="9737" spans="1:4">
      <c r="A9737" s="189">
        <v>10989</v>
      </c>
      <c r="B9737" s="186" t="s">
        <v>8988</v>
      </c>
      <c r="C9737" s="186" t="s">
        <v>12</v>
      </c>
      <c r="D9737" s="187" t="s">
        <v>39350</v>
      </c>
    </row>
    <row r="9738" spans="1:4">
      <c r="A9738" s="186" t="s">
        <v>39351</v>
      </c>
      <c r="B9738" s="186" t="s">
        <v>8989</v>
      </c>
      <c r="C9738" s="186" t="s">
        <v>12</v>
      </c>
      <c r="D9738" s="188" t="s">
        <v>39352</v>
      </c>
    </row>
    <row r="9739" spans="1:4">
      <c r="A9739" s="189">
        <v>11640</v>
      </c>
      <c r="B9739" s="186" t="s">
        <v>8990</v>
      </c>
      <c r="C9739" s="186" t="s">
        <v>12</v>
      </c>
      <c r="D9739" s="188" t="s">
        <v>39353</v>
      </c>
    </row>
    <row r="9740" spans="1:4">
      <c r="B9740" s="189" t="s">
        <v>114</v>
      </c>
    </row>
    <row r="9741" spans="1:4">
      <c r="A9741" s="186" t="s">
        <v>39354</v>
      </c>
      <c r="B9741" s="186" t="s">
        <v>8991</v>
      </c>
      <c r="C9741" s="186" t="s">
        <v>12</v>
      </c>
      <c r="D9741" s="186">
        <v>58.13</v>
      </c>
    </row>
    <row r="9742" spans="1:4">
      <c r="A9742" s="186" t="s">
        <v>8992</v>
      </c>
      <c r="B9742" s="186" t="s">
        <v>8993</v>
      </c>
      <c r="C9742" s="186" t="s">
        <v>12</v>
      </c>
      <c r="D9742" s="186">
        <v>36.619999999999997</v>
      </c>
    </row>
    <row r="9743" spans="1:4">
      <c r="A9743" s="186" t="s">
        <v>39355</v>
      </c>
    </row>
    <row r="9744" spans="1:4">
      <c r="A9744" s="186" t="s">
        <v>8995</v>
      </c>
      <c r="B9744" s="186" t="s">
        <v>8996</v>
      </c>
      <c r="C9744" s="186" t="s">
        <v>12</v>
      </c>
      <c r="D9744" s="186">
        <v>7.61</v>
      </c>
    </row>
    <row r="9745" spans="1:4">
      <c r="A9745" s="186" t="s">
        <v>8997</v>
      </c>
      <c r="B9745" s="186" t="s">
        <v>8998</v>
      </c>
      <c r="C9745" s="186" t="s">
        <v>12</v>
      </c>
      <c r="D9745" s="186">
        <v>7.61</v>
      </c>
    </row>
    <row r="9746" spans="1:4">
      <c r="A9746" s="186" t="s">
        <v>8999</v>
      </c>
      <c r="B9746" s="186" t="s">
        <v>9000</v>
      </c>
      <c r="C9746" s="186" t="s">
        <v>12</v>
      </c>
      <c r="D9746" s="186">
        <v>9.5299999999999994</v>
      </c>
    </row>
    <row r="9747" spans="1:4">
      <c r="A9747" s="186" t="s">
        <v>9002</v>
      </c>
      <c r="B9747" s="186" t="s">
        <v>9003</v>
      </c>
      <c r="C9747" s="186" t="s">
        <v>12</v>
      </c>
      <c r="D9747" s="186">
        <v>14.48</v>
      </c>
    </row>
    <row r="9748" spans="1:4">
      <c r="A9748" s="189">
        <v>13186</v>
      </c>
      <c r="B9748" s="186" t="s">
        <v>23354</v>
      </c>
      <c r="C9748" s="186" t="s">
        <v>12</v>
      </c>
      <c r="D9748" s="188" t="s">
        <v>6507</v>
      </c>
    </row>
    <row r="9749" spans="1:4">
      <c r="A9749" s="186" t="s">
        <v>39356</v>
      </c>
    </row>
    <row r="9750" spans="1:4">
      <c r="A9750" s="186" t="s">
        <v>9004</v>
      </c>
      <c r="B9750" s="186" t="s">
        <v>9005</v>
      </c>
      <c r="C9750" s="186" t="s">
        <v>12</v>
      </c>
      <c r="D9750" s="188" t="s">
        <v>33619</v>
      </c>
    </row>
    <row r="9751" spans="1:4">
      <c r="A9751" s="186" t="s">
        <v>9006</v>
      </c>
      <c r="B9751" s="186" t="s">
        <v>9007</v>
      </c>
      <c r="C9751" s="186" t="s">
        <v>12</v>
      </c>
      <c r="D9751" s="186" t="s">
        <v>988</v>
      </c>
    </row>
    <row r="9752" spans="1:4">
      <c r="A9752" s="186" t="s">
        <v>9008</v>
      </c>
      <c r="B9752" s="186" t="s">
        <v>9009</v>
      </c>
      <c r="C9752" s="186" t="s">
        <v>12</v>
      </c>
      <c r="D9752" s="186">
        <v>64.22</v>
      </c>
    </row>
    <row r="9753" spans="1:4">
      <c r="A9753" s="186" t="s">
        <v>9010</v>
      </c>
      <c r="B9753" s="186" t="s">
        <v>39357</v>
      </c>
      <c r="C9753" s="186" t="s">
        <v>12</v>
      </c>
      <c r="D9753" s="186">
        <v>67.97</v>
      </c>
    </row>
    <row r="9754" spans="1:4">
      <c r="B9754" s="186" t="s">
        <v>1074</v>
      </c>
    </row>
    <row r="9755" spans="1:4">
      <c r="A9755" s="186" t="s">
        <v>9012</v>
      </c>
      <c r="B9755" s="186" t="s">
        <v>9013</v>
      </c>
      <c r="C9755" s="186" t="s">
        <v>107</v>
      </c>
      <c r="D9755" s="186" t="s">
        <v>6711</v>
      </c>
    </row>
    <row r="9756" spans="1:4">
      <c r="A9756" s="186" t="s">
        <v>39358</v>
      </c>
    </row>
    <row r="9757" spans="1:4">
      <c r="A9757" s="186" t="s">
        <v>39359</v>
      </c>
      <c r="B9757" s="186" t="s">
        <v>9014</v>
      </c>
      <c r="C9757" s="186" t="s">
        <v>8</v>
      </c>
      <c r="D9757" s="186">
        <v>143.47</v>
      </c>
    </row>
    <row r="9758" spans="1:4">
      <c r="A9758" s="186" t="s">
        <v>9015</v>
      </c>
      <c r="B9758" s="186" t="s">
        <v>9016</v>
      </c>
      <c r="C9758" s="186" t="s">
        <v>12</v>
      </c>
      <c r="D9758" s="186">
        <v>1.1200000000000001</v>
      </c>
    </row>
    <row r="9759" spans="1:4">
      <c r="A9759" s="189">
        <v>10782</v>
      </c>
      <c r="B9759" s="186" t="s">
        <v>9017</v>
      </c>
      <c r="C9759" s="186" t="s">
        <v>12</v>
      </c>
      <c r="D9759" s="186">
        <v>22.6</v>
      </c>
    </row>
    <row r="9760" spans="1:4">
      <c r="A9760" s="189">
        <v>10783</v>
      </c>
      <c r="B9760" s="186" t="s">
        <v>9018</v>
      </c>
      <c r="C9760" s="186" t="s">
        <v>12</v>
      </c>
      <c r="D9760" s="188" t="s">
        <v>33416</v>
      </c>
    </row>
    <row r="9761" spans="1:4">
      <c r="A9761" s="186" t="s">
        <v>9581</v>
      </c>
      <c r="B9761" s="186" t="s">
        <v>9582</v>
      </c>
      <c r="C9761" s="186" t="s">
        <v>12</v>
      </c>
      <c r="D9761" s="188" t="s">
        <v>1109</v>
      </c>
    </row>
    <row r="9762" spans="1:4">
      <c r="A9762" s="186" t="s">
        <v>9583</v>
      </c>
      <c r="B9762" s="186" t="s">
        <v>9584</v>
      </c>
      <c r="C9762" s="186" t="s">
        <v>12</v>
      </c>
      <c r="D9762" s="186">
        <v>6.79</v>
      </c>
    </row>
    <row r="9763" spans="1:4">
      <c r="A9763" s="186" t="s">
        <v>9586</v>
      </c>
      <c r="B9763" s="186" t="s">
        <v>9587</v>
      </c>
      <c r="C9763" s="186" t="s">
        <v>12</v>
      </c>
      <c r="D9763" s="188" t="s">
        <v>8803</v>
      </c>
    </row>
    <row r="9764" spans="1:4">
      <c r="A9764" s="186" t="s">
        <v>9019</v>
      </c>
      <c r="B9764" s="186" t="s">
        <v>9020</v>
      </c>
      <c r="C9764" s="186" t="s">
        <v>12</v>
      </c>
      <c r="D9764" s="186">
        <v>2.59</v>
      </c>
    </row>
    <row r="9765" spans="1:4">
      <c r="A9765" s="186" t="s">
        <v>9022</v>
      </c>
      <c r="B9765" s="186" t="s">
        <v>9023</v>
      </c>
      <c r="C9765" s="186" t="s">
        <v>12</v>
      </c>
      <c r="D9765" s="188" t="s">
        <v>2575</v>
      </c>
    </row>
    <row r="9766" spans="1:4">
      <c r="A9766" s="189">
        <v>10784</v>
      </c>
      <c r="B9766" s="186" t="s">
        <v>9024</v>
      </c>
      <c r="C9766" s="186" t="s">
        <v>12</v>
      </c>
      <c r="D9766" s="186">
        <v>15.45</v>
      </c>
    </row>
    <row r="9767" spans="1:4">
      <c r="A9767" s="186" t="s">
        <v>204</v>
      </c>
      <c r="B9767" s="186" t="s">
        <v>8543</v>
      </c>
      <c r="C9767" s="186" t="s">
        <v>34116</v>
      </c>
    </row>
    <row r="9769" spans="1:4">
      <c r="C9769" s="184" t="s">
        <v>34071</v>
      </c>
      <c r="D9769" s="185" t="s">
        <v>114</v>
      </c>
    </row>
    <row r="9770" spans="1:4">
      <c r="A9770" s="184"/>
    </row>
    <row r="9771" spans="1:4">
      <c r="D9771" s="184" t="s">
        <v>34072</v>
      </c>
    </row>
    <row r="9772" spans="1:4">
      <c r="A9772" s="184"/>
    </row>
    <row r="9773" spans="1:4">
      <c r="A9773" s="184"/>
      <c r="B9773" s="184" t="s">
        <v>34073</v>
      </c>
      <c r="C9773" s="184" t="s">
        <v>34074</v>
      </c>
      <c r="D9773" s="184" t="s">
        <v>34075</v>
      </c>
    </row>
    <row r="9774" spans="1:4">
      <c r="B9774" s="184" t="s">
        <v>34076</v>
      </c>
      <c r="C9774" s="184" t="s">
        <v>107</v>
      </c>
      <c r="D9774" s="184" t="s">
        <v>34077</v>
      </c>
    </row>
    <row r="9775" spans="1:4">
      <c r="A9775" s="186" t="s">
        <v>39358</v>
      </c>
    </row>
    <row r="9776" spans="1:4">
      <c r="A9776" s="189">
        <v>10785</v>
      </c>
      <c r="B9776" s="186" t="s">
        <v>9025</v>
      </c>
      <c r="C9776" s="186" t="s">
        <v>12</v>
      </c>
      <c r="D9776" s="186">
        <v>32.9</v>
      </c>
    </row>
    <row r="9777" spans="1:4">
      <c r="A9777" s="186" t="s">
        <v>9026</v>
      </c>
      <c r="B9777" s="186" t="s">
        <v>9027</v>
      </c>
      <c r="C9777" s="186" t="s">
        <v>12</v>
      </c>
      <c r="D9777" s="186">
        <v>8.9499999999999993</v>
      </c>
    </row>
    <row r="9778" spans="1:4">
      <c r="A9778" s="186" t="s">
        <v>9029</v>
      </c>
      <c r="B9778" s="186" t="s">
        <v>9030</v>
      </c>
      <c r="C9778" s="186" t="s">
        <v>12</v>
      </c>
      <c r="D9778" s="186">
        <v>6.3</v>
      </c>
    </row>
    <row r="9779" spans="1:4">
      <c r="A9779" s="186" t="s">
        <v>9032</v>
      </c>
      <c r="B9779" s="186" t="s">
        <v>9033</v>
      </c>
      <c r="C9779" s="186" t="s">
        <v>12</v>
      </c>
      <c r="D9779" s="186">
        <v>7.95</v>
      </c>
    </row>
    <row r="9780" spans="1:4">
      <c r="A9780" s="189">
        <v>10168</v>
      </c>
      <c r="B9780" s="186" t="s">
        <v>9034</v>
      </c>
      <c r="C9780" s="186" t="s">
        <v>12</v>
      </c>
      <c r="D9780" s="186">
        <v>18.45</v>
      </c>
    </row>
    <row r="9781" spans="1:4">
      <c r="A9781" s="186" t="s">
        <v>9035</v>
      </c>
      <c r="B9781" s="186" t="s">
        <v>9036</v>
      </c>
      <c r="C9781" s="186" t="s">
        <v>12</v>
      </c>
      <c r="D9781" s="186">
        <v>2.95</v>
      </c>
    </row>
    <row r="9782" spans="1:4">
      <c r="A9782" s="186" t="s">
        <v>39360</v>
      </c>
      <c r="B9782" s="186" t="s">
        <v>9037</v>
      </c>
      <c r="C9782" s="186" t="s">
        <v>12</v>
      </c>
      <c r="D9782" s="186">
        <v>5.99</v>
      </c>
    </row>
    <row r="9783" spans="1:4">
      <c r="A9783" s="186" t="s">
        <v>39361</v>
      </c>
      <c r="B9783" s="186" t="s">
        <v>9038</v>
      </c>
      <c r="C9783" s="186" t="s">
        <v>12</v>
      </c>
      <c r="D9783" s="188" t="s">
        <v>16107</v>
      </c>
    </row>
    <row r="9784" spans="1:4">
      <c r="A9784" s="189">
        <v>10781</v>
      </c>
      <c r="B9784" s="186" t="s">
        <v>9039</v>
      </c>
      <c r="C9784" s="186" t="s">
        <v>12</v>
      </c>
      <c r="D9784" s="188" t="s">
        <v>13775</v>
      </c>
    </row>
    <row r="9785" spans="1:4">
      <c r="A9785" s="186" t="s">
        <v>9040</v>
      </c>
      <c r="B9785" s="186" t="s">
        <v>9041</v>
      </c>
      <c r="C9785" s="186" t="s">
        <v>12</v>
      </c>
      <c r="D9785" s="188" t="s">
        <v>6415</v>
      </c>
    </row>
    <row r="9786" spans="1:4">
      <c r="A9786" s="186" t="s">
        <v>9043</v>
      </c>
      <c r="B9786" s="186" t="s">
        <v>9044</v>
      </c>
      <c r="C9786" s="186" t="s">
        <v>7</v>
      </c>
      <c r="D9786" s="186">
        <v>13.1</v>
      </c>
    </row>
    <row r="9787" spans="1:4">
      <c r="A9787" s="186" t="s">
        <v>39362</v>
      </c>
      <c r="B9787" s="186" t="s">
        <v>9045</v>
      </c>
      <c r="C9787" s="186" t="s">
        <v>7</v>
      </c>
      <c r="D9787" s="186">
        <v>21.03</v>
      </c>
    </row>
    <row r="9788" spans="1:4">
      <c r="A9788" s="189">
        <v>10780</v>
      </c>
      <c r="B9788" s="186" t="s">
        <v>9046</v>
      </c>
      <c r="C9788" s="186" t="s">
        <v>7</v>
      </c>
      <c r="D9788" s="188" t="s">
        <v>37697</v>
      </c>
    </row>
    <row r="9789" spans="1:4">
      <c r="A9789" s="186" t="s">
        <v>39363</v>
      </c>
      <c r="B9789" s="186" t="s">
        <v>9047</v>
      </c>
      <c r="C9789" s="186" t="s">
        <v>7</v>
      </c>
      <c r="D9789" s="186">
        <v>45.63</v>
      </c>
    </row>
    <row r="9790" spans="1:4">
      <c r="A9790" s="186" t="s">
        <v>39364</v>
      </c>
    </row>
    <row r="9791" spans="1:4">
      <c r="A9791" s="189">
        <v>12463</v>
      </c>
      <c r="B9791" s="186" t="s">
        <v>9048</v>
      </c>
      <c r="C9791" s="186" t="s">
        <v>12</v>
      </c>
      <c r="D9791" s="188" t="s">
        <v>9049</v>
      </c>
    </row>
    <row r="9792" spans="1:4">
      <c r="A9792" s="189">
        <v>12204</v>
      </c>
      <c r="B9792" s="186" t="s">
        <v>9050</v>
      </c>
      <c r="C9792" s="186" t="s">
        <v>12</v>
      </c>
      <c r="D9792" s="188" t="s">
        <v>3914</v>
      </c>
    </row>
    <row r="9793" spans="1:4">
      <c r="A9793" s="186" t="s">
        <v>39365</v>
      </c>
    </row>
    <row r="9794" spans="1:4">
      <c r="A9794" s="186" t="s">
        <v>9051</v>
      </c>
      <c r="B9794" s="186" t="s">
        <v>9052</v>
      </c>
      <c r="C9794" s="186" t="s">
        <v>12</v>
      </c>
      <c r="D9794" s="186">
        <v>3.49</v>
      </c>
    </row>
    <row r="9795" spans="1:4">
      <c r="A9795" s="186" t="s">
        <v>9053</v>
      </c>
      <c r="B9795" s="186" t="s">
        <v>9054</v>
      </c>
      <c r="C9795" s="186" t="s">
        <v>12</v>
      </c>
      <c r="D9795" s="186">
        <v>4.59</v>
      </c>
    </row>
    <row r="9796" spans="1:4">
      <c r="A9796" s="186" t="s">
        <v>9056</v>
      </c>
      <c r="B9796" s="186" t="s">
        <v>9057</v>
      </c>
      <c r="C9796" s="186" t="s">
        <v>12</v>
      </c>
      <c r="D9796" s="188" t="s">
        <v>14831</v>
      </c>
    </row>
    <row r="9797" spans="1:4">
      <c r="A9797" s="186" t="s">
        <v>9059</v>
      </c>
      <c r="B9797" s="186" t="s">
        <v>9060</v>
      </c>
      <c r="C9797" s="186" t="s">
        <v>12</v>
      </c>
      <c r="D9797" s="186">
        <v>3.7</v>
      </c>
    </row>
    <row r="9798" spans="1:4">
      <c r="A9798" s="186" t="s">
        <v>9061</v>
      </c>
      <c r="B9798" s="186" t="s">
        <v>9062</v>
      </c>
      <c r="C9798" s="186" t="s">
        <v>12</v>
      </c>
      <c r="D9798" s="186">
        <v>5.99</v>
      </c>
    </row>
    <row r="9799" spans="1:4">
      <c r="A9799" s="186" t="s">
        <v>9063</v>
      </c>
      <c r="B9799" s="186" t="s">
        <v>9064</v>
      </c>
      <c r="C9799" s="186" t="s">
        <v>12</v>
      </c>
      <c r="D9799" s="186">
        <v>11.55</v>
      </c>
    </row>
    <row r="9800" spans="1:4">
      <c r="A9800" s="189">
        <v>12989</v>
      </c>
      <c r="B9800" s="186" t="s">
        <v>23171</v>
      </c>
      <c r="C9800" s="186" t="s">
        <v>7</v>
      </c>
      <c r="D9800" s="186">
        <v>3.28</v>
      </c>
    </row>
    <row r="9801" spans="1:4">
      <c r="A9801" s="186" t="s">
        <v>39366</v>
      </c>
    </row>
    <row r="9802" spans="1:4">
      <c r="A9802" s="186" t="s">
        <v>9065</v>
      </c>
      <c r="B9802" s="186" t="s">
        <v>9066</v>
      </c>
      <c r="C9802" s="186" t="s">
        <v>12</v>
      </c>
      <c r="D9802" s="188" t="s">
        <v>5351</v>
      </c>
    </row>
    <row r="9803" spans="1:4">
      <c r="A9803" s="186" t="s">
        <v>39367</v>
      </c>
      <c r="B9803" s="186" t="s">
        <v>9067</v>
      </c>
      <c r="C9803" s="186" t="s">
        <v>12</v>
      </c>
      <c r="D9803" s="188" t="s">
        <v>5351</v>
      </c>
    </row>
    <row r="9804" spans="1:4">
      <c r="A9804" s="186" t="s">
        <v>9068</v>
      </c>
      <c r="B9804" s="186" t="s">
        <v>9069</v>
      </c>
      <c r="C9804" s="186" t="s">
        <v>12</v>
      </c>
      <c r="D9804" s="188" t="s">
        <v>23541</v>
      </c>
    </row>
    <row r="9805" spans="1:4">
      <c r="A9805" s="186" t="s">
        <v>9070</v>
      </c>
      <c r="B9805" s="186" t="s">
        <v>9071</v>
      </c>
      <c r="C9805" s="186" t="s">
        <v>12</v>
      </c>
      <c r="D9805" s="188" t="s">
        <v>14842</v>
      </c>
    </row>
    <row r="9806" spans="1:4">
      <c r="A9806" s="186" t="s">
        <v>9072</v>
      </c>
      <c r="B9806" s="186" t="s">
        <v>9073</v>
      </c>
      <c r="C9806" s="186" t="s">
        <v>12</v>
      </c>
      <c r="D9806" s="188" t="s">
        <v>39368</v>
      </c>
    </row>
    <row r="9807" spans="1:4">
      <c r="B9807" s="186" t="s">
        <v>9074</v>
      </c>
    </row>
    <row r="9808" spans="1:4">
      <c r="A9808" s="189">
        <v>13187</v>
      </c>
      <c r="B9808" s="186" t="s">
        <v>23355</v>
      </c>
      <c r="C9808" s="186" t="s">
        <v>12</v>
      </c>
      <c r="D9808" s="186" t="s">
        <v>13028</v>
      </c>
    </row>
    <row r="9809" spans="1:4">
      <c r="A9809" s="186" t="s">
        <v>9076</v>
      </c>
      <c r="B9809" s="186" t="s">
        <v>9077</v>
      </c>
      <c r="C9809" s="186" t="s">
        <v>12</v>
      </c>
      <c r="D9809" s="188" t="s">
        <v>39369</v>
      </c>
    </row>
    <row r="9810" spans="1:4">
      <c r="A9810" s="186" t="s">
        <v>39370</v>
      </c>
      <c r="B9810" s="186" t="s">
        <v>9078</v>
      </c>
      <c r="C9810" s="186" t="s">
        <v>12</v>
      </c>
      <c r="D9810" s="188" t="s">
        <v>39369</v>
      </c>
    </row>
    <row r="9811" spans="1:4">
      <c r="A9811" s="186" t="s">
        <v>9079</v>
      </c>
      <c r="B9811" s="186" t="s">
        <v>9080</v>
      </c>
      <c r="C9811" s="186" t="s">
        <v>12</v>
      </c>
      <c r="D9811" s="188" t="s">
        <v>39369</v>
      </c>
    </row>
    <row r="9812" spans="1:4">
      <c r="A9812" s="186" t="s">
        <v>9081</v>
      </c>
      <c r="B9812" s="186" t="s">
        <v>9082</v>
      </c>
      <c r="C9812" s="186" t="s">
        <v>12</v>
      </c>
      <c r="D9812" s="188" t="s">
        <v>39369</v>
      </c>
    </row>
    <row r="9813" spans="1:4">
      <c r="A9813" s="186" t="s">
        <v>9083</v>
      </c>
      <c r="B9813" s="186" t="s">
        <v>9084</v>
      </c>
      <c r="C9813" s="186" t="s">
        <v>12</v>
      </c>
      <c r="D9813" s="188" t="s">
        <v>39369</v>
      </c>
    </row>
    <row r="9814" spans="1:4">
      <c r="A9814" s="189">
        <v>12124</v>
      </c>
      <c r="B9814" s="186" t="s">
        <v>9085</v>
      </c>
      <c r="C9814" s="186" t="s">
        <v>12</v>
      </c>
      <c r="D9814" s="188" t="s">
        <v>6934</v>
      </c>
    </row>
    <row r="9815" spans="1:4">
      <c r="A9815" s="189">
        <v>12125</v>
      </c>
      <c r="B9815" s="186" t="s">
        <v>9086</v>
      </c>
      <c r="C9815" s="186" t="s">
        <v>12</v>
      </c>
      <c r="D9815" s="188" t="s">
        <v>6934</v>
      </c>
    </row>
    <row r="9816" spans="1:4">
      <c r="A9816" s="189">
        <v>12126</v>
      </c>
      <c r="B9816" s="186" t="s">
        <v>9087</v>
      </c>
      <c r="C9816" s="186" t="s">
        <v>12</v>
      </c>
      <c r="D9816" s="188" t="s">
        <v>6934</v>
      </c>
    </row>
    <row r="9817" spans="1:4">
      <c r="A9817" s="189">
        <v>12127</v>
      </c>
      <c r="B9817" s="186" t="s">
        <v>9088</v>
      </c>
      <c r="C9817" s="186" t="s">
        <v>12</v>
      </c>
      <c r="D9817" s="188" t="s">
        <v>6934</v>
      </c>
    </row>
    <row r="9818" spans="1:4">
      <c r="A9818" s="189">
        <v>12128</v>
      </c>
      <c r="B9818" s="186" t="s">
        <v>9089</v>
      </c>
      <c r="C9818" s="186" t="s">
        <v>12</v>
      </c>
      <c r="D9818" s="188" t="s">
        <v>6934</v>
      </c>
    </row>
    <row r="9819" spans="1:4">
      <c r="A9819" s="189">
        <v>12129</v>
      </c>
      <c r="B9819" s="186" t="s">
        <v>9090</v>
      </c>
      <c r="C9819" s="186" t="s">
        <v>12</v>
      </c>
      <c r="D9819" s="188" t="s">
        <v>6934</v>
      </c>
    </row>
    <row r="9820" spans="1:4">
      <c r="A9820" s="189">
        <v>12130</v>
      </c>
      <c r="B9820" s="186" t="s">
        <v>9091</v>
      </c>
      <c r="C9820" s="186" t="s">
        <v>12</v>
      </c>
      <c r="D9820" s="188" t="s">
        <v>6934</v>
      </c>
    </row>
    <row r="9821" spans="1:4">
      <c r="A9821" s="189">
        <v>12131</v>
      </c>
      <c r="B9821" s="186" t="s">
        <v>9092</v>
      </c>
      <c r="C9821" s="186" t="s">
        <v>12</v>
      </c>
      <c r="D9821" s="188" t="s">
        <v>6934</v>
      </c>
    </row>
    <row r="9822" spans="1:4">
      <c r="A9822" s="189">
        <v>12132</v>
      </c>
      <c r="B9822" s="186" t="s">
        <v>9093</v>
      </c>
      <c r="C9822" s="186" t="s">
        <v>12</v>
      </c>
      <c r="D9822" s="188" t="s">
        <v>6934</v>
      </c>
    </row>
    <row r="9823" spans="1:4">
      <c r="A9823" s="189">
        <v>12119</v>
      </c>
      <c r="B9823" s="186" t="s">
        <v>9094</v>
      </c>
      <c r="C9823" s="186" t="s">
        <v>12</v>
      </c>
      <c r="D9823" s="188" t="s">
        <v>6934</v>
      </c>
    </row>
    <row r="9824" spans="1:4">
      <c r="A9824" s="189">
        <v>12120</v>
      </c>
      <c r="B9824" s="186" t="s">
        <v>9095</v>
      </c>
      <c r="C9824" s="186" t="s">
        <v>12</v>
      </c>
      <c r="D9824" s="188" t="s">
        <v>6934</v>
      </c>
    </row>
    <row r="9825" spans="1:4">
      <c r="A9825" s="189">
        <v>12121</v>
      </c>
      <c r="B9825" s="186" t="s">
        <v>9096</v>
      </c>
      <c r="C9825" s="186" t="s">
        <v>12</v>
      </c>
      <c r="D9825" s="188" t="s">
        <v>6934</v>
      </c>
    </row>
    <row r="9826" spans="1:4">
      <c r="A9826" s="189">
        <v>12122</v>
      </c>
      <c r="B9826" s="186" t="s">
        <v>9097</v>
      </c>
      <c r="C9826" s="186" t="s">
        <v>12</v>
      </c>
      <c r="D9826" s="188" t="s">
        <v>6934</v>
      </c>
    </row>
    <row r="9827" spans="1:4">
      <c r="A9827" s="189">
        <v>12123</v>
      </c>
      <c r="B9827" s="186" t="s">
        <v>9098</v>
      </c>
      <c r="C9827" s="186" t="s">
        <v>12</v>
      </c>
      <c r="D9827" s="188" t="s">
        <v>6934</v>
      </c>
    </row>
    <row r="9828" spans="1:4">
      <c r="A9828" s="186" t="s">
        <v>9099</v>
      </c>
      <c r="B9828" s="186" t="s">
        <v>9100</v>
      </c>
      <c r="C9828" s="186" t="s">
        <v>12</v>
      </c>
      <c r="D9828" s="188" t="s">
        <v>33954</v>
      </c>
    </row>
    <row r="9829" spans="1:4">
      <c r="A9829" s="186" t="s">
        <v>9101</v>
      </c>
      <c r="B9829" s="186" t="s">
        <v>9102</v>
      </c>
      <c r="C9829" s="186" t="s">
        <v>12</v>
      </c>
      <c r="D9829" s="188" t="s">
        <v>16122</v>
      </c>
    </row>
    <row r="9830" spans="1:4">
      <c r="A9830" s="186" t="s">
        <v>9103</v>
      </c>
      <c r="B9830" s="186" t="s">
        <v>9104</v>
      </c>
      <c r="C9830" s="186" t="s">
        <v>12</v>
      </c>
      <c r="D9830" s="188" t="s">
        <v>33954</v>
      </c>
    </row>
    <row r="9831" spans="1:4">
      <c r="A9831" s="189">
        <v>13182</v>
      </c>
      <c r="B9831" s="186" t="s">
        <v>23350</v>
      </c>
      <c r="C9831" s="186" t="s">
        <v>12</v>
      </c>
      <c r="D9831" s="188" t="s">
        <v>16122</v>
      </c>
    </row>
    <row r="9832" spans="1:4">
      <c r="A9832" s="186" t="s">
        <v>39371</v>
      </c>
      <c r="B9832" s="186" t="s">
        <v>22861</v>
      </c>
      <c r="C9832" s="186" t="s">
        <v>12</v>
      </c>
      <c r="D9832" s="188" t="s">
        <v>39372</v>
      </c>
    </row>
    <row r="9833" spans="1:4">
      <c r="A9833" s="189">
        <v>12404</v>
      </c>
      <c r="B9833" s="186" t="s">
        <v>39373</v>
      </c>
      <c r="C9833" s="186" t="s">
        <v>12</v>
      </c>
      <c r="D9833" s="188" t="s">
        <v>5828</v>
      </c>
    </row>
    <row r="9834" spans="1:4">
      <c r="B9834" s="186" t="s">
        <v>39374</v>
      </c>
    </row>
    <row r="9835" spans="1:4">
      <c r="A9835" s="186" t="s">
        <v>9105</v>
      </c>
      <c r="B9835" s="186" t="s">
        <v>9106</v>
      </c>
      <c r="C9835" s="186" t="s">
        <v>12</v>
      </c>
      <c r="D9835" s="186" t="s">
        <v>6475</v>
      </c>
    </row>
    <row r="9836" spans="1:4">
      <c r="A9836" s="186" t="s">
        <v>9107</v>
      </c>
      <c r="B9836" s="186" t="s">
        <v>9108</v>
      </c>
      <c r="C9836" s="186" t="s">
        <v>12</v>
      </c>
      <c r="D9836" s="188" t="s">
        <v>376</v>
      </c>
    </row>
    <row r="9837" spans="1:4">
      <c r="A9837" s="186" t="s">
        <v>39375</v>
      </c>
      <c r="B9837" s="186" t="s">
        <v>9109</v>
      </c>
      <c r="C9837" s="186" t="s">
        <v>12</v>
      </c>
      <c r="D9837" s="188" t="s">
        <v>376</v>
      </c>
    </row>
    <row r="9838" spans="1:4">
      <c r="A9838" s="186" t="s">
        <v>39376</v>
      </c>
      <c r="B9838" s="186" t="s">
        <v>39377</v>
      </c>
      <c r="C9838" s="186" t="s">
        <v>12</v>
      </c>
      <c r="D9838" s="187" t="s">
        <v>39378</v>
      </c>
    </row>
    <row r="9839" spans="1:4">
      <c r="B9839" s="186" t="s">
        <v>39379</v>
      </c>
    </row>
    <row r="9840" spans="1:4">
      <c r="A9840" s="186" t="s">
        <v>9110</v>
      </c>
      <c r="B9840" s="186" t="s">
        <v>9111</v>
      </c>
      <c r="C9840" s="186" t="s">
        <v>12</v>
      </c>
      <c r="D9840" s="188" t="s">
        <v>3655</v>
      </c>
    </row>
    <row r="9841" spans="1:4">
      <c r="B9841" s="186" t="s">
        <v>9114</v>
      </c>
      <c r="C9841" s="186" t="s">
        <v>12</v>
      </c>
      <c r="D9841" s="188" t="s">
        <v>39380</v>
      </c>
    </row>
    <row r="9842" spans="1:4">
      <c r="A9842" s="186" t="s">
        <v>204</v>
      </c>
      <c r="B9842" s="186" t="s">
        <v>8566</v>
      </c>
      <c r="C9842" s="186" t="s">
        <v>34116</v>
      </c>
    </row>
    <row r="9844" spans="1:4">
      <c r="C9844" s="184" t="s">
        <v>34071</v>
      </c>
      <c r="D9844" s="185" t="s">
        <v>114</v>
      </c>
    </row>
    <row r="9845" spans="1:4">
      <c r="A9845" s="184"/>
    </row>
    <row r="9846" spans="1:4">
      <c r="D9846" s="184" t="s">
        <v>34072</v>
      </c>
    </row>
    <row r="9847" spans="1:4">
      <c r="A9847" s="184"/>
    </row>
    <row r="9848" spans="1:4">
      <c r="A9848" s="184"/>
      <c r="B9848" s="184" t="s">
        <v>34073</v>
      </c>
      <c r="C9848" s="184" t="s">
        <v>34074</v>
      </c>
      <c r="D9848" s="184" t="s">
        <v>34075</v>
      </c>
    </row>
    <row r="9849" spans="1:4">
      <c r="B9849" s="184" t="s">
        <v>34076</v>
      </c>
      <c r="C9849" s="184" t="s">
        <v>107</v>
      </c>
      <c r="D9849" s="184" t="s">
        <v>34077</v>
      </c>
    </row>
    <row r="9850" spans="1:4">
      <c r="A9850" s="186" t="s">
        <v>39366</v>
      </c>
    </row>
    <row r="9851" spans="1:4">
      <c r="A9851" s="186" t="s">
        <v>9113</v>
      </c>
    </row>
    <row r="9852" spans="1:4">
      <c r="A9852" s="186" t="s">
        <v>39381</v>
      </c>
      <c r="B9852" s="186" t="s">
        <v>9115</v>
      </c>
      <c r="C9852" s="186" t="s">
        <v>12</v>
      </c>
      <c r="D9852" s="188" t="s">
        <v>39382</v>
      </c>
    </row>
    <row r="9853" spans="1:4">
      <c r="A9853" s="186" t="s">
        <v>9116</v>
      </c>
      <c r="B9853" s="186" t="s">
        <v>9117</v>
      </c>
      <c r="C9853" s="186" t="s">
        <v>12</v>
      </c>
      <c r="D9853" s="188" t="s">
        <v>39383</v>
      </c>
    </row>
    <row r="9854" spans="1:4">
      <c r="A9854" s="186" t="s">
        <v>9118</v>
      </c>
      <c r="B9854" s="186" t="s">
        <v>9119</v>
      </c>
      <c r="C9854" s="186" t="s">
        <v>12</v>
      </c>
      <c r="D9854" s="188" t="s">
        <v>39384</v>
      </c>
    </row>
    <row r="9855" spans="1:4">
      <c r="A9855" s="186" t="s">
        <v>9120</v>
      </c>
      <c r="B9855" s="186" t="s">
        <v>9121</v>
      </c>
      <c r="C9855" s="186" t="s">
        <v>12</v>
      </c>
      <c r="D9855" s="188" t="s">
        <v>39385</v>
      </c>
    </row>
    <row r="9856" spans="1:4">
      <c r="A9856" s="186" t="s">
        <v>9122</v>
      </c>
      <c r="B9856" s="186" t="s">
        <v>9123</v>
      </c>
      <c r="C9856" s="186" t="s">
        <v>12</v>
      </c>
      <c r="D9856" s="187" t="s">
        <v>39386</v>
      </c>
    </row>
    <row r="9857" spans="1:4">
      <c r="A9857" s="186" t="s">
        <v>9124</v>
      </c>
      <c r="B9857" s="186" t="s">
        <v>9125</v>
      </c>
      <c r="C9857" s="186" t="s">
        <v>12</v>
      </c>
      <c r="D9857" s="190" t="s">
        <v>39387</v>
      </c>
    </row>
    <row r="9858" spans="1:4">
      <c r="A9858" s="189">
        <v>11352</v>
      </c>
      <c r="B9858" s="186" t="s">
        <v>9126</v>
      </c>
      <c r="C9858" s="186" t="s">
        <v>12</v>
      </c>
      <c r="D9858" s="188" t="s">
        <v>39388</v>
      </c>
    </row>
    <row r="9859" spans="1:4">
      <c r="A9859" s="189">
        <v>11353</v>
      </c>
      <c r="B9859" s="186" t="s">
        <v>9127</v>
      </c>
      <c r="C9859" s="186" t="s">
        <v>12</v>
      </c>
      <c r="D9859" s="188" t="s">
        <v>39389</v>
      </c>
    </row>
    <row r="9860" spans="1:4">
      <c r="A9860" s="186" t="s">
        <v>9128</v>
      </c>
      <c r="B9860" s="186" t="s">
        <v>9129</v>
      </c>
      <c r="C9860" s="186" t="s">
        <v>12</v>
      </c>
      <c r="D9860" s="187" t="s">
        <v>39390</v>
      </c>
    </row>
    <row r="9861" spans="1:4">
      <c r="A9861" s="186" t="s">
        <v>9130</v>
      </c>
      <c r="B9861" s="186" t="s">
        <v>9131</v>
      </c>
      <c r="C9861" s="186" t="s">
        <v>12</v>
      </c>
      <c r="D9861" s="187" t="s">
        <v>39391</v>
      </c>
    </row>
    <row r="9862" spans="1:4">
      <c r="A9862" s="186" t="s">
        <v>9132</v>
      </c>
      <c r="B9862" s="186" t="s">
        <v>9133</v>
      </c>
      <c r="C9862" s="186" t="s">
        <v>12</v>
      </c>
      <c r="D9862" s="187" t="s">
        <v>39392</v>
      </c>
    </row>
    <row r="9863" spans="1:4">
      <c r="A9863" s="186" t="s">
        <v>9134</v>
      </c>
      <c r="B9863" s="186" t="s">
        <v>9135</v>
      </c>
      <c r="C9863" s="186" t="s">
        <v>12</v>
      </c>
      <c r="D9863" s="187" t="s">
        <v>39393</v>
      </c>
    </row>
    <row r="9864" spans="1:4">
      <c r="A9864" s="186" t="s">
        <v>39394</v>
      </c>
      <c r="B9864" s="186" t="s">
        <v>9136</v>
      </c>
      <c r="C9864" s="186" t="s">
        <v>12</v>
      </c>
      <c r="D9864" s="186">
        <v>14.95</v>
      </c>
    </row>
    <row r="9865" spans="1:4">
      <c r="A9865" s="186" t="s">
        <v>9138</v>
      </c>
      <c r="B9865" s="186" t="s">
        <v>9139</v>
      </c>
      <c r="C9865" s="186" t="s">
        <v>12</v>
      </c>
      <c r="D9865" s="187" t="s">
        <v>39395</v>
      </c>
    </row>
    <row r="9866" spans="1:4">
      <c r="A9866" s="186" t="s">
        <v>9140</v>
      </c>
      <c r="B9866" s="186" t="s">
        <v>9141</v>
      </c>
      <c r="C9866" s="186" t="s">
        <v>12</v>
      </c>
      <c r="D9866" s="188" t="s">
        <v>39396</v>
      </c>
    </row>
    <row r="9867" spans="1:4">
      <c r="A9867" s="186" t="s">
        <v>9142</v>
      </c>
      <c r="B9867" s="186" t="s">
        <v>39397</v>
      </c>
      <c r="C9867" s="186" t="s">
        <v>12</v>
      </c>
      <c r="D9867" s="187" t="s">
        <v>39398</v>
      </c>
    </row>
    <row r="9868" spans="1:4">
      <c r="B9868" s="186" t="s">
        <v>3</v>
      </c>
    </row>
    <row r="9869" spans="1:4">
      <c r="A9869" s="186" t="s">
        <v>9143</v>
      </c>
      <c r="B9869" s="186" t="s">
        <v>9144</v>
      </c>
      <c r="C9869" s="186" t="s">
        <v>12</v>
      </c>
      <c r="D9869" s="188" t="s">
        <v>18778</v>
      </c>
    </row>
    <row r="9870" spans="1:4">
      <c r="A9870" s="186" t="s">
        <v>9145</v>
      </c>
      <c r="B9870" s="186" t="s">
        <v>9146</v>
      </c>
      <c r="C9870" s="186" t="s">
        <v>7</v>
      </c>
      <c r="D9870" s="188" t="s">
        <v>1513</v>
      </c>
    </row>
    <row r="9871" spans="1:4">
      <c r="A9871" s="186" t="s">
        <v>9147</v>
      </c>
      <c r="B9871" s="186" t="s">
        <v>9148</v>
      </c>
      <c r="C9871" s="186" t="s">
        <v>12</v>
      </c>
      <c r="D9871" s="188" t="s">
        <v>39399</v>
      </c>
    </row>
    <row r="9872" spans="1:4">
      <c r="A9872" s="186" t="s">
        <v>9149</v>
      </c>
      <c r="B9872" s="186" t="s">
        <v>9150</v>
      </c>
      <c r="C9872" s="186" t="s">
        <v>12</v>
      </c>
      <c r="D9872" s="188" t="s">
        <v>39400</v>
      </c>
    </row>
    <row r="9873" spans="1:4">
      <c r="A9873" s="186" t="s">
        <v>9151</v>
      </c>
      <c r="B9873" s="186" t="s">
        <v>9152</v>
      </c>
      <c r="C9873" s="186" t="s">
        <v>12</v>
      </c>
      <c r="D9873" s="187" t="s">
        <v>39401</v>
      </c>
    </row>
    <row r="9874" spans="1:4">
      <c r="A9874" s="186" t="s">
        <v>9153</v>
      </c>
      <c r="B9874" s="186" t="s">
        <v>9154</v>
      </c>
      <c r="C9874" s="186" t="s">
        <v>12</v>
      </c>
      <c r="D9874" s="188" t="s">
        <v>39402</v>
      </c>
    </row>
    <row r="9875" spans="1:4">
      <c r="A9875" s="186" t="s">
        <v>39403</v>
      </c>
    </row>
    <row r="9876" spans="1:4">
      <c r="A9876" s="186" t="s">
        <v>39404</v>
      </c>
      <c r="B9876" s="186" t="s">
        <v>9156</v>
      </c>
      <c r="C9876" s="186" t="s">
        <v>12</v>
      </c>
      <c r="D9876" s="188" t="s">
        <v>39405</v>
      </c>
    </row>
    <row r="9877" spans="1:4">
      <c r="A9877" s="186" t="s">
        <v>39406</v>
      </c>
      <c r="B9877" s="186" t="s">
        <v>9157</v>
      </c>
      <c r="C9877" s="186" t="s">
        <v>12</v>
      </c>
      <c r="D9877" s="188" t="s">
        <v>33103</v>
      </c>
    </row>
    <row r="9878" spans="1:4">
      <c r="A9878" s="189">
        <v>12838</v>
      </c>
      <c r="B9878" s="186" t="s">
        <v>22162</v>
      </c>
      <c r="C9878" s="186" t="s">
        <v>12</v>
      </c>
      <c r="D9878" s="188" t="s">
        <v>39407</v>
      </c>
    </row>
    <row r="9879" spans="1:4">
      <c r="A9879" s="186" t="s">
        <v>39408</v>
      </c>
      <c r="B9879" s="186" t="s">
        <v>39409</v>
      </c>
      <c r="C9879" s="186" t="s">
        <v>12</v>
      </c>
      <c r="D9879" s="187" t="s">
        <v>39410</v>
      </c>
    </row>
    <row r="9880" spans="1:4">
      <c r="B9880" s="186" t="s">
        <v>39411</v>
      </c>
    </row>
    <row r="9881" spans="1:4">
      <c r="A9881" s="186" t="s">
        <v>9159</v>
      </c>
      <c r="B9881" s="186" t="s">
        <v>39412</v>
      </c>
      <c r="C9881" s="186" t="s">
        <v>12</v>
      </c>
      <c r="D9881" s="188" t="s">
        <v>39413</v>
      </c>
    </row>
    <row r="9882" spans="1:4">
      <c r="B9882" s="186" t="s">
        <v>9160</v>
      </c>
    </row>
    <row r="9883" spans="1:4">
      <c r="A9883" s="186" t="s">
        <v>39414</v>
      </c>
      <c r="B9883" s="186" t="s">
        <v>39415</v>
      </c>
      <c r="C9883" s="186" t="s">
        <v>12</v>
      </c>
      <c r="D9883" s="187" t="s">
        <v>39416</v>
      </c>
    </row>
    <row r="9884" spans="1:4">
      <c r="B9884" s="186" t="s">
        <v>39411</v>
      </c>
    </row>
    <row r="9885" spans="1:4">
      <c r="A9885" s="186" t="s">
        <v>9161</v>
      </c>
      <c r="B9885" s="186" t="s">
        <v>9162</v>
      </c>
      <c r="C9885" s="186" t="s">
        <v>12</v>
      </c>
      <c r="D9885" s="187" t="s">
        <v>39417</v>
      </c>
    </row>
    <row r="9886" spans="1:4">
      <c r="B9886" s="186" t="s">
        <v>9160</v>
      </c>
    </row>
    <row r="9887" spans="1:4">
      <c r="A9887" s="186" t="s">
        <v>9163</v>
      </c>
      <c r="B9887" s="186" t="s">
        <v>39418</v>
      </c>
      <c r="C9887" s="186" t="s">
        <v>12</v>
      </c>
      <c r="D9887" s="190" t="s">
        <v>39419</v>
      </c>
    </row>
    <row r="9888" spans="1:4">
      <c r="B9888" s="186" t="s">
        <v>39420</v>
      </c>
    </row>
    <row r="9889" spans="1:4">
      <c r="A9889" s="186" t="s">
        <v>39421</v>
      </c>
      <c r="B9889" s="186" t="s">
        <v>9164</v>
      </c>
      <c r="C9889" s="186" t="s">
        <v>12</v>
      </c>
      <c r="D9889" s="187" t="s">
        <v>39422</v>
      </c>
    </row>
    <row r="9890" spans="1:4">
      <c r="B9890" s="186" t="s">
        <v>9160</v>
      </c>
    </row>
    <row r="9891" spans="1:4">
      <c r="A9891" s="186" t="s">
        <v>9165</v>
      </c>
      <c r="B9891" s="186" t="s">
        <v>9166</v>
      </c>
      <c r="C9891" s="186" t="s">
        <v>12</v>
      </c>
      <c r="D9891" s="187" t="s">
        <v>39423</v>
      </c>
    </row>
    <row r="9892" spans="1:4">
      <c r="B9892" s="186" t="s">
        <v>9160</v>
      </c>
    </row>
    <row r="9893" spans="1:4">
      <c r="A9893" s="186" t="s">
        <v>9167</v>
      </c>
      <c r="B9893" s="186" t="s">
        <v>39424</v>
      </c>
      <c r="C9893" s="186" t="s">
        <v>12</v>
      </c>
      <c r="D9893" s="187" t="s">
        <v>39425</v>
      </c>
    </row>
    <row r="9894" spans="1:4">
      <c r="B9894" s="186" t="s">
        <v>39420</v>
      </c>
    </row>
    <row r="9895" spans="1:4">
      <c r="A9895" s="186" t="s">
        <v>39426</v>
      </c>
      <c r="B9895" s="186" t="s">
        <v>39427</v>
      </c>
      <c r="C9895" s="186" t="s">
        <v>12</v>
      </c>
      <c r="D9895" s="187" t="s">
        <v>39428</v>
      </c>
    </row>
    <row r="9896" spans="1:4">
      <c r="B9896" s="186" t="s">
        <v>39429</v>
      </c>
    </row>
    <row r="9897" spans="1:4">
      <c r="A9897" s="186" t="s">
        <v>9168</v>
      </c>
      <c r="B9897" s="186" t="s">
        <v>9169</v>
      </c>
      <c r="C9897" s="186" t="s">
        <v>12</v>
      </c>
      <c r="D9897" s="187" t="s">
        <v>39430</v>
      </c>
    </row>
    <row r="9898" spans="1:4">
      <c r="A9898" s="186" t="s">
        <v>9170</v>
      </c>
      <c r="B9898" s="186" t="s">
        <v>9171</v>
      </c>
      <c r="C9898" s="186" t="s">
        <v>12</v>
      </c>
      <c r="D9898" s="187" t="s">
        <v>39431</v>
      </c>
    </row>
    <row r="9899" spans="1:4">
      <c r="A9899" s="186" t="s">
        <v>39432</v>
      </c>
      <c r="B9899" s="186" t="s">
        <v>39433</v>
      </c>
      <c r="C9899" s="186" t="s">
        <v>12</v>
      </c>
      <c r="D9899" s="188" t="s">
        <v>39434</v>
      </c>
    </row>
    <row r="9900" spans="1:4">
      <c r="B9900" s="189">
        <v>0</v>
      </c>
    </row>
    <row r="9901" spans="1:4">
      <c r="A9901" s="186" t="s">
        <v>9172</v>
      </c>
      <c r="B9901" s="186" t="s">
        <v>9173</v>
      </c>
      <c r="C9901" s="186" t="s">
        <v>12</v>
      </c>
      <c r="D9901" s="188" t="s">
        <v>39435</v>
      </c>
    </row>
    <row r="9902" spans="1:4">
      <c r="A9902" s="186" t="s">
        <v>9174</v>
      </c>
      <c r="B9902" s="186" t="s">
        <v>9175</v>
      </c>
      <c r="C9902" s="186" t="s">
        <v>12</v>
      </c>
      <c r="D9902" s="188" t="s">
        <v>39435</v>
      </c>
    </row>
    <row r="9903" spans="1:4">
      <c r="A9903" s="186" t="s">
        <v>39436</v>
      </c>
      <c r="B9903" s="186" t="s">
        <v>9176</v>
      </c>
      <c r="C9903" s="186" t="s">
        <v>12</v>
      </c>
      <c r="D9903" s="188" t="s">
        <v>7143</v>
      </c>
    </row>
    <row r="9904" spans="1:4">
      <c r="A9904" s="189">
        <v>10043</v>
      </c>
      <c r="B9904" s="186" t="s">
        <v>9177</v>
      </c>
      <c r="C9904" s="186" t="s">
        <v>12</v>
      </c>
      <c r="D9904" s="188" t="s">
        <v>39437</v>
      </c>
    </row>
    <row r="9905" spans="1:4">
      <c r="A9905" s="189">
        <v>11396</v>
      </c>
      <c r="B9905" s="186" t="s">
        <v>9178</v>
      </c>
      <c r="C9905" s="186" t="s">
        <v>12</v>
      </c>
      <c r="D9905" s="188" t="s">
        <v>453</v>
      </c>
    </row>
    <row r="9906" spans="1:4">
      <c r="A9906" s="189">
        <v>11400</v>
      </c>
      <c r="B9906" s="186" t="s">
        <v>9179</v>
      </c>
      <c r="C9906" s="186" t="s">
        <v>12</v>
      </c>
      <c r="D9906" s="188" t="s">
        <v>39438</v>
      </c>
    </row>
    <row r="9907" spans="1:4">
      <c r="A9907" s="186" t="s">
        <v>9180</v>
      </c>
      <c r="B9907" s="186" t="s">
        <v>9181</v>
      </c>
      <c r="C9907" s="186" t="s">
        <v>12</v>
      </c>
      <c r="D9907" s="186">
        <v>132.68</v>
      </c>
    </row>
    <row r="9908" spans="1:4">
      <c r="A9908" s="186" t="s">
        <v>39439</v>
      </c>
      <c r="B9908" s="186" t="s">
        <v>9182</v>
      </c>
      <c r="C9908" s="186" t="s">
        <v>12</v>
      </c>
      <c r="D9908" s="186">
        <v>83.64</v>
      </c>
    </row>
    <row r="9909" spans="1:4">
      <c r="A9909" s="186" t="s">
        <v>9183</v>
      </c>
      <c r="B9909" s="186" t="s">
        <v>9184</v>
      </c>
      <c r="C9909" s="186" t="s">
        <v>12</v>
      </c>
      <c r="D9909" s="188" t="s">
        <v>453</v>
      </c>
    </row>
    <row r="9910" spans="1:4">
      <c r="A9910" s="186" t="s">
        <v>9185</v>
      </c>
      <c r="B9910" s="186" t="s">
        <v>9186</v>
      </c>
      <c r="C9910" s="186" t="s">
        <v>12</v>
      </c>
      <c r="D9910" s="188" t="s">
        <v>453</v>
      </c>
    </row>
    <row r="9911" spans="1:4">
      <c r="A9911" s="186" t="s">
        <v>9187</v>
      </c>
      <c r="B9911" s="186" t="s">
        <v>39440</v>
      </c>
      <c r="C9911" s="186" t="s">
        <v>12</v>
      </c>
      <c r="D9911" s="187" t="s">
        <v>39441</v>
      </c>
    </row>
    <row r="9912" spans="1:4">
      <c r="B9912" s="186" t="s">
        <v>39442</v>
      </c>
    </row>
    <row r="9913" spans="1:4">
      <c r="A9913" s="186" t="s">
        <v>9188</v>
      </c>
      <c r="B9913" s="186" t="s">
        <v>39443</v>
      </c>
      <c r="C9913" s="186" t="s">
        <v>12</v>
      </c>
      <c r="D9913" s="187" t="s">
        <v>39444</v>
      </c>
    </row>
    <row r="9914" spans="1:4">
      <c r="B9914" s="186" t="s">
        <v>39445</v>
      </c>
    </row>
    <row r="9915" spans="1:4">
      <c r="A9915" s="186" t="s">
        <v>39446</v>
      </c>
      <c r="B9915" s="186" t="s">
        <v>39447</v>
      </c>
      <c r="C9915" s="186" t="s">
        <v>12</v>
      </c>
      <c r="D9915" s="188" t="s">
        <v>39448</v>
      </c>
    </row>
    <row r="9916" spans="1:4">
      <c r="B9916" s="186" t="s">
        <v>319</v>
      </c>
    </row>
    <row r="9917" spans="1:4">
      <c r="A9917" s="186" t="s">
        <v>9190</v>
      </c>
      <c r="B9917" s="186" t="s">
        <v>39449</v>
      </c>
      <c r="C9917" s="186" t="s">
        <v>12</v>
      </c>
      <c r="D9917" s="188" t="s">
        <v>39448</v>
      </c>
    </row>
    <row r="9918" spans="1:4">
      <c r="B9918" s="186" t="s">
        <v>403</v>
      </c>
    </row>
    <row r="9919" spans="1:4">
      <c r="A9919" s="186" t="s">
        <v>9191</v>
      </c>
      <c r="C9919" s="186" t="s">
        <v>12</v>
      </c>
      <c r="D9919" s="188" t="s">
        <v>39448</v>
      </c>
    </row>
    <row r="9920" spans="1:4">
      <c r="A9920" s="186" t="s">
        <v>204</v>
      </c>
      <c r="B9920" s="186" t="s">
        <v>8584</v>
      </c>
      <c r="C9920" s="186" t="s">
        <v>34116</v>
      </c>
    </row>
    <row r="9922" spans="1:4">
      <c r="C9922" s="184" t="s">
        <v>34071</v>
      </c>
      <c r="D9922" s="185" t="s">
        <v>114</v>
      </c>
    </row>
    <row r="9923" spans="1:4">
      <c r="A9923" s="184"/>
    </row>
    <row r="9924" spans="1:4">
      <c r="D9924" s="184" t="s">
        <v>34072</v>
      </c>
    </row>
    <row r="9925" spans="1:4">
      <c r="A9925" s="184"/>
    </row>
    <row r="9926" spans="1:4">
      <c r="A9926" s="184"/>
      <c r="B9926" s="184" t="s">
        <v>34073</v>
      </c>
      <c r="C9926" s="184" t="s">
        <v>34074</v>
      </c>
      <c r="D9926" s="184" t="s">
        <v>34075</v>
      </c>
    </row>
    <row r="9927" spans="1:4">
      <c r="B9927" s="184" t="s">
        <v>34076</v>
      </c>
      <c r="C9927" s="184" t="s">
        <v>107</v>
      </c>
      <c r="D9927" s="184" t="s">
        <v>34077</v>
      </c>
    </row>
    <row r="9928" spans="1:4">
      <c r="A9928" s="186" t="s">
        <v>39403</v>
      </c>
    </row>
    <row r="9929" spans="1:4">
      <c r="B9929" s="186" t="s">
        <v>39450</v>
      </c>
    </row>
    <row r="9930" spans="1:4">
      <c r="B9930" s="186" t="s">
        <v>319</v>
      </c>
    </row>
    <row r="9931" spans="1:4">
      <c r="A9931" s="186" t="s">
        <v>9192</v>
      </c>
      <c r="B9931" s="186" t="s">
        <v>39451</v>
      </c>
      <c r="C9931" s="186" t="s">
        <v>12</v>
      </c>
      <c r="D9931" s="188" t="s">
        <v>39448</v>
      </c>
    </row>
    <row r="9932" spans="1:4">
      <c r="B9932" s="186" t="s">
        <v>403</v>
      </c>
    </row>
    <row r="9933" spans="1:4">
      <c r="A9933" s="189">
        <v>10048</v>
      </c>
      <c r="B9933" s="186" t="s">
        <v>9193</v>
      </c>
      <c r="C9933" s="186" t="s">
        <v>12</v>
      </c>
      <c r="D9933" s="188" t="s">
        <v>34808</v>
      </c>
    </row>
    <row r="9934" spans="1:4">
      <c r="A9934" s="189">
        <v>12102</v>
      </c>
      <c r="B9934" s="186" t="s">
        <v>9194</v>
      </c>
      <c r="C9934" s="186" t="s">
        <v>12</v>
      </c>
      <c r="D9934" s="188" t="s">
        <v>39452</v>
      </c>
    </row>
    <row r="9935" spans="1:4">
      <c r="B9935" s="186" t="s">
        <v>9195</v>
      </c>
    </row>
    <row r="9936" spans="1:4">
      <c r="B9936" s="186" t="s">
        <v>9196</v>
      </c>
    </row>
    <row r="9937" spans="1:4">
      <c r="A9937" s="189">
        <v>12097</v>
      </c>
      <c r="B9937" s="186" t="s">
        <v>9194</v>
      </c>
      <c r="C9937" s="186" t="s">
        <v>12</v>
      </c>
      <c r="D9937" s="188" t="s">
        <v>39452</v>
      </c>
    </row>
    <row r="9938" spans="1:4">
      <c r="B9938" s="186" t="s">
        <v>9197</v>
      </c>
    </row>
    <row r="9939" spans="1:4">
      <c r="B9939" s="186" t="s">
        <v>9198</v>
      </c>
    </row>
    <row r="9940" spans="1:4">
      <c r="B9940" s="186" t="s">
        <v>6099</v>
      </c>
    </row>
    <row r="9941" spans="1:4">
      <c r="A9941" s="189">
        <v>12107</v>
      </c>
      <c r="B9941" s="186" t="s">
        <v>9194</v>
      </c>
      <c r="C9941" s="186" t="s">
        <v>12</v>
      </c>
      <c r="D9941" s="188" t="s">
        <v>39452</v>
      </c>
    </row>
    <row r="9942" spans="1:4">
      <c r="B9942" s="186" t="s">
        <v>9199</v>
      </c>
    </row>
    <row r="9943" spans="1:4">
      <c r="B9943" s="186" t="s">
        <v>9200</v>
      </c>
    </row>
    <row r="9944" spans="1:4">
      <c r="A9944" s="189">
        <v>12106</v>
      </c>
      <c r="B9944" s="186" t="s">
        <v>9194</v>
      </c>
      <c r="C9944" s="186" t="s">
        <v>12</v>
      </c>
      <c r="D9944" s="188" t="s">
        <v>39452</v>
      </c>
    </row>
    <row r="9945" spans="1:4">
      <c r="B9945" s="186" t="s">
        <v>9201</v>
      </c>
    </row>
    <row r="9946" spans="1:4">
      <c r="B9946" s="186" t="s">
        <v>9202</v>
      </c>
    </row>
    <row r="9947" spans="1:4">
      <c r="A9947" s="189">
        <v>12105</v>
      </c>
      <c r="B9947" s="186" t="s">
        <v>9194</v>
      </c>
      <c r="C9947" s="186" t="s">
        <v>12</v>
      </c>
      <c r="D9947" s="188" t="s">
        <v>39452</v>
      </c>
    </row>
    <row r="9948" spans="1:4">
      <c r="B9948" s="186" t="s">
        <v>9203</v>
      </c>
    </row>
    <row r="9949" spans="1:4">
      <c r="B9949" s="186" t="s">
        <v>1101</v>
      </c>
    </row>
    <row r="9950" spans="1:4">
      <c r="A9950" s="189">
        <v>12104</v>
      </c>
      <c r="B9950" s="186" t="s">
        <v>9204</v>
      </c>
      <c r="C9950" s="186" t="s">
        <v>12</v>
      </c>
      <c r="D9950" s="188" t="s">
        <v>39452</v>
      </c>
    </row>
    <row r="9951" spans="1:4">
      <c r="B9951" s="186" t="s">
        <v>9205</v>
      </c>
    </row>
    <row r="9952" spans="1:4">
      <c r="B9952" s="186" t="s">
        <v>9206</v>
      </c>
    </row>
    <row r="9953" spans="1:4">
      <c r="A9953" s="189">
        <v>12101</v>
      </c>
      <c r="B9953" s="186" t="s">
        <v>9204</v>
      </c>
      <c r="C9953" s="186" t="s">
        <v>12</v>
      </c>
      <c r="D9953" s="188" t="s">
        <v>39452</v>
      </c>
    </row>
    <row r="9954" spans="1:4">
      <c r="B9954" s="186" t="s">
        <v>9208</v>
      </c>
    </row>
    <row r="9955" spans="1:4">
      <c r="B9955" s="186" t="s">
        <v>9209</v>
      </c>
    </row>
    <row r="9956" spans="1:4">
      <c r="A9956" s="189">
        <v>12103</v>
      </c>
      <c r="B9956" s="186" t="s">
        <v>9204</v>
      </c>
      <c r="C9956" s="186" t="s">
        <v>12</v>
      </c>
      <c r="D9956" s="188" t="s">
        <v>39452</v>
      </c>
    </row>
    <row r="9957" spans="1:4">
      <c r="B9957" s="186" t="s">
        <v>9210</v>
      </c>
    </row>
    <row r="9958" spans="1:4">
      <c r="B9958" s="186" t="s">
        <v>9211</v>
      </c>
    </row>
    <row r="9959" spans="1:4">
      <c r="A9959" s="189">
        <v>12100</v>
      </c>
      <c r="B9959" s="186" t="s">
        <v>9204</v>
      </c>
      <c r="C9959" s="186" t="s">
        <v>12</v>
      </c>
      <c r="D9959" s="188" t="s">
        <v>39452</v>
      </c>
    </row>
    <row r="9960" spans="1:4">
      <c r="B9960" s="186" t="s">
        <v>9212</v>
      </c>
    </row>
    <row r="9961" spans="1:4">
      <c r="B9961" s="186" t="s">
        <v>9211</v>
      </c>
    </row>
    <row r="9962" spans="1:4">
      <c r="A9962" s="186" t="s">
        <v>39453</v>
      </c>
      <c r="B9962" s="186" t="s">
        <v>9213</v>
      </c>
      <c r="C9962" s="186" t="s">
        <v>12</v>
      </c>
      <c r="D9962" s="188" t="s">
        <v>39454</v>
      </c>
    </row>
    <row r="9963" spans="1:4">
      <c r="A9963" s="186" t="s">
        <v>39455</v>
      </c>
      <c r="B9963" s="186" t="s">
        <v>9214</v>
      </c>
      <c r="C9963" s="186" t="s">
        <v>12</v>
      </c>
      <c r="D9963" s="188" t="s">
        <v>39456</v>
      </c>
    </row>
    <row r="9964" spans="1:4">
      <c r="A9964" s="186" t="s">
        <v>39457</v>
      </c>
      <c r="B9964" s="186" t="s">
        <v>9215</v>
      </c>
      <c r="C9964" s="186" t="s">
        <v>12</v>
      </c>
      <c r="D9964" s="188" t="s">
        <v>39458</v>
      </c>
    </row>
    <row r="9965" spans="1:4">
      <c r="A9965" s="186" t="s">
        <v>9216</v>
      </c>
      <c r="B9965" s="186" t="s">
        <v>9217</v>
      </c>
      <c r="C9965" s="186" t="s">
        <v>12</v>
      </c>
      <c r="D9965" s="188" t="s">
        <v>39454</v>
      </c>
    </row>
    <row r="9966" spans="1:4">
      <c r="A9966" s="186" t="s">
        <v>9218</v>
      </c>
      <c r="B9966" s="186" t="s">
        <v>9219</v>
      </c>
      <c r="C9966" s="186" t="s">
        <v>12</v>
      </c>
      <c r="D9966" s="188" t="s">
        <v>7323</v>
      </c>
    </row>
    <row r="9967" spans="1:4">
      <c r="A9967" s="186" t="s">
        <v>9220</v>
      </c>
      <c r="B9967" s="186" t="s">
        <v>9221</v>
      </c>
      <c r="C9967" s="186" t="s">
        <v>12</v>
      </c>
      <c r="D9967" s="188" t="s">
        <v>23543</v>
      </c>
    </row>
    <row r="9968" spans="1:4">
      <c r="A9968" s="186" t="s">
        <v>9223</v>
      </c>
      <c r="B9968" s="186" t="s">
        <v>9224</v>
      </c>
      <c r="C9968" s="186" t="s">
        <v>12</v>
      </c>
      <c r="D9968" s="188" t="s">
        <v>23543</v>
      </c>
    </row>
    <row r="9969" spans="1:4">
      <c r="A9969" s="186" t="s">
        <v>9225</v>
      </c>
      <c r="B9969" s="186" t="s">
        <v>9226</v>
      </c>
      <c r="C9969" s="186" t="s">
        <v>12</v>
      </c>
      <c r="D9969" s="188" t="s">
        <v>23543</v>
      </c>
    </row>
    <row r="9970" spans="1:4">
      <c r="A9970" s="186" t="s">
        <v>9227</v>
      </c>
      <c r="B9970" s="186" t="s">
        <v>9228</v>
      </c>
      <c r="C9970" s="186" t="s">
        <v>12</v>
      </c>
      <c r="D9970" s="188" t="s">
        <v>23543</v>
      </c>
    </row>
    <row r="9971" spans="1:4">
      <c r="A9971" s="186" t="s">
        <v>9229</v>
      </c>
      <c r="B9971" s="186" t="s">
        <v>9230</v>
      </c>
      <c r="C9971" s="186" t="s">
        <v>12</v>
      </c>
      <c r="D9971" s="188" t="s">
        <v>39459</v>
      </c>
    </row>
    <row r="9972" spans="1:4">
      <c r="A9972" s="186" t="s">
        <v>9231</v>
      </c>
      <c r="B9972" s="186" t="s">
        <v>39460</v>
      </c>
      <c r="C9972" s="186" t="s">
        <v>12</v>
      </c>
      <c r="D9972" s="188" t="s">
        <v>39461</v>
      </c>
    </row>
    <row r="9973" spans="1:4">
      <c r="B9973" s="186" t="s">
        <v>39462</v>
      </c>
    </row>
    <row r="9974" spans="1:4">
      <c r="A9974" s="186" t="s">
        <v>9232</v>
      </c>
      <c r="B9974" s="186" t="s">
        <v>9233</v>
      </c>
      <c r="C9974" s="186" t="s">
        <v>12</v>
      </c>
      <c r="D9974" s="188" t="s">
        <v>39463</v>
      </c>
    </row>
    <row r="9975" spans="1:4">
      <c r="A9975" s="186" t="s">
        <v>39464</v>
      </c>
      <c r="B9975" s="186" t="s">
        <v>9234</v>
      </c>
      <c r="C9975" s="186" t="s">
        <v>12</v>
      </c>
      <c r="D9975" s="188" t="s">
        <v>39465</v>
      </c>
    </row>
    <row r="9976" spans="1:4">
      <c r="A9976" s="186" t="s">
        <v>9235</v>
      </c>
      <c r="B9976" s="186" t="s">
        <v>9236</v>
      </c>
      <c r="C9976" s="186" t="s">
        <v>12</v>
      </c>
      <c r="D9976" s="188" t="s">
        <v>39466</v>
      </c>
    </row>
    <row r="9977" spans="1:4">
      <c r="A9977" s="186" t="s">
        <v>39467</v>
      </c>
    </row>
    <row r="9978" spans="1:4">
      <c r="A9978" s="189">
        <v>11853</v>
      </c>
      <c r="B9978" s="186" t="s">
        <v>39468</v>
      </c>
      <c r="C9978" s="186" t="s">
        <v>12</v>
      </c>
      <c r="D9978" s="188" t="s">
        <v>9237</v>
      </c>
    </row>
    <row r="9979" spans="1:4">
      <c r="B9979" s="186" t="s">
        <v>39469</v>
      </c>
    </row>
    <row r="9980" spans="1:4">
      <c r="A9980" s="189">
        <v>13321</v>
      </c>
      <c r="B9980" s="186" t="s">
        <v>39470</v>
      </c>
      <c r="C9980" s="186" t="s">
        <v>12</v>
      </c>
      <c r="D9980" s="188" t="s">
        <v>18975</v>
      </c>
    </row>
    <row r="9981" spans="1:4">
      <c r="B9981" s="186" t="s">
        <v>39471</v>
      </c>
    </row>
    <row r="9982" spans="1:4">
      <c r="A9982" s="189">
        <v>11854</v>
      </c>
      <c r="B9982" s="186" t="s">
        <v>9238</v>
      </c>
      <c r="C9982" s="186" t="s">
        <v>1486</v>
      </c>
      <c r="D9982" s="190" t="s">
        <v>9239</v>
      </c>
    </row>
    <row r="9983" spans="1:4">
      <c r="A9983" s="186" t="s">
        <v>39472</v>
      </c>
    </row>
    <row r="9984" spans="1:4">
      <c r="A9984" s="189">
        <v>11404</v>
      </c>
      <c r="B9984" s="186" t="s">
        <v>5526</v>
      </c>
      <c r="C9984" s="186" t="s">
        <v>12</v>
      </c>
      <c r="D9984" s="186">
        <v>118.9</v>
      </c>
    </row>
    <row r="9985" spans="1:4">
      <c r="A9985" s="186" t="s">
        <v>9240</v>
      </c>
      <c r="B9985" s="186" t="s">
        <v>9241</v>
      </c>
      <c r="C9985" s="186" t="s">
        <v>12</v>
      </c>
      <c r="D9985" s="186">
        <v>29.29</v>
      </c>
    </row>
    <row r="9986" spans="1:4">
      <c r="A9986" s="186" t="s">
        <v>9242</v>
      </c>
      <c r="B9986" s="186" t="s">
        <v>9243</v>
      </c>
      <c r="C9986" s="186" t="s">
        <v>12</v>
      </c>
      <c r="D9986" s="186">
        <v>42.5</v>
      </c>
    </row>
    <row r="9987" spans="1:4">
      <c r="A9987" s="186" t="s">
        <v>9244</v>
      </c>
      <c r="B9987" s="186" t="s">
        <v>9245</v>
      </c>
      <c r="C9987" s="186" t="s">
        <v>12</v>
      </c>
      <c r="D9987" s="186">
        <v>39.799999999999997</v>
      </c>
    </row>
    <row r="9988" spans="1:4">
      <c r="A9988" s="186" t="s">
        <v>39473</v>
      </c>
      <c r="B9988" s="186" t="s">
        <v>9246</v>
      </c>
      <c r="C9988" s="186" t="s">
        <v>12</v>
      </c>
      <c r="D9988" s="186">
        <v>20.89</v>
      </c>
    </row>
    <row r="9989" spans="1:4">
      <c r="A9989" s="186" t="s">
        <v>39474</v>
      </c>
      <c r="B9989" s="186" t="s">
        <v>9247</v>
      </c>
      <c r="C9989" s="186" t="s">
        <v>12</v>
      </c>
      <c r="D9989" s="186">
        <v>26.29</v>
      </c>
    </row>
    <row r="9990" spans="1:4">
      <c r="A9990" s="186" t="s">
        <v>9248</v>
      </c>
      <c r="B9990" s="186" t="s">
        <v>9249</v>
      </c>
      <c r="C9990" s="186" t="s">
        <v>12</v>
      </c>
      <c r="D9990" s="186">
        <v>22.64</v>
      </c>
    </row>
    <row r="9991" spans="1:4">
      <c r="A9991" s="186" t="s">
        <v>39475</v>
      </c>
      <c r="B9991" s="186" t="s">
        <v>9250</v>
      </c>
      <c r="C9991" s="186" t="s">
        <v>12</v>
      </c>
      <c r="D9991" s="186">
        <v>23.88</v>
      </c>
    </row>
    <row r="9992" spans="1:4">
      <c r="A9992" s="186" t="s">
        <v>9251</v>
      </c>
      <c r="B9992" s="186" t="s">
        <v>9252</v>
      </c>
      <c r="C9992" s="186" t="s">
        <v>12</v>
      </c>
      <c r="D9992" s="186">
        <v>48.28</v>
      </c>
    </row>
    <row r="9993" spans="1:4">
      <c r="A9993" s="186" t="s">
        <v>9253</v>
      </c>
      <c r="B9993" s="186" t="s">
        <v>9254</v>
      </c>
      <c r="C9993" s="186" t="s">
        <v>12</v>
      </c>
      <c r="D9993" s="186">
        <v>51.37</v>
      </c>
    </row>
    <row r="9994" spans="1:4">
      <c r="A9994" s="186" t="s">
        <v>9255</v>
      </c>
      <c r="B9994" s="186" t="s">
        <v>9256</v>
      </c>
      <c r="C9994" s="186" t="s">
        <v>12</v>
      </c>
      <c r="D9994" s="186">
        <v>64.86</v>
      </c>
    </row>
    <row r="9995" spans="1:4">
      <c r="A9995" s="186" t="s">
        <v>9257</v>
      </c>
      <c r="B9995" s="186" t="s">
        <v>9258</v>
      </c>
      <c r="C9995" s="186" t="s">
        <v>12</v>
      </c>
      <c r="D9995" s="186">
        <v>90.34</v>
      </c>
    </row>
    <row r="9996" spans="1:4">
      <c r="A9996" s="186" t="s">
        <v>39476</v>
      </c>
      <c r="B9996" s="186" t="s">
        <v>9259</v>
      </c>
      <c r="C9996" s="186" t="s">
        <v>12</v>
      </c>
      <c r="D9996" s="186">
        <v>187.35</v>
      </c>
    </row>
    <row r="9997" spans="1:4">
      <c r="A9997" s="186" t="s">
        <v>9260</v>
      </c>
      <c r="B9997" s="186" t="s">
        <v>9261</v>
      </c>
      <c r="C9997" s="186" t="s">
        <v>12</v>
      </c>
      <c r="D9997" s="186">
        <v>226.82</v>
      </c>
    </row>
    <row r="9998" spans="1:4">
      <c r="A9998" s="186" t="s">
        <v>39477</v>
      </c>
      <c r="B9998" s="186" t="s">
        <v>9262</v>
      </c>
      <c r="C9998" s="186" t="s">
        <v>12</v>
      </c>
      <c r="D9998" s="186">
        <v>472.63</v>
      </c>
    </row>
    <row r="9999" spans="1:4">
      <c r="A9999" s="186" t="s">
        <v>39478</v>
      </c>
      <c r="B9999" s="186" t="s">
        <v>9263</v>
      </c>
      <c r="C9999" s="186" t="s">
        <v>12</v>
      </c>
      <c r="D9999" s="186">
        <v>51.64</v>
      </c>
    </row>
    <row r="10000" spans="1:4">
      <c r="A10000" s="186" t="s">
        <v>204</v>
      </c>
      <c r="B10000" s="186" t="s">
        <v>8617</v>
      </c>
      <c r="C10000" s="186" t="s">
        <v>34116</v>
      </c>
    </row>
    <row r="10002" spans="1:4">
      <c r="C10002" s="184" t="s">
        <v>34071</v>
      </c>
      <c r="D10002" s="185" t="s">
        <v>114</v>
      </c>
    </row>
    <row r="10003" spans="1:4">
      <c r="A10003" s="184"/>
    </row>
    <row r="10004" spans="1:4">
      <c r="D10004" s="184" t="s">
        <v>34072</v>
      </c>
    </row>
    <row r="10005" spans="1:4">
      <c r="A10005" s="184"/>
    </row>
    <row r="10006" spans="1:4">
      <c r="A10006" s="184"/>
      <c r="B10006" s="184" t="s">
        <v>34073</v>
      </c>
      <c r="C10006" s="184" t="s">
        <v>34074</v>
      </c>
      <c r="D10006" s="184" t="s">
        <v>34075</v>
      </c>
    </row>
    <row r="10007" spans="1:4">
      <c r="B10007" s="184" t="s">
        <v>34076</v>
      </c>
      <c r="C10007" s="184" t="s">
        <v>107</v>
      </c>
      <c r="D10007" s="184" t="s">
        <v>34077</v>
      </c>
    </row>
    <row r="10008" spans="1:4">
      <c r="A10008" s="186" t="s">
        <v>39472</v>
      </c>
    </row>
    <row r="10009" spans="1:4">
      <c r="A10009" s="186" t="s">
        <v>39479</v>
      </c>
      <c r="B10009" s="186" t="s">
        <v>9264</v>
      </c>
      <c r="C10009" s="186" t="s">
        <v>12</v>
      </c>
      <c r="D10009" s="186">
        <v>58.26</v>
      </c>
    </row>
    <row r="10010" spans="1:4">
      <c r="A10010" s="186" t="s">
        <v>39480</v>
      </c>
      <c r="B10010" s="186" t="s">
        <v>9265</v>
      </c>
      <c r="C10010" s="186" t="s">
        <v>12</v>
      </c>
      <c r="D10010" s="186">
        <v>71.319999999999993</v>
      </c>
    </row>
    <row r="10011" spans="1:4">
      <c r="A10011" s="186" t="s">
        <v>39481</v>
      </c>
      <c r="B10011" s="186" t="s">
        <v>9266</v>
      </c>
      <c r="C10011" s="186" t="s">
        <v>12</v>
      </c>
      <c r="D10011" s="186">
        <v>99.15</v>
      </c>
    </row>
    <row r="10012" spans="1:4">
      <c r="A10012" s="186" t="s">
        <v>39482</v>
      </c>
      <c r="B10012" s="186" t="s">
        <v>9267</v>
      </c>
      <c r="C10012" s="186" t="s">
        <v>12</v>
      </c>
      <c r="D10012" s="186">
        <v>103.71</v>
      </c>
    </row>
    <row r="10013" spans="1:4">
      <c r="A10013" s="186" t="s">
        <v>9268</v>
      </c>
      <c r="B10013" s="186" t="s">
        <v>39483</v>
      </c>
      <c r="C10013" s="186" t="s">
        <v>12</v>
      </c>
      <c r="D10013" s="186">
        <v>103.71</v>
      </c>
    </row>
    <row r="10014" spans="1:4">
      <c r="B10014" s="186" t="s">
        <v>39484</v>
      </c>
    </row>
    <row r="10015" spans="1:4">
      <c r="A10015" s="186" t="s">
        <v>9269</v>
      </c>
      <c r="B10015" s="186" t="s">
        <v>39485</v>
      </c>
      <c r="C10015" s="186" t="s">
        <v>12</v>
      </c>
      <c r="D10015" s="186">
        <v>33.43</v>
      </c>
    </row>
    <row r="10016" spans="1:4">
      <c r="B10016" s="186" t="s">
        <v>1378</v>
      </c>
    </row>
    <row r="10017" spans="1:4">
      <c r="A10017" s="186" t="s">
        <v>9270</v>
      </c>
      <c r="B10017" s="186" t="s">
        <v>39486</v>
      </c>
      <c r="C10017" s="186" t="s">
        <v>12</v>
      </c>
      <c r="D10017" s="186">
        <v>39.479999999999997</v>
      </c>
    </row>
    <row r="10018" spans="1:4">
      <c r="B10018" s="186" t="s">
        <v>1378</v>
      </c>
    </row>
    <row r="10019" spans="1:4">
      <c r="A10019" s="186" t="s">
        <v>9271</v>
      </c>
      <c r="B10019" s="186" t="s">
        <v>39487</v>
      </c>
      <c r="C10019" s="186" t="s">
        <v>12</v>
      </c>
      <c r="D10019" s="186">
        <v>76.5</v>
      </c>
    </row>
    <row r="10020" spans="1:4">
      <c r="B10020" s="186" t="s">
        <v>398</v>
      </c>
    </row>
    <row r="10021" spans="1:4">
      <c r="A10021" s="189">
        <v>11405</v>
      </c>
      <c r="B10021" s="186" t="s">
        <v>39488</v>
      </c>
      <c r="C10021" s="186" t="s">
        <v>12</v>
      </c>
      <c r="D10021" s="188" t="s">
        <v>39489</v>
      </c>
    </row>
    <row r="10022" spans="1:4">
      <c r="B10022" s="186" t="s">
        <v>1867</v>
      </c>
    </row>
    <row r="10023" spans="1:4">
      <c r="A10023" s="186" t="s">
        <v>39490</v>
      </c>
      <c r="B10023" s="186" t="s">
        <v>39491</v>
      </c>
      <c r="C10023" s="186" t="s">
        <v>12</v>
      </c>
      <c r="D10023" s="188" t="s">
        <v>39492</v>
      </c>
    </row>
    <row r="10024" spans="1:4">
      <c r="B10024" s="186" t="s">
        <v>39493</v>
      </c>
    </row>
    <row r="10025" spans="1:4">
      <c r="A10025" s="186" t="s">
        <v>39494</v>
      </c>
      <c r="B10025" s="186" t="s">
        <v>39495</v>
      </c>
      <c r="C10025" s="186" t="s">
        <v>12</v>
      </c>
      <c r="D10025" s="186">
        <v>53.16</v>
      </c>
    </row>
    <row r="10026" spans="1:4">
      <c r="B10026" s="186" t="s">
        <v>8966</v>
      </c>
    </row>
    <row r="10027" spans="1:4">
      <c r="A10027" s="186" t="s">
        <v>9272</v>
      </c>
      <c r="B10027" s="186" t="s">
        <v>9273</v>
      </c>
      <c r="C10027" s="186" t="s">
        <v>12</v>
      </c>
      <c r="D10027" s="186">
        <v>3.11</v>
      </c>
    </row>
    <row r="10028" spans="1:4">
      <c r="A10028" s="186" t="s">
        <v>39496</v>
      </c>
      <c r="B10028" s="186" t="s">
        <v>9275</v>
      </c>
      <c r="C10028" s="186" t="s">
        <v>12</v>
      </c>
      <c r="D10028" s="186">
        <v>42.12</v>
      </c>
    </row>
    <row r="10029" spans="1:4">
      <c r="A10029" s="186" t="s">
        <v>9276</v>
      </c>
      <c r="B10029" s="186" t="s">
        <v>9277</v>
      </c>
      <c r="C10029" s="186" t="s">
        <v>12</v>
      </c>
      <c r="D10029" s="186">
        <v>19.63</v>
      </c>
    </row>
    <row r="10030" spans="1:4">
      <c r="A10030" s="186" t="s">
        <v>39497</v>
      </c>
      <c r="B10030" s="186" t="s">
        <v>9278</v>
      </c>
      <c r="C10030" s="186" t="s">
        <v>12</v>
      </c>
      <c r="D10030" s="186">
        <v>8.08</v>
      </c>
    </row>
    <row r="10031" spans="1:4">
      <c r="A10031" s="186" t="s">
        <v>9279</v>
      </c>
      <c r="B10031" s="186" t="s">
        <v>9280</v>
      </c>
      <c r="C10031" s="186" t="s">
        <v>12</v>
      </c>
      <c r="D10031" s="186">
        <v>9.5</v>
      </c>
    </row>
    <row r="10032" spans="1:4">
      <c r="A10032" s="186" t="s">
        <v>9281</v>
      </c>
      <c r="B10032" s="186" t="s">
        <v>9282</v>
      </c>
      <c r="C10032" s="186" t="s">
        <v>12</v>
      </c>
      <c r="D10032" s="188" t="s">
        <v>39498</v>
      </c>
    </row>
    <row r="10033" spans="1:4">
      <c r="A10033" s="189">
        <v>11781</v>
      </c>
      <c r="B10033" s="186" t="s">
        <v>9283</v>
      </c>
      <c r="C10033" s="186" t="s">
        <v>12</v>
      </c>
      <c r="D10033" s="187" t="s">
        <v>39499</v>
      </c>
    </row>
    <row r="10034" spans="1:4">
      <c r="A10034" s="186" t="s">
        <v>9284</v>
      </c>
      <c r="B10034" s="186" t="s">
        <v>9285</v>
      </c>
      <c r="C10034" s="186" t="s">
        <v>12</v>
      </c>
      <c r="D10034" s="188" t="s">
        <v>39500</v>
      </c>
    </row>
    <row r="10035" spans="1:4">
      <c r="A10035" s="189">
        <v>10254</v>
      </c>
      <c r="B10035" s="186" t="s">
        <v>9286</v>
      </c>
      <c r="C10035" s="186" t="s">
        <v>12</v>
      </c>
      <c r="D10035" s="188" t="s">
        <v>39501</v>
      </c>
    </row>
    <row r="10036" spans="1:4">
      <c r="B10036" s="186" t="s">
        <v>9287</v>
      </c>
    </row>
    <row r="10037" spans="1:4">
      <c r="A10037" s="186" t="s">
        <v>9288</v>
      </c>
      <c r="B10037" s="186" t="s">
        <v>9289</v>
      </c>
      <c r="C10037" s="186" t="s">
        <v>12</v>
      </c>
      <c r="D10037" s="188" t="s">
        <v>24132</v>
      </c>
    </row>
    <row r="10038" spans="1:4">
      <c r="A10038" s="186" t="s">
        <v>9290</v>
      </c>
      <c r="B10038" s="186" t="s">
        <v>9291</v>
      </c>
      <c r="C10038" s="186" t="s">
        <v>12</v>
      </c>
      <c r="D10038" s="188" t="s">
        <v>6176</v>
      </c>
    </row>
    <row r="10039" spans="1:4">
      <c r="A10039" s="186" t="s">
        <v>9292</v>
      </c>
      <c r="B10039" s="186" t="s">
        <v>9293</v>
      </c>
      <c r="C10039" s="186" t="s">
        <v>12</v>
      </c>
      <c r="D10039" s="186">
        <v>516.63</v>
      </c>
    </row>
    <row r="10040" spans="1:4">
      <c r="A10040" s="186" t="s">
        <v>9294</v>
      </c>
      <c r="B10040" s="186" t="s">
        <v>9295</v>
      </c>
      <c r="C10040" s="186" t="s">
        <v>12</v>
      </c>
      <c r="D10040" s="186">
        <v>43.68</v>
      </c>
    </row>
    <row r="10041" spans="1:4">
      <c r="A10041" s="186" t="s">
        <v>9296</v>
      </c>
      <c r="B10041" s="186" t="s">
        <v>9297</v>
      </c>
      <c r="C10041" s="186" t="s">
        <v>12</v>
      </c>
      <c r="D10041" s="186">
        <v>107.71</v>
      </c>
    </row>
    <row r="10042" spans="1:4">
      <c r="A10042" s="186" t="s">
        <v>9298</v>
      </c>
      <c r="B10042" s="186" t="s">
        <v>9299</v>
      </c>
      <c r="C10042" s="186" t="s">
        <v>12</v>
      </c>
      <c r="D10042" s="186">
        <v>120.37</v>
      </c>
    </row>
    <row r="10043" spans="1:4">
      <c r="A10043" s="186" t="s">
        <v>9300</v>
      </c>
      <c r="B10043" s="186" t="s">
        <v>9301</v>
      </c>
      <c r="C10043" s="186" t="s">
        <v>12</v>
      </c>
      <c r="D10043" s="186">
        <v>241.16</v>
      </c>
    </row>
    <row r="10044" spans="1:4">
      <c r="A10044" s="186" t="s">
        <v>9302</v>
      </c>
      <c r="B10044" s="186" t="s">
        <v>9303</v>
      </c>
      <c r="C10044" s="186" t="s">
        <v>12</v>
      </c>
      <c r="D10044" s="186">
        <v>333.1</v>
      </c>
    </row>
    <row r="10045" spans="1:4">
      <c r="A10045" s="189">
        <v>11354</v>
      </c>
      <c r="B10045" s="186" t="s">
        <v>9304</v>
      </c>
      <c r="C10045" s="186" t="s">
        <v>12</v>
      </c>
      <c r="D10045" s="187" t="s">
        <v>39502</v>
      </c>
    </row>
    <row r="10046" spans="1:4">
      <c r="A10046" s="186" t="s">
        <v>9305</v>
      </c>
      <c r="B10046" s="186" t="s">
        <v>9306</v>
      </c>
      <c r="C10046" s="186" t="s">
        <v>12</v>
      </c>
      <c r="D10046" s="186">
        <v>52.93</v>
      </c>
    </row>
    <row r="10047" spans="1:4">
      <c r="A10047" s="186" t="s">
        <v>9307</v>
      </c>
      <c r="B10047" s="186" t="s">
        <v>9308</v>
      </c>
      <c r="C10047" s="186" t="s">
        <v>12</v>
      </c>
      <c r="D10047" s="186">
        <v>71.95</v>
      </c>
    </row>
    <row r="10048" spans="1:4">
      <c r="A10048" s="186" t="s">
        <v>9309</v>
      </c>
      <c r="B10048" s="186" t="s">
        <v>9310</v>
      </c>
      <c r="C10048" s="186" t="s">
        <v>12</v>
      </c>
      <c r="D10048" s="186">
        <v>101.07</v>
      </c>
    </row>
    <row r="10049" spans="1:4">
      <c r="A10049" s="186" t="s">
        <v>39503</v>
      </c>
      <c r="B10049" s="186" t="s">
        <v>9311</v>
      </c>
      <c r="C10049" s="186" t="s">
        <v>12</v>
      </c>
      <c r="D10049" s="186">
        <v>82.05</v>
      </c>
    </row>
    <row r="10050" spans="1:4">
      <c r="A10050" s="186" t="s">
        <v>9312</v>
      </c>
      <c r="B10050" s="186" t="s">
        <v>9313</v>
      </c>
      <c r="C10050" s="186" t="s">
        <v>12</v>
      </c>
      <c r="D10050" s="186">
        <v>37.07</v>
      </c>
    </row>
    <row r="10051" spans="1:4">
      <c r="A10051" s="186" t="s">
        <v>9315</v>
      </c>
      <c r="B10051" s="186" t="s">
        <v>9316</v>
      </c>
      <c r="C10051" s="186" t="s">
        <v>12</v>
      </c>
      <c r="D10051" s="186">
        <v>149.62</v>
      </c>
    </row>
    <row r="10052" spans="1:4">
      <c r="A10052" s="186" t="s">
        <v>39504</v>
      </c>
      <c r="B10052" s="186" t="s">
        <v>9317</v>
      </c>
      <c r="C10052" s="186" t="s">
        <v>12</v>
      </c>
      <c r="D10052" s="186">
        <v>93.37</v>
      </c>
    </row>
    <row r="10053" spans="1:4">
      <c r="A10053" s="186" t="s">
        <v>9318</v>
      </c>
      <c r="B10053" s="186" t="s">
        <v>9319</v>
      </c>
      <c r="C10053" s="186" t="s">
        <v>12</v>
      </c>
      <c r="D10053" s="188" t="s">
        <v>39505</v>
      </c>
    </row>
    <row r="10054" spans="1:4">
      <c r="A10054" s="186" t="s">
        <v>9320</v>
      </c>
      <c r="B10054" s="186" t="s">
        <v>9321</v>
      </c>
      <c r="C10054" s="186" t="s">
        <v>12</v>
      </c>
      <c r="D10054" s="188" t="s">
        <v>39506</v>
      </c>
    </row>
    <row r="10055" spans="1:4">
      <c r="A10055" s="186" t="s">
        <v>39507</v>
      </c>
    </row>
    <row r="10056" spans="1:4">
      <c r="A10056" s="186" t="s">
        <v>9322</v>
      </c>
      <c r="B10056" s="186" t="s">
        <v>9323</v>
      </c>
      <c r="C10056" s="186" t="s">
        <v>12</v>
      </c>
      <c r="D10056" s="186">
        <v>24.36</v>
      </c>
    </row>
    <row r="10057" spans="1:4">
      <c r="A10057" s="189">
        <v>10899</v>
      </c>
      <c r="B10057" s="186" t="s">
        <v>39508</v>
      </c>
      <c r="C10057" s="186" t="s">
        <v>7</v>
      </c>
      <c r="D10057" s="188" t="s">
        <v>39509</v>
      </c>
    </row>
    <row r="10058" spans="1:4">
      <c r="B10058" s="186" t="s">
        <v>39510</v>
      </c>
    </row>
    <row r="10059" spans="1:4">
      <c r="A10059" s="189">
        <v>10900</v>
      </c>
      <c r="B10059" s="186" t="s">
        <v>39511</v>
      </c>
      <c r="C10059" s="186" t="s">
        <v>7</v>
      </c>
      <c r="D10059" s="186">
        <v>589.37</v>
      </c>
    </row>
    <row r="10060" spans="1:4">
      <c r="B10060" s="186" t="s">
        <v>39510</v>
      </c>
    </row>
    <row r="10061" spans="1:4">
      <c r="A10061" s="189">
        <v>10901</v>
      </c>
      <c r="B10061" s="186" t="s">
        <v>39512</v>
      </c>
      <c r="C10061" s="186" t="s">
        <v>7</v>
      </c>
      <c r="D10061" s="188" t="s">
        <v>39513</v>
      </c>
    </row>
    <row r="10062" spans="1:4">
      <c r="B10062" s="186" t="s">
        <v>39510</v>
      </c>
    </row>
    <row r="10063" spans="1:4">
      <c r="A10063" s="189">
        <v>10902</v>
      </c>
      <c r="B10063" s="186" t="s">
        <v>39514</v>
      </c>
      <c r="C10063" s="186" t="s">
        <v>7</v>
      </c>
      <c r="D10063" s="188" t="s">
        <v>39515</v>
      </c>
    </row>
    <row r="10064" spans="1:4">
      <c r="B10064" s="186" t="s">
        <v>39510</v>
      </c>
    </row>
    <row r="10065" spans="1:4">
      <c r="A10065" s="189">
        <v>10903</v>
      </c>
      <c r="B10065" s="186" t="s">
        <v>39516</v>
      </c>
      <c r="C10065" s="186" t="s">
        <v>7</v>
      </c>
      <c r="D10065" s="186">
        <v>1105.5</v>
      </c>
    </row>
    <row r="10066" spans="1:4">
      <c r="B10066" s="186" t="s">
        <v>39510</v>
      </c>
    </row>
    <row r="10067" spans="1:4">
      <c r="A10067" s="189">
        <v>10904</v>
      </c>
      <c r="B10067" s="186" t="s">
        <v>39517</v>
      </c>
      <c r="C10067" s="186" t="s">
        <v>7</v>
      </c>
      <c r="D10067" s="186">
        <v>1735.07</v>
      </c>
    </row>
    <row r="10068" spans="1:4">
      <c r="B10068" s="186" t="s">
        <v>39510</v>
      </c>
    </row>
    <row r="10069" spans="1:4">
      <c r="A10069" s="189">
        <v>11863</v>
      </c>
      <c r="B10069" s="186" t="s">
        <v>39518</v>
      </c>
      <c r="C10069" s="186" t="s">
        <v>7</v>
      </c>
      <c r="D10069" s="187" t="s">
        <v>39519</v>
      </c>
    </row>
    <row r="10070" spans="1:4">
      <c r="B10070" s="186" t="s">
        <v>39510</v>
      </c>
    </row>
    <row r="10071" spans="1:4">
      <c r="A10071" s="186" t="s">
        <v>39520</v>
      </c>
    </row>
    <row r="10072" spans="1:4">
      <c r="A10072" s="186" t="s">
        <v>10388</v>
      </c>
      <c r="B10072" s="186" t="s">
        <v>39521</v>
      </c>
      <c r="C10072" s="186" t="s">
        <v>7</v>
      </c>
      <c r="D10072" s="186">
        <v>12.26</v>
      </c>
    </row>
    <row r="10073" spans="1:4">
      <c r="B10073" s="186" t="s">
        <v>1423</v>
      </c>
    </row>
    <row r="10074" spans="1:4">
      <c r="A10074" s="186" t="s">
        <v>10390</v>
      </c>
      <c r="B10074" s="186" t="s">
        <v>39522</v>
      </c>
      <c r="C10074" s="186" t="s">
        <v>7</v>
      </c>
      <c r="D10074" s="186">
        <v>18.3</v>
      </c>
    </row>
    <row r="10075" spans="1:4">
      <c r="B10075" s="186" t="s">
        <v>403</v>
      </c>
    </row>
    <row r="10076" spans="1:4">
      <c r="A10076" s="186" t="s">
        <v>39523</v>
      </c>
    </row>
    <row r="10077" spans="1:4">
      <c r="A10077" s="186" t="s">
        <v>9324</v>
      </c>
      <c r="B10077" s="186" t="s">
        <v>22822</v>
      </c>
      <c r="C10077" s="186" t="s">
        <v>544</v>
      </c>
      <c r="D10077" s="186">
        <v>20.260000000000002</v>
      </c>
    </row>
    <row r="10078" spans="1:4">
      <c r="A10078" s="186" t="s">
        <v>9325</v>
      </c>
      <c r="B10078" s="186" t="s">
        <v>9326</v>
      </c>
      <c r="C10078" s="186" t="s">
        <v>544</v>
      </c>
      <c r="D10078" s="186">
        <v>27.57</v>
      </c>
    </row>
    <row r="10079" spans="1:4">
      <c r="A10079" s="186" t="s">
        <v>204</v>
      </c>
      <c r="B10079" s="186" t="s">
        <v>8693</v>
      </c>
      <c r="C10079" s="186" t="s">
        <v>34116</v>
      </c>
    </row>
    <row r="10081" spans="1:4">
      <c r="C10081" s="184" t="s">
        <v>34071</v>
      </c>
      <c r="D10081" s="185" t="s">
        <v>114</v>
      </c>
    </row>
    <row r="10082" spans="1:4">
      <c r="A10082" s="184"/>
    </row>
    <row r="10083" spans="1:4">
      <c r="D10083" s="184" t="s">
        <v>34072</v>
      </c>
    </row>
    <row r="10084" spans="1:4">
      <c r="A10084" s="184"/>
    </row>
    <row r="10085" spans="1:4">
      <c r="A10085" s="184"/>
      <c r="B10085" s="184" t="s">
        <v>34073</v>
      </c>
      <c r="C10085" s="184" t="s">
        <v>34074</v>
      </c>
      <c r="D10085" s="184" t="s">
        <v>34075</v>
      </c>
    </row>
    <row r="10086" spans="1:4">
      <c r="B10086" s="184" t="s">
        <v>34076</v>
      </c>
      <c r="C10086" s="184" t="s">
        <v>107</v>
      </c>
      <c r="D10086" s="184" t="s">
        <v>34077</v>
      </c>
    </row>
    <row r="10087" spans="1:4">
      <c r="A10087" s="186" t="s">
        <v>39524</v>
      </c>
    </row>
    <row r="10088" spans="1:4">
      <c r="A10088" s="189">
        <v>10070</v>
      </c>
      <c r="B10088" s="186" t="s">
        <v>9328</v>
      </c>
      <c r="C10088" s="186" t="s">
        <v>12</v>
      </c>
      <c r="D10088" s="186">
        <v>93.9</v>
      </c>
    </row>
    <row r="10089" spans="1:4">
      <c r="A10089" s="186" t="s">
        <v>39525</v>
      </c>
      <c r="B10089" s="186" t="s">
        <v>9329</v>
      </c>
      <c r="C10089" s="186" t="s">
        <v>12</v>
      </c>
      <c r="D10089" s="186">
        <v>47.9</v>
      </c>
    </row>
    <row r="10090" spans="1:4">
      <c r="B10090" s="186" t="s">
        <v>1423</v>
      </c>
    </row>
    <row r="10091" spans="1:4">
      <c r="A10091" s="189">
        <v>13229</v>
      </c>
      <c r="B10091" s="186" t="s">
        <v>24159</v>
      </c>
      <c r="C10091" s="186" t="s">
        <v>12</v>
      </c>
      <c r="D10091" s="186">
        <v>326.55</v>
      </c>
    </row>
    <row r="10092" spans="1:4">
      <c r="B10092" s="186" t="s">
        <v>1101</v>
      </c>
    </row>
    <row r="10093" spans="1:4">
      <c r="A10093" s="189">
        <v>13228</v>
      </c>
      <c r="B10093" s="186" t="s">
        <v>24160</v>
      </c>
      <c r="C10093" s="186" t="s">
        <v>12</v>
      </c>
      <c r="D10093" s="186">
        <v>649.9</v>
      </c>
    </row>
    <row r="10094" spans="1:4">
      <c r="B10094" s="186" t="s">
        <v>24161</v>
      </c>
    </row>
    <row r="10095" spans="1:4">
      <c r="A10095" s="186" t="s">
        <v>9331</v>
      </c>
      <c r="B10095" s="186" t="s">
        <v>9332</v>
      </c>
      <c r="C10095" s="186" t="s">
        <v>12</v>
      </c>
      <c r="D10095" s="186">
        <v>494.72</v>
      </c>
    </row>
    <row r="10096" spans="1:4">
      <c r="A10096" s="186" t="s">
        <v>9333</v>
      </c>
      <c r="B10096" s="186" t="s">
        <v>9334</v>
      </c>
      <c r="C10096" s="186" t="s">
        <v>12</v>
      </c>
      <c r="D10096" s="186">
        <v>53</v>
      </c>
    </row>
    <row r="10097" spans="1:4">
      <c r="A10097" s="186" t="s">
        <v>39526</v>
      </c>
      <c r="B10097" s="186" t="s">
        <v>9336</v>
      </c>
      <c r="C10097" s="186" t="s">
        <v>12</v>
      </c>
      <c r="D10097" s="188" t="s">
        <v>587</v>
      </c>
    </row>
    <row r="10098" spans="1:4">
      <c r="A10098" s="186" t="s">
        <v>9337</v>
      </c>
      <c r="B10098" s="186" t="s">
        <v>9338</v>
      </c>
      <c r="C10098" s="186" t="s">
        <v>12</v>
      </c>
      <c r="D10098" s="186">
        <v>89.9</v>
      </c>
    </row>
    <row r="10099" spans="1:4">
      <c r="A10099" s="186" t="s">
        <v>9339</v>
      </c>
      <c r="B10099" s="186" t="s">
        <v>39527</v>
      </c>
      <c r="C10099" s="186" t="s">
        <v>12</v>
      </c>
      <c r="D10099" s="186">
        <v>618.94000000000005</v>
      </c>
    </row>
    <row r="10100" spans="1:4">
      <c r="B10100" s="186" t="s">
        <v>1184</v>
      </c>
    </row>
    <row r="10101" spans="1:4">
      <c r="A10101" s="186" t="s">
        <v>9340</v>
      </c>
      <c r="B10101" s="186" t="s">
        <v>39528</v>
      </c>
      <c r="C10101" s="186" t="s">
        <v>12</v>
      </c>
      <c r="D10101" s="188" t="s">
        <v>39529</v>
      </c>
    </row>
    <row r="10102" spans="1:4">
      <c r="B10102" s="186" t="s">
        <v>1941</v>
      </c>
    </row>
    <row r="10103" spans="1:4">
      <c r="A10103" s="189">
        <v>10112</v>
      </c>
      <c r="B10103" s="186" t="s">
        <v>9341</v>
      </c>
      <c r="C10103" s="186" t="s">
        <v>12</v>
      </c>
      <c r="D10103" s="187" t="s">
        <v>39530</v>
      </c>
    </row>
    <row r="10104" spans="1:4">
      <c r="B10104" s="186" t="s">
        <v>9342</v>
      </c>
    </row>
    <row r="10105" spans="1:4">
      <c r="A10105" s="189">
        <v>10075</v>
      </c>
      <c r="B10105" s="186" t="s">
        <v>39531</v>
      </c>
      <c r="C10105" s="186" t="s">
        <v>12</v>
      </c>
      <c r="D10105" s="186">
        <v>489.9</v>
      </c>
    </row>
    <row r="10106" spans="1:4">
      <c r="B10106" s="186" t="s">
        <v>39532</v>
      </c>
    </row>
    <row r="10107" spans="1:4">
      <c r="A10107" s="186" t="s">
        <v>9344</v>
      </c>
      <c r="B10107" s="186" t="s">
        <v>39533</v>
      </c>
      <c r="C10107" s="186" t="s">
        <v>12</v>
      </c>
      <c r="D10107" s="188" t="s">
        <v>39534</v>
      </c>
    </row>
    <row r="10108" spans="1:4">
      <c r="B10108" s="186" t="s">
        <v>39535</v>
      </c>
    </row>
    <row r="10109" spans="1:4">
      <c r="A10109" s="186" t="s">
        <v>9345</v>
      </c>
      <c r="B10109" s="186" t="s">
        <v>9346</v>
      </c>
      <c r="C10109" s="186" t="s">
        <v>12</v>
      </c>
      <c r="D10109" s="188" t="s">
        <v>39536</v>
      </c>
    </row>
    <row r="10110" spans="1:4">
      <c r="A10110" s="189">
        <v>10504</v>
      </c>
      <c r="B10110" s="186" t="s">
        <v>39537</v>
      </c>
      <c r="C10110" s="186" t="s">
        <v>12</v>
      </c>
      <c r="D10110" s="187" t="s">
        <v>39538</v>
      </c>
    </row>
    <row r="10111" spans="1:4">
      <c r="B10111" s="186" t="s">
        <v>39539</v>
      </c>
    </row>
    <row r="10112" spans="1:4">
      <c r="A10112" s="186" t="s">
        <v>9347</v>
      </c>
      <c r="B10112" s="186" t="s">
        <v>9348</v>
      </c>
      <c r="C10112" s="186" t="s">
        <v>12</v>
      </c>
      <c r="D10112" s="188" t="s">
        <v>39540</v>
      </c>
    </row>
    <row r="10113" spans="1:4">
      <c r="A10113" s="186" t="s">
        <v>9349</v>
      </c>
      <c r="B10113" s="186" t="s">
        <v>9350</v>
      </c>
      <c r="C10113" s="186" t="s">
        <v>12</v>
      </c>
      <c r="D10113" s="186">
        <v>58.26</v>
      </c>
    </row>
    <row r="10114" spans="1:4">
      <c r="A10114" s="186" t="s">
        <v>9352</v>
      </c>
      <c r="B10114" s="186" t="s">
        <v>9353</v>
      </c>
      <c r="C10114" s="186" t="s">
        <v>12</v>
      </c>
      <c r="D10114" s="186">
        <v>118.46</v>
      </c>
    </row>
    <row r="10115" spans="1:4">
      <c r="A10115" s="186" t="s">
        <v>9355</v>
      </c>
      <c r="B10115" s="186" t="s">
        <v>9356</v>
      </c>
      <c r="C10115" s="186" t="s">
        <v>12</v>
      </c>
      <c r="D10115" s="186">
        <v>52.68</v>
      </c>
    </row>
    <row r="10116" spans="1:4">
      <c r="A10116" s="186" t="s">
        <v>9357</v>
      </c>
      <c r="B10116" s="186" t="s">
        <v>9358</v>
      </c>
      <c r="C10116" s="186" t="s">
        <v>12</v>
      </c>
      <c r="D10116" s="186">
        <v>141.91999999999999</v>
      </c>
    </row>
    <row r="10117" spans="1:4">
      <c r="A10117" s="189">
        <v>10107</v>
      </c>
      <c r="B10117" s="186" t="s">
        <v>9359</v>
      </c>
      <c r="C10117" s="186" t="s">
        <v>12</v>
      </c>
      <c r="D10117" s="188" t="s">
        <v>39541</v>
      </c>
    </row>
    <row r="10118" spans="1:4">
      <c r="B10118" s="186" t="s">
        <v>9360</v>
      </c>
    </row>
    <row r="10119" spans="1:4">
      <c r="A10119" s="186" t="s">
        <v>9361</v>
      </c>
      <c r="B10119" s="186" t="s">
        <v>9362</v>
      </c>
      <c r="C10119" s="186" t="s">
        <v>12</v>
      </c>
      <c r="D10119" s="186">
        <v>298.97000000000003</v>
      </c>
    </row>
    <row r="10120" spans="1:4">
      <c r="A10120" s="186" t="s">
        <v>9363</v>
      </c>
      <c r="B10120" s="186" t="s">
        <v>9364</v>
      </c>
      <c r="C10120" s="186" t="s">
        <v>1580</v>
      </c>
      <c r="D10120" s="188" t="s">
        <v>22395</v>
      </c>
    </row>
    <row r="10121" spans="1:4">
      <c r="A10121" s="186" t="s">
        <v>9365</v>
      </c>
      <c r="B10121" s="186" t="s">
        <v>9366</v>
      </c>
      <c r="C10121" s="186" t="s">
        <v>1580</v>
      </c>
      <c r="D10121" s="186">
        <v>42.06</v>
      </c>
    </row>
    <row r="10122" spans="1:4">
      <c r="A10122" s="186" t="s">
        <v>9368</v>
      </c>
      <c r="B10122" s="186" t="s">
        <v>9369</v>
      </c>
      <c r="C10122" s="186" t="s">
        <v>1580</v>
      </c>
      <c r="D10122" s="188" t="s">
        <v>39542</v>
      </c>
    </row>
    <row r="10123" spans="1:4">
      <c r="A10123" s="189">
        <v>13223</v>
      </c>
      <c r="B10123" s="186" t="s">
        <v>23386</v>
      </c>
      <c r="C10123" s="186" t="s">
        <v>12</v>
      </c>
      <c r="D10123" s="188" t="s">
        <v>39543</v>
      </c>
    </row>
    <row r="10124" spans="1:4">
      <c r="A10124" s="186" t="s">
        <v>9370</v>
      </c>
      <c r="B10124" s="186" t="s">
        <v>9371</v>
      </c>
      <c r="C10124" s="186" t="s">
        <v>12</v>
      </c>
      <c r="D10124" s="188" t="s">
        <v>39544</v>
      </c>
    </row>
    <row r="10125" spans="1:4">
      <c r="A10125" s="186" t="s">
        <v>39545</v>
      </c>
      <c r="B10125" s="186" t="s">
        <v>9372</v>
      </c>
      <c r="C10125" s="186" t="s">
        <v>12</v>
      </c>
      <c r="D10125" s="186">
        <v>228.65</v>
      </c>
    </row>
    <row r="10126" spans="1:4">
      <c r="A10126" s="186" t="s">
        <v>39546</v>
      </c>
      <c r="B10126" s="186" t="s">
        <v>9373</v>
      </c>
      <c r="C10126" s="186" t="s">
        <v>12</v>
      </c>
      <c r="D10126" s="186">
        <v>618.61</v>
      </c>
    </row>
    <row r="10127" spans="1:4">
      <c r="B10127" s="186" t="s">
        <v>398</v>
      </c>
    </row>
    <row r="10128" spans="1:4">
      <c r="A10128" s="186" t="s">
        <v>9374</v>
      </c>
      <c r="B10128" s="186" t="s">
        <v>9375</v>
      </c>
      <c r="C10128" s="186" t="s">
        <v>12</v>
      </c>
      <c r="D10128" s="186">
        <v>238.62</v>
      </c>
    </row>
    <row r="10129" spans="1:4">
      <c r="B10129" s="186" t="s">
        <v>1423</v>
      </c>
    </row>
    <row r="10130" spans="1:4">
      <c r="A10130" s="186" t="s">
        <v>9376</v>
      </c>
      <c r="B10130" s="186" t="s">
        <v>9377</v>
      </c>
      <c r="C10130" s="186" t="s">
        <v>12</v>
      </c>
      <c r="D10130" s="188" t="s">
        <v>39547</v>
      </c>
    </row>
    <row r="10131" spans="1:4">
      <c r="A10131" s="186" t="s">
        <v>9378</v>
      </c>
      <c r="B10131" s="186" t="s">
        <v>9379</v>
      </c>
      <c r="C10131" s="186" t="s">
        <v>12</v>
      </c>
      <c r="D10131" s="188" t="s">
        <v>39548</v>
      </c>
    </row>
    <row r="10132" spans="1:4">
      <c r="A10132" s="186" t="s">
        <v>39549</v>
      </c>
      <c r="B10132" s="186" t="s">
        <v>9380</v>
      </c>
      <c r="C10132" s="186" t="s">
        <v>12</v>
      </c>
      <c r="D10132" s="188" t="s">
        <v>39550</v>
      </c>
    </row>
    <row r="10133" spans="1:4">
      <c r="A10133" s="186" t="s">
        <v>9381</v>
      </c>
      <c r="B10133" s="186" t="s">
        <v>9382</v>
      </c>
      <c r="C10133" s="186" t="s">
        <v>12</v>
      </c>
      <c r="D10133" s="186">
        <v>27.04</v>
      </c>
    </row>
    <row r="10134" spans="1:4">
      <c r="B10134" s="186" t="s">
        <v>1101</v>
      </c>
    </row>
    <row r="10135" spans="1:4">
      <c r="A10135" s="189">
        <v>12907</v>
      </c>
      <c r="B10135" s="186" t="s">
        <v>23106</v>
      </c>
      <c r="C10135" s="186" t="s">
        <v>12</v>
      </c>
      <c r="D10135" s="188" t="s">
        <v>33333</v>
      </c>
    </row>
    <row r="10136" spans="1:4">
      <c r="A10136" s="186" t="s">
        <v>39551</v>
      </c>
      <c r="B10136" s="186" t="s">
        <v>39552</v>
      </c>
      <c r="C10136" s="186" t="s">
        <v>12</v>
      </c>
      <c r="D10136" s="188" t="s">
        <v>39553</v>
      </c>
    </row>
    <row r="10137" spans="1:4">
      <c r="B10137" s="186" t="s">
        <v>39554</v>
      </c>
    </row>
    <row r="10138" spans="1:4">
      <c r="A10138" s="186" t="s">
        <v>9383</v>
      </c>
      <c r="B10138" s="186" t="s">
        <v>9384</v>
      </c>
      <c r="C10138" s="186" t="s">
        <v>12</v>
      </c>
      <c r="D10138" s="186">
        <v>32.770000000000003</v>
      </c>
    </row>
    <row r="10139" spans="1:4">
      <c r="B10139" s="186" t="s">
        <v>9385</v>
      </c>
    </row>
    <row r="10140" spans="1:4">
      <c r="A10140" s="186" t="s">
        <v>39555</v>
      </c>
      <c r="B10140" s="186" t="s">
        <v>39556</v>
      </c>
      <c r="C10140" s="186" t="s">
        <v>12</v>
      </c>
      <c r="D10140" s="186">
        <v>29.59</v>
      </c>
    </row>
    <row r="10141" spans="1:4">
      <c r="B10141" s="186" t="s">
        <v>662</v>
      </c>
    </row>
    <row r="10142" spans="1:4">
      <c r="A10142" s="186" t="s">
        <v>39557</v>
      </c>
      <c r="B10142" s="186" t="s">
        <v>39558</v>
      </c>
      <c r="C10142" s="186" t="s">
        <v>12</v>
      </c>
      <c r="D10142" s="186">
        <v>32.619999999999997</v>
      </c>
    </row>
    <row r="10143" spans="1:4">
      <c r="B10143" s="186" t="s">
        <v>39559</v>
      </c>
    </row>
    <row r="10144" spans="1:4">
      <c r="A10144" s="186" t="s">
        <v>9387</v>
      </c>
      <c r="B10144" s="186" t="s">
        <v>9388</v>
      </c>
      <c r="C10144" s="186" t="s">
        <v>12</v>
      </c>
      <c r="D10144" s="186">
        <v>27.04</v>
      </c>
    </row>
    <row r="10145" spans="1:4">
      <c r="A10145" s="186" t="s">
        <v>39560</v>
      </c>
      <c r="B10145" s="186" t="s">
        <v>9389</v>
      </c>
      <c r="C10145" s="186" t="s">
        <v>12</v>
      </c>
      <c r="D10145" s="188" t="s">
        <v>39561</v>
      </c>
    </row>
    <row r="10146" spans="1:4">
      <c r="A10146" s="186" t="s">
        <v>9390</v>
      </c>
      <c r="B10146" s="186" t="s">
        <v>9391</v>
      </c>
      <c r="C10146" s="186" t="s">
        <v>12</v>
      </c>
      <c r="D10146" s="186">
        <v>1264.95</v>
      </c>
    </row>
    <row r="10147" spans="1:4">
      <c r="A10147" s="186" t="s">
        <v>39562</v>
      </c>
      <c r="B10147" s="186" t="s">
        <v>39563</v>
      </c>
      <c r="C10147" s="186" t="s">
        <v>12</v>
      </c>
      <c r="D10147" s="186">
        <v>166.11</v>
      </c>
    </row>
    <row r="10148" spans="1:4">
      <c r="B10148" s="186" t="s">
        <v>398</v>
      </c>
    </row>
    <row r="10149" spans="1:4">
      <c r="A10149" s="186" t="s">
        <v>9392</v>
      </c>
      <c r="B10149" s="186" t="s">
        <v>9393</v>
      </c>
      <c r="C10149" s="186" t="s">
        <v>12</v>
      </c>
      <c r="D10149" s="186">
        <v>610.34</v>
      </c>
    </row>
    <row r="10150" spans="1:4">
      <c r="A10150" s="186" t="s">
        <v>9394</v>
      </c>
      <c r="B10150" s="186" t="s">
        <v>9395</v>
      </c>
      <c r="C10150" s="186" t="s">
        <v>12</v>
      </c>
      <c r="D10150" s="188" t="s">
        <v>39564</v>
      </c>
    </row>
    <row r="10151" spans="1:4">
      <c r="A10151" s="186" t="s">
        <v>9396</v>
      </c>
      <c r="B10151" s="186" t="s">
        <v>9397</v>
      </c>
      <c r="C10151" s="186" t="s">
        <v>12</v>
      </c>
      <c r="D10151" s="190" t="s">
        <v>39565</v>
      </c>
    </row>
    <row r="10152" spans="1:4">
      <c r="B10152" s="186" t="s">
        <v>7380</v>
      </c>
    </row>
    <row r="10153" spans="1:4">
      <c r="A10153" s="186" t="s">
        <v>39566</v>
      </c>
      <c r="B10153" s="186" t="s">
        <v>39567</v>
      </c>
      <c r="C10153" s="186" t="s">
        <v>12</v>
      </c>
      <c r="D10153" s="188" t="s">
        <v>39568</v>
      </c>
    </row>
    <row r="10154" spans="1:4">
      <c r="B10154" s="186" t="s">
        <v>39569</v>
      </c>
    </row>
    <row r="10155" spans="1:4">
      <c r="A10155" s="186" t="s">
        <v>39570</v>
      </c>
      <c r="B10155" s="186" t="s">
        <v>9398</v>
      </c>
      <c r="C10155" s="186" t="s">
        <v>12</v>
      </c>
      <c r="D10155" s="186">
        <v>51.64</v>
      </c>
    </row>
    <row r="10156" spans="1:4">
      <c r="A10156" s="186" t="s">
        <v>9399</v>
      </c>
      <c r="B10156" s="186" t="s">
        <v>9400</v>
      </c>
      <c r="C10156" s="186" t="s">
        <v>12</v>
      </c>
      <c r="D10156" s="188" t="s">
        <v>39571</v>
      </c>
    </row>
    <row r="10157" spans="1:4">
      <c r="A10157" s="186" t="s">
        <v>9401</v>
      </c>
      <c r="B10157" s="186" t="s">
        <v>9402</v>
      </c>
      <c r="C10157" s="186" t="s">
        <v>1580</v>
      </c>
      <c r="D10157" s="188" t="s">
        <v>39572</v>
      </c>
    </row>
    <row r="10158" spans="1:4">
      <c r="A10158" s="186" t="s">
        <v>204</v>
      </c>
      <c r="B10158" s="186" t="s">
        <v>8765</v>
      </c>
      <c r="C10158" s="186" t="s">
        <v>34116</v>
      </c>
    </row>
    <row r="10160" spans="1:4">
      <c r="C10160" s="184" t="s">
        <v>34071</v>
      </c>
      <c r="D10160" s="185" t="s">
        <v>114</v>
      </c>
    </row>
    <row r="10161" spans="1:4">
      <c r="A10161" s="184"/>
    </row>
    <row r="10162" spans="1:4">
      <c r="D10162" s="184" t="s">
        <v>34072</v>
      </c>
    </row>
    <row r="10163" spans="1:4">
      <c r="A10163" s="184"/>
    </row>
    <row r="10164" spans="1:4">
      <c r="A10164" s="184"/>
      <c r="B10164" s="184" t="s">
        <v>34073</v>
      </c>
      <c r="C10164" s="184" t="s">
        <v>34074</v>
      </c>
      <c r="D10164" s="184" t="s">
        <v>34075</v>
      </c>
    </row>
    <row r="10165" spans="1:4">
      <c r="B10165" s="184" t="s">
        <v>34076</v>
      </c>
      <c r="C10165" s="184" t="s">
        <v>107</v>
      </c>
      <c r="D10165" s="184" t="s">
        <v>34077</v>
      </c>
    </row>
    <row r="10166" spans="1:4">
      <c r="A10166" s="186" t="s">
        <v>39524</v>
      </c>
    </row>
    <row r="10167" spans="1:4">
      <c r="A10167" s="186" t="s">
        <v>9403</v>
      </c>
      <c r="B10167" s="186" t="s">
        <v>39573</v>
      </c>
      <c r="C10167" s="186" t="s">
        <v>12</v>
      </c>
      <c r="D10167" s="188" t="s">
        <v>33581</v>
      </c>
    </row>
    <row r="10168" spans="1:4">
      <c r="B10168" s="186" t="s">
        <v>39574</v>
      </c>
    </row>
    <row r="10169" spans="1:4">
      <c r="A10169" s="186" t="s">
        <v>9405</v>
      </c>
      <c r="B10169" s="186" t="s">
        <v>9406</v>
      </c>
      <c r="C10169" s="186" t="s">
        <v>12</v>
      </c>
      <c r="D10169" s="186">
        <v>109.45</v>
      </c>
    </row>
    <row r="10170" spans="1:4">
      <c r="A10170" s="186" t="s">
        <v>9407</v>
      </c>
      <c r="B10170" s="186" t="s">
        <v>9408</v>
      </c>
      <c r="C10170" s="186" t="s">
        <v>12</v>
      </c>
      <c r="D10170" s="186">
        <v>328.9</v>
      </c>
    </row>
    <row r="10171" spans="1:4">
      <c r="A10171" s="186" t="s">
        <v>9409</v>
      </c>
      <c r="B10171" s="186" t="s">
        <v>9410</v>
      </c>
      <c r="C10171" s="186" t="s">
        <v>12</v>
      </c>
      <c r="D10171" s="186">
        <v>30.77</v>
      </c>
    </row>
    <row r="10172" spans="1:4">
      <c r="A10172" s="186" t="s">
        <v>9412</v>
      </c>
      <c r="B10172" s="186" t="s">
        <v>9413</v>
      </c>
      <c r="C10172" s="186" t="s">
        <v>12</v>
      </c>
      <c r="D10172" s="186">
        <v>117.91</v>
      </c>
    </row>
    <row r="10173" spans="1:4">
      <c r="A10173" s="186" t="s">
        <v>39575</v>
      </c>
      <c r="B10173" s="186" t="s">
        <v>9414</v>
      </c>
      <c r="C10173" s="186" t="s">
        <v>12</v>
      </c>
      <c r="D10173" s="188" t="s">
        <v>39576</v>
      </c>
    </row>
    <row r="10174" spans="1:4">
      <c r="A10174" s="186" t="s">
        <v>9415</v>
      </c>
      <c r="B10174" s="186" t="s">
        <v>39577</v>
      </c>
      <c r="C10174" s="186" t="s">
        <v>12</v>
      </c>
      <c r="D10174" s="186">
        <v>178.6</v>
      </c>
    </row>
    <row r="10175" spans="1:4">
      <c r="B10175" s="186" t="s">
        <v>39578</v>
      </c>
    </row>
    <row r="10176" spans="1:4">
      <c r="A10176" s="186" t="s">
        <v>9416</v>
      </c>
      <c r="B10176" s="186" t="s">
        <v>9417</v>
      </c>
      <c r="C10176" s="186" t="s">
        <v>12</v>
      </c>
      <c r="D10176" s="186">
        <v>166.5</v>
      </c>
    </row>
    <row r="10177" spans="1:4">
      <c r="A10177" s="186" t="s">
        <v>9418</v>
      </c>
      <c r="B10177" s="186" t="s">
        <v>39579</v>
      </c>
      <c r="C10177" s="186" t="s">
        <v>12</v>
      </c>
      <c r="D10177" s="188" t="s">
        <v>39580</v>
      </c>
    </row>
    <row r="10178" spans="1:4">
      <c r="B10178" s="186" t="s">
        <v>39581</v>
      </c>
    </row>
    <row r="10179" spans="1:4">
      <c r="A10179" s="186" t="s">
        <v>39582</v>
      </c>
      <c r="B10179" s="186" t="s">
        <v>39583</v>
      </c>
      <c r="C10179" s="186" t="s">
        <v>12</v>
      </c>
      <c r="D10179" s="188" t="s">
        <v>39584</v>
      </c>
    </row>
    <row r="10180" spans="1:4">
      <c r="B10180" s="186" t="s">
        <v>39585</v>
      </c>
    </row>
    <row r="10181" spans="1:4">
      <c r="A10181" s="186" t="s">
        <v>39586</v>
      </c>
      <c r="B10181" s="186" t="s">
        <v>39587</v>
      </c>
      <c r="C10181" s="186" t="s">
        <v>12</v>
      </c>
      <c r="D10181" s="186">
        <v>447.67</v>
      </c>
    </row>
    <row r="10182" spans="1:4">
      <c r="B10182" s="186" t="s">
        <v>39588</v>
      </c>
    </row>
    <row r="10183" spans="1:4">
      <c r="A10183" s="186" t="s">
        <v>9419</v>
      </c>
      <c r="B10183" s="186" t="s">
        <v>39589</v>
      </c>
      <c r="C10183" s="186" t="s">
        <v>12</v>
      </c>
      <c r="D10183" s="186">
        <v>344.27</v>
      </c>
    </row>
    <row r="10184" spans="1:4">
      <c r="B10184" s="186" t="s">
        <v>39590</v>
      </c>
    </row>
    <row r="10185" spans="1:4">
      <c r="A10185" s="189">
        <v>11463</v>
      </c>
      <c r="B10185" s="186" t="s">
        <v>9420</v>
      </c>
      <c r="C10185" s="186" t="s">
        <v>12</v>
      </c>
      <c r="D10185" s="188" t="s">
        <v>39591</v>
      </c>
    </row>
    <row r="10186" spans="1:4">
      <c r="A10186" s="186" t="s">
        <v>39592</v>
      </c>
      <c r="B10186" s="186" t="s">
        <v>39593</v>
      </c>
      <c r="C10186" s="186" t="s">
        <v>12</v>
      </c>
      <c r="D10186" s="188" t="s">
        <v>39594</v>
      </c>
    </row>
    <row r="10187" spans="1:4">
      <c r="B10187" s="186" t="s">
        <v>39595</v>
      </c>
    </row>
    <row r="10188" spans="1:4">
      <c r="A10188" s="186" t="s">
        <v>9421</v>
      </c>
      <c r="B10188" s="186" t="s">
        <v>9422</v>
      </c>
      <c r="C10188" s="186" t="s">
        <v>12</v>
      </c>
      <c r="D10188" s="186">
        <v>88.93</v>
      </c>
    </row>
    <row r="10189" spans="1:4">
      <c r="B10189" s="186" t="s">
        <v>1101</v>
      </c>
    </row>
    <row r="10190" spans="1:4">
      <c r="A10190" s="186" t="s">
        <v>9424</v>
      </c>
      <c r="B10190" s="186" t="s">
        <v>39596</v>
      </c>
      <c r="C10190" s="186" t="s">
        <v>12</v>
      </c>
      <c r="D10190" s="186">
        <v>46.33</v>
      </c>
    </row>
    <row r="10191" spans="1:4">
      <c r="B10191" s="186" t="s">
        <v>662</v>
      </c>
    </row>
    <row r="10192" spans="1:4">
      <c r="A10192" s="189">
        <v>10071</v>
      </c>
      <c r="B10192" s="186" t="s">
        <v>9425</v>
      </c>
      <c r="C10192" s="186" t="s">
        <v>12</v>
      </c>
      <c r="D10192" s="188" t="s">
        <v>39597</v>
      </c>
    </row>
    <row r="10193" spans="1:4">
      <c r="B10193" s="186" t="s">
        <v>9426</v>
      </c>
    </row>
    <row r="10194" spans="1:4">
      <c r="A10194" s="189">
        <v>10072</v>
      </c>
      <c r="B10194" s="186" t="s">
        <v>9427</v>
      </c>
      <c r="C10194" s="186" t="s">
        <v>12</v>
      </c>
      <c r="D10194" s="186">
        <v>1039.5</v>
      </c>
    </row>
    <row r="10195" spans="1:4">
      <c r="B10195" s="186" t="s">
        <v>9428</v>
      </c>
    </row>
    <row r="10196" spans="1:4">
      <c r="A10196" s="189">
        <v>10074</v>
      </c>
      <c r="B10196" s="186" t="s">
        <v>9429</v>
      </c>
      <c r="C10196" s="186" t="s">
        <v>12</v>
      </c>
      <c r="D10196" s="188" t="s">
        <v>39598</v>
      </c>
    </row>
    <row r="10197" spans="1:4">
      <c r="B10197" s="186" t="s">
        <v>9430</v>
      </c>
    </row>
    <row r="10198" spans="1:4">
      <c r="A10198" s="186" t="s">
        <v>9432</v>
      </c>
      <c r="B10198" s="186" t="s">
        <v>9433</v>
      </c>
      <c r="C10198" s="186" t="s">
        <v>12</v>
      </c>
      <c r="D10198" s="186">
        <v>244.5</v>
      </c>
    </row>
    <row r="10199" spans="1:4">
      <c r="A10199" s="186" t="s">
        <v>9434</v>
      </c>
      <c r="B10199" s="186" t="s">
        <v>39599</v>
      </c>
      <c r="C10199" s="186" t="s">
        <v>12</v>
      </c>
      <c r="D10199" s="186">
        <v>12.23</v>
      </c>
    </row>
    <row r="10200" spans="1:4">
      <c r="B10200" s="186" t="s">
        <v>1423</v>
      </c>
    </row>
    <row r="10201" spans="1:4">
      <c r="A10201" s="186" t="s">
        <v>9435</v>
      </c>
      <c r="B10201" s="186" t="s">
        <v>9436</v>
      </c>
      <c r="C10201" s="186" t="s">
        <v>12</v>
      </c>
      <c r="D10201" s="186">
        <v>32.380000000000003</v>
      </c>
    </row>
    <row r="10202" spans="1:4">
      <c r="A10202" s="186" t="s">
        <v>9437</v>
      </c>
      <c r="B10202" s="186" t="s">
        <v>39600</v>
      </c>
      <c r="C10202" s="186" t="s">
        <v>12</v>
      </c>
      <c r="D10202" s="186">
        <v>37.840000000000003</v>
      </c>
    </row>
    <row r="10203" spans="1:4">
      <c r="A10203" s="189">
        <v>12149</v>
      </c>
      <c r="B10203" s="186" t="s">
        <v>9439</v>
      </c>
      <c r="C10203" s="186" t="s">
        <v>12</v>
      </c>
      <c r="D10203" s="188" t="s">
        <v>18879</v>
      </c>
    </row>
    <row r="10204" spans="1:4">
      <c r="B10204" s="186" t="s">
        <v>9440</v>
      </c>
    </row>
    <row r="10205" spans="1:4">
      <c r="A10205" s="189">
        <v>12148</v>
      </c>
      <c r="B10205" s="186" t="s">
        <v>9441</v>
      </c>
      <c r="C10205" s="186" t="s">
        <v>12</v>
      </c>
      <c r="D10205" s="188" t="s">
        <v>39601</v>
      </c>
    </row>
    <row r="10206" spans="1:4">
      <c r="B10206" s="186" t="s">
        <v>9442</v>
      </c>
    </row>
    <row r="10207" spans="1:4">
      <c r="A10207" s="186" t="s">
        <v>9443</v>
      </c>
      <c r="B10207" s="186" t="s">
        <v>9444</v>
      </c>
      <c r="C10207" s="186" t="s">
        <v>12</v>
      </c>
      <c r="D10207" s="186">
        <v>373.69</v>
      </c>
    </row>
    <row r="10208" spans="1:4">
      <c r="B10208" s="186" t="s">
        <v>319</v>
      </c>
    </row>
    <row r="10209" spans="1:4">
      <c r="A10209" s="189">
        <v>10053</v>
      </c>
      <c r="B10209" s="186" t="s">
        <v>39602</v>
      </c>
      <c r="C10209" s="186" t="s">
        <v>12</v>
      </c>
      <c r="D10209" s="186">
        <v>244.5</v>
      </c>
    </row>
    <row r="10210" spans="1:4">
      <c r="B10210" s="186" t="s">
        <v>39603</v>
      </c>
    </row>
    <row r="10211" spans="1:4">
      <c r="A10211" s="186" t="s">
        <v>9445</v>
      </c>
      <c r="B10211" s="186" t="s">
        <v>9446</v>
      </c>
      <c r="C10211" s="186" t="s">
        <v>12</v>
      </c>
      <c r="D10211" s="186">
        <v>505.31</v>
      </c>
    </row>
    <row r="10212" spans="1:4">
      <c r="A10212" s="189">
        <v>13225</v>
      </c>
      <c r="B10212" s="186" t="s">
        <v>39604</v>
      </c>
      <c r="C10212" s="186" t="s">
        <v>12</v>
      </c>
      <c r="D10212" s="186">
        <v>694.19</v>
      </c>
    </row>
    <row r="10213" spans="1:4">
      <c r="B10213" s="186" t="s">
        <v>1101</v>
      </c>
    </row>
    <row r="10214" spans="1:4">
      <c r="A10214" s="186" t="s">
        <v>9447</v>
      </c>
      <c r="B10214" s="186" t="s">
        <v>9448</v>
      </c>
      <c r="C10214" s="186" t="s">
        <v>12</v>
      </c>
      <c r="D10214" s="188" t="s">
        <v>39605</v>
      </c>
    </row>
    <row r="10215" spans="1:4">
      <c r="A10215" s="186" t="s">
        <v>39606</v>
      </c>
      <c r="B10215" s="186" t="s">
        <v>9449</v>
      </c>
      <c r="C10215" s="186" t="s">
        <v>12</v>
      </c>
      <c r="D10215" s="188" t="s">
        <v>39607</v>
      </c>
    </row>
    <row r="10216" spans="1:4">
      <c r="A10216" s="189">
        <v>10827</v>
      </c>
      <c r="B10216" s="186" t="s">
        <v>9450</v>
      </c>
      <c r="C10216" s="186" t="s">
        <v>12</v>
      </c>
      <c r="D10216" s="188" t="s">
        <v>23919</v>
      </c>
    </row>
    <row r="10217" spans="1:4">
      <c r="B10217" s="186" t="s">
        <v>9451</v>
      </c>
    </row>
    <row r="10218" spans="1:4">
      <c r="A10218" s="186" t="s">
        <v>9452</v>
      </c>
      <c r="B10218" s="186" t="s">
        <v>9453</v>
      </c>
      <c r="C10218" s="186" t="s">
        <v>12</v>
      </c>
      <c r="D10218" s="186">
        <v>587.19000000000005</v>
      </c>
    </row>
    <row r="10219" spans="1:4">
      <c r="A10219" s="186" t="s">
        <v>9454</v>
      </c>
      <c r="B10219" s="186" t="s">
        <v>9455</v>
      </c>
      <c r="C10219" s="186" t="s">
        <v>1580</v>
      </c>
      <c r="D10219" s="188" t="s">
        <v>39608</v>
      </c>
    </row>
    <row r="10220" spans="1:4">
      <c r="A10220" s="186" t="s">
        <v>9456</v>
      </c>
      <c r="B10220" s="186" t="s">
        <v>9457</v>
      </c>
      <c r="C10220" s="186" t="s">
        <v>12</v>
      </c>
      <c r="D10220" s="188" t="s">
        <v>38389</v>
      </c>
    </row>
    <row r="10221" spans="1:4">
      <c r="A10221" s="186" t="s">
        <v>39609</v>
      </c>
      <c r="B10221" s="186" t="s">
        <v>9458</v>
      </c>
      <c r="C10221" s="186" t="s">
        <v>12</v>
      </c>
      <c r="D10221" s="188" t="s">
        <v>39610</v>
      </c>
    </row>
    <row r="10222" spans="1:4">
      <c r="B10222" s="186" t="s">
        <v>9459</v>
      </c>
    </row>
    <row r="10223" spans="1:4">
      <c r="A10223" s="186" t="s">
        <v>9460</v>
      </c>
      <c r="B10223" s="186" t="s">
        <v>9461</v>
      </c>
      <c r="C10223" s="186" t="s">
        <v>12</v>
      </c>
      <c r="D10223" s="188" t="s">
        <v>39611</v>
      </c>
    </row>
    <row r="10224" spans="1:4">
      <c r="B10224" s="186" t="s">
        <v>9462</v>
      </c>
    </row>
    <row r="10225" spans="1:4">
      <c r="A10225" s="186" t="s">
        <v>9463</v>
      </c>
      <c r="B10225" s="186" t="s">
        <v>39612</v>
      </c>
      <c r="C10225" s="186" t="s">
        <v>12</v>
      </c>
      <c r="D10225" s="186">
        <v>158.28</v>
      </c>
    </row>
    <row r="10226" spans="1:4">
      <c r="B10226" s="189" t="s">
        <v>114</v>
      </c>
    </row>
    <row r="10227" spans="1:4">
      <c r="A10227" s="186" t="s">
        <v>9464</v>
      </c>
      <c r="B10227" s="186" t="s">
        <v>9465</v>
      </c>
      <c r="C10227" s="186" t="s">
        <v>12</v>
      </c>
      <c r="D10227" s="188" t="s">
        <v>39613</v>
      </c>
    </row>
    <row r="10228" spans="1:4">
      <c r="A10228" s="186" t="s">
        <v>9466</v>
      </c>
      <c r="B10228" s="186" t="s">
        <v>9467</v>
      </c>
      <c r="C10228" s="186" t="s">
        <v>12</v>
      </c>
      <c r="D10228" s="188" t="s">
        <v>39614</v>
      </c>
    </row>
    <row r="10229" spans="1:4">
      <c r="A10229" s="186" t="s">
        <v>9468</v>
      </c>
      <c r="B10229" s="186" t="s">
        <v>9469</v>
      </c>
      <c r="C10229" s="186" t="s">
        <v>12</v>
      </c>
      <c r="D10229" s="186">
        <v>107.91</v>
      </c>
    </row>
    <row r="10230" spans="1:4">
      <c r="A10230" s="186" t="s">
        <v>9470</v>
      </c>
      <c r="B10230" s="186" t="s">
        <v>9471</v>
      </c>
      <c r="C10230" s="186" t="s">
        <v>12</v>
      </c>
      <c r="D10230" s="186">
        <v>1574</v>
      </c>
    </row>
    <row r="10231" spans="1:4">
      <c r="B10231" s="186" t="s">
        <v>9472</v>
      </c>
    </row>
    <row r="10232" spans="1:4">
      <c r="A10232" s="189">
        <v>12611</v>
      </c>
      <c r="B10232" s="186" t="s">
        <v>22164</v>
      </c>
      <c r="C10232" s="186" t="s">
        <v>12</v>
      </c>
      <c r="D10232" s="186">
        <v>259.74</v>
      </c>
    </row>
    <row r="10233" spans="1:4">
      <c r="B10233" s="186" t="s">
        <v>39615</v>
      </c>
    </row>
    <row r="10234" spans="1:4">
      <c r="A10234" s="186" t="s">
        <v>9473</v>
      </c>
      <c r="B10234" s="186" t="s">
        <v>9474</v>
      </c>
      <c r="C10234" s="186" t="s">
        <v>12</v>
      </c>
      <c r="D10234" s="186">
        <v>199.9</v>
      </c>
    </row>
    <row r="10235" spans="1:4">
      <c r="B10235" s="186" t="s">
        <v>9475</v>
      </c>
    </row>
    <row r="10236" spans="1:4">
      <c r="A10236" s="189">
        <v>12610</v>
      </c>
      <c r="B10236" s="186" t="s">
        <v>22165</v>
      </c>
      <c r="C10236" s="186" t="s">
        <v>12</v>
      </c>
      <c r="D10236" s="186">
        <v>229.9</v>
      </c>
    </row>
    <row r="10237" spans="1:4">
      <c r="B10237" s="186" t="s">
        <v>39616</v>
      </c>
    </row>
    <row r="10238" spans="1:4">
      <c r="A10238" s="186" t="s">
        <v>9476</v>
      </c>
      <c r="C10238" s="186" t="s">
        <v>12</v>
      </c>
      <c r="D10238" s="188" t="s">
        <v>39617</v>
      </c>
    </row>
    <row r="10239" spans="1:4">
      <c r="A10239" s="186" t="s">
        <v>204</v>
      </c>
      <c r="B10239" s="186" t="s">
        <v>8874</v>
      </c>
      <c r="C10239" s="186" t="s">
        <v>34116</v>
      </c>
    </row>
    <row r="10241" spans="1:4">
      <c r="C10241" s="184" t="s">
        <v>34071</v>
      </c>
      <c r="D10241" s="185" t="s">
        <v>114</v>
      </c>
    </row>
    <row r="10242" spans="1:4">
      <c r="A10242" s="184"/>
    </row>
    <row r="10243" spans="1:4">
      <c r="D10243" s="184" t="s">
        <v>34072</v>
      </c>
    </row>
    <row r="10244" spans="1:4">
      <c r="A10244" s="184"/>
    </row>
    <row r="10245" spans="1:4">
      <c r="A10245" s="184"/>
      <c r="B10245" s="184" t="s">
        <v>34073</v>
      </c>
      <c r="C10245" s="184" t="s">
        <v>34074</v>
      </c>
      <c r="D10245" s="184" t="s">
        <v>34075</v>
      </c>
    </row>
    <row r="10246" spans="1:4">
      <c r="B10246" s="184" t="s">
        <v>34076</v>
      </c>
      <c r="C10246" s="184" t="s">
        <v>107</v>
      </c>
      <c r="D10246" s="184" t="s">
        <v>34077</v>
      </c>
    </row>
    <row r="10247" spans="1:4">
      <c r="A10247" s="186" t="s">
        <v>39524</v>
      </c>
    </row>
    <row r="10248" spans="1:4">
      <c r="B10248" s="186" t="s">
        <v>9477</v>
      </c>
    </row>
    <row r="10249" spans="1:4">
      <c r="B10249" s="186" t="s">
        <v>319</v>
      </c>
    </row>
    <row r="10250" spans="1:4">
      <c r="A10250" s="186" t="s">
        <v>9478</v>
      </c>
      <c r="B10250" s="186" t="s">
        <v>9479</v>
      </c>
      <c r="C10250" s="186" t="s">
        <v>12</v>
      </c>
      <c r="D10250" s="188" t="s">
        <v>39618</v>
      </c>
    </row>
    <row r="10251" spans="1:4">
      <c r="A10251" s="186" t="s">
        <v>9480</v>
      </c>
      <c r="B10251" s="186" t="s">
        <v>9481</v>
      </c>
      <c r="C10251" s="186" t="s">
        <v>12</v>
      </c>
      <c r="D10251" s="188" t="s">
        <v>39619</v>
      </c>
    </row>
    <row r="10252" spans="1:4">
      <c r="A10252" s="186" t="s">
        <v>9482</v>
      </c>
      <c r="B10252" s="186" t="s">
        <v>22627</v>
      </c>
      <c r="C10252" s="186" t="s">
        <v>12</v>
      </c>
      <c r="D10252" s="186">
        <v>223.54</v>
      </c>
    </row>
    <row r="10253" spans="1:4">
      <c r="A10253" s="189">
        <v>13057</v>
      </c>
      <c r="B10253" s="186" t="s">
        <v>23236</v>
      </c>
      <c r="C10253" s="186" t="s">
        <v>12</v>
      </c>
      <c r="D10253" s="186">
        <v>464.9</v>
      </c>
    </row>
    <row r="10254" spans="1:4">
      <c r="A10254" s="186" t="s">
        <v>39620</v>
      </c>
      <c r="B10254" s="186" t="s">
        <v>9484</v>
      </c>
      <c r="C10254" s="186" t="s">
        <v>12</v>
      </c>
      <c r="D10254" s="186">
        <v>213.32</v>
      </c>
    </row>
    <row r="10255" spans="1:4">
      <c r="A10255" s="186" t="s">
        <v>39621</v>
      </c>
      <c r="B10255" s="186" t="s">
        <v>9485</v>
      </c>
      <c r="C10255" s="186" t="s">
        <v>12</v>
      </c>
      <c r="D10255" s="188" t="s">
        <v>22665</v>
      </c>
    </row>
    <row r="10256" spans="1:4">
      <c r="A10256" s="186" t="s">
        <v>9486</v>
      </c>
      <c r="B10256" s="186" t="s">
        <v>9487</v>
      </c>
      <c r="C10256" s="186" t="s">
        <v>12</v>
      </c>
      <c r="D10256" s="188" t="s">
        <v>39622</v>
      </c>
    </row>
    <row r="10257" spans="1:4">
      <c r="A10257" s="186" t="s">
        <v>9488</v>
      </c>
      <c r="B10257" s="186" t="s">
        <v>9489</v>
      </c>
      <c r="C10257" s="186" t="s">
        <v>12</v>
      </c>
      <c r="D10257" s="188" t="s">
        <v>526</v>
      </c>
    </row>
    <row r="10258" spans="1:4">
      <c r="B10258" s="186" t="s">
        <v>9490</v>
      </c>
    </row>
    <row r="10259" spans="1:4">
      <c r="A10259" s="186" t="s">
        <v>9491</v>
      </c>
      <c r="B10259" s="186" t="s">
        <v>39623</v>
      </c>
      <c r="C10259" s="186" t="s">
        <v>12</v>
      </c>
      <c r="D10259" s="188" t="s">
        <v>39624</v>
      </c>
    </row>
    <row r="10260" spans="1:4">
      <c r="B10260" s="186" t="s">
        <v>39625</v>
      </c>
    </row>
    <row r="10261" spans="1:4">
      <c r="A10261" s="186" t="s">
        <v>9492</v>
      </c>
      <c r="B10261" s="186" t="s">
        <v>39626</v>
      </c>
      <c r="C10261" s="186" t="s">
        <v>12</v>
      </c>
      <c r="D10261" s="186">
        <v>40.26</v>
      </c>
    </row>
    <row r="10262" spans="1:4">
      <c r="B10262" s="186" t="s">
        <v>1423</v>
      </c>
    </row>
    <row r="10263" spans="1:4">
      <c r="A10263" s="186" t="s">
        <v>9493</v>
      </c>
      <c r="B10263" s="186" t="s">
        <v>39627</v>
      </c>
      <c r="C10263" s="186" t="s">
        <v>12</v>
      </c>
      <c r="D10263" s="188" t="s">
        <v>39624</v>
      </c>
    </row>
    <row r="10264" spans="1:4">
      <c r="B10264" s="186" t="s">
        <v>39628</v>
      </c>
    </row>
    <row r="10265" spans="1:4">
      <c r="A10265" s="189">
        <v>11146</v>
      </c>
      <c r="B10265" s="186" t="s">
        <v>9494</v>
      </c>
      <c r="C10265" s="186" t="s">
        <v>12</v>
      </c>
      <c r="D10265" s="188" t="s">
        <v>39629</v>
      </c>
    </row>
    <row r="10266" spans="1:4">
      <c r="A10266" s="186" t="s">
        <v>9495</v>
      </c>
      <c r="B10266" s="186" t="s">
        <v>9496</v>
      </c>
      <c r="C10266" s="186" t="s">
        <v>12</v>
      </c>
      <c r="D10266" s="188" t="s">
        <v>39571</v>
      </c>
    </row>
    <row r="10267" spans="1:4">
      <c r="A10267" s="186" t="s">
        <v>9497</v>
      </c>
      <c r="B10267" s="186" t="s">
        <v>9498</v>
      </c>
      <c r="C10267" s="186" t="s">
        <v>12</v>
      </c>
      <c r="D10267" s="186">
        <v>38.39</v>
      </c>
    </row>
    <row r="10268" spans="1:4">
      <c r="A10268" s="186" t="s">
        <v>39630</v>
      </c>
      <c r="B10268" s="186" t="s">
        <v>9499</v>
      </c>
      <c r="C10268" s="186" t="s">
        <v>12</v>
      </c>
      <c r="D10268" s="186">
        <v>58.45</v>
      </c>
    </row>
    <row r="10269" spans="1:4">
      <c r="A10269" s="186" t="s">
        <v>9501</v>
      </c>
      <c r="B10269" s="186" t="s">
        <v>9502</v>
      </c>
      <c r="C10269" s="186" t="s">
        <v>12</v>
      </c>
      <c r="D10269" s="186">
        <v>48.2</v>
      </c>
    </row>
    <row r="10270" spans="1:4">
      <c r="A10270" s="186" t="s">
        <v>9503</v>
      </c>
      <c r="B10270" s="186" t="s">
        <v>39631</v>
      </c>
      <c r="C10270" s="186" t="s">
        <v>12</v>
      </c>
      <c r="D10270" s="188" t="s">
        <v>39632</v>
      </c>
    </row>
    <row r="10271" spans="1:4">
      <c r="B10271" s="186" t="s">
        <v>319</v>
      </c>
    </row>
    <row r="10272" spans="1:4">
      <c r="A10272" s="186" t="s">
        <v>39633</v>
      </c>
      <c r="B10272" s="186" t="s">
        <v>9504</v>
      </c>
      <c r="C10272" s="186" t="s">
        <v>12</v>
      </c>
      <c r="D10272" s="186">
        <v>133.66999999999999</v>
      </c>
    </row>
    <row r="10273" spans="1:4">
      <c r="A10273" s="186" t="s">
        <v>9506</v>
      </c>
      <c r="B10273" s="186" t="s">
        <v>9507</v>
      </c>
      <c r="C10273" s="186" t="s">
        <v>12</v>
      </c>
      <c r="D10273" s="186">
        <v>165</v>
      </c>
    </row>
    <row r="10274" spans="1:4">
      <c r="A10274" s="186" t="s">
        <v>39634</v>
      </c>
      <c r="B10274" s="186" t="s">
        <v>9508</v>
      </c>
      <c r="C10274" s="186" t="s">
        <v>12</v>
      </c>
      <c r="D10274" s="188" t="s">
        <v>33776</v>
      </c>
    </row>
    <row r="10275" spans="1:4">
      <c r="A10275" s="186" t="s">
        <v>9509</v>
      </c>
      <c r="B10275" s="186" t="s">
        <v>39635</v>
      </c>
      <c r="C10275" s="186" t="s">
        <v>12</v>
      </c>
      <c r="D10275" s="186">
        <v>118.63</v>
      </c>
    </row>
    <row r="10276" spans="1:4">
      <c r="B10276" s="186" t="s">
        <v>2714</v>
      </c>
    </row>
    <row r="10277" spans="1:4">
      <c r="A10277" s="186" t="s">
        <v>39636</v>
      </c>
      <c r="B10277" s="186" t="s">
        <v>9510</v>
      </c>
      <c r="C10277" s="186" t="s">
        <v>12</v>
      </c>
      <c r="D10277" s="188" t="s">
        <v>13943</v>
      </c>
    </row>
    <row r="10278" spans="1:4">
      <c r="A10278" s="186" t="s">
        <v>9512</v>
      </c>
      <c r="B10278" s="186" t="s">
        <v>9513</v>
      </c>
      <c r="C10278" s="186" t="s">
        <v>12</v>
      </c>
      <c r="D10278" s="188" t="s">
        <v>1858</v>
      </c>
    </row>
    <row r="10279" spans="1:4">
      <c r="A10279" s="186" t="s">
        <v>9514</v>
      </c>
      <c r="B10279" s="186" t="s">
        <v>9515</v>
      </c>
      <c r="C10279" s="186" t="s">
        <v>12</v>
      </c>
      <c r="D10279" s="187" t="s">
        <v>39637</v>
      </c>
    </row>
    <row r="10280" spans="1:4">
      <c r="A10280" s="186" t="s">
        <v>9516</v>
      </c>
      <c r="B10280" s="186" t="s">
        <v>9517</v>
      </c>
      <c r="C10280" s="186" t="s">
        <v>12</v>
      </c>
      <c r="D10280" s="188" t="s">
        <v>39638</v>
      </c>
    </row>
    <row r="10281" spans="1:4">
      <c r="B10281" s="186" t="s">
        <v>9518</v>
      </c>
    </row>
    <row r="10282" spans="1:4">
      <c r="A10282" s="186" t="s">
        <v>9519</v>
      </c>
      <c r="B10282" s="186" t="s">
        <v>9520</v>
      </c>
      <c r="C10282" s="186" t="s">
        <v>12</v>
      </c>
      <c r="D10282" s="186">
        <v>247.5</v>
      </c>
    </row>
    <row r="10283" spans="1:4">
      <c r="A10283" s="186" t="s">
        <v>39639</v>
      </c>
      <c r="B10283" s="186" t="s">
        <v>9521</v>
      </c>
      <c r="C10283" s="186" t="s">
        <v>12</v>
      </c>
      <c r="D10283" s="186">
        <v>109.9</v>
      </c>
    </row>
    <row r="10284" spans="1:4">
      <c r="A10284" s="186" t="s">
        <v>39640</v>
      </c>
    </row>
    <row r="10285" spans="1:4">
      <c r="A10285" s="189">
        <v>10545</v>
      </c>
      <c r="B10285" s="186" t="s">
        <v>9523</v>
      </c>
      <c r="C10285" s="186" t="s">
        <v>57</v>
      </c>
      <c r="D10285" s="188" t="s">
        <v>9524</v>
      </c>
    </row>
    <row r="10286" spans="1:4">
      <c r="A10286" s="189">
        <v>10537</v>
      </c>
      <c r="B10286" s="186" t="s">
        <v>9525</v>
      </c>
      <c r="C10286" s="186" t="s">
        <v>57</v>
      </c>
      <c r="D10286" s="188" t="s">
        <v>9526</v>
      </c>
    </row>
    <row r="10287" spans="1:4">
      <c r="A10287" s="189">
        <v>10535</v>
      </c>
      <c r="B10287" s="186" t="s">
        <v>9527</v>
      </c>
      <c r="C10287" s="186" t="s">
        <v>57</v>
      </c>
      <c r="D10287" s="188" t="s">
        <v>1052</v>
      </c>
    </row>
    <row r="10288" spans="1:4">
      <c r="A10288" s="189">
        <v>10529</v>
      </c>
      <c r="B10288" s="186" t="s">
        <v>9528</v>
      </c>
      <c r="C10288" s="186" t="s">
        <v>57</v>
      </c>
      <c r="D10288" s="188" t="s">
        <v>9529</v>
      </c>
    </row>
    <row r="10289" spans="1:4">
      <c r="A10289" s="189">
        <v>10531</v>
      </c>
      <c r="B10289" s="186" t="s">
        <v>9530</v>
      </c>
      <c r="C10289" s="186" t="s">
        <v>57</v>
      </c>
      <c r="D10289" s="188" t="s">
        <v>2799</v>
      </c>
    </row>
    <row r="10290" spans="1:4">
      <c r="A10290" s="189">
        <v>10548</v>
      </c>
      <c r="B10290" s="186" t="s">
        <v>9531</v>
      </c>
      <c r="C10290" s="186" t="s">
        <v>57</v>
      </c>
      <c r="D10290" s="188" t="s">
        <v>6997</v>
      </c>
    </row>
    <row r="10291" spans="1:4">
      <c r="A10291" s="189">
        <v>10533</v>
      </c>
      <c r="B10291" s="186" t="s">
        <v>9532</v>
      </c>
      <c r="C10291" s="186" t="s">
        <v>57</v>
      </c>
      <c r="D10291" s="188" t="s">
        <v>822</v>
      </c>
    </row>
    <row r="10292" spans="1:4">
      <c r="A10292" s="189">
        <v>10536</v>
      </c>
      <c r="B10292" s="186" t="s">
        <v>9533</v>
      </c>
      <c r="C10292" s="186" t="s">
        <v>57</v>
      </c>
      <c r="D10292" s="188" t="s">
        <v>296</v>
      </c>
    </row>
    <row r="10293" spans="1:4">
      <c r="A10293" s="186">
        <v>10540</v>
      </c>
      <c r="B10293" s="186" t="s">
        <v>9534</v>
      </c>
      <c r="C10293" s="186" t="s">
        <v>57</v>
      </c>
      <c r="D10293" s="188" t="s">
        <v>4640</v>
      </c>
    </row>
    <row r="10294" spans="1:4">
      <c r="A10294" s="186">
        <v>10539</v>
      </c>
      <c r="B10294" s="186" t="s">
        <v>9535</v>
      </c>
      <c r="C10294" s="186" t="s">
        <v>57</v>
      </c>
      <c r="D10294" s="188" t="s">
        <v>9536</v>
      </c>
    </row>
    <row r="10295" spans="1:4">
      <c r="A10295" s="189">
        <v>10544</v>
      </c>
      <c r="B10295" s="186" t="s">
        <v>9537</v>
      </c>
      <c r="C10295" s="186" t="s">
        <v>57</v>
      </c>
      <c r="D10295" s="188" t="s">
        <v>9538</v>
      </c>
    </row>
    <row r="10296" spans="1:4">
      <c r="A10296" s="189">
        <v>10550</v>
      </c>
      <c r="B10296" s="186" t="s">
        <v>9539</v>
      </c>
      <c r="C10296" s="186" t="s">
        <v>57</v>
      </c>
      <c r="D10296" s="188" t="s">
        <v>9001</v>
      </c>
    </row>
    <row r="10297" spans="1:4">
      <c r="A10297" s="189">
        <v>10547</v>
      </c>
      <c r="B10297" s="186" t="s">
        <v>9540</v>
      </c>
      <c r="C10297" s="186" t="s">
        <v>57</v>
      </c>
      <c r="D10297" s="188" t="s">
        <v>9541</v>
      </c>
    </row>
    <row r="10298" spans="1:4">
      <c r="A10298" s="189">
        <v>10546</v>
      </c>
      <c r="B10298" s="186" t="s">
        <v>9542</v>
      </c>
      <c r="C10298" s="186" t="s">
        <v>57</v>
      </c>
      <c r="D10298" s="188" t="s">
        <v>9543</v>
      </c>
    </row>
    <row r="10299" spans="1:4">
      <c r="A10299" s="189">
        <v>10541</v>
      </c>
      <c r="B10299" s="186" t="s">
        <v>9544</v>
      </c>
      <c r="C10299" s="186" t="s">
        <v>57</v>
      </c>
      <c r="D10299" s="188" t="s">
        <v>9545</v>
      </c>
    </row>
    <row r="10300" spans="1:4">
      <c r="A10300" s="189">
        <v>10538</v>
      </c>
      <c r="B10300" s="186" t="s">
        <v>9546</v>
      </c>
      <c r="C10300" s="186" t="s">
        <v>57</v>
      </c>
      <c r="D10300" s="188" t="s">
        <v>9547</v>
      </c>
    </row>
    <row r="10301" spans="1:4">
      <c r="A10301" s="189">
        <v>10532</v>
      </c>
      <c r="B10301" s="186" t="s">
        <v>9548</v>
      </c>
      <c r="C10301" s="186" t="s">
        <v>57</v>
      </c>
      <c r="D10301" s="188" t="s">
        <v>9549</v>
      </c>
    </row>
    <row r="10302" spans="1:4">
      <c r="A10302" s="189">
        <v>10530</v>
      </c>
      <c r="B10302" s="186" t="s">
        <v>9550</v>
      </c>
      <c r="C10302" s="186" t="s">
        <v>57</v>
      </c>
      <c r="D10302" s="188" t="s">
        <v>1513</v>
      </c>
    </row>
    <row r="10303" spans="1:4">
      <c r="A10303" s="189">
        <v>10552</v>
      </c>
      <c r="B10303" s="186" t="s">
        <v>9551</v>
      </c>
      <c r="C10303" s="186" t="s">
        <v>57</v>
      </c>
      <c r="D10303" s="188" t="s">
        <v>9552</v>
      </c>
    </row>
    <row r="10304" spans="1:4">
      <c r="A10304" s="189">
        <v>10534</v>
      </c>
      <c r="B10304" s="186" t="s">
        <v>9553</v>
      </c>
      <c r="C10304" s="186" t="s">
        <v>57</v>
      </c>
      <c r="D10304" s="188" t="s">
        <v>9554</v>
      </c>
    </row>
    <row r="10305" spans="1:4">
      <c r="A10305" s="189">
        <v>10551</v>
      </c>
      <c r="B10305" s="186" t="s">
        <v>9555</v>
      </c>
      <c r="C10305" s="186" t="s">
        <v>57</v>
      </c>
      <c r="D10305" s="188" t="s">
        <v>3043</v>
      </c>
    </row>
    <row r="10306" spans="1:4">
      <c r="A10306" s="189">
        <v>10542</v>
      </c>
      <c r="B10306" s="186" t="s">
        <v>9556</v>
      </c>
      <c r="C10306" s="186" t="s">
        <v>57</v>
      </c>
      <c r="D10306" s="188" t="s">
        <v>1105</v>
      </c>
    </row>
    <row r="10307" spans="1:4">
      <c r="A10307" s="189">
        <v>10543</v>
      </c>
      <c r="B10307" s="186" t="s">
        <v>9557</v>
      </c>
      <c r="C10307" s="186" t="s">
        <v>57</v>
      </c>
      <c r="D10307" s="188" t="s">
        <v>9558</v>
      </c>
    </row>
    <row r="10308" spans="1:4">
      <c r="A10308" s="186" t="s">
        <v>9559</v>
      </c>
      <c r="B10308" s="186" t="s">
        <v>39641</v>
      </c>
      <c r="C10308" s="186" t="s">
        <v>12</v>
      </c>
      <c r="D10308" s="190" t="s">
        <v>9560</v>
      </c>
    </row>
    <row r="10309" spans="1:4">
      <c r="B10309" s="186" t="s">
        <v>39642</v>
      </c>
    </row>
    <row r="10310" spans="1:4">
      <c r="A10310" s="189">
        <v>10549</v>
      </c>
      <c r="B10310" s="186" t="s">
        <v>9561</v>
      </c>
      <c r="C10310" s="186" t="s">
        <v>12</v>
      </c>
      <c r="D10310" s="188" t="s">
        <v>9562</v>
      </c>
    </row>
    <row r="10311" spans="1:4">
      <c r="A10311" s="189">
        <v>11654</v>
      </c>
      <c r="B10311" s="186" t="s">
        <v>39643</v>
      </c>
      <c r="C10311" s="186" t="s">
        <v>12</v>
      </c>
      <c r="D10311" s="190" t="s">
        <v>9564</v>
      </c>
    </row>
    <row r="10312" spans="1:4">
      <c r="B10312" s="186" t="s">
        <v>39644</v>
      </c>
    </row>
    <row r="10313" spans="1:4">
      <c r="A10313" s="189">
        <v>12935</v>
      </c>
      <c r="C10313" s="186" t="s">
        <v>12</v>
      </c>
      <c r="D10313" s="190" t="s">
        <v>23129</v>
      </c>
    </row>
    <row r="10314" spans="1:4">
      <c r="A10314" s="186" t="s">
        <v>204</v>
      </c>
      <c r="B10314" s="186" t="s">
        <v>8910</v>
      </c>
      <c r="C10314" s="186" t="s">
        <v>34116</v>
      </c>
    </row>
    <row r="10316" spans="1:4">
      <c r="C10316" s="184" t="s">
        <v>34071</v>
      </c>
      <c r="D10316" s="185" t="s">
        <v>114</v>
      </c>
    </row>
    <row r="10317" spans="1:4">
      <c r="A10317" s="184"/>
    </row>
    <row r="10318" spans="1:4">
      <c r="D10318" s="184" t="s">
        <v>34072</v>
      </c>
    </row>
    <row r="10319" spans="1:4">
      <c r="A10319" s="184"/>
    </row>
    <row r="10320" spans="1:4">
      <c r="A10320" s="184"/>
      <c r="B10320" s="184" t="s">
        <v>34073</v>
      </c>
      <c r="C10320" s="184" t="s">
        <v>34074</v>
      </c>
      <c r="D10320" s="184" t="s">
        <v>34075</v>
      </c>
    </row>
    <row r="10321" spans="1:4">
      <c r="B10321" s="184" t="s">
        <v>34076</v>
      </c>
      <c r="C10321" s="184" t="s">
        <v>107</v>
      </c>
      <c r="D10321" s="184" t="s">
        <v>34077</v>
      </c>
    </row>
    <row r="10322" spans="1:4">
      <c r="A10322" s="186" t="s">
        <v>39640</v>
      </c>
    </row>
    <row r="10323" spans="1:4">
      <c r="B10323" s="186" t="s">
        <v>39645</v>
      </c>
    </row>
    <row r="10324" spans="1:4">
      <c r="B10324" s="186" t="s">
        <v>39646</v>
      </c>
    </row>
    <row r="10325" spans="1:4">
      <c r="B10325" s="186" t="s">
        <v>39647</v>
      </c>
    </row>
    <row r="10326" spans="1:4">
      <c r="B10326" s="186" t="s">
        <v>39648</v>
      </c>
    </row>
    <row r="10327" spans="1:4">
      <c r="A10327" s="189">
        <v>13009</v>
      </c>
      <c r="B10327" s="186" t="s">
        <v>23752</v>
      </c>
      <c r="C10327" s="186" t="s">
        <v>12</v>
      </c>
      <c r="D10327" s="190" t="s">
        <v>3926</v>
      </c>
    </row>
    <row r="10328" spans="1:4">
      <c r="B10328" s="186" t="s">
        <v>23753</v>
      </c>
    </row>
    <row r="10329" spans="1:4">
      <c r="B10329" s="186" t="s">
        <v>23754</v>
      </c>
    </row>
    <row r="10330" spans="1:4">
      <c r="B10330" s="186" t="s">
        <v>23755</v>
      </c>
    </row>
    <row r="10331" spans="1:4">
      <c r="A10331" s="189">
        <v>13010</v>
      </c>
      <c r="B10331" s="186" t="s">
        <v>23756</v>
      </c>
      <c r="C10331" s="186" t="s">
        <v>12</v>
      </c>
      <c r="D10331" s="188" t="s">
        <v>21975</v>
      </c>
    </row>
    <row r="10332" spans="1:4">
      <c r="B10332" s="186" t="s">
        <v>23757</v>
      </c>
    </row>
    <row r="10333" spans="1:4">
      <c r="B10333" s="186" t="s">
        <v>23758</v>
      </c>
    </row>
    <row r="10334" spans="1:4">
      <c r="A10334" s="189">
        <v>11533</v>
      </c>
      <c r="B10334" s="186" t="s">
        <v>39649</v>
      </c>
      <c r="C10334" s="186" t="s">
        <v>12</v>
      </c>
      <c r="D10334" s="188" t="s">
        <v>9563</v>
      </c>
    </row>
    <row r="10335" spans="1:4">
      <c r="B10335" s="186" t="s">
        <v>39650</v>
      </c>
    </row>
    <row r="10336" spans="1:4">
      <c r="B10336" s="186" t="s">
        <v>39651</v>
      </c>
    </row>
    <row r="10337" spans="1:4">
      <c r="A10337" s="189">
        <v>12934</v>
      </c>
      <c r="B10337" s="186" t="s">
        <v>23759</v>
      </c>
      <c r="C10337" s="186" t="s">
        <v>12</v>
      </c>
      <c r="D10337" s="188" t="s">
        <v>23126</v>
      </c>
    </row>
    <row r="10338" spans="1:4">
      <c r="B10338" s="186" t="s">
        <v>23760</v>
      </c>
    </row>
    <row r="10339" spans="1:4">
      <c r="B10339" s="186" t="s">
        <v>23761</v>
      </c>
    </row>
    <row r="10340" spans="1:4">
      <c r="B10340" s="186" t="s">
        <v>23762</v>
      </c>
    </row>
    <row r="10341" spans="1:4">
      <c r="A10341" s="189">
        <v>10187</v>
      </c>
      <c r="B10341" s="186" t="s">
        <v>39652</v>
      </c>
      <c r="C10341" s="186" t="s">
        <v>57</v>
      </c>
      <c r="D10341" s="188" t="s">
        <v>39653</v>
      </c>
    </row>
    <row r="10342" spans="1:4">
      <c r="A10342" s="189">
        <v>10188</v>
      </c>
      <c r="B10342" s="186" t="s">
        <v>39654</v>
      </c>
      <c r="C10342" s="186" t="s">
        <v>57</v>
      </c>
      <c r="D10342" s="188" t="s">
        <v>39655</v>
      </c>
    </row>
    <row r="10343" spans="1:4">
      <c r="A10343" s="186" t="s">
        <v>39656</v>
      </c>
    </row>
    <row r="10344" spans="1:4">
      <c r="A10344" s="186" t="s">
        <v>9565</v>
      </c>
      <c r="B10344" s="186" t="s">
        <v>10</v>
      </c>
      <c r="C10344" s="186" t="s">
        <v>8</v>
      </c>
      <c r="D10344" s="186">
        <v>46.7</v>
      </c>
    </row>
    <row r="10345" spans="1:4">
      <c r="A10345" s="189">
        <v>11645</v>
      </c>
      <c r="B10345" s="186" t="s">
        <v>39657</v>
      </c>
      <c r="C10345" s="186" t="s">
        <v>12</v>
      </c>
      <c r="D10345" s="187" t="s">
        <v>39658</v>
      </c>
    </row>
    <row r="10346" spans="1:4">
      <c r="B10346" s="186" t="s">
        <v>39659</v>
      </c>
    </row>
    <row r="10347" spans="1:4">
      <c r="A10347" s="189">
        <v>12203</v>
      </c>
      <c r="B10347" s="186" t="s">
        <v>39660</v>
      </c>
      <c r="C10347" s="186" t="s">
        <v>544</v>
      </c>
      <c r="D10347" s="188" t="s">
        <v>39661</v>
      </c>
    </row>
    <row r="10348" spans="1:4">
      <c r="B10348" s="186" t="s">
        <v>39662</v>
      </c>
    </row>
    <row r="10349" spans="1:4">
      <c r="A10349" s="189">
        <v>11066</v>
      </c>
      <c r="B10349" s="186" t="s">
        <v>9566</v>
      </c>
      <c r="C10349" s="186" t="s">
        <v>12</v>
      </c>
      <c r="D10349" s="187" t="s">
        <v>39663</v>
      </c>
    </row>
    <row r="10350" spans="1:4">
      <c r="B10350" s="186" t="s">
        <v>9567</v>
      </c>
    </row>
    <row r="10351" spans="1:4">
      <c r="B10351" s="186" t="s">
        <v>1867</v>
      </c>
    </row>
    <row r="10352" spans="1:4">
      <c r="A10352" s="189">
        <v>11065</v>
      </c>
      <c r="B10352" s="186" t="s">
        <v>9568</v>
      </c>
      <c r="C10352" s="186" t="s">
        <v>12</v>
      </c>
      <c r="D10352" s="188" t="s">
        <v>39664</v>
      </c>
    </row>
    <row r="10353" spans="1:4">
      <c r="B10353" s="186" t="s">
        <v>9569</v>
      </c>
    </row>
    <row r="10354" spans="1:4">
      <c r="A10354" s="189">
        <v>11177</v>
      </c>
      <c r="B10354" s="186" t="s">
        <v>9570</v>
      </c>
      <c r="C10354" s="186" t="s">
        <v>12</v>
      </c>
      <c r="D10354" s="187" t="s">
        <v>39665</v>
      </c>
    </row>
    <row r="10355" spans="1:4">
      <c r="A10355" s="186" t="s">
        <v>39666</v>
      </c>
      <c r="B10355" s="186" t="s">
        <v>39667</v>
      </c>
      <c r="C10355" s="186" t="s">
        <v>12</v>
      </c>
      <c r="D10355" s="187" t="s">
        <v>39668</v>
      </c>
    </row>
    <row r="10356" spans="1:4">
      <c r="B10356" s="186" t="s">
        <v>39669</v>
      </c>
    </row>
    <row r="10357" spans="1:4">
      <c r="A10357" s="186" t="s">
        <v>39670</v>
      </c>
      <c r="B10357" s="186" t="s">
        <v>39671</v>
      </c>
      <c r="C10357" s="186" t="s">
        <v>12</v>
      </c>
      <c r="D10357" s="190" t="s">
        <v>39672</v>
      </c>
    </row>
    <row r="10358" spans="1:4">
      <c r="B10358" s="186" t="s">
        <v>39673</v>
      </c>
    </row>
    <row r="10359" spans="1:4">
      <c r="A10359" s="186" t="s">
        <v>9572</v>
      </c>
      <c r="B10359" s="186" t="s">
        <v>9573</v>
      </c>
      <c r="C10359" s="186" t="s">
        <v>12</v>
      </c>
      <c r="D10359" s="188" t="s">
        <v>10768</v>
      </c>
    </row>
    <row r="10360" spans="1:4">
      <c r="A10360" s="189">
        <v>12464</v>
      </c>
      <c r="B10360" s="186" t="s">
        <v>9574</v>
      </c>
      <c r="C10360" s="186" t="s">
        <v>12</v>
      </c>
      <c r="D10360" s="188" t="s">
        <v>39674</v>
      </c>
    </row>
    <row r="10361" spans="1:4">
      <c r="A10361" s="186" t="s">
        <v>39675</v>
      </c>
      <c r="B10361" s="186" t="s">
        <v>9575</v>
      </c>
      <c r="C10361" s="186" t="s">
        <v>12</v>
      </c>
      <c r="D10361" s="188" t="s">
        <v>39676</v>
      </c>
    </row>
    <row r="10362" spans="1:4">
      <c r="A10362" s="186" t="s">
        <v>9576</v>
      </c>
      <c r="B10362" s="186" t="s">
        <v>39677</v>
      </c>
      <c r="C10362" s="186" t="s">
        <v>12</v>
      </c>
      <c r="D10362" s="188" t="s">
        <v>39678</v>
      </c>
    </row>
    <row r="10363" spans="1:4">
      <c r="B10363" s="186" t="s">
        <v>39679</v>
      </c>
    </row>
    <row r="10364" spans="1:4">
      <c r="A10364" s="189">
        <v>13552</v>
      </c>
      <c r="B10364" s="186" t="s">
        <v>39680</v>
      </c>
      <c r="C10364" s="186" t="s">
        <v>7</v>
      </c>
      <c r="D10364" s="186" t="s">
        <v>1945</v>
      </c>
    </row>
    <row r="10365" spans="1:4">
      <c r="A10365" s="186" t="s">
        <v>9578</v>
      </c>
      <c r="B10365" s="186" t="s">
        <v>9579</v>
      </c>
      <c r="C10365" s="186" t="s">
        <v>12</v>
      </c>
      <c r="D10365" s="187" t="s">
        <v>39681</v>
      </c>
    </row>
    <row r="10366" spans="1:4">
      <c r="B10366" s="186" t="s">
        <v>9580</v>
      </c>
    </row>
    <row r="10367" spans="1:4">
      <c r="A10367" s="186" t="s">
        <v>9588</v>
      </c>
      <c r="B10367" s="186" t="s">
        <v>9589</v>
      </c>
      <c r="C10367" s="186" t="s">
        <v>7</v>
      </c>
      <c r="D10367" s="188" t="s">
        <v>39682</v>
      </c>
    </row>
    <row r="10368" spans="1:4">
      <c r="A10368" s="186" t="s">
        <v>9590</v>
      </c>
      <c r="B10368" s="186" t="s">
        <v>9591</v>
      </c>
      <c r="C10368" s="186" t="s">
        <v>544</v>
      </c>
      <c r="D10368" s="188" t="s">
        <v>39683</v>
      </c>
    </row>
    <row r="10369" spans="1:4">
      <c r="B10369" s="186" t="s">
        <v>9592</v>
      </c>
    </row>
    <row r="10370" spans="1:4">
      <c r="B10370" s="186" t="s">
        <v>9593</v>
      </c>
    </row>
    <row r="10371" spans="1:4">
      <c r="B10371" s="186" t="s">
        <v>9594</v>
      </c>
    </row>
    <row r="10372" spans="1:4">
      <c r="A10372" s="186" t="s">
        <v>9595</v>
      </c>
      <c r="B10372" s="186" t="s">
        <v>9596</v>
      </c>
      <c r="C10372" s="186" t="s">
        <v>12</v>
      </c>
      <c r="D10372" s="188" t="s">
        <v>33602</v>
      </c>
    </row>
    <row r="10373" spans="1:4">
      <c r="A10373" s="189">
        <v>11922</v>
      </c>
      <c r="B10373" s="186" t="s">
        <v>9597</v>
      </c>
      <c r="C10373" s="186" t="s">
        <v>12</v>
      </c>
      <c r="D10373" s="188" t="s">
        <v>3834</v>
      </c>
    </row>
    <row r="10374" spans="1:4">
      <c r="A10374" s="186" t="s">
        <v>9599</v>
      </c>
      <c r="B10374" s="186" t="s">
        <v>9600</v>
      </c>
      <c r="C10374" s="186" t="s">
        <v>7</v>
      </c>
      <c r="D10374" s="188" t="s">
        <v>14349</v>
      </c>
    </row>
    <row r="10375" spans="1:4">
      <c r="A10375" s="189">
        <v>12443</v>
      </c>
      <c r="B10375" s="186" t="s">
        <v>9601</v>
      </c>
      <c r="C10375" s="186" t="s">
        <v>12</v>
      </c>
      <c r="D10375" s="188" t="s">
        <v>7402</v>
      </c>
    </row>
    <row r="10376" spans="1:4">
      <c r="A10376" s="189">
        <v>12454</v>
      </c>
      <c r="B10376" s="186" t="s">
        <v>9602</v>
      </c>
      <c r="C10376" s="186" t="s">
        <v>12</v>
      </c>
      <c r="D10376" s="188" t="s">
        <v>13509</v>
      </c>
    </row>
    <row r="10377" spans="1:4">
      <c r="A10377" s="189">
        <v>11064</v>
      </c>
      <c r="B10377" s="186" t="s">
        <v>9603</v>
      </c>
      <c r="C10377" s="186" t="s">
        <v>12</v>
      </c>
      <c r="D10377" s="187" t="s">
        <v>39684</v>
      </c>
    </row>
    <row r="10378" spans="1:4">
      <c r="B10378" s="186" t="s">
        <v>9604</v>
      </c>
    </row>
    <row r="10379" spans="1:4">
      <c r="B10379" s="186" t="s">
        <v>9605</v>
      </c>
    </row>
    <row r="10380" spans="1:4">
      <c r="A10380" s="189">
        <v>12440</v>
      </c>
      <c r="B10380" s="186" t="s">
        <v>9606</v>
      </c>
      <c r="C10380" s="186" t="s">
        <v>8</v>
      </c>
      <c r="D10380" s="188" t="s">
        <v>33642</v>
      </c>
    </row>
    <row r="10381" spans="1:4">
      <c r="A10381" s="186" t="s">
        <v>9607</v>
      </c>
      <c r="B10381" s="186" t="s">
        <v>9608</v>
      </c>
      <c r="C10381" s="186" t="s">
        <v>12</v>
      </c>
      <c r="D10381" s="188" t="s">
        <v>39685</v>
      </c>
    </row>
    <row r="10382" spans="1:4">
      <c r="B10382" s="186" t="s">
        <v>39686</v>
      </c>
    </row>
    <row r="10383" spans="1:4">
      <c r="A10383" s="186" t="s">
        <v>9609</v>
      </c>
      <c r="B10383" s="186" t="s">
        <v>9610</v>
      </c>
      <c r="C10383" s="186" t="s">
        <v>12</v>
      </c>
      <c r="D10383" s="188" t="s">
        <v>39687</v>
      </c>
    </row>
    <row r="10384" spans="1:4">
      <c r="A10384" s="189">
        <v>10516</v>
      </c>
      <c r="B10384" s="186" t="s">
        <v>39688</v>
      </c>
      <c r="C10384" s="186" t="s">
        <v>12</v>
      </c>
      <c r="D10384" s="188" t="s">
        <v>39689</v>
      </c>
    </row>
    <row r="10385" spans="1:4">
      <c r="B10385" s="186" t="s">
        <v>39690</v>
      </c>
    </row>
    <row r="10386" spans="1:4">
      <c r="A10386" s="189">
        <v>10601</v>
      </c>
      <c r="B10386" s="186" t="s">
        <v>39691</v>
      </c>
      <c r="C10386" s="186" t="s">
        <v>12</v>
      </c>
      <c r="D10386" s="187" t="s">
        <v>39692</v>
      </c>
    </row>
    <row r="10387" spans="1:4">
      <c r="B10387" s="186" t="s">
        <v>39693</v>
      </c>
    </row>
    <row r="10388" spans="1:4">
      <c r="B10388" s="186" t="s">
        <v>39694</v>
      </c>
    </row>
    <row r="10389" spans="1:4">
      <c r="A10389" s="189">
        <v>10602</v>
      </c>
      <c r="B10389" s="186" t="s">
        <v>39695</v>
      </c>
      <c r="C10389" s="186" t="s">
        <v>12</v>
      </c>
      <c r="D10389" s="187" t="s">
        <v>39696</v>
      </c>
    </row>
    <row r="10390" spans="1:4">
      <c r="B10390" s="186" t="s">
        <v>39697</v>
      </c>
    </row>
    <row r="10391" spans="1:4">
      <c r="B10391" s="186" t="s">
        <v>39698</v>
      </c>
    </row>
    <row r="10392" spans="1:4">
      <c r="A10392" s="189">
        <v>10605</v>
      </c>
      <c r="B10392" s="186" t="s">
        <v>39699</v>
      </c>
      <c r="C10392" s="186" t="s">
        <v>12</v>
      </c>
      <c r="D10392" s="187" t="s">
        <v>39700</v>
      </c>
    </row>
    <row r="10393" spans="1:4">
      <c r="B10393" s="186" t="s">
        <v>39701</v>
      </c>
    </row>
    <row r="10394" spans="1:4">
      <c r="B10394" s="186" t="s">
        <v>39702</v>
      </c>
    </row>
    <row r="10395" spans="1:4">
      <c r="A10395" s="189">
        <v>10607</v>
      </c>
      <c r="C10395" s="186" t="s">
        <v>12</v>
      </c>
      <c r="D10395" s="187" t="s">
        <v>39703</v>
      </c>
    </row>
    <row r="10396" spans="1:4">
      <c r="A10396" s="186" t="s">
        <v>204</v>
      </c>
      <c r="B10396" s="186" t="s">
        <v>8975</v>
      </c>
      <c r="C10396" s="186" t="s">
        <v>34116</v>
      </c>
    </row>
    <row r="10398" spans="1:4">
      <c r="C10398" s="184" t="s">
        <v>34071</v>
      </c>
      <c r="D10398" s="185" t="s">
        <v>114</v>
      </c>
    </row>
    <row r="10399" spans="1:4">
      <c r="A10399" s="184"/>
    </row>
    <row r="10400" spans="1:4">
      <c r="D10400" s="184" t="s">
        <v>34072</v>
      </c>
    </row>
    <row r="10401" spans="1:4">
      <c r="A10401" s="184"/>
    </row>
    <row r="10402" spans="1:4">
      <c r="A10402" s="184"/>
      <c r="B10402" s="184" t="s">
        <v>34073</v>
      </c>
      <c r="C10402" s="184" t="s">
        <v>34074</v>
      </c>
      <c r="D10402" s="184" t="s">
        <v>34075</v>
      </c>
    </row>
    <row r="10403" spans="1:4">
      <c r="B10403" s="184" t="s">
        <v>34076</v>
      </c>
      <c r="C10403" s="184" t="s">
        <v>107</v>
      </c>
      <c r="D10403" s="184" t="s">
        <v>34077</v>
      </c>
    </row>
    <row r="10404" spans="1:4">
      <c r="A10404" s="186" t="s">
        <v>39656</v>
      </c>
    </row>
    <row r="10405" spans="1:4">
      <c r="B10405" s="186" t="s">
        <v>39704</v>
      </c>
    </row>
    <row r="10406" spans="1:4">
      <c r="B10406" s="186" t="s">
        <v>39705</v>
      </c>
    </row>
    <row r="10407" spans="1:4">
      <c r="B10407" s="186" t="s">
        <v>39698</v>
      </c>
    </row>
    <row r="10408" spans="1:4">
      <c r="A10408" s="189">
        <v>10612</v>
      </c>
      <c r="B10408" s="186" t="s">
        <v>39706</v>
      </c>
      <c r="C10408" s="186" t="s">
        <v>12</v>
      </c>
      <c r="D10408" s="187" t="s">
        <v>39707</v>
      </c>
    </row>
    <row r="10409" spans="1:4">
      <c r="B10409" s="186" t="s">
        <v>39708</v>
      </c>
    </row>
    <row r="10410" spans="1:4">
      <c r="B10410" s="186" t="s">
        <v>39709</v>
      </c>
    </row>
    <row r="10411" spans="1:4">
      <c r="A10411" s="186" t="s">
        <v>39710</v>
      </c>
      <c r="B10411" s="186" t="s">
        <v>9611</v>
      </c>
      <c r="C10411" s="186" t="s">
        <v>12</v>
      </c>
      <c r="D10411" s="187" t="s">
        <v>39711</v>
      </c>
    </row>
    <row r="10412" spans="1:4">
      <c r="A10412" s="186" t="s">
        <v>39712</v>
      </c>
      <c r="B10412" s="186" t="s">
        <v>39713</v>
      </c>
      <c r="C10412" s="186" t="s">
        <v>12</v>
      </c>
      <c r="D10412" s="187" t="s">
        <v>39714</v>
      </c>
    </row>
    <row r="10413" spans="1:4">
      <c r="B10413" s="186" t="s">
        <v>39715</v>
      </c>
    </row>
    <row r="10414" spans="1:4">
      <c r="A10414" s="186" t="s">
        <v>9612</v>
      </c>
      <c r="B10414" s="186" t="s">
        <v>39716</v>
      </c>
      <c r="C10414" s="186" t="s">
        <v>12</v>
      </c>
      <c r="D10414" s="187" t="s">
        <v>39717</v>
      </c>
    </row>
    <row r="10415" spans="1:4">
      <c r="B10415" s="186" t="s">
        <v>39718</v>
      </c>
    </row>
    <row r="10416" spans="1:4">
      <c r="A10416" s="189">
        <v>11430</v>
      </c>
      <c r="B10416" s="186" t="s">
        <v>9613</v>
      </c>
      <c r="C10416" s="186" t="s">
        <v>12</v>
      </c>
      <c r="D10416" s="186">
        <v>536</v>
      </c>
    </row>
    <row r="10417" spans="1:4">
      <c r="A10417" s="189">
        <v>10564</v>
      </c>
      <c r="B10417" s="186" t="s">
        <v>9614</v>
      </c>
      <c r="C10417" s="186" t="s">
        <v>57</v>
      </c>
      <c r="D10417" s="188" t="s">
        <v>21865</v>
      </c>
    </row>
    <row r="10418" spans="1:4">
      <c r="A10418" s="189">
        <v>10569</v>
      </c>
      <c r="B10418" s="186" t="s">
        <v>9615</v>
      </c>
      <c r="C10418" s="186" t="s">
        <v>487</v>
      </c>
      <c r="D10418" s="188" t="s">
        <v>39719</v>
      </c>
    </row>
    <row r="10419" spans="1:4">
      <c r="A10419" s="186" t="s">
        <v>9616</v>
      </c>
      <c r="B10419" s="186" t="s">
        <v>9617</v>
      </c>
      <c r="C10419" s="186" t="s">
        <v>544</v>
      </c>
      <c r="D10419" s="188" t="s">
        <v>6024</v>
      </c>
    </row>
    <row r="10420" spans="1:4">
      <c r="A10420" s="189">
        <v>13465</v>
      </c>
      <c r="B10420" s="186" t="s">
        <v>39720</v>
      </c>
      <c r="C10420" s="186" t="s">
        <v>544</v>
      </c>
      <c r="D10420" s="188" t="s">
        <v>39721</v>
      </c>
    </row>
    <row r="10421" spans="1:4">
      <c r="A10421" s="189">
        <v>11178</v>
      </c>
      <c r="B10421" s="186" t="s">
        <v>9618</v>
      </c>
      <c r="C10421" s="186" t="s">
        <v>12</v>
      </c>
      <c r="D10421" s="188" t="s">
        <v>39722</v>
      </c>
    </row>
    <row r="10422" spans="1:4">
      <c r="A10422" s="186" t="s">
        <v>9619</v>
      </c>
      <c r="B10422" s="186" t="s">
        <v>9620</v>
      </c>
      <c r="C10422" s="186" t="s">
        <v>12</v>
      </c>
      <c r="D10422" s="188" t="s">
        <v>13485</v>
      </c>
    </row>
    <row r="10423" spans="1:4">
      <c r="A10423" s="186" t="s">
        <v>9621</v>
      </c>
      <c r="B10423" s="186" t="s">
        <v>9622</v>
      </c>
      <c r="C10423" s="186" t="s">
        <v>12</v>
      </c>
      <c r="D10423" s="188" t="s">
        <v>12341</v>
      </c>
    </row>
    <row r="10424" spans="1:4">
      <c r="A10424" s="186" t="s">
        <v>9623</v>
      </c>
      <c r="B10424" s="186" t="s">
        <v>9624</v>
      </c>
      <c r="C10424" s="186" t="s">
        <v>12</v>
      </c>
      <c r="D10424" s="188" t="s">
        <v>11152</v>
      </c>
    </row>
    <row r="10425" spans="1:4">
      <c r="A10425" s="186" t="s">
        <v>9625</v>
      </c>
      <c r="B10425" s="186" t="s">
        <v>9626</v>
      </c>
      <c r="C10425" s="186" t="s">
        <v>12</v>
      </c>
      <c r="D10425" s="188" t="s">
        <v>11196</v>
      </c>
    </row>
    <row r="10426" spans="1:4">
      <c r="A10426" s="186" t="s">
        <v>39723</v>
      </c>
      <c r="B10426" s="186" t="s">
        <v>9627</v>
      </c>
      <c r="C10426" s="186" t="s">
        <v>12</v>
      </c>
      <c r="D10426" s="187" t="s">
        <v>39724</v>
      </c>
    </row>
    <row r="10427" spans="1:4">
      <c r="A10427" s="189">
        <v>12891</v>
      </c>
      <c r="B10427" s="186" t="s">
        <v>39725</v>
      </c>
      <c r="C10427" s="186" t="s">
        <v>12</v>
      </c>
      <c r="D10427" s="187" t="s">
        <v>39726</v>
      </c>
    </row>
    <row r="10428" spans="1:4">
      <c r="B10428" s="186" t="s">
        <v>39727</v>
      </c>
    </row>
    <row r="10429" spans="1:4">
      <c r="B10429" s="186" t="s">
        <v>39728</v>
      </c>
    </row>
    <row r="10430" spans="1:4">
      <c r="B10430" s="186" t="s">
        <v>22234</v>
      </c>
    </row>
    <row r="10431" spans="1:4">
      <c r="A10431" s="189">
        <v>13554</v>
      </c>
      <c r="B10431" s="186" t="s">
        <v>39729</v>
      </c>
      <c r="C10431" s="186" t="s">
        <v>12</v>
      </c>
      <c r="D10431" s="190" t="s">
        <v>39730</v>
      </c>
    </row>
    <row r="10432" spans="1:4">
      <c r="B10432" s="186" t="s">
        <v>39731</v>
      </c>
    </row>
    <row r="10433" spans="1:4">
      <c r="B10433" s="186" t="s">
        <v>39732</v>
      </c>
    </row>
    <row r="10434" spans="1:4">
      <c r="B10434" s="186" t="s">
        <v>39733</v>
      </c>
    </row>
    <row r="10435" spans="1:4">
      <c r="A10435" s="186" t="s">
        <v>9628</v>
      </c>
      <c r="B10435" s="186" t="s">
        <v>9629</v>
      </c>
      <c r="C10435" s="186" t="s">
        <v>12</v>
      </c>
      <c r="D10435" s="187" t="s">
        <v>39734</v>
      </c>
    </row>
    <row r="10436" spans="1:4">
      <c r="B10436" s="186" t="s">
        <v>9630</v>
      </c>
    </row>
    <row r="10437" spans="1:4">
      <c r="A10437" s="186" t="s">
        <v>9631</v>
      </c>
      <c r="B10437" s="186" t="s">
        <v>9632</v>
      </c>
      <c r="C10437" s="186" t="s">
        <v>12</v>
      </c>
      <c r="D10437" s="187" t="s">
        <v>39735</v>
      </c>
    </row>
    <row r="10438" spans="1:4">
      <c r="B10438" s="186" t="s">
        <v>9630</v>
      </c>
    </row>
    <row r="10439" spans="1:4">
      <c r="A10439" s="186" t="s">
        <v>9633</v>
      </c>
      <c r="B10439" s="186" t="s">
        <v>39736</v>
      </c>
      <c r="C10439" s="186" t="s">
        <v>12</v>
      </c>
      <c r="D10439" s="187" t="s">
        <v>39737</v>
      </c>
    </row>
    <row r="10440" spans="1:4">
      <c r="B10440" s="186" t="s">
        <v>39738</v>
      </c>
    </row>
    <row r="10441" spans="1:4">
      <c r="A10441" s="186" t="s">
        <v>9637</v>
      </c>
      <c r="B10441" s="186" t="s">
        <v>9638</v>
      </c>
      <c r="C10441" s="186" t="s">
        <v>12</v>
      </c>
      <c r="D10441" s="187" t="s">
        <v>39739</v>
      </c>
    </row>
    <row r="10442" spans="1:4">
      <c r="A10442" s="189">
        <v>13249</v>
      </c>
      <c r="B10442" s="186" t="s">
        <v>23926</v>
      </c>
      <c r="C10442" s="186" t="s">
        <v>12</v>
      </c>
      <c r="D10442" s="188" t="s">
        <v>39740</v>
      </c>
    </row>
    <row r="10443" spans="1:4">
      <c r="B10443" s="186" t="s">
        <v>1366</v>
      </c>
    </row>
    <row r="10444" spans="1:4">
      <c r="A10444" s="189">
        <v>12442</v>
      </c>
      <c r="B10444" s="186" t="s">
        <v>9639</v>
      </c>
      <c r="C10444" s="186" t="s">
        <v>12</v>
      </c>
      <c r="D10444" s="188" t="s">
        <v>595</v>
      </c>
    </row>
    <row r="10445" spans="1:4">
      <c r="A10445" s="186" t="s">
        <v>39741</v>
      </c>
      <c r="B10445" s="186" t="s">
        <v>9640</v>
      </c>
      <c r="C10445" s="186" t="s">
        <v>12</v>
      </c>
      <c r="D10445" s="188" t="s">
        <v>33362</v>
      </c>
    </row>
    <row r="10446" spans="1:4">
      <c r="A10446" s="189">
        <v>11428</v>
      </c>
      <c r="B10446" s="186" t="s">
        <v>9641</v>
      </c>
      <c r="C10446" s="186" t="s">
        <v>12</v>
      </c>
      <c r="D10446" s="188" t="s">
        <v>2804</v>
      </c>
    </row>
    <row r="10447" spans="1:4">
      <c r="A10447" s="186" t="s">
        <v>39742</v>
      </c>
    </row>
    <row r="10448" spans="1:4">
      <c r="A10448" s="186" t="s">
        <v>39743</v>
      </c>
      <c r="B10448" s="186" t="s">
        <v>9642</v>
      </c>
      <c r="C10448" s="186" t="s">
        <v>9643</v>
      </c>
      <c r="D10448" s="187" t="s">
        <v>39744</v>
      </c>
    </row>
    <row r="10449" spans="1:4">
      <c r="A10449" s="189">
        <v>11305</v>
      </c>
      <c r="B10449" s="186" t="s">
        <v>39745</v>
      </c>
      <c r="C10449" s="186" t="s">
        <v>311</v>
      </c>
      <c r="D10449" s="187" t="s">
        <v>39746</v>
      </c>
    </row>
    <row r="10450" spans="1:4">
      <c r="B10450" s="186" t="s">
        <v>39747</v>
      </c>
    </row>
    <row r="10451" spans="1:4">
      <c r="A10451" s="189">
        <v>10961</v>
      </c>
      <c r="B10451" s="186" t="s">
        <v>39748</v>
      </c>
      <c r="C10451" s="186" t="s">
        <v>311</v>
      </c>
      <c r="D10451" s="187" t="s">
        <v>39749</v>
      </c>
    </row>
    <row r="10452" spans="1:4">
      <c r="B10452" s="186" t="s">
        <v>39750</v>
      </c>
    </row>
    <row r="10453" spans="1:4">
      <c r="A10453" s="186" t="s">
        <v>9644</v>
      </c>
      <c r="B10453" s="186" t="s">
        <v>9645</v>
      </c>
      <c r="C10453" s="186" t="s">
        <v>8</v>
      </c>
      <c r="D10453" s="186">
        <v>1.76</v>
      </c>
    </row>
    <row r="10454" spans="1:4">
      <c r="A10454" s="189">
        <v>10948</v>
      </c>
      <c r="B10454" s="186" t="s">
        <v>9646</v>
      </c>
      <c r="C10454" s="186" t="s">
        <v>8</v>
      </c>
      <c r="D10454" s="188" t="s">
        <v>9538</v>
      </c>
    </row>
    <row r="10455" spans="1:4">
      <c r="A10455" s="189">
        <v>10947</v>
      </c>
      <c r="B10455" s="186" t="s">
        <v>9647</v>
      </c>
      <c r="C10455" s="186" t="s">
        <v>8</v>
      </c>
      <c r="D10455" s="188" t="s">
        <v>7378</v>
      </c>
    </row>
    <row r="10456" spans="1:4">
      <c r="A10456" s="189">
        <v>10949</v>
      </c>
      <c r="B10456" s="186" t="s">
        <v>9648</v>
      </c>
      <c r="C10456" s="186" t="s">
        <v>8</v>
      </c>
      <c r="D10456" s="188" t="s">
        <v>9538</v>
      </c>
    </row>
    <row r="10457" spans="1:4">
      <c r="A10457" s="186" t="s">
        <v>39751</v>
      </c>
      <c r="B10457" s="186" t="s">
        <v>9649</v>
      </c>
      <c r="C10457" s="186" t="s">
        <v>8</v>
      </c>
      <c r="D10457" s="186">
        <v>1.64</v>
      </c>
    </row>
    <row r="10458" spans="1:4">
      <c r="A10458" s="186" t="s">
        <v>9650</v>
      </c>
      <c r="B10458" s="186" t="s">
        <v>9651</v>
      </c>
      <c r="C10458" s="186" t="s">
        <v>1486</v>
      </c>
      <c r="D10458" s="188" t="s">
        <v>39752</v>
      </c>
    </row>
    <row r="10459" spans="1:4">
      <c r="A10459" s="186" t="s">
        <v>39753</v>
      </c>
      <c r="B10459" s="186" t="s">
        <v>9652</v>
      </c>
      <c r="C10459" s="186" t="s">
        <v>8</v>
      </c>
      <c r="D10459" s="188" t="s">
        <v>13952</v>
      </c>
    </row>
    <row r="10460" spans="1:4">
      <c r="A10460" s="189">
        <v>10950</v>
      </c>
      <c r="B10460" s="186" t="s">
        <v>9654</v>
      </c>
      <c r="C10460" s="186" t="s">
        <v>8</v>
      </c>
      <c r="D10460" s="188" t="s">
        <v>17979</v>
      </c>
    </row>
    <row r="10461" spans="1:4">
      <c r="A10461" s="189">
        <v>10955</v>
      </c>
      <c r="B10461" s="186" t="s">
        <v>9655</v>
      </c>
      <c r="C10461" s="186" t="s">
        <v>544</v>
      </c>
      <c r="D10461" s="186" t="s">
        <v>6370</v>
      </c>
    </row>
    <row r="10462" spans="1:4">
      <c r="A10462" s="189">
        <v>10304</v>
      </c>
      <c r="B10462" s="186" t="s">
        <v>9656</v>
      </c>
      <c r="C10462" s="186" t="s">
        <v>9</v>
      </c>
      <c r="D10462" s="186">
        <v>0.25</v>
      </c>
    </row>
    <row r="10463" spans="1:4">
      <c r="A10463" s="189">
        <v>10303</v>
      </c>
      <c r="B10463" s="186" t="s">
        <v>9657</v>
      </c>
      <c r="C10463" s="186" t="s">
        <v>1486</v>
      </c>
      <c r="D10463" s="186">
        <v>35.85</v>
      </c>
    </row>
    <row r="10464" spans="1:4">
      <c r="A10464" s="186" t="s">
        <v>9658</v>
      </c>
      <c r="B10464" s="186" t="s">
        <v>9659</v>
      </c>
      <c r="C10464" s="186" t="s">
        <v>9660</v>
      </c>
      <c r="D10464" s="188" t="s">
        <v>14398</v>
      </c>
    </row>
    <row r="10465" spans="1:4">
      <c r="A10465" s="186" t="s">
        <v>39754</v>
      </c>
      <c r="B10465" s="186" t="s">
        <v>9662</v>
      </c>
      <c r="C10465" s="186" t="s">
        <v>8</v>
      </c>
      <c r="D10465" s="188" t="s">
        <v>10977</v>
      </c>
    </row>
    <row r="10466" spans="1:4">
      <c r="A10466" s="189">
        <v>10951</v>
      </c>
      <c r="B10466" s="186" t="s">
        <v>9663</v>
      </c>
      <c r="C10466" s="186" t="s">
        <v>8</v>
      </c>
      <c r="D10466" s="186" t="s">
        <v>9926</v>
      </c>
    </row>
    <row r="10467" spans="1:4">
      <c r="A10467" s="186" t="s">
        <v>39755</v>
      </c>
      <c r="B10467" s="186" t="s">
        <v>9664</v>
      </c>
      <c r="C10467" s="186" t="s">
        <v>317</v>
      </c>
      <c r="D10467" s="187" t="s">
        <v>39756</v>
      </c>
    </row>
    <row r="10468" spans="1:4">
      <c r="A10468" s="186" t="s">
        <v>9665</v>
      </c>
      <c r="B10468" s="186" t="s">
        <v>9666</v>
      </c>
      <c r="C10468" s="186" t="s">
        <v>12</v>
      </c>
      <c r="D10468" s="188" t="s">
        <v>39757</v>
      </c>
    </row>
    <row r="10469" spans="1:4">
      <c r="A10469" s="189">
        <v>11723</v>
      </c>
      <c r="B10469" s="186" t="s">
        <v>9667</v>
      </c>
      <c r="C10469" s="186" t="s">
        <v>9</v>
      </c>
      <c r="D10469" s="188" t="s">
        <v>7111</v>
      </c>
    </row>
    <row r="10470" spans="1:4">
      <c r="A10470" s="189">
        <v>10952</v>
      </c>
      <c r="B10470" s="186" t="s">
        <v>9668</v>
      </c>
      <c r="C10470" s="186" t="s">
        <v>9</v>
      </c>
      <c r="D10470" s="188" t="s">
        <v>39758</v>
      </c>
    </row>
    <row r="10471" spans="1:4">
      <c r="A10471" s="189">
        <v>11304</v>
      </c>
      <c r="B10471" s="186" t="s">
        <v>39759</v>
      </c>
      <c r="C10471" s="186" t="s">
        <v>109</v>
      </c>
      <c r="D10471" s="187" t="s">
        <v>39760</v>
      </c>
    </row>
    <row r="10472" spans="1:4">
      <c r="B10472" s="186" t="s">
        <v>39761</v>
      </c>
    </row>
    <row r="10473" spans="1:4">
      <c r="A10473" s="186" t="s">
        <v>9669</v>
      </c>
      <c r="B10473" s="186" t="s">
        <v>9670</v>
      </c>
      <c r="C10473" s="186" t="s">
        <v>12</v>
      </c>
      <c r="D10473" s="188" t="s">
        <v>1099</v>
      </c>
    </row>
    <row r="10474" spans="1:4">
      <c r="B10474" s="186" t="s">
        <v>9673</v>
      </c>
      <c r="D10474" s="188" t="s">
        <v>11591</v>
      </c>
    </row>
    <row r="10475" spans="1:4">
      <c r="A10475" s="186" t="s">
        <v>204</v>
      </c>
      <c r="B10475" s="186" t="s">
        <v>9075</v>
      </c>
      <c r="C10475" s="186" t="s">
        <v>34116</v>
      </c>
    </row>
    <row r="10477" spans="1:4">
      <c r="C10477" s="184" t="s">
        <v>34071</v>
      </c>
      <c r="D10477" s="185" t="s">
        <v>114</v>
      </c>
    </row>
    <row r="10478" spans="1:4">
      <c r="A10478" s="184"/>
    </row>
    <row r="10479" spans="1:4">
      <c r="D10479" s="184" t="s">
        <v>34072</v>
      </c>
    </row>
    <row r="10480" spans="1:4">
      <c r="A10480" s="184"/>
    </row>
    <row r="10481" spans="1:4">
      <c r="A10481" s="184"/>
      <c r="B10481" s="184" t="s">
        <v>34073</v>
      </c>
      <c r="C10481" s="184" t="s">
        <v>34074</v>
      </c>
      <c r="D10481" s="184" t="s">
        <v>34075</v>
      </c>
    </row>
    <row r="10482" spans="1:4">
      <c r="B10482" s="184" t="s">
        <v>34076</v>
      </c>
      <c r="C10482" s="184" t="s">
        <v>107</v>
      </c>
      <c r="D10482" s="184" t="s">
        <v>34077</v>
      </c>
    </row>
    <row r="10483" spans="1:4">
      <c r="A10483" s="186" t="s">
        <v>39742</v>
      </c>
    </row>
    <row r="10484" spans="1:4">
      <c r="A10484" s="186" t="s">
        <v>9672</v>
      </c>
      <c r="C10484" s="186" t="s">
        <v>12</v>
      </c>
    </row>
    <row r="10485" spans="1:4">
      <c r="A10485" s="186" t="s">
        <v>9674</v>
      </c>
      <c r="B10485" s="186" t="s">
        <v>9675</v>
      </c>
      <c r="C10485" s="186" t="s">
        <v>544</v>
      </c>
      <c r="D10485" s="186">
        <v>5.71</v>
      </c>
    </row>
    <row r="10486" spans="1:4">
      <c r="A10486" s="186" t="s">
        <v>9676</v>
      </c>
      <c r="B10486" s="186" t="s">
        <v>9677</v>
      </c>
      <c r="C10486" s="186" t="s">
        <v>544</v>
      </c>
      <c r="D10486" s="188" t="s">
        <v>6611</v>
      </c>
    </row>
    <row r="10487" spans="1:4">
      <c r="A10487" s="189">
        <v>11005</v>
      </c>
      <c r="B10487" s="186" t="s">
        <v>9678</v>
      </c>
      <c r="C10487" s="186" t="s">
        <v>544</v>
      </c>
      <c r="D10487" s="186">
        <v>8</v>
      </c>
    </row>
    <row r="10488" spans="1:4">
      <c r="A10488" s="186" t="s">
        <v>9679</v>
      </c>
      <c r="B10488" s="186" t="s">
        <v>9680</v>
      </c>
      <c r="C10488" s="186" t="s">
        <v>544</v>
      </c>
      <c r="D10488" s="186">
        <v>5.71</v>
      </c>
    </row>
    <row r="10489" spans="1:4">
      <c r="A10489" s="189">
        <v>10307</v>
      </c>
      <c r="B10489" s="186" t="s">
        <v>9681</v>
      </c>
      <c r="C10489" s="186" t="s">
        <v>544</v>
      </c>
      <c r="D10489" s="188" t="s">
        <v>13952</v>
      </c>
    </row>
    <row r="10490" spans="1:4">
      <c r="A10490" s="189">
        <v>10073</v>
      </c>
      <c r="B10490" s="186" t="s">
        <v>39762</v>
      </c>
      <c r="C10490" s="186" t="s">
        <v>544</v>
      </c>
      <c r="D10490" s="188" t="s">
        <v>33784</v>
      </c>
    </row>
    <row r="10491" spans="1:4">
      <c r="B10491" s="186" t="s">
        <v>39763</v>
      </c>
    </row>
    <row r="10492" spans="1:4">
      <c r="B10492" s="186" t="s">
        <v>39764</v>
      </c>
    </row>
    <row r="10493" spans="1:4">
      <c r="A10493" s="189">
        <v>10261</v>
      </c>
      <c r="B10493" s="186" t="s">
        <v>9682</v>
      </c>
      <c r="C10493" s="186" t="s">
        <v>544</v>
      </c>
      <c r="D10493" s="188" t="s">
        <v>18901</v>
      </c>
    </row>
    <row r="10494" spans="1:4">
      <c r="A10494" s="189">
        <v>11666</v>
      </c>
      <c r="B10494" s="186" t="s">
        <v>9683</v>
      </c>
      <c r="C10494" s="186" t="s">
        <v>544</v>
      </c>
      <c r="D10494" s="188" t="s">
        <v>33114</v>
      </c>
    </row>
    <row r="10495" spans="1:4">
      <c r="A10495" s="186" t="s">
        <v>9685</v>
      </c>
      <c r="B10495" s="186" t="s">
        <v>9686</v>
      </c>
      <c r="C10495" s="186" t="s">
        <v>9</v>
      </c>
      <c r="D10495" s="188" t="s">
        <v>32983</v>
      </c>
    </row>
    <row r="10496" spans="1:4">
      <c r="A10496" s="186" t="s">
        <v>9687</v>
      </c>
      <c r="B10496" s="186" t="s">
        <v>9688</v>
      </c>
      <c r="C10496" s="186" t="s">
        <v>9</v>
      </c>
      <c r="D10496" s="188" t="s">
        <v>39765</v>
      </c>
    </row>
    <row r="10497" spans="1:4">
      <c r="A10497" s="186" t="s">
        <v>9689</v>
      </c>
      <c r="B10497" s="186" t="s">
        <v>9690</v>
      </c>
      <c r="C10497" s="186" t="s">
        <v>317</v>
      </c>
      <c r="D10497" s="187" t="s">
        <v>39766</v>
      </c>
    </row>
    <row r="10498" spans="1:4">
      <c r="A10498" s="186" t="s">
        <v>9691</v>
      </c>
      <c r="B10498" s="186" t="s">
        <v>9692</v>
      </c>
      <c r="C10498" s="186" t="s">
        <v>7</v>
      </c>
      <c r="D10498" s="188" t="s">
        <v>12258</v>
      </c>
    </row>
    <row r="10499" spans="1:4">
      <c r="A10499" s="189">
        <v>11549</v>
      </c>
      <c r="B10499" s="186" t="s">
        <v>39767</v>
      </c>
      <c r="C10499" s="186" t="s">
        <v>311</v>
      </c>
      <c r="D10499" s="187" t="s">
        <v>39768</v>
      </c>
    </row>
    <row r="10500" spans="1:4">
      <c r="B10500" s="186" t="s">
        <v>39769</v>
      </c>
    </row>
    <row r="10501" spans="1:4">
      <c r="B10501" s="186" t="s">
        <v>39770</v>
      </c>
    </row>
    <row r="10502" spans="1:4">
      <c r="A10502" s="189">
        <v>10960</v>
      </c>
      <c r="B10502" s="186" t="s">
        <v>9693</v>
      </c>
      <c r="C10502" s="186" t="s">
        <v>311</v>
      </c>
      <c r="D10502" s="187" t="s">
        <v>39771</v>
      </c>
    </row>
    <row r="10503" spans="1:4">
      <c r="A10503" s="186" t="s">
        <v>9694</v>
      </c>
      <c r="B10503" s="186" t="s">
        <v>9695</v>
      </c>
      <c r="C10503" s="186" t="s">
        <v>317</v>
      </c>
      <c r="D10503" s="187" t="s">
        <v>39772</v>
      </c>
    </row>
    <row r="10504" spans="1:4">
      <c r="B10504" s="186" t="s">
        <v>9696</v>
      </c>
    </row>
    <row r="10505" spans="1:4">
      <c r="B10505" s="186" t="s">
        <v>9697</v>
      </c>
    </row>
    <row r="10506" spans="1:4">
      <c r="A10506" s="189">
        <v>11303</v>
      </c>
      <c r="B10506" s="186" t="s">
        <v>9698</v>
      </c>
      <c r="C10506" s="186" t="s">
        <v>311</v>
      </c>
      <c r="D10506" s="187" t="s">
        <v>39773</v>
      </c>
    </row>
    <row r="10507" spans="1:4">
      <c r="A10507" s="189">
        <v>10305</v>
      </c>
      <c r="B10507" s="186" t="s">
        <v>39774</v>
      </c>
      <c r="C10507" s="186" t="s">
        <v>12</v>
      </c>
      <c r="D10507" s="188" t="s">
        <v>39775</v>
      </c>
    </row>
    <row r="10508" spans="1:4">
      <c r="B10508" s="186" t="s">
        <v>39776</v>
      </c>
    </row>
    <row r="10509" spans="1:4">
      <c r="A10509" s="189">
        <v>10306</v>
      </c>
      <c r="B10509" s="186" t="s">
        <v>39777</v>
      </c>
      <c r="C10509" s="186" t="s">
        <v>12</v>
      </c>
      <c r="D10509" s="188" t="s">
        <v>39778</v>
      </c>
    </row>
    <row r="10510" spans="1:4">
      <c r="B10510" s="186" t="s">
        <v>39779</v>
      </c>
    </row>
    <row r="10511" spans="1:4">
      <c r="A10511" s="186" t="s">
        <v>9699</v>
      </c>
      <c r="B10511" s="186" t="s">
        <v>9700</v>
      </c>
      <c r="C10511" s="186" t="s">
        <v>12</v>
      </c>
      <c r="D10511" s="188" t="s">
        <v>12373</v>
      </c>
    </row>
    <row r="10512" spans="1:4">
      <c r="A10512" s="189">
        <v>11974</v>
      </c>
      <c r="B10512" s="186" t="s">
        <v>9702</v>
      </c>
      <c r="C10512" s="186" t="s">
        <v>12</v>
      </c>
      <c r="D10512" s="188" t="s">
        <v>14085</v>
      </c>
    </row>
    <row r="10513" spans="1:4">
      <c r="A10513" s="186" t="s">
        <v>9703</v>
      </c>
      <c r="B10513" s="186" t="s">
        <v>9704</v>
      </c>
      <c r="C10513" s="186" t="s">
        <v>12</v>
      </c>
      <c r="D10513" s="188" t="s">
        <v>12373</v>
      </c>
    </row>
    <row r="10514" spans="1:4">
      <c r="A10514" s="189">
        <v>12627</v>
      </c>
      <c r="B10514" s="186" t="s">
        <v>22166</v>
      </c>
      <c r="C10514" s="186" t="s">
        <v>12</v>
      </c>
      <c r="D10514" s="188" t="s">
        <v>21274</v>
      </c>
    </row>
    <row r="10515" spans="1:4">
      <c r="A10515" s="186" t="s">
        <v>39780</v>
      </c>
      <c r="B10515" s="186" t="s">
        <v>9705</v>
      </c>
      <c r="C10515" s="186" t="s">
        <v>12</v>
      </c>
      <c r="D10515" s="188" t="s">
        <v>33541</v>
      </c>
    </row>
    <row r="10516" spans="1:4">
      <c r="A10516" s="186" t="s">
        <v>9707</v>
      </c>
      <c r="B10516" s="186" t="s">
        <v>9708</v>
      </c>
      <c r="C10516" s="186" t="s">
        <v>12</v>
      </c>
      <c r="D10516" s="188" t="s">
        <v>10646</v>
      </c>
    </row>
    <row r="10517" spans="1:4">
      <c r="A10517" s="189">
        <v>11552</v>
      </c>
      <c r="B10517" s="186" t="s">
        <v>9709</v>
      </c>
      <c r="C10517" s="186" t="s">
        <v>12</v>
      </c>
      <c r="D10517" s="188" t="s">
        <v>18815</v>
      </c>
    </row>
    <row r="10518" spans="1:4">
      <c r="A10518" s="189">
        <v>10169</v>
      </c>
      <c r="B10518" s="186" t="s">
        <v>9710</v>
      </c>
      <c r="C10518" s="186" t="s">
        <v>12</v>
      </c>
      <c r="D10518" s="188" t="s">
        <v>39781</v>
      </c>
    </row>
    <row r="10519" spans="1:4">
      <c r="A10519" s="186" t="s">
        <v>9712</v>
      </c>
      <c r="B10519" s="186" t="s">
        <v>9713</v>
      </c>
      <c r="C10519" s="186" t="s">
        <v>12</v>
      </c>
      <c r="D10519" s="188" t="s">
        <v>33324</v>
      </c>
    </row>
    <row r="10520" spans="1:4">
      <c r="A10520" s="186" t="s">
        <v>9714</v>
      </c>
      <c r="B10520" s="186" t="s">
        <v>9715</v>
      </c>
      <c r="C10520" s="186" t="s">
        <v>12</v>
      </c>
      <c r="D10520" s="188" t="s">
        <v>39782</v>
      </c>
    </row>
    <row r="10521" spans="1:4">
      <c r="A10521" s="186" t="s">
        <v>9716</v>
      </c>
      <c r="B10521" s="186" t="s">
        <v>9717</v>
      </c>
      <c r="C10521" s="186" t="s">
        <v>12</v>
      </c>
      <c r="D10521" s="188" t="s">
        <v>33309</v>
      </c>
    </row>
    <row r="10522" spans="1:4">
      <c r="A10522" s="189">
        <v>11991</v>
      </c>
      <c r="B10522" s="186" t="s">
        <v>9718</v>
      </c>
      <c r="C10522" s="186" t="s">
        <v>12</v>
      </c>
      <c r="D10522" s="188" t="s">
        <v>19285</v>
      </c>
    </row>
    <row r="10523" spans="1:4">
      <c r="A10523" s="186" t="s">
        <v>9719</v>
      </c>
      <c r="B10523" s="186" t="s">
        <v>9720</v>
      </c>
      <c r="C10523" s="186" t="s">
        <v>12</v>
      </c>
      <c r="D10523" s="188" t="s">
        <v>17745</v>
      </c>
    </row>
    <row r="10524" spans="1:4">
      <c r="A10524" s="186" t="s">
        <v>39783</v>
      </c>
      <c r="B10524" s="186" t="s">
        <v>9721</v>
      </c>
      <c r="C10524" s="186" t="s">
        <v>12</v>
      </c>
      <c r="D10524" s="188" t="s">
        <v>17745</v>
      </c>
    </row>
    <row r="10525" spans="1:4">
      <c r="A10525" s="189">
        <v>12629</v>
      </c>
      <c r="B10525" s="186" t="s">
        <v>22167</v>
      </c>
      <c r="C10525" s="186" t="s">
        <v>12</v>
      </c>
      <c r="D10525" s="188" t="s">
        <v>18339</v>
      </c>
    </row>
    <row r="10526" spans="1:4">
      <c r="A10526" s="186" t="s">
        <v>9722</v>
      </c>
      <c r="B10526" s="186" t="s">
        <v>9723</v>
      </c>
      <c r="C10526" s="186" t="s">
        <v>12</v>
      </c>
      <c r="D10526" s="188" t="s">
        <v>17745</v>
      </c>
    </row>
    <row r="10527" spans="1:4">
      <c r="A10527" s="189">
        <v>10293</v>
      </c>
      <c r="B10527" s="186" t="s">
        <v>9724</v>
      </c>
      <c r="C10527" s="186" t="s">
        <v>12</v>
      </c>
      <c r="D10527" s="188" t="s">
        <v>33309</v>
      </c>
    </row>
    <row r="10528" spans="1:4">
      <c r="A10528" s="186" t="s">
        <v>9725</v>
      </c>
      <c r="B10528" s="186" t="s">
        <v>9726</v>
      </c>
      <c r="C10528" s="186" t="s">
        <v>12</v>
      </c>
      <c r="D10528" s="188" t="s">
        <v>33541</v>
      </c>
    </row>
    <row r="10529" spans="1:4">
      <c r="A10529" s="189">
        <v>10298</v>
      </c>
      <c r="B10529" s="186" t="s">
        <v>9727</v>
      </c>
      <c r="C10529" s="186" t="s">
        <v>12</v>
      </c>
      <c r="D10529" s="188" t="s">
        <v>2702</v>
      </c>
    </row>
    <row r="10530" spans="1:4">
      <c r="A10530" s="186" t="s">
        <v>9728</v>
      </c>
      <c r="B10530" s="186" t="s">
        <v>9729</v>
      </c>
      <c r="C10530" s="186" t="s">
        <v>12</v>
      </c>
      <c r="D10530" s="188" t="s">
        <v>33541</v>
      </c>
    </row>
    <row r="10531" spans="1:4">
      <c r="A10531" s="186" t="s">
        <v>9730</v>
      </c>
      <c r="B10531" s="186" t="s">
        <v>9731</v>
      </c>
      <c r="C10531" s="186" t="s">
        <v>9732</v>
      </c>
      <c r="D10531" s="188" t="s">
        <v>39782</v>
      </c>
    </row>
    <row r="10532" spans="1:4">
      <c r="A10532" s="186" t="s">
        <v>9733</v>
      </c>
      <c r="B10532" s="186" t="s">
        <v>9734</v>
      </c>
      <c r="C10532" s="186" t="s">
        <v>12</v>
      </c>
      <c r="D10532" s="188" t="s">
        <v>2702</v>
      </c>
    </row>
    <row r="10533" spans="1:4">
      <c r="A10533" s="186" t="s">
        <v>39784</v>
      </c>
      <c r="B10533" s="186" t="s">
        <v>9735</v>
      </c>
      <c r="C10533" s="186" t="s">
        <v>12</v>
      </c>
      <c r="D10533" s="188" t="s">
        <v>994</v>
      </c>
    </row>
    <row r="10534" spans="1:4">
      <c r="A10534" s="186" t="s">
        <v>39785</v>
      </c>
      <c r="B10534" s="186" t="s">
        <v>9737</v>
      </c>
      <c r="C10534" s="186" t="s">
        <v>12</v>
      </c>
      <c r="D10534" s="188" t="s">
        <v>39786</v>
      </c>
    </row>
    <row r="10535" spans="1:4">
      <c r="A10535" s="189">
        <v>10292</v>
      </c>
      <c r="B10535" s="186" t="s">
        <v>9738</v>
      </c>
      <c r="C10535" s="186" t="s">
        <v>12</v>
      </c>
      <c r="D10535" s="188" t="s">
        <v>33309</v>
      </c>
    </row>
    <row r="10536" spans="1:4">
      <c r="A10536" s="189">
        <v>10289</v>
      </c>
      <c r="B10536" s="186" t="s">
        <v>9739</v>
      </c>
      <c r="C10536" s="186" t="s">
        <v>12</v>
      </c>
      <c r="D10536" s="188" t="s">
        <v>33309</v>
      </c>
    </row>
    <row r="10537" spans="1:4">
      <c r="A10537" s="186" t="s">
        <v>39787</v>
      </c>
      <c r="B10537" s="186" t="s">
        <v>9740</v>
      </c>
      <c r="C10537" s="186" t="s">
        <v>12</v>
      </c>
      <c r="D10537" s="188" t="s">
        <v>33309</v>
      </c>
    </row>
    <row r="10538" spans="1:4">
      <c r="A10538" s="189">
        <v>12090</v>
      </c>
      <c r="B10538" s="186" t="s">
        <v>9741</v>
      </c>
      <c r="C10538" s="186" t="s">
        <v>12</v>
      </c>
      <c r="D10538" s="188" t="s">
        <v>7941</v>
      </c>
    </row>
    <row r="10539" spans="1:4">
      <c r="A10539" s="186" t="s">
        <v>9742</v>
      </c>
      <c r="B10539" s="186" t="s">
        <v>9743</v>
      </c>
      <c r="C10539" s="186" t="s">
        <v>12</v>
      </c>
      <c r="D10539" s="188" t="s">
        <v>33309</v>
      </c>
    </row>
    <row r="10540" spans="1:4">
      <c r="A10540" s="189">
        <v>10290</v>
      </c>
      <c r="B10540" s="186" t="s">
        <v>9744</v>
      </c>
      <c r="C10540" s="186" t="s">
        <v>12</v>
      </c>
      <c r="D10540" s="188" t="s">
        <v>33309</v>
      </c>
    </row>
    <row r="10541" spans="1:4">
      <c r="A10541" s="186" t="s">
        <v>9745</v>
      </c>
      <c r="B10541" s="186" t="s">
        <v>9746</v>
      </c>
      <c r="C10541" s="186" t="s">
        <v>12</v>
      </c>
      <c r="D10541" s="188" t="s">
        <v>33309</v>
      </c>
    </row>
    <row r="10542" spans="1:4">
      <c r="A10542" s="186" t="s">
        <v>9747</v>
      </c>
      <c r="B10542" s="186" t="s">
        <v>9748</v>
      </c>
      <c r="C10542" s="186" t="s">
        <v>12</v>
      </c>
      <c r="D10542" s="188" t="s">
        <v>33309</v>
      </c>
    </row>
    <row r="10543" spans="1:4">
      <c r="A10543" s="189">
        <v>10296</v>
      </c>
      <c r="B10543" s="186" t="s">
        <v>9749</v>
      </c>
      <c r="C10543" s="186" t="s">
        <v>12</v>
      </c>
      <c r="D10543" s="188" t="s">
        <v>33309</v>
      </c>
    </row>
    <row r="10544" spans="1:4">
      <c r="A10544" s="189">
        <v>12091</v>
      </c>
      <c r="B10544" s="186" t="s">
        <v>9750</v>
      </c>
      <c r="C10544" s="186" t="s">
        <v>12</v>
      </c>
      <c r="D10544" s="188" t="s">
        <v>33600</v>
      </c>
    </row>
    <row r="10545" spans="1:4">
      <c r="A10545" s="186" t="s">
        <v>39788</v>
      </c>
      <c r="B10545" s="186" t="s">
        <v>9751</v>
      </c>
      <c r="C10545" s="186" t="s">
        <v>12</v>
      </c>
      <c r="D10545" s="188" t="s">
        <v>33309</v>
      </c>
    </row>
    <row r="10546" spans="1:4">
      <c r="A10546" s="189">
        <v>12087</v>
      </c>
      <c r="B10546" s="186" t="s">
        <v>9752</v>
      </c>
      <c r="C10546" s="186" t="s">
        <v>12</v>
      </c>
      <c r="D10546" s="188" t="s">
        <v>4462</v>
      </c>
    </row>
    <row r="10547" spans="1:4">
      <c r="A10547" s="186" t="s">
        <v>9753</v>
      </c>
      <c r="B10547" s="186" t="s">
        <v>9754</v>
      </c>
      <c r="C10547" s="186" t="s">
        <v>12</v>
      </c>
      <c r="D10547" s="188" t="s">
        <v>33309</v>
      </c>
    </row>
    <row r="10548" spans="1:4">
      <c r="A10548" s="186" t="s">
        <v>9755</v>
      </c>
      <c r="B10548" s="186" t="s">
        <v>9756</v>
      </c>
      <c r="C10548" s="186" t="s">
        <v>9732</v>
      </c>
      <c r="D10548" s="186" t="s">
        <v>578</v>
      </c>
    </row>
    <row r="10549" spans="1:4">
      <c r="A10549" s="189">
        <v>10285</v>
      </c>
      <c r="B10549" s="186" t="s">
        <v>9758</v>
      </c>
      <c r="C10549" s="186" t="s">
        <v>12</v>
      </c>
      <c r="D10549" s="188" t="s">
        <v>994</v>
      </c>
    </row>
    <row r="10550" spans="1:4">
      <c r="A10550" s="186" t="s">
        <v>204</v>
      </c>
      <c r="B10550" s="186" t="s">
        <v>9158</v>
      </c>
      <c r="C10550" s="186" t="s">
        <v>34116</v>
      </c>
    </row>
    <row r="10552" spans="1:4">
      <c r="C10552" s="184" t="s">
        <v>34071</v>
      </c>
      <c r="D10552" s="185" t="s">
        <v>114</v>
      </c>
    </row>
    <row r="10553" spans="1:4">
      <c r="A10553" s="184"/>
    </row>
    <row r="10554" spans="1:4">
      <c r="D10554" s="184" t="s">
        <v>34072</v>
      </c>
    </row>
    <row r="10555" spans="1:4">
      <c r="A10555" s="184"/>
    </row>
    <row r="10556" spans="1:4">
      <c r="A10556" s="184"/>
      <c r="B10556" s="184" t="s">
        <v>34073</v>
      </c>
      <c r="C10556" s="184" t="s">
        <v>34074</v>
      </c>
      <c r="D10556" s="184" t="s">
        <v>34075</v>
      </c>
    </row>
    <row r="10557" spans="1:4">
      <c r="B10557" s="184" t="s">
        <v>34076</v>
      </c>
      <c r="C10557" s="184" t="s">
        <v>107</v>
      </c>
      <c r="D10557" s="184" t="s">
        <v>34077</v>
      </c>
    </row>
    <row r="10558" spans="1:4">
      <c r="A10558" s="186" t="s">
        <v>39742</v>
      </c>
    </row>
    <row r="10559" spans="1:4">
      <c r="A10559" s="186" t="s">
        <v>39789</v>
      </c>
      <c r="B10559" s="186" t="s">
        <v>9759</v>
      </c>
      <c r="C10559" s="186" t="s">
        <v>12</v>
      </c>
      <c r="D10559" s="188" t="s">
        <v>18829</v>
      </c>
    </row>
    <row r="10560" spans="1:4">
      <c r="A10560" s="189">
        <v>12621</v>
      </c>
      <c r="B10560" s="186" t="s">
        <v>22168</v>
      </c>
      <c r="C10560" s="186" t="s">
        <v>12</v>
      </c>
      <c r="D10560" s="188" t="s">
        <v>39790</v>
      </c>
    </row>
    <row r="10561" spans="1:4">
      <c r="A10561" s="189">
        <v>10294</v>
      </c>
      <c r="B10561" s="186" t="s">
        <v>9761</v>
      </c>
      <c r="C10561" s="186" t="s">
        <v>12</v>
      </c>
      <c r="D10561" s="188" t="s">
        <v>33309</v>
      </c>
    </row>
    <row r="10562" spans="1:4">
      <c r="A10562" s="186" t="s">
        <v>39791</v>
      </c>
      <c r="B10562" s="186" t="s">
        <v>9762</v>
      </c>
      <c r="C10562" s="186" t="s">
        <v>12</v>
      </c>
      <c r="D10562" s="188" t="s">
        <v>1536</v>
      </c>
    </row>
    <row r="10563" spans="1:4">
      <c r="A10563" s="189">
        <v>12623</v>
      </c>
      <c r="B10563" s="186" t="s">
        <v>22169</v>
      </c>
      <c r="C10563" s="186" t="s">
        <v>12</v>
      </c>
      <c r="D10563" s="188" t="s">
        <v>17647</v>
      </c>
    </row>
    <row r="10564" spans="1:4">
      <c r="A10564" s="186" t="s">
        <v>9763</v>
      </c>
      <c r="B10564" s="186" t="s">
        <v>9764</v>
      </c>
      <c r="C10564" s="186" t="s">
        <v>12</v>
      </c>
      <c r="D10564" s="188" t="s">
        <v>9055</v>
      </c>
    </row>
    <row r="10565" spans="1:4">
      <c r="A10565" s="186" t="s">
        <v>39792</v>
      </c>
      <c r="B10565" s="186" t="s">
        <v>9765</v>
      </c>
      <c r="C10565" s="186" t="s">
        <v>12</v>
      </c>
      <c r="D10565" s="188" t="s">
        <v>33309</v>
      </c>
    </row>
    <row r="10566" spans="1:4">
      <c r="A10566" s="186" t="s">
        <v>9766</v>
      </c>
      <c r="B10566" s="186" t="s">
        <v>9767</v>
      </c>
      <c r="C10566" s="186" t="s">
        <v>12</v>
      </c>
      <c r="D10566" s="188" t="s">
        <v>19285</v>
      </c>
    </row>
    <row r="10567" spans="1:4">
      <c r="A10567" s="186" t="s">
        <v>9768</v>
      </c>
      <c r="B10567" s="186" t="s">
        <v>9769</v>
      </c>
      <c r="C10567" s="186" t="s">
        <v>12</v>
      </c>
      <c r="D10567" s="188" t="s">
        <v>994</v>
      </c>
    </row>
    <row r="10568" spans="1:4">
      <c r="A10568" s="186" t="s">
        <v>39793</v>
      </c>
      <c r="B10568" s="186" t="s">
        <v>9770</v>
      </c>
      <c r="C10568" s="186" t="s">
        <v>12</v>
      </c>
      <c r="D10568" s="188" t="s">
        <v>21888</v>
      </c>
    </row>
    <row r="10569" spans="1:4">
      <c r="A10569" s="186" t="s">
        <v>9771</v>
      </c>
      <c r="B10569" s="186" t="s">
        <v>9772</v>
      </c>
      <c r="C10569" s="186" t="s">
        <v>12</v>
      </c>
      <c r="D10569" s="188" t="s">
        <v>10646</v>
      </c>
    </row>
    <row r="10570" spans="1:4">
      <c r="A10570" s="189">
        <v>12088</v>
      </c>
      <c r="B10570" s="186" t="s">
        <v>9773</v>
      </c>
      <c r="C10570" s="186" t="s">
        <v>12</v>
      </c>
      <c r="D10570" s="188" t="s">
        <v>13565</v>
      </c>
    </row>
    <row r="10571" spans="1:4">
      <c r="A10571" s="189">
        <v>12622</v>
      </c>
      <c r="B10571" s="186" t="s">
        <v>22170</v>
      </c>
      <c r="C10571" s="186" t="s">
        <v>12</v>
      </c>
      <c r="D10571" s="188" t="s">
        <v>21274</v>
      </c>
    </row>
    <row r="10572" spans="1:4">
      <c r="A10572" s="186" t="s">
        <v>39794</v>
      </c>
      <c r="B10572" s="186" t="s">
        <v>9774</v>
      </c>
      <c r="C10572" s="186" t="s">
        <v>12</v>
      </c>
      <c r="D10572" s="188" t="s">
        <v>33309</v>
      </c>
    </row>
    <row r="10573" spans="1:4">
      <c r="A10573" s="186" t="s">
        <v>9775</v>
      </c>
      <c r="B10573" s="186" t="s">
        <v>9776</v>
      </c>
      <c r="C10573" s="186" t="s">
        <v>12</v>
      </c>
      <c r="D10573" s="188" t="s">
        <v>39795</v>
      </c>
    </row>
    <row r="10574" spans="1:4">
      <c r="A10574" s="189">
        <v>12624</v>
      </c>
      <c r="B10574" s="186" t="s">
        <v>22171</v>
      </c>
      <c r="C10574" s="186" t="s">
        <v>12</v>
      </c>
      <c r="D10574" s="188" t="s">
        <v>33175</v>
      </c>
    </row>
    <row r="10575" spans="1:4">
      <c r="A10575" s="189">
        <v>11995</v>
      </c>
      <c r="B10575" s="186" t="s">
        <v>9777</v>
      </c>
      <c r="C10575" s="186" t="s">
        <v>12</v>
      </c>
      <c r="D10575" s="188" t="s">
        <v>5414</v>
      </c>
    </row>
    <row r="10576" spans="1:4">
      <c r="A10576" s="186" t="s">
        <v>39796</v>
      </c>
      <c r="B10576" s="186" t="s">
        <v>9778</v>
      </c>
      <c r="C10576" s="186" t="s">
        <v>12</v>
      </c>
      <c r="D10576" s="188" t="s">
        <v>39797</v>
      </c>
    </row>
    <row r="10577" spans="1:4">
      <c r="A10577" s="186" t="s">
        <v>9779</v>
      </c>
      <c r="B10577" s="186" t="s">
        <v>9780</v>
      </c>
      <c r="C10577" s="186" t="s">
        <v>12</v>
      </c>
      <c r="D10577" s="188" t="s">
        <v>14195</v>
      </c>
    </row>
    <row r="10578" spans="1:4">
      <c r="A10578" s="186" t="s">
        <v>9782</v>
      </c>
      <c r="B10578" s="186" t="s">
        <v>9783</v>
      </c>
      <c r="C10578" s="186" t="s">
        <v>12</v>
      </c>
      <c r="D10578" s="188" t="s">
        <v>33309</v>
      </c>
    </row>
    <row r="10579" spans="1:4">
      <c r="A10579" s="186" t="s">
        <v>9784</v>
      </c>
      <c r="B10579" s="186" t="s">
        <v>9785</v>
      </c>
      <c r="C10579" s="186" t="s">
        <v>12</v>
      </c>
      <c r="D10579" s="188" t="s">
        <v>33309</v>
      </c>
    </row>
    <row r="10580" spans="1:4">
      <c r="A10580" s="186" t="s">
        <v>39798</v>
      </c>
      <c r="B10580" s="186" t="s">
        <v>9786</v>
      </c>
      <c r="C10580" s="186" t="s">
        <v>12</v>
      </c>
      <c r="D10580" s="188" t="s">
        <v>15382</v>
      </c>
    </row>
    <row r="10581" spans="1:4">
      <c r="A10581" s="189">
        <v>12625</v>
      </c>
      <c r="B10581" s="186" t="s">
        <v>22172</v>
      </c>
      <c r="C10581" s="186" t="s">
        <v>12</v>
      </c>
      <c r="D10581" s="188" t="s">
        <v>7820</v>
      </c>
    </row>
    <row r="10582" spans="1:4">
      <c r="A10582" s="186" t="s">
        <v>9787</v>
      </c>
      <c r="B10582" s="186" t="s">
        <v>9788</v>
      </c>
      <c r="C10582" s="186" t="s">
        <v>12</v>
      </c>
      <c r="D10582" s="188" t="s">
        <v>15382</v>
      </c>
    </row>
    <row r="10583" spans="1:4">
      <c r="A10583" s="186" t="s">
        <v>9789</v>
      </c>
      <c r="B10583" s="186" t="s">
        <v>9790</v>
      </c>
      <c r="C10583" s="186" t="s">
        <v>12</v>
      </c>
      <c r="D10583" s="188" t="s">
        <v>7037</v>
      </c>
    </row>
    <row r="10584" spans="1:4">
      <c r="A10584" s="186" t="s">
        <v>9791</v>
      </c>
      <c r="B10584" s="186" t="s">
        <v>9792</v>
      </c>
      <c r="C10584" s="186" t="s">
        <v>12</v>
      </c>
      <c r="D10584" s="188" t="s">
        <v>991</v>
      </c>
    </row>
    <row r="10585" spans="1:4">
      <c r="A10585" s="186" t="s">
        <v>9793</v>
      </c>
      <c r="B10585" s="186" t="s">
        <v>9794</v>
      </c>
      <c r="C10585" s="186" t="s">
        <v>12</v>
      </c>
      <c r="D10585" s="188" t="s">
        <v>3531</v>
      </c>
    </row>
    <row r="10586" spans="1:4">
      <c r="A10586" s="186" t="s">
        <v>9795</v>
      </c>
      <c r="B10586" s="186" t="s">
        <v>9796</v>
      </c>
      <c r="C10586" s="186" t="s">
        <v>12</v>
      </c>
      <c r="D10586" s="188" t="s">
        <v>2702</v>
      </c>
    </row>
    <row r="10587" spans="1:4">
      <c r="A10587" s="186" t="s">
        <v>9797</v>
      </c>
      <c r="B10587" s="186" t="s">
        <v>9798</v>
      </c>
      <c r="C10587" s="186" t="s">
        <v>12</v>
      </c>
      <c r="D10587" s="188" t="s">
        <v>9701</v>
      </c>
    </row>
    <row r="10588" spans="1:4">
      <c r="A10588" s="186" t="s">
        <v>39799</v>
      </c>
      <c r="B10588" s="186" t="s">
        <v>9799</v>
      </c>
      <c r="C10588" s="186" t="s">
        <v>12</v>
      </c>
      <c r="D10588" s="188" t="s">
        <v>22614</v>
      </c>
    </row>
    <row r="10589" spans="1:4">
      <c r="A10589" s="186" t="s">
        <v>9800</v>
      </c>
      <c r="B10589" s="186" t="s">
        <v>9801</v>
      </c>
      <c r="C10589" s="186" t="s">
        <v>12</v>
      </c>
      <c r="D10589" s="188" t="s">
        <v>21929</v>
      </c>
    </row>
    <row r="10590" spans="1:4">
      <c r="A10590" s="186" t="s">
        <v>39800</v>
      </c>
      <c r="B10590" s="186" t="s">
        <v>9802</v>
      </c>
      <c r="C10590" s="186" t="s">
        <v>12</v>
      </c>
      <c r="D10590" s="188" t="s">
        <v>33309</v>
      </c>
    </row>
    <row r="10591" spans="1:4">
      <c r="A10591" s="186" t="s">
        <v>39801</v>
      </c>
      <c r="B10591" s="186" t="s">
        <v>9803</v>
      </c>
      <c r="C10591" s="186" t="s">
        <v>12</v>
      </c>
      <c r="D10591" s="188" t="s">
        <v>33309</v>
      </c>
    </row>
    <row r="10592" spans="1:4">
      <c r="A10592" s="189">
        <v>12089</v>
      </c>
      <c r="B10592" s="186" t="s">
        <v>9804</v>
      </c>
      <c r="C10592" s="186" t="s">
        <v>12</v>
      </c>
      <c r="D10592" s="188" t="s">
        <v>9736</v>
      </c>
    </row>
    <row r="10593" spans="1:4">
      <c r="A10593" s="189">
        <v>10302</v>
      </c>
      <c r="B10593" s="186" t="s">
        <v>9805</v>
      </c>
      <c r="C10593" s="186" t="s">
        <v>12</v>
      </c>
      <c r="D10593" s="188" t="s">
        <v>14719</v>
      </c>
    </row>
    <row r="10594" spans="1:4">
      <c r="A10594" s="189">
        <v>10300</v>
      </c>
      <c r="B10594" s="186" t="s">
        <v>9806</v>
      </c>
      <c r="C10594" s="186" t="s">
        <v>12</v>
      </c>
      <c r="D10594" s="188" t="s">
        <v>14719</v>
      </c>
    </row>
    <row r="10595" spans="1:4">
      <c r="A10595" s="189">
        <v>10301</v>
      </c>
      <c r="B10595" s="186" t="s">
        <v>9807</v>
      </c>
      <c r="C10595" s="186" t="s">
        <v>12</v>
      </c>
      <c r="D10595" s="188" t="s">
        <v>14719</v>
      </c>
    </row>
    <row r="10596" spans="1:4">
      <c r="A10596" s="189">
        <v>10287</v>
      </c>
      <c r="B10596" s="186" t="s">
        <v>9808</v>
      </c>
      <c r="C10596" s="186" t="s">
        <v>12</v>
      </c>
      <c r="D10596" s="188" t="s">
        <v>39802</v>
      </c>
    </row>
    <row r="10597" spans="1:4">
      <c r="A10597" s="189">
        <v>10291</v>
      </c>
      <c r="B10597" s="186" t="s">
        <v>9809</v>
      </c>
      <c r="C10597" s="186" t="s">
        <v>12</v>
      </c>
      <c r="D10597" s="188" t="s">
        <v>991</v>
      </c>
    </row>
    <row r="10598" spans="1:4">
      <c r="A10598" s="189">
        <v>11996</v>
      </c>
      <c r="B10598" s="186" t="s">
        <v>9811</v>
      </c>
      <c r="C10598" s="186" t="s">
        <v>12</v>
      </c>
      <c r="D10598" s="188" t="s">
        <v>19285</v>
      </c>
    </row>
    <row r="10599" spans="1:4">
      <c r="A10599" s="186" t="s">
        <v>9812</v>
      </c>
      <c r="B10599" s="186" t="s">
        <v>9813</v>
      </c>
      <c r="C10599" s="186" t="s">
        <v>12</v>
      </c>
      <c r="D10599" s="188" t="s">
        <v>39786</v>
      </c>
    </row>
    <row r="10600" spans="1:4">
      <c r="A10600" s="186" t="s">
        <v>9814</v>
      </c>
      <c r="B10600" s="186" t="s">
        <v>9815</v>
      </c>
      <c r="C10600" s="186" t="s">
        <v>12</v>
      </c>
      <c r="D10600" s="188" t="s">
        <v>2702</v>
      </c>
    </row>
    <row r="10601" spans="1:4">
      <c r="A10601" s="189">
        <v>12626</v>
      </c>
      <c r="B10601" s="186" t="s">
        <v>22173</v>
      </c>
      <c r="C10601" s="186" t="s">
        <v>544</v>
      </c>
      <c r="D10601" s="188" t="s">
        <v>7820</v>
      </c>
    </row>
    <row r="10602" spans="1:4">
      <c r="A10602" s="186" t="s">
        <v>39803</v>
      </c>
      <c r="B10602" s="186" t="s">
        <v>9816</v>
      </c>
      <c r="C10602" s="186" t="s">
        <v>12</v>
      </c>
      <c r="D10602" s="188" t="s">
        <v>21967</v>
      </c>
    </row>
    <row r="10603" spans="1:4">
      <c r="A10603" s="186" t="s">
        <v>9817</v>
      </c>
      <c r="B10603" s="186" t="s">
        <v>9818</v>
      </c>
      <c r="C10603" s="186" t="s">
        <v>12</v>
      </c>
      <c r="D10603" s="188" t="s">
        <v>6592</v>
      </c>
    </row>
    <row r="10604" spans="1:4">
      <c r="A10604" s="186" t="s">
        <v>39804</v>
      </c>
      <c r="B10604" s="186" t="s">
        <v>9820</v>
      </c>
      <c r="C10604" s="186" t="s">
        <v>12</v>
      </c>
      <c r="D10604" s="188" t="s">
        <v>33846</v>
      </c>
    </row>
    <row r="10605" spans="1:4">
      <c r="A10605" s="189">
        <v>11973</v>
      </c>
      <c r="B10605" s="186" t="s">
        <v>9822</v>
      </c>
      <c r="C10605" s="186" t="s">
        <v>12</v>
      </c>
      <c r="D10605" s="188" t="s">
        <v>15382</v>
      </c>
    </row>
    <row r="10606" spans="1:4">
      <c r="A10606" s="189">
        <v>12210</v>
      </c>
      <c r="B10606" s="186" t="s">
        <v>9823</v>
      </c>
      <c r="C10606" s="186" t="s">
        <v>9732</v>
      </c>
      <c r="D10606" s="188" t="s">
        <v>3655</v>
      </c>
    </row>
    <row r="10607" spans="1:4">
      <c r="A10607" s="189">
        <v>11994</v>
      </c>
      <c r="B10607" s="186" t="s">
        <v>9824</v>
      </c>
      <c r="C10607" s="186" t="s">
        <v>12</v>
      </c>
      <c r="D10607" s="188" t="s">
        <v>19285</v>
      </c>
    </row>
    <row r="10608" spans="1:4">
      <c r="A10608" s="189">
        <v>12092</v>
      </c>
      <c r="B10608" s="186" t="s">
        <v>9825</v>
      </c>
      <c r="C10608" s="186" t="s">
        <v>12</v>
      </c>
      <c r="D10608" s="188" t="s">
        <v>18646</v>
      </c>
    </row>
    <row r="10609" spans="1:4">
      <c r="A10609" s="186" t="s">
        <v>9826</v>
      </c>
      <c r="B10609" s="186" t="s">
        <v>9827</v>
      </c>
      <c r="C10609" s="186" t="s">
        <v>12</v>
      </c>
      <c r="D10609" s="188" t="s">
        <v>33595</v>
      </c>
    </row>
    <row r="10610" spans="1:4">
      <c r="A10610" s="186" t="s">
        <v>9828</v>
      </c>
      <c r="B10610" s="186" t="s">
        <v>9829</v>
      </c>
      <c r="C10610" s="186" t="s">
        <v>12</v>
      </c>
      <c r="D10610" s="188" t="s">
        <v>33309</v>
      </c>
    </row>
    <row r="10611" spans="1:4">
      <c r="A10611" s="186" t="s">
        <v>9830</v>
      </c>
      <c r="B10611" s="186" t="s">
        <v>9831</v>
      </c>
      <c r="C10611" s="186" t="s">
        <v>12</v>
      </c>
      <c r="D10611" s="188" t="s">
        <v>33309</v>
      </c>
    </row>
    <row r="10612" spans="1:4">
      <c r="A10612" s="189">
        <v>10288</v>
      </c>
      <c r="B10612" s="186" t="s">
        <v>9832</v>
      </c>
      <c r="C10612" s="186" t="s">
        <v>12</v>
      </c>
      <c r="D10612" s="188" t="s">
        <v>33309</v>
      </c>
    </row>
    <row r="10613" spans="1:4">
      <c r="A10613" s="186" t="s">
        <v>9833</v>
      </c>
      <c r="B10613" s="186" t="s">
        <v>9834</v>
      </c>
      <c r="C10613" s="186" t="s">
        <v>12</v>
      </c>
      <c r="D10613" s="188" t="s">
        <v>8650</v>
      </c>
    </row>
    <row r="10614" spans="1:4">
      <c r="A10614" s="186" t="s">
        <v>9835</v>
      </c>
      <c r="B10614" s="186" t="s">
        <v>9836</v>
      </c>
      <c r="C10614" s="186" t="s">
        <v>12</v>
      </c>
      <c r="D10614" s="188" t="s">
        <v>8650</v>
      </c>
    </row>
    <row r="10615" spans="1:4">
      <c r="A10615" s="189">
        <v>12628</v>
      </c>
      <c r="B10615" s="186" t="s">
        <v>22174</v>
      </c>
      <c r="C10615" s="186" t="s">
        <v>12</v>
      </c>
      <c r="D10615" s="188" t="s">
        <v>7820</v>
      </c>
    </row>
    <row r="10616" spans="1:4">
      <c r="A10616" s="189">
        <v>11993</v>
      </c>
      <c r="B10616" s="186" t="s">
        <v>9837</v>
      </c>
      <c r="C10616" s="186" t="s">
        <v>12</v>
      </c>
      <c r="D10616" s="188" t="s">
        <v>19285</v>
      </c>
    </row>
    <row r="10617" spans="1:4">
      <c r="A10617" s="186" t="s">
        <v>9838</v>
      </c>
      <c r="B10617" s="186" t="s">
        <v>9839</v>
      </c>
      <c r="C10617" s="186" t="s">
        <v>12</v>
      </c>
      <c r="D10617" s="188" t="s">
        <v>11273</v>
      </c>
    </row>
    <row r="10618" spans="1:4">
      <c r="A10618" s="186" t="s">
        <v>9840</v>
      </c>
      <c r="B10618" s="186" t="s">
        <v>9841</v>
      </c>
      <c r="C10618" s="186" t="s">
        <v>12</v>
      </c>
      <c r="D10618" s="188" t="s">
        <v>18847</v>
      </c>
    </row>
    <row r="10619" spans="1:4">
      <c r="A10619" s="186" t="s">
        <v>9842</v>
      </c>
      <c r="B10619" s="186" t="s">
        <v>9843</v>
      </c>
      <c r="C10619" s="186" t="s">
        <v>12</v>
      </c>
      <c r="D10619" s="188" t="s">
        <v>33309</v>
      </c>
    </row>
    <row r="10620" spans="1:4">
      <c r="A10620" s="186" t="s">
        <v>9844</v>
      </c>
      <c r="B10620" s="186" t="s">
        <v>9845</v>
      </c>
      <c r="C10620" s="186" t="s">
        <v>12</v>
      </c>
      <c r="D10620" s="188" t="s">
        <v>17745</v>
      </c>
    </row>
    <row r="10621" spans="1:4">
      <c r="A10621" s="189">
        <v>11990</v>
      </c>
      <c r="B10621" s="186" t="s">
        <v>9846</v>
      </c>
      <c r="C10621" s="186" t="s">
        <v>12</v>
      </c>
      <c r="D10621" s="188" t="s">
        <v>19285</v>
      </c>
    </row>
    <row r="10622" spans="1:4">
      <c r="A10622" s="189">
        <v>10286</v>
      </c>
      <c r="B10622" s="186" t="s">
        <v>9847</v>
      </c>
      <c r="C10622" s="186" t="s">
        <v>12</v>
      </c>
      <c r="D10622" s="188" t="s">
        <v>33309</v>
      </c>
    </row>
    <row r="10623" spans="1:4">
      <c r="A10623" s="186" t="s">
        <v>204</v>
      </c>
      <c r="B10623" s="186" t="s">
        <v>9207</v>
      </c>
      <c r="C10623" s="186" t="s">
        <v>34116</v>
      </c>
    </row>
    <row r="10625" spans="1:4">
      <c r="C10625" s="184" t="s">
        <v>34071</v>
      </c>
      <c r="D10625" s="185" t="s">
        <v>114</v>
      </c>
    </row>
    <row r="10626" spans="1:4">
      <c r="A10626" s="184"/>
    </row>
    <row r="10627" spans="1:4">
      <c r="D10627" s="184" t="s">
        <v>34072</v>
      </c>
    </row>
    <row r="10628" spans="1:4">
      <c r="A10628" s="184"/>
    </row>
    <row r="10629" spans="1:4">
      <c r="A10629" s="184"/>
      <c r="B10629" s="184" t="s">
        <v>34073</v>
      </c>
      <c r="C10629" s="184" t="s">
        <v>34074</v>
      </c>
      <c r="D10629" s="184" t="s">
        <v>34075</v>
      </c>
    </row>
    <row r="10630" spans="1:4">
      <c r="B10630" s="184" t="s">
        <v>34076</v>
      </c>
      <c r="C10630" s="184" t="s">
        <v>107</v>
      </c>
      <c r="D10630" s="184" t="s">
        <v>34077</v>
      </c>
    </row>
    <row r="10631" spans="1:4">
      <c r="A10631" s="186" t="s">
        <v>39742</v>
      </c>
    </row>
    <row r="10632" spans="1:4">
      <c r="A10632" s="186" t="s">
        <v>9848</v>
      </c>
      <c r="B10632" s="186" t="s">
        <v>9849</v>
      </c>
      <c r="C10632" s="186" t="s">
        <v>12</v>
      </c>
      <c r="D10632" s="188" t="s">
        <v>19285</v>
      </c>
    </row>
    <row r="10633" spans="1:4">
      <c r="A10633" s="186" t="s">
        <v>9850</v>
      </c>
      <c r="B10633" s="186" t="s">
        <v>9851</v>
      </c>
      <c r="C10633" s="186" t="s">
        <v>12</v>
      </c>
      <c r="D10633" s="188" t="s">
        <v>39805</v>
      </c>
    </row>
    <row r="10634" spans="1:4">
      <c r="A10634" s="186" t="s">
        <v>9852</v>
      </c>
      <c r="B10634" s="186" t="s">
        <v>9853</v>
      </c>
      <c r="C10634" s="186" t="s">
        <v>12</v>
      </c>
      <c r="D10634" s="188" t="s">
        <v>39806</v>
      </c>
    </row>
    <row r="10635" spans="1:4">
      <c r="A10635" s="186" t="s">
        <v>9854</v>
      </c>
      <c r="B10635" s="186" t="s">
        <v>9855</v>
      </c>
      <c r="C10635" s="186" t="s">
        <v>12</v>
      </c>
      <c r="D10635" s="188" t="s">
        <v>22513</v>
      </c>
    </row>
    <row r="10636" spans="1:4">
      <c r="A10636" s="186" t="s">
        <v>9856</v>
      </c>
      <c r="B10636" s="186" t="s">
        <v>9857</v>
      </c>
      <c r="C10636" s="186" t="s">
        <v>12</v>
      </c>
      <c r="D10636" s="188" t="s">
        <v>5824</v>
      </c>
    </row>
    <row r="10637" spans="1:4">
      <c r="A10637" s="189">
        <v>10295</v>
      </c>
      <c r="B10637" s="186" t="s">
        <v>9858</v>
      </c>
      <c r="C10637" s="186" t="s">
        <v>12</v>
      </c>
      <c r="D10637" s="188" t="s">
        <v>39807</v>
      </c>
    </row>
    <row r="10638" spans="1:4">
      <c r="A10638" s="186" t="s">
        <v>9859</v>
      </c>
      <c r="B10638" s="186" t="s">
        <v>9860</v>
      </c>
      <c r="C10638" s="186" t="s">
        <v>12</v>
      </c>
      <c r="D10638" s="188" t="s">
        <v>39808</v>
      </c>
    </row>
    <row r="10639" spans="1:4">
      <c r="A10639" s="186" t="s">
        <v>9861</v>
      </c>
      <c r="B10639" s="186" t="s">
        <v>9862</v>
      </c>
      <c r="C10639" s="186" t="s">
        <v>12</v>
      </c>
      <c r="D10639" s="188" t="s">
        <v>39809</v>
      </c>
    </row>
    <row r="10640" spans="1:4">
      <c r="A10640" s="186" t="s">
        <v>9863</v>
      </c>
      <c r="B10640" s="186" t="s">
        <v>9864</v>
      </c>
      <c r="C10640" s="186" t="s">
        <v>12</v>
      </c>
      <c r="D10640" s="188" t="s">
        <v>22900</v>
      </c>
    </row>
    <row r="10641" spans="1:4">
      <c r="A10641" s="186" t="s">
        <v>9866</v>
      </c>
      <c r="B10641" s="186" t="s">
        <v>9867</v>
      </c>
      <c r="C10641" s="186" t="s">
        <v>12</v>
      </c>
      <c r="D10641" s="188" t="s">
        <v>39810</v>
      </c>
    </row>
    <row r="10642" spans="1:4">
      <c r="A10642" s="186" t="s">
        <v>9868</v>
      </c>
      <c r="B10642" s="186" t="s">
        <v>9869</v>
      </c>
      <c r="C10642" s="186" t="s">
        <v>12</v>
      </c>
      <c r="D10642" s="188" t="s">
        <v>39811</v>
      </c>
    </row>
    <row r="10643" spans="1:4">
      <c r="A10643" s="186" t="s">
        <v>9870</v>
      </c>
      <c r="B10643" s="186" t="s">
        <v>9871</v>
      </c>
      <c r="C10643" s="186" t="s">
        <v>12</v>
      </c>
      <c r="D10643" s="188" t="s">
        <v>39812</v>
      </c>
    </row>
    <row r="10644" spans="1:4">
      <c r="A10644" s="186" t="s">
        <v>9872</v>
      </c>
      <c r="B10644" s="186" t="s">
        <v>9873</v>
      </c>
      <c r="C10644" s="186" t="s">
        <v>12</v>
      </c>
      <c r="D10644" s="188" t="s">
        <v>39813</v>
      </c>
    </row>
    <row r="10645" spans="1:4">
      <c r="A10645" s="189">
        <v>11550</v>
      </c>
      <c r="B10645" s="186" t="s">
        <v>9874</v>
      </c>
      <c r="C10645" s="186" t="s">
        <v>12</v>
      </c>
      <c r="D10645" s="188" t="s">
        <v>39814</v>
      </c>
    </row>
    <row r="10646" spans="1:4">
      <c r="A10646" s="186" t="s">
        <v>9875</v>
      </c>
      <c r="B10646" s="186" t="s">
        <v>9876</v>
      </c>
      <c r="C10646" s="186" t="s">
        <v>12</v>
      </c>
      <c r="D10646" s="188" t="s">
        <v>22900</v>
      </c>
    </row>
    <row r="10647" spans="1:4">
      <c r="A10647" s="189">
        <v>11975</v>
      </c>
      <c r="B10647" s="186" t="s">
        <v>9877</v>
      </c>
      <c r="C10647" s="186" t="s">
        <v>12</v>
      </c>
      <c r="D10647" s="188" t="s">
        <v>22752</v>
      </c>
    </row>
    <row r="10648" spans="1:4">
      <c r="A10648" s="189">
        <v>10297</v>
      </c>
      <c r="B10648" s="186" t="s">
        <v>9878</v>
      </c>
      <c r="C10648" s="186" t="s">
        <v>12</v>
      </c>
      <c r="D10648" s="188" t="s">
        <v>10646</v>
      </c>
    </row>
    <row r="10649" spans="1:4">
      <c r="A10649" s="186" t="s">
        <v>9879</v>
      </c>
      <c r="B10649" s="186" t="s">
        <v>9880</v>
      </c>
      <c r="C10649" s="186" t="s">
        <v>12</v>
      </c>
      <c r="D10649" s="188" t="s">
        <v>22614</v>
      </c>
    </row>
    <row r="10650" spans="1:4">
      <c r="A10650" s="186" t="s">
        <v>9881</v>
      </c>
      <c r="B10650" s="186" t="s">
        <v>9882</v>
      </c>
      <c r="C10650" s="186" t="s">
        <v>12</v>
      </c>
      <c r="D10650" s="188" t="s">
        <v>39815</v>
      </c>
    </row>
    <row r="10651" spans="1:4">
      <c r="A10651" s="186" t="s">
        <v>9883</v>
      </c>
      <c r="B10651" s="186" t="s">
        <v>9884</v>
      </c>
      <c r="C10651" s="186" t="s">
        <v>12</v>
      </c>
      <c r="D10651" s="188" t="s">
        <v>33309</v>
      </c>
    </row>
    <row r="10652" spans="1:4">
      <c r="A10652" s="189">
        <v>11992</v>
      </c>
      <c r="B10652" s="186" t="s">
        <v>9885</v>
      </c>
      <c r="C10652" s="186" t="s">
        <v>12</v>
      </c>
      <c r="D10652" s="188" t="s">
        <v>19285</v>
      </c>
    </row>
    <row r="10653" spans="1:4">
      <c r="A10653" s="186" t="s">
        <v>9886</v>
      </c>
      <c r="B10653" s="186" t="s">
        <v>9887</v>
      </c>
      <c r="C10653" s="186" t="s">
        <v>12</v>
      </c>
      <c r="D10653" s="188" t="s">
        <v>33309</v>
      </c>
    </row>
    <row r="10654" spans="1:4">
      <c r="A10654" s="189">
        <v>11989</v>
      </c>
      <c r="B10654" s="186" t="s">
        <v>9888</v>
      </c>
      <c r="C10654" s="186" t="s">
        <v>12</v>
      </c>
      <c r="D10654" s="188" t="s">
        <v>19285</v>
      </c>
    </row>
    <row r="10655" spans="1:4">
      <c r="A10655" s="186" t="s">
        <v>39816</v>
      </c>
      <c r="B10655" s="186" t="s">
        <v>9889</v>
      </c>
      <c r="C10655" s="186" t="s">
        <v>12</v>
      </c>
      <c r="D10655" s="188" t="s">
        <v>39817</v>
      </c>
    </row>
    <row r="10656" spans="1:4">
      <c r="A10656" s="186" t="s">
        <v>9890</v>
      </c>
      <c r="B10656" s="186" t="s">
        <v>9891</v>
      </c>
      <c r="C10656" s="186" t="s">
        <v>12</v>
      </c>
      <c r="D10656" s="188" t="s">
        <v>39782</v>
      </c>
    </row>
    <row r="10657" spans="1:4">
      <c r="A10657" s="186" t="s">
        <v>9892</v>
      </c>
      <c r="B10657" s="186" t="s">
        <v>9893</v>
      </c>
      <c r="C10657" s="186" t="s">
        <v>12</v>
      </c>
      <c r="D10657" s="188" t="s">
        <v>18829</v>
      </c>
    </row>
    <row r="10658" spans="1:4">
      <c r="A10658" s="186" t="s">
        <v>9894</v>
      </c>
      <c r="B10658" s="186" t="s">
        <v>9895</v>
      </c>
      <c r="C10658" s="186" t="s">
        <v>12</v>
      </c>
      <c r="D10658" s="188" t="s">
        <v>18829</v>
      </c>
    </row>
    <row r="10659" spans="1:4">
      <c r="A10659" s="186" t="s">
        <v>9896</v>
      </c>
      <c r="B10659" s="186" t="s">
        <v>9897</v>
      </c>
      <c r="C10659" s="186" t="s">
        <v>12</v>
      </c>
      <c r="D10659" s="188" t="s">
        <v>22513</v>
      </c>
    </row>
    <row r="10660" spans="1:4">
      <c r="A10660" s="186" t="s">
        <v>9898</v>
      </c>
      <c r="B10660" s="186" t="s">
        <v>9899</v>
      </c>
      <c r="C10660" s="186" t="s">
        <v>12</v>
      </c>
      <c r="D10660" s="188" t="s">
        <v>33309</v>
      </c>
    </row>
    <row r="10661" spans="1:4">
      <c r="A10661" s="186" t="s">
        <v>9900</v>
      </c>
      <c r="B10661" s="186" t="s">
        <v>9901</v>
      </c>
      <c r="C10661" s="186" t="s">
        <v>12</v>
      </c>
      <c r="D10661" s="188" t="s">
        <v>33309</v>
      </c>
    </row>
    <row r="10662" spans="1:4">
      <c r="A10662" s="186" t="s">
        <v>9902</v>
      </c>
      <c r="B10662" s="186" t="s">
        <v>9903</v>
      </c>
      <c r="C10662" s="186" t="s">
        <v>12</v>
      </c>
      <c r="D10662" s="188" t="s">
        <v>19285</v>
      </c>
    </row>
    <row r="10663" spans="1:4">
      <c r="A10663" s="186" t="s">
        <v>9904</v>
      </c>
      <c r="B10663" s="186" t="s">
        <v>9905</v>
      </c>
      <c r="C10663" s="186" t="s">
        <v>12</v>
      </c>
      <c r="D10663" s="188" t="s">
        <v>33309</v>
      </c>
    </row>
    <row r="10664" spans="1:4">
      <c r="A10664" s="189">
        <v>10299</v>
      </c>
      <c r="B10664" s="186" t="s">
        <v>9906</v>
      </c>
      <c r="C10664" s="186" t="s">
        <v>12</v>
      </c>
      <c r="D10664" s="188" t="s">
        <v>22579</v>
      </c>
    </row>
    <row r="10665" spans="1:4">
      <c r="A10665" s="186" t="s">
        <v>9907</v>
      </c>
      <c r="B10665" s="186" t="s">
        <v>9908</v>
      </c>
      <c r="C10665" s="186" t="s">
        <v>12</v>
      </c>
      <c r="D10665" s="188" t="s">
        <v>33309</v>
      </c>
    </row>
    <row r="10666" spans="1:4">
      <c r="A10666" s="189">
        <v>11553</v>
      </c>
      <c r="B10666" s="186" t="s">
        <v>9909</v>
      </c>
      <c r="C10666" s="186" t="s">
        <v>12</v>
      </c>
      <c r="D10666" s="188" t="s">
        <v>33511</v>
      </c>
    </row>
    <row r="10667" spans="1:4">
      <c r="A10667" s="189">
        <v>11972</v>
      </c>
      <c r="B10667" s="186" t="s">
        <v>9910</v>
      </c>
      <c r="C10667" s="186" t="s">
        <v>12</v>
      </c>
      <c r="D10667" s="188" t="s">
        <v>5317</v>
      </c>
    </row>
    <row r="10668" spans="1:4">
      <c r="A10668" s="186" t="s">
        <v>9911</v>
      </c>
      <c r="B10668" s="186" t="s">
        <v>9912</v>
      </c>
      <c r="C10668" s="186" t="s">
        <v>12</v>
      </c>
      <c r="D10668" s="188" t="s">
        <v>33309</v>
      </c>
    </row>
    <row r="10669" spans="1:4">
      <c r="A10669" s="186" t="s">
        <v>39818</v>
      </c>
      <c r="B10669" s="186" t="s">
        <v>9913</v>
      </c>
      <c r="C10669" s="186" t="s">
        <v>12</v>
      </c>
      <c r="D10669" s="188" t="s">
        <v>33309</v>
      </c>
    </row>
    <row r="10670" spans="1:4">
      <c r="A10670" s="186" t="s">
        <v>9915</v>
      </c>
      <c r="B10670" s="186" t="s">
        <v>9916</v>
      </c>
      <c r="C10670" s="186" t="s">
        <v>9732</v>
      </c>
      <c r="D10670" s="188" t="s">
        <v>18846</v>
      </c>
    </row>
    <row r="10671" spans="1:4">
      <c r="A10671" s="186" t="s">
        <v>39819</v>
      </c>
      <c r="B10671" s="186" t="s">
        <v>9917</v>
      </c>
      <c r="C10671" s="186" t="s">
        <v>12</v>
      </c>
      <c r="D10671" s="188" t="s">
        <v>6592</v>
      </c>
    </row>
    <row r="10672" spans="1:4">
      <c r="A10672" s="186" t="s">
        <v>9918</v>
      </c>
      <c r="B10672" s="186" t="s">
        <v>9919</v>
      </c>
      <c r="C10672" s="186" t="s">
        <v>12</v>
      </c>
      <c r="D10672" s="188" t="s">
        <v>17745</v>
      </c>
    </row>
    <row r="10673" spans="1:4">
      <c r="A10673" s="189">
        <v>10417</v>
      </c>
      <c r="B10673" s="186" t="s">
        <v>9920</v>
      </c>
      <c r="C10673" s="186" t="s">
        <v>12</v>
      </c>
      <c r="D10673" s="188" t="s">
        <v>39820</v>
      </c>
    </row>
    <row r="10674" spans="1:4">
      <c r="A10674" s="186" t="s">
        <v>9922</v>
      </c>
      <c r="B10674" s="186" t="s">
        <v>9923</v>
      </c>
      <c r="C10674" s="186" t="s">
        <v>9924</v>
      </c>
      <c r="D10674" s="188" t="s">
        <v>33595</v>
      </c>
    </row>
    <row r="10675" spans="1:4">
      <c r="A10675" s="189">
        <v>10958</v>
      </c>
      <c r="B10675" s="186" t="s">
        <v>9925</v>
      </c>
      <c r="C10675" s="186" t="s">
        <v>544</v>
      </c>
      <c r="D10675" s="186" t="s">
        <v>1940</v>
      </c>
    </row>
    <row r="10676" spans="1:4">
      <c r="A10676" s="189">
        <v>11551</v>
      </c>
      <c r="B10676" s="186" t="s">
        <v>9927</v>
      </c>
      <c r="C10676" s="186" t="s">
        <v>12</v>
      </c>
      <c r="D10676" s="188" t="s">
        <v>39821</v>
      </c>
    </row>
    <row r="10677" spans="1:4">
      <c r="A10677" s="186" t="s">
        <v>9928</v>
      </c>
      <c r="B10677" s="186" t="s">
        <v>9929</v>
      </c>
      <c r="C10677" s="186" t="s">
        <v>8</v>
      </c>
      <c r="D10677" s="186" t="s">
        <v>267</v>
      </c>
    </row>
    <row r="10678" spans="1:4">
      <c r="A10678" s="186" t="s">
        <v>9930</v>
      </c>
      <c r="B10678" s="186" t="s">
        <v>9931</v>
      </c>
      <c r="C10678" s="186" t="s">
        <v>9932</v>
      </c>
      <c r="D10678" s="187" t="s">
        <v>39822</v>
      </c>
    </row>
    <row r="10679" spans="1:4">
      <c r="A10679" s="189">
        <v>12982</v>
      </c>
      <c r="B10679" s="186" t="s">
        <v>39823</v>
      </c>
      <c r="C10679" s="186" t="s">
        <v>9</v>
      </c>
      <c r="D10679" s="188" t="s">
        <v>19107</v>
      </c>
    </row>
    <row r="10680" spans="1:4">
      <c r="B10680" s="186" t="s">
        <v>39824</v>
      </c>
    </row>
    <row r="10681" spans="1:4">
      <c r="A10681" s="186" t="s">
        <v>9933</v>
      </c>
      <c r="B10681" s="186" t="s">
        <v>9934</v>
      </c>
      <c r="C10681" s="186" t="s">
        <v>12</v>
      </c>
      <c r="D10681" s="188" t="s">
        <v>33837</v>
      </c>
    </row>
    <row r="10682" spans="1:4">
      <c r="A10682" s="186" t="s">
        <v>9935</v>
      </c>
      <c r="B10682" s="186" t="s">
        <v>9936</v>
      </c>
      <c r="C10682" s="186" t="s">
        <v>9660</v>
      </c>
      <c r="D10682" s="187" t="s">
        <v>39825</v>
      </c>
    </row>
    <row r="10683" spans="1:4">
      <c r="A10683" s="189">
        <v>10956</v>
      </c>
      <c r="B10683" s="186" t="s">
        <v>9937</v>
      </c>
      <c r="C10683" s="186" t="s">
        <v>11</v>
      </c>
      <c r="D10683" s="188" t="s">
        <v>18868</v>
      </c>
    </row>
    <row r="10684" spans="1:4">
      <c r="B10684" s="186" t="s">
        <v>5127</v>
      </c>
    </row>
    <row r="10685" spans="1:4">
      <c r="A10685" s="186" t="s">
        <v>39826</v>
      </c>
      <c r="B10685" s="186" t="s">
        <v>9939</v>
      </c>
      <c r="C10685" s="186" t="s">
        <v>8</v>
      </c>
      <c r="D10685" s="188" t="s">
        <v>13482</v>
      </c>
    </row>
    <row r="10686" spans="1:4">
      <c r="A10686" s="186" t="s">
        <v>39827</v>
      </c>
      <c r="B10686" s="186" t="s">
        <v>9941</v>
      </c>
      <c r="C10686" s="186" t="s">
        <v>9942</v>
      </c>
      <c r="D10686" s="187" t="s">
        <v>39822</v>
      </c>
    </row>
    <row r="10687" spans="1:4">
      <c r="A10687" s="189">
        <v>10946</v>
      </c>
      <c r="B10687" s="186" t="s">
        <v>9943</v>
      </c>
      <c r="C10687" s="186" t="s">
        <v>8</v>
      </c>
      <c r="D10687" s="188" t="s">
        <v>19489</v>
      </c>
    </row>
    <row r="10688" spans="1:4">
      <c r="A10688" s="189">
        <v>10957</v>
      </c>
      <c r="B10688" s="186" t="s">
        <v>9945</v>
      </c>
      <c r="C10688" s="186" t="s">
        <v>544</v>
      </c>
      <c r="D10688" s="188" t="s">
        <v>3591</v>
      </c>
    </row>
    <row r="10689" spans="1:4">
      <c r="A10689" s="186" t="s">
        <v>39828</v>
      </c>
      <c r="B10689" s="186" t="s">
        <v>9946</v>
      </c>
      <c r="C10689" s="186" t="s">
        <v>1486</v>
      </c>
      <c r="D10689" s="186">
        <v>34.28</v>
      </c>
    </row>
    <row r="10690" spans="1:4">
      <c r="A10690" s="189">
        <v>10953</v>
      </c>
      <c r="B10690" s="186" t="s">
        <v>39829</v>
      </c>
      <c r="C10690" s="186" t="s">
        <v>11</v>
      </c>
      <c r="D10690" s="188" t="s">
        <v>33171</v>
      </c>
    </row>
    <row r="10691" spans="1:4">
      <c r="B10691" s="186" t="s">
        <v>39830</v>
      </c>
    </row>
    <row r="10692" spans="1:4">
      <c r="A10692" s="186" t="s">
        <v>39831</v>
      </c>
      <c r="B10692" s="186" t="s">
        <v>39832</v>
      </c>
      <c r="C10692" s="186" t="s">
        <v>317</v>
      </c>
      <c r="D10692" s="187" t="s">
        <v>39833</v>
      </c>
    </row>
    <row r="10693" spans="1:4">
      <c r="B10693" s="186" t="s">
        <v>9947</v>
      </c>
    </row>
    <row r="10694" spans="1:4">
      <c r="A10694" s="186" t="s">
        <v>39834</v>
      </c>
    </row>
    <row r="10695" spans="1:4">
      <c r="A10695" s="186" t="s">
        <v>9949</v>
      </c>
      <c r="B10695" s="186" t="s">
        <v>9950</v>
      </c>
      <c r="C10695" s="186" t="s">
        <v>7</v>
      </c>
      <c r="D10695" s="188" t="s">
        <v>21672</v>
      </c>
    </row>
    <row r="10696" spans="1:4">
      <c r="A10696" s="186" t="s">
        <v>9951</v>
      </c>
      <c r="B10696" s="186" t="s">
        <v>9952</v>
      </c>
      <c r="C10696" s="186" t="s">
        <v>12</v>
      </c>
      <c r="D10696" s="186">
        <v>0.65</v>
      </c>
    </row>
    <row r="10697" spans="1:4">
      <c r="A10697" s="189">
        <v>11394</v>
      </c>
      <c r="B10697" s="186" t="s">
        <v>9952</v>
      </c>
      <c r="C10697" s="186" t="s">
        <v>9953</v>
      </c>
      <c r="D10697" s="186">
        <v>496.02</v>
      </c>
    </row>
    <row r="10698" spans="1:4">
      <c r="A10698" s="186" t="s">
        <v>204</v>
      </c>
      <c r="B10698" s="186" t="s">
        <v>9274</v>
      </c>
      <c r="C10698" s="186" t="s">
        <v>34116</v>
      </c>
    </row>
    <row r="10700" spans="1:4">
      <c r="C10700" s="184" t="s">
        <v>34071</v>
      </c>
      <c r="D10700" s="185" t="s">
        <v>114</v>
      </c>
    </row>
    <row r="10701" spans="1:4">
      <c r="A10701" s="184"/>
    </row>
    <row r="10702" spans="1:4">
      <c r="D10702" s="184" t="s">
        <v>34072</v>
      </c>
    </row>
    <row r="10703" spans="1:4">
      <c r="A10703" s="184"/>
    </row>
    <row r="10704" spans="1:4">
      <c r="A10704" s="184"/>
      <c r="B10704" s="184" t="s">
        <v>34073</v>
      </c>
      <c r="C10704" s="184" t="s">
        <v>34074</v>
      </c>
      <c r="D10704" s="184" t="s">
        <v>34075</v>
      </c>
    </row>
    <row r="10705" spans="1:4">
      <c r="B10705" s="184" t="s">
        <v>34076</v>
      </c>
      <c r="C10705" s="184" t="s">
        <v>107</v>
      </c>
      <c r="D10705" s="184" t="s">
        <v>34077</v>
      </c>
    </row>
    <row r="10706" spans="1:4">
      <c r="A10706" s="186" t="s">
        <v>39834</v>
      </c>
    </row>
    <row r="10707" spans="1:4">
      <c r="A10707" s="186" t="s">
        <v>9954</v>
      </c>
      <c r="B10707" s="186" t="s">
        <v>9955</v>
      </c>
      <c r="C10707" s="186" t="s">
        <v>12</v>
      </c>
      <c r="D10707" s="186">
        <v>0.4</v>
      </c>
    </row>
    <row r="10708" spans="1:4">
      <c r="A10708" s="186" t="s">
        <v>9956</v>
      </c>
      <c r="B10708" s="186" t="s">
        <v>9957</v>
      </c>
      <c r="C10708" s="186" t="s">
        <v>544</v>
      </c>
      <c r="D10708" s="186">
        <v>23.1</v>
      </c>
    </row>
    <row r="10709" spans="1:4">
      <c r="A10709" s="186" t="s">
        <v>39835</v>
      </c>
      <c r="B10709" s="186" t="s">
        <v>9958</v>
      </c>
      <c r="C10709" s="186" t="s">
        <v>544</v>
      </c>
      <c r="D10709" s="186">
        <v>25.6</v>
      </c>
    </row>
    <row r="10710" spans="1:4">
      <c r="A10710" s="186" t="s">
        <v>9959</v>
      </c>
      <c r="B10710" s="186" t="s">
        <v>9960</v>
      </c>
      <c r="C10710" s="186" t="s">
        <v>544</v>
      </c>
      <c r="D10710" s="188" t="s">
        <v>6216</v>
      </c>
    </row>
    <row r="10711" spans="1:4">
      <c r="A10711" s="186" t="s">
        <v>9961</v>
      </c>
      <c r="B10711" s="186" t="s">
        <v>9962</v>
      </c>
      <c r="C10711" s="186" t="s">
        <v>544</v>
      </c>
      <c r="D10711" s="188" t="s">
        <v>39836</v>
      </c>
    </row>
    <row r="10712" spans="1:4">
      <c r="A10712" s="186" t="s">
        <v>9963</v>
      </c>
      <c r="B10712" s="186" t="s">
        <v>9964</v>
      </c>
      <c r="C10712" s="186" t="s">
        <v>544</v>
      </c>
      <c r="D10712" s="188" t="s">
        <v>33078</v>
      </c>
    </row>
    <row r="10713" spans="1:4">
      <c r="A10713" s="186" t="s">
        <v>9965</v>
      </c>
      <c r="B10713" s="186" t="s">
        <v>9966</v>
      </c>
      <c r="C10713" s="186" t="s">
        <v>544</v>
      </c>
      <c r="D10713" s="188" t="s">
        <v>21685</v>
      </c>
    </row>
    <row r="10714" spans="1:4">
      <c r="A10714" s="186" t="s">
        <v>9967</v>
      </c>
      <c r="B10714" s="186" t="s">
        <v>9968</v>
      </c>
      <c r="C10714" s="186" t="s">
        <v>544</v>
      </c>
      <c r="D10714" s="186">
        <v>47.85</v>
      </c>
    </row>
    <row r="10715" spans="1:4">
      <c r="A10715" s="186" t="s">
        <v>9969</v>
      </c>
      <c r="B10715" s="186" t="s">
        <v>9970</v>
      </c>
      <c r="C10715" s="186" t="s">
        <v>544</v>
      </c>
      <c r="D10715" s="186">
        <v>92.82</v>
      </c>
    </row>
    <row r="10716" spans="1:4">
      <c r="A10716" s="186" t="s">
        <v>9971</v>
      </c>
      <c r="B10716" s="186" t="s">
        <v>9972</v>
      </c>
      <c r="C10716" s="186" t="s">
        <v>544</v>
      </c>
      <c r="D10716" s="186">
        <v>92.82</v>
      </c>
    </row>
    <row r="10717" spans="1:4">
      <c r="A10717" s="186" t="s">
        <v>39837</v>
      </c>
      <c r="B10717" s="186" t="s">
        <v>9973</v>
      </c>
      <c r="C10717" s="186" t="s">
        <v>544</v>
      </c>
      <c r="D10717" s="188" t="s">
        <v>6216</v>
      </c>
    </row>
    <row r="10718" spans="1:4">
      <c r="A10718" s="186" t="s">
        <v>9974</v>
      </c>
      <c r="B10718" s="186" t="s">
        <v>9975</v>
      </c>
      <c r="C10718" s="186" t="s">
        <v>544</v>
      </c>
      <c r="D10718" s="188" t="s">
        <v>14711</v>
      </c>
    </row>
    <row r="10719" spans="1:4">
      <c r="A10719" s="186" t="s">
        <v>39838</v>
      </c>
    </row>
    <row r="10720" spans="1:4">
      <c r="A10720" s="189">
        <v>10766</v>
      </c>
      <c r="B10720" s="186" t="s">
        <v>9976</v>
      </c>
      <c r="C10720" s="186" t="s">
        <v>544</v>
      </c>
      <c r="D10720" s="186">
        <v>26</v>
      </c>
    </row>
    <row r="10721" spans="1:4">
      <c r="A10721" s="186" t="s">
        <v>39839</v>
      </c>
    </row>
    <row r="10722" spans="1:4">
      <c r="A10722" s="186" t="s">
        <v>9977</v>
      </c>
      <c r="B10722" s="186" t="s">
        <v>9978</v>
      </c>
      <c r="C10722" s="186" t="s">
        <v>8</v>
      </c>
      <c r="D10722" s="186">
        <v>29.79</v>
      </c>
    </row>
    <row r="10723" spans="1:4">
      <c r="A10723" s="186" t="s">
        <v>9980</v>
      </c>
      <c r="B10723" s="186" t="s">
        <v>9981</v>
      </c>
      <c r="C10723" s="186" t="s">
        <v>8</v>
      </c>
      <c r="D10723" s="186">
        <v>15.3</v>
      </c>
    </row>
    <row r="10724" spans="1:4">
      <c r="A10724" s="186" t="s">
        <v>39840</v>
      </c>
      <c r="B10724" s="186" t="s">
        <v>9982</v>
      </c>
      <c r="C10724" s="186" t="s">
        <v>8</v>
      </c>
      <c r="D10724" s="186">
        <v>15.3</v>
      </c>
    </row>
    <row r="10725" spans="1:4">
      <c r="A10725" s="186" t="s">
        <v>9983</v>
      </c>
      <c r="B10725" s="186" t="s">
        <v>9984</v>
      </c>
      <c r="C10725" s="186" t="s">
        <v>8</v>
      </c>
      <c r="D10725" s="186">
        <v>15.38</v>
      </c>
    </row>
    <row r="10726" spans="1:4">
      <c r="A10726" s="186" t="s">
        <v>9985</v>
      </c>
      <c r="B10726" s="186" t="s">
        <v>9986</v>
      </c>
      <c r="C10726" s="186" t="s">
        <v>8</v>
      </c>
      <c r="D10726" s="186">
        <v>15.45</v>
      </c>
    </row>
    <row r="10727" spans="1:4">
      <c r="A10727" s="189">
        <v>11535</v>
      </c>
      <c r="B10727" s="186" t="s">
        <v>9987</v>
      </c>
      <c r="C10727" s="186" t="s">
        <v>8</v>
      </c>
      <c r="D10727" s="188" t="s">
        <v>5710</v>
      </c>
    </row>
    <row r="10728" spans="1:4">
      <c r="A10728" s="186" t="s">
        <v>39841</v>
      </c>
    </row>
    <row r="10729" spans="1:4">
      <c r="A10729" s="189">
        <v>11899</v>
      </c>
      <c r="B10729" s="186" t="s">
        <v>9988</v>
      </c>
      <c r="C10729" s="186" t="s">
        <v>12</v>
      </c>
      <c r="D10729" s="186" t="s">
        <v>6695</v>
      </c>
    </row>
    <row r="10730" spans="1:4">
      <c r="A10730" s="189">
        <v>12831</v>
      </c>
      <c r="B10730" s="186" t="s">
        <v>39842</v>
      </c>
      <c r="C10730" s="186" t="s">
        <v>12</v>
      </c>
      <c r="D10730" s="188" t="s">
        <v>23162</v>
      </c>
    </row>
    <row r="10731" spans="1:4">
      <c r="B10731" s="186" t="s">
        <v>39843</v>
      </c>
    </row>
    <row r="10732" spans="1:4">
      <c r="B10732" s="186" t="s">
        <v>39844</v>
      </c>
    </row>
    <row r="10733" spans="1:4">
      <c r="A10733" s="189">
        <v>12830</v>
      </c>
      <c r="B10733" s="186" t="s">
        <v>39845</v>
      </c>
      <c r="C10733" s="186" t="s">
        <v>12</v>
      </c>
      <c r="D10733" s="187" t="s">
        <v>39846</v>
      </c>
    </row>
    <row r="10734" spans="1:4">
      <c r="B10734" s="186" t="s">
        <v>39847</v>
      </c>
    </row>
    <row r="10735" spans="1:4">
      <c r="A10735" s="186" t="s">
        <v>9989</v>
      </c>
      <c r="B10735" s="186" t="s">
        <v>9990</v>
      </c>
      <c r="C10735" s="186" t="s">
        <v>12</v>
      </c>
      <c r="D10735" s="188" t="s">
        <v>39848</v>
      </c>
    </row>
    <row r="10736" spans="1:4">
      <c r="A10736" s="189">
        <v>11216</v>
      </c>
      <c r="B10736" s="186" t="s">
        <v>9991</v>
      </c>
      <c r="C10736" s="186" t="s">
        <v>12</v>
      </c>
      <c r="D10736" s="186">
        <v>8.44</v>
      </c>
    </row>
    <row r="10737" spans="1:4">
      <c r="A10737" s="186" t="s">
        <v>9992</v>
      </c>
      <c r="B10737" s="186" t="s">
        <v>9993</v>
      </c>
      <c r="C10737" s="186" t="s">
        <v>12</v>
      </c>
      <c r="D10737" s="188" t="s">
        <v>39849</v>
      </c>
    </row>
    <row r="10738" spans="1:4">
      <c r="B10738" s="186" t="s">
        <v>9994</v>
      </c>
    </row>
    <row r="10739" spans="1:4">
      <c r="A10739" s="186" t="s">
        <v>9995</v>
      </c>
      <c r="B10739" s="186" t="s">
        <v>9996</v>
      </c>
      <c r="C10739" s="186" t="s">
        <v>12</v>
      </c>
      <c r="D10739" s="186">
        <v>71.2</v>
      </c>
    </row>
    <row r="10740" spans="1:4">
      <c r="A10740" s="189">
        <v>11727</v>
      </c>
      <c r="B10740" s="186" t="s">
        <v>9997</v>
      </c>
      <c r="C10740" s="186" t="s">
        <v>9998</v>
      </c>
      <c r="D10740" s="188" t="s">
        <v>39850</v>
      </c>
    </row>
    <row r="10741" spans="1:4">
      <c r="A10741" s="189">
        <v>10352</v>
      </c>
      <c r="B10741" s="186" t="s">
        <v>9999</v>
      </c>
      <c r="C10741" s="186" t="s">
        <v>12</v>
      </c>
      <c r="D10741" s="186" t="s">
        <v>1251</v>
      </c>
    </row>
    <row r="10742" spans="1:4">
      <c r="A10742" s="186" t="s">
        <v>10001</v>
      </c>
      <c r="B10742" s="186" t="s">
        <v>10002</v>
      </c>
      <c r="C10742" s="186" t="s">
        <v>544</v>
      </c>
      <c r="D10742" s="188" t="s">
        <v>33886</v>
      </c>
    </row>
    <row r="10743" spans="1:4">
      <c r="A10743" s="189">
        <v>13565</v>
      </c>
      <c r="B10743" s="186" t="s">
        <v>39851</v>
      </c>
      <c r="C10743" s="186" t="s">
        <v>12</v>
      </c>
      <c r="D10743" s="186">
        <v>144.05000000000001</v>
      </c>
    </row>
    <row r="10744" spans="1:4">
      <c r="B10744" s="186" t="s">
        <v>39852</v>
      </c>
    </row>
    <row r="10745" spans="1:4">
      <c r="A10745" s="186" t="s">
        <v>10003</v>
      </c>
      <c r="B10745" s="186" t="s">
        <v>10004</v>
      </c>
      <c r="C10745" s="186" t="s">
        <v>544</v>
      </c>
      <c r="D10745" s="186">
        <v>1.38</v>
      </c>
    </row>
    <row r="10746" spans="1:4">
      <c r="A10746" s="186" t="s">
        <v>10005</v>
      </c>
      <c r="B10746" s="186" t="s">
        <v>10006</v>
      </c>
      <c r="C10746" s="186" t="s">
        <v>544</v>
      </c>
      <c r="D10746" s="186">
        <v>1.38</v>
      </c>
    </row>
    <row r="10747" spans="1:4">
      <c r="A10747" s="186" t="s">
        <v>39853</v>
      </c>
      <c r="B10747" s="186" t="s">
        <v>10007</v>
      </c>
      <c r="C10747" s="186" t="s">
        <v>3269</v>
      </c>
      <c r="D10747" s="186">
        <v>5</v>
      </c>
    </row>
    <row r="10748" spans="1:4">
      <c r="A10748" s="186" t="s">
        <v>39854</v>
      </c>
      <c r="B10748" s="186" t="s">
        <v>10009</v>
      </c>
      <c r="C10748" s="186" t="s">
        <v>7</v>
      </c>
      <c r="D10748" s="186">
        <v>1.94</v>
      </c>
    </row>
    <row r="10749" spans="1:4">
      <c r="A10749" s="186" t="s">
        <v>10010</v>
      </c>
      <c r="B10749" s="186" t="s">
        <v>10011</v>
      </c>
      <c r="C10749" s="186" t="s">
        <v>7</v>
      </c>
      <c r="D10749" s="186">
        <v>1.36</v>
      </c>
    </row>
    <row r="10750" spans="1:4">
      <c r="A10750" s="186" t="s">
        <v>10012</v>
      </c>
      <c r="B10750" s="186" t="s">
        <v>39855</v>
      </c>
      <c r="C10750" s="186" t="s">
        <v>7</v>
      </c>
      <c r="D10750" s="186">
        <v>0.99</v>
      </c>
    </row>
    <row r="10751" spans="1:4">
      <c r="B10751" s="186" t="s">
        <v>39856</v>
      </c>
    </row>
    <row r="10752" spans="1:4">
      <c r="A10752" s="186" t="s">
        <v>10013</v>
      </c>
      <c r="B10752" s="186" t="s">
        <v>10014</v>
      </c>
      <c r="C10752" s="186" t="s">
        <v>12</v>
      </c>
      <c r="D10752" s="188" t="s">
        <v>39857</v>
      </c>
    </row>
    <row r="10753" spans="1:4">
      <c r="A10753" s="186" t="s">
        <v>10015</v>
      </c>
      <c r="B10753" s="186" t="s">
        <v>10016</v>
      </c>
      <c r="C10753" s="186" t="s">
        <v>12</v>
      </c>
      <c r="D10753" s="188" t="s">
        <v>39858</v>
      </c>
    </row>
    <row r="10754" spans="1:4">
      <c r="A10754" s="189">
        <v>10113</v>
      </c>
      <c r="B10754" s="186" t="s">
        <v>10017</v>
      </c>
      <c r="C10754" s="186" t="s">
        <v>12</v>
      </c>
      <c r="D10754" s="187" t="s">
        <v>39859</v>
      </c>
    </row>
    <row r="10755" spans="1:4">
      <c r="A10755" s="189">
        <v>10722</v>
      </c>
      <c r="B10755" s="186" t="s">
        <v>10018</v>
      </c>
      <c r="C10755" s="186" t="s">
        <v>544</v>
      </c>
      <c r="D10755" s="188" t="s">
        <v>10527</v>
      </c>
    </row>
    <row r="10756" spans="1:4">
      <c r="A10756" s="186" t="s">
        <v>39860</v>
      </c>
    </row>
    <row r="10757" spans="1:4">
      <c r="A10757" s="186" t="s">
        <v>10019</v>
      </c>
      <c r="B10757" s="186" t="s">
        <v>10020</v>
      </c>
      <c r="C10757" s="186" t="s">
        <v>12</v>
      </c>
      <c r="D10757" s="186">
        <v>99.99</v>
      </c>
    </row>
    <row r="10758" spans="1:4">
      <c r="A10758" s="186" t="s">
        <v>10021</v>
      </c>
      <c r="B10758" s="186" t="s">
        <v>10022</v>
      </c>
      <c r="C10758" s="186" t="s">
        <v>12</v>
      </c>
      <c r="D10758" s="186">
        <v>33.9</v>
      </c>
    </row>
    <row r="10759" spans="1:4">
      <c r="A10759" s="186" t="s">
        <v>10023</v>
      </c>
      <c r="B10759" s="186" t="s">
        <v>10024</v>
      </c>
      <c r="C10759" s="186" t="s">
        <v>544</v>
      </c>
      <c r="D10759" s="188" t="s">
        <v>33445</v>
      </c>
    </row>
    <row r="10760" spans="1:4">
      <c r="A10760" s="189">
        <v>12686</v>
      </c>
      <c r="B10760" s="186" t="s">
        <v>22175</v>
      </c>
      <c r="C10760" s="186" t="s">
        <v>544</v>
      </c>
      <c r="D10760" s="188" t="s">
        <v>39861</v>
      </c>
    </row>
    <row r="10761" spans="1:4">
      <c r="A10761" s="186" t="s">
        <v>10025</v>
      </c>
      <c r="B10761" s="186" t="s">
        <v>22629</v>
      </c>
      <c r="C10761" s="186" t="s">
        <v>544</v>
      </c>
      <c r="D10761" s="187" t="s">
        <v>39862</v>
      </c>
    </row>
    <row r="10762" spans="1:4">
      <c r="A10762" s="186" t="s">
        <v>10026</v>
      </c>
      <c r="B10762" s="186" t="s">
        <v>22630</v>
      </c>
      <c r="C10762" s="186" t="s">
        <v>544</v>
      </c>
      <c r="D10762" s="187" t="s">
        <v>39863</v>
      </c>
    </row>
    <row r="10763" spans="1:4">
      <c r="A10763" s="186" t="s">
        <v>10027</v>
      </c>
      <c r="B10763" s="186" t="s">
        <v>10028</v>
      </c>
      <c r="C10763" s="186" t="s">
        <v>544</v>
      </c>
      <c r="D10763" s="187" t="s">
        <v>39864</v>
      </c>
    </row>
    <row r="10764" spans="1:4">
      <c r="A10764" s="189">
        <v>12904</v>
      </c>
      <c r="B10764" s="186" t="s">
        <v>23105</v>
      </c>
      <c r="C10764" s="186" t="s">
        <v>544</v>
      </c>
      <c r="D10764" s="187" t="s">
        <v>39865</v>
      </c>
    </row>
    <row r="10765" spans="1:4">
      <c r="A10765" s="189">
        <v>13513</v>
      </c>
      <c r="B10765" s="186" t="s">
        <v>39866</v>
      </c>
      <c r="C10765" s="186" t="s">
        <v>544</v>
      </c>
      <c r="D10765" s="188" t="s">
        <v>39867</v>
      </c>
    </row>
    <row r="10766" spans="1:4">
      <c r="A10766" s="186" t="s">
        <v>10029</v>
      </c>
      <c r="B10766" s="186" t="s">
        <v>10030</v>
      </c>
      <c r="C10766" s="186" t="s">
        <v>544</v>
      </c>
      <c r="D10766" s="188" t="s">
        <v>39868</v>
      </c>
    </row>
    <row r="10767" spans="1:4">
      <c r="B10767" s="186" t="s">
        <v>10031</v>
      </c>
    </row>
    <row r="10768" spans="1:4">
      <c r="A10768" s="186" t="s">
        <v>10032</v>
      </c>
      <c r="B10768" s="186" t="s">
        <v>22549</v>
      </c>
      <c r="C10768" s="186" t="s">
        <v>544</v>
      </c>
      <c r="D10768" s="186">
        <v>494.91</v>
      </c>
    </row>
    <row r="10769" spans="1:4">
      <c r="A10769" s="189">
        <v>13514</v>
      </c>
      <c r="B10769" s="186" t="s">
        <v>39869</v>
      </c>
      <c r="C10769" s="186" t="s">
        <v>7</v>
      </c>
      <c r="D10769" s="188" t="s">
        <v>1997</v>
      </c>
    </row>
    <row r="10770" spans="1:4">
      <c r="A10770" s="189">
        <v>13518</v>
      </c>
      <c r="B10770" s="186" t="s">
        <v>39870</v>
      </c>
      <c r="C10770" s="186" t="s">
        <v>7</v>
      </c>
      <c r="D10770" s="188" t="s">
        <v>15532</v>
      </c>
    </row>
    <row r="10771" spans="1:4">
      <c r="A10771" s="186" t="s">
        <v>10033</v>
      </c>
      <c r="B10771" s="186" t="s">
        <v>39871</v>
      </c>
      <c r="C10771" s="186" t="s">
        <v>544</v>
      </c>
      <c r="D10771" s="188" t="s">
        <v>39872</v>
      </c>
    </row>
    <row r="10772" spans="1:4">
      <c r="B10772" s="186" t="s">
        <v>403</v>
      </c>
    </row>
    <row r="10773" spans="1:4">
      <c r="A10773" s="186" t="s">
        <v>39873</v>
      </c>
    </row>
    <row r="10774" spans="1:4">
      <c r="A10774" s="186" t="s">
        <v>204</v>
      </c>
      <c r="B10774" s="186" t="s">
        <v>9351</v>
      </c>
      <c r="C10774" s="186" t="s">
        <v>34116</v>
      </c>
    </row>
    <row r="10776" spans="1:4">
      <c r="C10776" s="184" t="s">
        <v>34071</v>
      </c>
      <c r="D10776" s="185" t="s">
        <v>114</v>
      </c>
    </row>
    <row r="10777" spans="1:4">
      <c r="A10777" s="184"/>
    </row>
    <row r="10778" spans="1:4">
      <c r="D10778" s="184" t="s">
        <v>34072</v>
      </c>
    </row>
    <row r="10779" spans="1:4">
      <c r="A10779" s="184"/>
    </row>
    <row r="10780" spans="1:4">
      <c r="A10780" s="184"/>
      <c r="B10780" s="184" t="s">
        <v>34073</v>
      </c>
      <c r="C10780" s="184" t="s">
        <v>34074</v>
      </c>
      <c r="D10780" s="184" t="s">
        <v>34075</v>
      </c>
    </row>
    <row r="10781" spans="1:4">
      <c r="B10781" s="184" t="s">
        <v>34076</v>
      </c>
      <c r="C10781" s="184" t="s">
        <v>107</v>
      </c>
      <c r="D10781" s="184" t="s">
        <v>34077</v>
      </c>
    </row>
    <row r="10782" spans="1:4">
      <c r="A10782" s="186" t="s">
        <v>39873</v>
      </c>
    </row>
    <row r="10783" spans="1:4">
      <c r="A10783" s="186" t="s">
        <v>10034</v>
      </c>
      <c r="B10783" s="186" t="s">
        <v>39874</v>
      </c>
      <c r="C10783" s="186" t="s">
        <v>12</v>
      </c>
      <c r="D10783" s="186">
        <v>52.51</v>
      </c>
    </row>
    <row r="10784" spans="1:4">
      <c r="B10784" s="191" t="s">
        <v>39875</v>
      </c>
    </row>
    <row r="10785" spans="1:4">
      <c r="A10785" s="186" t="s">
        <v>39876</v>
      </c>
      <c r="B10785" s="186" t="s">
        <v>39874</v>
      </c>
      <c r="C10785" s="186" t="s">
        <v>12</v>
      </c>
      <c r="D10785" s="188" t="s">
        <v>33460</v>
      </c>
    </row>
    <row r="10786" spans="1:4">
      <c r="B10786" s="191" t="s">
        <v>39877</v>
      </c>
    </row>
    <row r="10787" spans="1:4">
      <c r="A10787" s="186" t="s">
        <v>39878</v>
      </c>
      <c r="B10787" s="186" t="s">
        <v>39874</v>
      </c>
      <c r="C10787" s="186" t="s">
        <v>12</v>
      </c>
      <c r="D10787" s="186">
        <v>96.86</v>
      </c>
    </row>
    <row r="10788" spans="1:4">
      <c r="B10788" s="191" t="s">
        <v>39879</v>
      </c>
    </row>
    <row r="10789" spans="1:4">
      <c r="A10789" s="186" t="s">
        <v>10035</v>
      </c>
      <c r="B10789" s="186" t="s">
        <v>39874</v>
      </c>
      <c r="C10789" s="186" t="s">
        <v>12</v>
      </c>
      <c r="D10789" s="186">
        <v>96.86</v>
      </c>
    </row>
    <row r="10790" spans="1:4">
      <c r="B10790" s="191" t="s">
        <v>39879</v>
      </c>
    </row>
    <row r="10791" spans="1:4">
      <c r="A10791" s="186" t="s">
        <v>39880</v>
      </c>
      <c r="B10791" s="186" t="s">
        <v>39881</v>
      </c>
      <c r="C10791" s="186" t="s">
        <v>12</v>
      </c>
      <c r="D10791" s="186">
        <v>122.66</v>
      </c>
    </row>
    <row r="10792" spans="1:4">
      <c r="B10792" s="191" t="s">
        <v>39882</v>
      </c>
    </row>
    <row r="10793" spans="1:4">
      <c r="A10793" s="186" t="s">
        <v>39883</v>
      </c>
    </row>
    <row r="10794" spans="1:4">
      <c r="A10794" s="186" t="s">
        <v>10036</v>
      </c>
      <c r="B10794" s="186" t="s">
        <v>10037</v>
      </c>
      <c r="C10794" s="186" t="s">
        <v>12</v>
      </c>
      <c r="D10794" s="186">
        <v>31.65</v>
      </c>
    </row>
    <row r="10795" spans="1:4">
      <c r="A10795" s="186" t="s">
        <v>10038</v>
      </c>
      <c r="B10795" s="186" t="s">
        <v>10039</v>
      </c>
      <c r="C10795" s="186" t="s">
        <v>12</v>
      </c>
      <c r="D10795" s="186">
        <v>38.53</v>
      </c>
    </row>
    <row r="10796" spans="1:4">
      <c r="A10796" s="186" t="s">
        <v>10040</v>
      </c>
      <c r="B10796" s="186" t="s">
        <v>10041</v>
      </c>
      <c r="C10796" s="186" t="s">
        <v>12</v>
      </c>
      <c r="D10796" s="186">
        <v>64.22</v>
      </c>
    </row>
    <row r="10797" spans="1:4">
      <c r="A10797" s="186" t="s">
        <v>39884</v>
      </c>
      <c r="B10797" s="186" t="s">
        <v>10042</v>
      </c>
      <c r="C10797" s="186" t="s">
        <v>12</v>
      </c>
      <c r="D10797" s="188" t="s">
        <v>13955</v>
      </c>
    </row>
    <row r="10798" spans="1:4">
      <c r="A10798" s="186" t="s">
        <v>10043</v>
      </c>
      <c r="B10798" s="186" t="s">
        <v>10044</v>
      </c>
      <c r="C10798" s="186" t="s">
        <v>12</v>
      </c>
      <c r="D10798" s="186">
        <v>93.57</v>
      </c>
    </row>
    <row r="10799" spans="1:4">
      <c r="A10799" s="186" t="s">
        <v>10045</v>
      </c>
      <c r="B10799" s="186" t="s">
        <v>10046</v>
      </c>
      <c r="C10799" s="186" t="s">
        <v>12</v>
      </c>
      <c r="D10799" s="186">
        <v>187.14</v>
      </c>
    </row>
    <row r="10800" spans="1:4">
      <c r="A10800" s="186" t="s">
        <v>39885</v>
      </c>
      <c r="B10800" s="186" t="s">
        <v>10047</v>
      </c>
      <c r="C10800" s="186" t="s">
        <v>12</v>
      </c>
      <c r="D10800" s="188" t="s">
        <v>39886</v>
      </c>
    </row>
    <row r="10801" spans="1:4">
      <c r="A10801" s="186" t="s">
        <v>10048</v>
      </c>
      <c r="B10801" s="186" t="s">
        <v>10049</v>
      </c>
      <c r="C10801" s="186" t="s">
        <v>12</v>
      </c>
      <c r="D10801" s="186">
        <v>112.64</v>
      </c>
    </row>
    <row r="10802" spans="1:4">
      <c r="A10802" s="186" t="s">
        <v>39887</v>
      </c>
      <c r="B10802" s="186" t="s">
        <v>10050</v>
      </c>
      <c r="C10802" s="186" t="s">
        <v>12</v>
      </c>
      <c r="D10802" s="186">
        <v>225.28</v>
      </c>
    </row>
    <row r="10803" spans="1:4">
      <c r="A10803" s="186" t="s">
        <v>10051</v>
      </c>
      <c r="B10803" s="186" t="s">
        <v>10052</v>
      </c>
      <c r="C10803" s="186" t="s">
        <v>12</v>
      </c>
      <c r="D10803" s="188" t="s">
        <v>1087</v>
      </c>
    </row>
    <row r="10804" spans="1:4">
      <c r="A10804" s="186" t="s">
        <v>39888</v>
      </c>
      <c r="B10804" s="186" t="s">
        <v>10053</v>
      </c>
      <c r="C10804" s="186" t="s">
        <v>12</v>
      </c>
      <c r="D10804" s="186">
        <v>122.66</v>
      </c>
    </row>
    <row r="10805" spans="1:4">
      <c r="A10805" s="186" t="s">
        <v>10054</v>
      </c>
      <c r="B10805" s="186" t="s">
        <v>10055</v>
      </c>
      <c r="C10805" s="186" t="s">
        <v>12</v>
      </c>
      <c r="D10805" s="188" t="s">
        <v>39889</v>
      </c>
    </row>
    <row r="10806" spans="1:4">
      <c r="A10806" s="189">
        <v>12783</v>
      </c>
      <c r="B10806" s="186" t="s">
        <v>22176</v>
      </c>
      <c r="C10806" s="186" t="s">
        <v>12</v>
      </c>
      <c r="D10806" s="188" t="s">
        <v>33339</v>
      </c>
    </row>
    <row r="10807" spans="1:4">
      <c r="A10807" s="186" t="s">
        <v>10056</v>
      </c>
      <c r="B10807" s="186" t="s">
        <v>39890</v>
      </c>
      <c r="C10807" s="186" t="s">
        <v>12</v>
      </c>
      <c r="D10807" s="188" t="s">
        <v>21038</v>
      </c>
    </row>
    <row r="10808" spans="1:4">
      <c r="B10808" s="186" t="s">
        <v>39891</v>
      </c>
    </row>
    <row r="10809" spans="1:4">
      <c r="A10809" s="186" t="s">
        <v>10057</v>
      </c>
      <c r="B10809" s="186" t="s">
        <v>39892</v>
      </c>
      <c r="C10809" s="186" t="s">
        <v>12</v>
      </c>
      <c r="D10809" s="188" t="s">
        <v>16050</v>
      </c>
    </row>
    <row r="10810" spans="1:4">
      <c r="B10810" s="186" t="s">
        <v>39891</v>
      </c>
    </row>
    <row r="10811" spans="1:4">
      <c r="A10811" s="186" t="s">
        <v>10059</v>
      </c>
      <c r="B10811" s="186" t="s">
        <v>39893</v>
      </c>
      <c r="C10811" s="186" t="s">
        <v>12</v>
      </c>
      <c r="D10811" s="188" t="s">
        <v>39894</v>
      </c>
    </row>
    <row r="10812" spans="1:4">
      <c r="B10812" s="186" t="s">
        <v>39891</v>
      </c>
    </row>
    <row r="10813" spans="1:4">
      <c r="A10813" s="189">
        <v>12785</v>
      </c>
      <c r="B10813" s="186" t="s">
        <v>22177</v>
      </c>
      <c r="C10813" s="186" t="s">
        <v>12</v>
      </c>
      <c r="D10813" s="188" t="s">
        <v>21394</v>
      </c>
    </row>
    <row r="10814" spans="1:4">
      <c r="A10814" s="186" t="s">
        <v>39895</v>
      </c>
    </row>
    <row r="10815" spans="1:4">
      <c r="A10815" s="186" t="s">
        <v>10060</v>
      </c>
      <c r="B10815" s="186" t="s">
        <v>10061</v>
      </c>
      <c r="C10815" s="186" t="s">
        <v>12</v>
      </c>
      <c r="D10815" s="188" t="s">
        <v>9563</v>
      </c>
    </row>
    <row r="10816" spans="1:4">
      <c r="A10816" s="186" t="s">
        <v>10062</v>
      </c>
      <c r="B10816" s="186" t="s">
        <v>10063</v>
      </c>
      <c r="C10816" s="186" t="s">
        <v>12</v>
      </c>
      <c r="D10816" s="188" t="s">
        <v>622</v>
      </c>
    </row>
    <row r="10817" spans="1:4">
      <c r="A10817" s="189">
        <v>12942</v>
      </c>
      <c r="B10817" s="186" t="s">
        <v>39896</v>
      </c>
      <c r="C10817" s="186" t="s">
        <v>12</v>
      </c>
      <c r="D10817" s="188" t="s">
        <v>23133</v>
      </c>
    </row>
    <row r="10818" spans="1:4">
      <c r="B10818" s="186" t="s">
        <v>39897</v>
      </c>
    </row>
    <row r="10819" spans="1:4">
      <c r="B10819" s="186" t="s">
        <v>39898</v>
      </c>
    </row>
    <row r="10820" spans="1:4">
      <c r="A10820" s="189">
        <v>12945</v>
      </c>
      <c r="B10820" s="186" t="s">
        <v>39899</v>
      </c>
      <c r="C10820" s="186" t="s">
        <v>12</v>
      </c>
      <c r="D10820" s="188" t="s">
        <v>9562</v>
      </c>
    </row>
    <row r="10821" spans="1:4">
      <c r="B10821" s="186" t="s">
        <v>39900</v>
      </c>
    </row>
    <row r="10822" spans="1:4">
      <c r="B10822" s="186" t="s">
        <v>39901</v>
      </c>
    </row>
    <row r="10823" spans="1:4">
      <c r="B10823" s="186" t="s">
        <v>319</v>
      </c>
    </row>
    <row r="10824" spans="1:4">
      <c r="A10824" s="189">
        <v>12947</v>
      </c>
      <c r="B10824" s="186" t="s">
        <v>39902</v>
      </c>
      <c r="C10824" s="186" t="s">
        <v>12</v>
      </c>
      <c r="D10824" s="188" t="s">
        <v>23135</v>
      </c>
    </row>
    <row r="10825" spans="1:4">
      <c r="B10825" s="186" t="s">
        <v>39903</v>
      </c>
    </row>
    <row r="10826" spans="1:4">
      <c r="B10826" s="186" t="s">
        <v>39904</v>
      </c>
    </row>
    <row r="10827" spans="1:4">
      <c r="A10827" s="189">
        <v>12946</v>
      </c>
      <c r="B10827" s="186" t="s">
        <v>39905</v>
      </c>
      <c r="C10827" s="186" t="s">
        <v>12</v>
      </c>
      <c r="D10827" s="188" t="s">
        <v>23135</v>
      </c>
    </row>
    <row r="10828" spans="1:4">
      <c r="B10828" s="186" t="s">
        <v>39906</v>
      </c>
    </row>
    <row r="10829" spans="1:4">
      <c r="B10829" s="186" t="s">
        <v>39907</v>
      </c>
    </row>
    <row r="10830" spans="1:4">
      <c r="A10830" s="189">
        <v>12954</v>
      </c>
      <c r="B10830" s="186" t="s">
        <v>23790</v>
      </c>
      <c r="C10830" s="186" t="s">
        <v>12</v>
      </c>
      <c r="D10830" s="188" t="s">
        <v>23141</v>
      </c>
    </row>
    <row r="10831" spans="1:4">
      <c r="B10831" s="186" t="s">
        <v>39908</v>
      </c>
    </row>
    <row r="10832" spans="1:4">
      <c r="A10832" s="189">
        <v>12949</v>
      </c>
      <c r="B10832" s="186" t="s">
        <v>23790</v>
      </c>
      <c r="C10832" s="186" t="s">
        <v>12</v>
      </c>
      <c r="D10832" s="188" t="s">
        <v>220</v>
      </c>
    </row>
    <row r="10833" spans="1:4">
      <c r="B10833" s="186" t="s">
        <v>39909</v>
      </c>
    </row>
    <row r="10834" spans="1:4">
      <c r="A10834" s="189">
        <v>12952</v>
      </c>
      <c r="B10834" s="186" t="s">
        <v>23791</v>
      </c>
      <c r="C10834" s="186" t="s">
        <v>12</v>
      </c>
      <c r="D10834" s="188" t="s">
        <v>21991</v>
      </c>
    </row>
    <row r="10835" spans="1:4">
      <c r="B10835" s="186" t="s">
        <v>39910</v>
      </c>
    </row>
    <row r="10836" spans="1:4">
      <c r="A10836" s="189">
        <v>12953</v>
      </c>
      <c r="B10836" s="186" t="s">
        <v>23792</v>
      </c>
      <c r="C10836" s="186" t="s">
        <v>12</v>
      </c>
      <c r="D10836" s="188" t="s">
        <v>8451</v>
      </c>
    </row>
    <row r="10837" spans="1:4">
      <c r="B10837" s="186" t="s">
        <v>39911</v>
      </c>
    </row>
    <row r="10838" spans="1:4">
      <c r="A10838" s="189">
        <v>12951</v>
      </c>
      <c r="B10838" s="186" t="s">
        <v>23793</v>
      </c>
      <c r="C10838" s="186" t="s">
        <v>12</v>
      </c>
      <c r="D10838" s="188" t="s">
        <v>17767</v>
      </c>
    </row>
    <row r="10839" spans="1:4">
      <c r="B10839" s="186" t="s">
        <v>39912</v>
      </c>
    </row>
    <row r="10840" spans="1:4">
      <c r="A10840" s="186" t="s">
        <v>39913</v>
      </c>
    </row>
    <row r="10841" spans="1:4">
      <c r="A10841" s="189">
        <v>13435</v>
      </c>
      <c r="B10841" s="186" t="s">
        <v>39914</v>
      </c>
      <c r="C10841" s="186" t="s">
        <v>12</v>
      </c>
      <c r="D10841" s="186">
        <v>2.79</v>
      </c>
    </row>
    <row r="10842" spans="1:4">
      <c r="A10842" s="186" t="s">
        <v>10066</v>
      </c>
      <c r="B10842" s="186" t="s">
        <v>39915</v>
      </c>
      <c r="C10842" s="186" t="s">
        <v>12</v>
      </c>
      <c r="D10842" s="186">
        <v>2.33</v>
      </c>
    </row>
    <row r="10843" spans="1:4">
      <c r="A10843" s="189">
        <v>13433</v>
      </c>
      <c r="B10843" s="186" t="s">
        <v>39916</v>
      </c>
      <c r="C10843" s="186" t="s">
        <v>12</v>
      </c>
      <c r="D10843" s="186">
        <v>2.5099999999999998</v>
      </c>
    </row>
    <row r="10844" spans="1:4">
      <c r="A10844" s="189">
        <v>13436</v>
      </c>
      <c r="B10844" s="186" t="s">
        <v>39917</v>
      </c>
      <c r="C10844" s="186" t="s">
        <v>12</v>
      </c>
      <c r="D10844" s="186">
        <v>3.47</v>
      </c>
    </row>
    <row r="10845" spans="1:4">
      <c r="A10845" s="186" t="s">
        <v>10067</v>
      </c>
      <c r="B10845" s="186" t="s">
        <v>39918</v>
      </c>
      <c r="C10845" s="186" t="s">
        <v>12</v>
      </c>
      <c r="D10845" s="186">
        <v>3.13</v>
      </c>
    </row>
    <row r="10846" spans="1:4">
      <c r="A10846" s="189">
        <v>13434</v>
      </c>
      <c r="B10846" s="186" t="s">
        <v>39919</v>
      </c>
      <c r="C10846" s="186" t="s">
        <v>12</v>
      </c>
      <c r="D10846" s="186">
        <v>3.31</v>
      </c>
    </row>
    <row r="10847" spans="1:4">
      <c r="A10847" s="186" t="s">
        <v>10064</v>
      </c>
      <c r="B10847" s="186" t="s">
        <v>39920</v>
      </c>
      <c r="C10847" s="186" t="s">
        <v>12</v>
      </c>
      <c r="D10847" s="186">
        <v>2.27</v>
      </c>
    </row>
    <row r="10848" spans="1:4">
      <c r="A10848" s="186" t="s">
        <v>10068</v>
      </c>
      <c r="B10848" s="186" t="s">
        <v>10069</v>
      </c>
      <c r="C10848" s="186" t="s">
        <v>12</v>
      </c>
      <c r="D10848" s="186">
        <v>1.98</v>
      </c>
    </row>
    <row r="10849" spans="1:4">
      <c r="A10849" s="186" t="s">
        <v>10071</v>
      </c>
      <c r="B10849" s="186" t="s">
        <v>10072</v>
      </c>
      <c r="C10849" s="186" t="s">
        <v>12</v>
      </c>
      <c r="D10849" s="186">
        <v>6.4</v>
      </c>
    </row>
    <row r="10850" spans="1:4">
      <c r="A10850" s="186" t="s">
        <v>39921</v>
      </c>
      <c r="B10850" s="186" t="s">
        <v>10074</v>
      </c>
      <c r="C10850" s="186" t="s">
        <v>7</v>
      </c>
      <c r="D10850" s="186">
        <v>21.01</v>
      </c>
    </row>
    <row r="10851" spans="1:4">
      <c r="A10851" s="186" t="s">
        <v>39922</v>
      </c>
      <c r="B10851" s="186" t="s">
        <v>10075</v>
      </c>
      <c r="C10851" s="186" t="s">
        <v>7</v>
      </c>
      <c r="D10851" s="186">
        <v>24.4</v>
      </c>
    </row>
    <row r="10852" spans="1:4">
      <c r="A10852" s="186" t="s">
        <v>10076</v>
      </c>
      <c r="B10852" s="186" t="s">
        <v>10077</v>
      </c>
      <c r="C10852" s="186" t="s">
        <v>7</v>
      </c>
      <c r="D10852" s="186">
        <v>33.619999999999997</v>
      </c>
    </row>
    <row r="10853" spans="1:4">
      <c r="A10853" s="186" t="s">
        <v>204</v>
      </c>
      <c r="B10853" s="186" t="s">
        <v>9423</v>
      </c>
      <c r="C10853" s="186" t="s">
        <v>34116</v>
      </c>
    </row>
    <row r="10855" spans="1:4">
      <c r="C10855" s="184" t="s">
        <v>34071</v>
      </c>
      <c r="D10855" s="185" t="s">
        <v>114</v>
      </c>
    </row>
    <row r="10856" spans="1:4">
      <c r="A10856" s="184"/>
    </row>
    <row r="10857" spans="1:4">
      <c r="D10857" s="184" t="s">
        <v>34072</v>
      </c>
    </row>
    <row r="10858" spans="1:4">
      <c r="A10858" s="184"/>
    </row>
    <row r="10859" spans="1:4">
      <c r="A10859" s="184"/>
      <c r="B10859" s="184" t="s">
        <v>34073</v>
      </c>
      <c r="C10859" s="184" t="s">
        <v>34074</v>
      </c>
      <c r="D10859" s="184" t="s">
        <v>34075</v>
      </c>
    </row>
    <row r="10860" spans="1:4">
      <c r="B10860" s="184" t="s">
        <v>34076</v>
      </c>
      <c r="C10860" s="184" t="s">
        <v>107</v>
      </c>
      <c r="D10860" s="184" t="s">
        <v>34077</v>
      </c>
    </row>
    <row r="10861" spans="1:4">
      <c r="A10861" s="186" t="s">
        <v>39913</v>
      </c>
    </row>
    <row r="10862" spans="1:4">
      <c r="A10862" s="189">
        <v>10431</v>
      </c>
      <c r="B10862" s="186" t="s">
        <v>10078</v>
      </c>
      <c r="C10862" s="186" t="s">
        <v>7</v>
      </c>
      <c r="D10862" s="186">
        <v>56.94</v>
      </c>
    </row>
    <row r="10863" spans="1:4">
      <c r="A10863" s="189">
        <v>10432</v>
      </c>
      <c r="B10863" s="186" t="s">
        <v>10079</v>
      </c>
      <c r="C10863" s="186" t="s">
        <v>7</v>
      </c>
      <c r="D10863" s="186">
        <v>87.34</v>
      </c>
    </row>
    <row r="10864" spans="1:4">
      <c r="A10864" s="186" t="s">
        <v>10081</v>
      </c>
      <c r="B10864" s="186" t="s">
        <v>10082</v>
      </c>
      <c r="C10864" s="186" t="s">
        <v>7</v>
      </c>
      <c r="D10864" s="188" t="s">
        <v>18989</v>
      </c>
    </row>
    <row r="10865" spans="1:4">
      <c r="A10865" s="186" t="s">
        <v>39923</v>
      </c>
      <c r="B10865" s="186" t="s">
        <v>22541</v>
      </c>
      <c r="C10865" s="186" t="s">
        <v>12</v>
      </c>
      <c r="D10865" s="186">
        <v>18.600000000000001</v>
      </c>
    </row>
    <row r="10866" spans="1:4">
      <c r="A10866" s="186" t="s">
        <v>10083</v>
      </c>
      <c r="B10866" s="186" t="s">
        <v>22542</v>
      </c>
      <c r="C10866" s="186" t="s">
        <v>12</v>
      </c>
      <c r="D10866" s="186">
        <v>9.93</v>
      </c>
    </row>
    <row r="10867" spans="1:4">
      <c r="A10867" s="189">
        <v>12316</v>
      </c>
      <c r="B10867" s="186" t="s">
        <v>10084</v>
      </c>
      <c r="C10867" s="186" t="s">
        <v>12</v>
      </c>
      <c r="D10867" s="188" t="s">
        <v>922</v>
      </c>
    </row>
    <row r="10868" spans="1:4">
      <c r="A10868" s="186" t="s">
        <v>10085</v>
      </c>
      <c r="B10868" s="186" t="s">
        <v>10086</v>
      </c>
      <c r="C10868" s="186" t="s">
        <v>12</v>
      </c>
      <c r="D10868" s="186">
        <v>1.3</v>
      </c>
    </row>
    <row r="10869" spans="1:4">
      <c r="A10869" s="189">
        <v>11639</v>
      </c>
      <c r="B10869" s="186" t="s">
        <v>10087</v>
      </c>
      <c r="C10869" s="186" t="s">
        <v>12</v>
      </c>
      <c r="D10869" s="188" t="s">
        <v>1138</v>
      </c>
    </row>
    <row r="10870" spans="1:4">
      <c r="A10870" s="186" t="s">
        <v>10088</v>
      </c>
      <c r="B10870" s="186" t="s">
        <v>39924</v>
      </c>
      <c r="C10870" s="186" t="s">
        <v>12</v>
      </c>
      <c r="D10870" s="187" t="s">
        <v>39925</v>
      </c>
    </row>
    <row r="10871" spans="1:4">
      <c r="B10871" s="186" t="s">
        <v>39926</v>
      </c>
    </row>
    <row r="10872" spans="1:4">
      <c r="A10872" s="186" t="s">
        <v>10089</v>
      </c>
      <c r="B10872" s="186" t="s">
        <v>39927</v>
      </c>
      <c r="C10872" s="186" t="s">
        <v>544</v>
      </c>
      <c r="D10872" s="188" t="s">
        <v>39928</v>
      </c>
    </row>
    <row r="10873" spans="1:4">
      <c r="B10873" s="186" t="s">
        <v>39929</v>
      </c>
    </row>
    <row r="10874" spans="1:4">
      <c r="B10874" s="186" t="s">
        <v>39930</v>
      </c>
    </row>
    <row r="10875" spans="1:4">
      <c r="A10875" s="189">
        <v>12189</v>
      </c>
      <c r="B10875" s="186" t="s">
        <v>10090</v>
      </c>
      <c r="C10875" s="186" t="s">
        <v>12</v>
      </c>
      <c r="D10875" s="188" t="s">
        <v>6619</v>
      </c>
    </row>
    <row r="10876" spans="1:4">
      <c r="A10876" s="186" t="s">
        <v>10091</v>
      </c>
      <c r="B10876" s="186" t="s">
        <v>10092</v>
      </c>
      <c r="C10876" s="186" t="s">
        <v>7</v>
      </c>
      <c r="D10876" s="188" t="s">
        <v>18766</v>
      </c>
    </row>
    <row r="10877" spans="1:4">
      <c r="A10877" s="186" t="s">
        <v>39931</v>
      </c>
    </row>
    <row r="10878" spans="1:4">
      <c r="A10878" s="186" t="s">
        <v>10094</v>
      </c>
      <c r="B10878" s="186" t="s">
        <v>10095</v>
      </c>
      <c r="C10878" s="186" t="s">
        <v>12</v>
      </c>
      <c r="D10878" s="186">
        <v>162.33000000000001</v>
      </c>
    </row>
    <row r="10879" spans="1:4">
      <c r="A10879" s="186" t="s">
        <v>39932</v>
      </c>
    </row>
    <row r="10880" spans="1:4">
      <c r="A10880" s="186" t="s">
        <v>10096</v>
      </c>
      <c r="B10880" s="186" t="s">
        <v>10097</v>
      </c>
      <c r="C10880" s="186" t="s">
        <v>12</v>
      </c>
      <c r="D10880" s="186">
        <v>153.5</v>
      </c>
    </row>
    <row r="10881" spans="1:4">
      <c r="A10881" s="186" t="s">
        <v>10098</v>
      </c>
      <c r="B10881" s="186" t="s">
        <v>10099</v>
      </c>
      <c r="C10881" s="186" t="s">
        <v>1580</v>
      </c>
      <c r="D10881" s="186">
        <v>153.5</v>
      </c>
    </row>
    <row r="10882" spans="1:4">
      <c r="A10882" s="186" t="s">
        <v>10101</v>
      </c>
      <c r="B10882" s="186" t="s">
        <v>10102</v>
      </c>
      <c r="C10882" s="186" t="s">
        <v>1580</v>
      </c>
      <c r="D10882" s="186">
        <v>128</v>
      </c>
    </row>
    <row r="10883" spans="1:4">
      <c r="A10883" s="186" t="s">
        <v>10103</v>
      </c>
      <c r="B10883" s="186" t="s">
        <v>10104</v>
      </c>
      <c r="C10883" s="186" t="s">
        <v>1580</v>
      </c>
      <c r="D10883" s="186">
        <v>264</v>
      </c>
    </row>
    <row r="10884" spans="1:4">
      <c r="A10884" s="186" t="s">
        <v>10105</v>
      </c>
      <c r="B10884" s="186" t="s">
        <v>10106</v>
      </c>
      <c r="C10884" s="186" t="s">
        <v>12</v>
      </c>
      <c r="D10884" s="186">
        <v>140.80000000000001</v>
      </c>
    </row>
    <row r="10885" spans="1:4">
      <c r="A10885" s="186" t="s">
        <v>10107</v>
      </c>
      <c r="B10885" s="186" t="s">
        <v>10108</v>
      </c>
      <c r="C10885" s="186" t="s">
        <v>12</v>
      </c>
      <c r="D10885" s="188" t="s">
        <v>17775</v>
      </c>
    </row>
    <row r="10886" spans="1:4">
      <c r="A10886" s="186" t="s">
        <v>10109</v>
      </c>
      <c r="B10886" s="186" t="s">
        <v>10110</v>
      </c>
      <c r="C10886" s="186" t="s">
        <v>12</v>
      </c>
      <c r="D10886" s="186">
        <v>128</v>
      </c>
    </row>
    <row r="10887" spans="1:4">
      <c r="A10887" s="186" t="s">
        <v>39933</v>
      </c>
    </row>
    <row r="10888" spans="1:4">
      <c r="A10888" s="186" t="s">
        <v>10111</v>
      </c>
      <c r="B10888" s="186" t="s">
        <v>10112</v>
      </c>
      <c r="C10888" s="186" t="s">
        <v>12</v>
      </c>
      <c r="D10888" s="188" t="s">
        <v>39934</v>
      </c>
    </row>
    <row r="10889" spans="1:4">
      <c r="A10889" s="189">
        <v>10360</v>
      </c>
      <c r="B10889" s="186" t="s">
        <v>10113</v>
      </c>
      <c r="C10889" s="186" t="s">
        <v>12</v>
      </c>
      <c r="D10889" s="188" t="s">
        <v>16192</v>
      </c>
    </row>
    <row r="10890" spans="1:4">
      <c r="A10890" s="186" t="s">
        <v>10114</v>
      </c>
      <c r="B10890" s="186" t="s">
        <v>10115</v>
      </c>
      <c r="C10890" s="186" t="s">
        <v>12</v>
      </c>
      <c r="D10890" s="188" t="s">
        <v>39935</v>
      </c>
    </row>
    <row r="10891" spans="1:4">
      <c r="A10891" s="186" t="s">
        <v>10116</v>
      </c>
      <c r="B10891" s="186" t="s">
        <v>10117</v>
      </c>
      <c r="C10891" s="186" t="s">
        <v>12</v>
      </c>
      <c r="D10891" s="188" t="s">
        <v>39936</v>
      </c>
    </row>
    <row r="10892" spans="1:4">
      <c r="A10892" s="186" t="s">
        <v>10118</v>
      </c>
      <c r="B10892" s="186" t="s">
        <v>39937</v>
      </c>
      <c r="C10892" s="186" t="s">
        <v>12</v>
      </c>
      <c r="D10892" s="188" t="s">
        <v>39938</v>
      </c>
    </row>
    <row r="10893" spans="1:4">
      <c r="B10893" s="186" t="s">
        <v>39939</v>
      </c>
    </row>
    <row r="10894" spans="1:4">
      <c r="A10894" s="186" t="s">
        <v>10119</v>
      </c>
      <c r="B10894" s="186" t="s">
        <v>39937</v>
      </c>
      <c r="C10894" s="186" t="s">
        <v>12</v>
      </c>
      <c r="D10894" s="188" t="s">
        <v>39940</v>
      </c>
    </row>
    <row r="10895" spans="1:4">
      <c r="B10895" s="186" t="s">
        <v>39941</v>
      </c>
    </row>
    <row r="10896" spans="1:4">
      <c r="A10896" s="186" t="s">
        <v>10120</v>
      </c>
      <c r="B10896" s="186" t="s">
        <v>39937</v>
      </c>
      <c r="C10896" s="186" t="s">
        <v>12</v>
      </c>
      <c r="D10896" s="186">
        <v>238.88</v>
      </c>
    </row>
    <row r="10897" spans="1:4">
      <c r="B10897" s="186" t="s">
        <v>39942</v>
      </c>
    </row>
    <row r="10898" spans="1:4">
      <c r="A10898" s="186" t="s">
        <v>39943</v>
      </c>
    </row>
    <row r="10899" spans="1:4">
      <c r="A10899" s="189">
        <v>10487</v>
      </c>
      <c r="B10899" s="186" t="s">
        <v>39944</v>
      </c>
      <c r="C10899" s="186" t="s">
        <v>12</v>
      </c>
      <c r="D10899" s="186">
        <v>23.61</v>
      </c>
    </row>
    <row r="10900" spans="1:4">
      <c r="B10900" s="186" t="s">
        <v>39945</v>
      </c>
    </row>
    <row r="10901" spans="1:4">
      <c r="A10901" s="186" t="s">
        <v>10121</v>
      </c>
      <c r="B10901" s="186" t="s">
        <v>39946</v>
      </c>
      <c r="C10901" s="186" t="s">
        <v>12</v>
      </c>
      <c r="D10901" s="188" t="s">
        <v>21874</v>
      </c>
    </row>
    <row r="10902" spans="1:4">
      <c r="B10902" s="186" t="s">
        <v>39947</v>
      </c>
    </row>
    <row r="10903" spans="1:4">
      <c r="A10903" s="186" t="s">
        <v>10122</v>
      </c>
      <c r="B10903" s="186" t="s">
        <v>39948</v>
      </c>
      <c r="C10903" s="186" t="s">
        <v>12</v>
      </c>
      <c r="D10903" s="186">
        <v>29.78</v>
      </c>
    </row>
    <row r="10904" spans="1:4">
      <c r="B10904" s="186" t="s">
        <v>39949</v>
      </c>
    </row>
    <row r="10905" spans="1:4">
      <c r="A10905" s="186" t="s">
        <v>10123</v>
      </c>
      <c r="B10905" s="186" t="s">
        <v>39950</v>
      </c>
      <c r="C10905" s="186" t="s">
        <v>12</v>
      </c>
      <c r="D10905" s="188" t="s">
        <v>21940</v>
      </c>
    </row>
    <row r="10906" spans="1:4">
      <c r="B10906" s="186" t="s">
        <v>39951</v>
      </c>
    </row>
    <row r="10907" spans="1:4">
      <c r="A10907" s="186" t="s">
        <v>10124</v>
      </c>
      <c r="B10907" s="186" t="s">
        <v>39952</v>
      </c>
      <c r="C10907" s="186" t="s">
        <v>12</v>
      </c>
      <c r="D10907" s="188" t="s">
        <v>21940</v>
      </c>
    </row>
    <row r="10908" spans="1:4">
      <c r="B10908" s="186" t="s">
        <v>39953</v>
      </c>
    </row>
    <row r="10909" spans="1:4">
      <c r="A10909" s="186" t="s">
        <v>10125</v>
      </c>
      <c r="B10909" s="186" t="s">
        <v>39954</v>
      </c>
      <c r="C10909" s="186" t="s">
        <v>12</v>
      </c>
      <c r="D10909" s="186">
        <v>34.880000000000003</v>
      </c>
    </row>
    <row r="10910" spans="1:4">
      <c r="B10910" s="186" t="s">
        <v>39955</v>
      </c>
    </row>
    <row r="10911" spans="1:4">
      <c r="A10911" s="186" t="s">
        <v>10126</v>
      </c>
      <c r="B10911" s="186" t="s">
        <v>39956</v>
      </c>
      <c r="C10911" s="186" t="s">
        <v>12</v>
      </c>
      <c r="D10911" s="186">
        <v>20.16</v>
      </c>
    </row>
    <row r="10912" spans="1:4">
      <c r="B10912" s="186" t="s">
        <v>39957</v>
      </c>
    </row>
    <row r="10913" spans="1:4">
      <c r="A10913" s="186" t="s">
        <v>10128</v>
      </c>
      <c r="B10913" s="186" t="s">
        <v>39958</v>
      </c>
      <c r="C10913" s="186" t="s">
        <v>7</v>
      </c>
      <c r="D10913" s="186">
        <v>10.08</v>
      </c>
    </row>
    <row r="10914" spans="1:4">
      <c r="B10914" s="186" t="s">
        <v>39959</v>
      </c>
    </row>
    <row r="10915" spans="1:4">
      <c r="A10915" s="186" t="s">
        <v>10129</v>
      </c>
      <c r="B10915" s="186" t="s">
        <v>39958</v>
      </c>
      <c r="C10915" s="186" t="s">
        <v>12</v>
      </c>
      <c r="D10915" s="186">
        <v>30</v>
      </c>
    </row>
    <row r="10916" spans="1:4">
      <c r="B10916" s="186" t="s">
        <v>39960</v>
      </c>
    </row>
    <row r="10917" spans="1:4">
      <c r="A10917" s="186" t="s">
        <v>39961</v>
      </c>
    </row>
    <row r="10918" spans="1:4">
      <c r="A10918" s="186" t="s">
        <v>10131</v>
      </c>
      <c r="B10918" s="186" t="s">
        <v>39962</v>
      </c>
      <c r="C10918" s="186" t="s">
        <v>544</v>
      </c>
      <c r="D10918" s="188" t="s">
        <v>3179</v>
      </c>
    </row>
    <row r="10919" spans="1:4">
      <c r="B10919" s="186" t="s">
        <v>39963</v>
      </c>
    </row>
    <row r="10920" spans="1:4">
      <c r="A10920" s="189">
        <v>12229</v>
      </c>
      <c r="B10920" s="186" t="s">
        <v>39962</v>
      </c>
      <c r="C10920" s="186" t="s">
        <v>544</v>
      </c>
      <c r="D10920" s="188" t="s">
        <v>39964</v>
      </c>
    </row>
    <row r="10921" spans="1:4">
      <c r="B10921" s="186" t="s">
        <v>39965</v>
      </c>
    </row>
    <row r="10922" spans="1:4">
      <c r="A10922" s="189">
        <v>12245</v>
      </c>
      <c r="B10922" s="186" t="s">
        <v>39962</v>
      </c>
      <c r="C10922" s="186" t="s">
        <v>544</v>
      </c>
      <c r="D10922" s="188" t="s">
        <v>39964</v>
      </c>
    </row>
    <row r="10923" spans="1:4">
      <c r="B10923" s="186" t="s">
        <v>39965</v>
      </c>
    </row>
    <row r="10924" spans="1:4">
      <c r="A10924" s="186" t="s">
        <v>39966</v>
      </c>
      <c r="B10924" s="186" t="s">
        <v>39962</v>
      </c>
      <c r="C10924" s="186" t="s">
        <v>544</v>
      </c>
      <c r="D10924" s="188" t="s">
        <v>39967</v>
      </c>
    </row>
    <row r="10925" spans="1:4">
      <c r="B10925" s="186" t="s">
        <v>39968</v>
      </c>
    </row>
    <row r="10926" spans="1:4">
      <c r="A10926" s="186" t="s">
        <v>10132</v>
      </c>
      <c r="B10926" s="186" t="s">
        <v>39969</v>
      </c>
      <c r="C10926" s="186" t="s">
        <v>544</v>
      </c>
      <c r="D10926" s="188" t="s">
        <v>1673</v>
      </c>
    </row>
    <row r="10927" spans="1:4">
      <c r="B10927" s="186" t="s">
        <v>39970</v>
      </c>
    </row>
    <row r="10928" spans="1:4">
      <c r="A10928" s="186" t="s">
        <v>10133</v>
      </c>
      <c r="B10928" s="186" t="s">
        <v>39969</v>
      </c>
      <c r="C10928" s="186" t="s">
        <v>544</v>
      </c>
      <c r="D10928" s="188" t="s">
        <v>1684</v>
      </c>
    </row>
    <row r="10929" spans="1:4">
      <c r="B10929" s="186" t="s">
        <v>39971</v>
      </c>
    </row>
    <row r="10930" spans="1:4">
      <c r="A10930" s="189">
        <v>13062</v>
      </c>
      <c r="B10930" s="186" t="s">
        <v>23878</v>
      </c>
      <c r="C10930" s="186" t="s">
        <v>544</v>
      </c>
      <c r="D10930" s="188" t="s">
        <v>39972</v>
      </c>
    </row>
    <row r="10931" spans="1:4">
      <c r="B10931" s="186" t="s">
        <v>23879</v>
      </c>
    </row>
    <row r="10932" spans="1:4">
      <c r="B10932" s="186" t="s">
        <v>23880</v>
      </c>
    </row>
    <row r="10933" spans="1:4">
      <c r="A10933" s="189">
        <v>10483</v>
      </c>
      <c r="C10933" s="186" t="s">
        <v>12</v>
      </c>
      <c r="D10933" s="186">
        <v>3540</v>
      </c>
    </row>
    <row r="10934" spans="1:4">
      <c r="A10934" s="186" t="s">
        <v>204</v>
      </c>
      <c r="B10934" s="186" t="s">
        <v>9505</v>
      </c>
      <c r="C10934" s="186" t="s">
        <v>34116</v>
      </c>
    </row>
    <row r="10936" spans="1:4">
      <c r="C10936" s="184" t="s">
        <v>34071</v>
      </c>
      <c r="D10936" s="185" t="s">
        <v>114</v>
      </c>
    </row>
    <row r="10937" spans="1:4">
      <c r="A10937" s="184"/>
    </row>
    <row r="10938" spans="1:4">
      <c r="D10938" s="184" t="s">
        <v>34072</v>
      </c>
    </row>
    <row r="10939" spans="1:4">
      <c r="A10939" s="184"/>
    </row>
    <row r="10940" spans="1:4">
      <c r="A10940" s="184"/>
      <c r="B10940" s="184" t="s">
        <v>34073</v>
      </c>
      <c r="C10940" s="184" t="s">
        <v>34074</v>
      </c>
      <c r="D10940" s="184" t="s">
        <v>34075</v>
      </c>
    </row>
    <row r="10941" spans="1:4">
      <c r="B10941" s="184" t="s">
        <v>34076</v>
      </c>
      <c r="C10941" s="184" t="s">
        <v>107</v>
      </c>
      <c r="D10941" s="184" t="s">
        <v>34077</v>
      </c>
    </row>
    <row r="10942" spans="1:4">
      <c r="A10942" s="186" t="s">
        <v>39961</v>
      </c>
    </row>
    <row r="10943" spans="1:4">
      <c r="B10943" s="186" t="s">
        <v>39973</v>
      </c>
    </row>
    <row r="10944" spans="1:4">
      <c r="B10944" s="186" t="s">
        <v>39974</v>
      </c>
    </row>
    <row r="10945" spans="1:4">
      <c r="A10945" s="189">
        <v>10484</v>
      </c>
      <c r="B10945" s="186" t="s">
        <v>39975</v>
      </c>
      <c r="C10945" s="186" t="s">
        <v>12</v>
      </c>
      <c r="D10945" s="186">
        <v>2156</v>
      </c>
    </row>
    <row r="10946" spans="1:4">
      <c r="B10946" s="186" t="s">
        <v>10134</v>
      </c>
    </row>
    <row r="10947" spans="1:4">
      <c r="A10947" s="189">
        <v>10485</v>
      </c>
      <c r="B10947" s="186" t="s">
        <v>39976</v>
      </c>
      <c r="C10947" s="186" t="s">
        <v>12</v>
      </c>
      <c r="D10947" s="186">
        <v>1540</v>
      </c>
    </row>
    <row r="10948" spans="1:4">
      <c r="B10948" s="186" t="s">
        <v>2579</v>
      </c>
    </row>
    <row r="10949" spans="1:4">
      <c r="A10949" s="186" t="s">
        <v>10135</v>
      </c>
      <c r="B10949" s="186" t="s">
        <v>10136</v>
      </c>
      <c r="C10949" s="186" t="s">
        <v>12</v>
      </c>
      <c r="D10949" s="188" t="s">
        <v>39977</v>
      </c>
    </row>
    <row r="10950" spans="1:4">
      <c r="A10950" s="186" t="s">
        <v>10137</v>
      </c>
      <c r="B10950" s="186" t="s">
        <v>10138</v>
      </c>
      <c r="C10950" s="186" t="s">
        <v>12</v>
      </c>
      <c r="D10950" s="188" t="s">
        <v>39978</v>
      </c>
    </row>
    <row r="10951" spans="1:4">
      <c r="A10951" s="186" t="s">
        <v>39979</v>
      </c>
      <c r="B10951" s="186" t="s">
        <v>10139</v>
      </c>
      <c r="C10951" s="186" t="s">
        <v>7</v>
      </c>
      <c r="D10951" s="188" t="s">
        <v>8041</v>
      </c>
    </row>
    <row r="10952" spans="1:4">
      <c r="A10952" s="186" t="s">
        <v>39980</v>
      </c>
    </row>
    <row r="10953" spans="1:4">
      <c r="A10953" s="189">
        <v>12784</v>
      </c>
      <c r="B10953" s="186" t="s">
        <v>39981</v>
      </c>
      <c r="C10953" s="186" t="s">
        <v>12</v>
      </c>
      <c r="D10953" s="188" t="s">
        <v>22179</v>
      </c>
    </row>
    <row r="10954" spans="1:4">
      <c r="B10954" s="186" t="s">
        <v>39982</v>
      </c>
    </row>
    <row r="10955" spans="1:4">
      <c r="A10955" s="186" t="s">
        <v>10140</v>
      </c>
      <c r="B10955" s="186" t="s">
        <v>39983</v>
      </c>
      <c r="C10955" s="186" t="s">
        <v>12</v>
      </c>
      <c r="D10955" s="188" t="s">
        <v>10141</v>
      </c>
    </row>
    <row r="10956" spans="1:4">
      <c r="B10956" s="186" t="s">
        <v>39984</v>
      </c>
    </row>
    <row r="10957" spans="1:4">
      <c r="A10957" s="186" t="s">
        <v>10142</v>
      </c>
      <c r="B10957" s="186" t="s">
        <v>10143</v>
      </c>
      <c r="C10957" s="186" t="s">
        <v>12</v>
      </c>
      <c r="D10957" s="188" t="s">
        <v>19984</v>
      </c>
    </row>
    <row r="10958" spans="1:4">
      <c r="A10958" s="186" t="s">
        <v>10144</v>
      </c>
      <c r="B10958" s="186" t="s">
        <v>10145</v>
      </c>
      <c r="C10958" s="186" t="s">
        <v>12</v>
      </c>
      <c r="D10958" s="188" t="s">
        <v>19984</v>
      </c>
    </row>
    <row r="10959" spans="1:4">
      <c r="A10959" s="186" t="s">
        <v>10146</v>
      </c>
      <c r="B10959" s="186" t="s">
        <v>10147</v>
      </c>
      <c r="C10959" s="186" t="s">
        <v>12</v>
      </c>
      <c r="D10959" s="188" t="s">
        <v>22562</v>
      </c>
    </row>
    <row r="10960" spans="1:4">
      <c r="A10960" s="186" t="s">
        <v>10148</v>
      </c>
      <c r="B10960" s="186" t="s">
        <v>10149</v>
      </c>
      <c r="C10960" s="186" t="s">
        <v>12</v>
      </c>
      <c r="D10960" s="190" t="s">
        <v>22563</v>
      </c>
    </row>
    <row r="10961" spans="1:4">
      <c r="A10961" s="186" t="s">
        <v>10150</v>
      </c>
      <c r="B10961" s="186" t="s">
        <v>10151</v>
      </c>
      <c r="C10961" s="186" t="s">
        <v>12</v>
      </c>
      <c r="D10961" s="190" t="s">
        <v>22563</v>
      </c>
    </row>
    <row r="10962" spans="1:4">
      <c r="A10962" s="186" t="s">
        <v>10152</v>
      </c>
      <c r="B10962" s="186" t="s">
        <v>10153</v>
      </c>
      <c r="C10962" s="186" t="s">
        <v>12</v>
      </c>
      <c r="D10962" s="187" t="s">
        <v>10154</v>
      </c>
    </row>
    <row r="10963" spans="1:4">
      <c r="A10963" s="186" t="s">
        <v>39985</v>
      </c>
    </row>
    <row r="10964" spans="1:4">
      <c r="A10964" s="186" t="s">
        <v>10155</v>
      </c>
      <c r="B10964" s="186" t="s">
        <v>10156</v>
      </c>
      <c r="C10964" s="186" t="s">
        <v>544</v>
      </c>
      <c r="D10964" s="186">
        <v>32.93</v>
      </c>
    </row>
    <row r="10965" spans="1:4">
      <c r="A10965" s="189">
        <v>10340</v>
      </c>
      <c r="B10965" s="186" t="s">
        <v>39986</v>
      </c>
      <c r="C10965" s="186" t="s">
        <v>62</v>
      </c>
      <c r="D10965" s="188" t="s">
        <v>10786</v>
      </c>
    </row>
    <row r="10966" spans="1:4">
      <c r="B10966" s="186" t="s">
        <v>39987</v>
      </c>
    </row>
    <row r="10967" spans="1:4">
      <c r="A10967" s="189">
        <v>11949</v>
      </c>
      <c r="B10967" s="186" t="s">
        <v>39988</v>
      </c>
      <c r="C10967" s="186" t="s">
        <v>62</v>
      </c>
      <c r="D10967" s="188" t="s">
        <v>33452</v>
      </c>
    </row>
    <row r="10968" spans="1:4">
      <c r="B10968" s="186" t="s">
        <v>39989</v>
      </c>
    </row>
    <row r="10969" spans="1:4">
      <c r="A10969" s="186" t="s">
        <v>10157</v>
      </c>
      <c r="B10969" s="186" t="s">
        <v>39990</v>
      </c>
      <c r="C10969" s="186" t="s">
        <v>62</v>
      </c>
      <c r="D10969" s="186">
        <v>31.74</v>
      </c>
    </row>
    <row r="10970" spans="1:4">
      <c r="B10970" s="186" t="s">
        <v>39991</v>
      </c>
    </row>
    <row r="10971" spans="1:4">
      <c r="A10971" s="186" t="s">
        <v>10158</v>
      </c>
      <c r="B10971" s="186" t="s">
        <v>39992</v>
      </c>
      <c r="C10971" s="186" t="s">
        <v>62</v>
      </c>
      <c r="D10971" s="188" t="s">
        <v>39993</v>
      </c>
    </row>
    <row r="10972" spans="1:4">
      <c r="B10972" s="186" t="s">
        <v>39994</v>
      </c>
    </row>
    <row r="10973" spans="1:4">
      <c r="A10973" s="186" t="s">
        <v>10159</v>
      </c>
      <c r="B10973" s="186" t="s">
        <v>39995</v>
      </c>
      <c r="C10973" s="186" t="s">
        <v>62</v>
      </c>
      <c r="D10973" s="188" t="s">
        <v>36823</v>
      </c>
    </row>
    <row r="10974" spans="1:4">
      <c r="B10974" s="186" t="s">
        <v>39996</v>
      </c>
    </row>
    <row r="10975" spans="1:4">
      <c r="A10975" s="189">
        <v>10149</v>
      </c>
      <c r="B10975" s="186" t="s">
        <v>39997</v>
      </c>
      <c r="C10975" s="186" t="s">
        <v>62</v>
      </c>
      <c r="D10975" s="188" t="s">
        <v>21702</v>
      </c>
    </row>
    <row r="10976" spans="1:4">
      <c r="B10976" s="186" t="s">
        <v>39998</v>
      </c>
    </row>
    <row r="10977" spans="1:4">
      <c r="A10977" s="186" t="s">
        <v>10160</v>
      </c>
      <c r="B10977" s="186" t="s">
        <v>39999</v>
      </c>
      <c r="C10977" s="186" t="s">
        <v>62</v>
      </c>
      <c r="D10977" s="188" t="s">
        <v>33855</v>
      </c>
    </row>
    <row r="10978" spans="1:4">
      <c r="B10978" s="186" t="s">
        <v>40000</v>
      </c>
    </row>
    <row r="10979" spans="1:4">
      <c r="A10979" s="189">
        <v>11948</v>
      </c>
      <c r="B10979" s="186" t="s">
        <v>40001</v>
      </c>
      <c r="C10979" s="186" t="s">
        <v>62</v>
      </c>
      <c r="D10979" s="188" t="s">
        <v>23634</v>
      </c>
    </row>
    <row r="10980" spans="1:4">
      <c r="B10980" s="186" t="s">
        <v>40002</v>
      </c>
    </row>
    <row r="10981" spans="1:4">
      <c r="A10981" s="189">
        <v>10906</v>
      </c>
      <c r="B10981" s="186" t="s">
        <v>10161</v>
      </c>
      <c r="C10981" s="186" t="s">
        <v>12</v>
      </c>
      <c r="D10981" s="188" t="s">
        <v>40003</v>
      </c>
    </row>
    <row r="10982" spans="1:4">
      <c r="A10982" s="189">
        <v>10905</v>
      </c>
      <c r="B10982" s="186" t="s">
        <v>10162</v>
      </c>
      <c r="C10982" s="186" t="s">
        <v>544</v>
      </c>
      <c r="D10982" s="188" t="s">
        <v>40004</v>
      </c>
    </row>
    <row r="10983" spans="1:4">
      <c r="A10983" s="189">
        <v>13527</v>
      </c>
      <c r="B10983" s="186" t="s">
        <v>40005</v>
      </c>
      <c r="C10983" s="186" t="s">
        <v>109</v>
      </c>
      <c r="D10983" s="188" t="s">
        <v>1088</v>
      </c>
    </row>
    <row r="10984" spans="1:4">
      <c r="A10984" s="186" t="s">
        <v>40006</v>
      </c>
    </row>
    <row r="10985" spans="1:4">
      <c r="A10985" s="186" t="s">
        <v>10163</v>
      </c>
      <c r="B10985" s="186" t="s">
        <v>10164</v>
      </c>
      <c r="C10985" s="186" t="s">
        <v>7</v>
      </c>
      <c r="D10985" s="188" t="s">
        <v>2709</v>
      </c>
    </row>
    <row r="10986" spans="1:4">
      <c r="A10986" s="186" t="s">
        <v>40007</v>
      </c>
    </row>
    <row r="10987" spans="1:4">
      <c r="A10987" s="186" t="s">
        <v>10174</v>
      </c>
      <c r="B10987" s="186" t="s">
        <v>10175</v>
      </c>
      <c r="C10987" s="186" t="s">
        <v>544</v>
      </c>
      <c r="D10987" s="186">
        <v>25</v>
      </c>
    </row>
    <row r="10988" spans="1:4">
      <c r="A10988" s="186" t="s">
        <v>10176</v>
      </c>
      <c r="B10988" s="186" t="s">
        <v>10177</v>
      </c>
      <c r="C10988" s="186" t="s">
        <v>544</v>
      </c>
      <c r="D10988" s="186">
        <v>25</v>
      </c>
    </row>
    <row r="10989" spans="1:4">
      <c r="A10989" s="189">
        <v>12556</v>
      </c>
      <c r="B10989" s="186" t="s">
        <v>10178</v>
      </c>
      <c r="C10989" s="186" t="s">
        <v>544</v>
      </c>
      <c r="D10989" s="188" t="s">
        <v>40008</v>
      </c>
    </row>
    <row r="10990" spans="1:4">
      <c r="A10990" s="186" t="s">
        <v>10179</v>
      </c>
      <c r="B10990" s="186" t="s">
        <v>10180</v>
      </c>
      <c r="C10990" s="186" t="s">
        <v>544</v>
      </c>
      <c r="D10990" s="188" t="s">
        <v>18723</v>
      </c>
    </row>
    <row r="10991" spans="1:4">
      <c r="A10991" s="189">
        <v>12401</v>
      </c>
      <c r="B10991" s="186" t="s">
        <v>40009</v>
      </c>
      <c r="C10991" s="186" t="s">
        <v>544</v>
      </c>
      <c r="D10991" s="188" t="s">
        <v>40010</v>
      </c>
    </row>
    <row r="10992" spans="1:4">
      <c r="B10992" s="186" t="s">
        <v>40011</v>
      </c>
    </row>
    <row r="10993" spans="1:4">
      <c r="A10993" s="189">
        <v>12399</v>
      </c>
      <c r="B10993" s="186" t="s">
        <v>40012</v>
      </c>
      <c r="C10993" s="186" t="s">
        <v>544</v>
      </c>
      <c r="D10993" s="188" t="s">
        <v>40013</v>
      </c>
    </row>
    <row r="10994" spans="1:4">
      <c r="B10994" s="186" t="s">
        <v>40014</v>
      </c>
    </row>
    <row r="10995" spans="1:4">
      <c r="A10995" s="186" t="s">
        <v>10165</v>
      </c>
      <c r="B10995" s="186" t="s">
        <v>40015</v>
      </c>
      <c r="C10995" s="186" t="s">
        <v>544</v>
      </c>
      <c r="D10995" s="188" t="s">
        <v>33518</v>
      </c>
    </row>
    <row r="10996" spans="1:4">
      <c r="B10996" s="186" t="s">
        <v>40014</v>
      </c>
    </row>
    <row r="10997" spans="1:4">
      <c r="A10997" s="189">
        <v>12403</v>
      </c>
      <c r="B10997" s="186" t="s">
        <v>40016</v>
      </c>
      <c r="C10997" s="186" t="s">
        <v>544</v>
      </c>
      <c r="D10997" s="188" t="s">
        <v>7424</v>
      </c>
    </row>
    <row r="10998" spans="1:4">
      <c r="B10998" s="186" t="s">
        <v>40017</v>
      </c>
    </row>
    <row r="10999" spans="1:4">
      <c r="A10999" s="189">
        <v>10080</v>
      </c>
      <c r="B10999" s="186" t="s">
        <v>40016</v>
      </c>
      <c r="C10999" s="186" t="s">
        <v>544</v>
      </c>
      <c r="D10999" s="186">
        <v>39.89</v>
      </c>
    </row>
    <row r="11000" spans="1:4">
      <c r="B11000" s="186" t="s">
        <v>40018</v>
      </c>
    </row>
    <row r="11001" spans="1:4">
      <c r="A11001" s="189">
        <v>12397</v>
      </c>
      <c r="B11001" s="186" t="s">
        <v>40016</v>
      </c>
      <c r="C11001" s="186" t="s">
        <v>544</v>
      </c>
      <c r="D11001" s="186">
        <v>47.87</v>
      </c>
    </row>
    <row r="11002" spans="1:4">
      <c r="B11002" s="186" t="s">
        <v>40019</v>
      </c>
    </row>
    <row r="11003" spans="1:4">
      <c r="A11003" s="186" t="s">
        <v>10168</v>
      </c>
      <c r="B11003" s="186" t="s">
        <v>40020</v>
      </c>
      <c r="C11003" s="186" t="s">
        <v>544</v>
      </c>
      <c r="D11003" s="188" t="s">
        <v>40021</v>
      </c>
    </row>
    <row r="11004" spans="1:4">
      <c r="B11004" s="186" t="s">
        <v>40022</v>
      </c>
    </row>
    <row r="11005" spans="1:4">
      <c r="A11005" s="186" t="s">
        <v>10169</v>
      </c>
      <c r="B11005" s="186" t="s">
        <v>40023</v>
      </c>
      <c r="C11005" s="186" t="s">
        <v>544</v>
      </c>
      <c r="D11005" s="188" t="s">
        <v>13561</v>
      </c>
    </row>
    <row r="11006" spans="1:4">
      <c r="B11006" s="186" t="s">
        <v>40024</v>
      </c>
    </row>
    <row r="11007" spans="1:4">
      <c r="A11007" s="189">
        <v>12400</v>
      </c>
      <c r="B11007" s="186" t="s">
        <v>40025</v>
      </c>
      <c r="C11007" s="186" t="s">
        <v>544</v>
      </c>
      <c r="D11007" s="186">
        <v>43.5</v>
      </c>
    </row>
    <row r="11008" spans="1:4">
      <c r="B11008" s="186" t="s">
        <v>40024</v>
      </c>
    </row>
    <row r="11009" spans="1:4">
      <c r="A11009" s="186" t="s">
        <v>10170</v>
      </c>
      <c r="B11009" s="186" t="s">
        <v>40026</v>
      </c>
      <c r="C11009" s="186" t="s">
        <v>12</v>
      </c>
      <c r="D11009" s="186">
        <v>2.91</v>
      </c>
    </row>
    <row r="11010" spans="1:4">
      <c r="B11010" s="186" t="s">
        <v>40027</v>
      </c>
    </row>
    <row r="11011" spans="1:4">
      <c r="A11011" s="186" t="s">
        <v>10171</v>
      </c>
      <c r="B11011" s="186" t="s">
        <v>40026</v>
      </c>
      <c r="C11011" s="186" t="s">
        <v>12</v>
      </c>
      <c r="D11011" s="186">
        <v>1.93</v>
      </c>
    </row>
    <row r="11012" spans="1:4">
      <c r="B11012" s="186" t="s">
        <v>40028</v>
      </c>
    </row>
    <row r="11013" spans="1:4">
      <c r="A11013" s="186" t="s">
        <v>10172</v>
      </c>
      <c r="B11013" s="186" t="s">
        <v>40026</v>
      </c>
      <c r="C11013" s="186" t="s">
        <v>12</v>
      </c>
      <c r="D11013" s="186">
        <v>2.4300000000000002</v>
      </c>
    </row>
    <row r="11014" spans="1:4">
      <c r="B11014" s="186" t="s">
        <v>40029</v>
      </c>
    </row>
    <row r="11015" spans="1:4">
      <c r="A11015" s="186" t="s">
        <v>204</v>
      </c>
      <c r="B11015" s="186" t="s">
        <v>9577</v>
      </c>
      <c r="C11015" s="186" t="s">
        <v>34116</v>
      </c>
    </row>
    <row r="11017" spans="1:4">
      <c r="C11017" s="184" t="s">
        <v>34071</v>
      </c>
      <c r="D11017" s="185" t="s">
        <v>114</v>
      </c>
    </row>
    <row r="11018" spans="1:4">
      <c r="A11018" s="184"/>
    </row>
    <row r="11019" spans="1:4">
      <c r="D11019" s="184" t="s">
        <v>34072</v>
      </c>
    </row>
    <row r="11020" spans="1:4">
      <c r="A11020" s="184"/>
    </row>
    <row r="11021" spans="1:4">
      <c r="A11021" s="184"/>
      <c r="B11021" s="184" t="s">
        <v>34073</v>
      </c>
      <c r="C11021" s="184" t="s">
        <v>34074</v>
      </c>
      <c r="D11021" s="184" t="s">
        <v>34075</v>
      </c>
    </row>
    <row r="11022" spans="1:4">
      <c r="B11022" s="184" t="s">
        <v>34076</v>
      </c>
      <c r="C11022" s="184" t="s">
        <v>107</v>
      </c>
      <c r="D11022" s="184" t="s">
        <v>34077</v>
      </c>
    </row>
    <row r="11023" spans="1:4">
      <c r="A11023" s="186" t="s">
        <v>40007</v>
      </c>
    </row>
    <row r="11024" spans="1:4">
      <c r="A11024" s="189">
        <v>12402</v>
      </c>
      <c r="B11024" s="186" t="s">
        <v>40030</v>
      </c>
      <c r="C11024" s="186" t="s">
        <v>544</v>
      </c>
      <c r="D11024" s="188" t="s">
        <v>11822</v>
      </c>
    </row>
    <row r="11025" spans="1:4">
      <c r="B11025" s="186" t="s">
        <v>40031</v>
      </c>
    </row>
    <row r="11026" spans="1:4">
      <c r="A11026" s="189">
        <v>12398</v>
      </c>
      <c r="B11026" s="186" t="s">
        <v>40030</v>
      </c>
      <c r="C11026" s="186" t="s">
        <v>544</v>
      </c>
      <c r="D11026" s="186">
        <v>34.43</v>
      </c>
    </row>
    <row r="11027" spans="1:4">
      <c r="B11027" s="186" t="s">
        <v>40032</v>
      </c>
    </row>
    <row r="11028" spans="1:4">
      <c r="A11028" s="189">
        <v>10081</v>
      </c>
      <c r="B11028" s="186" t="s">
        <v>40030</v>
      </c>
      <c r="C11028" s="186" t="s">
        <v>544</v>
      </c>
      <c r="D11028" s="186">
        <v>43.64</v>
      </c>
    </row>
    <row r="11029" spans="1:4">
      <c r="B11029" s="186" t="s">
        <v>40033</v>
      </c>
    </row>
    <row r="11030" spans="1:4">
      <c r="A11030" s="186" t="s">
        <v>40034</v>
      </c>
      <c r="B11030" s="186" t="s">
        <v>40035</v>
      </c>
      <c r="C11030" s="186" t="s">
        <v>544</v>
      </c>
      <c r="D11030" s="188" t="s">
        <v>33567</v>
      </c>
    </row>
    <row r="11031" spans="1:4">
      <c r="B11031" s="186" t="s">
        <v>40036</v>
      </c>
    </row>
    <row r="11032" spans="1:4">
      <c r="A11032" s="186" t="s">
        <v>10181</v>
      </c>
      <c r="B11032" s="186" t="s">
        <v>40037</v>
      </c>
      <c r="C11032" s="186" t="s">
        <v>544</v>
      </c>
      <c r="D11032" s="188" t="s">
        <v>33567</v>
      </c>
    </row>
    <row r="11033" spans="1:4">
      <c r="B11033" s="186" t="s">
        <v>40038</v>
      </c>
    </row>
    <row r="11034" spans="1:4">
      <c r="A11034" s="186" t="s">
        <v>10182</v>
      </c>
      <c r="B11034" s="186" t="s">
        <v>40039</v>
      </c>
      <c r="C11034" s="186" t="s">
        <v>544</v>
      </c>
      <c r="D11034" s="188" t="s">
        <v>33804</v>
      </c>
    </row>
    <row r="11035" spans="1:4">
      <c r="B11035" s="186" t="s">
        <v>40040</v>
      </c>
    </row>
    <row r="11036" spans="1:4">
      <c r="A11036" s="186" t="s">
        <v>10183</v>
      </c>
      <c r="B11036" s="186" t="s">
        <v>40041</v>
      </c>
      <c r="C11036" s="186" t="s">
        <v>544</v>
      </c>
      <c r="D11036" s="188" t="s">
        <v>40042</v>
      </c>
    </row>
    <row r="11037" spans="1:4">
      <c r="B11037" s="186" t="s">
        <v>40040</v>
      </c>
    </row>
    <row r="11038" spans="1:4">
      <c r="A11038" s="186" t="s">
        <v>40043</v>
      </c>
      <c r="B11038" s="186" t="s">
        <v>40044</v>
      </c>
      <c r="C11038" s="186" t="s">
        <v>544</v>
      </c>
      <c r="D11038" s="188" t="s">
        <v>40045</v>
      </c>
    </row>
    <row r="11039" spans="1:4">
      <c r="B11039" s="186" t="s">
        <v>40046</v>
      </c>
    </row>
    <row r="11040" spans="1:4">
      <c r="A11040" s="186" t="s">
        <v>40047</v>
      </c>
    </row>
    <row r="11041" spans="1:4">
      <c r="A11041" s="186" t="s">
        <v>10185</v>
      </c>
      <c r="B11041" s="186" t="s">
        <v>10186</v>
      </c>
      <c r="C11041" s="186" t="s">
        <v>12</v>
      </c>
      <c r="D11041" s="188" t="s">
        <v>40048</v>
      </c>
    </row>
    <row r="11042" spans="1:4">
      <c r="A11042" s="186" t="s">
        <v>10187</v>
      </c>
      <c r="B11042" s="186" t="s">
        <v>10188</v>
      </c>
      <c r="C11042" s="186" t="s">
        <v>12</v>
      </c>
      <c r="D11042" s="188" t="s">
        <v>40049</v>
      </c>
    </row>
    <row r="11043" spans="1:4">
      <c r="A11043" s="186" t="s">
        <v>10190</v>
      </c>
      <c r="B11043" s="186" t="s">
        <v>10191</v>
      </c>
      <c r="C11043" s="186" t="s">
        <v>12</v>
      </c>
      <c r="D11043" s="186">
        <v>750.85</v>
      </c>
    </row>
    <row r="11044" spans="1:4">
      <c r="A11044" s="186" t="s">
        <v>10192</v>
      </c>
      <c r="B11044" s="186" t="s">
        <v>10193</v>
      </c>
      <c r="C11044" s="186" t="s">
        <v>12</v>
      </c>
      <c r="D11044" s="187" t="s">
        <v>40050</v>
      </c>
    </row>
    <row r="11045" spans="1:4">
      <c r="A11045" s="186" t="s">
        <v>40051</v>
      </c>
      <c r="B11045" s="186" t="s">
        <v>10194</v>
      </c>
      <c r="C11045" s="186" t="s">
        <v>12</v>
      </c>
      <c r="D11045" s="186">
        <v>754.43</v>
      </c>
    </row>
    <row r="11046" spans="1:4">
      <c r="A11046" s="186" t="s">
        <v>40052</v>
      </c>
      <c r="B11046" s="186" t="s">
        <v>10195</v>
      </c>
      <c r="C11046" s="186" t="s">
        <v>12</v>
      </c>
      <c r="D11046" s="187" t="s">
        <v>40053</v>
      </c>
    </row>
    <row r="11047" spans="1:4">
      <c r="A11047" s="186" t="s">
        <v>10196</v>
      </c>
      <c r="B11047" s="186" t="s">
        <v>10197</v>
      </c>
      <c r="C11047" s="186" t="s">
        <v>1580</v>
      </c>
      <c r="D11047" s="187" t="s">
        <v>34068</v>
      </c>
    </row>
    <row r="11048" spans="1:4">
      <c r="A11048" s="189">
        <v>11206</v>
      </c>
      <c r="B11048" s="186" t="s">
        <v>10199</v>
      </c>
      <c r="C11048" s="186" t="s">
        <v>1580</v>
      </c>
      <c r="D11048" s="187" t="s">
        <v>40054</v>
      </c>
    </row>
    <row r="11049" spans="1:4">
      <c r="A11049" s="186" t="s">
        <v>10200</v>
      </c>
      <c r="B11049" s="186" t="s">
        <v>10201</v>
      </c>
      <c r="C11049" s="186" t="s">
        <v>12</v>
      </c>
      <c r="D11049" s="187" t="s">
        <v>40055</v>
      </c>
    </row>
    <row r="11050" spans="1:4">
      <c r="A11050" s="186" t="s">
        <v>10203</v>
      </c>
      <c r="B11050" s="186" t="s">
        <v>10204</v>
      </c>
      <c r="C11050" s="186" t="s">
        <v>12</v>
      </c>
      <c r="D11050" s="187" t="s">
        <v>40056</v>
      </c>
    </row>
    <row r="11051" spans="1:4">
      <c r="A11051" s="186" t="s">
        <v>40057</v>
      </c>
      <c r="B11051" s="186" t="s">
        <v>10205</v>
      </c>
      <c r="C11051" s="186" t="s">
        <v>12</v>
      </c>
      <c r="D11051" s="187" t="s">
        <v>40058</v>
      </c>
    </row>
    <row r="11052" spans="1:4">
      <c r="A11052" s="186" t="s">
        <v>10207</v>
      </c>
      <c r="B11052" s="186" t="s">
        <v>10208</v>
      </c>
      <c r="C11052" s="186" t="s">
        <v>12</v>
      </c>
      <c r="D11052" s="187" t="s">
        <v>40059</v>
      </c>
    </row>
    <row r="11053" spans="1:4">
      <c r="A11053" s="186" t="s">
        <v>10210</v>
      </c>
      <c r="B11053" s="186" t="s">
        <v>10211</v>
      </c>
      <c r="C11053" s="186" t="s">
        <v>1580</v>
      </c>
      <c r="D11053" s="187" t="s">
        <v>40060</v>
      </c>
    </row>
    <row r="11054" spans="1:4">
      <c r="A11054" s="186" t="s">
        <v>10212</v>
      </c>
      <c r="B11054" s="186" t="s">
        <v>10213</v>
      </c>
      <c r="C11054" s="186" t="s">
        <v>12</v>
      </c>
      <c r="D11054" s="190" t="s">
        <v>40061</v>
      </c>
    </row>
    <row r="11055" spans="1:4">
      <c r="A11055" s="186" t="s">
        <v>10214</v>
      </c>
      <c r="B11055" s="186" t="s">
        <v>10215</v>
      </c>
      <c r="C11055" s="186" t="s">
        <v>1580</v>
      </c>
      <c r="D11055" s="187" t="s">
        <v>40062</v>
      </c>
    </row>
    <row r="11056" spans="1:4">
      <c r="A11056" s="186" t="s">
        <v>10216</v>
      </c>
      <c r="B11056" s="186" t="s">
        <v>40063</v>
      </c>
      <c r="C11056" s="186" t="s">
        <v>12</v>
      </c>
      <c r="D11056" s="187" t="s">
        <v>40064</v>
      </c>
    </row>
    <row r="11057" spans="1:4">
      <c r="B11057" s="186" t="s">
        <v>40065</v>
      </c>
    </row>
    <row r="11058" spans="1:4">
      <c r="A11058" s="186" t="s">
        <v>10217</v>
      </c>
      <c r="B11058" s="186" t="s">
        <v>10218</v>
      </c>
      <c r="C11058" s="186" t="s">
        <v>12</v>
      </c>
      <c r="D11058" s="187" t="s">
        <v>40066</v>
      </c>
    </row>
    <row r="11059" spans="1:4">
      <c r="A11059" s="186" t="s">
        <v>10219</v>
      </c>
      <c r="B11059" s="186" t="s">
        <v>10220</v>
      </c>
      <c r="C11059" s="186" t="s">
        <v>12</v>
      </c>
      <c r="D11059" s="188" t="s">
        <v>40067</v>
      </c>
    </row>
    <row r="11060" spans="1:4">
      <c r="A11060" s="189">
        <v>11655</v>
      </c>
      <c r="B11060" s="186" t="s">
        <v>10221</v>
      </c>
      <c r="C11060" s="186" t="s">
        <v>12</v>
      </c>
      <c r="D11060" s="188" t="s">
        <v>40068</v>
      </c>
    </row>
    <row r="11061" spans="1:4">
      <c r="A11061" s="186" t="s">
        <v>10222</v>
      </c>
      <c r="B11061" s="186" t="s">
        <v>10223</v>
      </c>
      <c r="C11061" s="186" t="s">
        <v>12</v>
      </c>
      <c r="D11061" s="188" t="s">
        <v>40069</v>
      </c>
    </row>
    <row r="11062" spans="1:4">
      <c r="A11062" s="186" t="s">
        <v>10224</v>
      </c>
      <c r="B11062" s="186" t="s">
        <v>10225</v>
      </c>
      <c r="C11062" s="186" t="s">
        <v>12</v>
      </c>
      <c r="D11062" s="188" t="s">
        <v>40067</v>
      </c>
    </row>
    <row r="11063" spans="1:4">
      <c r="A11063" s="186" t="s">
        <v>10226</v>
      </c>
      <c r="B11063" s="186" t="s">
        <v>10227</v>
      </c>
      <c r="C11063" s="186" t="s">
        <v>12</v>
      </c>
      <c r="D11063" s="188" t="s">
        <v>40070</v>
      </c>
    </row>
    <row r="11064" spans="1:4">
      <c r="A11064" s="186" t="s">
        <v>10228</v>
      </c>
      <c r="B11064" s="186" t="s">
        <v>10229</v>
      </c>
      <c r="C11064" s="186" t="s">
        <v>12</v>
      </c>
      <c r="D11064" s="186">
        <v>436.84</v>
      </c>
    </row>
    <row r="11065" spans="1:4">
      <c r="A11065" s="186" t="s">
        <v>10230</v>
      </c>
      <c r="B11065" s="186" t="s">
        <v>10231</v>
      </c>
      <c r="C11065" s="186" t="s">
        <v>12</v>
      </c>
      <c r="D11065" s="186">
        <v>536</v>
      </c>
    </row>
    <row r="11066" spans="1:4">
      <c r="A11066" s="186" t="s">
        <v>40071</v>
      </c>
      <c r="B11066" s="186" t="s">
        <v>10232</v>
      </c>
      <c r="C11066" s="186" t="s">
        <v>12</v>
      </c>
      <c r="D11066" s="188" t="s">
        <v>40072</v>
      </c>
    </row>
    <row r="11067" spans="1:4">
      <c r="A11067" s="186" t="s">
        <v>10233</v>
      </c>
      <c r="B11067" s="186" t="s">
        <v>10234</v>
      </c>
      <c r="C11067" s="186" t="s">
        <v>12</v>
      </c>
      <c r="D11067" s="190" t="s">
        <v>40073</v>
      </c>
    </row>
    <row r="11068" spans="1:4">
      <c r="A11068" s="186" t="s">
        <v>10235</v>
      </c>
      <c r="B11068" s="186" t="s">
        <v>10236</v>
      </c>
      <c r="C11068" s="186" t="s">
        <v>12</v>
      </c>
      <c r="D11068" s="186">
        <v>645.66</v>
      </c>
    </row>
    <row r="11069" spans="1:4">
      <c r="A11069" s="186" t="s">
        <v>10237</v>
      </c>
      <c r="B11069" s="186" t="s">
        <v>10238</v>
      </c>
      <c r="C11069" s="186" t="s">
        <v>12</v>
      </c>
      <c r="D11069" s="188" t="s">
        <v>40074</v>
      </c>
    </row>
    <row r="11070" spans="1:4">
      <c r="A11070" s="186" t="s">
        <v>10239</v>
      </c>
      <c r="B11070" s="186" t="s">
        <v>10240</v>
      </c>
      <c r="C11070" s="186" t="s">
        <v>12</v>
      </c>
      <c r="D11070" s="187" t="s">
        <v>40075</v>
      </c>
    </row>
    <row r="11071" spans="1:4">
      <c r="A11071" s="186" t="s">
        <v>10241</v>
      </c>
      <c r="B11071" s="186" t="s">
        <v>10242</v>
      </c>
      <c r="C11071" s="186" t="s">
        <v>1580</v>
      </c>
      <c r="D11071" s="186">
        <v>575.66</v>
      </c>
    </row>
    <row r="11072" spans="1:4">
      <c r="A11072" s="186" t="s">
        <v>10243</v>
      </c>
      <c r="B11072" s="186" t="s">
        <v>10244</v>
      </c>
      <c r="C11072" s="186" t="s">
        <v>12</v>
      </c>
      <c r="D11072" s="186">
        <v>1490</v>
      </c>
    </row>
    <row r="11073" spans="1:4">
      <c r="A11073" s="186" t="s">
        <v>10245</v>
      </c>
      <c r="B11073" s="186" t="s">
        <v>10246</v>
      </c>
      <c r="C11073" s="186" t="s">
        <v>1580</v>
      </c>
      <c r="D11073" s="186">
        <v>896.19</v>
      </c>
    </row>
    <row r="11074" spans="1:4">
      <c r="A11074" s="186" t="s">
        <v>10247</v>
      </c>
      <c r="B11074" s="186" t="s">
        <v>10248</v>
      </c>
      <c r="C11074" s="186" t="s">
        <v>12</v>
      </c>
      <c r="D11074" s="188" t="s">
        <v>34066</v>
      </c>
    </row>
    <row r="11075" spans="1:4">
      <c r="A11075" s="186" t="s">
        <v>10250</v>
      </c>
      <c r="B11075" s="186" t="s">
        <v>10251</v>
      </c>
      <c r="C11075" s="186" t="s">
        <v>12</v>
      </c>
      <c r="D11075" s="187" t="s">
        <v>40076</v>
      </c>
    </row>
    <row r="11076" spans="1:4">
      <c r="A11076" s="186" t="s">
        <v>10252</v>
      </c>
      <c r="B11076" s="186" t="s">
        <v>10253</v>
      </c>
      <c r="C11076" s="186" t="s">
        <v>1580</v>
      </c>
      <c r="D11076" s="187" t="s">
        <v>40077</v>
      </c>
    </row>
    <row r="11077" spans="1:4">
      <c r="A11077" s="186" t="s">
        <v>10254</v>
      </c>
      <c r="B11077" s="186" t="s">
        <v>10255</v>
      </c>
      <c r="C11077" s="186" t="s">
        <v>12</v>
      </c>
      <c r="D11077" s="186">
        <v>855.78</v>
      </c>
    </row>
    <row r="11078" spans="1:4">
      <c r="A11078" s="186" t="s">
        <v>10256</v>
      </c>
      <c r="B11078" s="186" t="s">
        <v>10257</v>
      </c>
      <c r="C11078" s="186" t="s">
        <v>12</v>
      </c>
      <c r="D11078" s="188" t="s">
        <v>40078</v>
      </c>
    </row>
    <row r="11079" spans="1:4">
      <c r="A11079" s="186" t="s">
        <v>10259</v>
      </c>
      <c r="B11079" s="186" t="s">
        <v>10260</v>
      </c>
      <c r="C11079" s="186" t="s">
        <v>12</v>
      </c>
      <c r="D11079" s="187" t="s">
        <v>40058</v>
      </c>
    </row>
    <row r="11080" spans="1:4">
      <c r="A11080" s="186" t="s">
        <v>40079</v>
      </c>
      <c r="B11080" s="186" t="s">
        <v>10261</v>
      </c>
      <c r="C11080" s="186" t="s">
        <v>12</v>
      </c>
      <c r="D11080" s="187" t="s">
        <v>40080</v>
      </c>
    </row>
    <row r="11081" spans="1:4">
      <c r="A11081" s="186" t="s">
        <v>40081</v>
      </c>
      <c r="B11081" s="186" t="s">
        <v>10262</v>
      </c>
      <c r="C11081" s="186" t="s">
        <v>12</v>
      </c>
      <c r="D11081" s="187" t="s">
        <v>40082</v>
      </c>
    </row>
    <row r="11082" spans="1:4">
      <c r="A11082" s="186" t="s">
        <v>10264</v>
      </c>
      <c r="B11082" s="186" t="s">
        <v>10265</v>
      </c>
      <c r="C11082" s="186" t="s">
        <v>12</v>
      </c>
      <c r="D11082" s="187" t="s">
        <v>40083</v>
      </c>
    </row>
    <row r="11083" spans="1:4">
      <c r="A11083" s="186" t="s">
        <v>40084</v>
      </c>
    </row>
    <row r="11084" spans="1:4">
      <c r="A11084" s="186" t="s">
        <v>10266</v>
      </c>
      <c r="B11084" s="186" t="s">
        <v>10267</v>
      </c>
      <c r="C11084" s="186" t="s">
        <v>7</v>
      </c>
      <c r="D11084" s="186">
        <v>57.24</v>
      </c>
    </row>
    <row r="11085" spans="1:4">
      <c r="A11085" s="186" t="s">
        <v>10268</v>
      </c>
      <c r="B11085" s="186" t="s">
        <v>10269</v>
      </c>
      <c r="C11085" s="186" t="s">
        <v>7</v>
      </c>
      <c r="D11085" s="186">
        <v>100</v>
      </c>
    </row>
    <row r="11086" spans="1:4">
      <c r="A11086" s="186" t="s">
        <v>10270</v>
      </c>
      <c r="B11086" s="186" t="s">
        <v>10271</v>
      </c>
      <c r="C11086" s="186" t="s">
        <v>7</v>
      </c>
      <c r="D11086" s="186">
        <v>159.16999999999999</v>
      </c>
    </row>
    <row r="11087" spans="1:4">
      <c r="A11087" s="186" t="s">
        <v>10272</v>
      </c>
      <c r="B11087" s="186" t="s">
        <v>10273</v>
      </c>
      <c r="C11087" s="186" t="s">
        <v>7</v>
      </c>
      <c r="D11087" s="186">
        <v>218.48</v>
      </c>
    </row>
    <row r="11088" spans="1:4">
      <c r="A11088" s="186" t="s">
        <v>10274</v>
      </c>
      <c r="B11088" s="186" t="s">
        <v>10275</v>
      </c>
      <c r="C11088" s="186" t="s">
        <v>7</v>
      </c>
      <c r="D11088" s="186">
        <v>309.63</v>
      </c>
    </row>
    <row r="11089" spans="1:4">
      <c r="A11089" s="186" t="s">
        <v>10276</v>
      </c>
      <c r="B11089" s="186" t="s">
        <v>10277</v>
      </c>
      <c r="C11089" s="186" t="s">
        <v>7</v>
      </c>
      <c r="D11089" s="186">
        <v>60.55</v>
      </c>
    </row>
    <row r="11090" spans="1:4">
      <c r="A11090" s="186" t="s">
        <v>40085</v>
      </c>
      <c r="B11090" s="186" t="s">
        <v>10278</v>
      </c>
      <c r="C11090" s="186" t="s">
        <v>7</v>
      </c>
      <c r="D11090" s="186">
        <v>95.96</v>
      </c>
    </row>
    <row r="11091" spans="1:4">
      <c r="A11091" s="186" t="s">
        <v>204</v>
      </c>
      <c r="B11091" s="186" t="s">
        <v>9634</v>
      </c>
      <c r="C11091" s="186" t="s">
        <v>34116</v>
      </c>
    </row>
    <row r="11093" spans="1:4">
      <c r="C11093" s="184" t="s">
        <v>34071</v>
      </c>
      <c r="D11093" s="185" t="s">
        <v>114</v>
      </c>
    </row>
    <row r="11094" spans="1:4">
      <c r="A11094" s="184"/>
    </row>
    <row r="11095" spans="1:4">
      <c r="D11095" s="184" t="s">
        <v>34072</v>
      </c>
    </row>
    <row r="11096" spans="1:4">
      <c r="A11096" s="184"/>
    </row>
    <row r="11097" spans="1:4">
      <c r="A11097" s="184"/>
      <c r="B11097" s="184" t="s">
        <v>34073</v>
      </c>
      <c r="C11097" s="184" t="s">
        <v>34074</v>
      </c>
      <c r="D11097" s="184" t="s">
        <v>34075</v>
      </c>
    </row>
    <row r="11098" spans="1:4">
      <c r="B11098" s="184" t="s">
        <v>34076</v>
      </c>
      <c r="C11098" s="184" t="s">
        <v>107</v>
      </c>
      <c r="D11098" s="184" t="s">
        <v>34077</v>
      </c>
    </row>
    <row r="11099" spans="1:4">
      <c r="A11099" s="186" t="s">
        <v>40084</v>
      </c>
    </row>
    <row r="11100" spans="1:4">
      <c r="A11100" s="186" t="s">
        <v>10279</v>
      </c>
      <c r="B11100" s="186" t="s">
        <v>10280</v>
      </c>
      <c r="C11100" s="186" t="s">
        <v>7</v>
      </c>
      <c r="D11100" s="186">
        <v>164.9</v>
      </c>
    </row>
    <row r="11101" spans="1:4">
      <c r="A11101" s="186" t="s">
        <v>10281</v>
      </c>
      <c r="B11101" s="186" t="s">
        <v>10282</v>
      </c>
      <c r="C11101" s="186" t="s">
        <v>7</v>
      </c>
      <c r="D11101" s="186">
        <v>241.28</v>
      </c>
    </row>
    <row r="11102" spans="1:4">
      <c r="A11102" s="186" t="s">
        <v>10283</v>
      </c>
      <c r="B11102" s="186" t="s">
        <v>10284</v>
      </c>
      <c r="C11102" s="186" t="s">
        <v>7</v>
      </c>
      <c r="D11102" s="186">
        <v>350.91</v>
      </c>
    </row>
    <row r="11103" spans="1:4">
      <c r="A11103" s="189">
        <v>13427</v>
      </c>
      <c r="B11103" s="186" t="s">
        <v>40086</v>
      </c>
      <c r="C11103" s="186" t="s">
        <v>7</v>
      </c>
      <c r="D11103" s="188" t="s">
        <v>40087</v>
      </c>
    </row>
    <row r="11104" spans="1:4">
      <c r="A11104" s="189">
        <v>13428</v>
      </c>
      <c r="B11104" s="186" t="s">
        <v>40088</v>
      </c>
      <c r="C11104" s="186" t="s">
        <v>7</v>
      </c>
      <c r="D11104" s="188" t="s">
        <v>40089</v>
      </c>
    </row>
    <row r="11105" spans="1:4">
      <c r="A11105" s="186" t="s">
        <v>10285</v>
      </c>
      <c r="B11105" s="186" t="s">
        <v>10286</v>
      </c>
      <c r="C11105" s="186" t="s">
        <v>7</v>
      </c>
      <c r="D11105" s="186">
        <v>31.86</v>
      </c>
    </row>
    <row r="11106" spans="1:4">
      <c r="A11106" s="186" t="s">
        <v>40090</v>
      </c>
      <c r="B11106" s="186" t="s">
        <v>10287</v>
      </c>
      <c r="C11106" s="186" t="s">
        <v>7</v>
      </c>
      <c r="D11106" s="186">
        <v>33.22</v>
      </c>
    </row>
    <row r="11107" spans="1:4">
      <c r="A11107" s="186" t="s">
        <v>40091</v>
      </c>
      <c r="B11107" s="186" t="s">
        <v>10288</v>
      </c>
      <c r="C11107" s="186" t="s">
        <v>7</v>
      </c>
      <c r="D11107" s="186">
        <v>40</v>
      </c>
    </row>
    <row r="11108" spans="1:4">
      <c r="A11108" s="186" t="s">
        <v>10289</v>
      </c>
      <c r="B11108" s="186" t="s">
        <v>10290</v>
      </c>
      <c r="C11108" s="186" t="s">
        <v>7</v>
      </c>
      <c r="D11108" s="186">
        <v>52.88</v>
      </c>
    </row>
    <row r="11109" spans="1:4">
      <c r="A11109" s="186" t="s">
        <v>10291</v>
      </c>
      <c r="B11109" s="186" t="s">
        <v>10292</v>
      </c>
      <c r="C11109" s="186" t="s">
        <v>7</v>
      </c>
      <c r="D11109" s="186">
        <v>31.86</v>
      </c>
    </row>
    <row r="11110" spans="1:4">
      <c r="A11110" s="186" t="s">
        <v>10293</v>
      </c>
      <c r="B11110" s="186" t="s">
        <v>10294</v>
      </c>
      <c r="C11110" s="186" t="s">
        <v>7</v>
      </c>
      <c r="D11110" s="186">
        <v>30.66</v>
      </c>
    </row>
    <row r="11111" spans="1:4">
      <c r="A11111" s="186" t="s">
        <v>40092</v>
      </c>
    </row>
    <row r="11112" spans="1:4">
      <c r="A11112" s="186" t="s">
        <v>10295</v>
      </c>
      <c r="B11112" s="186" t="s">
        <v>10296</v>
      </c>
      <c r="C11112" s="186" t="s">
        <v>12</v>
      </c>
      <c r="D11112" s="186">
        <v>5</v>
      </c>
    </row>
    <row r="11113" spans="1:4">
      <c r="A11113" s="186" t="s">
        <v>40093</v>
      </c>
      <c r="B11113" s="186" t="s">
        <v>10297</v>
      </c>
      <c r="C11113" s="186" t="s">
        <v>12</v>
      </c>
      <c r="D11113" s="186">
        <v>9.39</v>
      </c>
    </row>
    <row r="11114" spans="1:4">
      <c r="A11114" s="186" t="s">
        <v>10298</v>
      </c>
      <c r="B11114" s="186" t="s">
        <v>10299</v>
      </c>
      <c r="C11114" s="186" t="s">
        <v>12</v>
      </c>
      <c r="D11114" s="186">
        <v>1.19</v>
      </c>
    </row>
    <row r="11115" spans="1:4">
      <c r="A11115" s="186" t="s">
        <v>10301</v>
      </c>
      <c r="B11115" s="186" t="s">
        <v>10302</v>
      </c>
      <c r="C11115" s="186" t="s">
        <v>12</v>
      </c>
      <c r="D11115" s="186">
        <v>1.24</v>
      </c>
    </row>
    <row r="11116" spans="1:4">
      <c r="A11116" s="186" t="s">
        <v>10303</v>
      </c>
      <c r="B11116" s="186" t="s">
        <v>10304</v>
      </c>
      <c r="C11116" s="186" t="s">
        <v>12</v>
      </c>
      <c r="D11116" s="186">
        <v>1.75</v>
      </c>
    </row>
    <row r="11117" spans="1:4">
      <c r="A11117" s="186" t="s">
        <v>10305</v>
      </c>
      <c r="B11117" s="186" t="s">
        <v>10306</v>
      </c>
      <c r="C11117" s="186" t="s">
        <v>12</v>
      </c>
      <c r="D11117" s="186">
        <v>2.2000000000000002</v>
      </c>
    </row>
    <row r="11118" spans="1:4">
      <c r="A11118" s="186" t="s">
        <v>40094</v>
      </c>
      <c r="B11118" s="186" t="s">
        <v>10307</v>
      </c>
      <c r="C11118" s="186" t="s">
        <v>12</v>
      </c>
      <c r="D11118" s="186">
        <v>7.82</v>
      </c>
    </row>
    <row r="11119" spans="1:4">
      <c r="A11119" s="186" t="s">
        <v>10308</v>
      </c>
      <c r="B11119" s="186" t="s">
        <v>10309</v>
      </c>
      <c r="C11119" s="186" t="s">
        <v>12</v>
      </c>
      <c r="D11119" s="186">
        <v>1.19</v>
      </c>
    </row>
    <row r="11120" spans="1:4">
      <c r="A11120" s="186" t="s">
        <v>10310</v>
      </c>
      <c r="B11120" s="186" t="s">
        <v>10311</v>
      </c>
      <c r="C11120" s="186" t="s">
        <v>12</v>
      </c>
      <c r="D11120" s="186">
        <v>1.1100000000000001</v>
      </c>
    </row>
    <row r="11121" spans="1:4">
      <c r="A11121" s="186" t="s">
        <v>10312</v>
      </c>
      <c r="B11121" s="186" t="s">
        <v>10313</v>
      </c>
      <c r="C11121" s="186" t="s">
        <v>12</v>
      </c>
      <c r="D11121" s="186">
        <v>2.0099999999999998</v>
      </c>
    </row>
    <row r="11122" spans="1:4">
      <c r="A11122" s="186" t="s">
        <v>10314</v>
      </c>
      <c r="B11122" s="186" t="s">
        <v>10315</v>
      </c>
      <c r="C11122" s="186" t="s">
        <v>12</v>
      </c>
      <c r="D11122" s="186">
        <v>1.99</v>
      </c>
    </row>
    <row r="11123" spans="1:4">
      <c r="A11123" s="186" t="s">
        <v>40095</v>
      </c>
      <c r="B11123" s="186" t="s">
        <v>10316</v>
      </c>
      <c r="C11123" s="186" t="s">
        <v>12</v>
      </c>
      <c r="D11123" s="186">
        <v>9.24</v>
      </c>
    </row>
    <row r="11124" spans="1:4">
      <c r="A11124" s="186" t="s">
        <v>10318</v>
      </c>
      <c r="B11124" s="186" t="s">
        <v>10319</v>
      </c>
      <c r="C11124" s="186" t="s">
        <v>12</v>
      </c>
      <c r="D11124" s="186">
        <v>7.15</v>
      </c>
    </row>
    <row r="11125" spans="1:4">
      <c r="A11125" s="186" t="s">
        <v>10320</v>
      </c>
      <c r="B11125" s="186" t="s">
        <v>10321</v>
      </c>
      <c r="C11125" s="186" t="s">
        <v>12</v>
      </c>
      <c r="D11125" s="186">
        <v>12.53</v>
      </c>
    </row>
    <row r="11126" spans="1:4">
      <c r="A11126" s="186" t="s">
        <v>10322</v>
      </c>
      <c r="B11126" s="186" t="s">
        <v>10323</v>
      </c>
      <c r="C11126" s="186" t="s">
        <v>12</v>
      </c>
      <c r="D11126" s="186">
        <v>23.66</v>
      </c>
    </row>
    <row r="11127" spans="1:4">
      <c r="A11127" s="186" t="s">
        <v>10325</v>
      </c>
      <c r="B11127" s="186" t="s">
        <v>10326</v>
      </c>
      <c r="C11127" s="186" t="s">
        <v>12</v>
      </c>
      <c r="D11127" s="186">
        <v>75.23</v>
      </c>
    </row>
    <row r="11128" spans="1:4">
      <c r="A11128" s="186" t="s">
        <v>10327</v>
      </c>
      <c r="B11128" s="186" t="s">
        <v>10328</v>
      </c>
      <c r="C11128" s="186" t="s">
        <v>12</v>
      </c>
      <c r="D11128" s="186">
        <v>115.55</v>
      </c>
    </row>
    <row r="11129" spans="1:4">
      <c r="A11129" s="186" t="s">
        <v>10329</v>
      </c>
      <c r="B11129" s="186" t="s">
        <v>10330</v>
      </c>
      <c r="C11129" s="186" t="s">
        <v>12</v>
      </c>
      <c r="D11129" s="186">
        <v>0.65</v>
      </c>
    </row>
    <row r="11130" spans="1:4">
      <c r="A11130" s="186" t="s">
        <v>10331</v>
      </c>
      <c r="B11130" s="186" t="s">
        <v>10332</v>
      </c>
      <c r="C11130" s="186" t="s">
        <v>12</v>
      </c>
      <c r="D11130" s="186">
        <v>1.75</v>
      </c>
    </row>
    <row r="11131" spans="1:4">
      <c r="A11131" s="186" t="s">
        <v>10333</v>
      </c>
      <c r="B11131" s="186" t="s">
        <v>10334</v>
      </c>
      <c r="C11131" s="186" t="s">
        <v>12</v>
      </c>
      <c r="D11131" s="186">
        <v>1.19</v>
      </c>
    </row>
    <row r="11132" spans="1:4">
      <c r="A11132" s="186" t="s">
        <v>10336</v>
      </c>
      <c r="B11132" s="186" t="s">
        <v>10337</v>
      </c>
      <c r="C11132" s="186" t="s">
        <v>12</v>
      </c>
      <c r="D11132" s="186">
        <v>5.75</v>
      </c>
    </row>
    <row r="11133" spans="1:4">
      <c r="A11133" s="186" t="s">
        <v>10338</v>
      </c>
      <c r="B11133" s="186" t="s">
        <v>10339</v>
      </c>
      <c r="C11133" s="186" t="s">
        <v>12</v>
      </c>
      <c r="D11133" s="186">
        <v>17.52</v>
      </c>
    </row>
    <row r="11134" spans="1:4">
      <c r="A11134" s="189">
        <v>11393</v>
      </c>
      <c r="B11134" s="186" t="s">
        <v>10341</v>
      </c>
      <c r="C11134" s="186" t="s">
        <v>12</v>
      </c>
      <c r="D11134" s="186">
        <v>1.66</v>
      </c>
    </row>
    <row r="11135" spans="1:4">
      <c r="A11135" s="186" t="s">
        <v>10342</v>
      </c>
      <c r="B11135" s="186" t="s">
        <v>10343</v>
      </c>
      <c r="C11135" s="186" t="s">
        <v>12</v>
      </c>
      <c r="D11135" s="186">
        <v>25.9</v>
      </c>
    </row>
    <row r="11136" spans="1:4">
      <c r="A11136" s="186" t="s">
        <v>10344</v>
      </c>
      <c r="B11136" s="186" t="s">
        <v>10345</v>
      </c>
      <c r="C11136" s="186" t="s">
        <v>12</v>
      </c>
      <c r="D11136" s="186">
        <v>61.9</v>
      </c>
    </row>
    <row r="11137" spans="1:4">
      <c r="A11137" s="186" t="s">
        <v>10346</v>
      </c>
      <c r="B11137" s="186" t="s">
        <v>10345</v>
      </c>
      <c r="C11137" s="186" t="s">
        <v>12</v>
      </c>
      <c r="D11137" s="186">
        <v>51.15</v>
      </c>
    </row>
    <row r="11138" spans="1:4">
      <c r="A11138" s="186" t="s">
        <v>40096</v>
      </c>
      <c r="B11138" s="186" t="s">
        <v>10348</v>
      </c>
      <c r="C11138" s="186" t="s">
        <v>12</v>
      </c>
      <c r="D11138" s="186">
        <v>9.5</v>
      </c>
    </row>
    <row r="11139" spans="1:4">
      <c r="A11139" s="186" t="s">
        <v>10350</v>
      </c>
      <c r="B11139" s="186" t="s">
        <v>10351</v>
      </c>
      <c r="C11139" s="186" t="s">
        <v>12</v>
      </c>
      <c r="D11139" s="186">
        <v>12.1</v>
      </c>
    </row>
    <row r="11140" spans="1:4">
      <c r="A11140" s="186" t="s">
        <v>40097</v>
      </c>
      <c r="B11140" s="186" t="s">
        <v>10353</v>
      </c>
      <c r="C11140" s="186" t="s">
        <v>12</v>
      </c>
      <c r="D11140" s="186">
        <v>9.5</v>
      </c>
    </row>
    <row r="11141" spans="1:4">
      <c r="A11141" s="186" t="s">
        <v>40098</v>
      </c>
      <c r="B11141" s="186" t="s">
        <v>10354</v>
      </c>
      <c r="C11141" s="186" t="s">
        <v>12</v>
      </c>
      <c r="D11141" s="186">
        <v>12.4</v>
      </c>
    </row>
    <row r="11142" spans="1:4">
      <c r="A11142" s="186" t="s">
        <v>40099</v>
      </c>
      <c r="B11142" s="186" t="s">
        <v>40100</v>
      </c>
      <c r="C11142" s="186" t="s">
        <v>7</v>
      </c>
      <c r="D11142" s="186">
        <v>35.5</v>
      </c>
    </row>
    <row r="11143" spans="1:4">
      <c r="B11143" s="186" t="s">
        <v>40101</v>
      </c>
    </row>
    <row r="11144" spans="1:4">
      <c r="A11144" s="189">
        <v>10741</v>
      </c>
      <c r="B11144" s="186" t="s">
        <v>10356</v>
      </c>
      <c r="C11144" s="186" t="s">
        <v>12</v>
      </c>
      <c r="D11144" s="188" t="s">
        <v>10173</v>
      </c>
    </row>
    <row r="11145" spans="1:4">
      <c r="A11145" s="186" t="s">
        <v>40102</v>
      </c>
      <c r="B11145" s="186" t="s">
        <v>10357</v>
      </c>
      <c r="C11145" s="186" t="s">
        <v>12</v>
      </c>
      <c r="D11145" s="186">
        <v>12.4</v>
      </c>
    </row>
    <row r="11146" spans="1:4">
      <c r="A11146" s="186" t="s">
        <v>10358</v>
      </c>
      <c r="B11146" s="186" t="s">
        <v>10359</v>
      </c>
      <c r="C11146" s="186" t="s">
        <v>12</v>
      </c>
      <c r="D11146" s="186">
        <v>30.25</v>
      </c>
    </row>
    <row r="11147" spans="1:4">
      <c r="A11147" s="186" t="s">
        <v>10360</v>
      </c>
      <c r="B11147" s="186" t="s">
        <v>10361</v>
      </c>
      <c r="C11147" s="186" t="s">
        <v>8</v>
      </c>
      <c r="D11147" s="186">
        <v>42.58</v>
      </c>
    </row>
    <row r="11148" spans="1:4">
      <c r="A11148" s="186" t="s">
        <v>10362</v>
      </c>
      <c r="B11148" s="186" t="s">
        <v>10363</v>
      </c>
      <c r="C11148" s="186" t="s">
        <v>12</v>
      </c>
      <c r="D11148" s="186">
        <v>10.86</v>
      </c>
    </row>
    <row r="11149" spans="1:4">
      <c r="A11149" s="186" t="s">
        <v>10364</v>
      </c>
      <c r="B11149" s="186" t="s">
        <v>10365</v>
      </c>
      <c r="C11149" s="186" t="s">
        <v>12</v>
      </c>
      <c r="D11149" s="188" t="s">
        <v>1806</v>
      </c>
    </row>
    <row r="11150" spans="1:4">
      <c r="A11150" s="186" t="s">
        <v>10367</v>
      </c>
      <c r="B11150" s="186" t="s">
        <v>10368</v>
      </c>
      <c r="C11150" s="186" t="s">
        <v>12</v>
      </c>
      <c r="D11150" s="188" t="s">
        <v>17448</v>
      </c>
    </row>
    <row r="11151" spans="1:4">
      <c r="A11151" s="186" t="s">
        <v>10369</v>
      </c>
      <c r="B11151" s="186" t="s">
        <v>10370</v>
      </c>
      <c r="C11151" s="186" t="s">
        <v>12</v>
      </c>
      <c r="D11151" s="186">
        <v>5.26</v>
      </c>
    </row>
    <row r="11152" spans="1:4">
      <c r="A11152" s="186" t="s">
        <v>10371</v>
      </c>
      <c r="B11152" s="186" t="s">
        <v>10372</v>
      </c>
      <c r="C11152" s="186" t="s">
        <v>12</v>
      </c>
      <c r="D11152" s="186">
        <v>6</v>
      </c>
    </row>
    <row r="11153" spans="1:4">
      <c r="A11153" s="186" t="s">
        <v>10373</v>
      </c>
      <c r="B11153" s="186" t="s">
        <v>10374</v>
      </c>
      <c r="C11153" s="186" t="s">
        <v>12</v>
      </c>
      <c r="D11153" s="186">
        <v>8.85</v>
      </c>
    </row>
    <row r="11154" spans="1:4">
      <c r="A11154" s="186" t="s">
        <v>40103</v>
      </c>
      <c r="B11154" s="186" t="s">
        <v>10375</v>
      </c>
      <c r="C11154" s="186" t="s">
        <v>7</v>
      </c>
      <c r="D11154" s="188" t="s">
        <v>21643</v>
      </c>
    </row>
    <row r="11155" spans="1:4">
      <c r="A11155" s="186" t="s">
        <v>40104</v>
      </c>
    </row>
    <row r="11156" spans="1:4">
      <c r="A11156" s="186" t="s">
        <v>10376</v>
      </c>
      <c r="B11156" s="186" t="s">
        <v>10377</v>
      </c>
      <c r="C11156" s="186" t="s">
        <v>12</v>
      </c>
      <c r="D11156" s="186">
        <v>75.790000000000006</v>
      </c>
    </row>
    <row r="11157" spans="1:4">
      <c r="A11157" s="186" t="s">
        <v>10378</v>
      </c>
      <c r="B11157" s="186" t="s">
        <v>10379</v>
      </c>
      <c r="C11157" s="186" t="s">
        <v>12</v>
      </c>
      <c r="D11157" s="186">
        <v>23</v>
      </c>
    </row>
    <row r="11158" spans="1:4">
      <c r="A11158" s="186" t="s">
        <v>10380</v>
      </c>
      <c r="B11158" s="186" t="s">
        <v>10381</v>
      </c>
      <c r="C11158" s="186" t="s">
        <v>12</v>
      </c>
      <c r="D11158" s="186">
        <v>8.6300000000000008</v>
      </c>
    </row>
    <row r="11159" spans="1:4">
      <c r="A11159" s="186" t="s">
        <v>10382</v>
      </c>
      <c r="B11159" s="186" t="s">
        <v>40105</v>
      </c>
      <c r="C11159" s="186" t="s">
        <v>12</v>
      </c>
      <c r="D11159" s="186">
        <v>23</v>
      </c>
    </row>
    <row r="11160" spans="1:4">
      <c r="B11160" s="186" t="s">
        <v>40106</v>
      </c>
    </row>
    <row r="11161" spans="1:4">
      <c r="A11161" s="186" t="s">
        <v>40107</v>
      </c>
      <c r="B11161" s="186" t="s">
        <v>40108</v>
      </c>
      <c r="C11161" s="186" t="s">
        <v>12</v>
      </c>
      <c r="D11161" s="188" t="s">
        <v>40109</v>
      </c>
    </row>
    <row r="11162" spans="1:4">
      <c r="B11162" s="186" t="s">
        <v>40110</v>
      </c>
    </row>
    <row r="11163" spans="1:4">
      <c r="B11163" s="186" t="s">
        <v>1074</v>
      </c>
    </row>
    <row r="11164" spans="1:4">
      <c r="A11164" s="186" t="s">
        <v>40111</v>
      </c>
      <c r="B11164" s="186" t="s">
        <v>10383</v>
      </c>
      <c r="C11164" s="186" t="s">
        <v>12</v>
      </c>
      <c r="D11164" s="186">
        <v>2.4300000000000002</v>
      </c>
    </row>
    <row r="11165" spans="1:4">
      <c r="A11165" s="186" t="s">
        <v>10384</v>
      </c>
      <c r="B11165" s="186" t="s">
        <v>10385</v>
      </c>
      <c r="C11165" s="186" t="s">
        <v>12</v>
      </c>
      <c r="D11165" s="188" t="s">
        <v>18848</v>
      </c>
    </row>
    <row r="11166" spans="1:4">
      <c r="A11166" s="186" t="s">
        <v>204</v>
      </c>
      <c r="B11166" s="186" t="s">
        <v>9711</v>
      </c>
      <c r="C11166" s="186" t="s">
        <v>34116</v>
      </c>
    </row>
    <row r="11168" spans="1:4">
      <c r="C11168" s="184" t="s">
        <v>34071</v>
      </c>
      <c r="D11168" s="185" t="s">
        <v>114</v>
      </c>
    </row>
    <row r="11169" spans="1:4">
      <c r="A11169" s="184"/>
    </row>
    <row r="11170" spans="1:4">
      <c r="D11170" s="184" t="s">
        <v>34072</v>
      </c>
    </row>
    <row r="11171" spans="1:4">
      <c r="A11171" s="184"/>
    </row>
    <row r="11172" spans="1:4">
      <c r="A11172" s="184"/>
      <c r="B11172" s="184" t="s">
        <v>34073</v>
      </c>
      <c r="C11172" s="184" t="s">
        <v>34074</v>
      </c>
      <c r="D11172" s="184" t="s">
        <v>34075</v>
      </c>
    </row>
    <row r="11173" spans="1:4">
      <c r="B11173" s="184" t="s">
        <v>34076</v>
      </c>
      <c r="C11173" s="184" t="s">
        <v>107</v>
      </c>
      <c r="D11173" s="184" t="s">
        <v>34077</v>
      </c>
    </row>
    <row r="11174" spans="1:4">
      <c r="A11174" s="186" t="s">
        <v>40104</v>
      </c>
    </row>
    <row r="11175" spans="1:4">
      <c r="A11175" s="186" t="s">
        <v>10386</v>
      </c>
      <c r="B11175" s="186" t="s">
        <v>10387</v>
      </c>
      <c r="C11175" s="186" t="s">
        <v>12</v>
      </c>
      <c r="D11175" s="186">
        <v>28</v>
      </c>
    </row>
    <row r="11176" spans="1:4">
      <c r="A11176" s="186" t="s">
        <v>10392</v>
      </c>
      <c r="B11176" s="186" t="s">
        <v>10393</v>
      </c>
      <c r="C11176" s="186" t="s">
        <v>12</v>
      </c>
      <c r="D11176" s="186">
        <v>12.46</v>
      </c>
    </row>
    <row r="11177" spans="1:4">
      <c r="A11177" s="186" t="s">
        <v>10394</v>
      </c>
      <c r="B11177" s="186" t="s">
        <v>10395</v>
      </c>
      <c r="C11177" s="186" t="s">
        <v>12</v>
      </c>
      <c r="D11177" s="186">
        <v>4.2</v>
      </c>
    </row>
    <row r="11178" spans="1:4">
      <c r="A11178" s="186" t="s">
        <v>10396</v>
      </c>
      <c r="B11178" s="186" t="s">
        <v>40112</v>
      </c>
      <c r="C11178" s="186" t="s">
        <v>12</v>
      </c>
      <c r="D11178" s="186">
        <v>3.15</v>
      </c>
    </row>
    <row r="11179" spans="1:4">
      <c r="B11179" s="186" t="s">
        <v>398</v>
      </c>
    </row>
    <row r="11180" spans="1:4">
      <c r="A11180" s="186" t="s">
        <v>40113</v>
      </c>
      <c r="B11180" s="186" t="s">
        <v>40114</v>
      </c>
      <c r="C11180" s="186" t="s">
        <v>12</v>
      </c>
      <c r="D11180" s="186">
        <v>4.16</v>
      </c>
    </row>
    <row r="11181" spans="1:4">
      <c r="B11181" s="186" t="s">
        <v>398</v>
      </c>
    </row>
    <row r="11182" spans="1:4">
      <c r="A11182" s="186" t="s">
        <v>10397</v>
      </c>
      <c r="B11182" s="186" t="s">
        <v>10398</v>
      </c>
      <c r="C11182" s="186" t="s">
        <v>7</v>
      </c>
      <c r="D11182" s="186">
        <v>0.33</v>
      </c>
    </row>
    <row r="11183" spans="1:4">
      <c r="A11183" s="186" t="s">
        <v>10402</v>
      </c>
      <c r="B11183" s="186" t="s">
        <v>10403</v>
      </c>
      <c r="C11183" s="186" t="s">
        <v>7</v>
      </c>
      <c r="D11183" s="186">
        <v>6.14</v>
      </c>
    </row>
    <row r="11184" spans="1:4">
      <c r="A11184" s="186" t="s">
        <v>10404</v>
      </c>
      <c r="B11184" s="186" t="s">
        <v>10405</v>
      </c>
      <c r="C11184" s="186" t="s">
        <v>12</v>
      </c>
      <c r="D11184" s="188" t="s">
        <v>11528</v>
      </c>
    </row>
    <row r="11185" spans="1:4">
      <c r="A11185" s="186" t="s">
        <v>10406</v>
      </c>
      <c r="B11185" s="186" t="s">
        <v>22662</v>
      </c>
      <c r="C11185" s="186" t="s">
        <v>12</v>
      </c>
      <c r="D11185" s="186">
        <v>8.1999999999999993</v>
      </c>
    </row>
    <row r="11186" spans="1:4">
      <c r="A11186" s="189">
        <v>13056</v>
      </c>
      <c r="B11186" s="186" t="s">
        <v>24171</v>
      </c>
      <c r="C11186" s="186" t="s">
        <v>12</v>
      </c>
      <c r="D11186" s="188" t="s">
        <v>40115</v>
      </c>
    </row>
    <row r="11187" spans="1:4">
      <c r="B11187" s="186" t="s">
        <v>24172</v>
      </c>
    </row>
    <row r="11188" spans="1:4">
      <c r="B11188" s="186" t="s">
        <v>24173</v>
      </c>
    </row>
    <row r="11189" spans="1:4">
      <c r="A11189" s="186" t="s">
        <v>10408</v>
      </c>
      <c r="B11189" s="186" t="s">
        <v>40116</v>
      </c>
      <c r="C11189" s="186" t="s">
        <v>12</v>
      </c>
      <c r="D11189" s="188" t="s">
        <v>22458</v>
      </c>
    </row>
    <row r="11190" spans="1:4">
      <c r="B11190" s="186" t="s">
        <v>662</v>
      </c>
    </row>
    <row r="11191" spans="1:4">
      <c r="A11191" s="189">
        <v>13133</v>
      </c>
      <c r="B11191" s="186" t="s">
        <v>40117</v>
      </c>
      <c r="C11191" s="186" t="s">
        <v>12</v>
      </c>
      <c r="D11191" s="186">
        <v>49.9</v>
      </c>
    </row>
    <row r="11192" spans="1:4">
      <c r="B11192" s="186" t="s">
        <v>40118</v>
      </c>
    </row>
    <row r="11193" spans="1:4">
      <c r="A11193" s="186" t="s">
        <v>10409</v>
      </c>
      <c r="B11193" s="186" t="s">
        <v>10410</v>
      </c>
      <c r="C11193" s="186" t="s">
        <v>12</v>
      </c>
      <c r="D11193" s="186">
        <v>8.7799999999999994</v>
      </c>
    </row>
    <row r="11194" spans="1:4">
      <c r="A11194" s="186" t="s">
        <v>10411</v>
      </c>
      <c r="B11194" s="186" t="s">
        <v>40119</v>
      </c>
      <c r="C11194" s="186" t="s">
        <v>12</v>
      </c>
      <c r="D11194" s="186">
        <v>20.79</v>
      </c>
    </row>
    <row r="11195" spans="1:4">
      <c r="B11195" s="186" t="s">
        <v>40120</v>
      </c>
    </row>
    <row r="11196" spans="1:4">
      <c r="A11196" s="186" t="s">
        <v>10412</v>
      </c>
      <c r="B11196" s="186" t="s">
        <v>40121</v>
      </c>
      <c r="C11196" s="186" t="s">
        <v>12</v>
      </c>
      <c r="D11196" s="186">
        <v>12.56</v>
      </c>
    </row>
    <row r="11197" spans="1:4">
      <c r="B11197" s="186" t="s">
        <v>319</v>
      </c>
    </row>
    <row r="11198" spans="1:4">
      <c r="A11198" s="186" t="s">
        <v>10414</v>
      </c>
      <c r="B11198" s="186" t="s">
        <v>40122</v>
      </c>
      <c r="C11198" s="186" t="s">
        <v>12</v>
      </c>
      <c r="D11198" s="186">
        <v>29.5</v>
      </c>
    </row>
    <row r="11199" spans="1:4">
      <c r="B11199" s="186" t="s">
        <v>319</v>
      </c>
    </row>
    <row r="11200" spans="1:4">
      <c r="A11200" s="186" t="s">
        <v>40123</v>
      </c>
      <c r="B11200" s="186" t="s">
        <v>10415</v>
      </c>
      <c r="C11200" s="186" t="s">
        <v>12</v>
      </c>
      <c r="D11200" s="186">
        <v>8.9499999999999993</v>
      </c>
    </row>
    <row r="11201" spans="1:4">
      <c r="A11201" s="189">
        <v>12176</v>
      </c>
      <c r="B11201" s="186" t="s">
        <v>10416</v>
      </c>
      <c r="C11201" s="186" t="s">
        <v>12</v>
      </c>
      <c r="D11201" s="188" t="s">
        <v>40124</v>
      </c>
    </row>
    <row r="11202" spans="1:4">
      <c r="A11202" s="186" t="s">
        <v>10417</v>
      </c>
      <c r="B11202" s="186" t="s">
        <v>10418</v>
      </c>
      <c r="C11202" s="186" t="s">
        <v>12</v>
      </c>
      <c r="D11202" s="186">
        <v>46.58</v>
      </c>
    </row>
    <row r="11203" spans="1:4">
      <c r="A11203" s="186" t="s">
        <v>10420</v>
      </c>
      <c r="B11203" s="186" t="s">
        <v>10421</v>
      </c>
      <c r="C11203" s="186" t="s">
        <v>12</v>
      </c>
      <c r="D11203" s="186">
        <v>49.75</v>
      </c>
    </row>
    <row r="11204" spans="1:4">
      <c r="A11204" s="186" t="s">
        <v>10422</v>
      </c>
      <c r="B11204" s="186" t="s">
        <v>10423</v>
      </c>
      <c r="C11204" s="186" t="s">
        <v>12</v>
      </c>
      <c r="D11204" s="186">
        <v>31.19</v>
      </c>
    </row>
    <row r="11205" spans="1:4">
      <c r="A11205" s="186" t="s">
        <v>40125</v>
      </c>
      <c r="B11205" s="186" t="s">
        <v>8974</v>
      </c>
      <c r="C11205" s="186" t="s">
        <v>1580</v>
      </c>
      <c r="D11205" s="188" t="s">
        <v>21812</v>
      </c>
    </row>
    <row r="11206" spans="1:4">
      <c r="A11206" s="186" t="s">
        <v>10424</v>
      </c>
      <c r="B11206" s="186" t="s">
        <v>10425</v>
      </c>
      <c r="C11206" s="186" t="s">
        <v>12</v>
      </c>
      <c r="D11206" s="186">
        <v>20.440000000000001</v>
      </c>
    </row>
    <row r="11207" spans="1:4">
      <c r="A11207" s="186" t="s">
        <v>10426</v>
      </c>
      <c r="B11207" s="186" t="s">
        <v>10427</v>
      </c>
      <c r="C11207" s="186" t="s">
        <v>12</v>
      </c>
      <c r="D11207" s="186">
        <v>11.92</v>
      </c>
    </row>
    <row r="11208" spans="1:4">
      <c r="A11208" s="186" t="s">
        <v>10428</v>
      </c>
      <c r="B11208" s="186" t="s">
        <v>10429</v>
      </c>
      <c r="C11208" s="186" t="s">
        <v>12</v>
      </c>
      <c r="D11208" s="186">
        <v>12.88</v>
      </c>
    </row>
    <row r="11209" spans="1:4">
      <c r="A11209" s="186" t="s">
        <v>40126</v>
      </c>
      <c r="B11209" s="186" t="s">
        <v>4330</v>
      </c>
      <c r="C11209" s="186" t="s">
        <v>12</v>
      </c>
      <c r="D11209" s="186">
        <v>82.59</v>
      </c>
    </row>
    <row r="11210" spans="1:4">
      <c r="A11210" s="186" t="s">
        <v>10430</v>
      </c>
      <c r="B11210" s="186" t="s">
        <v>10431</v>
      </c>
      <c r="C11210" s="186" t="s">
        <v>12</v>
      </c>
      <c r="D11210" s="186">
        <v>2.13</v>
      </c>
    </row>
    <row r="11211" spans="1:4">
      <c r="A11211" s="186" t="s">
        <v>40127</v>
      </c>
      <c r="B11211" s="186" t="s">
        <v>10432</v>
      </c>
      <c r="C11211" s="186" t="s">
        <v>12</v>
      </c>
      <c r="D11211" s="186">
        <v>7.11</v>
      </c>
    </row>
    <row r="11212" spans="1:4">
      <c r="A11212" s="186" t="s">
        <v>10433</v>
      </c>
      <c r="B11212" s="186" t="s">
        <v>10434</v>
      </c>
      <c r="C11212" s="186" t="s">
        <v>12</v>
      </c>
      <c r="D11212" s="186">
        <v>24.29</v>
      </c>
    </row>
    <row r="11213" spans="1:4">
      <c r="A11213" s="186" t="s">
        <v>10435</v>
      </c>
      <c r="B11213" s="186" t="s">
        <v>10436</v>
      </c>
      <c r="C11213" s="186" t="s">
        <v>12</v>
      </c>
      <c r="D11213" s="186">
        <v>2.16</v>
      </c>
    </row>
    <row r="11214" spans="1:4">
      <c r="A11214" s="186" t="s">
        <v>10437</v>
      </c>
      <c r="B11214" s="186" t="s">
        <v>40128</v>
      </c>
      <c r="C11214" s="186" t="s">
        <v>12</v>
      </c>
      <c r="D11214" s="186">
        <v>5.82</v>
      </c>
    </row>
    <row r="11215" spans="1:4">
      <c r="B11215" s="186" t="s">
        <v>403</v>
      </c>
    </row>
    <row r="11216" spans="1:4">
      <c r="A11216" s="186" t="s">
        <v>10438</v>
      </c>
      <c r="B11216" s="186" t="s">
        <v>10439</v>
      </c>
      <c r="C11216" s="186" t="s">
        <v>12</v>
      </c>
      <c r="D11216" s="186">
        <v>9.1300000000000008</v>
      </c>
    </row>
    <row r="11217" spans="1:4">
      <c r="B11217" s="186" t="s">
        <v>403</v>
      </c>
    </row>
    <row r="11218" spans="1:4">
      <c r="A11218" s="186" t="s">
        <v>10441</v>
      </c>
      <c r="B11218" s="186" t="s">
        <v>10442</v>
      </c>
      <c r="C11218" s="186" t="s">
        <v>12</v>
      </c>
      <c r="D11218" s="186">
        <v>5.29</v>
      </c>
    </row>
    <row r="11219" spans="1:4">
      <c r="A11219" s="186" t="s">
        <v>40129</v>
      </c>
      <c r="B11219" s="186" t="s">
        <v>40130</v>
      </c>
      <c r="C11219" s="186" t="s">
        <v>12</v>
      </c>
      <c r="D11219" s="188" t="s">
        <v>21370</v>
      </c>
    </row>
    <row r="11220" spans="1:4">
      <c r="B11220" s="186" t="s">
        <v>319</v>
      </c>
    </row>
    <row r="11221" spans="1:4">
      <c r="A11221" s="186" t="s">
        <v>10445</v>
      </c>
      <c r="B11221" s="186" t="s">
        <v>10446</v>
      </c>
      <c r="C11221" s="186" t="s">
        <v>12</v>
      </c>
      <c r="D11221" s="186">
        <v>6</v>
      </c>
    </row>
    <row r="11222" spans="1:4">
      <c r="A11222" s="186" t="s">
        <v>10447</v>
      </c>
      <c r="B11222" s="186" t="s">
        <v>10448</v>
      </c>
      <c r="C11222" s="186" t="s">
        <v>12</v>
      </c>
      <c r="D11222" s="186">
        <v>17.899999999999999</v>
      </c>
    </row>
    <row r="11223" spans="1:4">
      <c r="A11223" s="186" t="s">
        <v>10450</v>
      </c>
      <c r="B11223" s="186" t="s">
        <v>40131</v>
      </c>
      <c r="C11223" s="186" t="s">
        <v>12</v>
      </c>
      <c r="D11223" s="186">
        <v>12.9</v>
      </c>
    </row>
    <row r="11224" spans="1:4">
      <c r="B11224" s="186" t="s">
        <v>589</v>
      </c>
    </row>
    <row r="11225" spans="1:4">
      <c r="A11225" s="186" t="s">
        <v>10451</v>
      </c>
      <c r="B11225" s="186" t="s">
        <v>10452</v>
      </c>
      <c r="C11225" s="186" t="s">
        <v>12</v>
      </c>
      <c r="D11225" s="186">
        <v>2.5299999999999998</v>
      </c>
    </row>
    <row r="11226" spans="1:4">
      <c r="B11226" s="186" t="s">
        <v>1101</v>
      </c>
    </row>
    <row r="11227" spans="1:4">
      <c r="A11227" s="186" t="s">
        <v>10453</v>
      </c>
      <c r="B11227" s="186" t="s">
        <v>10454</v>
      </c>
      <c r="C11227" s="186" t="s">
        <v>12</v>
      </c>
      <c r="D11227" s="186">
        <v>6.01</v>
      </c>
    </row>
    <row r="11228" spans="1:4">
      <c r="B11228" s="186" t="s">
        <v>40132</v>
      </c>
    </row>
    <row r="11229" spans="1:4">
      <c r="A11229" s="186" t="s">
        <v>10455</v>
      </c>
      <c r="B11229" s="186" t="s">
        <v>10456</v>
      </c>
      <c r="C11229" s="186" t="s">
        <v>12</v>
      </c>
      <c r="D11229" s="186">
        <v>2.5299999999999998</v>
      </c>
    </row>
    <row r="11230" spans="1:4">
      <c r="A11230" s="186" t="s">
        <v>10457</v>
      </c>
      <c r="B11230" s="186" t="s">
        <v>10458</v>
      </c>
      <c r="C11230" s="186" t="s">
        <v>12</v>
      </c>
      <c r="D11230" s="186">
        <v>12.45</v>
      </c>
    </row>
    <row r="11231" spans="1:4">
      <c r="A11231" s="186" t="s">
        <v>10459</v>
      </c>
      <c r="B11231" s="186" t="s">
        <v>40133</v>
      </c>
      <c r="C11231" s="186" t="s">
        <v>12</v>
      </c>
      <c r="D11231" s="186">
        <v>3.19</v>
      </c>
    </row>
    <row r="11232" spans="1:4">
      <c r="B11232" s="186" t="s">
        <v>398</v>
      </c>
    </row>
    <row r="11233" spans="1:4">
      <c r="A11233" s="186" t="s">
        <v>10460</v>
      </c>
      <c r="B11233" s="186" t="s">
        <v>40134</v>
      </c>
      <c r="C11233" s="186" t="s">
        <v>12</v>
      </c>
      <c r="D11233" s="186">
        <v>3.18</v>
      </c>
    </row>
    <row r="11234" spans="1:4">
      <c r="B11234" s="186" t="s">
        <v>589</v>
      </c>
    </row>
    <row r="11235" spans="1:4">
      <c r="A11235" s="186" t="s">
        <v>40135</v>
      </c>
      <c r="B11235" s="186" t="s">
        <v>10462</v>
      </c>
      <c r="C11235" s="186" t="s">
        <v>12</v>
      </c>
      <c r="D11235" s="186">
        <v>1.66</v>
      </c>
    </row>
    <row r="11236" spans="1:4">
      <c r="A11236" s="186" t="s">
        <v>40136</v>
      </c>
    </row>
    <row r="11237" spans="1:4">
      <c r="A11237" s="186" t="s">
        <v>40137</v>
      </c>
      <c r="B11237" s="186" t="s">
        <v>10463</v>
      </c>
      <c r="C11237" s="186" t="s">
        <v>12</v>
      </c>
      <c r="D11237" s="186">
        <v>2599</v>
      </c>
    </row>
    <row r="11238" spans="1:4">
      <c r="A11238" s="186" t="s">
        <v>10464</v>
      </c>
      <c r="B11238" s="186" t="s">
        <v>10465</v>
      </c>
      <c r="C11238" s="186" t="s">
        <v>12</v>
      </c>
      <c r="D11238" s="186">
        <v>320</v>
      </c>
    </row>
    <row r="11239" spans="1:4">
      <c r="A11239" s="186" t="s">
        <v>10466</v>
      </c>
      <c r="B11239" s="186" t="s">
        <v>10467</v>
      </c>
      <c r="C11239" s="186" t="s">
        <v>12</v>
      </c>
      <c r="D11239" s="186">
        <v>140</v>
      </c>
    </row>
    <row r="11240" spans="1:4">
      <c r="A11240" s="186" t="s">
        <v>10468</v>
      </c>
      <c r="B11240" s="186" t="s">
        <v>10469</v>
      </c>
      <c r="C11240" s="186" t="s">
        <v>12</v>
      </c>
      <c r="D11240" s="186">
        <v>183.72</v>
      </c>
    </row>
    <row r="11241" spans="1:4">
      <c r="A11241" s="189">
        <v>10356</v>
      </c>
      <c r="B11241" s="186" t="s">
        <v>40138</v>
      </c>
      <c r="C11241" s="186" t="s">
        <v>12</v>
      </c>
      <c r="D11241" s="187" t="s">
        <v>40139</v>
      </c>
    </row>
    <row r="11242" spans="1:4">
      <c r="B11242" s="186" t="s">
        <v>40140</v>
      </c>
    </row>
    <row r="11243" spans="1:4">
      <c r="A11243" s="186" t="s">
        <v>10470</v>
      </c>
      <c r="B11243" s="186" t="s">
        <v>10471</v>
      </c>
      <c r="C11243" s="186" t="s">
        <v>12</v>
      </c>
      <c r="D11243" s="186">
        <v>104.78</v>
      </c>
    </row>
    <row r="11244" spans="1:4">
      <c r="A11244" s="186" t="s">
        <v>40141</v>
      </c>
      <c r="B11244" s="186" t="s">
        <v>10472</v>
      </c>
      <c r="C11244" s="186" t="s">
        <v>1580</v>
      </c>
      <c r="D11244" s="186">
        <v>15.72</v>
      </c>
    </row>
    <row r="11245" spans="1:4">
      <c r="A11245" s="186" t="s">
        <v>204</v>
      </c>
      <c r="B11245" s="186" t="s">
        <v>9810</v>
      </c>
      <c r="C11245" s="186" t="s">
        <v>34116</v>
      </c>
    </row>
    <row r="11247" spans="1:4">
      <c r="C11247" s="184" t="s">
        <v>34071</v>
      </c>
      <c r="D11247" s="185" t="s">
        <v>114</v>
      </c>
    </row>
    <row r="11248" spans="1:4">
      <c r="A11248" s="184"/>
    </row>
    <row r="11249" spans="1:4">
      <c r="D11249" s="184" t="s">
        <v>34072</v>
      </c>
    </row>
    <row r="11250" spans="1:4">
      <c r="A11250" s="184"/>
    </row>
    <row r="11251" spans="1:4">
      <c r="A11251" s="184"/>
      <c r="B11251" s="184" t="s">
        <v>34073</v>
      </c>
      <c r="C11251" s="184" t="s">
        <v>34074</v>
      </c>
      <c r="D11251" s="184" t="s">
        <v>34075</v>
      </c>
    </row>
    <row r="11252" spans="1:4">
      <c r="B11252" s="184" t="s">
        <v>34076</v>
      </c>
      <c r="C11252" s="184" t="s">
        <v>107</v>
      </c>
      <c r="D11252" s="184" t="s">
        <v>34077</v>
      </c>
    </row>
    <row r="11253" spans="1:4">
      <c r="A11253" s="186" t="s">
        <v>40136</v>
      </c>
    </row>
    <row r="11254" spans="1:4">
      <c r="A11254" s="186" t="s">
        <v>10473</v>
      </c>
      <c r="B11254" s="186" t="s">
        <v>10474</v>
      </c>
      <c r="C11254" s="186" t="s">
        <v>1580</v>
      </c>
      <c r="D11254" s="186">
        <v>24.25</v>
      </c>
    </row>
    <row r="11255" spans="1:4">
      <c r="A11255" s="186" t="s">
        <v>10475</v>
      </c>
      <c r="B11255" s="186" t="s">
        <v>40142</v>
      </c>
      <c r="C11255" s="186" t="s">
        <v>12</v>
      </c>
      <c r="D11255" s="186">
        <v>38.03</v>
      </c>
    </row>
    <row r="11256" spans="1:4">
      <c r="B11256" s="186" t="s">
        <v>40143</v>
      </c>
    </row>
    <row r="11257" spans="1:4">
      <c r="A11257" s="186" t="s">
        <v>10476</v>
      </c>
      <c r="B11257" s="186" t="s">
        <v>10477</v>
      </c>
      <c r="C11257" s="186" t="s">
        <v>12</v>
      </c>
      <c r="D11257" s="186">
        <v>24.45</v>
      </c>
    </row>
    <row r="11258" spans="1:4">
      <c r="B11258" s="186" t="s">
        <v>10478</v>
      </c>
    </row>
    <row r="11259" spans="1:4">
      <c r="A11259" s="186" t="s">
        <v>10479</v>
      </c>
      <c r="B11259" s="186" t="s">
        <v>10477</v>
      </c>
      <c r="C11259" s="186" t="s">
        <v>12</v>
      </c>
      <c r="D11259" s="186">
        <v>49.38</v>
      </c>
    </row>
    <row r="11260" spans="1:4">
      <c r="B11260" s="186" t="s">
        <v>40144</v>
      </c>
    </row>
    <row r="11261" spans="1:4">
      <c r="A11261" s="186" t="s">
        <v>10480</v>
      </c>
      <c r="B11261" s="186" t="s">
        <v>10481</v>
      </c>
      <c r="C11261" s="186" t="s">
        <v>12</v>
      </c>
      <c r="D11261" s="186">
        <v>33.049999999999997</v>
      </c>
    </row>
    <row r="11262" spans="1:4">
      <c r="B11262" s="186" t="s">
        <v>10482</v>
      </c>
    </row>
    <row r="11263" spans="1:4">
      <c r="A11263" s="186" t="s">
        <v>10483</v>
      </c>
      <c r="B11263" s="186" t="s">
        <v>40145</v>
      </c>
      <c r="C11263" s="186" t="s">
        <v>12</v>
      </c>
      <c r="D11263" s="186">
        <v>36.9</v>
      </c>
    </row>
    <row r="11264" spans="1:4">
      <c r="B11264" s="186" t="s">
        <v>40146</v>
      </c>
    </row>
    <row r="11265" spans="1:4">
      <c r="A11265" s="186" t="s">
        <v>10484</v>
      </c>
      <c r="B11265" s="186" t="s">
        <v>40147</v>
      </c>
      <c r="C11265" s="186" t="s">
        <v>12</v>
      </c>
      <c r="D11265" s="188" t="s">
        <v>464</v>
      </c>
    </row>
    <row r="11266" spans="1:4">
      <c r="B11266" s="186" t="s">
        <v>40148</v>
      </c>
    </row>
    <row r="11267" spans="1:4">
      <c r="A11267" s="186" t="s">
        <v>10485</v>
      </c>
      <c r="B11267" s="186" t="s">
        <v>10486</v>
      </c>
      <c r="C11267" s="186" t="s">
        <v>12</v>
      </c>
      <c r="D11267" s="186">
        <v>7.02</v>
      </c>
    </row>
    <row r="11268" spans="1:4">
      <c r="B11268" s="186" t="s">
        <v>40149</v>
      </c>
    </row>
    <row r="11269" spans="1:4">
      <c r="A11269" s="186" t="s">
        <v>10487</v>
      </c>
      <c r="B11269" s="186" t="s">
        <v>40150</v>
      </c>
      <c r="C11269" s="186" t="s">
        <v>12</v>
      </c>
      <c r="D11269" s="186">
        <v>10.5</v>
      </c>
    </row>
    <row r="11270" spans="1:4">
      <c r="B11270" s="186" t="s">
        <v>40151</v>
      </c>
    </row>
    <row r="11271" spans="1:4">
      <c r="A11271" s="186" t="s">
        <v>10488</v>
      </c>
      <c r="B11271" s="186" t="s">
        <v>10489</v>
      </c>
      <c r="C11271" s="186" t="s">
        <v>12</v>
      </c>
      <c r="D11271" s="186">
        <v>10.5</v>
      </c>
    </row>
    <row r="11272" spans="1:4">
      <c r="B11272" s="186" t="s">
        <v>10490</v>
      </c>
    </row>
    <row r="11273" spans="1:4">
      <c r="A11273" s="186" t="s">
        <v>10491</v>
      </c>
      <c r="B11273" s="186" t="s">
        <v>40152</v>
      </c>
      <c r="C11273" s="186" t="s">
        <v>12</v>
      </c>
      <c r="D11273" s="186">
        <v>13.36</v>
      </c>
    </row>
    <row r="11274" spans="1:4">
      <c r="B11274" s="186" t="s">
        <v>40153</v>
      </c>
    </row>
    <row r="11275" spans="1:4">
      <c r="A11275" s="186" t="s">
        <v>10492</v>
      </c>
      <c r="B11275" s="186" t="s">
        <v>10493</v>
      </c>
      <c r="C11275" s="186" t="s">
        <v>12</v>
      </c>
      <c r="D11275" s="188" t="s">
        <v>12040</v>
      </c>
    </row>
    <row r="11276" spans="1:4">
      <c r="B11276" s="186" t="s">
        <v>10494</v>
      </c>
    </row>
    <row r="11277" spans="1:4">
      <c r="A11277" s="186" t="s">
        <v>40154</v>
      </c>
      <c r="B11277" s="186" t="s">
        <v>10495</v>
      </c>
      <c r="C11277" s="186" t="s">
        <v>7</v>
      </c>
      <c r="D11277" s="188" t="s">
        <v>23774</v>
      </c>
    </row>
    <row r="11278" spans="1:4">
      <c r="A11278" s="186" t="s">
        <v>40155</v>
      </c>
      <c r="B11278" s="186" t="s">
        <v>10496</v>
      </c>
      <c r="C11278" s="186" t="s">
        <v>12</v>
      </c>
      <c r="D11278" s="186">
        <v>99</v>
      </c>
    </row>
    <row r="11279" spans="1:4">
      <c r="A11279" s="186" t="s">
        <v>40156</v>
      </c>
      <c r="B11279" s="186" t="s">
        <v>10497</v>
      </c>
      <c r="C11279" s="186" t="s">
        <v>12</v>
      </c>
      <c r="D11279" s="186">
        <v>185.9</v>
      </c>
    </row>
    <row r="11280" spans="1:4">
      <c r="A11280" s="186" t="s">
        <v>10498</v>
      </c>
      <c r="B11280" s="186" t="s">
        <v>10499</v>
      </c>
      <c r="C11280" s="186" t="s">
        <v>12</v>
      </c>
      <c r="D11280" s="186">
        <v>185.56</v>
      </c>
    </row>
    <row r="11281" spans="1:4">
      <c r="A11281" s="186" t="s">
        <v>10500</v>
      </c>
      <c r="B11281" s="186" t="s">
        <v>10501</v>
      </c>
      <c r="C11281" s="186" t="s">
        <v>12</v>
      </c>
      <c r="D11281" s="186">
        <v>4.72</v>
      </c>
    </row>
    <row r="11282" spans="1:4">
      <c r="A11282" s="189">
        <v>12878</v>
      </c>
      <c r="B11282" s="186" t="s">
        <v>40157</v>
      </c>
      <c r="C11282" s="186" t="s">
        <v>12</v>
      </c>
      <c r="D11282" s="187" t="s">
        <v>40158</v>
      </c>
    </row>
    <row r="11283" spans="1:4">
      <c r="B11283" s="186" t="s">
        <v>40159</v>
      </c>
    </row>
    <row r="11284" spans="1:4">
      <c r="B11284" s="186" t="s">
        <v>40160</v>
      </c>
    </row>
    <row r="11285" spans="1:4">
      <c r="A11285" s="189">
        <v>10969</v>
      </c>
      <c r="B11285" s="186" t="s">
        <v>10502</v>
      </c>
      <c r="C11285" s="186" t="s">
        <v>12</v>
      </c>
      <c r="D11285" s="186">
        <v>39.9</v>
      </c>
    </row>
    <row r="11286" spans="1:4">
      <c r="A11286" s="189">
        <v>10170</v>
      </c>
      <c r="B11286" s="186" t="s">
        <v>10503</v>
      </c>
      <c r="C11286" s="186" t="s">
        <v>12</v>
      </c>
      <c r="D11286" s="188" t="s">
        <v>40161</v>
      </c>
    </row>
    <row r="11287" spans="1:4">
      <c r="B11287" s="186" t="s">
        <v>10504</v>
      </c>
    </row>
    <row r="11288" spans="1:4">
      <c r="A11288" s="189">
        <v>11710</v>
      </c>
      <c r="B11288" s="186" t="s">
        <v>10505</v>
      </c>
      <c r="C11288" s="186" t="s">
        <v>12</v>
      </c>
      <c r="D11288" s="188" t="s">
        <v>40162</v>
      </c>
    </row>
    <row r="11289" spans="1:4">
      <c r="B11289" s="186" t="s">
        <v>10506</v>
      </c>
    </row>
    <row r="11290" spans="1:4">
      <c r="A11290" s="189">
        <v>11711</v>
      </c>
      <c r="B11290" s="186" t="s">
        <v>10507</v>
      </c>
      <c r="C11290" s="186" t="s">
        <v>12</v>
      </c>
      <c r="D11290" s="188" t="s">
        <v>40163</v>
      </c>
    </row>
    <row r="11291" spans="1:4">
      <c r="B11291" s="186" t="s">
        <v>10506</v>
      </c>
    </row>
    <row r="11292" spans="1:4">
      <c r="A11292" s="189">
        <v>11713</v>
      </c>
      <c r="B11292" s="186" t="s">
        <v>40164</v>
      </c>
      <c r="C11292" s="186" t="s">
        <v>12</v>
      </c>
      <c r="D11292" s="188" t="s">
        <v>40165</v>
      </c>
    </row>
    <row r="11293" spans="1:4">
      <c r="B11293" s="186" t="s">
        <v>10506</v>
      </c>
    </row>
    <row r="11294" spans="1:4">
      <c r="A11294" s="189">
        <v>11712</v>
      </c>
      <c r="B11294" s="186" t="s">
        <v>10508</v>
      </c>
      <c r="C11294" s="186" t="s">
        <v>12</v>
      </c>
      <c r="D11294" s="188" t="s">
        <v>40166</v>
      </c>
    </row>
    <row r="11295" spans="1:4">
      <c r="B11295" s="186" t="s">
        <v>10509</v>
      </c>
    </row>
    <row r="11296" spans="1:4">
      <c r="A11296" s="189">
        <v>11771</v>
      </c>
      <c r="B11296" s="186" t="s">
        <v>10510</v>
      </c>
      <c r="C11296" s="186" t="s">
        <v>7</v>
      </c>
      <c r="D11296" s="188" t="s">
        <v>40167</v>
      </c>
    </row>
    <row r="11297" spans="1:4">
      <c r="B11297" s="186" t="s">
        <v>10511</v>
      </c>
    </row>
    <row r="11298" spans="1:4">
      <c r="A11298" s="186" t="s">
        <v>40168</v>
      </c>
      <c r="B11298" s="186" t="s">
        <v>10512</v>
      </c>
      <c r="C11298" s="186" t="s">
        <v>12</v>
      </c>
      <c r="D11298" s="188" t="s">
        <v>40169</v>
      </c>
    </row>
    <row r="11299" spans="1:4">
      <c r="A11299" s="186" t="s">
        <v>10513</v>
      </c>
      <c r="B11299" s="186" t="s">
        <v>10514</v>
      </c>
      <c r="C11299" s="186" t="s">
        <v>12</v>
      </c>
      <c r="D11299" s="186">
        <v>1.85</v>
      </c>
    </row>
    <row r="11300" spans="1:4">
      <c r="A11300" s="186" t="s">
        <v>40170</v>
      </c>
      <c r="B11300" s="186" t="s">
        <v>10516</v>
      </c>
      <c r="C11300" s="186" t="s">
        <v>12</v>
      </c>
      <c r="D11300" s="186">
        <v>2.11</v>
      </c>
    </row>
    <row r="11301" spans="1:4">
      <c r="A11301" s="186" t="s">
        <v>40171</v>
      </c>
      <c r="B11301" s="186" t="s">
        <v>10517</v>
      </c>
      <c r="C11301" s="186" t="s">
        <v>12</v>
      </c>
      <c r="D11301" s="188" t="s">
        <v>2558</v>
      </c>
    </row>
    <row r="11302" spans="1:4">
      <c r="A11302" s="186" t="s">
        <v>40172</v>
      </c>
      <c r="B11302" s="186" t="s">
        <v>10518</v>
      </c>
      <c r="C11302" s="186" t="s">
        <v>12</v>
      </c>
      <c r="D11302" s="186">
        <v>105.49</v>
      </c>
    </row>
    <row r="11303" spans="1:4">
      <c r="A11303" s="186" t="s">
        <v>40173</v>
      </c>
      <c r="B11303" s="186" t="s">
        <v>10519</v>
      </c>
      <c r="C11303" s="186" t="s">
        <v>12</v>
      </c>
      <c r="D11303" s="186">
        <v>105.49</v>
      </c>
    </row>
    <row r="11304" spans="1:4">
      <c r="A11304" s="186" t="s">
        <v>10521</v>
      </c>
      <c r="B11304" s="186" t="s">
        <v>10522</v>
      </c>
      <c r="C11304" s="186" t="s">
        <v>12</v>
      </c>
      <c r="D11304" s="186">
        <v>7.43</v>
      </c>
    </row>
    <row r="11305" spans="1:4">
      <c r="A11305" s="186" t="s">
        <v>10523</v>
      </c>
      <c r="B11305" s="186" t="s">
        <v>40174</v>
      </c>
      <c r="C11305" s="186" t="s">
        <v>12</v>
      </c>
      <c r="D11305" s="186">
        <v>15.08</v>
      </c>
    </row>
    <row r="11306" spans="1:4">
      <c r="B11306" s="186" t="s">
        <v>10524</v>
      </c>
    </row>
    <row r="11307" spans="1:4">
      <c r="A11307" s="186" t="s">
        <v>10525</v>
      </c>
      <c r="B11307" s="186" t="s">
        <v>40175</v>
      </c>
      <c r="C11307" s="186" t="s">
        <v>12</v>
      </c>
      <c r="D11307" s="186">
        <v>5.82</v>
      </c>
    </row>
    <row r="11308" spans="1:4">
      <c r="B11308" s="186" t="s">
        <v>40176</v>
      </c>
    </row>
    <row r="11309" spans="1:4">
      <c r="A11309" s="186" t="s">
        <v>10526</v>
      </c>
      <c r="B11309" s="186" t="s">
        <v>40177</v>
      </c>
      <c r="C11309" s="186" t="s">
        <v>12</v>
      </c>
      <c r="D11309" s="186">
        <v>13.15</v>
      </c>
    </row>
    <row r="11310" spans="1:4">
      <c r="B11310" s="186" t="s">
        <v>40178</v>
      </c>
    </row>
    <row r="11311" spans="1:4">
      <c r="A11311" s="186" t="s">
        <v>10528</v>
      </c>
      <c r="B11311" s="186" t="s">
        <v>40179</v>
      </c>
      <c r="C11311" s="186" t="s">
        <v>12</v>
      </c>
      <c r="D11311" s="186">
        <v>6.98</v>
      </c>
    </row>
    <row r="11312" spans="1:4">
      <c r="B11312" s="186" t="s">
        <v>40180</v>
      </c>
    </row>
    <row r="11313" spans="1:4">
      <c r="A11313" s="186" t="s">
        <v>40181</v>
      </c>
    </row>
    <row r="11314" spans="1:4">
      <c r="A11314" s="186" t="s">
        <v>10529</v>
      </c>
      <c r="B11314" s="186" t="s">
        <v>10530</v>
      </c>
      <c r="C11314" s="186" t="s">
        <v>544</v>
      </c>
      <c r="D11314" s="188" t="s">
        <v>2201</v>
      </c>
    </row>
    <row r="11315" spans="1:4">
      <c r="A11315" s="186" t="s">
        <v>40182</v>
      </c>
    </row>
    <row r="11316" spans="1:4">
      <c r="A11316" s="186" t="s">
        <v>40183</v>
      </c>
      <c r="B11316" s="186" t="s">
        <v>10531</v>
      </c>
      <c r="C11316" s="186" t="s">
        <v>12</v>
      </c>
      <c r="D11316" s="186">
        <v>63.86</v>
      </c>
    </row>
    <row r="11317" spans="1:4">
      <c r="A11317" s="186" t="s">
        <v>10532</v>
      </c>
      <c r="B11317" s="186" t="s">
        <v>10533</v>
      </c>
      <c r="C11317" s="186" t="s">
        <v>12</v>
      </c>
      <c r="D11317" s="186">
        <v>66.83</v>
      </c>
    </row>
    <row r="11318" spans="1:4">
      <c r="A11318" s="186" t="s">
        <v>40184</v>
      </c>
      <c r="B11318" s="186" t="s">
        <v>10534</v>
      </c>
      <c r="C11318" s="186" t="s">
        <v>12</v>
      </c>
      <c r="D11318" s="186">
        <v>107.9</v>
      </c>
    </row>
    <row r="11319" spans="1:4">
      <c r="A11319" s="186" t="s">
        <v>40185</v>
      </c>
      <c r="B11319" s="186" t="s">
        <v>10535</v>
      </c>
      <c r="C11319" s="186" t="s">
        <v>544</v>
      </c>
      <c r="D11319" s="186">
        <v>49.19</v>
      </c>
    </row>
    <row r="11320" spans="1:4">
      <c r="A11320" s="189">
        <v>13035</v>
      </c>
      <c r="B11320" s="186" t="s">
        <v>23224</v>
      </c>
      <c r="C11320" s="186" t="s">
        <v>12</v>
      </c>
      <c r="D11320" s="188" t="s">
        <v>11372</v>
      </c>
    </row>
    <row r="11321" spans="1:4">
      <c r="A11321" s="189">
        <v>13034</v>
      </c>
      <c r="B11321" s="186" t="s">
        <v>23223</v>
      </c>
      <c r="C11321" s="186" t="s">
        <v>12</v>
      </c>
      <c r="D11321" s="186">
        <v>8.99</v>
      </c>
    </row>
    <row r="11322" spans="1:4">
      <c r="A11322" s="189">
        <v>13033</v>
      </c>
      <c r="B11322" s="186" t="s">
        <v>23222</v>
      </c>
      <c r="C11322" s="186" t="s">
        <v>12</v>
      </c>
      <c r="D11322" s="188" t="s">
        <v>1141</v>
      </c>
    </row>
    <row r="11323" spans="1:4">
      <c r="A11323" s="186" t="s">
        <v>40186</v>
      </c>
    </row>
    <row r="11324" spans="1:4">
      <c r="A11324" s="186" t="s">
        <v>10544</v>
      </c>
      <c r="B11324" s="186" t="s">
        <v>22628</v>
      </c>
      <c r="C11324" s="186" t="s">
        <v>7</v>
      </c>
      <c r="D11324" s="186">
        <v>2.95</v>
      </c>
    </row>
    <row r="11325" spans="1:4">
      <c r="B11325" s="186" t="s">
        <v>10538</v>
      </c>
      <c r="C11325" s="186" t="s">
        <v>544</v>
      </c>
      <c r="D11325" s="188" t="s">
        <v>10539</v>
      </c>
    </row>
    <row r="11326" spans="1:4">
      <c r="A11326" s="186" t="s">
        <v>204</v>
      </c>
      <c r="B11326" s="186" t="s">
        <v>9914</v>
      </c>
      <c r="C11326" s="186" t="s">
        <v>34116</v>
      </c>
    </row>
    <row r="11328" spans="1:4">
      <c r="C11328" s="184" t="s">
        <v>34071</v>
      </c>
      <c r="D11328" s="185" t="s">
        <v>114</v>
      </c>
    </row>
    <row r="11329" spans="1:4">
      <c r="A11329" s="184"/>
    </row>
    <row r="11330" spans="1:4">
      <c r="D11330" s="184" t="s">
        <v>34072</v>
      </c>
    </row>
    <row r="11331" spans="1:4">
      <c r="A11331" s="184"/>
    </row>
    <row r="11332" spans="1:4">
      <c r="A11332" s="184"/>
      <c r="B11332" s="184" t="s">
        <v>34073</v>
      </c>
      <c r="C11332" s="184" t="s">
        <v>34074</v>
      </c>
      <c r="D11332" s="184" t="s">
        <v>34075</v>
      </c>
    </row>
    <row r="11333" spans="1:4">
      <c r="B11333" s="184" t="s">
        <v>34076</v>
      </c>
      <c r="C11333" s="184" t="s">
        <v>107</v>
      </c>
      <c r="D11333" s="184" t="s">
        <v>34077</v>
      </c>
    </row>
    <row r="11334" spans="1:4">
      <c r="A11334" s="186" t="s">
        <v>40186</v>
      </c>
    </row>
    <row r="11335" spans="1:4">
      <c r="A11335" s="186" t="s">
        <v>10537</v>
      </c>
    </row>
    <row r="11336" spans="1:4">
      <c r="A11336" s="186" t="s">
        <v>10540</v>
      </c>
      <c r="B11336" s="186" t="s">
        <v>10541</v>
      </c>
      <c r="C11336" s="186" t="s">
        <v>544</v>
      </c>
      <c r="D11336" s="188" t="s">
        <v>8250</v>
      </c>
    </row>
    <row r="11337" spans="1:4">
      <c r="A11337" s="186" t="s">
        <v>10542</v>
      </c>
      <c r="B11337" s="186" t="s">
        <v>24231</v>
      </c>
      <c r="C11337" s="186" t="s">
        <v>544</v>
      </c>
      <c r="D11337" s="188" t="s">
        <v>4975</v>
      </c>
    </row>
    <row r="11338" spans="1:4">
      <c r="B11338" s="186" t="s">
        <v>40187</v>
      </c>
    </row>
    <row r="11339" spans="1:4">
      <c r="A11339" s="186" t="s">
        <v>10543</v>
      </c>
      <c r="B11339" s="186" t="s">
        <v>40188</v>
      </c>
      <c r="C11339" s="186" t="s">
        <v>544</v>
      </c>
      <c r="D11339" s="188" t="s">
        <v>2497</v>
      </c>
    </row>
    <row r="11340" spans="1:4">
      <c r="B11340" s="186" t="s">
        <v>40189</v>
      </c>
    </row>
    <row r="11341" spans="1:4">
      <c r="A11341" s="186" t="s">
        <v>40190</v>
      </c>
    </row>
    <row r="11342" spans="1:4">
      <c r="A11342" s="186" t="s">
        <v>10545</v>
      </c>
      <c r="B11342" s="186" t="s">
        <v>10546</v>
      </c>
      <c r="C11342" s="186" t="s">
        <v>12</v>
      </c>
      <c r="D11342" s="186">
        <v>3.8</v>
      </c>
    </row>
    <row r="11343" spans="1:4">
      <c r="A11343" s="186" t="s">
        <v>10547</v>
      </c>
      <c r="B11343" s="186" t="s">
        <v>10548</v>
      </c>
      <c r="C11343" s="186" t="s">
        <v>12</v>
      </c>
      <c r="D11343" s="186">
        <v>3.59</v>
      </c>
    </row>
    <row r="11344" spans="1:4">
      <c r="A11344" s="186" t="s">
        <v>10549</v>
      </c>
      <c r="B11344" s="186" t="s">
        <v>10550</v>
      </c>
      <c r="C11344" s="186" t="s">
        <v>12</v>
      </c>
      <c r="D11344" s="186">
        <v>7.45</v>
      </c>
    </row>
    <row r="11345" spans="1:4">
      <c r="A11345" s="189">
        <v>12243</v>
      </c>
      <c r="B11345" s="186" t="s">
        <v>10551</v>
      </c>
      <c r="C11345" s="186" t="s">
        <v>12</v>
      </c>
      <c r="D11345" s="188" t="s">
        <v>40191</v>
      </c>
    </row>
    <row r="11346" spans="1:4">
      <c r="A11346" s="189">
        <v>11663</v>
      </c>
      <c r="B11346" s="186" t="s">
        <v>10552</v>
      </c>
      <c r="C11346" s="186" t="s">
        <v>12</v>
      </c>
      <c r="D11346" s="187" t="s">
        <v>40192</v>
      </c>
    </row>
    <row r="11347" spans="1:4">
      <c r="A11347" s="189">
        <v>11660</v>
      </c>
      <c r="B11347" s="186" t="s">
        <v>10553</v>
      </c>
      <c r="C11347" s="186" t="s">
        <v>12</v>
      </c>
      <c r="D11347" s="187" t="s">
        <v>40193</v>
      </c>
    </row>
    <row r="11348" spans="1:4">
      <c r="A11348" s="186" t="s">
        <v>40194</v>
      </c>
      <c r="B11348" s="186" t="s">
        <v>10554</v>
      </c>
      <c r="C11348" s="186" t="s">
        <v>7</v>
      </c>
      <c r="D11348" s="188" t="s">
        <v>17731</v>
      </c>
    </row>
    <row r="11349" spans="1:4">
      <c r="A11349" s="186" t="s">
        <v>40195</v>
      </c>
      <c r="B11349" s="186" t="s">
        <v>10555</v>
      </c>
      <c r="C11349" s="186" t="s">
        <v>7</v>
      </c>
      <c r="D11349" s="188" t="s">
        <v>40196</v>
      </c>
    </row>
    <row r="11350" spans="1:4">
      <c r="A11350" s="186" t="s">
        <v>40197</v>
      </c>
      <c r="B11350" s="186" t="s">
        <v>40198</v>
      </c>
      <c r="C11350" s="186" t="s">
        <v>7</v>
      </c>
      <c r="D11350" s="186">
        <v>3.17</v>
      </c>
    </row>
    <row r="11351" spans="1:4">
      <c r="B11351" s="186" t="s">
        <v>2714</v>
      </c>
    </row>
    <row r="11352" spans="1:4">
      <c r="A11352" s="186" t="s">
        <v>40199</v>
      </c>
      <c r="B11352" s="186" t="s">
        <v>40200</v>
      </c>
      <c r="C11352" s="186" t="s">
        <v>7</v>
      </c>
      <c r="D11352" s="186">
        <v>4.26</v>
      </c>
    </row>
    <row r="11353" spans="1:4">
      <c r="B11353" s="186" t="s">
        <v>7100</v>
      </c>
    </row>
    <row r="11354" spans="1:4">
      <c r="A11354" s="186" t="s">
        <v>10557</v>
      </c>
      <c r="B11354" s="186" t="s">
        <v>40201</v>
      </c>
      <c r="C11354" s="186" t="s">
        <v>7</v>
      </c>
      <c r="D11354" s="186">
        <v>6.9</v>
      </c>
    </row>
    <row r="11355" spans="1:4">
      <c r="B11355" s="186" t="s">
        <v>7100</v>
      </c>
    </row>
    <row r="11356" spans="1:4">
      <c r="A11356" s="186" t="s">
        <v>10558</v>
      </c>
      <c r="B11356" s="186" t="s">
        <v>40202</v>
      </c>
      <c r="C11356" s="186" t="s">
        <v>7</v>
      </c>
      <c r="D11356" s="186">
        <v>9.83</v>
      </c>
    </row>
    <row r="11357" spans="1:4">
      <c r="B11357" s="186" t="s">
        <v>7100</v>
      </c>
    </row>
    <row r="11358" spans="1:4">
      <c r="A11358" s="186" t="s">
        <v>10559</v>
      </c>
      <c r="B11358" s="186" t="s">
        <v>40203</v>
      </c>
      <c r="C11358" s="186" t="s">
        <v>7</v>
      </c>
      <c r="D11358" s="188" t="s">
        <v>6412</v>
      </c>
    </row>
    <row r="11359" spans="1:4">
      <c r="B11359" s="186" t="s">
        <v>7100</v>
      </c>
    </row>
    <row r="11360" spans="1:4">
      <c r="A11360" s="186" t="s">
        <v>40204</v>
      </c>
      <c r="B11360" s="186" t="s">
        <v>40205</v>
      </c>
      <c r="C11360" s="186" t="s">
        <v>7</v>
      </c>
      <c r="D11360" s="188" t="s">
        <v>2738</v>
      </c>
    </row>
    <row r="11361" spans="1:4">
      <c r="B11361" s="186" t="s">
        <v>7100</v>
      </c>
    </row>
    <row r="11362" spans="1:4">
      <c r="A11362" s="189">
        <v>11661</v>
      </c>
      <c r="B11362" s="186" t="s">
        <v>10561</v>
      </c>
      <c r="C11362" s="186" t="s">
        <v>12</v>
      </c>
      <c r="D11362" s="187" t="s">
        <v>40206</v>
      </c>
    </row>
    <row r="11363" spans="1:4">
      <c r="A11363" s="189">
        <v>11659</v>
      </c>
      <c r="B11363" s="186" t="s">
        <v>10562</v>
      </c>
      <c r="C11363" s="186" t="s">
        <v>7</v>
      </c>
      <c r="D11363" s="187" t="s">
        <v>40207</v>
      </c>
    </row>
    <row r="11364" spans="1:4">
      <c r="A11364" s="186" t="s">
        <v>40208</v>
      </c>
      <c r="B11364" s="186" t="s">
        <v>10563</v>
      </c>
      <c r="C11364" s="186" t="s">
        <v>7</v>
      </c>
      <c r="D11364" s="186">
        <v>3.79</v>
      </c>
    </row>
    <row r="11365" spans="1:4">
      <c r="A11365" s="186" t="s">
        <v>40209</v>
      </c>
      <c r="B11365" s="186" t="s">
        <v>10564</v>
      </c>
      <c r="C11365" s="186" t="s">
        <v>7</v>
      </c>
      <c r="D11365" s="186">
        <v>7.48</v>
      </c>
    </row>
    <row r="11366" spans="1:4">
      <c r="A11366" s="186" t="s">
        <v>40210</v>
      </c>
      <c r="B11366" s="186" t="s">
        <v>10565</v>
      </c>
      <c r="C11366" s="186" t="s">
        <v>7</v>
      </c>
      <c r="D11366" s="186">
        <v>19.440000000000001</v>
      </c>
    </row>
    <row r="11367" spans="1:4">
      <c r="A11367" s="186" t="s">
        <v>40211</v>
      </c>
      <c r="B11367" s="186" t="s">
        <v>10566</v>
      </c>
      <c r="C11367" s="186" t="s">
        <v>7</v>
      </c>
      <c r="D11367" s="186">
        <v>43.49</v>
      </c>
    </row>
    <row r="11368" spans="1:4">
      <c r="A11368" s="186" t="s">
        <v>40212</v>
      </c>
      <c r="B11368" s="186" t="s">
        <v>10567</v>
      </c>
      <c r="C11368" s="186" t="s">
        <v>7</v>
      </c>
      <c r="D11368" s="186">
        <v>91.28</v>
      </c>
    </row>
    <row r="11369" spans="1:4">
      <c r="A11369" s="186" t="s">
        <v>10568</v>
      </c>
      <c r="B11369" s="186" t="s">
        <v>10569</v>
      </c>
      <c r="C11369" s="186" t="s">
        <v>7</v>
      </c>
      <c r="D11369" s="186">
        <v>195.93</v>
      </c>
    </row>
    <row r="11370" spans="1:4">
      <c r="A11370" s="189">
        <v>12489</v>
      </c>
      <c r="B11370" s="186" t="s">
        <v>40213</v>
      </c>
      <c r="C11370" s="186" t="s">
        <v>7</v>
      </c>
      <c r="D11370" s="188" t="s">
        <v>33008</v>
      </c>
    </row>
    <row r="11371" spans="1:4">
      <c r="B11371" s="186" t="s">
        <v>1423</v>
      </c>
    </row>
    <row r="11372" spans="1:4">
      <c r="A11372" s="189">
        <v>12458</v>
      </c>
      <c r="B11372" s="186" t="s">
        <v>40214</v>
      </c>
      <c r="C11372" s="186" t="s">
        <v>7</v>
      </c>
      <c r="D11372" s="188" t="s">
        <v>40215</v>
      </c>
    </row>
    <row r="11373" spans="1:4">
      <c r="B11373" s="186" t="s">
        <v>1423</v>
      </c>
    </row>
    <row r="11374" spans="1:4">
      <c r="A11374" s="186" t="s">
        <v>10570</v>
      </c>
      <c r="B11374" s="186" t="s">
        <v>10571</v>
      </c>
      <c r="C11374" s="186" t="s">
        <v>7</v>
      </c>
      <c r="D11374" s="188" t="s">
        <v>40216</v>
      </c>
    </row>
    <row r="11375" spans="1:4">
      <c r="A11375" s="186" t="s">
        <v>10572</v>
      </c>
      <c r="B11375" s="186" t="s">
        <v>10573</v>
      </c>
      <c r="C11375" s="186" t="s">
        <v>7</v>
      </c>
      <c r="D11375" s="188" t="s">
        <v>6127</v>
      </c>
    </row>
    <row r="11376" spans="1:4">
      <c r="A11376" s="186" t="s">
        <v>10575</v>
      </c>
      <c r="B11376" s="186" t="s">
        <v>10576</v>
      </c>
      <c r="C11376" s="186" t="s">
        <v>12</v>
      </c>
      <c r="D11376" s="186">
        <v>6.49</v>
      </c>
    </row>
    <row r="11377" spans="1:4">
      <c r="A11377" s="186" t="s">
        <v>40217</v>
      </c>
    </row>
    <row r="11378" spans="1:4">
      <c r="A11378" s="186" t="s">
        <v>10581</v>
      </c>
      <c r="B11378" s="186" t="s">
        <v>10582</v>
      </c>
      <c r="C11378" s="186" t="s">
        <v>12</v>
      </c>
      <c r="D11378" s="186">
        <v>7.95</v>
      </c>
    </row>
    <row r="11379" spans="1:4">
      <c r="A11379" s="186" t="s">
        <v>10583</v>
      </c>
      <c r="B11379" s="186" t="s">
        <v>10584</v>
      </c>
      <c r="C11379" s="186" t="s">
        <v>12</v>
      </c>
      <c r="D11379" s="186">
        <v>18.45</v>
      </c>
    </row>
    <row r="11380" spans="1:4">
      <c r="A11380" s="186" t="s">
        <v>10585</v>
      </c>
      <c r="B11380" s="186" t="s">
        <v>10586</v>
      </c>
      <c r="C11380" s="186" t="s">
        <v>12</v>
      </c>
      <c r="D11380" s="186">
        <v>22.34</v>
      </c>
    </row>
    <row r="11381" spans="1:4">
      <c r="A11381" s="186" t="s">
        <v>10587</v>
      </c>
      <c r="B11381" s="186" t="s">
        <v>10588</v>
      </c>
      <c r="C11381" s="186" t="s">
        <v>12</v>
      </c>
      <c r="D11381" s="186">
        <v>50.64</v>
      </c>
    </row>
    <row r="11382" spans="1:4">
      <c r="A11382" s="186" t="s">
        <v>10589</v>
      </c>
      <c r="B11382" s="186" t="s">
        <v>10590</v>
      </c>
      <c r="C11382" s="186" t="s">
        <v>12</v>
      </c>
      <c r="D11382" s="186">
        <v>96.99</v>
      </c>
    </row>
    <row r="11383" spans="1:4">
      <c r="A11383" s="186" t="s">
        <v>10591</v>
      </c>
      <c r="B11383" s="186" t="s">
        <v>10592</v>
      </c>
      <c r="C11383" s="186" t="s">
        <v>12</v>
      </c>
      <c r="D11383" s="188" t="s">
        <v>13546</v>
      </c>
    </row>
    <row r="11384" spans="1:4">
      <c r="A11384" s="186" t="s">
        <v>10594</v>
      </c>
      <c r="B11384" s="186" t="s">
        <v>10595</v>
      </c>
      <c r="C11384" s="186" t="s">
        <v>12</v>
      </c>
      <c r="D11384" s="188" t="s">
        <v>18622</v>
      </c>
    </row>
    <row r="11385" spans="1:4">
      <c r="A11385" s="186" t="s">
        <v>10597</v>
      </c>
      <c r="B11385" s="186" t="s">
        <v>10598</v>
      </c>
      <c r="C11385" s="186" t="s">
        <v>12</v>
      </c>
      <c r="D11385" s="188" t="s">
        <v>40218</v>
      </c>
    </row>
    <row r="11386" spans="1:4">
      <c r="A11386" s="186" t="s">
        <v>10599</v>
      </c>
      <c r="B11386" s="186" t="s">
        <v>10600</v>
      </c>
      <c r="C11386" s="186" t="s">
        <v>12</v>
      </c>
      <c r="D11386" s="186">
        <v>15.68</v>
      </c>
    </row>
    <row r="11387" spans="1:4">
      <c r="A11387" s="186" t="s">
        <v>10601</v>
      </c>
      <c r="B11387" s="186" t="s">
        <v>10602</v>
      </c>
      <c r="C11387" s="186" t="s">
        <v>12</v>
      </c>
      <c r="D11387" s="186">
        <v>35.159999999999997</v>
      </c>
    </row>
    <row r="11388" spans="1:4">
      <c r="A11388" s="186" t="s">
        <v>10603</v>
      </c>
      <c r="B11388" s="186" t="s">
        <v>10604</v>
      </c>
      <c r="C11388" s="186" t="s">
        <v>12</v>
      </c>
      <c r="D11388" s="186">
        <v>60.11</v>
      </c>
    </row>
    <row r="11389" spans="1:4">
      <c r="A11389" s="186" t="s">
        <v>10605</v>
      </c>
      <c r="B11389" s="186" t="s">
        <v>10606</v>
      </c>
      <c r="C11389" s="186" t="s">
        <v>6</v>
      </c>
      <c r="D11389" s="188" t="s">
        <v>21930</v>
      </c>
    </row>
    <row r="11390" spans="1:4">
      <c r="A11390" s="186" t="s">
        <v>10607</v>
      </c>
      <c r="B11390" s="186" t="s">
        <v>10608</v>
      </c>
      <c r="C11390" s="186" t="s">
        <v>6</v>
      </c>
      <c r="D11390" s="186">
        <v>8.76</v>
      </c>
    </row>
    <row r="11391" spans="1:4">
      <c r="A11391" s="186" t="s">
        <v>10609</v>
      </c>
      <c r="B11391" s="186" t="s">
        <v>10610</v>
      </c>
      <c r="C11391" s="186" t="s">
        <v>6</v>
      </c>
      <c r="D11391" s="188" t="s">
        <v>33679</v>
      </c>
    </row>
    <row r="11392" spans="1:4">
      <c r="A11392" s="186" t="s">
        <v>10611</v>
      </c>
      <c r="B11392" s="186" t="s">
        <v>10612</v>
      </c>
      <c r="C11392" s="186" t="s">
        <v>12</v>
      </c>
      <c r="D11392" s="188" t="s">
        <v>13302</v>
      </c>
    </row>
    <row r="11393" spans="1:4">
      <c r="A11393" s="186" t="s">
        <v>10613</v>
      </c>
      <c r="B11393" s="186" t="s">
        <v>10614</v>
      </c>
      <c r="C11393" s="186" t="s">
        <v>12</v>
      </c>
      <c r="D11393" s="188" t="s">
        <v>11474</v>
      </c>
    </row>
    <row r="11394" spans="1:4">
      <c r="A11394" s="186" t="s">
        <v>10616</v>
      </c>
      <c r="B11394" s="186" t="s">
        <v>10617</v>
      </c>
      <c r="C11394" s="186" t="s">
        <v>12</v>
      </c>
      <c r="D11394" s="186">
        <v>1.36</v>
      </c>
    </row>
    <row r="11395" spans="1:4">
      <c r="A11395" s="186" t="s">
        <v>40219</v>
      </c>
      <c r="B11395" s="186" t="s">
        <v>10619</v>
      </c>
      <c r="C11395" s="186" t="s">
        <v>12</v>
      </c>
      <c r="D11395" s="188" t="s">
        <v>8153</v>
      </c>
    </row>
    <row r="11396" spans="1:4">
      <c r="A11396" s="186" t="s">
        <v>10621</v>
      </c>
      <c r="B11396" s="186" t="s">
        <v>10622</v>
      </c>
      <c r="C11396" s="186" t="s">
        <v>12</v>
      </c>
      <c r="D11396" s="188" t="s">
        <v>8676</v>
      </c>
    </row>
    <row r="11397" spans="1:4">
      <c r="B11397" s="186" t="s">
        <v>1288</v>
      </c>
    </row>
    <row r="11398" spans="1:4">
      <c r="A11398" s="186" t="s">
        <v>10623</v>
      </c>
      <c r="B11398" s="186" t="s">
        <v>10624</v>
      </c>
      <c r="C11398" s="186" t="s">
        <v>12</v>
      </c>
      <c r="D11398" s="186">
        <v>6.17</v>
      </c>
    </row>
    <row r="11399" spans="1:4">
      <c r="A11399" s="186" t="s">
        <v>10625</v>
      </c>
      <c r="B11399" s="186" t="s">
        <v>10626</v>
      </c>
      <c r="C11399" s="186" t="s">
        <v>12</v>
      </c>
      <c r="D11399" s="186">
        <v>16.079999999999998</v>
      </c>
    </row>
    <row r="11400" spans="1:4">
      <c r="A11400" s="186" t="s">
        <v>10627</v>
      </c>
      <c r="B11400" s="186" t="s">
        <v>10628</v>
      </c>
      <c r="C11400" s="186" t="s">
        <v>12</v>
      </c>
      <c r="D11400" s="186">
        <v>24.62</v>
      </c>
    </row>
    <row r="11401" spans="1:4">
      <c r="A11401" s="186" t="s">
        <v>10629</v>
      </c>
      <c r="B11401" s="186" t="s">
        <v>10630</v>
      </c>
      <c r="C11401" s="186" t="s">
        <v>12</v>
      </c>
      <c r="D11401" s="186">
        <v>1.0900000000000001</v>
      </c>
    </row>
    <row r="11402" spans="1:4">
      <c r="A11402" s="186" t="s">
        <v>10632</v>
      </c>
      <c r="B11402" s="186" t="s">
        <v>10633</v>
      </c>
      <c r="C11402" s="186" t="s">
        <v>12</v>
      </c>
      <c r="D11402" s="186">
        <v>1.57</v>
      </c>
    </row>
    <row r="11403" spans="1:4">
      <c r="A11403" s="186" t="s">
        <v>204</v>
      </c>
      <c r="B11403" s="186" t="s">
        <v>10000</v>
      </c>
      <c r="C11403" s="186" t="s">
        <v>34116</v>
      </c>
    </row>
    <row r="11405" spans="1:4">
      <c r="C11405" s="184" t="s">
        <v>34071</v>
      </c>
      <c r="D11405" s="185" t="s">
        <v>114</v>
      </c>
    </row>
    <row r="11406" spans="1:4">
      <c r="A11406" s="184"/>
    </row>
    <row r="11407" spans="1:4">
      <c r="D11407" s="184" t="s">
        <v>34072</v>
      </c>
    </row>
    <row r="11408" spans="1:4">
      <c r="A11408" s="184"/>
    </row>
    <row r="11409" spans="1:4">
      <c r="A11409" s="184"/>
      <c r="B11409" s="184" t="s">
        <v>34073</v>
      </c>
      <c r="C11409" s="184" t="s">
        <v>34074</v>
      </c>
      <c r="D11409" s="184" t="s">
        <v>34075</v>
      </c>
    </row>
    <row r="11410" spans="1:4">
      <c r="B11410" s="184" t="s">
        <v>34076</v>
      </c>
      <c r="C11410" s="184" t="s">
        <v>107</v>
      </c>
      <c r="D11410" s="184" t="s">
        <v>34077</v>
      </c>
    </row>
    <row r="11411" spans="1:4">
      <c r="A11411" s="186" t="s">
        <v>40217</v>
      </c>
    </row>
    <row r="11412" spans="1:4">
      <c r="A11412" s="186" t="s">
        <v>10634</v>
      </c>
      <c r="B11412" s="186" t="s">
        <v>40220</v>
      </c>
      <c r="C11412" s="186" t="s">
        <v>12</v>
      </c>
      <c r="D11412" s="188" t="s">
        <v>40221</v>
      </c>
    </row>
    <row r="11413" spans="1:4">
      <c r="B11413" s="186" t="s">
        <v>40222</v>
      </c>
    </row>
    <row r="11414" spans="1:4">
      <c r="A11414" s="186" t="s">
        <v>40223</v>
      </c>
      <c r="B11414" s="186" t="s">
        <v>10635</v>
      </c>
      <c r="C11414" s="186" t="s">
        <v>12</v>
      </c>
      <c r="D11414" s="190" t="s">
        <v>40224</v>
      </c>
    </row>
    <row r="11415" spans="1:4">
      <c r="B11415" s="186" t="s">
        <v>10636</v>
      </c>
    </row>
    <row r="11416" spans="1:4">
      <c r="A11416" s="186" t="s">
        <v>10637</v>
      </c>
      <c r="B11416" s="186" t="s">
        <v>10638</v>
      </c>
      <c r="C11416" s="186" t="s">
        <v>12</v>
      </c>
      <c r="D11416" s="186">
        <v>13.15</v>
      </c>
    </row>
    <row r="11417" spans="1:4">
      <c r="A11417" s="186" t="s">
        <v>10639</v>
      </c>
      <c r="B11417" s="186" t="s">
        <v>10640</v>
      </c>
      <c r="C11417" s="186" t="s">
        <v>12</v>
      </c>
      <c r="D11417" s="186">
        <v>32.450000000000003</v>
      </c>
    </row>
    <row r="11418" spans="1:4">
      <c r="A11418" s="186" t="s">
        <v>10641</v>
      </c>
      <c r="B11418" s="186" t="s">
        <v>10642</v>
      </c>
      <c r="C11418" s="186" t="s">
        <v>12</v>
      </c>
      <c r="D11418" s="186">
        <v>46.15</v>
      </c>
    </row>
    <row r="11419" spans="1:4">
      <c r="A11419" s="186" t="s">
        <v>10644</v>
      </c>
      <c r="B11419" s="186" t="s">
        <v>10645</v>
      </c>
      <c r="C11419" s="186" t="s">
        <v>12</v>
      </c>
      <c r="D11419" s="188" t="s">
        <v>22109</v>
      </c>
    </row>
    <row r="11420" spans="1:4">
      <c r="A11420" s="186" t="s">
        <v>10648</v>
      </c>
      <c r="B11420" s="186" t="s">
        <v>10649</v>
      </c>
      <c r="C11420" s="186" t="s">
        <v>12</v>
      </c>
      <c r="D11420" s="186">
        <v>22.06</v>
      </c>
    </row>
    <row r="11421" spans="1:4">
      <c r="A11421" s="186" t="s">
        <v>10650</v>
      </c>
      <c r="B11421" s="186" t="s">
        <v>10651</v>
      </c>
      <c r="C11421" s="186" t="s">
        <v>12</v>
      </c>
      <c r="D11421" s="186">
        <v>42.66</v>
      </c>
    </row>
    <row r="11422" spans="1:4">
      <c r="A11422" s="186" t="s">
        <v>10653</v>
      </c>
      <c r="B11422" s="186" t="s">
        <v>10654</v>
      </c>
      <c r="C11422" s="186" t="s">
        <v>12</v>
      </c>
      <c r="D11422" s="186">
        <v>103.78</v>
      </c>
    </row>
    <row r="11423" spans="1:4">
      <c r="A11423" s="186" t="s">
        <v>10655</v>
      </c>
      <c r="B11423" s="186" t="s">
        <v>10656</v>
      </c>
      <c r="C11423" s="186" t="s">
        <v>12</v>
      </c>
      <c r="D11423" s="186">
        <v>22.43</v>
      </c>
    </row>
    <row r="11424" spans="1:4">
      <c r="A11424" s="186" t="s">
        <v>10657</v>
      </c>
      <c r="B11424" s="186" t="s">
        <v>10658</v>
      </c>
      <c r="C11424" s="186" t="s">
        <v>12</v>
      </c>
      <c r="D11424" s="186">
        <v>55.37</v>
      </c>
    </row>
    <row r="11425" spans="1:4">
      <c r="A11425" s="186" t="s">
        <v>10659</v>
      </c>
      <c r="B11425" s="186" t="s">
        <v>10660</v>
      </c>
      <c r="C11425" s="186" t="s">
        <v>12</v>
      </c>
      <c r="D11425" s="186">
        <v>102.77</v>
      </c>
    </row>
    <row r="11426" spans="1:4">
      <c r="A11426" s="186" t="s">
        <v>10661</v>
      </c>
      <c r="B11426" s="186" t="s">
        <v>10662</v>
      </c>
      <c r="C11426" s="186" t="s">
        <v>6</v>
      </c>
      <c r="D11426" s="188" t="s">
        <v>40225</v>
      </c>
    </row>
    <row r="11427" spans="1:4">
      <c r="A11427" s="186" t="s">
        <v>10664</v>
      </c>
      <c r="B11427" s="186" t="s">
        <v>10665</v>
      </c>
      <c r="C11427" s="186" t="s">
        <v>6</v>
      </c>
      <c r="D11427" s="188" t="s">
        <v>40226</v>
      </c>
    </row>
    <row r="11428" spans="1:4">
      <c r="A11428" s="186" t="s">
        <v>10666</v>
      </c>
      <c r="B11428" s="186" t="s">
        <v>10667</v>
      </c>
      <c r="C11428" s="186" t="s">
        <v>12</v>
      </c>
      <c r="D11428" s="188" t="s">
        <v>18831</v>
      </c>
    </row>
    <row r="11429" spans="1:4">
      <c r="A11429" s="186" t="s">
        <v>10668</v>
      </c>
      <c r="B11429" s="186" t="s">
        <v>10669</v>
      </c>
      <c r="C11429" s="186" t="s">
        <v>12</v>
      </c>
      <c r="D11429" s="188" t="s">
        <v>16182</v>
      </c>
    </row>
    <row r="11430" spans="1:4">
      <c r="A11430" s="186" t="s">
        <v>40227</v>
      </c>
      <c r="B11430" s="186" t="s">
        <v>10671</v>
      </c>
      <c r="C11430" s="186" t="s">
        <v>12</v>
      </c>
      <c r="D11430" s="188" t="s">
        <v>18862</v>
      </c>
    </row>
    <row r="11431" spans="1:4">
      <c r="A11431" s="186" t="s">
        <v>10687</v>
      </c>
      <c r="B11431" s="186" t="s">
        <v>10688</v>
      </c>
      <c r="C11431" s="186" t="s">
        <v>12</v>
      </c>
      <c r="D11431" s="188" t="s">
        <v>40228</v>
      </c>
    </row>
    <row r="11432" spans="1:4">
      <c r="A11432" s="186" t="s">
        <v>10672</v>
      </c>
      <c r="B11432" s="186" t="s">
        <v>10673</v>
      </c>
      <c r="C11432" s="186" t="s">
        <v>12</v>
      </c>
      <c r="D11432" s="186">
        <v>28.11</v>
      </c>
    </row>
    <row r="11433" spans="1:4">
      <c r="A11433" s="186" t="s">
        <v>10674</v>
      </c>
      <c r="B11433" s="186" t="s">
        <v>10675</v>
      </c>
      <c r="C11433" s="186" t="s">
        <v>12</v>
      </c>
      <c r="D11433" s="186">
        <v>66.37</v>
      </c>
    </row>
    <row r="11434" spans="1:4">
      <c r="A11434" s="186" t="s">
        <v>10676</v>
      </c>
      <c r="B11434" s="186" t="s">
        <v>10677</v>
      </c>
      <c r="C11434" s="186" t="s">
        <v>12</v>
      </c>
      <c r="D11434" s="186">
        <v>125.41</v>
      </c>
    </row>
    <row r="11435" spans="1:4">
      <c r="A11435" s="186" t="s">
        <v>10678</v>
      </c>
      <c r="B11435" s="186" t="s">
        <v>10679</v>
      </c>
      <c r="C11435" s="186" t="s">
        <v>12</v>
      </c>
      <c r="D11435" s="186">
        <v>82.06</v>
      </c>
    </row>
    <row r="11436" spans="1:4">
      <c r="A11436" s="186" t="s">
        <v>10680</v>
      </c>
      <c r="B11436" s="186" t="s">
        <v>10681</v>
      </c>
      <c r="C11436" s="186" t="s">
        <v>12</v>
      </c>
      <c r="D11436" s="186">
        <v>6.76</v>
      </c>
    </row>
    <row r="11437" spans="1:4">
      <c r="A11437" s="186" t="s">
        <v>10683</v>
      </c>
      <c r="B11437" s="186" t="s">
        <v>10684</v>
      </c>
      <c r="C11437" s="186" t="s">
        <v>12</v>
      </c>
      <c r="D11437" s="186">
        <v>7.11</v>
      </c>
    </row>
    <row r="11438" spans="1:4">
      <c r="A11438" s="186" t="s">
        <v>10685</v>
      </c>
      <c r="B11438" s="186" t="s">
        <v>10686</v>
      </c>
      <c r="C11438" s="186" t="s">
        <v>12</v>
      </c>
      <c r="D11438" s="186">
        <v>14.14</v>
      </c>
    </row>
    <row r="11439" spans="1:4">
      <c r="A11439" s="186" t="s">
        <v>10689</v>
      </c>
      <c r="B11439" s="186" t="s">
        <v>10690</v>
      </c>
      <c r="C11439" s="186" t="s">
        <v>6</v>
      </c>
      <c r="D11439" s="188" t="s">
        <v>23540</v>
      </c>
    </row>
    <row r="11440" spans="1:4">
      <c r="A11440" s="186" t="s">
        <v>10691</v>
      </c>
      <c r="B11440" s="186" t="s">
        <v>10692</v>
      </c>
      <c r="C11440" s="186" t="s">
        <v>6</v>
      </c>
      <c r="D11440" s="186">
        <v>37.979999999999997</v>
      </c>
    </row>
    <row r="11441" spans="1:4">
      <c r="A11441" s="186" t="s">
        <v>10693</v>
      </c>
      <c r="B11441" s="186" t="s">
        <v>10694</v>
      </c>
      <c r="C11441" s="186" t="s">
        <v>6</v>
      </c>
      <c r="D11441" s="186">
        <v>36.049999999999997</v>
      </c>
    </row>
    <row r="11442" spans="1:4">
      <c r="A11442" s="186" t="s">
        <v>10695</v>
      </c>
      <c r="B11442" s="186" t="s">
        <v>10696</v>
      </c>
      <c r="C11442" s="186" t="s">
        <v>12</v>
      </c>
      <c r="D11442" s="188" t="s">
        <v>33391</v>
      </c>
    </row>
    <row r="11443" spans="1:4">
      <c r="A11443" s="186" t="s">
        <v>10698</v>
      </c>
      <c r="B11443" s="186" t="s">
        <v>10699</v>
      </c>
      <c r="C11443" s="186" t="s">
        <v>12</v>
      </c>
      <c r="D11443" s="188" t="s">
        <v>22305</v>
      </c>
    </row>
    <row r="11444" spans="1:4">
      <c r="A11444" s="186" t="s">
        <v>10700</v>
      </c>
      <c r="B11444" s="186" t="s">
        <v>10701</v>
      </c>
      <c r="C11444" s="186" t="s">
        <v>12</v>
      </c>
      <c r="D11444" s="188" t="s">
        <v>19089</v>
      </c>
    </row>
    <row r="11445" spans="1:4">
      <c r="A11445" s="186" t="s">
        <v>10702</v>
      </c>
      <c r="B11445" s="186" t="s">
        <v>10703</v>
      </c>
      <c r="C11445" s="186" t="s">
        <v>12</v>
      </c>
      <c r="D11445" s="188" t="s">
        <v>39534</v>
      </c>
    </row>
    <row r="11446" spans="1:4">
      <c r="A11446" s="186" t="s">
        <v>40229</v>
      </c>
      <c r="B11446" s="186" t="s">
        <v>10704</v>
      </c>
      <c r="C11446" s="186" t="s">
        <v>12</v>
      </c>
      <c r="D11446" s="186">
        <v>39.729999999999997</v>
      </c>
    </row>
    <row r="11447" spans="1:4">
      <c r="A11447" s="186" t="s">
        <v>40230</v>
      </c>
      <c r="B11447" s="186" t="s">
        <v>10705</v>
      </c>
      <c r="C11447" s="186" t="s">
        <v>12</v>
      </c>
      <c r="D11447" s="186">
        <v>87.7</v>
      </c>
    </row>
    <row r="11448" spans="1:4">
      <c r="A11448" s="186" t="s">
        <v>40231</v>
      </c>
      <c r="B11448" s="186" t="s">
        <v>10706</v>
      </c>
      <c r="C11448" s="186" t="s">
        <v>12</v>
      </c>
      <c r="D11448" s="186">
        <v>156.43</v>
      </c>
    </row>
    <row r="11449" spans="1:4">
      <c r="A11449" s="186" t="s">
        <v>10707</v>
      </c>
      <c r="B11449" s="186" t="s">
        <v>10708</v>
      </c>
      <c r="C11449" s="186" t="s">
        <v>12</v>
      </c>
      <c r="D11449" s="186">
        <v>284.93</v>
      </c>
    </row>
    <row r="11450" spans="1:4">
      <c r="A11450" s="186" t="s">
        <v>10709</v>
      </c>
      <c r="B11450" s="186" t="s">
        <v>10710</v>
      </c>
      <c r="C11450" s="186" t="s">
        <v>12</v>
      </c>
      <c r="D11450" s="186">
        <v>391.07</v>
      </c>
    </row>
    <row r="11451" spans="1:4">
      <c r="A11451" s="186" t="s">
        <v>40232</v>
      </c>
      <c r="B11451" s="186" t="s">
        <v>10711</v>
      </c>
      <c r="C11451" s="186" t="s">
        <v>12</v>
      </c>
      <c r="D11451" s="186">
        <v>11.34</v>
      </c>
    </row>
    <row r="11452" spans="1:4">
      <c r="A11452" s="186" t="s">
        <v>40233</v>
      </c>
      <c r="B11452" s="186" t="s">
        <v>10712</v>
      </c>
      <c r="C11452" s="186" t="s">
        <v>12</v>
      </c>
      <c r="D11452" s="186">
        <v>24.77</v>
      </c>
    </row>
    <row r="11453" spans="1:4">
      <c r="A11453" s="186" t="s">
        <v>40234</v>
      </c>
      <c r="B11453" s="186" t="s">
        <v>10713</v>
      </c>
      <c r="C11453" s="186" t="s">
        <v>12</v>
      </c>
      <c r="D11453" s="186">
        <v>39.43</v>
      </c>
    </row>
    <row r="11454" spans="1:4">
      <c r="A11454" s="186" t="s">
        <v>10714</v>
      </c>
      <c r="B11454" s="186" t="s">
        <v>10715</v>
      </c>
      <c r="C11454" s="186" t="s">
        <v>12</v>
      </c>
      <c r="D11454" s="186">
        <v>1.29</v>
      </c>
    </row>
    <row r="11455" spans="1:4">
      <c r="A11455" s="186" t="s">
        <v>10716</v>
      </c>
      <c r="B11455" s="186" t="s">
        <v>10717</v>
      </c>
      <c r="C11455" s="186" t="s">
        <v>12</v>
      </c>
      <c r="D11455" s="188" t="s">
        <v>8583</v>
      </c>
    </row>
    <row r="11456" spans="1:4">
      <c r="A11456" s="186" t="s">
        <v>10718</v>
      </c>
      <c r="B11456" s="186" t="s">
        <v>10719</v>
      </c>
      <c r="C11456" s="186" t="s">
        <v>12</v>
      </c>
      <c r="D11456" s="188" t="s">
        <v>17941</v>
      </c>
    </row>
    <row r="11457" spans="1:4">
      <c r="A11457" s="186" t="s">
        <v>10720</v>
      </c>
      <c r="B11457" s="186" t="s">
        <v>10721</v>
      </c>
      <c r="C11457" s="186" t="s">
        <v>12</v>
      </c>
      <c r="D11457" s="186">
        <v>18.670000000000002</v>
      </c>
    </row>
    <row r="11458" spans="1:4">
      <c r="A11458" s="189">
        <v>10979</v>
      </c>
      <c r="B11458" s="186" t="s">
        <v>10722</v>
      </c>
      <c r="C11458" s="186" t="s">
        <v>12</v>
      </c>
      <c r="D11458" s="188" t="s">
        <v>22314</v>
      </c>
    </row>
    <row r="11459" spans="1:4">
      <c r="A11459" s="189">
        <v>10981</v>
      </c>
      <c r="B11459" s="186" t="s">
        <v>10723</v>
      </c>
      <c r="C11459" s="186" t="s">
        <v>12</v>
      </c>
      <c r="D11459" s="186">
        <v>1.87</v>
      </c>
    </row>
    <row r="11460" spans="1:4">
      <c r="A11460" s="189">
        <v>10980</v>
      </c>
      <c r="B11460" s="186" t="s">
        <v>10724</v>
      </c>
      <c r="C11460" s="186" t="s">
        <v>12</v>
      </c>
      <c r="D11460" s="186">
        <v>7.84</v>
      </c>
    </row>
    <row r="11461" spans="1:4">
      <c r="A11461" s="186" t="s">
        <v>10725</v>
      </c>
      <c r="B11461" s="186" t="s">
        <v>10726</v>
      </c>
      <c r="C11461" s="186" t="s">
        <v>12</v>
      </c>
      <c r="D11461" s="186">
        <v>1.61</v>
      </c>
    </row>
    <row r="11462" spans="1:4">
      <c r="A11462" s="186" t="s">
        <v>10727</v>
      </c>
      <c r="B11462" s="186" t="s">
        <v>10728</v>
      </c>
      <c r="C11462" s="186" t="s">
        <v>12</v>
      </c>
      <c r="D11462" s="186">
        <v>4.71</v>
      </c>
    </row>
    <row r="11463" spans="1:4">
      <c r="A11463" s="186" t="s">
        <v>40235</v>
      </c>
      <c r="B11463" s="186" t="s">
        <v>10729</v>
      </c>
      <c r="C11463" s="186" t="s">
        <v>12</v>
      </c>
      <c r="D11463" s="186">
        <v>12.5</v>
      </c>
    </row>
    <row r="11464" spans="1:4">
      <c r="A11464" s="186" t="s">
        <v>40236</v>
      </c>
      <c r="B11464" s="186" t="s">
        <v>10730</v>
      </c>
      <c r="C11464" s="186" t="s">
        <v>12</v>
      </c>
      <c r="D11464" s="186">
        <v>24.12</v>
      </c>
    </row>
    <row r="11465" spans="1:4">
      <c r="A11465" s="186" t="s">
        <v>40237</v>
      </c>
      <c r="B11465" s="186" t="s">
        <v>10731</v>
      </c>
      <c r="C11465" s="186" t="s">
        <v>12</v>
      </c>
      <c r="D11465" s="186">
        <v>34.22</v>
      </c>
    </row>
    <row r="11466" spans="1:4">
      <c r="A11466" s="186" t="s">
        <v>40238</v>
      </c>
      <c r="B11466" s="186" t="s">
        <v>10733</v>
      </c>
      <c r="C11466" s="186" t="s">
        <v>12</v>
      </c>
      <c r="D11466" s="186">
        <v>14.52</v>
      </c>
    </row>
    <row r="11467" spans="1:4">
      <c r="A11467" s="186" t="s">
        <v>40239</v>
      </c>
      <c r="B11467" s="186" t="s">
        <v>10735</v>
      </c>
      <c r="C11467" s="186" t="s">
        <v>12</v>
      </c>
      <c r="D11467" s="186">
        <v>22.24</v>
      </c>
    </row>
    <row r="11468" spans="1:4">
      <c r="A11468" s="186" t="s">
        <v>40240</v>
      </c>
      <c r="B11468" s="186" t="s">
        <v>10736</v>
      </c>
      <c r="C11468" s="186" t="s">
        <v>12</v>
      </c>
      <c r="D11468" s="186">
        <v>48.79</v>
      </c>
    </row>
    <row r="11469" spans="1:4">
      <c r="A11469" s="186" t="s">
        <v>40241</v>
      </c>
      <c r="B11469" s="186" t="s">
        <v>10737</v>
      </c>
      <c r="C11469" s="186" t="s">
        <v>12</v>
      </c>
      <c r="D11469" s="186">
        <v>25.58</v>
      </c>
    </row>
    <row r="11470" spans="1:4">
      <c r="A11470" s="189">
        <v>10357</v>
      </c>
      <c r="B11470" s="186" t="s">
        <v>10738</v>
      </c>
      <c r="C11470" s="186" t="s">
        <v>12</v>
      </c>
      <c r="D11470" s="186">
        <v>12.2</v>
      </c>
    </row>
    <row r="11471" spans="1:4">
      <c r="A11471" s="189">
        <v>10358</v>
      </c>
      <c r="B11471" s="186" t="s">
        <v>10739</v>
      </c>
      <c r="C11471" s="186" t="s">
        <v>12</v>
      </c>
      <c r="D11471" s="186">
        <v>19.37</v>
      </c>
    </row>
    <row r="11472" spans="1:4">
      <c r="A11472" s="189">
        <v>10359</v>
      </c>
      <c r="B11472" s="186" t="s">
        <v>10740</v>
      </c>
      <c r="C11472" s="186" t="s">
        <v>12</v>
      </c>
      <c r="D11472" s="186">
        <v>26.75</v>
      </c>
    </row>
    <row r="11473" spans="1:4">
      <c r="A11473" s="186" t="s">
        <v>10744</v>
      </c>
      <c r="B11473" s="186" t="s">
        <v>10745</v>
      </c>
      <c r="C11473" s="186" t="s">
        <v>6</v>
      </c>
      <c r="D11473" s="186">
        <v>12.45</v>
      </c>
    </row>
    <row r="11474" spans="1:4">
      <c r="A11474" s="186" t="s">
        <v>10742</v>
      </c>
      <c r="B11474" s="186" t="s">
        <v>22814</v>
      </c>
      <c r="C11474" s="186" t="s">
        <v>6</v>
      </c>
      <c r="D11474" s="186">
        <v>16.73</v>
      </c>
    </row>
    <row r="11475" spans="1:4">
      <c r="A11475" s="186" t="s">
        <v>10746</v>
      </c>
      <c r="B11475" s="186" t="s">
        <v>10747</v>
      </c>
      <c r="C11475" s="186" t="s">
        <v>12</v>
      </c>
      <c r="D11475" s="188" t="s">
        <v>33061</v>
      </c>
    </row>
    <row r="11476" spans="1:4">
      <c r="A11476" s="186" t="s">
        <v>10748</v>
      </c>
      <c r="B11476" s="186" t="s">
        <v>10749</v>
      </c>
      <c r="C11476" s="186" t="s">
        <v>6</v>
      </c>
      <c r="D11476" s="186">
        <v>22.63</v>
      </c>
    </row>
    <row r="11477" spans="1:4">
      <c r="A11477" s="186" t="s">
        <v>204</v>
      </c>
      <c r="B11477" s="186" t="s">
        <v>10065</v>
      </c>
      <c r="C11477" s="186" t="s">
        <v>34116</v>
      </c>
    </row>
    <row r="11479" spans="1:4">
      <c r="C11479" s="184" t="s">
        <v>34071</v>
      </c>
      <c r="D11479" s="185" t="s">
        <v>114</v>
      </c>
    </row>
    <row r="11480" spans="1:4">
      <c r="A11480" s="184"/>
    </row>
    <row r="11481" spans="1:4">
      <c r="D11481" s="184" t="s">
        <v>34072</v>
      </c>
    </row>
    <row r="11482" spans="1:4">
      <c r="A11482" s="184"/>
    </row>
    <row r="11483" spans="1:4">
      <c r="A11483" s="184"/>
      <c r="B11483" s="184" t="s">
        <v>34073</v>
      </c>
      <c r="C11483" s="184" t="s">
        <v>34074</v>
      </c>
      <c r="D11483" s="184" t="s">
        <v>34075</v>
      </c>
    </row>
    <row r="11484" spans="1:4">
      <c r="B11484" s="184" t="s">
        <v>34076</v>
      </c>
      <c r="C11484" s="184" t="s">
        <v>107</v>
      </c>
      <c r="D11484" s="184" t="s">
        <v>34077</v>
      </c>
    </row>
    <row r="11485" spans="1:4">
      <c r="A11485" s="186" t="s">
        <v>40217</v>
      </c>
    </row>
    <row r="11486" spans="1:4">
      <c r="A11486" s="186" t="s">
        <v>10750</v>
      </c>
      <c r="B11486" s="186" t="s">
        <v>10751</v>
      </c>
      <c r="C11486" s="186" t="s">
        <v>6</v>
      </c>
      <c r="D11486" s="186">
        <v>20.37</v>
      </c>
    </row>
    <row r="11487" spans="1:4">
      <c r="A11487" s="186" t="s">
        <v>40242</v>
      </c>
      <c r="B11487" s="186" t="s">
        <v>40243</v>
      </c>
      <c r="C11487" s="186" t="s">
        <v>12</v>
      </c>
      <c r="D11487" s="188" t="s">
        <v>40244</v>
      </c>
    </row>
    <row r="11488" spans="1:4">
      <c r="B11488" s="186" t="s">
        <v>403</v>
      </c>
    </row>
    <row r="11489" spans="1:4">
      <c r="A11489" s="186" t="s">
        <v>40245</v>
      </c>
      <c r="B11489" s="186" t="s">
        <v>10752</v>
      </c>
      <c r="C11489" s="186" t="s">
        <v>12</v>
      </c>
      <c r="D11489" s="186">
        <v>18.899999999999999</v>
      </c>
    </row>
    <row r="11490" spans="1:4">
      <c r="A11490" s="186" t="s">
        <v>40246</v>
      </c>
      <c r="B11490" s="186" t="s">
        <v>10753</v>
      </c>
      <c r="C11490" s="186" t="s">
        <v>12</v>
      </c>
      <c r="D11490" s="186">
        <v>41.33</v>
      </c>
    </row>
    <row r="11491" spans="1:4">
      <c r="A11491" s="186" t="s">
        <v>10754</v>
      </c>
      <c r="B11491" s="186" t="s">
        <v>10755</v>
      </c>
      <c r="C11491" s="186" t="s">
        <v>12</v>
      </c>
      <c r="D11491" s="186">
        <v>87.56</v>
      </c>
    </row>
    <row r="11492" spans="1:4">
      <c r="A11492" s="186" t="s">
        <v>10756</v>
      </c>
      <c r="B11492" s="186" t="s">
        <v>10757</v>
      </c>
      <c r="C11492" s="186" t="s">
        <v>12</v>
      </c>
      <c r="D11492" s="186">
        <v>33.909999999999997</v>
      </c>
    </row>
    <row r="11493" spans="1:4">
      <c r="A11493" s="186" t="s">
        <v>10759</v>
      </c>
      <c r="B11493" s="186" t="s">
        <v>10760</v>
      </c>
      <c r="C11493" s="186" t="s">
        <v>12</v>
      </c>
      <c r="D11493" s="186">
        <v>69.58</v>
      </c>
    </row>
    <row r="11494" spans="1:4">
      <c r="A11494" s="186" t="s">
        <v>10761</v>
      </c>
      <c r="B11494" s="186" t="s">
        <v>10762</v>
      </c>
      <c r="C11494" s="186" t="s">
        <v>12</v>
      </c>
      <c r="D11494" s="186">
        <v>58.8</v>
      </c>
    </row>
    <row r="11495" spans="1:4">
      <c r="A11495" s="186" t="s">
        <v>10763</v>
      </c>
      <c r="B11495" s="186" t="s">
        <v>10764</v>
      </c>
      <c r="C11495" s="186" t="s">
        <v>12</v>
      </c>
      <c r="D11495" s="186">
        <v>2.76</v>
      </c>
    </row>
    <row r="11496" spans="1:4">
      <c r="A11496" s="186" t="s">
        <v>10766</v>
      </c>
      <c r="B11496" s="186" t="s">
        <v>10767</v>
      </c>
      <c r="C11496" s="186" t="s">
        <v>12</v>
      </c>
      <c r="D11496" s="186">
        <v>6.83</v>
      </c>
    </row>
    <row r="11497" spans="1:4">
      <c r="A11497" s="186" t="s">
        <v>10769</v>
      </c>
      <c r="B11497" s="186" t="s">
        <v>10770</v>
      </c>
      <c r="C11497" s="186" t="s">
        <v>12</v>
      </c>
      <c r="D11497" s="186">
        <v>16.22</v>
      </c>
    </row>
    <row r="11498" spans="1:4">
      <c r="A11498" s="186" t="s">
        <v>10772</v>
      </c>
      <c r="B11498" s="186" t="s">
        <v>10773</v>
      </c>
      <c r="C11498" s="186" t="s">
        <v>12</v>
      </c>
      <c r="D11498" s="186">
        <v>147.38</v>
      </c>
    </row>
    <row r="11499" spans="1:4">
      <c r="A11499" s="186" t="s">
        <v>10774</v>
      </c>
      <c r="B11499" s="186" t="s">
        <v>10775</v>
      </c>
      <c r="C11499" s="186" t="s">
        <v>12</v>
      </c>
      <c r="D11499" s="188" t="s">
        <v>40247</v>
      </c>
    </row>
    <row r="11500" spans="1:4">
      <c r="A11500" s="186" t="s">
        <v>10776</v>
      </c>
      <c r="B11500" s="186" t="s">
        <v>10777</v>
      </c>
      <c r="C11500" s="186" t="s">
        <v>12</v>
      </c>
      <c r="D11500" s="186">
        <v>3.15</v>
      </c>
    </row>
    <row r="11501" spans="1:4">
      <c r="A11501" s="186" t="s">
        <v>10779</v>
      </c>
      <c r="B11501" s="186" t="s">
        <v>10780</v>
      </c>
      <c r="C11501" s="186" t="s">
        <v>12</v>
      </c>
      <c r="D11501" s="186">
        <v>5.5</v>
      </c>
    </row>
    <row r="11502" spans="1:4">
      <c r="A11502" s="186" t="s">
        <v>40248</v>
      </c>
      <c r="B11502" s="186" t="s">
        <v>10781</v>
      </c>
      <c r="C11502" s="186" t="s">
        <v>12</v>
      </c>
      <c r="D11502" s="186">
        <v>4.87</v>
      </c>
    </row>
    <row r="11503" spans="1:4">
      <c r="A11503" s="186" t="s">
        <v>10782</v>
      </c>
      <c r="B11503" s="186" t="s">
        <v>10783</v>
      </c>
      <c r="C11503" s="186" t="s">
        <v>6</v>
      </c>
      <c r="D11503" s="188" t="s">
        <v>40249</v>
      </c>
    </row>
    <row r="11504" spans="1:4">
      <c r="A11504" s="186" t="s">
        <v>10784</v>
      </c>
      <c r="B11504" s="186" t="s">
        <v>10785</v>
      </c>
      <c r="C11504" s="186" t="s">
        <v>6</v>
      </c>
      <c r="D11504" s="188" t="s">
        <v>19845</v>
      </c>
    </row>
    <row r="11505" spans="1:4">
      <c r="A11505" s="186" t="s">
        <v>10787</v>
      </c>
      <c r="B11505" s="186" t="s">
        <v>10788</v>
      </c>
      <c r="C11505" s="186" t="s">
        <v>7</v>
      </c>
      <c r="D11505" s="186">
        <v>35.49</v>
      </c>
    </row>
    <row r="11506" spans="1:4">
      <c r="A11506" s="186" t="s">
        <v>40250</v>
      </c>
      <c r="B11506" s="186" t="s">
        <v>10789</v>
      </c>
      <c r="C11506" s="186" t="s">
        <v>7</v>
      </c>
      <c r="D11506" s="186">
        <v>95.5</v>
      </c>
    </row>
    <row r="11507" spans="1:4">
      <c r="A11507" s="186" t="s">
        <v>40251</v>
      </c>
      <c r="B11507" s="186" t="s">
        <v>10790</v>
      </c>
      <c r="C11507" s="186" t="s">
        <v>7</v>
      </c>
      <c r="D11507" s="186">
        <v>161.85</v>
      </c>
    </row>
    <row r="11508" spans="1:4">
      <c r="A11508" s="186" t="s">
        <v>40252</v>
      </c>
      <c r="B11508" s="186" t="s">
        <v>10791</v>
      </c>
      <c r="C11508" s="186" t="s">
        <v>7</v>
      </c>
      <c r="D11508" s="186">
        <v>246.39</v>
      </c>
    </row>
    <row r="11509" spans="1:4">
      <c r="A11509" s="186" t="s">
        <v>40253</v>
      </c>
      <c r="B11509" s="186" t="s">
        <v>10792</v>
      </c>
      <c r="C11509" s="186" t="s">
        <v>7</v>
      </c>
      <c r="D11509" s="186">
        <v>349.87</v>
      </c>
    </row>
    <row r="11510" spans="1:4">
      <c r="A11510" s="186" t="s">
        <v>40254</v>
      </c>
      <c r="B11510" s="186" t="s">
        <v>10794</v>
      </c>
      <c r="C11510" s="186" t="s">
        <v>7</v>
      </c>
      <c r="D11510" s="186">
        <v>12.6</v>
      </c>
    </row>
    <row r="11511" spans="1:4">
      <c r="A11511" s="186" t="s">
        <v>40255</v>
      </c>
      <c r="B11511" s="186" t="s">
        <v>10795</v>
      </c>
      <c r="C11511" s="186" t="s">
        <v>7</v>
      </c>
      <c r="D11511" s="186">
        <v>26.16</v>
      </c>
    </row>
    <row r="11512" spans="1:4">
      <c r="A11512" s="186" t="s">
        <v>40256</v>
      </c>
      <c r="B11512" s="186" t="s">
        <v>10797</v>
      </c>
      <c r="C11512" s="186" t="s">
        <v>7</v>
      </c>
      <c r="D11512" s="186">
        <v>42.53</v>
      </c>
    </row>
    <row r="11513" spans="1:4">
      <c r="A11513" s="186" t="s">
        <v>40257</v>
      </c>
      <c r="B11513" s="186" t="s">
        <v>10798</v>
      </c>
      <c r="C11513" s="186" t="s">
        <v>7</v>
      </c>
      <c r="D11513" s="186">
        <v>15.55</v>
      </c>
    </row>
    <row r="11514" spans="1:4">
      <c r="A11514" s="186" t="s">
        <v>40258</v>
      </c>
      <c r="B11514" s="186" t="s">
        <v>10800</v>
      </c>
      <c r="C11514" s="186" t="s">
        <v>7</v>
      </c>
      <c r="D11514" s="186">
        <v>30.53</v>
      </c>
    </row>
    <row r="11515" spans="1:4">
      <c r="A11515" s="186" t="s">
        <v>40259</v>
      </c>
      <c r="B11515" s="186" t="s">
        <v>10802</v>
      </c>
      <c r="C11515" s="186" t="s">
        <v>7</v>
      </c>
      <c r="D11515" s="186">
        <v>51.02</v>
      </c>
    </row>
    <row r="11516" spans="1:4">
      <c r="A11516" s="186" t="s">
        <v>40260</v>
      </c>
      <c r="B11516" s="186" t="s">
        <v>10803</v>
      </c>
      <c r="C11516" s="186" t="s">
        <v>7</v>
      </c>
      <c r="D11516" s="186">
        <v>19.11</v>
      </c>
    </row>
    <row r="11517" spans="1:4">
      <c r="A11517" s="186" t="s">
        <v>40261</v>
      </c>
      <c r="B11517" s="186" t="s">
        <v>10805</v>
      </c>
      <c r="C11517" s="186" t="s">
        <v>7</v>
      </c>
      <c r="D11517" s="186">
        <v>38.53</v>
      </c>
    </row>
    <row r="11518" spans="1:4">
      <c r="A11518" s="186" t="s">
        <v>40262</v>
      </c>
      <c r="B11518" s="186" t="s">
        <v>10806</v>
      </c>
      <c r="C11518" s="186" t="s">
        <v>7</v>
      </c>
      <c r="D11518" s="186">
        <v>63.79</v>
      </c>
    </row>
    <row r="11519" spans="1:4">
      <c r="A11519" s="186" t="s">
        <v>10807</v>
      </c>
      <c r="B11519" s="186" t="s">
        <v>10808</v>
      </c>
      <c r="C11519" s="186" t="s">
        <v>6</v>
      </c>
      <c r="D11519" s="186">
        <v>28.16</v>
      </c>
    </row>
    <row r="11520" spans="1:4">
      <c r="A11520" s="186" t="s">
        <v>10810</v>
      </c>
      <c r="B11520" s="186" t="s">
        <v>10811</v>
      </c>
      <c r="C11520" s="186" t="s">
        <v>6</v>
      </c>
      <c r="D11520" s="186">
        <v>26.75</v>
      </c>
    </row>
    <row r="11521" spans="1:4">
      <c r="A11521" s="186" t="s">
        <v>10812</v>
      </c>
      <c r="B11521" s="186" t="s">
        <v>10813</v>
      </c>
      <c r="C11521" s="186" t="s">
        <v>6</v>
      </c>
      <c r="D11521" s="186">
        <v>52.15</v>
      </c>
    </row>
    <row r="11522" spans="1:4">
      <c r="A11522" s="186" t="s">
        <v>10814</v>
      </c>
      <c r="B11522" s="186" t="s">
        <v>10815</v>
      </c>
      <c r="C11522" s="186" t="s">
        <v>7</v>
      </c>
      <c r="D11522" s="188" t="s">
        <v>33894</v>
      </c>
    </row>
    <row r="11523" spans="1:4">
      <c r="A11523" s="186" t="s">
        <v>10817</v>
      </c>
      <c r="B11523" s="186" t="s">
        <v>10818</v>
      </c>
      <c r="C11523" s="186" t="s">
        <v>7</v>
      </c>
      <c r="D11523" s="188" t="s">
        <v>8965</v>
      </c>
    </row>
    <row r="11524" spans="1:4">
      <c r="A11524" s="186" t="s">
        <v>40263</v>
      </c>
      <c r="B11524" s="186" t="s">
        <v>10819</v>
      </c>
      <c r="C11524" s="186" t="s">
        <v>7</v>
      </c>
      <c r="D11524" s="188" t="s">
        <v>14845</v>
      </c>
    </row>
    <row r="11525" spans="1:4">
      <c r="A11525" s="186" t="s">
        <v>10820</v>
      </c>
      <c r="B11525" s="186" t="s">
        <v>10821</v>
      </c>
      <c r="C11525" s="186" t="s">
        <v>7</v>
      </c>
      <c r="D11525" s="186">
        <v>2.36</v>
      </c>
    </row>
    <row r="11526" spans="1:4">
      <c r="A11526" s="189">
        <v>10978</v>
      </c>
      <c r="B11526" s="186" t="s">
        <v>10822</v>
      </c>
      <c r="C11526" s="186" t="s">
        <v>7</v>
      </c>
      <c r="D11526" s="188" t="s">
        <v>18629</v>
      </c>
    </row>
    <row r="11527" spans="1:4">
      <c r="A11527" s="186" t="s">
        <v>10824</v>
      </c>
      <c r="B11527" s="186" t="s">
        <v>10825</v>
      </c>
      <c r="C11527" s="186" t="s">
        <v>7</v>
      </c>
      <c r="D11527" s="186">
        <v>8.31</v>
      </c>
    </row>
    <row r="11528" spans="1:4">
      <c r="A11528" s="186" t="s">
        <v>40264</v>
      </c>
      <c r="B11528" s="186" t="s">
        <v>10827</v>
      </c>
      <c r="C11528" s="186" t="s">
        <v>7</v>
      </c>
      <c r="D11528" s="186">
        <v>19.39</v>
      </c>
    </row>
    <row r="11529" spans="1:4">
      <c r="A11529" s="186" t="s">
        <v>40265</v>
      </c>
      <c r="B11529" s="186" t="s">
        <v>10829</v>
      </c>
      <c r="C11529" s="186" t="s">
        <v>7</v>
      </c>
      <c r="D11529" s="188" t="s">
        <v>21979</v>
      </c>
    </row>
    <row r="11530" spans="1:4">
      <c r="A11530" s="186" t="s">
        <v>40266</v>
      </c>
      <c r="B11530" s="186" t="s">
        <v>10830</v>
      </c>
      <c r="C11530" s="186" t="s">
        <v>7</v>
      </c>
      <c r="D11530" s="186">
        <v>41.81</v>
      </c>
    </row>
    <row r="11531" spans="1:4">
      <c r="A11531" s="186" t="s">
        <v>40267</v>
      </c>
      <c r="B11531" s="186" t="s">
        <v>10831</v>
      </c>
      <c r="C11531" s="186" t="s">
        <v>7</v>
      </c>
      <c r="D11531" s="186">
        <v>62.77</v>
      </c>
    </row>
    <row r="11532" spans="1:4">
      <c r="A11532" s="186" t="s">
        <v>40268</v>
      </c>
      <c r="B11532" s="186" t="s">
        <v>10832</v>
      </c>
      <c r="C11532" s="186" t="s">
        <v>7</v>
      </c>
      <c r="D11532" s="186">
        <v>107.03</v>
      </c>
    </row>
    <row r="11533" spans="1:4">
      <c r="A11533" s="186" t="s">
        <v>40269</v>
      </c>
      <c r="B11533" s="186" t="s">
        <v>10833</v>
      </c>
      <c r="C11533" s="186" t="s">
        <v>7</v>
      </c>
      <c r="D11533" s="186">
        <v>172.88</v>
      </c>
    </row>
    <row r="11534" spans="1:4">
      <c r="A11534" s="186" t="s">
        <v>10834</v>
      </c>
      <c r="B11534" s="186" t="s">
        <v>10835</v>
      </c>
      <c r="C11534" s="186" t="s">
        <v>7</v>
      </c>
      <c r="D11534" s="186">
        <v>277.32</v>
      </c>
    </row>
    <row r="11535" spans="1:4">
      <c r="A11535" s="186" t="s">
        <v>10836</v>
      </c>
      <c r="B11535" s="186" t="s">
        <v>10837</v>
      </c>
      <c r="C11535" s="186" t="s">
        <v>12</v>
      </c>
      <c r="D11535" s="188" t="s">
        <v>23391</v>
      </c>
    </row>
    <row r="11536" spans="1:4">
      <c r="A11536" s="186" t="s">
        <v>40270</v>
      </c>
    </row>
    <row r="11537" spans="1:4">
      <c r="A11537" s="186" t="s">
        <v>10838</v>
      </c>
      <c r="B11537" s="186" t="s">
        <v>40271</v>
      </c>
      <c r="C11537" s="186" t="s">
        <v>12</v>
      </c>
      <c r="D11537" s="186">
        <v>0.48</v>
      </c>
    </row>
    <row r="11538" spans="1:4">
      <c r="B11538" s="186" t="s">
        <v>40272</v>
      </c>
    </row>
    <row r="11539" spans="1:4">
      <c r="A11539" s="186" t="s">
        <v>10839</v>
      </c>
      <c r="B11539" s="186" t="s">
        <v>40273</v>
      </c>
      <c r="C11539" s="186" t="s">
        <v>12</v>
      </c>
      <c r="D11539" s="186">
        <v>0.6</v>
      </c>
    </row>
    <row r="11540" spans="1:4">
      <c r="B11540" s="186" t="s">
        <v>40274</v>
      </c>
    </row>
    <row r="11541" spans="1:4">
      <c r="A11541" s="186" t="s">
        <v>10840</v>
      </c>
      <c r="B11541" s="186" t="s">
        <v>40275</v>
      </c>
      <c r="C11541" s="186" t="s">
        <v>12</v>
      </c>
      <c r="D11541" s="186">
        <v>1.24</v>
      </c>
    </row>
    <row r="11542" spans="1:4">
      <c r="B11542" s="186" t="s">
        <v>40276</v>
      </c>
    </row>
    <row r="11543" spans="1:4">
      <c r="A11543" s="186" t="s">
        <v>10842</v>
      </c>
      <c r="B11543" s="186" t="s">
        <v>40277</v>
      </c>
      <c r="C11543" s="186" t="s">
        <v>12</v>
      </c>
      <c r="D11543" s="186">
        <v>1.24</v>
      </c>
    </row>
    <row r="11544" spans="1:4">
      <c r="B11544" s="186" t="s">
        <v>40278</v>
      </c>
    </row>
    <row r="11545" spans="1:4">
      <c r="A11545" s="186" t="s">
        <v>10843</v>
      </c>
      <c r="B11545" s="186" t="s">
        <v>40279</v>
      </c>
      <c r="C11545" s="186" t="s">
        <v>12</v>
      </c>
      <c r="D11545" s="186">
        <v>2.36</v>
      </c>
    </row>
    <row r="11546" spans="1:4">
      <c r="B11546" s="186" t="s">
        <v>40280</v>
      </c>
    </row>
    <row r="11547" spans="1:4">
      <c r="A11547" s="186" t="s">
        <v>10845</v>
      </c>
      <c r="B11547" s="186" t="s">
        <v>40279</v>
      </c>
      <c r="C11547" s="186" t="s">
        <v>12</v>
      </c>
      <c r="D11547" s="186">
        <v>4.79</v>
      </c>
    </row>
    <row r="11548" spans="1:4">
      <c r="B11548" s="186" t="s">
        <v>40281</v>
      </c>
    </row>
    <row r="11549" spans="1:4">
      <c r="A11549" s="186" t="s">
        <v>10846</v>
      </c>
      <c r="B11549" s="186" t="s">
        <v>40282</v>
      </c>
      <c r="C11549" s="186" t="s">
        <v>12</v>
      </c>
      <c r="D11549" s="186">
        <v>5.53</v>
      </c>
    </row>
    <row r="11550" spans="1:4">
      <c r="B11550" s="186" t="s">
        <v>40280</v>
      </c>
    </row>
    <row r="11551" spans="1:4">
      <c r="A11551" s="186" t="s">
        <v>10847</v>
      </c>
      <c r="B11551" s="186" t="s">
        <v>40282</v>
      </c>
      <c r="C11551" s="186" t="s">
        <v>12</v>
      </c>
      <c r="D11551" s="186">
        <v>3.01</v>
      </c>
    </row>
    <row r="11552" spans="1:4">
      <c r="B11552" s="186" t="s">
        <v>40281</v>
      </c>
    </row>
    <row r="11553" spans="1:4">
      <c r="A11553" s="186" t="s">
        <v>204</v>
      </c>
      <c r="B11553" s="186" t="s">
        <v>10130</v>
      </c>
      <c r="C11553" s="186" t="s">
        <v>34116</v>
      </c>
    </row>
    <row r="11555" spans="1:4">
      <c r="C11555" s="184" t="s">
        <v>34071</v>
      </c>
      <c r="D11555" s="185" t="s">
        <v>114</v>
      </c>
    </row>
    <row r="11556" spans="1:4">
      <c r="A11556" s="184"/>
    </row>
    <row r="11557" spans="1:4">
      <c r="D11557" s="184" t="s">
        <v>34072</v>
      </c>
    </row>
    <row r="11558" spans="1:4">
      <c r="A11558" s="184"/>
    </row>
    <row r="11559" spans="1:4">
      <c r="A11559" s="184"/>
      <c r="B11559" s="184" t="s">
        <v>34073</v>
      </c>
      <c r="C11559" s="184" t="s">
        <v>34074</v>
      </c>
      <c r="D11559" s="184" t="s">
        <v>34075</v>
      </c>
    </row>
    <row r="11560" spans="1:4">
      <c r="B11560" s="184" t="s">
        <v>34076</v>
      </c>
      <c r="C11560" s="184" t="s">
        <v>107</v>
      </c>
      <c r="D11560" s="184" t="s">
        <v>34077</v>
      </c>
    </row>
    <row r="11561" spans="1:4">
      <c r="A11561" s="186" t="s">
        <v>40270</v>
      </c>
    </row>
    <row r="11562" spans="1:4">
      <c r="A11562" s="186" t="s">
        <v>10849</v>
      </c>
      <c r="B11562" s="186" t="s">
        <v>40283</v>
      </c>
      <c r="C11562" s="186" t="s">
        <v>12</v>
      </c>
      <c r="D11562" s="186">
        <v>8.17</v>
      </c>
    </row>
    <row r="11563" spans="1:4">
      <c r="B11563" s="186" t="s">
        <v>40284</v>
      </c>
    </row>
    <row r="11564" spans="1:4">
      <c r="A11564" s="186" t="s">
        <v>10850</v>
      </c>
      <c r="B11564" s="186" t="s">
        <v>40285</v>
      </c>
      <c r="C11564" s="186" t="s">
        <v>12</v>
      </c>
      <c r="D11564" s="186">
        <v>11.88</v>
      </c>
    </row>
    <row r="11565" spans="1:4">
      <c r="B11565" s="186" t="s">
        <v>40286</v>
      </c>
    </row>
    <row r="11566" spans="1:4">
      <c r="A11566" s="186" t="s">
        <v>10852</v>
      </c>
      <c r="B11566" s="186" t="s">
        <v>40287</v>
      </c>
      <c r="C11566" s="186" t="s">
        <v>12</v>
      </c>
      <c r="D11566" s="186">
        <v>19.510000000000002</v>
      </c>
    </row>
    <row r="11567" spans="1:4">
      <c r="B11567" s="186" t="s">
        <v>40288</v>
      </c>
    </row>
    <row r="11568" spans="1:4">
      <c r="A11568" s="186" t="s">
        <v>10853</v>
      </c>
      <c r="B11568" s="186" t="s">
        <v>40289</v>
      </c>
      <c r="C11568" s="186" t="s">
        <v>12</v>
      </c>
      <c r="D11568" s="186">
        <v>31.06</v>
      </c>
    </row>
    <row r="11569" spans="1:4">
      <c r="B11569" s="186" t="s">
        <v>40290</v>
      </c>
    </row>
    <row r="11570" spans="1:4">
      <c r="A11570" s="186" t="s">
        <v>10854</v>
      </c>
      <c r="B11570" s="186" t="s">
        <v>10855</v>
      </c>
      <c r="C11570" s="186" t="s">
        <v>12</v>
      </c>
      <c r="D11570" s="186">
        <v>9.11</v>
      </c>
    </row>
    <row r="11571" spans="1:4">
      <c r="A11571" s="186" t="s">
        <v>40291</v>
      </c>
      <c r="B11571" s="186" t="s">
        <v>40292</v>
      </c>
      <c r="C11571" s="186" t="s">
        <v>12</v>
      </c>
      <c r="D11571" s="186">
        <v>11.99</v>
      </c>
    </row>
    <row r="11572" spans="1:4">
      <c r="B11572" s="186" t="s">
        <v>40293</v>
      </c>
    </row>
    <row r="11573" spans="1:4">
      <c r="A11573" s="186" t="s">
        <v>10857</v>
      </c>
      <c r="B11573" s="186" t="s">
        <v>40294</v>
      </c>
      <c r="C11573" s="186" t="s">
        <v>12</v>
      </c>
      <c r="D11573" s="186">
        <v>13.38</v>
      </c>
    </row>
    <row r="11574" spans="1:4">
      <c r="B11574" s="186" t="s">
        <v>40295</v>
      </c>
    </row>
    <row r="11575" spans="1:4">
      <c r="A11575" s="186" t="s">
        <v>10859</v>
      </c>
      <c r="B11575" s="186" t="s">
        <v>40296</v>
      </c>
      <c r="C11575" s="186" t="s">
        <v>12</v>
      </c>
      <c r="D11575" s="186">
        <v>19.79</v>
      </c>
    </row>
    <row r="11576" spans="1:4">
      <c r="B11576" s="186" t="s">
        <v>40297</v>
      </c>
    </row>
    <row r="11577" spans="1:4">
      <c r="A11577" s="186" t="s">
        <v>10860</v>
      </c>
      <c r="B11577" s="186" t="s">
        <v>40298</v>
      </c>
      <c r="C11577" s="186" t="s">
        <v>12</v>
      </c>
      <c r="D11577" s="186">
        <v>22.67</v>
      </c>
    </row>
    <row r="11578" spans="1:4">
      <c r="B11578" s="186" t="s">
        <v>40299</v>
      </c>
    </row>
    <row r="11579" spans="1:4">
      <c r="A11579" s="186" t="s">
        <v>10861</v>
      </c>
      <c r="B11579" s="186" t="s">
        <v>40300</v>
      </c>
      <c r="C11579" s="186" t="s">
        <v>12</v>
      </c>
      <c r="D11579" s="186">
        <v>38.78</v>
      </c>
    </row>
    <row r="11580" spans="1:4">
      <c r="B11580" s="186" t="s">
        <v>40301</v>
      </c>
    </row>
    <row r="11581" spans="1:4">
      <c r="A11581" s="186" t="s">
        <v>10862</v>
      </c>
      <c r="B11581" s="186" t="s">
        <v>40302</v>
      </c>
      <c r="C11581" s="186" t="s">
        <v>12</v>
      </c>
      <c r="D11581" s="186">
        <v>150.53</v>
      </c>
    </row>
    <row r="11582" spans="1:4">
      <c r="B11582" s="186" t="s">
        <v>40303</v>
      </c>
    </row>
    <row r="11583" spans="1:4">
      <c r="A11583" s="186" t="s">
        <v>10863</v>
      </c>
      <c r="B11583" s="186" t="s">
        <v>40304</v>
      </c>
      <c r="C11583" s="186" t="s">
        <v>12</v>
      </c>
      <c r="D11583" s="186">
        <v>176.24</v>
      </c>
    </row>
    <row r="11584" spans="1:4">
      <c r="B11584" s="186" t="s">
        <v>40305</v>
      </c>
    </row>
    <row r="11585" spans="1:4">
      <c r="A11585" s="186" t="s">
        <v>10864</v>
      </c>
      <c r="B11585" s="186" t="s">
        <v>40306</v>
      </c>
      <c r="C11585" s="186" t="s">
        <v>12</v>
      </c>
      <c r="D11585" s="186">
        <v>252.29</v>
      </c>
    </row>
    <row r="11586" spans="1:4">
      <c r="B11586" s="186" t="s">
        <v>10865</v>
      </c>
    </row>
    <row r="11587" spans="1:4">
      <c r="A11587" s="186" t="s">
        <v>10866</v>
      </c>
      <c r="B11587" s="186" t="s">
        <v>10867</v>
      </c>
      <c r="C11587" s="186" t="s">
        <v>12</v>
      </c>
      <c r="D11587" s="186">
        <v>6.25</v>
      </c>
    </row>
    <row r="11588" spans="1:4">
      <c r="A11588" s="186" t="s">
        <v>10868</v>
      </c>
      <c r="B11588" s="186" t="s">
        <v>10869</v>
      </c>
      <c r="C11588" s="186" t="s">
        <v>12</v>
      </c>
      <c r="D11588" s="186">
        <v>7.61</v>
      </c>
    </row>
    <row r="11589" spans="1:4">
      <c r="A11589" s="186" t="s">
        <v>10870</v>
      </c>
      <c r="B11589" s="186" t="s">
        <v>10871</v>
      </c>
      <c r="C11589" s="186" t="s">
        <v>12</v>
      </c>
      <c r="D11589" s="186">
        <v>10.44</v>
      </c>
    </row>
    <row r="11590" spans="1:4">
      <c r="A11590" s="186" t="s">
        <v>40307</v>
      </c>
      <c r="B11590" s="186" t="s">
        <v>10872</v>
      </c>
      <c r="C11590" s="186" t="s">
        <v>12</v>
      </c>
      <c r="D11590" s="186">
        <v>23.7</v>
      </c>
    </row>
    <row r="11591" spans="1:4">
      <c r="A11591" s="186" t="s">
        <v>10874</v>
      </c>
      <c r="B11591" s="186" t="s">
        <v>10875</v>
      </c>
      <c r="C11591" s="186" t="s">
        <v>12</v>
      </c>
      <c r="D11591" s="186">
        <v>19.82</v>
      </c>
    </row>
    <row r="11592" spans="1:4">
      <c r="A11592" s="186" t="s">
        <v>10876</v>
      </c>
      <c r="B11592" s="186" t="s">
        <v>10877</v>
      </c>
      <c r="C11592" s="186" t="s">
        <v>12</v>
      </c>
      <c r="D11592" s="186">
        <v>13.98</v>
      </c>
    </row>
    <row r="11593" spans="1:4">
      <c r="A11593" s="186" t="s">
        <v>10878</v>
      </c>
      <c r="B11593" s="186" t="s">
        <v>10879</v>
      </c>
      <c r="C11593" s="186" t="s">
        <v>12</v>
      </c>
      <c r="D11593" s="186">
        <v>28.77</v>
      </c>
    </row>
    <row r="11594" spans="1:4">
      <c r="A11594" s="186" t="s">
        <v>10880</v>
      </c>
      <c r="B11594" s="186" t="s">
        <v>40308</v>
      </c>
      <c r="C11594" s="186" t="s">
        <v>12</v>
      </c>
      <c r="D11594" s="186">
        <v>6.6</v>
      </c>
    </row>
    <row r="11595" spans="1:4">
      <c r="B11595" s="186" t="s">
        <v>3465</v>
      </c>
    </row>
    <row r="11596" spans="1:4">
      <c r="B11596" s="186" t="s">
        <v>40309</v>
      </c>
      <c r="C11596" s="186" t="s">
        <v>12</v>
      </c>
      <c r="D11596" s="186">
        <v>7.59</v>
      </c>
    </row>
    <row r="11597" spans="1:4">
      <c r="B11597" s="186" t="s">
        <v>3465</v>
      </c>
    </row>
    <row r="11598" spans="1:4">
      <c r="A11598" s="186" t="s">
        <v>10881</v>
      </c>
      <c r="B11598" s="186" t="s">
        <v>10882</v>
      </c>
      <c r="C11598" s="186" t="s">
        <v>12</v>
      </c>
      <c r="D11598" s="186">
        <v>9.86</v>
      </c>
    </row>
    <row r="11599" spans="1:4">
      <c r="A11599" s="186" t="s">
        <v>40310</v>
      </c>
      <c r="B11599" s="186" t="s">
        <v>40311</v>
      </c>
      <c r="C11599" s="186" t="s">
        <v>12</v>
      </c>
      <c r="D11599" s="186">
        <v>13.29</v>
      </c>
    </row>
    <row r="11600" spans="1:4">
      <c r="B11600" s="186" t="s">
        <v>10885</v>
      </c>
    </row>
    <row r="11601" spans="1:4">
      <c r="A11601" s="186" t="s">
        <v>40312</v>
      </c>
      <c r="B11601" s="186" t="s">
        <v>40313</v>
      </c>
      <c r="C11601" s="186" t="s">
        <v>12</v>
      </c>
      <c r="D11601" s="186">
        <v>16.12</v>
      </c>
    </row>
    <row r="11602" spans="1:4">
      <c r="B11602" s="186" t="s">
        <v>10887</v>
      </c>
    </row>
    <row r="11603" spans="1:4">
      <c r="A11603" s="186" t="s">
        <v>10888</v>
      </c>
      <c r="B11603" s="186" t="s">
        <v>10889</v>
      </c>
      <c r="C11603" s="186" t="s">
        <v>12</v>
      </c>
      <c r="D11603" s="186">
        <v>22.49</v>
      </c>
    </row>
    <row r="11604" spans="1:4">
      <c r="A11604" s="186" t="s">
        <v>10891</v>
      </c>
      <c r="B11604" s="186" t="s">
        <v>10892</v>
      </c>
      <c r="C11604" s="186" t="s">
        <v>12</v>
      </c>
      <c r="D11604" s="186">
        <v>6.6</v>
      </c>
    </row>
    <row r="11605" spans="1:4">
      <c r="A11605" s="186" t="s">
        <v>10893</v>
      </c>
      <c r="B11605" s="186" t="s">
        <v>10894</v>
      </c>
      <c r="C11605" s="186" t="s">
        <v>12</v>
      </c>
      <c r="D11605" s="186">
        <v>8.5399999999999991</v>
      </c>
    </row>
    <row r="11606" spans="1:4">
      <c r="A11606" s="186" t="s">
        <v>10895</v>
      </c>
      <c r="B11606" s="186" t="s">
        <v>10896</v>
      </c>
      <c r="C11606" s="186" t="s">
        <v>12</v>
      </c>
      <c r="D11606" s="186">
        <v>13.06</v>
      </c>
    </row>
    <row r="11607" spans="1:4">
      <c r="A11607" s="186" t="s">
        <v>10897</v>
      </c>
      <c r="B11607" s="186" t="s">
        <v>40314</v>
      </c>
      <c r="C11607" s="186" t="s">
        <v>12</v>
      </c>
      <c r="D11607" s="186">
        <v>24.28</v>
      </c>
    </row>
    <row r="11608" spans="1:4">
      <c r="B11608" s="186" t="s">
        <v>5</v>
      </c>
    </row>
    <row r="11609" spans="1:4">
      <c r="A11609" s="186" t="s">
        <v>10899</v>
      </c>
      <c r="B11609" s="186" t="s">
        <v>40315</v>
      </c>
      <c r="C11609" s="186" t="s">
        <v>12</v>
      </c>
      <c r="D11609" s="186">
        <v>24.36</v>
      </c>
    </row>
    <row r="11610" spans="1:4">
      <c r="B11610" s="186" t="s">
        <v>10901</v>
      </c>
    </row>
    <row r="11611" spans="1:4">
      <c r="A11611" s="186" t="s">
        <v>10902</v>
      </c>
      <c r="B11611" s="186" t="s">
        <v>10903</v>
      </c>
      <c r="C11611" s="186" t="s">
        <v>12</v>
      </c>
      <c r="D11611" s="186">
        <v>37.24</v>
      </c>
    </row>
    <row r="11612" spans="1:4">
      <c r="A11612" s="186" t="s">
        <v>10904</v>
      </c>
      <c r="B11612" s="186" t="s">
        <v>40316</v>
      </c>
      <c r="C11612" s="186" t="s">
        <v>12</v>
      </c>
      <c r="D11612" s="186">
        <v>118.95</v>
      </c>
    </row>
    <row r="11613" spans="1:4">
      <c r="B11613" s="186" t="s">
        <v>10901</v>
      </c>
    </row>
    <row r="11614" spans="1:4">
      <c r="A11614" s="186" t="s">
        <v>10905</v>
      </c>
      <c r="B11614" s="186" t="s">
        <v>10906</v>
      </c>
      <c r="C11614" s="186" t="s">
        <v>12</v>
      </c>
      <c r="D11614" s="186">
        <v>166.07</v>
      </c>
    </row>
    <row r="11615" spans="1:4">
      <c r="A11615" s="186" t="s">
        <v>10907</v>
      </c>
      <c r="B11615" s="186" t="s">
        <v>10908</v>
      </c>
      <c r="C11615" s="186" t="s">
        <v>12</v>
      </c>
      <c r="D11615" s="186">
        <v>234.39</v>
      </c>
    </row>
    <row r="11616" spans="1:4">
      <c r="A11616" s="186" t="s">
        <v>10909</v>
      </c>
      <c r="B11616" s="186" t="s">
        <v>40317</v>
      </c>
      <c r="C11616" s="186" t="s">
        <v>12</v>
      </c>
      <c r="D11616" s="186">
        <v>0.79</v>
      </c>
    </row>
    <row r="11617" spans="1:4">
      <c r="B11617" s="186" t="s">
        <v>7</v>
      </c>
    </row>
    <row r="11618" spans="1:4">
      <c r="A11618" s="186" t="s">
        <v>10910</v>
      </c>
      <c r="B11618" s="186" t="s">
        <v>40318</v>
      </c>
      <c r="C11618" s="186" t="s">
        <v>12</v>
      </c>
      <c r="D11618" s="186">
        <v>0.33</v>
      </c>
    </row>
    <row r="11619" spans="1:4">
      <c r="B11619" s="186" t="s">
        <v>40319</v>
      </c>
    </row>
    <row r="11620" spans="1:4">
      <c r="A11620" s="186" t="s">
        <v>10911</v>
      </c>
      <c r="B11620" s="186" t="s">
        <v>10912</v>
      </c>
      <c r="C11620" s="186" t="s">
        <v>12</v>
      </c>
      <c r="D11620" s="186">
        <v>0.28999999999999998</v>
      </c>
    </row>
    <row r="11621" spans="1:4">
      <c r="A11621" s="186" t="s">
        <v>10913</v>
      </c>
      <c r="B11621" s="186" t="s">
        <v>10914</v>
      </c>
      <c r="C11621" s="186" t="s">
        <v>12</v>
      </c>
      <c r="D11621" s="186">
        <v>0.61</v>
      </c>
    </row>
    <row r="11622" spans="1:4">
      <c r="A11622" s="186" t="s">
        <v>10915</v>
      </c>
      <c r="B11622" s="186" t="s">
        <v>10916</v>
      </c>
      <c r="C11622" s="186" t="s">
        <v>12</v>
      </c>
      <c r="D11622" s="186">
        <v>1.33</v>
      </c>
    </row>
    <row r="11623" spans="1:4">
      <c r="A11623" s="186" t="s">
        <v>10917</v>
      </c>
      <c r="B11623" s="186" t="s">
        <v>10918</v>
      </c>
      <c r="C11623" s="186" t="s">
        <v>12</v>
      </c>
      <c r="D11623" s="186">
        <v>2.19</v>
      </c>
    </row>
    <row r="11624" spans="1:4">
      <c r="A11624" s="186" t="s">
        <v>10919</v>
      </c>
      <c r="B11624" s="186" t="s">
        <v>10920</v>
      </c>
      <c r="C11624" s="186" t="s">
        <v>12</v>
      </c>
      <c r="D11624" s="186">
        <v>3.69</v>
      </c>
    </row>
    <row r="11625" spans="1:4">
      <c r="A11625" s="186" t="s">
        <v>10921</v>
      </c>
      <c r="B11625" s="186" t="s">
        <v>10922</v>
      </c>
      <c r="C11625" s="186" t="s">
        <v>12</v>
      </c>
      <c r="D11625" s="186">
        <v>11.12</v>
      </c>
    </row>
    <row r="11626" spans="1:4">
      <c r="A11626" s="186" t="s">
        <v>10923</v>
      </c>
      <c r="B11626" s="186" t="s">
        <v>10924</v>
      </c>
      <c r="C11626" s="186" t="s">
        <v>12</v>
      </c>
      <c r="D11626" s="186">
        <v>9.16</v>
      </c>
    </row>
    <row r="11627" spans="1:4">
      <c r="A11627" s="186" t="s">
        <v>10925</v>
      </c>
      <c r="B11627" s="186" t="s">
        <v>10926</v>
      </c>
      <c r="C11627" s="186" t="s">
        <v>12</v>
      </c>
      <c r="D11627" s="186">
        <v>50.84</v>
      </c>
    </row>
    <row r="11628" spans="1:4">
      <c r="A11628" s="186" t="s">
        <v>40320</v>
      </c>
      <c r="B11628" s="186" t="s">
        <v>10927</v>
      </c>
      <c r="C11628" s="186" t="s">
        <v>12</v>
      </c>
      <c r="D11628" s="188" t="s">
        <v>5973</v>
      </c>
    </row>
    <row r="11629" spans="1:4">
      <c r="A11629" s="186" t="s">
        <v>10929</v>
      </c>
      <c r="B11629" s="186" t="s">
        <v>10930</v>
      </c>
      <c r="C11629" s="186" t="s">
        <v>12</v>
      </c>
      <c r="D11629" s="186">
        <v>1.66</v>
      </c>
    </row>
    <row r="11630" spans="1:4">
      <c r="A11630" s="186" t="s">
        <v>10931</v>
      </c>
      <c r="B11630" s="186" t="s">
        <v>10932</v>
      </c>
      <c r="C11630" s="186" t="s">
        <v>12</v>
      </c>
      <c r="D11630" s="186">
        <v>2.36</v>
      </c>
    </row>
    <row r="11631" spans="1:4">
      <c r="A11631" s="186" t="s">
        <v>10933</v>
      </c>
      <c r="B11631" s="186" t="s">
        <v>10934</v>
      </c>
      <c r="C11631" s="186" t="s">
        <v>12</v>
      </c>
      <c r="D11631" s="186">
        <v>2.59</v>
      </c>
    </row>
    <row r="11632" spans="1:4">
      <c r="A11632" s="186" t="s">
        <v>10935</v>
      </c>
      <c r="B11632" s="186" t="s">
        <v>10936</v>
      </c>
      <c r="C11632" s="186" t="s">
        <v>12</v>
      </c>
      <c r="D11632" s="186">
        <v>2.89</v>
      </c>
    </row>
    <row r="11633" spans="1:4">
      <c r="A11633" s="186" t="s">
        <v>204</v>
      </c>
      <c r="B11633" s="186" t="s">
        <v>10167</v>
      </c>
      <c r="C11633" s="186" t="s">
        <v>34116</v>
      </c>
    </row>
    <row r="11635" spans="1:4">
      <c r="C11635" s="184" t="s">
        <v>34071</v>
      </c>
      <c r="D11635" s="185" t="s">
        <v>114</v>
      </c>
    </row>
    <row r="11636" spans="1:4">
      <c r="A11636" s="184"/>
    </row>
    <row r="11637" spans="1:4">
      <c r="D11637" s="184" t="s">
        <v>34072</v>
      </c>
    </row>
    <row r="11638" spans="1:4">
      <c r="A11638" s="184"/>
    </row>
    <row r="11639" spans="1:4">
      <c r="A11639" s="184"/>
      <c r="B11639" s="184" t="s">
        <v>34073</v>
      </c>
      <c r="C11639" s="184" t="s">
        <v>34074</v>
      </c>
      <c r="D11639" s="184" t="s">
        <v>34075</v>
      </c>
    </row>
    <row r="11640" spans="1:4">
      <c r="B11640" s="184" t="s">
        <v>34076</v>
      </c>
      <c r="C11640" s="184" t="s">
        <v>107</v>
      </c>
      <c r="D11640" s="184" t="s">
        <v>34077</v>
      </c>
    </row>
    <row r="11641" spans="1:4">
      <c r="A11641" s="186" t="s">
        <v>40270</v>
      </c>
    </row>
    <row r="11642" spans="1:4">
      <c r="A11642" s="186" t="s">
        <v>10938</v>
      </c>
      <c r="B11642" s="186" t="s">
        <v>10939</v>
      </c>
      <c r="C11642" s="186" t="s">
        <v>12</v>
      </c>
      <c r="D11642" s="186">
        <v>2.84</v>
      </c>
    </row>
    <row r="11643" spans="1:4">
      <c r="A11643" s="186" t="s">
        <v>10940</v>
      </c>
      <c r="B11643" s="186" t="s">
        <v>10941</v>
      </c>
      <c r="C11643" s="186" t="s">
        <v>12</v>
      </c>
      <c r="D11643" s="186">
        <v>3.6</v>
      </c>
    </row>
    <row r="11644" spans="1:4">
      <c r="A11644" s="186" t="s">
        <v>10942</v>
      </c>
      <c r="B11644" s="186" t="s">
        <v>10943</v>
      </c>
      <c r="C11644" s="186" t="s">
        <v>12</v>
      </c>
      <c r="D11644" s="186">
        <v>6.14</v>
      </c>
    </row>
    <row r="11645" spans="1:4">
      <c r="A11645" s="186" t="s">
        <v>10945</v>
      </c>
      <c r="B11645" s="186" t="s">
        <v>10946</v>
      </c>
      <c r="C11645" s="186" t="s">
        <v>12</v>
      </c>
      <c r="D11645" s="186">
        <v>7.41</v>
      </c>
    </row>
    <row r="11646" spans="1:4">
      <c r="A11646" s="186" t="s">
        <v>10947</v>
      </c>
      <c r="B11646" s="186" t="s">
        <v>10948</v>
      </c>
      <c r="C11646" s="186" t="s">
        <v>12</v>
      </c>
      <c r="D11646" s="186">
        <v>8.01</v>
      </c>
    </row>
    <row r="11647" spans="1:4">
      <c r="A11647" s="186" t="s">
        <v>10950</v>
      </c>
      <c r="B11647" s="186" t="s">
        <v>10951</v>
      </c>
      <c r="C11647" s="186" t="s">
        <v>12</v>
      </c>
      <c r="D11647" s="186">
        <v>9.76</v>
      </c>
    </row>
    <row r="11648" spans="1:4">
      <c r="A11648" s="186" t="s">
        <v>10953</v>
      </c>
      <c r="B11648" s="186" t="s">
        <v>10954</v>
      </c>
      <c r="C11648" s="186" t="s">
        <v>12</v>
      </c>
      <c r="D11648" s="186">
        <v>11.41</v>
      </c>
    </row>
    <row r="11649" spans="1:4">
      <c r="A11649" s="186" t="s">
        <v>10955</v>
      </c>
      <c r="B11649" s="186" t="s">
        <v>10956</v>
      </c>
      <c r="C11649" s="186" t="s">
        <v>12</v>
      </c>
      <c r="D11649" s="186">
        <v>13.56</v>
      </c>
    </row>
    <row r="11650" spans="1:4">
      <c r="A11650" s="186" t="s">
        <v>10957</v>
      </c>
      <c r="B11650" s="186" t="s">
        <v>10958</v>
      </c>
      <c r="C11650" s="186" t="s">
        <v>12</v>
      </c>
      <c r="D11650" s="186">
        <v>28.51</v>
      </c>
    </row>
    <row r="11651" spans="1:4">
      <c r="A11651" s="186" t="s">
        <v>10959</v>
      </c>
      <c r="B11651" s="186" t="s">
        <v>10960</v>
      </c>
      <c r="C11651" s="186" t="s">
        <v>12</v>
      </c>
      <c r="D11651" s="186">
        <v>24.09</v>
      </c>
    </row>
    <row r="11652" spans="1:4">
      <c r="A11652" s="186" t="s">
        <v>10961</v>
      </c>
      <c r="B11652" s="186" t="s">
        <v>10962</v>
      </c>
      <c r="C11652" s="186" t="s">
        <v>12</v>
      </c>
      <c r="D11652" s="186">
        <v>1.4</v>
      </c>
    </row>
    <row r="11653" spans="1:4">
      <c r="A11653" s="186" t="s">
        <v>10963</v>
      </c>
      <c r="B11653" s="186" t="s">
        <v>10964</v>
      </c>
      <c r="C11653" s="186" t="s">
        <v>12</v>
      </c>
      <c r="D11653" s="186">
        <v>0.72</v>
      </c>
    </row>
    <row r="11654" spans="1:4">
      <c r="A11654" s="186" t="s">
        <v>10965</v>
      </c>
      <c r="B11654" s="186" t="s">
        <v>10966</v>
      </c>
      <c r="C11654" s="186" t="s">
        <v>12</v>
      </c>
      <c r="D11654" s="186">
        <v>2.4300000000000002</v>
      </c>
    </row>
    <row r="11655" spans="1:4">
      <c r="A11655" s="186" t="s">
        <v>10967</v>
      </c>
      <c r="B11655" s="186" t="s">
        <v>10968</v>
      </c>
      <c r="C11655" s="186" t="s">
        <v>12</v>
      </c>
      <c r="D11655" s="186">
        <v>2.39</v>
      </c>
    </row>
    <row r="11656" spans="1:4">
      <c r="A11656" s="186" t="s">
        <v>10969</v>
      </c>
      <c r="B11656" s="186" t="s">
        <v>10970</v>
      </c>
      <c r="C11656" s="186" t="s">
        <v>12</v>
      </c>
      <c r="D11656" s="186">
        <v>3.69</v>
      </c>
    </row>
    <row r="11657" spans="1:4">
      <c r="A11657" s="186" t="s">
        <v>10971</v>
      </c>
      <c r="B11657" s="186" t="s">
        <v>10972</v>
      </c>
      <c r="C11657" s="186" t="s">
        <v>12</v>
      </c>
      <c r="D11657" s="186">
        <v>3.81</v>
      </c>
    </row>
    <row r="11658" spans="1:4">
      <c r="A11658" s="186" t="s">
        <v>10973</v>
      </c>
      <c r="B11658" s="186" t="s">
        <v>10974</v>
      </c>
      <c r="C11658" s="186" t="s">
        <v>12</v>
      </c>
      <c r="D11658" s="186">
        <v>3.57</v>
      </c>
    </row>
    <row r="11659" spans="1:4">
      <c r="A11659" s="186" t="s">
        <v>10975</v>
      </c>
      <c r="B11659" s="186" t="s">
        <v>10976</v>
      </c>
      <c r="C11659" s="186" t="s">
        <v>12</v>
      </c>
      <c r="D11659" s="186">
        <v>5.08</v>
      </c>
    </row>
    <row r="11660" spans="1:4">
      <c r="A11660" s="186" t="s">
        <v>10978</v>
      </c>
      <c r="B11660" s="186" t="s">
        <v>10979</v>
      </c>
      <c r="C11660" s="186" t="s">
        <v>12</v>
      </c>
      <c r="D11660" s="186">
        <v>5.3</v>
      </c>
    </row>
    <row r="11661" spans="1:4">
      <c r="A11661" s="186" t="s">
        <v>10980</v>
      </c>
      <c r="B11661" s="186" t="s">
        <v>10981</v>
      </c>
      <c r="C11661" s="186" t="s">
        <v>12</v>
      </c>
      <c r="D11661" s="186">
        <v>5.17</v>
      </c>
    </row>
    <row r="11662" spans="1:4">
      <c r="A11662" s="186" t="s">
        <v>10982</v>
      </c>
      <c r="B11662" s="186" t="s">
        <v>10983</v>
      </c>
      <c r="C11662" s="186" t="s">
        <v>12</v>
      </c>
      <c r="D11662" s="186">
        <v>10.62</v>
      </c>
    </row>
    <row r="11663" spans="1:4">
      <c r="A11663" s="186" t="s">
        <v>10985</v>
      </c>
      <c r="B11663" s="186" t="s">
        <v>10986</v>
      </c>
      <c r="C11663" s="186" t="s">
        <v>12</v>
      </c>
      <c r="D11663" s="186">
        <v>9.27</v>
      </c>
    </row>
    <row r="11664" spans="1:4">
      <c r="A11664" s="186" t="s">
        <v>10988</v>
      </c>
      <c r="B11664" s="186" t="s">
        <v>10989</v>
      </c>
      <c r="C11664" s="186" t="s">
        <v>12</v>
      </c>
      <c r="D11664" s="186">
        <v>12.05</v>
      </c>
    </row>
    <row r="11665" spans="1:4">
      <c r="A11665" s="186" t="s">
        <v>10991</v>
      </c>
      <c r="B11665" s="186" t="s">
        <v>10992</v>
      </c>
      <c r="C11665" s="186" t="s">
        <v>12</v>
      </c>
      <c r="D11665" s="188" t="s">
        <v>10593</v>
      </c>
    </row>
    <row r="11666" spans="1:4">
      <c r="A11666" s="186" t="s">
        <v>10993</v>
      </c>
      <c r="B11666" s="186" t="s">
        <v>10994</v>
      </c>
      <c r="C11666" s="186" t="s">
        <v>12</v>
      </c>
      <c r="D11666" s="186">
        <v>21.59</v>
      </c>
    </row>
    <row r="11667" spans="1:4">
      <c r="A11667" s="186" t="s">
        <v>40321</v>
      </c>
      <c r="B11667" s="186" t="s">
        <v>10996</v>
      </c>
      <c r="C11667" s="186" t="s">
        <v>12</v>
      </c>
      <c r="D11667" s="186">
        <v>25.85</v>
      </c>
    </row>
    <row r="11668" spans="1:4">
      <c r="A11668" s="186" t="s">
        <v>40322</v>
      </c>
      <c r="B11668" s="186" t="s">
        <v>10998</v>
      </c>
      <c r="C11668" s="186" t="s">
        <v>12</v>
      </c>
      <c r="D11668" s="188" t="s">
        <v>1436</v>
      </c>
    </row>
    <row r="11669" spans="1:4">
      <c r="A11669" s="186" t="s">
        <v>40323</v>
      </c>
      <c r="B11669" s="186" t="s">
        <v>10999</v>
      </c>
      <c r="C11669" s="186" t="s">
        <v>12</v>
      </c>
      <c r="D11669" s="186">
        <v>27.79</v>
      </c>
    </row>
    <row r="11670" spans="1:4">
      <c r="A11670" s="186" t="s">
        <v>40324</v>
      </c>
      <c r="B11670" s="186" t="s">
        <v>11000</v>
      </c>
      <c r="C11670" s="186" t="s">
        <v>12</v>
      </c>
      <c r="D11670" s="186">
        <v>32.869999999999997</v>
      </c>
    </row>
    <row r="11671" spans="1:4">
      <c r="A11671" s="186" t="s">
        <v>11001</v>
      </c>
      <c r="B11671" s="186" t="s">
        <v>11002</v>
      </c>
      <c r="C11671" s="186" t="s">
        <v>12</v>
      </c>
      <c r="D11671" s="186">
        <v>79.41</v>
      </c>
    </row>
    <row r="11672" spans="1:4">
      <c r="A11672" s="186" t="s">
        <v>11004</v>
      </c>
      <c r="B11672" s="186" t="s">
        <v>11005</v>
      </c>
      <c r="C11672" s="186" t="s">
        <v>12</v>
      </c>
      <c r="D11672" s="186">
        <v>6.05</v>
      </c>
    </row>
    <row r="11673" spans="1:4">
      <c r="A11673" s="189">
        <v>10999</v>
      </c>
      <c r="B11673" s="186" t="s">
        <v>11007</v>
      </c>
      <c r="C11673" s="186" t="s">
        <v>12</v>
      </c>
      <c r="D11673" s="186">
        <v>2.73</v>
      </c>
    </row>
    <row r="11674" spans="1:4">
      <c r="A11674" s="186" t="s">
        <v>11008</v>
      </c>
      <c r="B11674" s="186" t="s">
        <v>11009</v>
      </c>
      <c r="C11674" s="186" t="s">
        <v>12</v>
      </c>
      <c r="D11674" s="186">
        <v>1.01</v>
      </c>
    </row>
    <row r="11675" spans="1:4">
      <c r="A11675" s="186" t="s">
        <v>11010</v>
      </c>
      <c r="B11675" s="186" t="s">
        <v>11011</v>
      </c>
      <c r="C11675" s="186" t="s">
        <v>12</v>
      </c>
      <c r="D11675" s="186">
        <v>0.74</v>
      </c>
    </row>
    <row r="11676" spans="1:4">
      <c r="A11676" s="186" t="s">
        <v>11012</v>
      </c>
      <c r="B11676" s="186" t="s">
        <v>11013</v>
      </c>
      <c r="C11676" s="186" t="s">
        <v>12</v>
      </c>
      <c r="D11676" s="186">
        <v>0.84</v>
      </c>
    </row>
    <row r="11677" spans="1:4">
      <c r="A11677" s="186" t="s">
        <v>11014</v>
      </c>
      <c r="B11677" s="186" t="s">
        <v>11015</v>
      </c>
      <c r="C11677" s="186" t="s">
        <v>12</v>
      </c>
      <c r="D11677" s="186">
        <v>1.46</v>
      </c>
    </row>
    <row r="11678" spans="1:4">
      <c r="A11678" s="186" t="s">
        <v>40325</v>
      </c>
      <c r="B11678" s="186" t="s">
        <v>11016</v>
      </c>
      <c r="C11678" s="186" t="s">
        <v>12</v>
      </c>
      <c r="D11678" s="186">
        <v>2.81</v>
      </c>
    </row>
    <row r="11679" spans="1:4">
      <c r="A11679" s="186" t="s">
        <v>40326</v>
      </c>
      <c r="B11679" s="186" t="s">
        <v>11017</v>
      </c>
      <c r="C11679" s="186" t="s">
        <v>12</v>
      </c>
      <c r="D11679" s="186">
        <v>5.33</v>
      </c>
    </row>
    <row r="11680" spans="1:4">
      <c r="A11680" s="186" t="s">
        <v>40327</v>
      </c>
      <c r="B11680" s="186" t="s">
        <v>11018</v>
      </c>
      <c r="C11680" s="186" t="s">
        <v>12</v>
      </c>
      <c r="D11680" s="186">
        <v>8.01</v>
      </c>
    </row>
    <row r="11681" spans="1:4">
      <c r="A11681" s="186" t="s">
        <v>11019</v>
      </c>
      <c r="B11681" s="186" t="s">
        <v>11020</v>
      </c>
      <c r="C11681" s="186" t="s">
        <v>12</v>
      </c>
      <c r="D11681" s="186">
        <v>14.57</v>
      </c>
    </row>
    <row r="11682" spans="1:4">
      <c r="A11682" s="186" t="s">
        <v>40328</v>
      </c>
      <c r="B11682" s="186" t="s">
        <v>11021</v>
      </c>
      <c r="C11682" s="186" t="s">
        <v>12</v>
      </c>
      <c r="D11682" s="186">
        <v>34.57</v>
      </c>
    </row>
    <row r="11683" spans="1:4">
      <c r="A11683" s="186" t="s">
        <v>40329</v>
      </c>
      <c r="B11683" s="186" t="s">
        <v>11022</v>
      </c>
      <c r="C11683" s="186" t="s">
        <v>12</v>
      </c>
      <c r="D11683" s="186">
        <v>51.96</v>
      </c>
    </row>
    <row r="11684" spans="1:4">
      <c r="A11684" s="186" t="s">
        <v>11023</v>
      </c>
      <c r="B11684" s="186" t="s">
        <v>11024</v>
      </c>
      <c r="C11684" s="186" t="s">
        <v>12</v>
      </c>
      <c r="D11684" s="186">
        <v>44.88</v>
      </c>
    </row>
    <row r="11685" spans="1:4">
      <c r="A11685" s="186" t="s">
        <v>11025</v>
      </c>
      <c r="B11685" s="186" t="s">
        <v>11026</v>
      </c>
      <c r="C11685" s="186" t="s">
        <v>1580</v>
      </c>
      <c r="D11685" s="186">
        <v>35.75</v>
      </c>
    </row>
    <row r="11686" spans="1:4">
      <c r="A11686" s="186" t="s">
        <v>11028</v>
      </c>
      <c r="B11686" s="186" t="s">
        <v>11029</v>
      </c>
      <c r="C11686" s="186" t="s">
        <v>12</v>
      </c>
      <c r="D11686" s="186">
        <v>2.4900000000000002</v>
      </c>
    </row>
    <row r="11687" spans="1:4">
      <c r="A11687" s="186" t="s">
        <v>11030</v>
      </c>
      <c r="B11687" s="186" t="s">
        <v>11031</v>
      </c>
      <c r="C11687" s="186" t="s">
        <v>12</v>
      </c>
      <c r="D11687" s="186">
        <v>4.16</v>
      </c>
    </row>
    <row r="11688" spans="1:4">
      <c r="A11688" s="186" t="s">
        <v>11032</v>
      </c>
      <c r="B11688" s="186" t="s">
        <v>11033</v>
      </c>
      <c r="C11688" s="186" t="s">
        <v>12</v>
      </c>
      <c r="D11688" s="186">
        <v>5.5</v>
      </c>
    </row>
    <row r="11689" spans="1:4">
      <c r="A11689" s="186" t="s">
        <v>11034</v>
      </c>
      <c r="B11689" s="186" t="s">
        <v>11035</v>
      </c>
      <c r="C11689" s="186" t="s">
        <v>7</v>
      </c>
      <c r="D11689" s="186">
        <v>15.4</v>
      </c>
    </row>
    <row r="11690" spans="1:4">
      <c r="A11690" s="186" t="s">
        <v>40330</v>
      </c>
      <c r="B11690" s="186" t="s">
        <v>11036</v>
      </c>
      <c r="C11690" s="186" t="s">
        <v>12</v>
      </c>
      <c r="D11690" s="186">
        <v>46.15</v>
      </c>
    </row>
    <row r="11691" spans="1:4">
      <c r="A11691" s="186" t="s">
        <v>11037</v>
      </c>
      <c r="B11691" s="186" t="s">
        <v>11038</v>
      </c>
      <c r="C11691" s="186" t="s">
        <v>12</v>
      </c>
      <c r="D11691" s="186">
        <v>13.15</v>
      </c>
    </row>
    <row r="11692" spans="1:4">
      <c r="A11692" s="186" t="s">
        <v>40331</v>
      </c>
      <c r="B11692" s="186" t="s">
        <v>11039</v>
      </c>
      <c r="C11692" s="186" t="s">
        <v>12</v>
      </c>
      <c r="D11692" s="186">
        <v>32.450000000000003</v>
      </c>
    </row>
    <row r="11693" spans="1:4">
      <c r="A11693" s="186" t="s">
        <v>40332</v>
      </c>
      <c r="B11693" s="186" t="s">
        <v>11040</v>
      </c>
      <c r="C11693" s="186" t="s">
        <v>12</v>
      </c>
      <c r="D11693" s="188" t="s">
        <v>2146</v>
      </c>
    </row>
    <row r="11694" spans="1:4">
      <c r="A11694" s="186" t="s">
        <v>40333</v>
      </c>
      <c r="B11694" s="186" t="s">
        <v>11042</v>
      </c>
      <c r="C11694" s="186" t="s">
        <v>12</v>
      </c>
      <c r="D11694" s="186">
        <v>11.49</v>
      </c>
    </row>
    <row r="11695" spans="1:4">
      <c r="A11695" s="186" t="s">
        <v>11044</v>
      </c>
      <c r="B11695" s="186" t="s">
        <v>11045</v>
      </c>
      <c r="C11695" s="186" t="s">
        <v>12</v>
      </c>
      <c r="D11695" s="186">
        <v>15.75</v>
      </c>
    </row>
    <row r="11696" spans="1:4">
      <c r="A11696" s="186" t="s">
        <v>40334</v>
      </c>
      <c r="B11696" s="186" t="s">
        <v>11047</v>
      </c>
      <c r="C11696" s="186" t="s">
        <v>12</v>
      </c>
      <c r="D11696" s="188" t="s">
        <v>6797</v>
      </c>
    </row>
    <row r="11697" spans="1:4">
      <c r="A11697" s="186" t="s">
        <v>11048</v>
      </c>
      <c r="B11697" s="186" t="s">
        <v>11049</v>
      </c>
      <c r="C11697" s="186" t="s">
        <v>12</v>
      </c>
      <c r="D11697" s="188" t="s">
        <v>40335</v>
      </c>
    </row>
    <row r="11698" spans="1:4">
      <c r="A11698" s="186" t="s">
        <v>40336</v>
      </c>
      <c r="B11698" s="186" t="s">
        <v>11051</v>
      </c>
      <c r="C11698" s="186" t="s">
        <v>12</v>
      </c>
      <c r="D11698" s="188" t="s">
        <v>10987</v>
      </c>
    </row>
    <row r="11699" spans="1:4">
      <c r="A11699" s="186" t="s">
        <v>11052</v>
      </c>
      <c r="B11699" s="186" t="s">
        <v>11053</v>
      </c>
      <c r="C11699" s="186" t="s">
        <v>12</v>
      </c>
      <c r="D11699" s="188" t="s">
        <v>5954</v>
      </c>
    </row>
    <row r="11700" spans="1:4">
      <c r="A11700" s="186" t="s">
        <v>11054</v>
      </c>
      <c r="B11700" s="186" t="s">
        <v>11055</v>
      </c>
      <c r="C11700" s="186" t="s">
        <v>12</v>
      </c>
      <c r="D11700" s="186">
        <v>15.65</v>
      </c>
    </row>
    <row r="11701" spans="1:4">
      <c r="A11701" s="186" t="s">
        <v>11057</v>
      </c>
      <c r="B11701" s="186" t="s">
        <v>11058</v>
      </c>
      <c r="C11701" s="186" t="s">
        <v>12</v>
      </c>
      <c r="D11701" s="186">
        <v>16.12</v>
      </c>
    </row>
    <row r="11702" spans="1:4">
      <c r="A11702" s="186" t="s">
        <v>11059</v>
      </c>
      <c r="B11702" s="186" t="s">
        <v>11060</v>
      </c>
      <c r="C11702" s="186" t="s">
        <v>12</v>
      </c>
      <c r="D11702" s="186">
        <v>6.87</v>
      </c>
    </row>
    <row r="11703" spans="1:4">
      <c r="A11703" s="186" t="s">
        <v>40337</v>
      </c>
      <c r="B11703" s="186" t="s">
        <v>11062</v>
      </c>
      <c r="C11703" s="186" t="s">
        <v>12</v>
      </c>
      <c r="D11703" s="186">
        <v>22.51</v>
      </c>
    </row>
    <row r="11704" spans="1:4">
      <c r="A11704" s="186" t="s">
        <v>11063</v>
      </c>
      <c r="B11704" s="186" t="s">
        <v>11064</v>
      </c>
      <c r="C11704" s="186" t="s">
        <v>12</v>
      </c>
      <c r="D11704" s="186">
        <v>27.19</v>
      </c>
    </row>
    <row r="11705" spans="1:4">
      <c r="A11705" s="186" t="s">
        <v>11066</v>
      </c>
      <c r="B11705" s="186" t="s">
        <v>11067</v>
      </c>
      <c r="C11705" s="186" t="s">
        <v>12</v>
      </c>
      <c r="D11705" s="186">
        <v>1.22</v>
      </c>
    </row>
    <row r="11706" spans="1:4">
      <c r="A11706" s="186" t="s">
        <v>204</v>
      </c>
      <c r="B11706" s="186" t="s">
        <v>10249</v>
      </c>
      <c r="C11706" s="186" t="s">
        <v>34116</v>
      </c>
    </row>
    <row r="11708" spans="1:4">
      <c r="C11708" s="184" t="s">
        <v>34071</v>
      </c>
      <c r="D11708" s="185" t="s">
        <v>114</v>
      </c>
    </row>
    <row r="11709" spans="1:4">
      <c r="A11709" s="184"/>
    </row>
    <row r="11710" spans="1:4">
      <c r="D11710" s="184" t="s">
        <v>34072</v>
      </c>
    </row>
    <row r="11711" spans="1:4">
      <c r="A11711" s="184"/>
    </row>
    <row r="11712" spans="1:4">
      <c r="A11712" s="184"/>
      <c r="B11712" s="184" t="s">
        <v>34073</v>
      </c>
      <c r="C11712" s="184" t="s">
        <v>34074</v>
      </c>
      <c r="D11712" s="184" t="s">
        <v>34075</v>
      </c>
    </row>
    <row r="11713" spans="1:4">
      <c r="B11713" s="184" t="s">
        <v>34076</v>
      </c>
      <c r="C11713" s="184" t="s">
        <v>107</v>
      </c>
      <c r="D11713" s="184" t="s">
        <v>34077</v>
      </c>
    </row>
    <row r="11714" spans="1:4">
      <c r="A11714" s="186" t="s">
        <v>40270</v>
      </c>
    </row>
    <row r="11715" spans="1:4">
      <c r="A11715" s="186" t="s">
        <v>11068</v>
      </c>
      <c r="B11715" s="186" t="s">
        <v>11069</v>
      </c>
      <c r="C11715" s="186" t="s">
        <v>12</v>
      </c>
      <c r="D11715" s="186">
        <v>1.61</v>
      </c>
    </row>
    <row r="11716" spans="1:4">
      <c r="A11716" s="186" t="s">
        <v>11070</v>
      </c>
      <c r="B11716" s="186" t="s">
        <v>11071</v>
      </c>
      <c r="C11716" s="186" t="s">
        <v>12</v>
      </c>
      <c r="D11716" s="186">
        <v>2.64</v>
      </c>
    </row>
    <row r="11717" spans="1:4">
      <c r="A11717" s="186" t="s">
        <v>11072</v>
      </c>
      <c r="B11717" s="186" t="s">
        <v>11073</v>
      </c>
      <c r="C11717" s="186" t="s">
        <v>12</v>
      </c>
      <c r="D11717" s="186">
        <v>4.33</v>
      </c>
    </row>
    <row r="11718" spans="1:4">
      <c r="A11718" s="186" t="s">
        <v>11074</v>
      </c>
      <c r="B11718" s="186" t="s">
        <v>11075</v>
      </c>
      <c r="C11718" s="186" t="s">
        <v>12</v>
      </c>
      <c r="D11718" s="186">
        <v>8.39</v>
      </c>
    </row>
    <row r="11719" spans="1:4">
      <c r="A11719" s="186" t="s">
        <v>11076</v>
      </c>
      <c r="B11719" s="186" t="s">
        <v>11077</v>
      </c>
      <c r="C11719" s="186" t="s">
        <v>12</v>
      </c>
      <c r="D11719" s="186">
        <v>14.46</v>
      </c>
    </row>
    <row r="11720" spans="1:4">
      <c r="A11720" s="186" t="s">
        <v>11078</v>
      </c>
      <c r="B11720" s="186" t="s">
        <v>11079</v>
      </c>
      <c r="C11720" s="186" t="s">
        <v>12</v>
      </c>
      <c r="D11720" s="186">
        <v>21.48</v>
      </c>
    </row>
    <row r="11721" spans="1:4">
      <c r="A11721" s="186" t="s">
        <v>11081</v>
      </c>
      <c r="B11721" s="186" t="s">
        <v>11082</v>
      </c>
      <c r="C11721" s="186" t="s">
        <v>12</v>
      </c>
      <c r="D11721" s="186">
        <v>37.549999999999997</v>
      </c>
    </row>
    <row r="11722" spans="1:4">
      <c r="A11722" s="186" t="s">
        <v>11083</v>
      </c>
      <c r="B11722" s="186" t="s">
        <v>11084</v>
      </c>
      <c r="C11722" s="186" t="s">
        <v>12</v>
      </c>
      <c r="D11722" s="186">
        <v>92.68</v>
      </c>
    </row>
    <row r="11723" spans="1:4">
      <c r="A11723" s="186" t="s">
        <v>11085</v>
      </c>
      <c r="B11723" s="186" t="s">
        <v>11086</v>
      </c>
      <c r="C11723" s="186" t="s">
        <v>12</v>
      </c>
      <c r="D11723" s="188" t="s">
        <v>40338</v>
      </c>
    </row>
    <row r="11724" spans="1:4">
      <c r="A11724" s="186" t="s">
        <v>11087</v>
      </c>
      <c r="B11724" s="186" t="s">
        <v>11088</v>
      </c>
      <c r="C11724" s="186" t="s">
        <v>12</v>
      </c>
      <c r="D11724" s="186">
        <v>2.62</v>
      </c>
    </row>
    <row r="11725" spans="1:4">
      <c r="A11725" s="186" t="s">
        <v>11089</v>
      </c>
      <c r="B11725" s="186" t="s">
        <v>11090</v>
      </c>
      <c r="C11725" s="186" t="s">
        <v>12</v>
      </c>
      <c r="D11725" s="186">
        <v>5.96</v>
      </c>
    </row>
    <row r="11726" spans="1:4">
      <c r="A11726" s="186" t="s">
        <v>40339</v>
      </c>
      <c r="B11726" s="186" t="s">
        <v>11091</v>
      </c>
      <c r="C11726" s="186" t="s">
        <v>12</v>
      </c>
      <c r="D11726" s="186">
        <v>11.65</v>
      </c>
    </row>
    <row r="11727" spans="1:4">
      <c r="A11727" s="186" t="s">
        <v>11092</v>
      </c>
      <c r="B11727" s="186" t="s">
        <v>11093</v>
      </c>
      <c r="C11727" s="186" t="s">
        <v>12</v>
      </c>
      <c r="D11727" s="186">
        <v>13.41</v>
      </c>
    </row>
    <row r="11728" spans="1:4">
      <c r="A11728" s="186" t="s">
        <v>40340</v>
      </c>
      <c r="B11728" s="186" t="s">
        <v>11094</v>
      </c>
      <c r="C11728" s="186" t="s">
        <v>12</v>
      </c>
      <c r="D11728" s="186">
        <v>3.14</v>
      </c>
    </row>
    <row r="11729" spans="1:4">
      <c r="A11729" s="186" t="s">
        <v>11096</v>
      </c>
      <c r="B11729" s="186" t="s">
        <v>11097</v>
      </c>
      <c r="C11729" s="186" t="s">
        <v>12</v>
      </c>
      <c r="D11729" s="186">
        <v>6.58</v>
      </c>
    </row>
    <row r="11730" spans="1:4">
      <c r="A11730" s="186" t="s">
        <v>11098</v>
      </c>
      <c r="B11730" s="186" t="s">
        <v>11099</v>
      </c>
      <c r="C11730" s="186" t="s">
        <v>12</v>
      </c>
      <c r="D11730" s="186">
        <v>19.350000000000001</v>
      </c>
    </row>
    <row r="11731" spans="1:4">
      <c r="A11731" s="186" t="s">
        <v>11100</v>
      </c>
      <c r="B11731" s="186" t="s">
        <v>11101</v>
      </c>
      <c r="C11731" s="186" t="s">
        <v>12</v>
      </c>
      <c r="D11731" s="186">
        <v>28.22</v>
      </c>
    </row>
    <row r="11732" spans="1:4">
      <c r="A11732" s="186" t="s">
        <v>11102</v>
      </c>
      <c r="B11732" s="186" t="s">
        <v>11103</v>
      </c>
      <c r="C11732" s="186" t="s">
        <v>12</v>
      </c>
      <c r="D11732" s="186">
        <v>70.290000000000006</v>
      </c>
    </row>
    <row r="11733" spans="1:4">
      <c r="A11733" s="186" t="s">
        <v>11104</v>
      </c>
      <c r="B11733" s="186" t="s">
        <v>11105</v>
      </c>
      <c r="C11733" s="186" t="s">
        <v>12</v>
      </c>
      <c r="D11733" s="188" t="s">
        <v>40341</v>
      </c>
    </row>
    <row r="11734" spans="1:4">
      <c r="A11734" s="186" t="s">
        <v>11106</v>
      </c>
      <c r="B11734" s="186" t="s">
        <v>11107</v>
      </c>
      <c r="C11734" s="186" t="s">
        <v>12</v>
      </c>
      <c r="D11734" s="186">
        <v>2.85</v>
      </c>
    </row>
    <row r="11735" spans="1:4">
      <c r="A11735" s="186" t="s">
        <v>11108</v>
      </c>
      <c r="B11735" s="186" t="s">
        <v>11109</v>
      </c>
      <c r="C11735" s="186" t="s">
        <v>12</v>
      </c>
      <c r="D11735" s="186">
        <v>3.61</v>
      </c>
    </row>
    <row r="11736" spans="1:4">
      <c r="A11736" s="186" t="s">
        <v>11110</v>
      </c>
      <c r="B11736" s="186" t="s">
        <v>11111</v>
      </c>
      <c r="C11736" s="186" t="s">
        <v>12</v>
      </c>
      <c r="D11736" s="186">
        <v>5.64</v>
      </c>
    </row>
    <row r="11737" spans="1:4">
      <c r="A11737" s="186" t="s">
        <v>11112</v>
      </c>
      <c r="B11737" s="186" t="s">
        <v>11113</v>
      </c>
      <c r="C11737" s="186" t="s">
        <v>12</v>
      </c>
      <c r="D11737" s="186">
        <v>13.72</v>
      </c>
    </row>
    <row r="11738" spans="1:4">
      <c r="A11738" s="186" t="s">
        <v>11115</v>
      </c>
      <c r="B11738" s="186" t="s">
        <v>11116</v>
      </c>
      <c r="C11738" s="186" t="s">
        <v>12</v>
      </c>
      <c r="D11738" s="186">
        <v>18.149999999999999</v>
      </c>
    </row>
    <row r="11739" spans="1:4">
      <c r="A11739" s="186" t="s">
        <v>11117</v>
      </c>
      <c r="B11739" s="186" t="s">
        <v>11118</v>
      </c>
      <c r="C11739" s="186" t="s">
        <v>12</v>
      </c>
      <c r="D11739" s="186">
        <v>14.52</v>
      </c>
    </row>
    <row r="11740" spans="1:4">
      <c r="A11740" s="186" t="s">
        <v>40342</v>
      </c>
      <c r="B11740" s="186" t="s">
        <v>11119</v>
      </c>
      <c r="C11740" s="186" t="s">
        <v>12</v>
      </c>
      <c r="D11740" s="186">
        <v>25.91</v>
      </c>
    </row>
    <row r="11741" spans="1:4">
      <c r="A11741" s="186" t="s">
        <v>40343</v>
      </c>
      <c r="B11741" s="186" t="s">
        <v>11120</v>
      </c>
      <c r="C11741" s="186" t="s">
        <v>12</v>
      </c>
      <c r="D11741" s="186">
        <v>17.899999999999999</v>
      </c>
    </row>
    <row r="11742" spans="1:4">
      <c r="A11742" s="186" t="s">
        <v>11121</v>
      </c>
      <c r="B11742" s="186" t="s">
        <v>11122</v>
      </c>
      <c r="C11742" s="186" t="s">
        <v>12</v>
      </c>
      <c r="D11742" s="186">
        <v>41.82</v>
      </c>
    </row>
    <row r="11743" spans="1:4">
      <c r="A11743" s="186" t="s">
        <v>11123</v>
      </c>
      <c r="B11743" s="186" t="s">
        <v>11124</v>
      </c>
      <c r="C11743" s="186" t="s">
        <v>12</v>
      </c>
      <c r="D11743" s="186">
        <v>1.62</v>
      </c>
    </row>
    <row r="11744" spans="1:4">
      <c r="A11744" s="186" t="s">
        <v>11125</v>
      </c>
      <c r="B11744" s="186" t="s">
        <v>11126</v>
      </c>
      <c r="C11744" s="186" t="s">
        <v>12</v>
      </c>
      <c r="D11744" s="186">
        <v>2.09</v>
      </c>
    </row>
    <row r="11745" spans="1:4">
      <c r="A11745" s="186" t="s">
        <v>11127</v>
      </c>
      <c r="B11745" s="186" t="s">
        <v>11128</v>
      </c>
      <c r="C11745" s="186" t="s">
        <v>12</v>
      </c>
      <c r="D11745" s="186">
        <v>4.76</v>
      </c>
    </row>
    <row r="11746" spans="1:4">
      <c r="A11746" s="186" t="s">
        <v>11129</v>
      </c>
      <c r="B11746" s="186" t="s">
        <v>11130</v>
      </c>
      <c r="C11746" s="186" t="s">
        <v>12</v>
      </c>
      <c r="D11746" s="186">
        <v>8.4499999999999993</v>
      </c>
    </row>
    <row r="11747" spans="1:4">
      <c r="A11747" s="186" t="s">
        <v>11131</v>
      </c>
      <c r="B11747" s="186" t="s">
        <v>11132</v>
      </c>
      <c r="C11747" s="186" t="s">
        <v>12</v>
      </c>
      <c r="D11747" s="186">
        <v>10.3</v>
      </c>
    </row>
    <row r="11748" spans="1:4">
      <c r="A11748" s="186" t="s">
        <v>11133</v>
      </c>
      <c r="B11748" s="186" t="s">
        <v>11134</v>
      </c>
      <c r="C11748" s="186" t="s">
        <v>12</v>
      </c>
      <c r="D11748" s="186">
        <v>25.47</v>
      </c>
    </row>
    <row r="11749" spans="1:4">
      <c r="A11749" s="186" t="s">
        <v>11135</v>
      </c>
      <c r="B11749" s="186" t="s">
        <v>11136</v>
      </c>
      <c r="C11749" s="186" t="s">
        <v>12</v>
      </c>
      <c r="D11749" s="186">
        <v>36.21</v>
      </c>
    </row>
    <row r="11750" spans="1:4">
      <c r="A11750" s="186" t="s">
        <v>11137</v>
      </c>
      <c r="B11750" s="186" t="s">
        <v>11138</v>
      </c>
      <c r="C11750" s="186" t="s">
        <v>12</v>
      </c>
      <c r="D11750" s="186">
        <v>52.04</v>
      </c>
    </row>
    <row r="11751" spans="1:4">
      <c r="A11751" s="186" t="s">
        <v>11139</v>
      </c>
      <c r="B11751" s="186" t="s">
        <v>11140</v>
      </c>
      <c r="C11751" s="186" t="s">
        <v>12</v>
      </c>
      <c r="D11751" s="186">
        <v>122.85</v>
      </c>
    </row>
    <row r="11752" spans="1:4">
      <c r="A11752" s="186" t="s">
        <v>11141</v>
      </c>
      <c r="B11752" s="186" t="s">
        <v>11142</v>
      </c>
      <c r="C11752" s="186" t="s">
        <v>12</v>
      </c>
      <c r="D11752" s="186">
        <v>17.440000000000001</v>
      </c>
    </row>
    <row r="11753" spans="1:4">
      <c r="A11753" s="186" t="s">
        <v>40344</v>
      </c>
      <c r="B11753" s="186" t="s">
        <v>11143</v>
      </c>
      <c r="C11753" s="186" t="s">
        <v>12</v>
      </c>
      <c r="D11753" s="186">
        <v>26.66</v>
      </c>
    </row>
    <row r="11754" spans="1:4">
      <c r="A11754" s="186" t="s">
        <v>11145</v>
      </c>
      <c r="B11754" s="186" t="s">
        <v>11146</v>
      </c>
      <c r="C11754" s="186" t="s">
        <v>7</v>
      </c>
      <c r="D11754" s="186">
        <v>0.2</v>
      </c>
    </row>
    <row r="11755" spans="1:4">
      <c r="A11755" s="186" t="s">
        <v>11147</v>
      </c>
      <c r="B11755" s="186" t="s">
        <v>11148</v>
      </c>
      <c r="C11755" s="186" t="s">
        <v>7</v>
      </c>
      <c r="D11755" s="186">
        <v>0.2</v>
      </c>
    </row>
    <row r="11756" spans="1:4">
      <c r="A11756" s="189">
        <v>11831</v>
      </c>
      <c r="B11756" s="186" t="s">
        <v>11149</v>
      </c>
      <c r="C11756" s="186" t="s">
        <v>12</v>
      </c>
      <c r="D11756" s="186">
        <v>9.92</v>
      </c>
    </row>
    <row r="11757" spans="1:4">
      <c r="A11757" s="186" t="s">
        <v>11150</v>
      </c>
      <c r="B11757" s="186" t="s">
        <v>11151</v>
      </c>
      <c r="C11757" s="186" t="s">
        <v>12</v>
      </c>
      <c r="D11757" s="186">
        <v>3.6</v>
      </c>
    </row>
    <row r="11758" spans="1:4">
      <c r="A11758" s="186" t="s">
        <v>11153</v>
      </c>
      <c r="B11758" s="186" t="s">
        <v>11154</v>
      </c>
      <c r="C11758" s="186" t="s">
        <v>12</v>
      </c>
      <c r="D11758" s="186">
        <v>5.18</v>
      </c>
    </row>
    <row r="11759" spans="1:4">
      <c r="A11759" s="186" t="s">
        <v>11155</v>
      </c>
      <c r="B11759" s="186" t="s">
        <v>11156</v>
      </c>
      <c r="C11759" s="186" t="s">
        <v>12</v>
      </c>
      <c r="D11759" s="186">
        <v>6.82</v>
      </c>
    </row>
    <row r="11760" spans="1:4">
      <c r="A11760" s="186" t="s">
        <v>11157</v>
      </c>
      <c r="B11760" s="186" t="s">
        <v>11158</v>
      </c>
      <c r="C11760" s="186" t="s">
        <v>12</v>
      </c>
      <c r="D11760" s="186">
        <v>6.11</v>
      </c>
    </row>
    <row r="11761" spans="1:4">
      <c r="A11761" s="186" t="s">
        <v>40345</v>
      </c>
      <c r="B11761" s="186" t="s">
        <v>11159</v>
      </c>
      <c r="C11761" s="186" t="s">
        <v>12</v>
      </c>
      <c r="D11761" s="186">
        <v>10.11</v>
      </c>
    </row>
    <row r="11762" spans="1:4">
      <c r="A11762" s="186" t="s">
        <v>11160</v>
      </c>
      <c r="B11762" s="186" t="s">
        <v>11161</v>
      </c>
      <c r="C11762" s="186" t="s">
        <v>12</v>
      </c>
      <c r="D11762" s="186">
        <v>74.400000000000006</v>
      </c>
    </row>
    <row r="11763" spans="1:4">
      <c r="A11763" s="186" t="s">
        <v>11162</v>
      </c>
      <c r="B11763" s="186" t="s">
        <v>11163</v>
      </c>
      <c r="C11763" s="186" t="s">
        <v>12</v>
      </c>
      <c r="D11763" s="186">
        <v>12.78</v>
      </c>
    </row>
    <row r="11764" spans="1:4">
      <c r="A11764" s="186" t="s">
        <v>40346</v>
      </c>
      <c r="B11764" s="186" t="s">
        <v>11164</v>
      </c>
      <c r="C11764" s="186" t="s">
        <v>12</v>
      </c>
      <c r="D11764" s="186">
        <v>84.12</v>
      </c>
    </row>
    <row r="11765" spans="1:4">
      <c r="A11765" s="186" t="s">
        <v>40347</v>
      </c>
      <c r="B11765" s="186" t="s">
        <v>11165</v>
      </c>
      <c r="C11765" s="186" t="s">
        <v>12</v>
      </c>
      <c r="D11765" s="186">
        <v>104.04</v>
      </c>
    </row>
    <row r="11766" spans="1:4">
      <c r="A11766" s="186" t="s">
        <v>11166</v>
      </c>
      <c r="B11766" s="186" t="s">
        <v>11167</v>
      </c>
      <c r="C11766" s="186" t="s">
        <v>12</v>
      </c>
      <c r="D11766" s="186">
        <v>2.62</v>
      </c>
    </row>
    <row r="11767" spans="1:4">
      <c r="A11767" s="186" t="s">
        <v>11168</v>
      </c>
      <c r="B11767" s="186" t="s">
        <v>11169</v>
      </c>
      <c r="C11767" s="186" t="s">
        <v>12</v>
      </c>
      <c r="D11767" s="186">
        <v>3.31</v>
      </c>
    </row>
    <row r="11768" spans="1:4">
      <c r="A11768" s="186" t="s">
        <v>11170</v>
      </c>
      <c r="B11768" s="186" t="s">
        <v>11171</v>
      </c>
      <c r="C11768" s="186" t="s">
        <v>12</v>
      </c>
      <c r="D11768" s="186">
        <v>8.3800000000000008</v>
      </c>
    </row>
    <row r="11769" spans="1:4">
      <c r="A11769" s="186" t="s">
        <v>11172</v>
      </c>
      <c r="B11769" s="186" t="s">
        <v>11173</v>
      </c>
      <c r="C11769" s="186" t="s">
        <v>12</v>
      </c>
      <c r="D11769" s="186">
        <v>8.09</v>
      </c>
    </row>
    <row r="11770" spans="1:4">
      <c r="A11770" s="186" t="s">
        <v>11175</v>
      </c>
      <c r="B11770" s="186" t="s">
        <v>11176</v>
      </c>
      <c r="C11770" s="186" t="s">
        <v>12</v>
      </c>
      <c r="D11770" s="186">
        <v>14.19</v>
      </c>
    </row>
    <row r="11771" spans="1:4">
      <c r="A11771" s="186" t="s">
        <v>11177</v>
      </c>
      <c r="B11771" s="186" t="s">
        <v>11178</v>
      </c>
      <c r="C11771" s="186" t="s">
        <v>12</v>
      </c>
      <c r="D11771" s="186">
        <v>19.399999999999999</v>
      </c>
    </row>
    <row r="11772" spans="1:4">
      <c r="A11772" s="186" t="s">
        <v>11179</v>
      </c>
      <c r="B11772" s="186" t="s">
        <v>11180</v>
      </c>
      <c r="C11772" s="186" t="s">
        <v>12</v>
      </c>
      <c r="D11772" s="186">
        <v>17.54</v>
      </c>
    </row>
    <row r="11773" spans="1:4">
      <c r="A11773" s="186" t="s">
        <v>11182</v>
      </c>
      <c r="B11773" s="186" t="s">
        <v>11183</v>
      </c>
      <c r="C11773" s="186" t="s">
        <v>12</v>
      </c>
      <c r="D11773" s="186">
        <v>27.05</v>
      </c>
    </row>
    <row r="11774" spans="1:4">
      <c r="A11774" s="186" t="s">
        <v>11185</v>
      </c>
      <c r="B11774" s="186" t="s">
        <v>11186</v>
      </c>
      <c r="C11774" s="186" t="s">
        <v>12</v>
      </c>
      <c r="D11774" s="188" t="s">
        <v>40348</v>
      </c>
    </row>
    <row r="11775" spans="1:4">
      <c r="A11775" s="186" t="s">
        <v>11187</v>
      </c>
      <c r="B11775" s="186" t="s">
        <v>11188</v>
      </c>
      <c r="C11775" s="186" t="s">
        <v>12</v>
      </c>
      <c r="D11775" s="186">
        <v>0.6</v>
      </c>
    </row>
    <row r="11776" spans="1:4">
      <c r="A11776" s="186" t="s">
        <v>11189</v>
      </c>
      <c r="B11776" s="186" t="s">
        <v>11190</v>
      </c>
      <c r="C11776" s="186" t="s">
        <v>12</v>
      </c>
      <c r="D11776" s="186">
        <v>1.02</v>
      </c>
    </row>
    <row r="11777" spans="1:4">
      <c r="A11777" s="186" t="s">
        <v>11191</v>
      </c>
      <c r="B11777" s="186" t="s">
        <v>11192</v>
      </c>
      <c r="C11777" s="186" t="s">
        <v>12</v>
      </c>
      <c r="D11777" s="186">
        <v>2.95</v>
      </c>
    </row>
    <row r="11778" spans="1:4">
      <c r="A11778" s="186" t="s">
        <v>11194</v>
      </c>
      <c r="B11778" s="186" t="s">
        <v>11195</v>
      </c>
      <c r="C11778" s="186" t="s">
        <v>12</v>
      </c>
      <c r="D11778" s="186">
        <v>4.2</v>
      </c>
    </row>
    <row r="11779" spans="1:4">
      <c r="A11779" s="186" t="s">
        <v>204</v>
      </c>
      <c r="B11779" s="186" t="s">
        <v>10366</v>
      </c>
      <c r="C11779" s="186" t="s">
        <v>34116</v>
      </c>
    </row>
    <row r="11781" spans="1:4">
      <c r="C11781" s="184" t="s">
        <v>34071</v>
      </c>
      <c r="D11781" s="185" t="s">
        <v>114</v>
      </c>
    </row>
    <row r="11782" spans="1:4">
      <c r="A11782" s="184"/>
    </row>
    <row r="11783" spans="1:4">
      <c r="D11783" s="184" t="s">
        <v>34072</v>
      </c>
    </row>
    <row r="11784" spans="1:4">
      <c r="A11784" s="184"/>
    </row>
    <row r="11785" spans="1:4">
      <c r="A11785" s="184"/>
      <c r="B11785" s="184" t="s">
        <v>34073</v>
      </c>
      <c r="C11785" s="184" t="s">
        <v>34074</v>
      </c>
      <c r="D11785" s="184" t="s">
        <v>34075</v>
      </c>
    </row>
    <row r="11786" spans="1:4">
      <c r="B11786" s="184" t="s">
        <v>34076</v>
      </c>
      <c r="C11786" s="184" t="s">
        <v>107</v>
      </c>
      <c r="D11786" s="184" t="s">
        <v>34077</v>
      </c>
    </row>
    <row r="11787" spans="1:4">
      <c r="A11787" s="186" t="s">
        <v>40270</v>
      </c>
    </row>
    <row r="11788" spans="1:4">
      <c r="A11788" s="186" t="s">
        <v>11197</v>
      </c>
      <c r="B11788" s="186" t="s">
        <v>11198</v>
      </c>
      <c r="C11788" s="186" t="s">
        <v>12</v>
      </c>
      <c r="D11788" s="186">
        <v>5.03</v>
      </c>
    </row>
    <row r="11789" spans="1:4">
      <c r="A11789" s="186" t="s">
        <v>11199</v>
      </c>
      <c r="B11789" s="186" t="s">
        <v>11200</v>
      </c>
      <c r="C11789" s="186" t="s">
        <v>12</v>
      </c>
      <c r="D11789" s="186">
        <v>19.47</v>
      </c>
    </row>
    <row r="11790" spans="1:4">
      <c r="A11790" s="186" t="s">
        <v>11202</v>
      </c>
      <c r="B11790" s="186" t="s">
        <v>11203</v>
      </c>
      <c r="C11790" s="186" t="s">
        <v>12</v>
      </c>
      <c r="D11790" s="186">
        <v>44.74</v>
      </c>
    </row>
    <row r="11791" spans="1:4">
      <c r="A11791" s="186" t="s">
        <v>11204</v>
      </c>
      <c r="B11791" s="186" t="s">
        <v>11205</v>
      </c>
      <c r="C11791" s="186" t="s">
        <v>12</v>
      </c>
      <c r="D11791" s="186">
        <v>53.08</v>
      </c>
    </row>
    <row r="11792" spans="1:4">
      <c r="A11792" s="186" t="s">
        <v>11206</v>
      </c>
      <c r="B11792" s="186" t="s">
        <v>11207</v>
      </c>
      <c r="C11792" s="186" t="s">
        <v>12</v>
      </c>
      <c r="D11792" s="186">
        <v>142.26</v>
      </c>
    </row>
    <row r="11793" spans="1:4">
      <c r="A11793" s="189">
        <v>10142</v>
      </c>
      <c r="B11793" s="186" t="s">
        <v>11208</v>
      </c>
      <c r="C11793" s="186" t="s">
        <v>12</v>
      </c>
      <c r="D11793" s="186">
        <v>8.4499999999999993</v>
      </c>
    </row>
    <row r="11794" spans="1:4">
      <c r="A11794" s="186" t="s">
        <v>11209</v>
      </c>
      <c r="B11794" s="186" t="s">
        <v>11210</v>
      </c>
      <c r="C11794" s="186" t="s">
        <v>12</v>
      </c>
      <c r="D11794" s="186">
        <v>14.05</v>
      </c>
    </row>
    <row r="11795" spans="1:4">
      <c r="A11795" s="186" t="s">
        <v>11211</v>
      </c>
      <c r="B11795" s="186" t="s">
        <v>11212</v>
      </c>
      <c r="C11795" s="186" t="s">
        <v>12</v>
      </c>
      <c r="D11795" s="186">
        <v>48.9</v>
      </c>
    </row>
    <row r="11796" spans="1:4">
      <c r="A11796" s="186" t="s">
        <v>11213</v>
      </c>
      <c r="B11796" s="186" t="s">
        <v>11214</v>
      </c>
      <c r="C11796" s="186" t="s">
        <v>12</v>
      </c>
      <c r="D11796" s="186">
        <v>1.91</v>
      </c>
    </row>
    <row r="11797" spans="1:4">
      <c r="A11797" s="186" t="s">
        <v>11215</v>
      </c>
      <c r="B11797" s="186" t="s">
        <v>11216</v>
      </c>
      <c r="C11797" s="186" t="s">
        <v>12</v>
      </c>
      <c r="D11797" s="186">
        <v>4.5199999999999996</v>
      </c>
    </row>
    <row r="11798" spans="1:4">
      <c r="A11798" s="186" t="s">
        <v>11217</v>
      </c>
      <c r="B11798" s="186" t="s">
        <v>11218</v>
      </c>
      <c r="C11798" s="186" t="s">
        <v>12</v>
      </c>
      <c r="D11798" s="186">
        <v>5.03</v>
      </c>
    </row>
    <row r="11799" spans="1:4">
      <c r="A11799" s="186" t="s">
        <v>11219</v>
      </c>
      <c r="B11799" s="186" t="s">
        <v>11220</v>
      </c>
      <c r="C11799" s="186" t="s">
        <v>12</v>
      </c>
      <c r="D11799" s="186">
        <v>34.19</v>
      </c>
    </row>
    <row r="11800" spans="1:4">
      <c r="A11800" s="186" t="s">
        <v>11221</v>
      </c>
      <c r="B11800" s="186" t="s">
        <v>11222</v>
      </c>
      <c r="C11800" s="186" t="s">
        <v>12</v>
      </c>
      <c r="D11800" s="186">
        <v>0.64</v>
      </c>
    </row>
    <row r="11801" spans="1:4">
      <c r="A11801" s="189">
        <v>10383</v>
      </c>
      <c r="B11801" s="186" t="s">
        <v>11223</v>
      </c>
      <c r="C11801" s="186" t="s">
        <v>12</v>
      </c>
      <c r="D11801" s="186">
        <v>31.21</v>
      </c>
    </row>
    <row r="11802" spans="1:4">
      <c r="A11802" s="186" t="s">
        <v>11224</v>
      </c>
      <c r="B11802" s="186" t="s">
        <v>11225</v>
      </c>
      <c r="C11802" s="186" t="s">
        <v>12</v>
      </c>
      <c r="D11802" s="186">
        <v>33.28</v>
      </c>
    </row>
    <row r="11803" spans="1:4">
      <c r="A11803" s="186" t="s">
        <v>11226</v>
      </c>
      <c r="B11803" s="186" t="s">
        <v>11227</v>
      </c>
      <c r="C11803" s="186" t="s">
        <v>12</v>
      </c>
      <c r="D11803" s="186">
        <v>11.66</v>
      </c>
    </row>
    <row r="11804" spans="1:4">
      <c r="A11804" s="186" t="s">
        <v>11228</v>
      </c>
      <c r="B11804" s="186" t="s">
        <v>11229</v>
      </c>
      <c r="C11804" s="186" t="s">
        <v>12</v>
      </c>
      <c r="D11804" s="186">
        <v>1.1399999999999999</v>
      </c>
    </row>
    <row r="11805" spans="1:4">
      <c r="A11805" s="186" t="s">
        <v>11230</v>
      </c>
      <c r="B11805" s="186" t="s">
        <v>11231</v>
      </c>
      <c r="C11805" s="186" t="s">
        <v>12</v>
      </c>
      <c r="D11805" s="186">
        <v>2.23</v>
      </c>
    </row>
    <row r="11806" spans="1:4">
      <c r="A11806" s="186" t="s">
        <v>40349</v>
      </c>
      <c r="B11806" s="186" t="s">
        <v>11233</v>
      </c>
      <c r="C11806" s="186" t="s">
        <v>12</v>
      </c>
      <c r="D11806" s="186">
        <v>10</v>
      </c>
    </row>
    <row r="11807" spans="1:4">
      <c r="A11807" s="186" t="s">
        <v>11235</v>
      </c>
      <c r="B11807" s="186" t="s">
        <v>11236</v>
      </c>
      <c r="C11807" s="186" t="s">
        <v>12</v>
      </c>
      <c r="D11807" s="186">
        <v>9.08</v>
      </c>
    </row>
    <row r="11808" spans="1:4">
      <c r="A11808" s="186" t="s">
        <v>11237</v>
      </c>
      <c r="B11808" s="186" t="s">
        <v>11238</v>
      </c>
      <c r="C11808" s="186" t="s">
        <v>12</v>
      </c>
      <c r="D11808" s="186">
        <v>3.87</v>
      </c>
    </row>
    <row r="11809" spans="1:4">
      <c r="A11809" s="186" t="s">
        <v>11240</v>
      </c>
      <c r="B11809" s="186" t="s">
        <v>11241</v>
      </c>
      <c r="C11809" s="186" t="s">
        <v>12</v>
      </c>
      <c r="D11809" s="186">
        <v>1.66</v>
      </c>
    </row>
    <row r="11810" spans="1:4">
      <c r="A11810" s="186" t="s">
        <v>11242</v>
      </c>
      <c r="B11810" s="186" t="s">
        <v>11243</v>
      </c>
      <c r="C11810" s="186" t="s">
        <v>12</v>
      </c>
      <c r="D11810" s="186">
        <v>2.39</v>
      </c>
    </row>
    <row r="11811" spans="1:4">
      <c r="A11811" s="186" t="s">
        <v>40350</v>
      </c>
      <c r="B11811" s="186" t="s">
        <v>11244</v>
      </c>
      <c r="C11811" s="186" t="s">
        <v>12</v>
      </c>
      <c r="D11811" s="186">
        <v>4.21</v>
      </c>
    </row>
    <row r="11812" spans="1:4">
      <c r="A11812" s="186" t="s">
        <v>40351</v>
      </c>
      <c r="B11812" s="186" t="s">
        <v>11245</v>
      </c>
      <c r="C11812" s="186" t="s">
        <v>12</v>
      </c>
      <c r="D11812" s="186">
        <v>9.18</v>
      </c>
    </row>
    <row r="11813" spans="1:4">
      <c r="A11813" s="186" t="s">
        <v>11247</v>
      </c>
      <c r="B11813" s="186" t="s">
        <v>11248</v>
      </c>
      <c r="C11813" s="186" t="s">
        <v>12</v>
      </c>
      <c r="D11813" s="186">
        <v>9.83</v>
      </c>
    </row>
    <row r="11814" spans="1:4">
      <c r="A11814" s="186" t="s">
        <v>11249</v>
      </c>
      <c r="B11814" s="186" t="s">
        <v>11250</v>
      </c>
      <c r="C11814" s="186" t="s">
        <v>12</v>
      </c>
      <c r="D11814" s="186">
        <v>24.02</v>
      </c>
    </row>
    <row r="11815" spans="1:4">
      <c r="A11815" s="186" t="s">
        <v>11251</v>
      </c>
      <c r="B11815" s="186" t="s">
        <v>11252</v>
      </c>
      <c r="C11815" s="186" t="s">
        <v>12</v>
      </c>
      <c r="D11815" s="186">
        <v>24.87</v>
      </c>
    </row>
    <row r="11816" spans="1:4">
      <c r="A11816" s="186" t="s">
        <v>40352</v>
      </c>
      <c r="B11816" s="186" t="s">
        <v>11253</v>
      </c>
      <c r="C11816" s="186" t="s">
        <v>12</v>
      </c>
      <c r="D11816" s="186">
        <v>33.17</v>
      </c>
    </row>
    <row r="11817" spans="1:4">
      <c r="A11817" s="186" t="s">
        <v>11254</v>
      </c>
      <c r="B11817" s="186" t="s">
        <v>11255</v>
      </c>
      <c r="C11817" s="186" t="s">
        <v>12</v>
      </c>
      <c r="D11817" s="188" t="s">
        <v>34800</v>
      </c>
    </row>
    <row r="11818" spans="1:4">
      <c r="A11818" s="186" t="s">
        <v>11256</v>
      </c>
      <c r="B11818" s="186" t="s">
        <v>11257</v>
      </c>
      <c r="C11818" s="186" t="s">
        <v>12</v>
      </c>
      <c r="D11818" s="186">
        <v>2.23</v>
      </c>
    </row>
    <row r="11819" spans="1:4">
      <c r="A11819" s="186" t="s">
        <v>11258</v>
      </c>
      <c r="B11819" s="186" t="s">
        <v>11259</v>
      </c>
      <c r="C11819" s="186" t="s">
        <v>12</v>
      </c>
      <c r="D11819" s="186">
        <v>1.53</v>
      </c>
    </row>
    <row r="11820" spans="1:4">
      <c r="A11820" s="186" t="s">
        <v>11260</v>
      </c>
      <c r="B11820" s="186" t="s">
        <v>11261</v>
      </c>
      <c r="C11820" s="186" t="s">
        <v>12</v>
      </c>
      <c r="D11820" s="186">
        <v>3.98</v>
      </c>
    </row>
    <row r="11821" spans="1:4">
      <c r="A11821" s="186" t="s">
        <v>11263</v>
      </c>
      <c r="B11821" s="186" t="s">
        <v>11264</v>
      </c>
      <c r="C11821" s="186" t="s">
        <v>12</v>
      </c>
      <c r="D11821" s="186">
        <v>5.0599999999999996</v>
      </c>
    </row>
    <row r="11822" spans="1:4">
      <c r="A11822" s="186" t="s">
        <v>40353</v>
      </c>
      <c r="B11822" s="186" t="s">
        <v>11265</v>
      </c>
      <c r="C11822" s="186" t="s">
        <v>12</v>
      </c>
      <c r="D11822" s="186">
        <v>4.16</v>
      </c>
    </row>
    <row r="11823" spans="1:4">
      <c r="A11823" s="186" t="s">
        <v>40354</v>
      </c>
      <c r="B11823" s="186" t="s">
        <v>11266</v>
      </c>
      <c r="C11823" s="186" t="s">
        <v>12</v>
      </c>
      <c r="D11823" s="186">
        <v>3.87</v>
      </c>
    </row>
    <row r="11824" spans="1:4">
      <c r="A11824" s="186" t="s">
        <v>40355</v>
      </c>
      <c r="B11824" s="186" t="s">
        <v>11267</v>
      </c>
      <c r="C11824" s="186" t="s">
        <v>12</v>
      </c>
      <c r="D11824" s="186">
        <v>4.9400000000000004</v>
      </c>
    </row>
    <row r="11825" spans="1:4">
      <c r="A11825" s="189">
        <v>11000</v>
      </c>
      <c r="B11825" s="186" t="s">
        <v>11268</v>
      </c>
      <c r="C11825" s="186" t="s">
        <v>12</v>
      </c>
      <c r="D11825" s="186">
        <v>9.0299999999999994</v>
      </c>
    </row>
    <row r="11826" spans="1:4">
      <c r="A11826" s="186" t="s">
        <v>11269</v>
      </c>
      <c r="B11826" s="186" t="s">
        <v>11270</v>
      </c>
      <c r="C11826" s="186" t="s">
        <v>12</v>
      </c>
      <c r="D11826" s="186">
        <v>1.35</v>
      </c>
    </row>
    <row r="11827" spans="1:4">
      <c r="A11827" s="186" t="s">
        <v>11271</v>
      </c>
      <c r="B11827" s="186" t="s">
        <v>11272</v>
      </c>
      <c r="C11827" s="186" t="s">
        <v>12</v>
      </c>
      <c r="D11827" s="186">
        <v>1.53</v>
      </c>
    </row>
    <row r="11828" spans="1:4">
      <c r="A11828" s="186" t="s">
        <v>40356</v>
      </c>
      <c r="B11828" s="186" t="s">
        <v>11274</v>
      </c>
      <c r="C11828" s="186" t="s">
        <v>12</v>
      </c>
      <c r="D11828" s="186">
        <v>2.27</v>
      </c>
    </row>
    <row r="11829" spans="1:4">
      <c r="A11829" s="189">
        <v>11003</v>
      </c>
      <c r="B11829" s="186" t="s">
        <v>11275</v>
      </c>
      <c r="C11829" s="186" t="s">
        <v>12</v>
      </c>
      <c r="D11829" s="186">
        <v>7.81</v>
      </c>
    </row>
    <row r="11830" spans="1:4">
      <c r="A11830" s="186" t="s">
        <v>11276</v>
      </c>
      <c r="B11830" s="186" t="s">
        <v>11277</v>
      </c>
      <c r="C11830" s="186" t="s">
        <v>12</v>
      </c>
      <c r="D11830" s="186">
        <v>0.36</v>
      </c>
    </row>
    <row r="11831" spans="1:4">
      <c r="A11831" s="186" t="s">
        <v>11279</v>
      </c>
      <c r="B11831" s="186" t="s">
        <v>11280</v>
      </c>
      <c r="C11831" s="186" t="s">
        <v>12</v>
      </c>
      <c r="D11831" s="186">
        <v>0.5</v>
      </c>
    </row>
    <row r="11832" spans="1:4">
      <c r="A11832" s="186" t="s">
        <v>11281</v>
      </c>
      <c r="B11832" s="186" t="s">
        <v>11282</v>
      </c>
      <c r="C11832" s="186" t="s">
        <v>12</v>
      </c>
      <c r="D11832" s="186">
        <v>1.49</v>
      </c>
    </row>
    <row r="11833" spans="1:4">
      <c r="A11833" s="186" t="s">
        <v>11284</v>
      </c>
      <c r="B11833" s="186" t="s">
        <v>11285</v>
      </c>
      <c r="C11833" s="186" t="s">
        <v>12</v>
      </c>
      <c r="D11833" s="186">
        <v>3.53</v>
      </c>
    </row>
    <row r="11834" spans="1:4">
      <c r="A11834" s="186" t="s">
        <v>11286</v>
      </c>
      <c r="B11834" s="186" t="s">
        <v>11287</v>
      </c>
      <c r="C11834" s="186" t="s">
        <v>12</v>
      </c>
      <c r="D11834" s="186">
        <v>3.82</v>
      </c>
    </row>
    <row r="11835" spans="1:4">
      <c r="A11835" s="186" t="s">
        <v>11288</v>
      </c>
      <c r="B11835" s="186" t="s">
        <v>11289</v>
      </c>
      <c r="C11835" s="186" t="s">
        <v>12</v>
      </c>
      <c r="D11835" s="186">
        <v>16.59</v>
      </c>
    </row>
    <row r="11836" spans="1:4">
      <c r="A11836" s="186" t="s">
        <v>11290</v>
      </c>
      <c r="B11836" s="186" t="s">
        <v>11291</v>
      </c>
      <c r="C11836" s="186" t="s">
        <v>12</v>
      </c>
      <c r="D11836" s="186">
        <v>62.29</v>
      </c>
    </row>
    <row r="11837" spans="1:4">
      <c r="A11837" s="186" t="s">
        <v>11292</v>
      </c>
      <c r="B11837" s="186" t="s">
        <v>11293</v>
      </c>
      <c r="C11837" s="186" t="s">
        <v>12</v>
      </c>
      <c r="D11837" s="186">
        <v>73.739999999999995</v>
      </c>
    </row>
    <row r="11838" spans="1:4">
      <c r="A11838" s="186" t="s">
        <v>11295</v>
      </c>
      <c r="B11838" s="186" t="s">
        <v>11296</v>
      </c>
      <c r="C11838" s="186" t="s">
        <v>12</v>
      </c>
      <c r="D11838" s="186">
        <v>155.56</v>
      </c>
    </row>
    <row r="11839" spans="1:4">
      <c r="A11839" s="189">
        <v>11093</v>
      </c>
      <c r="B11839" s="186" t="s">
        <v>11297</v>
      </c>
      <c r="C11839" s="186" t="s">
        <v>12</v>
      </c>
      <c r="D11839" s="186">
        <v>3.59</v>
      </c>
    </row>
    <row r="11840" spans="1:4">
      <c r="A11840" s="189">
        <v>10143</v>
      </c>
      <c r="B11840" s="186" t="s">
        <v>11298</v>
      </c>
      <c r="C11840" s="186" t="s">
        <v>12</v>
      </c>
      <c r="D11840" s="186">
        <v>6.2</v>
      </c>
    </row>
    <row r="11841" spans="1:4">
      <c r="A11841" s="186" t="s">
        <v>11299</v>
      </c>
      <c r="B11841" s="186" t="s">
        <v>11300</v>
      </c>
      <c r="C11841" s="186" t="s">
        <v>12</v>
      </c>
      <c r="D11841" s="186">
        <v>8.75</v>
      </c>
    </row>
    <row r="11842" spans="1:4">
      <c r="A11842" s="186" t="s">
        <v>11302</v>
      </c>
      <c r="B11842" s="186" t="s">
        <v>11303</v>
      </c>
      <c r="C11842" s="186" t="s">
        <v>12</v>
      </c>
      <c r="D11842" s="188" t="s">
        <v>13824</v>
      </c>
    </row>
    <row r="11843" spans="1:4">
      <c r="A11843" s="186" t="s">
        <v>11304</v>
      </c>
      <c r="B11843" s="186" t="s">
        <v>11305</v>
      </c>
      <c r="C11843" s="186" t="s">
        <v>12</v>
      </c>
      <c r="D11843" s="186">
        <v>2.56</v>
      </c>
    </row>
    <row r="11844" spans="1:4">
      <c r="A11844" s="186" t="s">
        <v>11306</v>
      </c>
      <c r="B11844" s="186" t="s">
        <v>11307</v>
      </c>
      <c r="C11844" s="186" t="s">
        <v>12</v>
      </c>
      <c r="D11844" s="186">
        <v>3.17</v>
      </c>
    </row>
    <row r="11845" spans="1:4">
      <c r="A11845" s="186" t="s">
        <v>11308</v>
      </c>
      <c r="B11845" s="186" t="s">
        <v>11309</v>
      </c>
      <c r="C11845" s="186" t="s">
        <v>12</v>
      </c>
      <c r="D11845" s="186">
        <v>1.55</v>
      </c>
    </row>
    <row r="11846" spans="1:4">
      <c r="A11846" s="186" t="s">
        <v>11310</v>
      </c>
      <c r="B11846" s="186" t="s">
        <v>11311</v>
      </c>
      <c r="C11846" s="186" t="s">
        <v>12</v>
      </c>
      <c r="D11846" s="186">
        <v>2.68</v>
      </c>
    </row>
    <row r="11847" spans="1:4">
      <c r="A11847" s="186" t="s">
        <v>11313</v>
      </c>
      <c r="B11847" s="186" t="s">
        <v>11314</v>
      </c>
      <c r="C11847" s="186" t="s">
        <v>12</v>
      </c>
      <c r="D11847" s="186">
        <v>12.1</v>
      </c>
    </row>
    <row r="11848" spans="1:4">
      <c r="A11848" s="186" t="s">
        <v>11315</v>
      </c>
      <c r="B11848" s="186" t="s">
        <v>11316</v>
      </c>
      <c r="C11848" s="186" t="s">
        <v>12</v>
      </c>
      <c r="D11848" s="186">
        <v>24.01</v>
      </c>
    </row>
    <row r="11849" spans="1:4">
      <c r="A11849" s="186" t="s">
        <v>11317</v>
      </c>
      <c r="B11849" s="186" t="s">
        <v>11318</v>
      </c>
      <c r="C11849" s="186" t="s">
        <v>12</v>
      </c>
      <c r="D11849" s="186">
        <v>11.9</v>
      </c>
    </row>
    <row r="11850" spans="1:4">
      <c r="A11850" s="186" t="s">
        <v>11319</v>
      </c>
      <c r="B11850" s="186" t="s">
        <v>11320</v>
      </c>
      <c r="C11850" s="186" t="s">
        <v>12</v>
      </c>
      <c r="D11850" s="186">
        <v>7.25</v>
      </c>
    </row>
    <row r="11851" spans="1:4">
      <c r="A11851" s="186" t="s">
        <v>11323</v>
      </c>
      <c r="B11851" s="186" t="s">
        <v>11324</v>
      </c>
      <c r="C11851" s="186" t="s">
        <v>12</v>
      </c>
      <c r="D11851" s="186">
        <v>13.2</v>
      </c>
    </row>
    <row r="11852" spans="1:4">
      <c r="A11852" s="186" t="s">
        <v>204</v>
      </c>
      <c r="B11852" s="186" t="s">
        <v>10444</v>
      </c>
      <c r="C11852" s="186" t="s">
        <v>34116</v>
      </c>
    </row>
    <row r="11854" spans="1:4">
      <c r="C11854" s="184" t="s">
        <v>34071</v>
      </c>
      <c r="D11854" s="185" t="s">
        <v>114</v>
      </c>
    </row>
    <row r="11855" spans="1:4">
      <c r="A11855" s="184"/>
    </row>
    <row r="11856" spans="1:4">
      <c r="D11856" s="184" t="s">
        <v>34072</v>
      </c>
    </row>
    <row r="11857" spans="1:4">
      <c r="A11857" s="184"/>
    </row>
    <row r="11858" spans="1:4">
      <c r="A11858" s="184"/>
      <c r="B11858" s="184" t="s">
        <v>34073</v>
      </c>
      <c r="C11858" s="184" t="s">
        <v>34074</v>
      </c>
      <c r="D11858" s="184" t="s">
        <v>34075</v>
      </c>
    </row>
    <row r="11859" spans="1:4">
      <c r="B11859" s="184" t="s">
        <v>34076</v>
      </c>
      <c r="C11859" s="184" t="s">
        <v>107</v>
      </c>
      <c r="D11859" s="184" t="s">
        <v>34077</v>
      </c>
    </row>
    <row r="11860" spans="1:4">
      <c r="A11860" s="186" t="s">
        <v>40270</v>
      </c>
    </row>
    <row r="11861" spans="1:4">
      <c r="A11861" s="186" t="s">
        <v>11325</v>
      </c>
      <c r="B11861" s="186" t="s">
        <v>11326</v>
      </c>
      <c r="C11861" s="186" t="s">
        <v>12</v>
      </c>
      <c r="D11861" s="186">
        <v>10.61</v>
      </c>
    </row>
    <row r="11862" spans="1:4">
      <c r="A11862" s="186" t="s">
        <v>11328</v>
      </c>
      <c r="B11862" s="186" t="s">
        <v>11329</v>
      </c>
      <c r="C11862" s="186" t="s">
        <v>12</v>
      </c>
      <c r="D11862" s="186">
        <v>16.93</v>
      </c>
    </row>
    <row r="11863" spans="1:4">
      <c r="A11863" s="186" t="s">
        <v>11330</v>
      </c>
      <c r="B11863" s="186" t="s">
        <v>11331</v>
      </c>
      <c r="C11863" s="186" t="s">
        <v>12</v>
      </c>
      <c r="D11863" s="188" t="s">
        <v>33346</v>
      </c>
    </row>
    <row r="11864" spans="1:4">
      <c r="A11864" s="186" t="s">
        <v>11333</v>
      </c>
      <c r="B11864" s="186" t="s">
        <v>11334</v>
      </c>
      <c r="C11864" s="186" t="s">
        <v>12</v>
      </c>
      <c r="D11864" s="186">
        <v>3.16</v>
      </c>
    </row>
    <row r="11865" spans="1:4">
      <c r="A11865" s="186" t="s">
        <v>11335</v>
      </c>
      <c r="B11865" s="186" t="s">
        <v>11336</v>
      </c>
      <c r="C11865" s="186" t="s">
        <v>12</v>
      </c>
      <c r="D11865" s="186">
        <v>3.92</v>
      </c>
    </row>
    <row r="11866" spans="1:4">
      <c r="A11866" s="186" t="s">
        <v>11337</v>
      </c>
      <c r="B11866" s="186" t="s">
        <v>11338</v>
      </c>
      <c r="C11866" s="186" t="s">
        <v>12</v>
      </c>
      <c r="D11866" s="188" t="s">
        <v>33177</v>
      </c>
    </row>
    <row r="11867" spans="1:4">
      <c r="A11867" s="186" t="s">
        <v>11339</v>
      </c>
      <c r="B11867" s="186" t="s">
        <v>11340</v>
      </c>
      <c r="C11867" s="186" t="s">
        <v>12</v>
      </c>
      <c r="D11867" s="186">
        <v>4.22</v>
      </c>
    </row>
    <row r="11868" spans="1:4">
      <c r="A11868" s="186" t="s">
        <v>11342</v>
      </c>
      <c r="B11868" s="186" t="s">
        <v>11343</v>
      </c>
      <c r="C11868" s="186" t="s">
        <v>12</v>
      </c>
      <c r="D11868" s="186">
        <v>29.9</v>
      </c>
    </row>
    <row r="11869" spans="1:4">
      <c r="A11869" s="186" t="s">
        <v>11344</v>
      </c>
      <c r="B11869" s="186" t="s">
        <v>11345</v>
      </c>
      <c r="C11869" s="186" t="s">
        <v>12</v>
      </c>
      <c r="D11869" s="186">
        <v>36.04</v>
      </c>
    </row>
    <row r="11870" spans="1:4">
      <c r="A11870" s="186" t="s">
        <v>11346</v>
      </c>
      <c r="B11870" s="186" t="s">
        <v>11347</v>
      </c>
      <c r="C11870" s="186" t="s">
        <v>12</v>
      </c>
      <c r="D11870" s="186">
        <v>5.39</v>
      </c>
    </row>
    <row r="11871" spans="1:4">
      <c r="A11871" s="186" t="s">
        <v>11348</v>
      </c>
      <c r="B11871" s="186" t="s">
        <v>11349</v>
      </c>
      <c r="C11871" s="186" t="s">
        <v>12</v>
      </c>
      <c r="D11871" s="186">
        <v>7.93</v>
      </c>
    </row>
    <row r="11872" spans="1:4">
      <c r="A11872" s="186" t="s">
        <v>11350</v>
      </c>
      <c r="B11872" s="186" t="s">
        <v>11351</v>
      </c>
      <c r="C11872" s="186" t="s">
        <v>12</v>
      </c>
      <c r="D11872" s="186">
        <v>10.1</v>
      </c>
    </row>
    <row r="11873" spans="1:4">
      <c r="A11873" s="186" t="s">
        <v>11352</v>
      </c>
      <c r="B11873" s="186" t="s">
        <v>11353</v>
      </c>
      <c r="C11873" s="186" t="s">
        <v>12</v>
      </c>
      <c r="D11873" s="186">
        <v>9.9</v>
      </c>
    </row>
    <row r="11874" spans="1:4">
      <c r="A11874" s="186" t="s">
        <v>11355</v>
      </c>
      <c r="B11874" s="186" t="s">
        <v>11356</v>
      </c>
      <c r="C11874" s="186" t="s">
        <v>12</v>
      </c>
      <c r="D11874" s="186">
        <v>14.27</v>
      </c>
    </row>
    <row r="11875" spans="1:4">
      <c r="A11875" s="186" t="s">
        <v>11358</v>
      </c>
      <c r="B11875" s="186" t="s">
        <v>11359</v>
      </c>
      <c r="C11875" s="186" t="s">
        <v>12</v>
      </c>
      <c r="D11875" s="186">
        <v>13.18</v>
      </c>
    </row>
    <row r="11876" spans="1:4">
      <c r="A11876" s="186" t="s">
        <v>11360</v>
      </c>
      <c r="B11876" s="186" t="s">
        <v>11361</v>
      </c>
      <c r="C11876" s="186" t="s">
        <v>12</v>
      </c>
      <c r="D11876" s="186">
        <v>2.23</v>
      </c>
    </row>
    <row r="11877" spans="1:4">
      <c r="A11877" s="186" t="s">
        <v>11362</v>
      </c>
      <c r="B11877" s="186" t="s">
        <v>11363</v>
      </c>
      <c r="C11877" s="186" t="s">
        <v>12</v>
      </c>
      <c r="D11877" s="186">
        <v>106.78</v>
      </c>
    </row>
    <row r="11878" spans="1:4">
      <c r="A11878" s="186" t="s">
        <v>40357</v>
      </c>
      <c r="B11878" s="186" t="s">
        <v>11364</v>
      </c>
      <c r="C11878" s="186" t="s">
        <v>12</v>
      </c>
      <c r="D11878" s="186">
        <v>5.0999999999999996</v>
      </c>
    </row>
    <row r="11879" spans="1:4">
      <c r="A11879" s="186" t="s">
        <v>40358</v>
      </c>
      <c r="B11879" s="186" t="s">
        <v>11365</v>
      </c>
      <c r="C11879" s="186" t="s">
        <v>12</v>
      </c>
      <c r="D11879" s="186">
        <v>8.98</v>
      </c>
    </row>
    <row r="11880" spans="1:4">
      <c r="A11880" s="186" t="s">
        <v>40359</v>
      </c>
      <c r="B11880" s="186" t="s">
        <v>11366</v>
      </c>
      <c r="C11880" s="186" t="s">
        <v>12</v>
      </c>
      <c r="D11880" s="186">
        <v>9.4600000000000009</v>
      </c>
    </row>
    <row r="11881" spans="1:4">
      <c r="A11881" s="186" t="s">
        <v>40360</v>
      </c>
      <c r="B11881" s="186" t="s">
        <v>11367</v>
      </c>
      <c r="C11881" s="186" t="s">
        <v>12</v>
      </c>
      <c r="D11881" s="186">
        <v>28.5</v>
      </c>
    </row>
    <row r="11882" spans="1:4">
      <c r="A11882" s="186" t="s">
        <v>11368</v>
      </c>
      <c r="B11882" s="186" t="s">
        <v>11369</v>
      </c>
      <c r="C11882" s="186" t="s">
        <v>12</v>
      </c>
      <c r="D11882" s="186">
        <v>6.25</v>
      </c>
    </row>
    <row r="11883" spans="1:4">
      <c r="A11883" s="186" t="s">
        <v>11370</v>
      </c>
      <c r="B11883" s="186" t="s">
        <v>11371</v>
      </c>
      <c r="C11883" s="186" t="s">
        <v>12</v>
      </c>
      <c r="D11883" s="186">
        <v>6.8</v>
      </c>
    </row>
    <row r="11884" spans="1:4">
      <c r="A11884" s="186" t="s">
        <v>11373</v>
      </c>
      <c r="B11884" s="186" t="s">
        <v>11374</v>
      </c>
      <c r="C11884" s="186" t="s">
        <v>12</v>
      </c>
      <c r="D11884" s="186">
        <v>10.29</v>
      </c>
    </row>
    <row r="11885" spans="1:4">
      <c r="A11885" s="186" t="s">
        <v>11375</v>
      </c>
      <c r="B11885" s="186" t="s">
        <v>11376</v>
      </c>
      <c r="C11885" s="186" t="s">
        <v>12</v>
      </c>
      <c r="D11885" s="186">
        <v>43.9</v>
      </c>
    </row>
    <row r="11886" spans="1:4">
      <c r="A11886" s="189">
        <v>11214</v>
      </c>
      <c r="B11886" s="186" t="s">
        <v>11377</v>
      </c>
      <c r="C11886" s="186" t="s">
        <v>12</v>
      </c>
      <c r="D11886" s="186">
        <v>45.45</v>
      </c>
    </row>
    <row r="11887" spans="1:4">
      <c r="A11887" s="186" t="s">
        <v>40361</v>
      </c>
      <c r="B11887" s="186" t="s">
        <v>11378</v>
      </c>
      <c r="C11887" s="186" t="s">
        <v>12</v>
      </c>
      <c r="D11887" s="186">
        <v>5.25</v>
      </c>
    </row>
    <row r="11888" spans="1:4">
      <c r="A11888" s="186" t="s">
        <v>40362</v>
      </c>
      <c r="B11888" s="186" t="s">
        <v>11380</v>
      </c>
      <c r="C11888" s="186" t="s">
        <v>12</v>
      </c>
      <c r="D11888" s="186">
        <v>6.96</v>
      </c>
    </row>
    <row r="11889" spans="1:4">
      <c r="A11889" s="186" t="s">
        <v>11381</v>
      </c>
      <c r="B11889" s="186" t="s">
        <v>11382</v>
      </c>
      <c r="C11889" s="186" t="s">
        <v>12</v>
      </c>
      <c r="D11889" s="186">
        <v>18.89</v>
      </c>
    </row>
    <row r="11890" spans="1:4">
      <c r="A11890" s="186" t="s">
        <v>11383</v>
      </c>
      <c r="B11890" s="186" t="s">
        <v>11384</v>
      </c>
      <c r="C11890" s="186" t="s">
        <v>12</v>
      </c>
      <c r="D11890" s="186">
        <v>15.71</v>
      </c>
    </row>
    <row r="11891" spans="1:4">
      <c r="A11891" s="186" t="s">
        <v>11385</v>
      </c>
      <c r="B11891" s="186" t="s">
        <v>11386</v>
      </c>
      <c r="C11891" s="186" t="s">
        <v>12</v>
      </c>
      <c r="D11891" s="186">
        <v>50.77</v>
      </c>
    </row>
    <row r="11892" spans="1:4">
      <c r="A11892" s="186" t="s">
        <v>11387</v>
      </c>
      <c r="B11892" s="186" t="s">
        <v>11388</v>
      </c>
      <c r="C11892" s="186" t="s">
        <v>12</v>
      </c>
      <c r="D11892" s="186">
        <v>1.05</v>
      </c>
    </row>
    <row r="11893" spans="1:4">
      <c r="A11893" s="186" t="s">
        <v>11389</v>
      </c>
      <c r="B11893" s="186" t="s">
        <v>11390</v>
      </c>
      <c r="C11893" s="186" t="s">
        <v>12</v>
      </c>
      <c r="D11893" s="186">
        <v>1.57</v>
      </c>
    </row>
    <row r="11894" spans="1:4">
      <c r="A11894" s="186" t="s">
        <v>11391</v>
      </c>
      <c r="B11894" s="186" t="s">
        <v>11392</v>
      </c>
      <c r="C11894" s="186" t="s">
        <v>12</v>
      </c>
      <c r="D11894" s="186">
        <v>2.63</v>
      </c>
    </row>
    <row r="11895" spans="1:4">
      <c r="A11895" s="186" t="s">
        <v>11393</v>
      </c>
      <c r="B11895" s="186" t="s">
        <v>11394</v>
      </c>
      <c r="C11895" s="186" t="s">
        <v>12</v>
      </c>
      <c r="D11895" s="186">
        <v>4.5599999999999996</v>
      </c>
    </row>
    <row r="11896" spans="1:4">
      <c r="A11896" s="186" t="s">
        <v>11395</v>
      </c>
      <c r="B11896" s="186" t="s">
        <v>11396</v>
      </c>
      <c r="C11896" s="186" t="s">
        <v>12</v>
      </c>
      <c r="D11896" s="186">
        <v>4.99</v>
      </c>
    </row>
    <row r="11897" spans="1:4">
      <c r="A11897" s="186" t="s">
        <v>11398</v>
      </c>
      <c r="B11897" s="186" t="s">
        <v>11399</v>
      </c>
      <c r="C11897" s="186" t="s">
        <v>12</v>
      </c>
      <c r="D11897" s="186">
        <v>10.07</v>
      </c>
    </row>
    <row r="11898" spans="1:4">
      <c r="A11898" s="186" t="s">
        <v>11400</v>
      </c>
      <c r="B11898" s="186" t="s">
        <v>11401</v>
      </c>
      <c r="C11898" s="186" t="s">
        <v>12</v>
      </c>
      <c r="D11898" s="186">
        <v>15.8</v>
      </c>
    </row>
    <row r="11899" spans="1:4">
      <c r="A11899" s="186" t="s">
        <v>11403</v>
      </c>
      <c r="B11899" s="186" t="s">
        <v>11404</v>
      </c>
      <c r="C11899" s="186" t="s">
        <v>12</v>
      </c>
      <c r="D11899" s="186">
        <v>22.72</v>
      </c>
    </row>
    <row r="11900" spans="1:4">
      <c r="A11900" s="186" t="s">
        <v>11406</v>
      </c>
      <c r="B11900" s="186" t="s">
        <v>11407</v>
      </c>
      <c r="C11900" s="186" t="s">
        <v>12</v>
      </c>
      <c r="D11900" s="186">
        <v>16.600000000000001</v>
      </c>
    </row>
    <row r="11901" spans="1:4">
      <c r="A11901" s="186" t="s">
        <v>40363</v>
      </c>
      <c r="B11901" s="186" t="s">
        <v>11408</v>
      </c>
      <c r="C11901" s="186" t="s">
        <v>12</v>
      </c>
      <c r="D11901" s="186">
        <v>1.1100000000000001</v>
      </c>
    </row>
    <row r="11902" spans="1:4">
      <c r="A11902" s="189">
        <v>10998</v>
      </c>
      <c r="B11902" s="186" t="s">
        <v>11409</v>
      </c>
      <c r="C11902" s="186" t="s">
        <v>12</v>
      </c>
      <c r="D11902" s="186">
        <v>8.0500000000000007</v>
      </c>
    </row>
    <row r="11903" spans="1:4">
      <c r="A11903" s="186" t="s">
        <v>40364</v>
      </c>
      <c r="B11903" s="186" t="s">
        <v>11411</v>
      </c>
      <c r="C11903" s="186" t="s">
        <v>12</v>
      </c>
      <c r="D11903" s="186">
        <v>0.43</v>
      </c>
    </row>
    <row r="11904" spans="1:4">
      <c r="A11904" s="186" t="s">
        <v>40365</v>
      </c>
      <c r="B11904" s="186" t="s">
        <v>11412</v>
      </c>
      <c r="C11904" s="186" t="s">
        <v>12</v>
      </c>
      <c r="D11904" s="186">
        <v>0.53</v>
      </c>
    </row>
    <row r="11905" spans="1:4">
      <c r="A11905" s="186" t="s">
        <v>40366</v>
      </c>
      <c r="B11905" s="186" t="s">
        <v>11413</v>
      </c>
      <c r="C11905" s="186" t="s">
        <v>12</v>
      </c>
      <c r="D11905" s="186">
        <v>1.31</v>
      </c>
    </row>
    <row r="11906" spans="1:4">
      <c r="A11906" s="186" t="s">
        <v>11414</v>
      </c>
      <c r="B11906" s="186" t="s">
        <v>11415</v>
      </c>
      <c r="C11906" s="186" t="s">
        <v>12</v>
      </c>
      <c r="D11906" s="186">
        <v>2.67</v>
      </c>
    </row>
    <row r="11907" spans="1:4">
      <c r="A11907" s="186" t="s">
        <v>11416</v>
      </c>
      <c r="B11907" s="186" t="s">
        <v>11417</v>
      </c>
      <c r="C11907" s="186" t="s">
        <v>12</v>
      </c>
      <c r="D11907" s="186">
        <v>3.13</v>
      </c>
    </row>
    <row r="11908" spans="1:4">
      <c r="A11908" s="186" t="s">
        <v>11418</v>
      </c>
      <c r="B11908" s="186" t="s">
        <v>11419</v>
      </c>
      <c r="C11908" s="186" t="s">
        <v>12</v>
      </c>
      <c r="D11908" s="186">
        <v>8.16</v>
      </c>
    </row>
    <row r="11909" spans="1:4">
      <c r="A11909" s="186" t="s">
        <v>40367</v>
      </c>
      <c r="B11909" s="186" t="s">
        <v>11420</v>
      </c>
      <c r="C11909" s="186" t="s">
        <v>12</v>
      </c>
      <c r="D11909" s="186">
        <v>14.19</v>
      </c>
    </row>
    <row r="11910" spans="1:4">
      <c r="A11910" s="186" t="s">
        <v>11422</v>
      </c>
      <c r="B11910" s="186" t="s">
        <v>11423</v>
      </c>
      <c r="C11910" s="186" t="s">
        <v>12</v>
      </c>
      <c r="D11910" s="186">
        <v>32.49</v>
      </c>
    </row>
    <row r="11911" spans="1:4">
      <c r="A11911" s="186" t="s">
        <v>11424</v>
      </c>
      <c r="B11911" s="186" t="s">
        <v>11425</v>
      </c>
      <c r="C11911" s="186" t="s">
        <v>12</v>
      </c>
      <c r="D11911" s="186">
        <v>52.7</v>
      </c>
    </row>
    <row r="11912" spans="1:4">
      <c r="A11912" s="186" t="s">
        <v>11426</v>
      </c>
      <c r="B11912" s="186" t="s">
        <v>11427</v>
      </c>
      <c r="C11912" s="186" t="s">
        <v>12</v>
      </c>
      <c r="D11912" s="188" t="s">
        <v>12447</v>
      </c>
    </row>
    <row r="11913" spans="1:4">
      <c r="A11913" s="186" t="s">
        <v>11428</v>
      </c>
      <c r="B11913" s="186" t="s">
        <v>11429</v>
      </c>
      <c r="C11913" s="186" t="s">
        <v>12</v>
      </c>
      <c r="D11913" s="186">
        <v>2.25</v>
      </c>
    </row>
    <row r="11914" spans="1:4">
      <c r="A11914" s="186" t="s">
        <v>11430</v>
      </c>
      <c r="B11914" s="186" t="s">
        <v>11431</v>
      </c>
      <c r="C11914" s="186" t="s">
        <v>12</v>
      </c>
      <c r="D11914" s="186">
        <v>2.95</v>
      </c>
    </row>
    <row r="11915" spans="1:4">
      <c r="A11915" s="186" t="s">
        <v>11432</v>
      </c>
      <c r="B11915" s="186" t="s">
        <v>11433</v>
      </c>
      <c r="C11915" s="186" t="s">
        <v>12</v>
      </c>
      <c r="D11915" s="186">
        <v>0.87</v>
      </c>
    </row>
    <row r="11916" spans="1:4">
      <c r="A11916" s="186" t="s">
        <v>11434</v>
      </c>
      <c r="B11916" s="186" t="s">
        <v>11435</v>
      </c>
      <c r="C11916" s="186" t="s">
        <v>12</v>
      </c>
      <c r="D11916" s="186">
        <v>2.5</v>
      </c>
    </row>
    <row r="11917" spans="1:4">
      <c r="A11917" s="186" t="s">
        <v>11436</v>
      </c>
      <c r="B11917" s="186" t="s">
        <v>11437</v>
      </c>
      <c r="C11917" s="186" t="s">
        <v>12</v>
      </c>
      <c r="D11917" s="186">
        <v>3.04</v>
      </c>
    </row>
    <row r="11918" spans="1:4">
      <c r="A11918" s="186" t="s">
        <v>11438</v>
      </c>
      <c r="B11918" s="186" t="s">
        <v>11439</v>
      </c>
      <c r="C11918" s="186" t="s">
        <v>12</v>
      </c>
      <c r="D11918" s="186">
        <v>7.84</v>
      </c>
    </row>
    <row r="11919" spans="1:4">
      <c r="A11919" s="186" t="s">
        <v>11440</v>
      </c>
      <c r="B11919" s="186" t="s">
        <v>11441</v>
      </c>
      <c r="C11919" s="186" t="s">
        <v>12</v>
      </c>
      <c r="D11919" s="188" t="s">
        <v>11530</v>
      </c>
    </row>
    <row r="11920" spans="1:4">
      <c r="A11920" s="186" t="s">
        <v>11443</v>
      </c>
      <c r="B11920" s="186" t="s">
        <v>11444</v>
      </c>
      <c r="C11920" s="186" t="s">
        <v>12</v>
      </c>
      <c r="D11920" s="188" t="s">
        <v>13467</v>
      </c>
    </row>
    <row r="11921" spans="1:4">
      <c r="A11921" s="186" t="s">
        <v>11445</v>
      </c>
      <c r="B11921" s="186" t="s">
        <v>11446</v>
      </c>
      <c r="C11921" s="186" t="s">
        <v>12</v>
      </c>
      <c r="D11921" s="188" t="s">
        <v>13467</v>
      </c>
    </row>
    <row r="11922" spans="1:4">
      <c r="A11922" s="186" t="s">
        <v>11447</v>
      </c>
      <c r="B11922" s="186" t="s">
        <v>11448</v>
      </c>
      <c r="C11922" s="186" t="s">
        <v>12</v>
      </c>
      <c r="D11922" s="186">
        <v>51.59</v>
      </c>
    </row>
    <row r="11923" spans="1:4">
      <c r="A11923" s="186" t="s">
        <v>11450</v>
      </c>
      <c r="B11923" s="186" t="s">
        <v>11451</v>
      </c>
      <c r="C11923" s="186" t="s">
        <v>12</v>
      </c>
      <c r="D11923" s="186">
        <v>0.81</v>
      </c>
    </row>
    <row r="11924" spans="1:4">
      <c r="A11924" s="186" t="s">
        <v>11452</v>
      </c>
      <c r="B11924" s="186" t="s">
        <v>11453</v>
      </c>
      <c r="C11924" s="186" t="s">
        <v>12</v>
      </c>
      <c r="D11924" s="186">
        <v>1.76</v>
      </c>
    </row>
    <row r="11925" spans="1:4">
      <c r="A11925" s="186" t="s">
        <v>204</v>
      </c>
      <c r="B11925" s="186" t="s">
        <v>10520</v>
      </c>
      <c r="C11925" s="186" t="s">
        <v>34116</v>
      </c>
    </row>
    <row r="11927" spans="1:4">
      <c r="C11927" s="184" t="s">
        <v>34071</v>
      </c>
      <c r="D11927" s="185" t="s">
        <v>114</v>
      </c>
    </row>
    <row r="11928" spans="1:4">
      <c r="A11928" s="184"/>
    </row>
    <row r="11929" spans="1:4">
      <c r="D11929" s="184" t="s">
        <v>34072</v>
      </c>
    </row>
    <row r="11930" spans="1:4">
      <c r="A11930" s="184"/>
    </row>
    <row r="11931" spans="1:4">
      <c r="A11931" s="184"/>
      <c r="B11931" s="184" t="s">
        <v>34073</v>
      </c>
      <c r="C11931" s="184" t="s">
        <v>34074</v>
      </c>
      <c r="D11931" s="184" t="s">
        <v>34075</v>
      </c>
    </row>
    <row r="11932" spans="1:4">
      <c r="B11932" s="184" t="s">
        <v>34076</v>
      </c>
      <c r="C11932" s="184" t="s">
        <v>107</v>
      </c>
      <c r="D11932" s="184" t="s">
        <v>34077</v>
      </c>
    </row>
    <row r="11933" spans="1:4">
      <c r="A11933" s="186" t="s">
        <v>40270</v>
      </c>
    </row>
    <row r="11934" spans="1:4">
      <c r="A11934" s="186" t="s">
        <v>11454</v>
      </c>
      <c r="B11934" s="186" t="s">
        <v>11455</v>
      </c>
      <c r="C11934" s="186" t="s">
        <v>12</v>
      </c>
      <c r="D11934" s="186">
        <v>3.33</v>
      </c>
    </row>
    <row r="11935" spans="1:4">
      <c r="A11935" s="186" t="s">
        <v>11456</v>
      </c>
      <c r="B11935" s="186" t="s">
        <v>11457</v>
      </c>
      <c r="C11935" s="186" t="s">
        <v>12</v>
      </c>
      <c r="D11935" s="186">
        <v>3.86</v>
      </c>
    </row>
    <row r="11936" spans="1:4">
      <c r="A11936" s="186" t="s">
        <v>11458</v>
      </c>
      <c r="B11936" s="186" t="s">
        <v>11459</v>
      </c>
      <c r="C11936" s="186" t="s">
        <v>12</v>
      </c>
      <c r="D11936" s="186">
        <v>23.5</v>
      </c>
    </row>
    <row r="11937" spans="1:4">
      <c r="A11937" s="186" t="s">
        <v>11460</v>
      </c>
      <c r="B11937" s="186" t="s">
        <v>11461</v>
      </c>
      <c r="C11937" s="186" t="s">
        <v>12</v>
      </c>
      <c r="D11937" s="186">
        <v>58.49</v>
      </c>
    </row>
    <row r="11938" spans="1:4">
      <c r="A11938" s="186" t="s">
        <v>11462</v>
      </c>
      <c r="B11938" s="186" t="s">
        <v>11463</v>
      </c>
      <c r="C11938" s="186" t="s">
        <v>12</v>
      </c>
      <c r="D11938" s="186">
        <v>0.69</v>
      </c>
    </row>
    <row r="11939" spans="1:4">
      <c r="A11939" s="186" t="s">
        <v>11464</v>
      </c>
      <c r="B11939" s="186" t="s">
        <v>11465</v>
      </c>
      <c r="C11939" s="186" t="s">
        <v>12</v>
      </c>
      <c r="D11939" s="186">
        <v>0.99</v>
      </c>
    </row>
    <row r="11940" spans="1:4">
      <c r="A11940" s="186" t="s">
        <v>11466</v>
      </c>
      <c r="B11940" s="186" t="s">
        <v>11467</v>
      </c>
      <c r="C11940" s="186" t="s">
        <v>12</v>
      </c>
      <c r="D11940" s="186">
        <v>1.98</v>
      </c>
    </row>
    <row r="11941" spans="1:4">
      <c r="A11941" s="186" t="s">
        <v>11468</v>
      </c>
      <c r="B11941" s="186" t="s">
        <v>11469</v>
      </c>
      <c r="C11941" s="186" t="s">
        <v>12</v>
      </c>
      <c r="D11941" s="186">
        <v>4.1100000000000003</v>
      </c>
    </row>
    <row r="11942" spans="1:4">
      <c r="A11942" s="186" t="s">
        <v>11470</v>
      </c>
      <c r="B11942" s="186" t="s">
        <v>11471</v>
      </c>
      <c r="C11942" s="186" t="s">
        <v>12</v>
      </c>
      <c r="D11942" s="186">
        <v>6.25</v>
      </c>
    </row>
    <row r="11943" spans="1:4">
      <c r="A11943" s="186" t="s">
        <v>11472</v>
      </c>
      <c r="B11943" s="186" t="s">
        <v>11473</v>
      </c>
      <c r="C11943" s="186" t="s">
        <v>12</v>
      </c>
      <c r="D11943" s="186">
        <v>8.8699999999999992</v>
      </c>
    </row>
    <row r="11944" spans="1:4">
      <c r="A11944" s="186" t="s">
        <v>11475</v>
      </c>
      <c r="B11944" s="186" t="s">
        <v>11476</v>
      </c>
      <c r="C11944" s="186" t="s">
        <v>12</v>
      </c>
      <c r="D11944" s="186">
        <v>21.9</v>
      </c>
    </row>
    <row r="11945" spans="1:4">
      <c r="A11945" s="186" t="s">
        <v>11478</v>
      </c>
      <c r="B11945" s="186" t="s">
        <v>11479</v>
      </c>
      <c r="C11945" s="186" t="s">
        <v>12</v>
      </c>
      <c r="D11945" s="188" t="s">
        <v>18843</v>
      </c>
    </row>
    <row r="11946" spans="1:4">
      <c r="A11946" s="186" t="s">
        <v>11480</v>
      </c>
      <c r="B11946" s="186" t="s">
        <v>11481</v>
      </c>
      <c r="C11946" s="186" t="s">
        <v>12</v>
      </c>
      <c r="D11946" s="186">
        <v>25.97</v>
      </c>
    </row>
    <row r="11947" spans="1:4">
      <c r="A11947" s="186" t="s">
        <v>11482</v>
      </c>
      <c r="B11947" s="186" t="s">
        <v>11483</v>
      </c>
      <c r="C11947" s="186" t="s">
        <v>12</v>
      </c>
      <c r="D11947" s="186">
        <v>0.37</v>
      </c>
    </row>
    <row r="11948" spans="1:4">
      <c r="A11948" s="186" t="s">
        <v>11484</v>
      </c>
      <c r="B11948" s="186" t="s">
        <v>11485</v>
      </c>
      <c r="C11948" s="186" t="s">
        <v>12</v>
      </c>
      <c r="D11948" s="186">
        <v>0.56000000000000005</v>
      </c>
    </row>
    <row r="11949" spans="1:4">
      <c r="A11949" s="186" t="s">
        <v>40368</v>
      </c>
      <c r="B11949" s="186" t="s">
        <v>11486</v>
      </c>
      <c r="C11949" s="186" t="s">
        <v>12</v>
      </c>
      <c r="D11949" s="186">
        <v>1.57</v>
      </c>
    </row>
    <row r="11950" spans="1:4">
      <c r="A11950" s="186" t="s">
        <v>40369</v>
      </c>
      <c r="B11950" s="186" t="s">
        <v>11487</v>
      </c>
      <c r="C11950" s="186" t="s">
        <v>12</v>
      </c>
      <c r="D11950" s="186">
        <v>1.88</v>
      </c>
    </row>
    <row r="11951" spans="1:4">
      <c r="A11951" s="186" t="s">
        <v>40370</v>
      </c>
      <c r="B11951" s="186" t="s">
        <v>11488</v>
      </c>
      <c r="C11951" s="186" t="s">
        <v>12</v>
      </c>
      <c r="D11951" s="186">
        <v>3.32</v>
      </c>
    </row>
    <row r="11952" spans="1:4">
      <c r="A11952" s="186" t="s">
        <v>11489</v>
      </c>
      <c r="B11952" s="186" t="s">
        <v>11490</v>
      </c>
      <c r="C11952" s="186" t="s">
        <v>12</v>
      </c>
      <c r="D11952" s="186">
        <v>5.38</v>
      </c>
    </row>
    <row r="11953" spans="1:4">
      <c r="A11953" s="189">
        <v>11629</v>
      </c>
      <c r="B11953" s="186" t="s">
        <v>11491</v>
      </c>
      <c r="C11953" s="186" t="s">
        <v>12</v>
      </c>
      <c r="D11953" s="188" t="s">
        <v>40371</v>
      </c>
    </row>
    <row r="11954" spans="1:4">
      <c r="A11954" s="189">
        <v>11628</v>
      </c>
      <c r="B11954" s="186" t="s">
        <v>11492</v>
      </c>
      <c r="C11954" s="186" t="s">
        <v>12</v>
      </c>
      <c r="D11954" s="188" t="s">
        <v>40371</v>
      </c>
    </row>
    <row r="11955" spans="1:4">
      <c r="A11955" s="186" t="s">
        <v>11493</v>
      </c>
      <c r="B11955" s="186" t="s">
        <v>11494</v>
      </c>
      <c r="C11955" s="186" t="s">
        <v>12</v>
      </c>
      <c r="D11955" s="186">
        <v>5.49</v>
      </c>
    </row>
    <row r="11956" spans="1:4">
      <c r="A11956" s="186" t="s">
        <v>11495</v>
      </c>
      <c r="B11956" s="186" t="s">
        <v>11496</v>
      </c>
      <c r="C11956" s="186" t="s">
        <v>12</v>
      </c>
      <c r="D11956" s="186">
        <v>5.85</v>
      </c>
    </row>
    <row r="11957" spans="1:4">
      <c r="A11957" s="186" t="s">
        <v>40372</v>
      </c>
      <c r="B11957" s="186" t="s">
        <v>11498</v>
      </c>
      <c r="C11957" s="186" t="s">
        <v>12</v>
      </c>
      <c r="D11957" s="186">
        <v>6.2</v>
      </c>
    </row>
    <row r="11958" spans="1:4">
      <c r="A11958" s="186" t="s">
        <v>11499</v>
      </c>
      <c r="B11958" s="186" t="s">
        <v>11500</v>
      </c>
      <c r="C11958" s="186" t="s">
        <v>9</v>
      </c>
      <c r="D11958" s="186">
        <v>40.4</v>
      </c>
    </row>
    <row r="11959" spans="1:4">
      <c r="A11959" s="186" t="s">
        <v>11501</v>
      </c>
      <c r="B11959" s="186" t="s">
        <v>11502</v>
      </c>
      <c r="C11959" s="186" t="s">
        <v>12</v>
      </c>
      <c r="D11959" s="186">
        <v>10.130000000000001</v>
      </c>
    </row>
    <row r="11960" spans="1:4">
      <c r="A11960" s="189">
        <v>10745</v>
      </c>
      <c r="B11960" s="186" t="s">
        <v>11504</v>
      </c>
      <c r="C11960" s="186" t="s">
        <v>12</v>
      </c>
      <c r="D11960" s="186">
        <v>10.130000000000001</v>
      </c>
    </row>
    <row r="11961" spans="1:4">
      <c r="A11961" s="186" t="s">
        <v>11505</v>
      </c>
      <c r="B11961" s="186" t="s">
        <v>11506</v>
      </c>
      <c r="C11961" s="186" t="s">
        <v>12</v>
      </c>
      <c r="D11961" s="186">
        <v>2.06</v>
      </c>
    </row>
    <row r="11962" spans="1:4">
      <c r="A11962" s="186" t="s">
        <v>40373</v>
      </c>
      <c r="B11962" s="186" t="s">
        <v>11507</v>
      </c>
      <c r="C11962" s="186" t="s">
        <v>12</v>
      </c>
      <c r="D11962" s="186">
        <v>2.1</v>
      </c>
    </row>
    <row r="11963" spans="1:4">
      <c r="A11963" s="186" t="s">
        <v>40374</v>
      </c>
      <c r="B11963" s="186" t="s">
        <v>11508</v>
      </c>
      <c r="C11963" s="186" t="s">
        <v>12</v>
      </c>
      <c r="D11963" s="186">
        <v>15.06</v>
      </c>
    </row>
    <row r="11964" spans="1:4">
      <c r="A11964" s="186" t="s">
        <v>40375</v>
      </c>
      <c r="B11964" s="186" t="s">
        <v>11510</v>
      </c>
      <c r="C11964" s="186" t="s">
        <v>12</v>
      </c>
      <c r="D11964" s="186">
        <v>16.95</v>
      </c>
    </row>
    <row r="11965" spans="1:4">
      <c r="A11965" s="186" t="s">
        <v>11511</v>
      </c>
      <c r="B11965" s="186" t="s">
        <v>11512</v>
      </c>
      <c r="C11965" s="186" t="s">
        <v>12</v>
      </c>
      <c r="D11965" s="186">
        <v>36.85</v>
      </c>
    </row>
    <row r="11966" spans="1:4">
      <c r="A11966" s="186" t="s">
        <v>11513</v>
      </c>
      <c r="B11966" s="186" t="s">
        <v>11514</v>
      </c>
      <c r="C11966" s="186" t="s">
        <v>12</v>
      </c>
      <c r="D11966" s="186">
        <v>72.05</v>
      </c>
    </row>
    <row r="11967" spans="1:4">
      <c r="A11967" s="186" t="s">
        <v>11515</v>
      </c>
      <c r="B11967" s="186" t="s">
        <v>11516</v>
      </c>
      <c r="C11967" s="186" t="s">
        <v>12</v>
      </c>
      <c r="D11967" s="188" t="s">
        <v>40376</v>
      </c>
    </row>
    <row r="11968" spans="1:4">
      <c r="A11968" s="186" t="s">
        <v>11517</v>
      </c>
      <c r="B11968" s="186" t="s">
        <v>11518</v>
      </c>
      <c r="C11968" s="186" t="s">
        <v>12</v>
      </c>
      <c r="D11968" s="188" t="s">
        <v>40377</v>
      </c>
    </row>
    <row r="11969" spans="1:4">
      <c r="A11969" s="186" t="s">
        <v>11519</v>
      </c>
      <c r="B11969" s="186" t="s">
        <v>11520</v>
      </c>
      <c r="C11969" s="186" t="s">
        <v>12</v>
      </c>
      <c r="D11969" s="186">
        <v>6.66</v>
      </c>
    </row>
    <row r="11970" spans="1:4">
      <c r="A11970" s="186" t="s">
        <v>11521</v>
      </c>
      <c r="B11970" s="186" t="s">
        <v>11522</v>
      </c>
      <c r="C11970" s="186" t="s">
        <v>12</v>
      </c>
      <c r="D11970" s="186">
        <v>7.49</v>
      </c>
    </row>
    <row r="11971" spans="1:4">
      <c r="A11971" s="186" t="s">
        <v>40378</v>
      </c>
      <c r="B11971" s="186" t="s">
        <v>11523</v>
      </c>
      <c r="C11971" s="186" t="s">
        <v>12</v>
      </c>
      <c r="D11971" s="186">
        <v>0.64</v>
      </c>
    </row>
    <row r="11972" spans="1:4">
      <c r="A11972" s="186" t="s">
        <v>40379</v>
      </c>
      <c r="B11972" s="186" t="s">
        <v>11524</v>
      </c>
      <c r="C11972" s="186" t="s">
        <v>12</v>
      </c>
      <c r="D11972" s="186">
        <v>0.84</v>
      </c>
    </row>
    <row r="11973" spans="1:4">
      <c r="A11973" s="186" t="s">
        <v>40380</v>
      </c>
      <c r="B11973" s="186" t="s">
        <v>11525</v>
      </c>
      <c r="C11973" s="186" t="s">
        <v>12</v>
      </c>
      <c r="D11973" s="186">
        <v>2.81</v>
      </c>
    </row>
    <row r="11974" spans="1:4">
      <c r="A11974" s="186" t="s">
        <v>40381</v>
      </c>
      <c r="B11974" s="186" t="s">
        <v>11526</v>
      </c>
      <c r="C11974" s="186" t="s">
        <v>12</v>
      </c>
      <c r="D11974" s="186">
        <v>6.16</v>
      </c>
    </row>
    <row r="11975" spans="1:4">
      <c r="A11975" s="186" t="s">
        <v>40382</v>
      </c>
      <c r="B11975" s="186" t="s">
        <v>11527</v>
      </c>
      <c r="C11975" s="186" t="s">
        <v>12</v>
      </c>
      <c r="D11975" s="186">
        <v>6.88</v>
      </c>
    </row>
    <row r="11976" spans="1:4">
      <c r="A11976" s="186" t="s">
        <v>40383</v>
      </c>
      <c r="B11976" s="186" t="s">
        <v>11529</v>
      </c>
      <c r="C11976" s="186" t="s">
        <v>12</v>
      </c>
      <c r="D11976" s="186">
        <v>20.51</v>
      </c>
    </row>
    <row r="11977" spans="1:4">
      <c r="A11977" s="186" t="s">
        <v>40384</v>
      </c>
      <c r="B11977" s="186" t="s">
        <v>11531</v>
      </c>
      <c r="C11977" s="186" t="s">
        <v>12</v>
      </c>
      <c r="D11977" s="186">
        <v>41.03</v>
      </c>
    </row>
    <row r="11978" spans="1:4">
      <c r="A11978" s="186" t="s">
        <v>40385</v>
      </c>
      <c r="B11978" s="186" t="s">
        <v>11532</v>
      </c>
      <c r="C11978" s="186" t="s">
        <v>12</v>
      </c>
      <c r="D11978" s="186">
        <v>67.3</v>
      </c>
    </row>
    <row r="11979" spans="1:4">
      <c r="A11979" s="186" t="s">
        <v>40386</v>
      </c>
      <c r="B11979" s="186" t="s">
        <v>11533</v>
      </c>
      <c r="C11979" s="186" t="s">
        <v>12</v>
      </c>
      <c r="D11979" s="186">
        <v>114.13</v>
      </c>
    </row>
    <row r="11980" spans="1:4">
      <c r="A11980" s="189">
        <v>10141</v>
      </c>
      <c r="B11980" s="186" t="s">
        <v>11534</v>
      </c>
      <c r="C11980" s="186" t="s">
        <v>12</v>
      </c>
      <c r="D11980" s="186">
        <v>8.16</v>
      </c>
    </row>
    <row r="11981" spans="1:4">
      <c r="A11981" s="186" t="s">
        <v>40387</v>
      </c>
      <c r="B11981" s="186" t="s">
        <v>11537</v>
      </c>
      <c r="C11981" s="186" t="s">
        <v>12</v>
      </c>
      <c r="D11981" s="186">
        <v>27.64</v>
      </c>
    </row>
    <row r="11982" spans="1:4">
      <c r="A11982" s="186" t="s">
        <v>40388</v>
      </c>
      <c r="B11982" s="186" t="s">
        <v>11538</v>
      </c>
      <c r="C11982" s="186" t="s">
        <v>12</v>
      </c>
      <c r="D11982" s="186">
        <v>4.49</v>
      </c>
    </row>
    <row r="11983" spans="1:4">
      <c r="A11983" s="186" t="s">
        <v>40389</v>
      </c>
      <c r="B11983" s="186" t="s">
        <v>11539</v>
      </c>
      <c r="C11983" s="186" t="s">
        <v>12</v>
      </c>
      <c r="D11983" s="186">
        <v>15.37</v>
      </c>
    </row>
    <row r="11984" spans="1:4">
      <c r="A11984" s="186" t="s">
        <v>40390</v>
      </c>
      <c r="B11984" s="186" t="s">
        <v>11540</v>
      </c>
      <c r="C11984" s="186" t="s">
        <v>12</v>
      </c>
      <c r="D11984" s="186">
        <v>6.55</v>
      </c>
    </row>
    <row r="11985" spans="1:4">
      <c r="A11985" s="186" t="s">
        <v>40391</v>
      </c>
      <c r="B11985" s="186" t="s">
        <v>11542</v>
      </c>
      <c r="C11985" s="186" t="s">
        <v>12</v>
      </c>
      <c r="D11985" s="186">
        <v>2.2200000000000002</v>
      </c>
    </row>
    <row r="11986" spans="1:4">
      <c r="A11986" s="186" t="s">
        <v>40392</v>
      </c>
      <c r="B11986" s="186" t="s">
        <v>11543</v>
      </c>
      <c r="C11986" s="186" t="s">
        <v>12</v>
      </c>
      <c r="D11986" s="186">
        <v>4.17</v>
      </c>
    </row>
    <row r="11987" spans="1:4">
      <c r="A11987" s="186" t="s">
        <v>11544</v>
      </c>
      <c r="B11987" s="186" t="s">
        <v>11545</v>
      </c>
      <c r="C11987" s="186" t="s">
        <v>12</v>
      </c>
      <c r="D11987" s="186">
        <v>4.5999999999999996</v>
      </c>
    </row>
    <row r="11988" spans="1:4">
      <c r="A11988" s="186" t="s">
        <v>40393</v>
      </c>
      <c r="B11988" s="186" t="s">
        <v>11546</v>
      </c>
      <c r="C11988" s="186" t="s">
        <v>12</v>
      </c>
      <c r="D11988" s="186">
        <v>6.84</v>
      </c>
    </row>
    <row r="11989" spans="1:4">
      <c r="A11989" s="186" t="s">
        <v>40394</v>
      </c>
      <c r="B11989" s="186" t="s">
        <v>11547</v>
      </c>
      <c r="C11989" s="186" t="s">
        <v>12</v>
      </c>
      <c r="D11989" s="186">
        <v>7.32</v>
      </c>
    </row>
    <row r="11990" spans="1:4">
      <c r="A11990" s="186" t="s">
        <v>40395</v>
      </c>
      <c r="B11990" s="186" t="s">
        <v>11548</v>
      </c>
      <c r="C11990" s="186" t="s">
        <v>12</v>
      </c>
      <c r="D11990" s="186">
        <v>6.09</v>
      </c>
    </row>
    <row r="11991" spans="1:4">
      <c r="A11991" s="186" t="s">
        <v>40396</v>
      </c>
      <c r="B11991" s="186" t="s">
        <v>11550</v>
      </c>
      <c r="C11991" s="186" t="s">
        <v>12</v>
      </c>
      <c r="D11991" s="186">
        <v>9.93</v>
      </c>
    </row>
    <row r="11992" spans="1:4">
      <c r="A11992" s="186" t="s">
        <v>40397</v>
      </c>
      <c r="B11992" s="186" t="s">
        <v>11551</v>
      </c>
      <c r="C11992" s="186" t="s">
        <v>12</v>
      </c>
      <c r="D11992" s="186">
        <v>12.18</v>
      </c>
    </row>
    <row r="11993" spans="1:4">
      <c r="A11993" s="186" t="s">
        <v>40398</v>
      </c>
      <c r="B11993" s="186" t="s">
        <v>11552</v>
      </c>
      <c r="C11993" s="186" t="s">
        <v>12</v>
      </c>
      <c r="D11993" s="186">
        <v>33.82</v>
      </c>
    </row>
    <row r="11994" spans="1:4">
      <c r="A11994" s="186" t="s">
        <v>40399</v>
      </c>
      <c r="B11994" s="186" t="s">
        <v>11554</v>
      </c>
      <c r="C11994" s="186" t="s">
        <v>12</v>
      </c>
      <c r="D11994" s="188" t="s">
        <v>33223</v>
      </c>
    </row>
    <row r="11995" spans="1:4">
      <c r="A11995" s="186" t="s">
        <v>40400</v>
      </c>
      <c r="B11995" s="186" t="s">
        <v>11555</v>
      </c>
      <c r="C11995" s="186" t="s">
        <v>12</v>
      </c>
      <c r="D11995" s="186">
        <v>52.53</v>
      </c>
    </row>
    <row r="11996" spans="1:4">
      <c r="A11996" s="186" t="s">
        <v>40401</v>
      </c>
      <c r="B11996" s="186" t="s">
        <v>11557</v>
      </c>
      <c r="C11996" s="186" t="s">
        <v>12</v>
      </c>
      <c r="D11996" s="186">
        <v>33.909999999999997</v>
      </c>
    </row>
    <row r="11997" spans="1:4">
      <c r="A11997" s="186" t="s">
        <v>40402</v>
      </c>
      <c r="B11997" s="186" t="s">
        <v>11559</v>
      </c>
      <c r="C11997" s="186" t="s">
        <v>12</v>
      </c>
      <c r="D11997" s="186">
        <v>106.58</v>
      </c>
    </row>
    <row r="11998" spans="1:4">
      <c r="A11998" s="186" t="s">
        <v>204</v>
      </c>
      <c r="B11998" s="186" t="s">
        <v>10577</v>
      </c>
      <c r="C11998" s="186" t="s">
        <v>34116</v>
      </c>
    </row>
    <row r="12000" spans="1:4">
      <c r="C12000" s="184" t="s">
        <v>34071</v>
      </c>
      <c r="D12000" s="185" t="s">
        <v>114</v>
      </c>
    </row>
    <row r="12001" spans="1:4">
      <c r="A12001" s="184"/>
    </row>
    <row r="12002" spans="1:4">
      <c r="D12002" s="184" t="s">
        <v>34072</v>
      </c>
    </row>
    <row r="12003" spans="1:4">
      <c r="A12003" s="184"/>
    </row>
    <row r="12004" spans="1:4">
      <c r="A12004" s="184"/>
      <c r="B12004" s="184" t="s">
        <v>34073</v>
      </c>
      <c r="C12004" s="184" t="s">
        <v>34074</v>
      </c>
      <c r="D12004" s="184" t="s">
        <v>34075</v>
      </c>
    </row>
    <row r="12005" spans="1:4">
      <c r="B12005" s="184" t="s">
        <v>34076</v>
      </c>
      <c r="C12005" s="184" t="s">
        <v>107</v>
      </c>
      <c r="D12005" s="184" t="s">
        <v>34077</v>
      </c>
    </row>
    <row r="12006" spans="1:4">
      <c r="A12006" s="186" t="s">
        <v>40270</v>
      </c>
    </row>
    <row r="12007" spans="1:4">
      <c r="A12007" s="186" t="s">
        <v>40403</v>
      </c>
      <c r="B12007" s="186" t="s">
        <v>11560</v>
      </c>
      <c r="C12007" s="186" t="s">
        <v>12</v>
      </c>
      <c r="D12007" s="186">
        <v>50.14</v>
      </c>
    </row>
    <row r="12008" spans="1:4">
      <c r="A12008" s="186" t="s">
        <v>11562</v>
      </c>
      <c r="B12008" s="186" t="s">
        <v>11563</v>
      </c>
      <c r="C12008" s="186" t="s">
        <v>12</v>
      </c>
      <c r="D12008" s="186">
        <v>18.309999999999999</v>
      </c>
    </row>
    <row r="12009" spans="1:4">
      <c r="A12009" s="186" t="s">
        <v>40404</v>
      </c>
      <c r="B12009" s="186" t="s">
        <v>11564</v>
      </c>
      <c r="C12009" s="186" t="s">
        <v>12</v>
      </c>
      <c r="D12009" s="186">
        <v>32.07</v>
      </c>
    </row>
    <row r="12010" spans="1:4">
      <c r="A12010" s="186" t="s">
        <v>11565</v>
      </c>
      <c r="B12010" s="186" t="s">
        <v>11566</v>
      </c>
      <c r="C12010" s="186" t="s">
        <v>12</v>
      </c>
      <c r="D12010" s="186">
        <v>1.97</v>
      </c>
    </row>
    <row r="12011" spans="1:4">
      <c r="A12011" s="186" t="s">
        <v>11567</v>
      </c>
      <c r="B12011" s="186" t="s">
        <v>11568</v>
      </c>
      <c r="C12011" s="186" t="s">
        <v>12</v>
      </c>
      <c r="D12011" s="186">
        <v>4.32</v>
      </c>
    </row>
    <row r="12012" spans="1:4">
      <c r="A12012" s="186" t="s">
        <v>11569</v>
      </c>
      <c r="B12012" s="186" t="s">
        <v>11570</v>
      </c>
      <c r="C12012" s="186" t="s">
        <v>12</v>
      </c>
      <c r="D12012" s="186">
        <v>8.4700000000000006</v>
      </c>
    </row>
    <row r="12013" spans="1:4">
      <c r="A12013" s="186" t="s">
        <v>40405</v>
      </c>
      <c r="B12013" s="186" t="s">
        <v>11571</v>
      </c>
      <c r="C12013" s="186" t="s">
        <v>12</v>
      </c>
      <c r="D12013" s="186">
        <v>8.6300000000000008</v>
      </c>
    </row>
    <row r="12014" spans="1:4">
      <c r="A12014" s="186" t="s">
        <v>11572</v>
      </c>
      <c r="B12014" s="186" t="s">
        <v>11573</v>
      </c>
      <c r="C12014" s="186" t="s">
        <v>12</v>
      </c>
      <c r="D12014" s="186">
        <v>9.2899999999999991</v>
      </c>
    </row>
    <row r="12015" spans="1:4">
      <c r="A12015" s="186" t="s">
        <v>11574</v>
      </c>
      <c r="B12015" s="186" t="s">
        <v>11575</v>
      </c>
      <c r="C12015" s="186" t="s">
        <v>12</v>
      </c>
      <c r="D12015" s="186">
        <v>9.7200000000000006</v>
      </c>
    </row>
    <row r="12016" spans="1:4">
      <c r="A12016" s="186" t="s">
        <v>11576</v>
      </c>
      <c r="B12016" s="186" t="s">
        <v>11577</v>
      </c>
      <c r="C12016" s="186" t="s">
        <v>12</v>
      </c>
      <c r="D12016" s="186">
        <v>9.73</v>
      </c>
    </row>
    <row r="12017" spans="1:4">
      <c r="A12017" s="186" t="s">
        <v>11578</v>
      </c>
      <c r="B12017" s="186" t="s">
        <v>11579</v>
      </c>
      <c r="C12017" s="186" t="s">
        <v>12</v>
      </c>
      <c r="D12017" s="186">
        <v>51.82</v>
      </c>
    </row>
    <row r="12018" spans="1:4">
      <c r="A12018" s="186" t="s">
        <v>40406</v>
      </c>
      <c r="B12018" s="186" t="s">
        <v>11580</v>
      </c>
      <c r="C12018" s="186" t="s">
        <v>12</v>
      </c>
      <c r="D12018" s="186">
        <v>28.2</v>
      </c>
    </row>
    <row r="12019" spans="1:4">
      <c r="A12019" s="186" t="s">
        <v>11581</v>
      </c>
      <c r="B12019" s="186" t="s">
        <v>11582</v>
      </c>
      <c r="C12019" s="186" t="s">
        <v>12</v>
      </c>
      <c r="D12019" s="186">
        <v>76.88</v>
      </c>
    </row>
    <row r="12020" spans="1:4">
      <c r="A12020" s="186" t="s">
        <v>11583</v>
      </c>
      <c r="B12020" s="186" t="s">
        <v>11584</v>
      </c>
      <c r="C12020" s="186" t="s">
        <v>12</v>
      </c>
      <c r="D12020" s="186">
        <v>5.99</v>
      </c>
    </row>
    <row r="12021" spans="1:4">
      <c r="A12021" s="189">
        <v>11043</v>
      </c>
      <c r="B12021" s="186" t="s">
        <v>11585</v>
      </c>
      <c r="C12021" s="186" t="s">
        <v>12</v>
      </c>
      <c r="D12021" s="186">
        <v>10.71</v>
      </c>
    </row>
    <row r="12022" spans="1:4">
      <c r="A12022" s="186" t="s">
        <v>11586</v>
      </c>
      <c r="B12022" s="186" t="s">
        <v>11587</v>
      </c>
      <c r="C12022" s="186" t="s">
        <v>12</v>
      </c>
      <c r="D12022" s="186">
        <v>4.49</v>
      </c>
    </row>
    <row r="12023" spans="1:4">
      <c r="A12023" s="186" t="s">
        <v>11588</v>
      </c>
      <c r="B12023" s="186" t="s">
        <v>11589</v>
      </c>
      <c r="C12023" s="186" t="s">
        <v>12</v>
      </c>
      <c r="D12023" s="186">
        <v>3.75</v>
      </c>
    </row>
    <row r="12024" spans="1:4">
      <c r="A12024" s="186" t="s">
        <v>40407</v>
      </c>
      <c r="B12024" s="186" t="s">
        <v>11590</v>
      </c>
      <c r="C12024" s="186" t="s">
        <v>7</v>
      </c>
      <c r="D12024" s="186">
        <v>3.21</v>
      </c>
    </row>
    <row r="12025" spans="1:4">
      <c r="A12025" s="186" t="s">
        <v>11592</v>
      </c>
      <c r="B12025" s="186" t="s">
        <v>11593</v>
      </c>
      <c r="C12025" s="186" t="s">
        <v>7</v>
      </c>
      <c r="D12025" s="186">
        <v>5.47</v>
      </c>
    </row>
    <row r="12026" spans="1:4">
      <c r="A12026" s="186" t="s">
        <v>11594</v>
      </c>
      <c r="B12026" s="186" t="s">
        <v>11595</v>
      </c>
      <c r="C12026" s="186" t="s">
        <v>7</v>
      </c>
      <c r="D12026" s="186">
        <v>7.89</v>
      </c>
    </row>
    <row r="12027" spans="1:4">
      <c r="A12027" s="186" t="s">
        <v>11596</v>
      </c>
      <c r="B12027" s="186" t="s">
        <v>11597</v>
      </c>
      <c r="C12027" s="186" t="s">
        <v>7</v>
      </c>
      <c r="D12027" s="186">
        <v>8.91</v>
      </c>
    </row>
    <row r="12028" spans="1:4">
      <c r="A12028" s="186" t="s">
        <v>11599</v>
      </c>
      <c r="B12028" s="186" t="s">
        <v>11600</v>
      </c>
      <c r="C12028" s="186" t="s">
        <v>7</v>
      </c>
      <c r="D12028" s="186">
        <v>22.79</v>
      </c>
    </row>
    <row r="12029" spans="1:4">
      <c r="A12029" s="186" t="s">
        <v>40408</v>
      </c>
      <c r="B12029" s="186" t="s">
        <v>11601</v>
      </c>
      <c r="C12029" s="186" t="s">
        <v>7</v>
      </c>
      <c r="D12029" s="186">
        <v>46.5</v>
      </c>
    </row>
    <row r="12030" spans="1:4">
      <c r="A12030" s="186" t="s">
        <v>40409</v>
      </c>
      <c r="B12030" s="186" t="s">
        <v>11602</v>
      </c>
      <c r="C12030" s="186" t="s">
        <v>7</v>
      </c>
      <c r="D12030" s="186">
        <v>13.23</v>
      </c>
    </row>
    <row r="12031" spans="1:4">
      <c r="A12031" s="186" t="s">
        <v>40410</v>
      </c>
      <c r="B12031" s="186" t="s">
        <v>11603</v>
      </c>
      <c r="C12031" s="186" t="s">
        <v>7</v>
      </c>
      <c r="D12031" s="186">
        <v>22.3</v>
      </c>
    </row>
    <row r="12032" spans="1:4">
      <c r="A12032" s="186" t="s">
        <v>11604</v>
      </c>
      <c r="B12032" s="186" t="s">
        <v>11605</v>
      </c>
      <c r="C12032" s="186" t="s">
        <v>7</v>
      </c>
      <c r="D12032" s="186">
        <v>17.920000000000002</v>
      </c>
    </row>
    <row r="12033" spans="1:4">
      <c r="A12033" s="186" t="s">
        <v>11607</v>
      </c>
      <c r="B12033" s="186" t="s">
        <v>11608</v>
      </c>
      <c r="C12033" s="186" t="s">
        <v>7</v>
      </c>
      <c r="D12033" s="186">
        <v>4.8099999999999996</v>
      </c>
    </row>
    <row r="12034" spans="1:4">
      <c r="A12034" s="186" t="s">
        <v>11609</v>
      </c>
      <c r="B12034" s="186" t="s">
        <v>11610</v>
      </c>
      <c r="C12034" s="186" t="s">
        <v>7</v>
      </c>
      <c r="D12034" s="186">
        <v>31.6</v>
      </c>
    </row>
    <row r="12035" spans="1:4">
      <c r="A12035" s="186" t="s">
        <v>11612</v>
      </c>
      <c r="B12035" s="186" t="s">
        <v>11613</v>
      </c>
      <c r="C12035" s="186" t="s">
        <v>7</v>
      </c>
      <c r="D12035" s="186">
        <v>49.22</v>
      </c>
    </row>
    <row r="12036" spans="1:4">
      <c r="A12036" s="186" t="s">
        <v>40411</v>
      </c>
      <c r="B12036" s="186" t="s">
        <v>11614</v>
      </c>
      <c r="C12036" s="186" t="s">
        <v>7</v>
      </c>
      <c r="D12036" s="186">
        <v>63.66</v>
      </c>
    </row>
    <row r="12037" spans="1:4">
      <c r="A12037" s="186" t="s">
        <v>11615</v>
      </c>
      <c r="B12037" s="186" t="s">
        <v>11616</v>
      </c>
      <c r="C12037" s="186" t="s">
        <v>7</v>
      </c>
      <c r="D12037" s="186">
        <v>6.82</v>
      </c>
    </row>
    <row r="12038" spans="1:4">
      <c r="A12038" s="186" t="s">
        <v>11617</v>
      </c>
      <c r="B12038" s="186" t="s">
        <v>11618</v>
      </c>
      <c r="C12038" s="186" t="s">
        <v>7</v>
      </c>
      <c r="D12038" s="186">
        <v>76.849999999999994</v>
      </c>
    </row>
    <row r="12039" spans="1:4">
      <c r="A12039" s="186" t="s">
        <v>11619</v>
      </c>
      <c r="B12039" s="186" t="s">
        <v>11620</v>
      </c>
      <c r="C12039" s="186" t="s">
        <v>7</v>
      </c>
      <c r="D12039" s="186">
        <v>7.68</v>
      </c>
    </row>
    <row r="12040" spans="1:4">
      <c r="A12040" s="186" t="s">
        <v>11621</v>
      </c>
      <c r="B12040" s="186" t="s">
        <v>11622</v>
      </c>
      <c r="C12040" s="186" t="s">
        <v>7</v>
      </c>
      <c r="D12040" s="186">
        <v>9.57</v>
      </c>
    </row>
    <row r="12041" spans="1:4">
      <c r="A12041" s="186" t="s">
        <v>11623</v>
      </c>
      <c r="B12041" s="186" t="s">
        <v>11624</v>
      </c>
      <c r="C12041" s="186" t="s">
        <v>7</v>
      </c>
      <c r="D12041" s="186">
        <v>12.55</v>
      </c>
    </row>
    <row r="12042" spans="1:4">
      <c r="A12042" s="186" t="s">
        <v>11625</v>
      </c>
      <c r="B12042" s="186" t="s">
        <v>11626</v>
      </c>
      <c r="C12042" s="186" t="s">
        <v>7</v>
      </c>
      <c r="D12042" s="186">
        <v>21.99</v>
      </c>
    </row>
    <row r="12043" spans="1:4">
      <c r="A12043" s="186" t="s">
        <v>11627</v>
      </c>
      <c r="B12043" s="186" t="s">
        <v>11628</v>
      </c>
      <c r="C12043" s="186" t="s">
        <v>7</v>
      </c>
      <c r="D12043" s="186">
        <v>44.69</v>
      </c>
    </row>
    <row r="12044" spans="1:4">
      <c r="A12044" s="186" t="s">
        <v>40412</v>
      </c>
      <c r="B12044" s="186" t="s">
        <v>11629</v>
      </c>
      <c r="C12044" s="186" t="s">
        <v>7</v>
      </c>
      <c r="D12044" s="186">
        <v>1.97</v>
      </c>
    </row>
    <row r="12045" spans="1:4">
      <c r="A12045" s="186" t="s">
        <v>11630</v>
      </c>
      <c r="B12045" s="186" t="s">
        <v>11631</v>
      </c>
      <c r="C12045" s="186" t="s">
        <v>7</v>
      </c>
      <c r="D12045" s="186">
        <v>2.5299999999999998</v>
      </c>
    </row>
    <row r="12046" spans="1:4">
      <c r="A12046" s="186" t="s">
        <v>40413</v>
      </c>
      <c r="B12046" s="186" t="s">
        <v>11632</v>
      </c>
      <c r="C12046" s="186" t="s">
        <v>7</v>
      </c>
      <c r="D12046" s="186">
        <v>5.68</v>
      </c>
    </row>
    <row r="12047" spans="1:4">
      <c r="A12047" s="186" t="s">
        <v>11633</v>
      </c>
      <c r="B12047" s="186" t="s">
        <v>11634</v>
      </c>
      <c r="C12047" s="186" t="s">
        <v>7</v>
      </c>
      <c r="D12047" s="186">
        <v>8.27</v>
      </c>
    </row>
    <row r="12048" spans="1:4">
      <c r="A12048" s="186" t="s">
        <v>11636</v>
      </c>
      <c r="B12048" s="186" t="s">
        <v>11637</v>
      </c>
      <c r="C12048" s="186" t="s">
        <v>7</v>
      </c>
      <c r="D12048" s="186">
        <v>9.4700000000000006</v>
      </c>
    </row>
    <row r="12049" spans="1:4">
      <c r="A12049" s="186" t="s">
        <v>11638</v>
      </c>
      <c r="B12049" s="186" t="s">
        <v>11639</v>
      </c>
      <c r="C12049" s="186" t="s">
        <v>7</v>
      </c>
      <c r="D12049" s="186">
        <v>15.98</v>
      </c>
    </row>
    <row r="12050" spans="1:4">
      <c r="A12050" s="186" t="s">
        <v>11641</v>
      </c>
      <c r="B12050" s="186" t="s">
        <v>11642</v>
      </c>
      <c r="C12050" s="186" t="s">
        <v>7</v>
      </c>
      <c r="D12050" s="186">
        <v>26.77</v>
      </c>
    </row>
    <row r="12051" spans="1:4">
      <c r="A12051" s="186" t="s">
        <v>11643</v>
      </c>
      <c r="B12051" s="186" t="s">
        <v>11644</v>
      </c>
      <c r="C12051" s="186" t="s">
        <v>7</v>
      </c>
      <c r="D12051" s="186">
        <v>33.450000000000003</v>
      </c>
    </row>
    <row r="12052" spans="1:4">
      <c r="A12052" s="186" t="s">
        <v>11645</v>
      </c>
      <c r="B12052" s="186" t="s">
        <v>11646</v>
      </c>
      <c r="C12052" s="186" t="s">
        <v>7</v>
      </c>
      <c r="D12052" s="186">
        <v>53.67</v>
      </c>
    </row>
    <row r="12053" spans="1:4">
      <c r="A12053" s="186" t="s">
        <v>11647</v>
      </c>
      <c r="B12053" s="186" t="s">
        <v>11648</v>
      </c>
      <c r="C12053" s="186" t="s">
        <v>12</v>
      </c>
      <c r="D12053" s="186">
        <v>4.3</v>
      </c>
    </row>
    <row r="12054" spans="1:4">
      <c r="A12054" s="186" t="s">
        <v>40414</v>
      </c>
      <c r="B12054" s="186" t="s">
        <v>11650</v>
      </c>
      <c r="C12054" s="186" t="s">
        <v>12</v>
      </c>
      <c r="D12054" s="186">
        <v>7.73</v>
      </c>
    </row>
    <row r="12055" spans="1:4">
      <c r="A12055" s="186" t="s">
        <v>11651</v>
      </c>
      <c r="B12055" s="186" t="s">
        <v>11652</v>
      </c>
      <c r="C12055" s="186" t="s">
        <v>12</v>
      </c>
      <c r="D12055" s="186">
        <v>14.16</v>
      </c>
    </row>
    <row r="12056" spans="1:4">
      <c r="A12056" s="186" t="s">
        <v>11653</v>
      </c>
      <c r="B12056" s="186" t="s">
        <v>11654</v>
      </c>
      <c r="C12056" s="186" t="s">
        <v>12</v>
      </c>
      <c r="D12056" s="186">
        <v>23.35</v>
      </c>
    </row>
    <row r="12057" spans="1:4">
      <c r="A12057" s="186" t="s">
        <v>11655</v>
      </c>
      <c r="B12057" s="186" t="s">
        <v>11656</v>
      </c>
      <c r="C12057" s="186" t="s">
        <v>12</v>
      </c>
      <c r="D12057" s="186">
        <v>25.91</v>
      </c>
    </row>
    <row r="12058" spans="1:4">
      <c r="A12058" s="186" t="s">
        <v>11657</v>
      </c>
      <c r="B12058" s="186" t="s">
        <v>11658</v>
      </c>
      <c r="C12058" s="186" t="s">
        <v>12</v>
      </c>
      <c r="D12058" s="186">
        <v>58.38</v>
      </c>
    </row>
    <row r="12059" spans="1:4">
      <c r="A12059" s="186" t="s">
        <v>11660</v>
      </c>
      <c r="B12059" s="186" t="s">
        <v>11661</v>
      </c>
      <c r="C12059" s="186" t="s">
        <v>12</v>
      </c>
      <c r="D12059" s="186">
        <v>120.05</v>
      </c>
    </row>
    <row r="12060" spans="1:4">
      <c r="A12060" s="186" t="s">
        <v>11662</v>
      </c>
      <c r="B12060" s="186" t="s">
        <v>11663</v>
      </c>
      <c r="C12060" s="186" t="s">
        <v>12</v>
      </c>
      <c r="D12060" s="186">
        <v>152.02000000000001</v>
      </c>
    </row>
    <row r="12061" spans="1:4">
      <c r="A12061" s="186" t="s">
        <v>11664</v>
      </c>
      <c r="B12061" s="186" t="s">
        <v>11665</v>
      </c>
      <c r="C12061" s="186" t="s">
        <v>12</v>
      </c>
      <c r="D12061" s="188" t="s">
        <v>40415</v>
      </c>
    </row>
    <row r="12062" spans="1:4">
      <c r="A12062" s="186" t="s">
        <v>11667</v>
      </c>
      <c r="B12062" s="186" t="s">
        <v>11668</v>
      </c>
      <c r="C12062" s="186" t="s">
        <v>12</v>
      </c>
      <c r="D12062" s="186">
        <v>5.0599999999999996</v>
      </c>
    </row>
    <row r="12063" spans="1:4">
      <c r="A12063" s="186" t="s">
        <v>11669</v>
      </c>
      <c r="B12063" s="186" t="s">
        <v>11670</v>
      </c>
      <c r="C12063" s="186" t="s">
        <v>12</v>
      </c>
      <c r="D12063" s="186">
        <v>6.07</v>
      </c>
    </row>
    <row r="12064" spans="1:4">
      <c r="A12064" s="186" t="s">
        <v>11671</v>
      </c>
      <c r="B12064" s="186" t="s">
        <v>11672</v>
      </c>
      <c r="C12064" s="186" t="s">
        <v>12</v>
      </c>
      <c r="D12064" s="186">
        <v>9.9499999999999993</v>
      </c>
    </row>
    <row r="12065" spans="1:4">
      <c r="A12065" s="186" t="s">
        <v>11673</v>
      </c>
      <c r="B12065" s="186" t="s">
        <v>11674</v>
      </c>
      <c r="C12065" s="186" t="s">
        <v>12</v>
      </c>
      <c r="D12065" s="186">
        <v>19.39</v>
      </c>
    </row>
    <row r="12066" spans="1:4">
      <c r="A12066" s="186" t="s">
        <v>11676</v>
      </c>
      <c r="B12066" s="186" t="s">
        <v>11677</v>
      </c>
      <c r="C12066" s="186" t="s">
        <v>12</v>
      </c>
      <c r="D12066" s="186">
        <v>21</v>
      </c>
    </row>
    <row r="12067" spans="1:4">
      <c r="A12067" s="186" t="s">
        <v>11679</v>
      </c>
      <c r="B12067" s="186" t="s">
        <v>11680</v>
      </c>
      <c r="C12067" s="186" t="s">
        <v>12</v>
      </c>
      <c r="D12067" s="186">
        <v>52.86</v>
      </c>
    </row>
    <row r="12068" spans="1:4">
      <c r="A12068" s="186" t="s">
        <v>11681</v>
      </c>
      <c r="B12068" s="186" t="s">
        <v>11682</v>
      </c>
      <c r="C12068" s="186" t="s">
        <v>12</v>
      </c>
      <c r="D12068" s="186">
        <v>106.67</v>
      </c>
    </row>
    <row r="12069" spans="1:4">
      <c r="A12069" s="186" t="s">
        <v>11683</v>
      </c>
      <c r="B12069" s="186" t="s">
        <v>11684</v>
      </c>
      <c r="C12069" s="186" t="s">
        <v>12</v>
      </c>
      <c r="D12069" s="186">
        <v>164.01</v>
      </c>
    </row>
    <row r="12070" spans="1:4">
      <c r="A12070" s="186" t="s">
        <v>11685</v>
      </c>
      <c r="B12070" s="186" t="s">
        <v>11686</v>
      </c>
      <c r="C12070" s="186" t="s">
        <v>12</v>
      </c>
      <c r="D12070" s="186">
        <v>303.11</v>
      </c>
    </row>
    <row r="12071" spans="1:4">
      <c r="A12071" s="186" t="s">
        <v>204</v>
      </c>
      <c r="B12071" s="186" t="s">
        <v>10647</v>
      </c>
      <c r="C12071" s="186" t="s">
        <v>34116</v>
      </c>
    </row>
    <row r="12073" spans="1:4">
      <c r="C12073" s="184" t="s">
        <v>34071</v>
      </c>
      <c r="D12073" s="185" t="s">
        <v>114</v>
      </c>
    </row>
    <row r="12074" spans="1:4">
      <c r="A12074" s="184"/>
    </row>
    <row r="12075" spans="1:4">
      <c r="D12075" s="184" t="s">
        <v>34072</v>
      </c>
    </row>
    <row r="12076" spans="1:4">
      <c r="A12076" s="184"/>
    </row>
    <row r="12077" spans="1:4">
      <c r="A12077" s="184"/>
      <c r="B12077" s="184" t="s">
        <v>34073</v>
      </c>
      <c r="C12077" s="184" t="s">
        <v>34074</v>
      </c>
      <c r="D12077" s="184" t="s">
        <v>34075</v>
      </c>
    </row>
    <row r="12078" spans="1:4">
      <c r="B12078" s="184" t="s">
        <v>34076</v>
      </c>
      <c r="C12078" s="184" t="s">
        <v>107</v>
      </c>
      <c r="D12078" s="184" t="s">
        <v>34077</v>
      </c>
    </row>
    <row r="12079" spans="1:4">
      <c r="A12079" s="186" t="s">
        <v>40416</v>
      </c>
    </row>
    <row r="12080" spans="1:4">
      <c r="A12080" s="186" t="s">
        <v>11687</v>
      </c>
      <c r="B12080" s="186" t="s">
        <v>11688</v>
      </c>
      <c r="C12080" s="186" t="s">
        <v>12</v>
      </c>
      <c r="D12080" s="186">
        <v>21.76</v>
      </c>
    </row>
    <row r="12081" spans="1:4">
      <c r="A12081" s="186" t="s">
        <v>11689</v>
      </c>
      <c r="B12081" s="186" t="s">
        <v>11690</v>
      </c>
      <c r="C12081" s="186" t="s">
        <v>12</v>
      </c>
      <c r="D12081" s="186">
        <v>80.22</v>
      </c>
    </row>
    <row r="12082" spans="1:4">
      <c r="A12082" s="186" t="s">
        <v>11691</v>
      </c>
      <c r="B12082" s="186" t="s">
        <v>11692</v>
      </c>
      <c r="C12082" s="186" t="s">
        <v>12</v>
      </c>
      <c r="D12082" s="188" t="s">
        <v>40417</v>
      </c>
    </row>
    <row r="12083" spans="1:4">
      <c r="A12083" s="186" t="s">
        <v>11693</v>
      </c>
      <c r="B12083" s="186" t="s">
        <v>11694</v>
      </c>
      <c r="C12083" s="186" t="s">
        <v>12</v>
      </c>
      <c r="D12083" s="188" t="s">
        <v>40418</v>
      </c>
    </row>
    <row r="12084" spans="1:4">
      <c r="A12084" s="186" t="s">
        <v>11695</v>
      </c>
      <c r="B12084" s="186" t="s">
        <v>11696</v>
      </c>
      <c r="C12084" s="186" t="s">
        <v>12</v>
      </c>
      <c r="D12084" s="187" t="s">
        <v>40419</v>
      </c>
    </row>
    <row r="12085" spans="1:4">
      <c r="A12085" s="186" t="s">
        <v>11697</v>
      </c>
      <c r="B12085" s="186" t="s">
        <v>11698</v>
      </c>
      <c r="C12085" s="186" t="s">
        <v>12</v>
      </c>
      <c r="D12085" s="186">
        <v>31.57</v>
      </c>
    </row>
    <row r="12086" spans="1:4">
      <c r="A12086" s="186" t="s">
        <v>11699</v>
      </c>
      <c r="B12086" s="186" t="s">
        <v>11700</v>
      </c>
      <c r="C12086" s="186" t="s">
        <v>12</v>
      </c>
      <c r="D12086" s="186">
        <v>115.2</v>
      </c>
    </row>
    <row r="12087" spans="1:4">
      <c r="A12087" s="186" t="s">
        <v>11702</v>
      </c>
      <c r="B12087" s="186" t="s">
        <v>11703</v>
      </c>
      <c r="C12087" s="186" t="s">
        <v>12</v>
      </c>
      <c r="D12087" s="186">
        <v>104.33</v>
      </c>
    </row>
    <row r="12088" spans="1:4">
      <c r="A12088" s="186" t="s">
        <v>11704</v>
      </c>
      <c r="B12088" s="186" t="s">
        <v>11705</v>
      </c>
      <c r="C12088" s="186" t="s">
        <v>12</v>
      </c>
      <c r="D12088" s="186">
        <v>195.75</v>
      </c>
    </row>
    <row r="12089" spans="1:4">
      <c r="A12089" s="186" t="s">
        <v>11706</v>
      </c>
      <c r="B12089" s="186" t="s">
        <v>11707</v>
      </c>
      <c r="C12089" s="186" t="s">
        <v>12</v>
      </c>
      <c r="D12089" s="186">
        <v>460.6</v>
      </c>
    </row>
    <row r="12090" spans="1:4">
      <c r="A12090" s="186" t="s">
        <v>11708</v>
      </c>
      <c r="B12090" s="186" t="s">
        <v>11709</v>
      </c>
      <c r="C12090" s="186" t="s">
        <v>12</v>
      </c>
      <c r="D12090" s="186">
        <v>61.56</v>
      </c>
    </row>
    <row r="12091" spans="1:4">
      <c r="A12091" s="186" t="s">
        <v>11710</v>
      </c>
      <c r="B12091" s="186" t="s">
        <v>40420</v>
      </c>
      <c r="C12091" s="186" t="s">
        <v>12</v>
      </c>
      <c r="D12091" s="186">
        <v>17.48</v>
      </c>
    </row>
    <row r="12092" spans="1:4">
      <c r="B12092" s="186" t="s">
        <v>40421</v>
      </c>
    </row>
    <row r="12093" spans="1:4">
      <c r="A12093" s="186" t="s">
        <v>40422</v>
      </c>
      <c r="B12093" s="186" t="s">
        <v>40423</v>
      </c>
      <c r="C12093" s="186" t="s">
        <v>12</v>
      </c>
      <c r="D12093" s="186">
        <v>27.05</v>
      </c>
    </row>
    <row r="12094" spans="1:4">
      <c r="B12094" s="186" t="s">
        <v>40421</v>
      </c>
    </row>
    <row r="12095" spans="1:4">
      <c r="A12095" s="186" t="s">
        <v>40424</v>
      </c>
      <c r="B12095" s="186" t="s">
        <v>40425</v>
      </c>
      <c r="C12095" s="186" t="s">
        <v>12</v>
      </c>
      <c r="D12095" s="186">
        <v>42.83</v>
      </c>
    </row>
    <row r="12096" spans="1:4">
      <c r="B12096" s="186" t="s">
        <v>40421</v>
      </c>
    </row>
    <row r="12097" spans="1:4">
      <c r="A12097" s="186" t="s">
        <v>11712</v>
      </c>
      <c r="B12097" s="186" t="s">
        <v>40426</v>
      </c>
      <c r="C12097" s="186" t="s">
        <v>12</v>
      </c>
      <c r="D12097" s="186">
        <v>35.909999999999997</v>
      </c>
    </row>
    <row r="12098" spans="1:4">
      <c r="B12098" s="186" t="s">
        <v>11713</v>
      </c>
    </row>
    <row r="12099" spans="1:4">
      <c r="A12099" s="186" t="s">
        <v>11714</v>
      </c>
      <c r="B12099" s="186" t="s">
        <v>40427</v>
      </c>
      <c r="C12099" s="186" t="s">
        <v>12</v>
      </c>
      <c r="D12099" s="186">
        <v>79.7</v>
      </c>
    </row>
    <row r="12100" spans="1:4">
      <c r="B12100" s="186" t="s">
        <v>11713</v>
      </c>
    </row>
    <row r="12101" spans="1:4">
      <c r="A12101" s="186" t="s">
        <v>11715</v>
      </c>
      <c r="B12101" s="186" t="s">
        <v>40428</v>
      </c>
      <c r="C12101" s="186" t="s">
        <v>12</v>
      </c>
      <c r="D12101" s="186">
        <v>114.13</v>
      </c>
    </row>
    <row r="12102" spans="1:4">
      <c r="B12102" s="186" t="s">
        <v>11713</v>
      </c>
    </row>
    <row r="12103" spans="1:4">
      <c r="A12103" s="186" t="s">
        <v>40429</v>
      </c>
      <c r="B12103" s="186" t="s">
        <v>40430</v>
      </c>
      <c r="C12103" s="186" t="s">
        <v>12</v>
      </c>
      <c r="D12103" s="187" t="s">
        <v>40431</v>
      </c>
    </row>
    <row r="12104" spans="1:4">
      <c r="B12104" s="186" t="s">
        <v>11713</v>
      </c>
    </row>
    <row r="12105" spans="1:4">
      <c r="A12105" s="186" t="s">
        <v>11716</v>
      </c>
      <c r="B12105" s="186" t="s">
        <v>40432</v>
      </c>
      <c r="C12105" s="186" t="s">
        <v>12</v>
      </c>
      <c r="D12105" s="187" t="s">
        <v>40433</v>
      </c>
    </row>
    <row r="12106" spans="1:4">
      <c r="B12106" s="186" t="s">
        <v>11713</v>
      </c>
    </row>
    <row r="12107" spans="1:4">
      <c r="A12107" s="186" t="s">
        <v>40434</v>
      </c>
      <c r="B12107" s="186" t="s">
        <v>40435</v>
      </c>
      <c r="C12107" s="186" t="s">
        <v>12</v>
      </c>
      <c r="D12107" s="186">
        <v>333.38</v>
      </c>
    </row>
    <row r="12108" spans="1:4">
      <c r="B12108" s="186" t="s">
        <v>40436</v>
      </c>
    </row>
    <row r="12109" spans="1:4">
      <c r="A12109" s="186" t="s">
        <v>11717</v>
      </c>
      <c r="B12109" s="186" t="s">
        <v>40437</v>
      </c>
      <c r="C12109" s="186" t="s">
        <v>12</v>
      </c>
      <c r="D12109" s="188" t="s">
        <v>40438</v>
      </c>
    </row>
    <row r="12110" spans="1:4">
      <c r="B12110" s="186" t="s">
        <v>40436</v>
      </c>
    </row>
    <row r="12111" spans="1:4">
      <c r="A12111" s="186" t="s">
        <v>11718</v>
      </c>
      <c r="B12111" s="186" t="s">
        <v>40439</v>
      </c>
      <c r="C12111" s="186" t="s">
        <v>12</v>
      </c>
      <c r="D12111" s="188" t="s">
        <v>40440</v>
      </c>
    </row>
    <row r="12112" spans="1:4">
      <c r="B12112" s="186" t="s">
        <v>40436</v>
      </c>
    </row>
    <row r="12113" spans="1:4">
      <c r="A12113" s="186" t="s">
        <v>40441</v>
      </c>
      <c r="B12113" s="186" t="s">
        <v>40442</v>
      </c>
      <c r="C12113" s="186" t="s">
        <v>12</v>
      </c>
      <c r="D12113" s="186">
        <v>260.70999999999998</v>
      </c>
    </row>
    <row r="12114" spans="1:4">
      <c r="B12114" s="186" t="s">
        <v>11719</v>
      </c>
    </row>
    <row r="12115" spans="1:4">
      <c r="A12115" s="186" t="s">
        <v>40443</v>
      </c>
      <c r="B12115" s="186" t="s">
        <v>40442</v>
      </c>
      <c r="C12115" s="186" t="s">
        <v>12</v>
      </c>
      <c r="D12115" s="188" t="s">
        <v>40444</v>
      </c>
    </row>
    <row r="12116" spans="1:4">
      <c r="B12116" s="186" t="s">
        <v>11720</v>
      </c>
    </row>
    <row r="12117" spans="1:4">
      <c r="A12117" s="186" t="s">
        <v>40445</v>
      </c>
      <c r="B12117" s="186" t="s">
        <v>40442</v>
      </c>
      <c r="C12117" s="186" t="s">
        <v>12</v>
      </c>
      <c r="D12117" s="188" t="s">
        <v>40446</v>
      </c>
    </row>
    <row r="12118" spans="1:4">
      <c r="B12118" s="186" t="s">
        <v>40447</v>
      </c>
    </row>
    <row r="12119" spans="1:4">
      <c r="A12119" s="186" t="s">
        <v>40448</v>
      </c>
      <c r="B12119" s="186" t="s">
        <v>40442</v>
      </c>
      <c r="C12119" s="186" t="s">
        <v>12</v>
      </c>
      <c r="D12119" s="188" t="s">
        <v>40449</v>
      </c>
    </row>
    <row r="12120" spans="1:4">
      <c r="B12120" s="186" t="s">
        <v>40450</v>
      </c>
    </row>
    <row r="12121" spans="1:4">
      <c r="A12121" s="186" t="s">
        <v>40451</v>
      </c>
      <c r="B12121" s="186" t="s">
        <v>40442</v>
      </c>
      <c r="C12121" s="186" t="s">
        <v>12</v>
      </c>
      <c r="D12121" s="187" t="s">
        <v>40452</v>
      </c>
    </row>
    <row r="12122" spans="1:4">
      <c r="B12122" s="186" t="s">
        <v>40453</v>
      </c>
    </row>
    <row r="12123" spans="1:4">
      <c r="A12123" s="186" t="s">
        <v>40454</v>
      </c>
    </row>
    <row r="12124" spans="1:4">
      <c r="A12124" s="186" t="s">
        <v>11721</v>
      </c>
      <c r="B12124" s="186" t="s">
        <v>11722</v>
      </c>
      <c r="C12124" s="186" t="s">
        <v>12</v>
      </c>
      <c r="D12124" s="188" t="s">
        <v>390</v>
      </c>
    </row>
    <row r="12125" spans="1:4">
      <c r="A12125" s="189">
        <v>10492</v>
      </c>
      <c r="B12125" s="186" t="s">
        <v>11723</v>
      </c>
      <c r="C12125" s="186" t="s">
        <v>12</v>
      </c>
      <c r="D12125" s="188" t="s">
        <v>3196</v>
      </c>
    </row>
    <row r="12126" spans="1:4">
      <c r="A12126" s="186" t="s">
        <v>40455</v>
      </c>
      <c r="B12126" s="186" t="s">
        <v>11724</v>
      </c>
      <c r="C12126" s="186" t="s">
        <v>12</v>
      </c>
      <c r="D12126" s="188" t="s">
        <v>6797</v>
      </c>
    </row>
    <row r="12127" spans="1:4">
      <c r="A12127" s="186" t="s">
        <v>40456</v>
      </c>
    </row>
    <row r="12128" spans="1:4">
      <c r="A12128" s="189">
        <v>12510</v>
      </c>
      <c r="B12128" s="186" t="s">
        <v>11725</v>
      </c>
      <c r="C12128" s="186" t="s">
        <v>544</v>
      </c>
      <c r="D12128" s="188" t="s">
        <v>574</v>
      </c>
    </row>
    <row r="12129" spans="1:4">
      <c r="A12129" s="186" t="s">
        <v>40457</v>
      </c>
    </row>
    <row r="12130" spans="1:4">
      <c r="A12130" s="189">
        <v>11392</v>
      </c>
      <c r="B12130" s="186" t="s">
        <v>11726</v>
      </c>
      <c r="C12130" s="186" t="s">
        <v>544</v>
      </c>
      <c r="D12130" s="188" t="s">
        <v>40458</v>
      </c>
    </row>
    <row r="12131" spans="1:4">
      <c r="A12131" s="189">
        <v>12649</v>
      </c>
      <c r="B12131" s="186" t="s">
        <v>40459</v>
      </c>
      <c r="C12131" s="186" t="s">
        <v>12</v>
      </c>
      <c r="D12131" s="188" t="s">
        <v>40460</v>
      </c>
    </row>
    <row r="12132" spans="1:4">
      <c r="B12132" s="186" t="s">
        <v>40461</v>
      </c>
    </row>
    <row r="12133" spans="1:4">
      <c r="A12133" s="186" t="s">
        <v>11727</v>
      </c>
      <c r="B12133" s="186" t="s">
        <v>11728</v>
      </c>
      <c r="C12133" s="186" t="s">
        <v>12</v>
      </c>
      <c r="D12133" s="186">
        <v>3.78</v>
      </c>
    </row>
    <row r="12134" spans="1:4">
      <c r="A12134" s="189">
        <v>13204</v>
      </c>
      <c r="B12134" s="186" t="s">
        <v>40462</v>
      </c>
      <c r="C12134" s="186" t="s">
        <v>1580</v>
      </c>
      <c r="D12134" s="188" t="s">
        <v>40463</v>
      </c>
    </row>
    <row r="12135" spans="1:4">
      <c r="B12135" s="186" t="s">
        <v>40464</v>
      </c>
    </row>
    <row r="12136" spans="1:4">
      <c r="A12136" s="189">
        <v>13430</v>
      </c>
      <c r="B12136" s="186" t="s">
        <v>40465</v>
      </c>
      <c r="C12136" s="186" t="s">
        <v>12</v>
      </c>
      <c r="D12136" s="188" t="s">
        <v>21682</v>
      </c>
    </row>
    <row r="12137" spans="1:4">
      <c r="B12137" s="186" t="s">
        <v>40466</v>
      </c>
    </row>
    <row r="12138" spans="1:4">
      <c r="B12138" s="186" t="s">
        <v>40467</v>
      </c>
    </row>
    <row r="12139" spans="1:4">
      <c r="A12139" s="189">
        <v>13431</v>
      </c>
      <c r="B12139" s="186" t="s">
        <v>40468</v>
      </c>
      <c r="C12139" s="186" t="s">
        <v>12</v>
      </c>
      <c r="D12139" s="188" t="s">
        <v>40469</v>
      </c>
    </row>
    <row r="12140" spans="1:4">
      <c r="B12140" s="186" t="s">
        <v>40470</v>
      </c>
    </row>
    <row r="12141" spans="1:4">
      <c r="B12141" s="186" t="s">
        <v>40471</v>
      </c>
    </row>
    <row r="12142" spans="1:4">
      <c r="A12142" s="189">
        <v>12654</v>
      </c>
      <c r="B12142" s="186" t="s">
        <v>40472</v>
      </c>
      <c r="C12142" s="186" t="s">
        <v>12</v>
      </c>
      <c r="D12142" s="187" t="s">
        <v>40473</v>
      </c>
    </row>
    <row r="12143" spans="1:4">
      <c r="B12143" s="186" t="s">
        <v>40474</v>
      </c>
    </row>
    <row r="12144" spans="1:4">
      <c r="B12144" s="186" t="s">
        <v>40475</v>
      </c>
    </row>
    <row r="12145" spans="1:4">
      <c r="A12145" s="186" t="s">
        <v>11729</v>
      </c>
      <c r="B12145" s="186" t="s">
        <v>11730</v>
      </c>
      <c r="C12145" s="186" t="s">
        <v>12</v>
      </c>
      <c r="D12145" s="186">
        <v>33.06</v>
      </c>
    </row>
    <row r="12146" spans="1:4">
      <c r="A12146" s="189">
        <v>13275</v>
      </c>
      <c r="B12146" s="186" t="s">
        <v>23702</v>
      </c>
      <c r="C12146" s="186" t="s">
        <v>12</v>
      </c>
      <c r="D12146" s="187" t="s">
        <v>40476</v>
      </c>
    </row>
    <row r="12147" spans="1:4">
      <c r="B12147" s="186" t="s">
        <v>23703</v>
      </c>
    </row>
    <row r="12148" spans="1:4">
      <c r="B12148" s="186" t="s">
        <v>23704</v>
      </c>
    </row>
    <row r="12149" spans="1:4">
      <c r="A12149" s="189">
        <v>12653</v>
      </c>
      <c r="B12149" s="186" t="s">
        <v>40477</v>
      </c>
      <c r="C12149" s="186" t="s">
        <v>12</v>
      </c>
      <c r="D12149" s="187" t="s">
        <v>40478</v>
      </c>
    </row>
    <row r="12150" spans="1:4">
      <c r="B12150" s="186" t="s">
        <v>40479</v>
      </c>
    </row>
    <row r="12151" spans="1:4">
      <c r="B12151" s="186" t="s">
        <v>40480</v>
      </c>
    </row>
    <row r="12152" spans="1:4">
      <c r="B12152" s="186" t="s">
        <v>40481</v>
      </c>
    </row>
    <row r="12153" spans="1:4">
      <c r="A12153" s="186" t="s">
        <v>204</v>
      </c>
      <c r="B12153" s="186" t="s">
        <v>10758</v>
      </c>
      <c r="C12153" s="186" t="s">
        <v>34116</v>
      </c>
    </row>
    <row r="12155" spans="1:4">
      <c r="C12155" s="184" t="s">
        <v>34071</v>
      </c>
      <c r="D12155" s="185" t="s">
        <v>114</v>
      </c>
    </row>
    <row r="12156" spans="1:4">
      <c r="A12156" s="184"/>
    </row>
    <row r="12157" spans="1:4">
      <c r="D12157" s="184" t="s">
        <v>34072</v>
      </c>
    </row>
    <row r="12158" spans="1:4">
      <c r="A12158" s="184"/>
    </row>
    <row r="12159" spans="1:4">
      <c r="A12159" s="184"/>
      <c r="B12159" s="184" t="s">
        <v>34073</v>
      </c>
      <c r="C12159" s="184" t="s">
        <v>34074</v>
      </c>
      <c r="D12159" s="184" t="s">
        <v>34075</v>
      </c>
    </row>
    <row r="12160" spans="1:4">
      <c r="B12160" s="184" t="s">
        <v>34076</v>
      </c>
      <c r="C12160" s="184" t="s">
        <v>107</v>
      </c>
      <c r="D12160" s="184" t="s">
        <v>34077</v>
      </c>
    </row>
    <row r="12161" spans="1:4">
      <c r="A12161" s="186" t="s">
        <v>40457</v>
      </c>
    </row>
    <row r="12162" spans="1:4">
      <c r="A12162" s="186" t="s">
        <v>11731</v>
      </c>
      <c r="B12162" s="186" t="s">
        <v>11732</v>
      </c>
      <c r="C12162" s="186" t="s">
        <v>7</v>
      </c>
      <c r="D12162" s="187" t="s">
        <v>40482</v>
      </c>
    </row>
    <row r="12163" spans="1:4">
      <c r="A12163" s="186" t="s">
        <v>40483</v>
      </c>
      <c r="B12163" s="186" t="s">
        <v>40484</v>
      </c>
      <c r="C12163" s="186" t="s">
        <v>7</v>
      </c>
      <c r="D12163" s="188" t="s">
        <v>40485</v>
      </c>
    </row>
    <row r="12164" spans="1:4">
      <c r="B12164" s="186" t="s">
        <v>40486</v>
      </c>
    </row>
    <row r="12165" spans="1:4">
      <c r="A12165" s="186" t="s">
        <v>40487</v>
      </c>
      <c r="B12165" s="186" t="s">
        <v>40484</v>
      </c>
      <c r="C12165" s="186" t="s">
        <v>7</v>
      </c>
      <c r="D12165" s="188" t="s">
        <v>40485</v>
      </c>
    </row>
    <row r="12166" spans="1:4">
      <c r="B12166" s="186" t="s">
        <v>40486</v>
      </c>
    </row>
    <row r="12167" spans="1:4">
      <c r="A12167" s="186" t="s">
        <v>40488</v>
      </c>
      <c r="B12167" s="186" t="s">
        <v>11733</v>
      </c>
      <c r="C12167" s="186" t="s">
        <v>12</v>
      </c>
      <c r="D12167" s="188" t="s">
        <v>3864</v>
      </c>
    </row>
    <row r="12168" spans="1:4">
      <c r="A12168" s="186" t="s">
        <v>11734</v>
      </c>
      <c r="B12168" s="186" t="s">
        <v>11735</v>
      </c>
      <c r="C12168" s="186" t="s">
        <v>7</v>
      </c>
      <c r="D12168" s="186">
        <v>6.58</v>
      </c>
    </row>
    <row r="12169" spans="1:4">
      <c r="A12169" s="189">
        <v>12514</v>
      </c>
      <c r="B12169" s="186" t="s">
        <v>11736</v>
      </c>
      <c r="C12169" s="186" t="s">
        <v>7</v>
      </c>
      <c r="D12169" s="188" t="s">
        <v>1955</v>
      </c>
    </row>
    <row r="12170" spans="1:4">
      <c r="A12170" s="189">
        <v>12515</v>
      </c>
      <c r="B12170" s="186" t="s">
        <v>11737</v>
      </c>
      <c r="C12170" s="186" t="s">
        <v>7</v>
      </c>
      <c r="D12170" s="188" t="s">
        <v>40489</v>
      </c>
    </row>
    <row r="12171" spans="1:4">
      <c r="A12171" s="186" t="s">
        <v>11738</v>
      </c>
      <c r="B12171" s="186" t="s">
        <v>40490</v>
      </c>
      <c r="C12171" s="186" t="s">
        <v>487</v>
      </c>
      <c r="D12171" s="188" t="s">
        <v>40491</v>
      </c>
    </row>
    <row r="12172" spans="1:4">
      <c r="B12172" s="186" t="s">
        <v>40492</v>
      </c>
    </row>
    <row r="12173" spans="1:4">
      <c r="A12173" s="189">
        <v>12648</v>
      </c>
      <c r="B12173" s="186" t="s">
        <v>40493</v>
      </c>
      <c r="C12173" s="186" t="s">
        <v>12</v>
      </c>
      <c r="D12173" s="187" t="s">
        <v>40494</v>
      </c>
    </row>
    <row r="12174" spans="1:4">
      <c r="B12174" s="186" t="s">
        <v>40495</v>
      </c>
    </row>
    <row r="12175" spans="1:4">
      <c r="B12175" s="186" t="s">
        <v>40496</v>
      </c>
    </row>
    <row r="12176" spans="1:4">
      <c r="A12176" s="189">
        <v>12646</v>
      </c>
      <c r="B12176" s="186" t="s">
        <v>40497</v>
      </c>
      <c r="C12176" s="186" t="s">
        <v>12</v>
      </c>
      <c r="D12176" s="187" t="s">
        <v>40498</v>
      </c>
    </row>
    <row r="12177" spans="1:4">
      <c r="B12177" s="186" t="s">
        <v>40499</v>
      </c>
    </row>
    <row r="12178" spans="1:4">
      <c r="A12178" s="189">
        <v>12647</v>
      </c>
      <c r="B12178" s="186" t="s">
        <v>40500</v>
      </c>
      <c r="C12178" s="186" t="s">
        <v>12</v>
      </c>
      <c r="D12178" s="187" t="s">
        <v>40501</v>
      </c>
    </row>
    <row r="12179" spans="1:4">
      <c r="B12179" s="186" t="s">
        <v>40502</v>
      </c>
    </row>
    <row r="12180" spans="1:4">
      <c r="A12180" s="186" t="s">
        <v>11739</v>
      </c>
      <c r="B12180" s="186" t="s">
        <v>40503</v>
      </c>
      <c r="C12180" s="186" t="s">
        <v>12</v>
      </c>
      <c r="D12180" s="187" t="s">
        <v>40504</v>
      </c>
    </row>
    <row r="12181" spans="1:4">
      <c r="B12181" s="186" t="s">
        <v>40505</v>
      </c>
    </row>
    <row r="12182" spans="1:4">
      <c r="B12182" s="186" t="s">
        <v>40506</v>
      </c>
    </row>
    <row r="12183" spans="1:4">
      <c r="A12183" s="186" t="s">
        <v>11741</v>
      </c>
      <c r="B12183" s="186" t="s">
        <v>40507</v>
      </c>
      <c r="C12183" s="186" t="s">
        <v>12</v>
      </c>
      <c r="D12183" s="187" t="s">
        <v>40508</v>
      </c>
    </row>
    <row r="12184" spans="1:4">
      <c r="B12184" s="186" t="s">
        <v>40509</v>
      </c>
    </row>
    <row r="12185" spans="1:4">
      <c r="B12185" s="186" t="s">
        <v>40510</v>
      </c>
    </row>
    <row r="12186" spans="1:4">
      <c r="A12186" s="186" t="s">
        <v>11742</v>
      </c>
      <c r="B12186" s="186" t="s">
        <v>40511</v>
      </c>
      <c r="C12186" s="186" t="s">
        <v>12</v>
      </c>
      <c r="D12186" s="187" t="s">
        <v>40512</v>
      </c>
    </row>
    <row r="12187" spans="1:4">
      <c r="B12187" s="186" t="s">
        <v>40513</v>
      </c>
    </row>
    <row r="12188" spans="1:4">
      <c r="B12188" s="186" t="s">
        <v>40514</v>
      </c>
    </row>
    <row r="12189" spans="1:4">
      <c r="A12189" s="189">
        <v>11144</v>
      </c>
      <c r="B12189" s="186" t="s">
        <v>11743</v>
      </c>
      <c r="C12189" s="186" t="s">
        <v>12</v>
      </c>
      <c r="D12189" s="188" t="s">
        <v>5466</v>
      </c>
    </row>
    <row r="12190" spans="1:4">
      <c r="B12190" s="186" t="s">
        <v>11744</v>
      </c>
    </row>
    <row r="12191" spans="1:4">
      <c r="A12191" s="186" t="s">
        <v>11745</v>
      </c>
      <c r="B12191" s="186" t="s">
        <v>40515</v>
      </c>
      <c r="C12191" s="186" t="s">
        <v>12</v>
      </c>
      <c r="D12191" s="187" t="s">
        <v>40516</v>
      </c>
    </row>
    <row r="12192" spans="1:4">
      <c r="B12192" s="186" t="s">
        <v>40517</v>
      </c>
    </row>
    <row r="12193" spans="1:4">
      <c r="B12193" s="186" t="s">
        <v>40518</v>
      </c>
    </row>
    <row r="12194" spans="1:4">
      <c r="A12194" s="186" t="s">
        <v>11746</v>
      </c>
      <c r="B12194" s="186" t="s">
        <v>40519</v>
      </c>
      <c r="C12194" s="186" t="s">
        <v>12</v>
      </c>
      <c r="D12194" s="187" t="s">
        <v>40520</v>
      </c>
    </row>
    <row r="12195" spans="1:4">
      <c r="B12195" s="186" t="s">
        <v>40521</v>
      </c>
    </row>
    <row r="12196" spans="1:4">
      <c r="B12196" s="186" t="s">
        <v>40522</v>
      </c>
    </row>
    <row r="12197" spans="1:4">
      <c r="A12197" s="186" t="s">
        <v>11747</v>
      </c>
      <c r="B12197" s="186" t="s">
        <v>11748</v>
      </c>
      <c r="C12197" s="186" t="s">
        <v>12</v>
      </c>
      <c r="D12197" s="187" t="s">
        <v>40523</v>
      </c>
    </row>
    <row r="12198" spans="1:4">
      <c r="A12198" s="186" t="s">
        <v>40524</v>
      </c>
      <c r="B12198" s="186" t="s">
        <v>11749</v>
      </c>
      <c r="C12198" s="186" t="s">
        <v>12</v>
      </c>
      <c r="D12198" s="190" t="s">
        <v>40525</v>
      </c>
    </row>
    <row r="12199" spans="1:4">
      <c r="A12199" s="189">
        <v>12677</v>
      </c>
      <c r="B12199" s="186" t="s">
        <v>22181</v>
      </c>
      <c r="C12199" s="186" t="s">
        <v>12</v>
      </c>
      <c r="D12199" s="187" t="s">
        <v>40526</v>
      </c>
    </row>
    <row r="12200" spans="1:4">
      <c r="A12200" s="189">
        <v>11260</v>
      </c>
      <c r="B12200" s="186" t="s">
        <v>11750</v>
      </c>
      <c r="C12200" s="186" t="s">
        <v>12</v>
      </c>
      <c r="D12200" s="187" t="s">
        <v>40527</v>
      </c>
    </row>
    <row r="12201" spans="1:4">
      <c r="A12201" s="189">
        <v>11259</v>
      </c>
      <c r="B12201" s="186" t="s">
        <v>11751</v>
      </c>
      <c r="C12201" s="186" t="s">
        <v>12</v>
      </c>
      <c r="D12201" s="187" t="s">
        <v>40528</v>
      </c>
    </row>
    <row r="12202" spans="1:4">
      <c r="A12202" s="189">
        <v>11424</v>
      </c>
      <c r="B12202" s="186" t="s">
        <v>11752</v>
      </c>
      <c r="C12202" s="186" t="s">
        <v>544</v>
      </c>
      <c r="D12202" s="188" t="s">
        <v>40529</v>
      </c>
    </row>
    <row r="12203" spans="1:4">
      <c r="A12203" s="186" t="s">
        <v>11753</v>
      </c>
      <c r="B12203" s="186" t="s">
        <v>11754</v>
      </c>
      <c r="C12203" s="186" t="s">
        <v>12</v>
      </c>
      <c r="D12203" s="188" t="s">
        <v>33198</v>
      </c>
    </row>
    <row r="12204" spans="1:4">
      <c r="A12204" s="186" t="s">
        <v>11755</v>
      </c>
      <c r="B12204" s="186" t="s">
        <v>11756</v>
      </c>
      <c r="C12204" s="186" t="s">
        <v>12</v>
      </c>
      <c r="D12204" s="186">
        <v>66</v>
      </c>
    </row>
    <row r="12205" spans="1:4">
      <c r="A12205" s="189">
        <v>13570</v>
      </c>
      <c r="B12205" s="186" t="s">
        <v>40530</v>
      </c>
      <c r="C12205" s="186" t="s">
        <v>1580</v>
      </c>
      <c r="D12205" s="188" t="s">
        <v>11357</v>
      </c>
    </row>
    <row r="12206" spans="1:4">
      <c r="A12206" s="186" t="s">
        <v>11757</v>
      </c>
      <c r="B12206" s="186" t="s">
        <v>11758</v>
      </c>
      <c r="C12206" s="186" t="s">
        <v>12</v>
      </c>
      <c r="D12206" s="188" t="s">
        <v>22845</v>
      </c>
    </row>
    <row r="12207" spans="1:4">
      <c r="A12207" s="186" t="s">
        <v>11759</v>
      </c>
      <c r="B12207" s="186" t="s">
        <v>11760</v>
      </c>
      <c r="C12207" s="186" t="s">
        <v>12</v>
      </c>
      <c r="D12207" s="187" t="s">
        <v>33573</v>
      </c>
    </row>
    <row r="12208" spans="1:4">
      <c r="A12208" s="186" t="s">
        <v>11761</v>
      </c>
      <c r="B12208" s="186" t="s">
        <v>11762</v>
      </c>
      <c r="C12208" s="186" t="s">
        <v>12</v>
      </c>
      <c r="D12208" s="188" t="s">
        <v>40531</v>
      </c>
    </row>
    <row r="12209" spans="1:4">
      <c r="B12209" s="186" t="s">
        <v>5891</v>
      </c>
    </row>
    <row r="12210" spans="1:4">
      <c r="A12210" s="186" t="s">
        <v>11764</v>
      </c>
      <c r="B12210" s="186" t="s">
        <v>11765</v>
      </c>
      <c r="C12210" s="186" t="s">
        <v>12</v>
      </c>
      <c r="D12210" s="187" t="s">
        <v>40532</v>
      </c>
    </row>
    <row r="12211" spans="1:4">
      <c r="A12211" s="186" t="s">
        <v>11766</v>
      </c>
      <c r="B12211" s="186" t="s">
        <v>40533</v>
      </c>
      <c r="C12211" s="186" t="s">
        <v>12</v>
      </c>
      <c r="D12211" s="188" t="s">
        <v>40534</v>
      </c>
    </row>
    <row r="12212" spans="1:4">
      <c r="B12212" s="186" t="s">
        <v>40535</v>
      </c>
    </row>
    <row r="12213" spans="1:4">
      <c r="B12213" s="186" t="s">
        <v>40536</v>
      </c>
    </row>
    <row r="12214" spans="1:4">
      <c r="A12214" s="189">
        <v>11084</v>
      </c>
      <c r="B12214" s="186" t="s">
        <v>11767</v>
      </c>
      <c r="C12214" s="186" t="s">
        <v>1580</v>
      </c>
      <c r="D12214" s="188" t="s">
        <v>16309</v>
      </c>
    </row>
    <row r="12215" spans="1:4">
      <c r="A12215" s="189">
        <v>12423</v>
      </c>
      <c r="B12215" s="186" t="s">
        <v>11768</v>
      </c>
      <c r="C12215" s="186" t="s">
        <v>1580</v>
      </c>
      <c r="D12215" s="188" t="s">
        <v>3846</v>
      </c>
    </row>
    <row r="12216" spans="1:4">
      <c r="A12216" s="186" t="s">
        <v>11774</v>
      </c>
      <c r="B12216" s="186" t="s">
        <v>11775</v>
      </c>
      <c r="C12216" s="186" t="s">
        <v>544</v>
      </c>
      <c r="D12216" s="188" t="s">
        <v>40537</v>
      </c>
    </row>
    <row r="12217" spans="1:4">
      <c r="A12217" s="189">
        <v>11083</v>
      </c>
      <c r="B12217" s="186" t="s">
        <v>11776</v>
      </c>
      <c r="C12217" s="186" t="s">
        <v>1580</v>
      </c>
      <c r="D12217" s="188" t="s">
        <v>16309</v>
      </c>
    </row>
    <row r="12218" spans="1:4">
      <c r="A12218" s="189">
        <v>13459</v>
      </c>
      <c r="B12218" s="186" t="s">
        <v>40538</v>
      </c>
      <c r="C12218" s="186" t="s">
        <v>12</v>
      </c>
      <c r="D12218" s="188" t="s">
        <v>40539</v>
      </c>
    </row>
    <row r="12219" spans="1:4">
      <c r="B12219" s="186" t="s">
        <v>40540</v>
      </c>
    </row>
    <row r="12220" spans="1:4">
      <c r="B12220" s="186" t="s">
        <v>40541</v>
      </c>
    </row>
    <row r="12221" spans="1:4">
      <c r="A12221" s="189">
        <v>13461</v>
      </c>
      <c r="B12221" s="186" t="s">
        <v>40542</v>
      </c>
      <c r="C12221" s="186" t="s">
        <v>12</v>
      </c>
      <c r="D12221" s="188" t="s">
        <v>33676</v>
      </c>
    </row>
    <row r="12222" spans="1:4">
      <c r="B12222" s="186" t="s">
        <v>40543</v>
      </c>
    </row>
    <row r="12223" spans="1:4">
      <c r="B12223" s="186" t="s">
        <v>40544</v>
      </c>
    </row>
    <row r="12224" spans="1:4">
      <c r="A12224" s="189">
        <v>13460</v>
      </c>
      <c r="B12224" s="186" t="s">
        <v>40545</v>
      </c>
      <c r="C12224" s="186" t="s">
        <v>12</v>
      </c>
      <c r="D12224" s="188" t="s">
        <v>33267</v>
      </c>
    </row>
    <row r="12225" spans="1:4">
      <c r="B12225" s="186" t="s">
        <v>40546</v>
      </c>
    </row>
    <row r="12226" spans="1:4">
      <c r="B12226" s="186" t="s">
        <v>40547</v>
      </c>
    </row>
    <row r="12227" spans="1:4">
      <c r="A12227" s="189">
        <v>13462</v>
      </c>
      <c r="B12227" s="186" t="s">
        <v>40548</v>
      </c>
      <c r="C12227" s="186" t="s">
        <v>12</v>
      </c>
      <c r="D12227" s="188" t="s">
        <v>33676</v>
      </c>
    </row>
    <row r="12228" spans="1:4">
      <c r="B12228" s="186" t="s">
        <v>40549</v>
      </c>
    </row>
    <row r="12229" spans="1:4">
      <c r="B12229" s="186" t="s">
        <v>40550</v>
      </c>
    </row>
    <row r="12230" spans="1:4">
      <c r="A12230" s="189">
        <v>13463</v>
      </c>
      <c r="B12230" s="186" t="s">
        <v>40551</v>
      </c>
      <c r="C12230" s="186" t="s">
        <v>12</v>
      </c>
      <c r="D12230" s="188" t="s">
        <v>33676</v>
      </c>
    </row>
    <row r="12231" spans="1:4">
      <c r="B12231" s="186" t="s">
        <v>40543</v>
      </c>
    </row>
    <row r="12232" spans="1:4">
      <c r="B12232" s="186" t="s">
        <v>40544</v>
      </c>
    </row>
    <row r="12233" spans="1:4">
      <c r="A12233" s="186" t="s">
        <v>11777</v>
      </c>
      <c r="B12233" s="186" t="s">
        <v>11778</v>
      </c>
      <c r="C12233" s="186" t="s">
        <v>1580</v>
      </c>
      <c r="D12233" s="188" t="s">
        <v>18893</v>
      </c>
    </row>
    <row r="12234" spans="1:4">
      <c r="A12234" s="186" t="s">
        <v>204</v>
      </c>
      <c r="B12234" s="186" t="s">
        <v>10851</v>
      </c>
      <c r="C12234" s="186" t="s">
        <v>34116</v>
      </c>
    </row>
    <row r="12236" spans="1:4">
      <c r="C12236" s="184" t="s">
        <v>34071</v>
      </c>
      <c r="D12236" s="185" t="s">
        <v>114</v>
      </c>
    </row>
    <row r="12237" spans="1:4">
      <c r="A12237" s="184"/>
    </row>
    <row r="12238" spans="1:4">
      <c r="D12238" s="184" t="s">
        <v>34072</v>
      </c>
    </row>
    <row r="12239" spans="1:4">
      <c r="A12239" s="184"/>
    </row>
    <row r="12240" spans="1:4">
      <c r="A12240" s="184"/>
      <c r="B12240" s="184" t="s">
        <v>34073</v>
      </c>
      <c r="C12240" s="184" t="s">
        <v>34074</v>
      </c>
      <c r="D12240" s="184" t="s">
        <v>34075</v>
      </c>
    </row>
    <row r="12241" spans="1:4">
      <c r="B12241" s="184" t="s">
        <v>34076</v>
      </c>
      <c r="C12241" s="184" t="s">
        <v>107</v>
      </c>
      <c r="D12241" s="184" t="s">
        <v>34077</v>
      </c>
    </row>
    <row r="12242" spans="1:4">
      <c r="A12242" s="186" t="s">
        <v>40457</v>
      </c>
    </row>
    <row r="12243" spans="1:4">
      <c r="A12243" s="189">
        <v>10693</v>
      </c>
      <c r="B12243" s="186" t="s">
        <v>11779</v>
      </c>
      <c r="C12243" s="186" t="s">
        <v>12</v>
      </c>
      <c r="D12243" s="188" t="s">
        <v>40552</v>
      </c>
    </row>
    <row r="12244" spans="1:4">
      <c r="A12244" s="189">
        <v>13295</v>
      </c>
      <c r="B12244" s="186" t="s">
        <v>23736</v>
      </c>
      <c r="C12244" s="186" t="s">
        <v>12</v>
      </c>
      <c r="D12244" s="188" t="s">
        <v>40553</v>
      </c>
    </row>
    <row r="12245" spans="1:4">
      <c r="B12245" s="186" t="s">
        <v>23737</v>
      </c>
    </row>
    <row r="12246" spans="1:4">
      <c r="B12246" s="186" t="s">
        <v>23738</v>
      </c>
    </row>
    <row r="12247" spans="1:4">
      <c r="A12247" s="186" t="s">
        <v>40554</v>
      </c>
      <c r="B12247" s="186" t="s">
        <v>11780</v>
      </c>
      <c r="C12247" s="186" t="s">
        <v>12</v>
      </c>
      <c r="D12247" s="188" t="s">
        <v>36846</v>
      </c>
    </row>
    <row r="12248" spans="1:4">
      <c r="B12248" s="186" t="s">
        <v>11781</v>
      </c>
    </row>
    <row r="12249" spans="1:4">
      <c r="B12249" s="186" t="s">
        <v>11782</v>
      </c>
    </row>
    <row r="12250" spans="1:4">
      <c r="A12250" s="189">
        <v>11143</v>
      </c>
      <c r="B12250" s="186" t="s">
        <v>11783</v>
      </c>
      <c r="C12250" s="186" t="s">
        <v>12</v>
      </c>
      <c r="D12250" s="188" t="s">
        <v>36820</v>
      </c>
    </row>
    <row r="12251" spans="1:4">
      <c r="A12251" s="186" t="s">
        <v>11784</v>
      </c>
      <c r="B12251" s="186" t="s">
        <v>11785</v>
      </c>
      <c r="C12251" s="186" t="s">
        <v>12</v>
      </c>
      <c r="D12251" s="188" t="s">
        <v>40555</v>
      </c>
    </row>
    <row r="12252" spans="1:4">
      <c r="B12252" s="186" t="s">
        <v>40556</v>
      </c>
    </row>
    <row r="12253" spans="1:4">
      <c r="B12253" s="186" t="s">
        <v>40557</v>
      </c>
    </row>
    <row r="12254" spans="1:4">
      <c r="A12254" s="189">
        <v>12206</v>
      </c>
      <c r="B12254" s="186" t="s">
        <v>11786</v>
      </c>
      <c r="C12254" s="186" t="s">
        <v>12</v>
      </c>
      <c r="D12254" s="188" t="s">
        <v>23697</v>
      </c>
    </row>
    <row r="12255" spans="1:4">
      <c r="A12255" s="186" t="s">
        <v>11787</v>
      </c>
      <c r="B12255" s="186" t="s">
        <v>11788</v>
      </c>
      <c r="C12255" s="186" t="s">
        <v>12</v>
      </c>
      <c r="D12255" s="188" t="s">
        <v>40558</v>
      </c>
    </row>
    <row r="12256" spans="1:4">
      <c r="A12256" s="186" t="s">
        <v>11789</v>
      </c>
      <c r="B12256" s="186" t="s">
        <v>11790</v>
      </c>
      <c r="C12256" s="186" t="s">
        <v>12</v>
      </c>
      <c r="D12256" s="188" t="s">
        <v>40559</v>
      </c>
    </row>
    <row r="12257" spans="1:4">
      <c r="A12257" s="189">
        <v>13329</v>
      </c>
      <c r="B12257" s="186" t="s">
        <v>23739</v>
      </c>
      <c r="C12257" s="186" t="s">
        <v>12</v>
      </c>
      <c r="D12257" s="188" t="s">
        <v>40560</v>
      </c>
    </row>
    <row r="12258" spans="1:4">
      <c r="B12258" s="186" t="s">
        <v>23740</v>
      </c>
    </row>
    <row r="12259" spans="1:4">
      <c r="A12259" s="186" t="s">
        <v>11791</v>
      </c>
      <c r="B12259" s="186" t="s">
        <v>11792</v>
      </c>
      <c r="C12259" s="186" t="s">
        <v>544</v>
      </c>
      <c r="D12259" s="187" t="s">
        <v>40561</v>
      </c>
    </row>
    <row r="12260" spans="1:4">
      <c r="B12260" s="186" t="s">
        <v>11793</v>
      </c>
    </row>
    <row r="12261" spans="1:4">
      <c r="A12261" s="186" t="s">
        <v>11794</v>
      </c>
      <c r="B12261" s="186" t="s">
        <v>40562</v>
      </c>
      <c r="C12261" s="186" t="s">
        <v>12</v>
      </c>
      <c r="D12261" s="188" t="s">
        <v>33259</v>
      </c>
    </row>
    <row r="12262" spans="1:4">
      <c r="B12262" s="186" t="s">
        <v>40563</v>
      </c>
    </row>
    <row r="12263" spans="1:4">
      <c r="B12263" s="186" t="s">
        <v>40564</v>
      </c>
    </row>
    <row r="12264" spans="1:4">
      <c r="A12264" s="186" t="s">
        <v>11795</v>
      </c>
      <c r="B12264" s="186" t="s">
        <v>40565</v>
      </c>
      <c r="C12264" s="186" t="s">
        <v>12</v>
      </c>
      <c r="D12264" s="188" t="s">
        <v>40566</v>
      </c>
    </row>
    <row r="12265" spans="1:4">
      <c r="B12265" s="186" t="s">
        <v>40563</v>
      </c>
    </row>
    <row r="12266" spans="1:4">
      <c r="B12266" s="186" t="s">
        <v>40564</v>
      </c>
    </row>
    <row r="12267" spans="1:4">
      <c r="A12267" s="186" t="s">
        <v>40567</v>
      </c>
      <c r="B12267" s="186" t="s">
        <v>40568</v>
      </c>
      <c r="C12267" s="186" t="s">
        <v>12</v>
      </c>
      <c r="D12267" s="188" t="s">
        <v>33259</v>
      </c>
    </row>
    <row r="12268" spans="1:4">
      <c r="B12268" s="186" t="s">
        <v>40569</v>
      </c>
    </row>
    <row r="12269" spans="1:4">
      <c r="B12269" s="186" t="s">
        <v>40570</v>
      </c>
    </row>
    <row r="12270" spans="1:4">
      <c r="A12270" s="186" t="s">
        <v>40571</v>
      </c>
      <c r="B12270" s="186" t="s">
        <v>40572</v>
      </c>
      <c r="C12270" s="186" t="s">
        <v>12</v>
      </c>
      <c r="D12270" s="188" t="s">
        <v>33259</v>
      </c>
    </row>
    <row r="12271" spans="1:4">
      <c r="B12271" s="186" t="s">
        <v>40569</v>
      </c>
    </row>
    <row r="12272" spans="1:4">
      <c r="B12272" s="186" t="s">
        <v>40570</v>
      </c>
    </row>
    <row r="12273" spans="1:4">
      <c r="A12273" s="186" t="s">
        <v>11797</v>
      </c>
      <c r="B12273" s="186" t="s">
        <v>40573</v>
      </c>
      <c r="C12273" s="186" t="s">
        <v>12</v>
      </c>
      <c r="D12273" s="188" t="s">
        <v>40574</v>
      </c>
    </row>
    <row r="12274" spans="1:4">
      <c r="B12274" s="186" t="s">
        <v>40575</v>
      </c>
    </row>
    <row r="12275" spans="1:4">
      <c r="B12275" s="186" t="s">
        <v>40576</v>
      </c>
    </row>
    <row r="12276" spans="1:4">
      <c r="A12276" s="186" t="s">
        <v>11798</v>
      </c>
      <c r="B12276" s="186" t="s">
        <v>40577</v>
      </c>
      <c r="C12276" s="186" t="s">
        <v>12</v>
      </c>
      <c r="D12276" s="188" t="s">
        <v>40578</v>
      </c>
    </row>
    <row r="12277" spans="1:4">
      <c r="B12277" s="186" t="s">
        <v>40575</v>
      </c>
    </row>
    <row r="12278" spans="1:4">
      <c r="B12278" s="186" t="s">
        <v>40576</v>
      </c>
    </row>
    <row r="12279" spans="1:4">
      <c r="A12279" s="186" t="s">
        <v>11799</v>
      </c>
      <c r="B12279" s="186" t="s">
        <v>40579</v>
      </c>
      <c r="C12279" s="186" t="s">
        <v>12</v>
      </c>
      <c r="D12279" s="188" t="s">
        <v>40580</v>
      </c>
    </row>
    <row r="12280" spans="1:4">
      <c r="B12280" s="186" t="s">
        <v>40581</v>
      </c>
    </row>
    <row r="12281" spans="1:4">
      <c r="B12281" s="186" t="s">
        <v>40582</v>
      </c>
    </row>
    <row r="12282" spans="1:4">
      <c r="A12282" s="186" t="s">
        <v>11800</v>
      </c>
      <c r="B12282" s="186" t="s">
        <v>40583</v>
      </c>
      <c r="C12282" s="186" t="s">
        <v>12</v>
      </c>
      <c r="D12282" s="188" t="s">
        <v>40584</v>
      </c>
    </row>
    <row r="12283" spans="1:4">
      <c r="B12283" s="186" t="s">
        <v>40581</v>
      </c>
    </row>
    <row r="12284" spans="1:4">
      <c r="B12284" s="186" t="s">
        <v>40582</v>
      </c>
    </row>
    <row r="12285" spans="1:4">
      <c r="A12285" s="186" t="s">
        <v>40585</v>
      </c>
      <c r="B12285" s="186" t="s">
        <v>40586</v>
      </c>
      <c r="C12285" s="186" t="s">
        <v>12</v>
      </c>
      <c r="D12285" s="188" t="s">
        <v>40587</v>
      </c>
    </row>
    <row r="12286" spans="1:4">
      <c r="B12286" s="186" t="s">
        <v>40569</v>
      </c>
    </row>
    <row r="12287" spans="1:4">
      <c r="B12287" s="186" t="s">
        <v>40570</v>
      </c>
    </row>
    <row r="12288" spans="1:4">
      <c r="A12288" s="186" t="s">
        <v>40588</v>
      </c>
      <c r="B12288" s="186" t="s">
        <v>40589</v>
      </c>
      <c r="C12288" s="186" t="s">
        <v>12</v>
      </c>
      <c r="D12288" s="187" t="s">
        <v>40590</v>
      </c>
    </row>
    <row r="12289" spans="1:4">
      <c r="B12289" s="186" t="s">
        <v>40591</v>
      </c>
    </row>
    <row r="12290" spans="1:4">
      <c r="A12290" s="186" t="s">
        <v>11801</v>
      </c>
      <c r="B12290" s="186" t="s">
        <v>40589</v>
      </c>
      <c r="C12290" s="186" t="s">
        <v>12</v>
      </c>
      <c r="D12290" s="187" t="s">
        <v>40592</v>
      </c>
    </row>
    <row r="12291" spans="1:4">
      <c r="B12291" s="186" t="s">
        <v>40593</v>
      </c>
    </row>
    <row r="12292" spans="1:4">
      <c r="A12292" s="189">
        <v>12224</v>
      </c>
      <c r="B12292" s="186" t="s">
        <v>22974</v>
      </c>
      <c r="C12292" s="186" t="s">
        <v>1580</v>
      </c>
      <c r="D12292" s="188" t="s">
        <v>40594</v>
      </c>
    </row>
    <row r="12293" spans="1:4">
      <c r="A12293" s="189">
        <v>11926</v>
      </c>
      <c r="B12293" s="186" t="s">
        <v>22958</v>
      </c>
      <c r="C12293" s="186" t="s">
        <v>1580</v>
      </c>
      <c r="D12293" s="188" t="s">
        <v>40594</v>
      </c>
    </row>
    <row r="12294" spans="1:4">
      <c r="A12294" s="189">
        <v>12721</v>
      </c>
      <c r="B12294" s="186" t="s">
        <v>23040</v>
      </c>
      <c r="C12294" s="186" t="s">
        <v>1580</v>
      </c>
      <c r="D12294" s="188" t="s">
        <v>826</v>
      </c>
    </row>
    <row r="12295" spans="1:4">
      <c r="A12295" s="189">
        <v>12421</v>
      </c>
      <c r="B12295" s="186" t="s">
        <v>22997</v>
      </c>
      <c r="C12295" s="186" t="s">
        <v>1580</v>
      </c>
      <c r="D12295" s="188" t="s">
        <v>18983</v>
      </c>
    </row>
    <row r="12296" spans="1:4">
      <c r="A12296" s="189">
        <v>12422</v>
      </c>
      <c r="B12296" s="186" t="s">
        <v>22998</v>
      </c>
      <c r="C12296" s="186" t="s">
        <v>1580</v>
      </c>
      <c r="D12296" s="188" t="s">
        <v>18983</v>
      </c>
    </row>
    <row r="12297" spans="1:4">
      <c r="A12297" s="189">
        <v>11476</v>
      </c>
      <c r="B12297" s="186" t="s">
        <v>40595</v>
      </c>
      <c r="C12297" s="186" t="s">
        <v>1580</v>
      </c>
      <c r="D12297" s="188" t="s">
        <v>7253</v>
      </c>
    </row>
    <row r="12298" spans="1:4">
      <c r="B12298" s="186" t="s">
        <v>40596</v>
      </c>
    </row>
    <row r="12299" spans="1:4">
      <c r="A12299" s="189">
        <v>11475</v>
      </c>
      <c r="B12299" s="186" t="s">
        <v>40595</v>
      </c>
      <c r="C12299" s="186" t="s">
        <v>1580</v>
      </c>
      <c r="D12299" s="188" t="s">
        <v>23550</v>
      </c>
    </row>
    <row r="12300" spans="1:4">
      <c r="B12300" s="186" t="s">
        <v>40597</v>
      </c>
    </row>
    <row r="12301" spans="1:4">
      <c r="A12301" s="189">
        <v>13294</v>
      </c>
      <c r="B12301" s="186" t="s">
        <v>23645</v>
      </c>
      <c r="C12301" s="186" t="s">
        <v>1580</v>
      </c>
      <c r="D12301" s="188" t="s">
        <v>33174</v>
      </c>
    </row>
    <row r="12302" spans="1:4">
      <c r="B12302" s="186" t="s">
        <v>23646</v>
      </c>
    </row>
    <row r="12303" spans="1:4">
      <c r="A12303" s="189">
        <v>13293</v>
      </c>
      <c r="B12303" s="186" t="s">
        <v>23647</v>
      </c>
      <c r="C12303" s="186" t="s">
        <v>12</v>
      </c>
      <c r="D12303" s="188" t="s">
        <v>18893</v>
      </c>
    </row>
    <row r="12304" spans="1:4">
      <c r="B12304" s="186" t="s">
        <v>23648</v>
      </c>
    </row>
    <row r="12305" spans="1:4">
      <c r="A12305" s="189">
        <v>11477</v>
      </c>
      <c r="B12305" s="186" t="s">
        <v>40598</v>
      </c>
      <c r="C12305" s="186" t="s">
        <v>1580</v>
      </c>
      <c r="D12305" s="188" t="s">
        <v>36847</v>
      </c>
    </row>
    <row r="12306" spans="1:4">
      <c r="B12306" s="186" t="s">
        <v>40599</v>
      </c>
    </row>
    <row r="12307" spans="1:4">
      <c r="A12307" s="189">
        <v>13464</v>
      </c>
      <c r="B12307" s="186" t="s">
        <v>40600</v>
      </c>
      <c r="C12307" s="186" t="s">
        <v>544</v>
      </c>
      <c r="D12307" s="188" t="s">
        <v>40601</v>
      </c>
    </row>
    <row r="12308" spans="1:4">
      <c r="B12308" s="186" t="s">
        <v>40602</v>
      </c>
    </row>
    <row r="12309" spans="1:4">
      <c r="B12309" s="186" t="s">
        <v>40603</v>
      </c>
    </row>
    <row r="12310" spans="1:4">
      <c r="A12310" s="189">
        <v>13162</v>
      </c>
      <c r="B12310" s="186" t="s">
        <v>23649</v>
      </c>
      <c r="C12310" s="186" t="s">
        <v>62</v>
      </c>
      <c r="D12310" s="187" t="s">
        <v>40604</v>
      </c>
    </row>
    <row r="12311" spans="1:4">
      <c r="B12311" s="186" t="s">
        <v>23650</v>
      </c>
    </row>
    <row r="12312" spans="1:4">
      <c r="B12312" s="186" t="s">
        <v>23651</v>
      </c>
    </row>
    <row r="12313" spans="1:4">
      <c r="A12313" s="189">
        <v>12722</v>
      </c>
      <c r="B12313" s="186" t="s">
        <v>23041</v>
      </c>
      <c r="C12313" s="186" t="s">
        <v>1580</v>
      </c>
      <c r="D12313" s="188" t="s">
        <v>3526</v>
      </c>
    </row>
    <row r="12314" spans="1:4">
      <c r="A12314" s="186" t="s">
        <v>11802</v>
      </c>
      <c r="B12314" s="186" t="s">
        <v>11803</v>
      </c>
      <c r="C12314" s="186" t="s">
        <v>12</v>
      </c>
      <c r="D12314" s="188" t="s">
        <v>40605</v>
      </c>
    </row>
    <row r="12315" spans="1:4">
      <c r="A12315" s="186" t="s">
        <v>11804</v>
      </c>
      <c r="B12315" s="186" t="s">
        <v>11805</v>
      </c>
      <c r="C12315" s="186" t="s">
        <v>12</v>
      </c>
      <c r="D12315" s="187" t="s">
        <v>40606</v>
      </c>
    </row>
    <row r="12316" spans="1:4">
      <c r="A12316" s="189">
        <v>11927</v>
      </c>
      <c r="B12316" s="186" t="s">
        <v>22959</v>
      </c>
      <c r="C12316" s="186" t="s">
        <v>12</v>
      </c>
      <c r="D12316" s="188" t="s">
        <v>20085</v>
      </c>
    </row>
    <row r="12317" spans="1:4">
      <c r="A12317" s="186" t="s">
        <v>204</v>
      </c>
      <c r="B12317" s="186" t="s">
        <v>10937</v>
      </c>
      <c r="C12317" s="186" t="s">
        <v>34116</v>
      </c>
    </row>
    <row r="12319" spans="1:4">
      <c r="C12319" s="184" t="s">
        <v>34071</v>
      </c>
      <c r="D12319" s="185" t="s">
        <v>114</v>
      </c>
    </row>
    <row r="12320" spans="1:4">
      <c r="A12320" s="184"/>
    </row>
    <row r="12321" spans="1:4">
      <c r="D12321" s="184" t="s">
        <v>34072</v>
      </c>
    </row>
    <row r="12322" spans="1:4">
      <c r="A12322" s="184"/>
    </row>
    <row r="12323" spans="1:4">
      <c r="A12323" s="184"/>
      <c r="B12323" s="184" t="s">
        <v>34073</v>
      </c>
      <c r="C12323" s="184" t="s">
        <v>34074</v>
      </c>
      <c r="D12323" s="184" t="s">
        <v>34075</v>
      </c>
    </row>
    <row r="12324" spans="1:4">
      <c r="B12324" s="184" t="s">
        <v>34076</v>
      </c>
      <c r="C12324" s="184" t="s">
        <v>107</v>
      </c>
      <c r="D12324" s="184" t="s">
        <v>34077</v>
      </c>
    </row>
    <row r="12325" spans="1:4">
      <c r="A12325" s="186" t="s">
        <v>40457</v>
      </c>
    </row>
    <row r="12326" spans="1:4">
      <c r="A12326" s="186" t="s">
        <v>40607</v>
      </c>
      <c r="B12326" s="186" t="s">
        <v>11806</v>
      </c>
      <c r="C12326" s="186" t="s">
        <v>12</v>
      </c>
      <c r="D12326" s="187" t="s">
        <v>40561</v>
      </c>
    </row>
    <row r="12327" spans="1:4">
      <c r="A12327" s="186" t="s">
        <v>11807</v>
      </c>
      <c r="B12327" s="186" t="s">
        <v>11808</v>
      </c>
      <c r="C12327" s="186" t="s">
        <v>12</v>
      </c>
      <c r="D12327" s="188" t="s">
        <v>22845</v>
      </c>
    </row>
    <row r="12328" spans="1:4">
      <c r="A12328" s="186" t="s">
        <v>40608</v>
      </c>
      <c r="B12328" s="186" t="s">
        <v>11809</v>
      </c>
      <c r="C12328" s="186" t="s">
        <v>12</v>
      </c>
      <c r="D12328" s="188" t="s">
        <v>40609</v>
      </c>
    </row>
    <row r="12329" spans="1:4">
      <c r="A12329" s="186" t="s">
        <v>40610</v>
      </c>
      <c r="B12329" s="186" t="s">
        <v>11812</v>
      </c>
      <c r="C12329" s="186" t="s">
        <v>9</v>
      </c>
      <c r="D12329" s="188" t="s">
        <v>8793</v>
      </c>
    </row>
    <row r="12330" spans="1:4">
      <c r="A12330" s="186" t="s">
        <v>11813</v>
      </c>
      <c r="B12330" s="186" t="s">
        <v>40611</v>
      </c>
      <c r="C12330" s="186" t="s">
        <v>12</v>
      </c>
      <c r="D12330" s="187" t="s">
        <v>40612</v>
      </c>
    </row>
    <row r="12331" spans="1:4">
      <c r="B12331" s="186" t="s">
        <v>40613</v>
      </c>
    </row>
    <row r="12332" spans="1:4">
      <c r="A12332" s="189">
        <v>12379</v>
      </c>
      <c r="B12332" s="186" t="s">
        <v>11814</v>
      </c>
      <c r="C12332" s="186" t="s">
        <v>12</v>
      </c>
      <c r="D12332" s="188" t="s">
        <v>33818</v>
      </c>
    </row>
    <row r="12333" spans="1:4">
      <c r="B12333" s="186" t="s">
        <v>11815</v>
      </c>
    </row>
    <row r="12334" spans="1:4">
      <c r="A12334" s="186" t="s">
        <v>11816</v>
      </c>
      <c r="B12334" s="186" t="s">
        <v>11817</v>
      </c>
      <c r="C12334" s="186" t="s">
        <v>12</v>
      </c>
      <c r="D12334" s="188" t="s">
        <v>40614</v>
      </c>
    </row>
    <row r="12335" spans="1:4">
      <c r="A12335" s="189">
        <v>12405</v>
      </c>
      <c r="B12335" s="186" t="s">
        <v>11818</v>
      </c>
      <c r="C12335" s="186" t="s">
        <v>12</v>
      </c>
      <c r="D12335" s="186">
        <v>19.989999999999998</v>
      </c>
    </row>
    <row r="12336" spans="1:4">
      <c r="A12336" s="186" t="s">
        <v>40615</v>
      </c>
      <c r="B12336" s="186" t="s">
        <v>11819</v>
      </c>
      <c r="C12336" s="186" t="s">
        <v>544</v>
      </c>
      <c r="D12336" s="188" t="s">
        <v>17349</v>
      </c>
    </row>
    <row r="12337" spans="1:4">
      <c r="A12337" s="186" t="s">
        <v>40616</v>
      </c>
      <c r="B12337" s="186" t="s">
        <v>11820</v>
      </c>
      <c r="C12337" s="186" t="s">
        <v>544</v>
      </c>
      <c r="D12337" s="188" t="s">
        <v>40617</v>
      </c>
    </row>
    <row r="12338" spans="1:4">
      <c r="A12338" s="186" t="s">
        <v>40618</v>
      </c>
      <c r="B12338" s="186" t="s">
        <v>11821</v>
      </c>
      <c r="C12338" s="186" t="s">
        <v>12</v>
      </c>
      <c r="D12338" s="188" t="s">
        <v>33244</v>
      </c>
    </row>
    <row r="12339" spans="1:4">
      <c r="A12339" s="186" t="s">
        <v>40619</v>
      </c>
      <c r="B12339" s="186" t="s">
        <v>11823</v>
      </c>
      <c r="C12339" s="186" t="s">
        <v>12</v>
      </c>
      <c r="D12339" s="188" t="s">
        <v>13555</v>
      </c>
    </row>
    <row r="12340" spans="1:4">
      <c r="A12340" s="186" t="s">
        <v>40620</v>
      </c>
      <c r="B12340" s="186" t="s">
        <v>11824</v>
      </c>
      <c r="C12340" s="186" t="s">
        <v>12</v>
      </c>
      <c r="D12340" s="188" t="s">
        <v>14799</v>
      </c>
    </row>
    <row r="12341" spans="1:4">
      <c r="A12341" s="189">
        <v>11801</v>
      </c>
      <c r="B12341" s="186" t="s">
        <v>11826</v>
      </c>
      <c r="C12341" s="186" t="s">
        <v>12</v>
      </c>
      <c r="D12341" s="188" t="s">
        <v>4894</v>
      </c>
    </row>
    <row r="12342" spans="1:4">
      <c r="A12342" s="186" t="s">
        <v>40621</v>
      </c>
      <c r="B12342" s="186" t="s">
        <v>11827</v>
      </c>
      <c r="C12342" s="186" t="s">
        <v>12</v>
      </c>
      <c r="D12342" s="188" t="s">
        <v>40622</v>
      </c>
    </row>
    <row r="12343" spans="1:4">
      <c r="A12343" s="186" t="s">
        <v>40623</v>
      </c>
      <c r="B12343" s="186" t="s">
        <v>11828</v>
      </c>
      <c r="C12343" s="186" t="s">
        <v>12</v>
      </c>
      <c r="D12343" s="188" t="s">
        <v>2506</v>
      </c>
    </row>
    <row r="12344" spans="1:4">
      <c r="B12344" s="186" t="s">
        <v>11829</v>
      </c>
    </row>
    <row r="12345" spans="1:4">
      <c r="A12345" s="186" t="s">
        <v>40624</v>
      </c>
      <c r="B12345" s="186" t="s">
        <v>11830</v>
      </c>
      <c r="C12345" s="186" t="s">
        <v>12</v>
      </c>
      <c r="D12345" s="188" t="s">
        <v>13820</v>
      </c>
    </row>
    <row r="12346" spans="1:4">
      <c r="A12346" s="186" t="s">
        <v>40625</v>
      </c>
      <c r="B12346" s="186" t="s">
        <v>11831</v>
      </c>
      <c r="C12346" s="186" t="s">
        <v>12</v>
      </c>
      <c r="D12346" s="188" t="s">
        <v>12869</v>
      </c>
    </row>
    <row r="12347" spans="1:4">
      <c r="A12347" s="189">
        <v>11110</v>
      </c>
      <c r="B12347" s="186" t="s">
        <v>11832</v>
      </c>
      <c r="C12347" s="186" t="s">
        <v>12</v>
      </c>
      <c r="D12347" s="188" t="s">
        <v>22508</v>
      </c>
    </row>
    <row r="12348" spans="1:4">
      <c r="B12348" s="186" t="s">
        <v>11833</v>
      </c>
    </row>
    <row r="12349" spans="1:4">
      <c r="A12349" s="186" t="s">
        <v>40626</v>
      </c>
      <c r="B12349" s="186" t="s">
        <v>11834</v>
      </c>
      <c r="C12349" s="186" t="s">
        <v>12</v>
      </c>
      <c r="D12349" s="188" t="s">
        <v>33686</v>
      </c>
    </row>
    <row r="12350" spans="1:4">
      <c r="B12350" s="186" t="s">
        <v>7</v>
      </c>
    </row>
    <row r="12351" spans="1:4">
      <c r="A12351" s="186" t="s">
        <v>40627</v>
      </c>
      <c r="B12351" s="186" t="s">
        <v>11835</v>
      </c>
      <c r="C12351" s="186" t="s">
        <v>12</v>
      </c>
      <c r="D12351" s="188" t="s">
        <v>40628</v>
      </c>
    </row>
    <row r="12352" spans="1:4">
      <c r="B12352" s="186" t="s">
        <v>11836</v>
      </c>
    </row>
    <row r="12353" spans="1:4">
      <c r="A12353" s="186" t="s">
        <v>40629</v>
      </c>
      <c r="B12353" s="186" t="s">
        <v>11837</v>
      </c>
      <c r="C12353" s="186" t="s">
        <v>12</v>
      </c>
      <c r="D12353" s="188" t="s">
        <v>33178</v>
      </c>
    </row>
    <row r="12354" spans="1:4">
      <c r="B12354" s="186" t="s">
        <v>11839</v>
      </c>
    </row>
    <row r="12355" spans="1:4">
      <c r="A12355" s="186" t="s">
        <v>40630</v>
      </c>
      <c r="B12355" s="186" t="s">
        <v>11840</v>
      </c>
      <c r="C12355" s="186" t="s">
        <v>12</v>
      </c>
      <c r="D12355" s="188" t="s">
        <v>40631</v>
      </c>
    </row>
    <row r="12356" spans="1:4">
      <c r="A12356" s="186" t="s">
        <v>40632</v>
      </c>
      <c r="B12356" s="186" t="s">
        <v>11841</v>
      </c>
      <c r="C12356" s="186" t="s">
        <v>12</v>
      </c>
      <c r="D12356" s="188" t="s">
        <v>40633</v>
      </c>
    </row>
    <row r="12357" spans="1:4">
      <c r="A12357" s="186" t="s">
        <v>40634</v>
      </c>
      <c r="B12357" s="186" t="s">
        <v>11842</v>
      </c>
      <c r="C12357" s="186" t="s">
        <v>12</v>
      </c>
      <c r="D12357" s="188" t="s">
        <v>40635</v>
      </c>
    </row>
    <row r="12358" spans="1:4">
      <c r="A12358" s="186" t="s">
        <v>40636</v>
      </c>
      <c r="B12358" s="186" t="s">
        <v>11843</v>
      </c>
      <c r="C12358" s="186" t="s">
        <v>12</v>
      </c>
      <c r="D12358" s="188" t="s">
        <v>40637</v>
      </c>
    </row>
    <row r="12359" spans="1:4">
      <c r="A12359" s="186" t="s">
        <v>40638</v>
      </c>
      <c r="B12359" s="186" t="s">
        <v>11844</v>
      </c>
      <c r="C12359" s="186" t="s">
        <v>12</v>
      </c>
      <c r="D12359" s="188" t="s">
        <v>40631</v>
      </c>
    </row>
    <row r="12360" spans="1:4">
      <c r="A12360" s="186" t="s">
        <v>40639</v>
      </c>
      <c r="B12360" s="186" t="s">
        <v>11845</v>
      </c>
      <c r="C12360" s="186" t="s">
        <v>12</v>
      </c>
      <c r="D12360" s="188" t="s">
        <v>40640</v>
      </c>
    </row>
    <row r="12361" spans="1:4">
      <c r="A12361" s="186" t="s">
        <v>40641</v>
      </c>
      <c r="B12361" s="186" t="s">
        <v>11846</v>
      </c>
      <c r="C12361" s="186" t="s">
        <v>12</v>
      </c>
      <c r="D12361" s="188" t="s">
        <v>40631</v>
      </c>
    </row>
    <row r="12362" spans="1:4">
      <c r="A12362" s="186" t="s">
        <v>40642</v>
      </c>
      <c r="B12362" s="186" t="s">
        <v>11847</v>
      </c>
      <c r="C12362" s="186" t="s">
        <v>12</v>
      </c>
      <c r="D12362" s="188" t="s">
        <v>40074</v>
      </c>
    </row>
    <row r="12363" spans="1:4">
      <c r="A12363" s="186" t="s">
        <v>40643</v>
      </c>
      <c r="B12363" s="186" t="s">
        <v>11848</v>
      </c>
      <c r="C12363" s="186" t="s">
        <v>12</v>
      </c>
      <c r="D12363" s="188" t="s">
        <v>40631</v>
      </c>
    </row>
    <row r="12364" spans="1:4">
      <c r="A12364" s="186" t="s">
        <v>11849</v>
      </c>
      <c r="B12364" s="186" t="s">
        <v>11850</v>
      </c>
      <c r="C12364" s="186" t="s">
        <v>12</v>
      </c>
      <c r="D12364" s="188" t="s">
        <v>40637</v>
      </c>
    </row>
    <row r="12365" spans="1:4">
      <c r="A12365" s="186" t="s">
        <v>40644</v>
      </c>
      <c r="B12365" s="186" t="s">
        <v>11851</v>
      </c>
      <c r="C12365" s="186" t="s">
        <v>12</v>
      </c>
      <c r="D12365" s="187" t="s">
        <v>40561</v>
      </c>
    </row>
    <row r="12366" spans="1:4">
      <c r="A12366" s="186" t="s">
        <v>40645</v>
      </c>
      <c r="B12366" s="186" t="s">
        <v>11853</v>
      </c>
      <c r="C12366" s="186" t="s">
        <v>12</v>
      </c>
      <c r="D12366" s="188" t="s">
        <v>40637</v>
      </c>
    </row>
    <row r="12367" spans="1:4">
      <c r="A12367" s="186" t="s">
        <v>11854</v>
      </c>
      <c r="B12367" s="186" t="s">
        <v>11855</v>
      </c>
      <c r="C12367" s="186" t="s">
        <v>12</v>
      </c>
      <c r="D12367" s="188" t="s">
        <v>40646</v>
      </c>
    </row>
    <row r="12368" spans="1:4">
      <c r="A12368" s="186" t="s">
        <v>40647</v>
      </c>
      <c r="B12368" s="186" t="s">
        <v>40648</v>
      </c>
      <c r="C12368" s="186" t="s">
        <v>12</v>
      </c>
      <c r="D12368" s="190" t="s">
        <v>40649</v>
      </c>
    </row>
    <row r="12369" spans="1:4">
      <c r="B12369" s="186" t="s">
        <v>40650</v>
      </c>
    </row>
    <row r="12370" spans="1:4">
      <c r="A12370" s="186" t="s">
        <v>11856</v>
      </c>
      <c r="B12370" s="186" t="s">
        <v>40651</v>
      </c>
      <c r="C12370" s="186" t="s">
        <v>12</v>
      </c>
      <c r="D12370" s="188" t="s">
        <v>40652</v>
      </c>
    </row>
    <row r="12371" spans="1:4">
      <c r="B12371" s="186" t="s">
        <v>11857</v>
      </c>
    </row>
    <row r="12372" spans="1:4">
      <c r="A12372" s="186" t="s">
        <v>11858</v>
      </c>
      <c r="B12372" s="186" t="s">
        <v>40653</v>
      </c>
      <c r="C12372" s="186" t="s">
        <v>12</v>
      </c>
      <c r="D12372" s="188" t="s">
        <v>21958</v>
      </c>
    </row>
    <row r="12373" spans="1:4">
      <c r="B12373" s="186" t="s">
        <v>11859</v>
      </c>
    </row>
    <row r="12374" spans="1:4">
      <c r="A12374" s="186" t="s">
        <v>11860</v>
      </c>
      <c r="B12374" s="186" t="s">
        <v>11861</v>
      </c>
      <c r="C12374" s="186" t="s">
        <v>12</v>
      </c>
      <c r="D12374" s="188" t="s">
        <v>18038</v>
      </c>
    </row>
    <row r="12375" spans="1:4">
      <c r="B12375" s="186" t="s">
        <v>11863</v>
      </c>
    </row>
    <row r="12376" spans="1:4">
      <c r="A12376" s="186" t="s">
        <v>40654</v>
      </c>
      <c r="B12376" s="186" t="s">
        <v>11864</v>
      </c>
      <c r="C12376" s="186" t="s">
        <v>7</v>
      </c>
      <c r="D12376" s="186">
        <v>2.0099999999999998</v>
      </c>
    </row>
    <row r="12377" spans="1:4">
      <c r="A12377" s="189">
        <v>12462</v>
      </c>
      <c r="B12377" s="186" t="s">
        <v>40655</v>
      </c>
      <c r="C12377" s="186" t="s">
        <v>544</v>
      </c>
      <c r="D12377" s="188" t="s">
        <v>22479</v>
      </c>
    </row>
    <row r="12378" spans="1:4">
      <c r="B12378" s="186" t="s">
        <v>40656</v>
      </c>
    </row>
    <row r="12379" spans="1:4">
      <c r="A12379" s="186" t="s">
        <v>40657</v>
      </c>
      <c r="B12379" s="186" t="s">
        <v>11865</v>
      </c>
      <c r="C12379" s="186" t="s">
        <v>12</v>
      </c>
      <c r="D12379" s="188" t="s">
        <v>40658</v>
      </c>
    </row>
    <row r="12380" spans="1:4">
      <c r="A12380" s="186" t="s">
        <v>11866</v>
      </c>
      <c r="B12380" s="186" t="s">
        <v>11867</v>
      </c>
      <c r="C12380" s="186" t="s">
        <v>12</v>
      </c>
      <c r="D12380" s="190" t="s">
        <v>40659</v>
      </c>
    </row>
    <row r="12381" spans="1:4">
      <c r="B12381" s="186" t="s">
        <v>40660</v>
      </c>
    </row>
    <row r="12382" spans="1:4">
      <c r="B12382" s="186" t="s">
        <v>40661</v>
      </c>
    </row>
    <row r="12383" spans="1:4">
      <c r="A12383" s="186" t="s">
        <v>11868</v>
      </c>
      <c r="B12383" s="186" t="s">
        <v>40662</v>
      </c>
      <c r="C12383" s="186" t="s">
        <v>12</v>
      </c>
      <c r="D12383" s="187" t="s">
        <v>40663</v>
      </c>
    </row>
    <row r="12384" spans="1:4">
      <c r="B12384" s="186" t="s">
        <v>40664</v>
      </c>
    </row>
    <row r="12385" spans="1:4">
      <c r="A12385" s="186" t="s">
        <v>40665</v>
      </c>
    </row>
    <row r="12386" spans="1:4">
      <c r="A12386" s="189">
        <v>10320</v>
      </c>
      <c r="B12386" s="186" t="s">
        <v>40666</v>
      </c>
      <c r="C12386" s="186" t="s">
        <v>12</v>
      </c>
      <c r="D12386" s="188" t="s">
        <v>40667</v>
      </c>
    </row>
    <row r="12387" spans="1:4">
      <c r="B12387" s="186" t="s">
        <v>40668</v>
      </c>
    </row>
    <row r="12388" spans="1:4">
      <c r="A12388" s="189">
        <v>10710</v>
      </c>
      <c r="B12388" s="186" t="s">
        <v>11869</v>
      </c>
      <c r="C12388" s="186" t="s">
        <v>14</v>
      </c>
      <c r="D12388" s="188" t="s">
        <v>7195</v>
      </c>
    </row>
    <row r="12389" spans="1:4">
      <c r="A12389" s="189">
        <v>11335</v>
      </c>
      <c r="B12389" s="186" t="s">
        <v>40669</v>
      </c>
      <c r="C12389" s="186" t="s">
        <v>12</v>
      </c>
      <c r="D12389" s="188" t="s">
        <v>40670</v>
      </c>
    </row>
    <row r="12390" spans="1:4">
      <c r="B12390" s="186" t="s">
        <v>40671</v>
      </c>
    </row>
    <row r="12391" spans="1:4">
      <c r="B12391" s="186" t="s">
        <v>40672</v>
      </c>
    </row>
    <row r="12392" spans="1:4">
      <c r="B12392" s="186" t="s">
        <v>11870</v>
      </c>
    </row>
    <row r="12393" spans="1:4">
      <c r="A12393" s="189">
        <v>13331</v>
      </c>
      <c r="B12393" s="186" t="s">
        <v>23700</v>
      </c>
      <c r="C12393" s="186" t="s">
        <v>12</v>
      </c>
      <c r="D12393" s="187" t="s">
        <v>40673</v>
      </c>
    </row>
    <row r="12394" spans="1:4">
      <c r="B12394" s="186" t="s">
        <v>23701</v>
      </c>
    </row>
    <row r="12395" spans="1:4">
      <c r="A12395" s="189">
        <v>11977</v>
      </c>
      <c r="B12395" s="186" t="s">
        <v>11871</v>
      </c>
      <c r="C12395" s="186" t="s">
        <v>12</v>
      </c>
      <c r="D12395" s="188" t="s">
        <v>10883</v>
      </c>
    </row>
    <row r="12396" spans="1:4">
      <c r="A12396" s="186" t="s">
        <v>204</v>
      </c>
      <c r="B12396" s="186" t="s">
        <v>11065</v>
      </c>
      <c r="C12396" s="186" t="s">
        <v>34116</v>
      </c>
    </row>
    <row r="12398" spans="1:4">
      <c r="C12398" s="184" t="s">
        <v>34071</v>
      </c>
      <c r="D12398" s="185" t="s">
        <v>114</v>
      </c>
    </row>
    <row r="12399" spans="1:4">
      <c r="A12399" s="184"/>
    </row>
    <row r="12400" spans="1:4">
      <c r="D12400" s="184" t="s">
        <v>34072</v>
      </c>
    </row>
    <row r="12401" spans="1:4">
      <c r="A12401" s="184"/>
    </row>
    <row r="12402" spans="1:4">
      <c r="A12402" s="184"/>
      <c r="B12402" s="184" t="s">
        <v>34073</v>
      </c>
      <c r="C12402" s="184" t="s">
        <v>34074</v>
      </c>
      <c r="D12402" s="184" t="s">
        <v>34075</v>
      </c>
    </row>
    <row r="12403" spans="1:4">
      <c r="B12403" s="184" t="s">
        <v>34076</v>
      </c>
      <c r="C12403" s="184" t="s">
        <v>107</v>
      </c>
      <c r="D12403" s="184" t="s">
        <v>34077</v>
      </c>
    </row>
    <row r="12404" spans="1:4">
      <c r="A12404" s="186" t="s">
        <v>40665</v>
      </c>
    </row>
    <row r="12405" spans="1:4">
      <c r="A12405" s="189">
        <v>10708</v>
      </c>
      <c r="B12405" s="186" t="s">
        <v>11872</v>
      </c>
      <c r="C12405" s="186" t="s">
        <v>14</v>
      </c>
      <c r="D12405" s="188" t="s">
        <v>7195</v>
      </c>
    </row>
    <row r="12406" spans="1:4">
      <c r="A12406" s="189">
        <v>10828</v>
      </c>
      <c r="B12406" s="186" t="s">
        <v>11873</v>
      </c>
      <c r="C12406" s="186" t="s">
        <v>12</v>
      </c>
      <c r="D12406" s="187" t="s">
        <v>40674</v>
      </c>
    </row>
    <row r="12407" spans="1:4">
      <c r="B12407" s="186" t="s">
        <v>11874</v>
      </c>
    </row>
    <row r="12408" spans="1:4">
      <c r="B12408" s="186" t="s">
        <v>11875</v>
      </c>
    </row>
    <row r="12409" spans="1:4">
      <c r="B12409" s="186" t="s">
        <v>403</v>
      </c>
    </row>
    <row r="12410" spans="1:4">
      <c r="A12410" s="189">
        <v>10681</v>
      </c>
      <c r="B12410" s="186" t="s">
        <v>11876</v>
      </c>
      <c r="C12410" s="186" t="s">
        <v>12</v>
      </c>
      <c r="D12410" s="188" t="s">
        <v>2100</v>
      </c>
    </row>
    <row r="12411" spans="1:4">
      <c r="A12411" s="189">
        <v>11202</v>
      </c>
      <c r="B12411" s="186" t="s">
        <v>11878</v>
      </c>
      <c r="C12411" s="186" t="s">
        <v>1580</v>
      </c>
      <c r="D12411" s="186">
        <v>9.2799999999999994</v>
      </c>
    </row>
    <row r="12412" spans="1:4">
      <c r="A12412" s="189">
        <v>10682</v>
      </c>
      <c r="B12412" s="186" t="s">
        <v>11879</v>
      </c>
      <c r="C12412" s="186" t="s">
        <v>1580</v>
      </c>
      <c r="D12412" s="186">
        <v>9.6999999999999993</v>
      </c>
    </row>
    <row r="12413" spans="1:4">
      <c r="A12413" s="189">
        <v>10927</v>
      </c>
      <c r="B12413" s="186" t="s">
        <v>11880</v>
      </c>
      <c r="C12413" s="186" t="s">
        <v>12</v>
      </c>
      <c r="D12413" s="188" t="s">
        <v>40675</v>
      </c>
    </row>
    <row r="12414" spans="1:4">
      <c r="A12414" s="189">
        <v>10709</v>
      </c>
      <c r="B12414" s="186" t="s">
        <v>11882</v>
      </c>
      <c r="C12414" s="186" t="s">
        <v>14</v>
      </c>
      <c r="D12414" s="188" t="s">
        <v>7195</v>
      </c>
    </row>
    <row r="12415" spans="1:4">
      <c r="A12415" s="189">
        <v>10959</v>
      </c>
      <c r="B12415" s="186" t="s">
        <v>11883</v>
      </c>
      <c r="C12415" s="186" t="s">
        <v>62</v>
      </c>
      <c r="D12415" s="188" t="s">
        <v>10841</v>
      </c>
    </row>
    <row r="12416" spans="1:4">
      <c r="A12416" s="189">
        <v>10711</v>
      </c>
      <c r="B12416" s="186" t="s">
        <v>11884</v>
      </c>
      <c r="C12416" s="186" t="s">
        <v>14</v>
      </c>
      <c r="D12416" s="188" t="s">
        <v>7195</v>
      </c>
    </row>
    <row r="12417" spans="1:4">
      <c r="A12417" s="189">
        <v>10685</v>
      </c>
      <c r="B12417" s="186" t="s">
        <v>40676</v>
      </c>
      <c r="C12417" s="186" t="s">
        <v>12</v>
      </c>
      <c r="D12417" s="187" t="s">
        <v>40677</v>
      </c>
    </row>
    <row r="12418" spans="1:4">
      <c r="B12418" s="186" t="s">
        <v>40678</v>
      </c>
    </row>
    <row r="12419" spans="1:4">
      <c r="A12419" s="189">
        <v>10925</v>
      </c>
      <c r="B12419" s="186" t="s">
        <v>11885</v>
      </c>
      <c r="C12419" s="186" t="s">
        <v>7</v>
      </c>
      <c r="D12419" s="188" t="s">
        <v>40679</v>
      </c>
    </row>
    <row r="12420" spans="1:4">
      <c r="A12420" s="189">
        <v>10661</v>
      </c>
      <c r="B12420" s="186" t="s">
        <v>11887</v>
      </c>
      <c r="C12420" s="186" t="s">
        <v>12</v>
      </c>
      <c r="D12420" s="188" t="s">
        <v>33630</v>
      </c>
    </row>
    <row r="12421" spans="1:4">
      <c r="A12421" s="189">
        <v>10627</v>
      </c>
      <c r="B12421" s="186" t="s">
        <v>40680</v>
      </c>
      <c r="C12421" s="186" t="s">
        <v>12</v>
      </c>
      <c r="D12421" s="188" t="s">
        <v>3882</v>
      </c>
    </row>
    <row r="12422" spans="1:4">
      <c r="B12422" s="186" t="s">
        <v>40681</v>
      </c>
    </row>
    <row r="12423" spans="1:4">
      <c r="A12423" s="189">
        <v>10625</v>
      </c>
      <c r="B12423" s="186" t="s">
        <v>40682</v>
      </c>
      <c r="C12423" s="186" t="s">
        <v>12</v>
      </c>
      <c r="D12423" s="188" t="s">
        <v>1943</v>
      </c>
    </row>
    <row r="12424" spans="1:4">
      <c r="B12424" s="186" t="s">
        <v>40681</v>
      </c>
    </row>
    <row r="12425" spans="1:4">
      <c r="A12425" s="189">
        <v>10626</v>
      </c>
      <c r="B12425" s="186" t="s">
        <v>40683</v>
      </c>
      <c r="C12425" s="186" t="s">
        <v>12</v>
      </c>
      <c r="D12425" s="188" t="s">
        <v>1943</v>
      </c>
    </row>
    <row r="12426" spans="1:4">
      <c r="B12426" s="186" t="s">
        <v>40681</v>
      </c>
    </row>
    <row r="12427" spans="1:4">
      <c r="A12427" s="189">
        <v>10662</v>
      </c>
      <c r="B12427" s="186" t="s">
        <v>11889</v>
      </c>
      <c r="C12427" s="186" t="s">
        <v>12</v>
      </c>
      <c r="D12427" s="186">
        <v>26.9</v>
      </c>
    </row>
    <row r="12428" spans="1:4">
      <c r="A12428" s="189">
        <v>11470</v>
      </c>
      <c r="B12428" s="186" t="s">
        <v>22939</v>
      </c>
      <c r="C12428" s="186" t="s">
        <v>12</v>
      </c>
      <c r="D12428" s="186">
        <v>2.75</v>
      </c>
    </row>
    <row r="12429" spans="1:4">
      <c r="A12429" s="189">
        <v>11431</v>
      </c>
      <c r="B12429" s="186" t="s">
        <v>11893</v>
      </c>
      <c r="C12429" s="186" t="s">
        <v>12</v>
      </c>
      <c r="D12429" s="186">
        <v>17.899999999999999</v>
      </c>
    </row>
    <row r="12430" spans="1:4">
      <c r="A12430" s="189">
        <v>11440</v>
      </c>
      <c r="B12430" s="186" t="s">
        <v>11894</v>
      </c>
      <c r="C12430" s="186" t="s">
        <v>12</v>
      </c>
      <c r="D12430" s="186">
        <v>17.899999999999999</v>
      </c>
    </row>
    <row r="12431" spans="1:4">
      <c r="A12431" s="189">
        <v>11439</v>
      </c>
      <c r="B12431" s="186" t="s">
        <v>11896</v>
      </c>
      <c r="C12431" s="186" t="s">
        <v>12</v>
      </c>
      <c r="D12431" s="186">
        <v>27.9</v>
      </c>
    </row>
    <row r="12432" spans="1:4">
      <c r="A12432" s="189">
        <v>10630</v>
      </c>
      <c r="B12432" s="186" t="s">
        <v>40684</v>
      </c>
      <c r="C12432" s="186" t="s">
        <v>12</v>
      </c>
      <c r="D12432" s="188" t="s">
        <v>17480</v>
      </c>
    </row>
    <row r="12433" spans="1:4">
      <c r="B12433" s="186" t="s">
        <v>40685</v>
      </c>
    </row>
    <row r="12434" spans="1:4">
      <c r="A12434" s="189">
        <v>10629</v>
      </c>
      <c r="B12434" s="186" t="s">
        <v>40686</v>
      </c>
      <c r="C12434" s="186" t="s">
        <v>12</v>
      </c>
      <c r="D12434" s="188" t="s">
        <v>17022</v>
      </c>
    </row>
    <row r="12435" spans="1:4">
      <c r="B12435" s="186" t="s">
        <v>40687</v>
      </c>
    </row>
    <row r="12436" spans="1:4">
      <c r="A12436" s="189">
        <v>10705</v>
      </c>
      <c r="B12436" s="186" t="s">
        <v>11899</v>
      </c>
      <c r="C12436" s="186" t="s">
        <v>14</v>
      </c>
      <c r="D12436" s="188" t="s">
        <v>7195</v>
      </c>
    </row>
    <row r="12437" spans="1:4">
      <c r="A12437" s="189">
        <v>10840</v>
      </c>
      <c r="B12437" s="186" t="s">
        <v>40688</v>
      </c>
      <c r="C12437" s="186" t="s">
        <v>12</v>
      </c>
      <c r="D12437" s="187" t="s">
        <v>40689</v>
      </c>
    </row>
    <row r="12438" spans="1:4">
      <c r="B12438" s="186" t="s">
        <v>40690</v>
      </c>
    </row>
    <row r="12439" spans="1:4">
      <c r="A12439" s="189">
        <v>10842</v>
      </c>
      <c r="B12439" s="186" t="s">
        <v>40688</v>
      </c>
      <c r="C12439" s="186" t="s">
        <v>12</v>
      </c>
      <c r="D12439" s="188" t="s">
        <v>40691</v>
      </c>
    </row>
    <row r="12440" spans="1:4">
      <c r="B12440" s="186" t="s">
        <v>40692</v>
      </c>
    </row>
    <row r="12441" spans="1:4">
      <c r="A12441" s="189">
        <v>10843</v>
      </c>
      <c r="B12441" s="186" t="s">
        <v>40688</v>
      </c>
      <c r="C12441" s="186" t="s">
        <v>12</v>
      </c>
      <c r="D12441" s="188" t="s">
        <v>40693</v>
      </c>
    </row>
    <row r="12442" spans="1:4">
      <c r="B12442" s="186" t="s">
        <v>40694</v>
      </c>
    </row>
    <row r="12443" spans="1:4">
      <c r="A12443" s="189">
        <v>10841</v>
      </c>
      <c r="B12443" s="186" t="s">
        <v>40688</v>
      </c>
      <c r="C12443" s="186" t="s">
        <v>12</v>
      </c>
      <c r="D12443" s="188" t="s">
        <v>40695</v>
      </c>
    </row>
    <row r="12444" spans="1:4">
      <c r="B12444" s="186" t="s">
        <v>40696</v>
      </c>
    </row>
    <row r="12445" spans="1:4">
      <c r="A12445" s="189">
        <v>10834</v>
      </c>
      <c r="B12445" s="186" t="s">
        <v>40697</v>
      </c>
      <c r="C12445" s="186" t="s">
        <v>12</v>
      </c>
      <c r="D12445" s="187" t="s">
        <v>40698</v>
      </c>
    </row>
    <row r="12446" spans="1:4">
      <c r="B12446" s="186" t="s">
        <v>40699</v>
      </c>
    </row>
    <row r="12447" spans="1:4">
      <c r="A12447" s="189">
        <v>10838</v>
      </c>
      <c r="B12447" s="186" t="s">
        <v>40697</v>
      </c>
      <c r="C12447" s="186" t="s">
        <v>12</v>
      </c>
      <c r="D12447" s="187" t="s">
        <v>40700</v>
      </c>
    </row>
    <row r="12448" spans="1:4">
      <c r="B12448" s="186" t="s">
        <v>40699</v>
      </c>
    </row>
    <row r="12449" spans="1:4">
      <c r="A12449" s="189">
        <v>10839</v>
      </c>
      <c r="B12449" s="186" t="s">
        <v>40697</v>
      </c>
      <c r="C12449" s="186" t="s">
        <v>12</v>
      </c>
      <c r="D12449" s="190" t="s">
        <v>40701</v>
      </c>
    </row>
    <row r="12450" spans="1:4">
      <c r="B12450" s="186" t="s">
        <v>40702</v>
      </c>
    </row>
    <row r="12451" spans="1:4">
      <c r="A12451" s="189">
        <v>10833</v>
      </c>
      <c r="B12451" s="186" t="s">
        <v>40703</v>
      </c>
      <c r="C12451" s="186" t="s">
        <v>12</v>
      </c>
      <c r="D12451" s="190" t="s">
        <v>40704</v>
      </c>
    </row>
    <row r="12452" spans="1:4">
      <c r="B12452" s="186" t="s">
        <v>40705</v>
      </c>
    </row>
    <row r="12453" spans="1:4">
      <c r="A12453" s="189">
        <v>10832</v>
      </c>
      <c r="B12453" s="186" t="s">
        <v>40703</v>
      </c>
      <c r="C12453" s="186" t="s">
        <v>12</v>
      </c>
      <c r="D12453" s="187" t="s">
        <v>40706</v>
      </c>
    </row>
    <row r="12454" spans="1:4">
      <c r="B12454" s="186" t="s">
        <v>40707</v>
      </c>
    </row>
    <row r="12455" spans="1:4">
      <c r="A12455" s="189">
        <v>10844</v>
      </c>
      <c r="B12455" s="186" t="s">
        <v>40708</v>
      </c>
      <c r="C12455" s="186" t="s">
        <v>12</v>
      </c>
      <c r="D12455" s="190" t="s">
        <v>40709</v>
      </c>
    </row>
    <row r="12456" spans="1:4">
      <c r="B12456" s="186" t="s">
        <v>40710</v>
      </c>
    </row>
    <row r="12457" spans="1:4">
      <c r="A12457" s="189">
        <v>10845</v>
      </c>
      <c r="B12457" s="186" t="s">
        <v>40708</v>
      </c>
      <c r="C12457" s="186" t="s">
        <v>12</v>
      </c>
      <c r="D12457" s="187" t="s">
        <v>40711</v>
      </c>
    </row>
    <row r="12458" spans="1:4">
      <c r="B12458" s="186" t="s">
        <v>40712</v>
      </c>
    </row>
    <row r="12459" spans="1:4">
      <c r="A12459" s="189">
        <v>12584</v>
      </c>
      <c r="B12459" s="186" t="s">
        <v>22182</v>
      </c>
      <c r="C12459" s="186" t="s">
        <v>544</v>
      </c>
      <c r="D12459" s="188" t="s">
        <v>40713</v>
      </c>
    </row>
    <row r="12460" spans="1:4">
      <c r="A12460" s="189">
        <v>13333</v>
      </c>
      <c r="B12460" s="186" t="s">
        <v>23711</v>
      </c>
      <c r="C12460" s="186" t="s">
        <v>12</v>
      </c>
      <c r="D12460" s="188" t="s">
        <v>22664</v>
      </c>
    </row>
    <row r="12461" spans="1:4">
      <c r="B12461" s="186" t="s">
        <v>2579</v>
      </c>
    </row>
    <row r="12462" spans="1:4">
      <c r="A12462" s="189">
        <v>13332</v>
      </c>
      <c r="B12462" s="186" t="s">
        <v>23712</v>
      </c>
      <c r="C12462" s="186" t="s">
        <v>12</v>
      </c>
      <c r="D12462" s="188" t="s">
        <v>40714</v>
      </c>
    </row>
    <row r="12463" spans="1:4">
      <c r="B12463" s="186" t="s">
        <v>18501</v>
      </c>
    </row>
    <row r="12464" spans="1:4">
      <c r="A12464" s="189">
        <v>10830</v>
      </c>
      <c r="B12464" s="186" t="s">
        <v>11902</v>
      </c>
      <c r="C12464" s="186" t="s">
        <v>12</v>
      </c>
      <c r="D12464" s="187" t="s">
        <v>40715</v>
      </c>
    </row>
    <row r="12465" spans="1:4">
      <c r="B12465" s="186" t="s">
        <v>11903</v>
      </c>
    </row>
    <row r="12466" spans="1:4">
      <c r="B12466" s="186" t="s">
        <v>11904</v>
      </c>
    </row>
    <row r="12467" spans="1:4">
      <c r="A12467" s="189">
        <v>10706</v>
      </c>
      <c r="B12467" s="186" t="s">
        <v>11905</v>
      </c>
      <c r="C12467" s="186" t="s">
        <v>14</v>
      </c>
      <c r="D12467" s="188" t="s">
        <v>7195</v>
      </c>
    </row>
    <row r="12468" spans="1:4">
      <c r="A12468" s="186" t="s">
        <v>40716</v>
      </c>
      <c r="B12468" s="186" t="s">
        <v>11906</v>
      </c>
      <c r="C12468" s="186" t="s">
        <v>544</v>
      </c>
      <c r="D12468" s="188" t="s">
        <v>40717</v>
      </c>
    </row>
    <row r="12469" spans="1:4">
      <c r="A12469" s="189">
        <v>13134</v>
      </c>
      <c r="B12469" s="186" t="s">
        <v>11907</v>
      </c>
      <c r="C12469" s="186" t="s">
        <v>12</v>
      </c>
      <c r="D12469" s="188" t="s">
        <v>40718</v>
      </c>
    </row>
    <row r="12470" spans="1:4">
      <c r="B12470" s="186" t="s">
        <v>40719</v>
      </c>
    </row>
    <row r="12471" spans="1:4">
      <c r="A12471" s="189">
        <v>10687</v>
      </c>
      <c r="B12471" s="186" t="s">
        <v>40720</v>
      </c>
      <c r="C12471" s="186" t="s">
        <v>12</v>
      </c>
      <c r="D12471" s="186">
        <v>3246</v>
      </c>
    </row>
    <row r="12472" spans="1:4">
      <c r="B12472" s="186" t="s">
        <v>24126</v>
      </c>
    </row>
    <row r="12473" spans="1:4">
      <c r="A12473" s="189">
        <v>10688</v>
      </c>
      <c r="B12473" s="186" t="s">
        <v>11908</v>
      </c>
      <c r="C12473" s="186" t="s">
        <v>12</v>
      </c>
      <c r="D12473" s="187" t="s">
        <v>40721</v>
      </c>
    </row>
    <row r="12474" spans="1:4">
      <c r="A12474" s="189">
        <v>10689</v>
      </c>
      <c r="B12474" s="186" t="s">
        <v>24127</v>
      </c>
      <c r="C12474" s="186" t="s">
        <v>12</v>
      </c>
      <c r="D12474" s="187" t="s">
        <v>40722</v>
      </c>
    </row>
    <row r="12475" spans="1:4">
      <c r="B12475" s="186" t="s">
        <v>24128</v>
      </c>
    </row>
    <row r="12476" spans="1:4">
      <c r="A12476" s="189">
        <v>10690</v>
      </c>
      <c r="B12476" s="186" t="s">
        <v>11909</v>
      </c>
      <c r="C12476" s="186" t="s">
        <v>12</v>
      </c>
      <c r="D12476" s="187" t="s">
        <v>40723</v>
      </c>
    </row>
    <row r="12477" spans="1:4">
      <c r="A12477" s="186" t="s">
        <v>204</v>
      </c>
      <c r="B12477" s="186" t="s">
        <v>11193</v>
      </c>
      <c r="C12477" s="186" t="s">
        <v>34116</v>
      </c>
    </row>
    <row r="12479" spans="1:4">
      <c r="C12479" s="184" t="s">
        <v>34071</v>
      </c>
      <c r="D12479" s="185" t="s">
        <v>114</v>
      </c>
    </row>
    <row r="12480" spans="1:4">
      <c r="A12480" s="184"/>
    </row>
    <row r="12481" spans="1:4">
      <c r="D12481" s="184" t="s">
        <v>34072</v>
      </c>
    </row>
    <row r="12482" spans="1:4">
      <c r="A12482" s="184"/>
    </row>
    <row r="12483" spans="1:4">
      <c r="A12483" s="184"/>
      <c r="B12483" s="184" t="s">
        <v>34073</v>
      </c>
      <c r="C12483" s="184" t="s">
        <v>34074</v>
      </c>
      <c r="D12483" s="184" t="s">
        <v>34075</v>
      </c>
    </row>
    <row r="12484" spans="1:4">
      <c r="B12484" s="184" t="s">
        <v>34076</v>
      </c>
      <c r="C12484" s="184" t="s">
        <v>107</v>
      </c>
      <c r="D12484" s="184" t="s">
        <v>34077</v>
      </c>
    </row>
    <row r="12485" spans="1:4">
      <c r="A12485" s="186" t="s">
        <v>40665</v>
      </c>
    </row>
    <row r="12486" spans="1:4">
      <c r="A12486" s="189">
        <v>11560</v>
      </c>
      <c r="B12486" s="186" t="s">
        <v>11910</v>
      </c>
      <c r="C12486" s="186" t="s">
        <v>12</v>
      </c>
      <c r="D12486" s="187" t="s">
        <v>40724</v>
      </c>
    </row>
    <row r="12487" spans="1:4">
      <c r="A12487" s="189">
        <v>10025</v>
      </c>
      <c r="B12487" s="186" t="s">
        <v>11911</v>
      </c>
      <c r="C12487" s="186" t="s">
        <v>12</v>
      </c>
      <c r="D12487" s="187" t="s">
        <v>40725</v>
      </c>
    </row>
    <row r="12488" spans="1:4">
      <c r="B12488" s="186" t="s">
        <v>11912</v>
      </c>
    </row>
    <row r="12489" spans="1:4">
      <c r="B12489" s="186" t="s">
        <v>11913</v>
      </c>
    </row>
    <row r="12490" spans="1:4">
      <c r="A12490" s="189">
        <v>12142</v>
      </c>
      <c r="B12490" s="186" t="s">
        <v>11914</v>
      </c>
      <c r="C12490" s="186" t="s">
        <v>12</v>
      </c>
      <c r="D12490" s="187" t="s">
        <v>40726</v>
      </c>
    </row>
    <row r="12491" spans="1:4">
      <c r="B12491" s="186" t="s">
        <v>11915</v>
      </c>
    </row>
    <row r="12492" spans="1:4">
      <c r="A12492" s="186" t="s">
        <v>40727</v>
      </c>
      <c r="B12492" s="186" t="s">
        <v>11916</v>
      </c>
      <c r="C12492" s="186" t="s">
        <v>12</v>
      </c>
      <c r="D12492" s="188" t="s">
        <v>33252</v>
      </c>
    </row>
    <row r="12493" spans="1:4">
      <c r="A12493" s="189">
        <v>10707</v>
      </c>
      <c r="B12493" s="186" t="s">
        <v>11917</v>
      </c>
      <c r="C12493" s="186" t="s">
        <v>14</v>
      </c>
      <c r="D12493" s="188" t="s">
        <v>7195</v>
      </c>
    </row>
    <row r="12494" spans="1:4">
      <c r="A12494" s="189">
        <v>13470</v>
      </c>
      <c r="B12494" s="186" t="s">
        <v>40728</v>
      </c>
      <c r="C12494" s="186" t="s">
        <v>544</v>
      </c>
      <c r="D12494" s="188" t="s">
        <v>40729</v>
      </c>
    </row>
    <row r="12495" spans="1:4">
      <c r="B12495" s="189">
        <v>22</v>
      </c>
    </row>
    <row r="12496" spans="1:4">
      <c r="A12496" s="189">
        <v>10831</v>
      </c>
      <c r="B12496" s="186" t="s">
        <v>40730</v>
      </c>
      <c r="C12496" s="186" t="s">
        <v>12</v>
      </c>
      <c r="D12496" s="188" t="s">
        <v>40731</v>
      </c>
    </row>
    <row r="12497" spans="1:4">
      <c r="B12497" s="186" t="s">
        <v>40732</v>
      </c>
    </row>
    <row r="12498" spans="1:4">
      <c r="A12498" s="189">
        <v>10636</v>
      </c>
      <c r="B12498" s="186" t="s">
        <v>40733</v>
      </c>
      <c r="C12498" s="186" t="s">
        <v>12</v>
      </c>
      <c r="D12498" s="188" t="s">
        <v>10070</v>
      </c>
    </row>
    <row r="12499" spans="1:4">
      <c r="B12499" s="186" t="s">
        <v>40734</v>
      </c>
    </row>
    <row r="12500" spans="1:4">
      <c r="A12500" s="189">
        <v>13530</v>
      </c>
      <c r="B12500" s="186" t="s">
        <v>40735</v>
      </c>
      <c r="C12500" s="186" t="s">
        <v>12</v>
      </c>
      <c r="D12500" s="188" t="s">
        <v>23903</v>
      </c>
    </row>
    <row r="12501" spans="1:4">
      <c r="B12501" s="186" t="s">
        <v>40736</v>
      </c>
    </row>
    <row r="12502" spans="1:4">
      <c r="B12502" s="186" t="s">
        <v>40737</v>
      </c>
    </row>
    <row r="12503" spans="1:4">
      <c r="A12503" s="189">
        <v>11957</v>
      </c>
      <c r="B12503" s="186" t="s">
        <v>40738</v>
      </c>
      <c r="C12503" s="186" t="s">
        <v>12</v>
      </c>
      <c r="D12503" s="188" t="s">
        <v>24188</v>
      </c>
    </row>
    <row r="12504" spans="1:4">
      <c r="B12504" s="186" t="s">
        <v>40739</v>
      </c>
    </row>
    <row r="12505" spans="1:4">
      <c r="B12505" s="186" t="s">
        <v>40740</v>
      </c>
    </row>
    <row r="12506" spans="1:4">
      <c r="A12506" s="189">
        <v>10644</v>
      </c>
      <c r="B12506" s="186" t="s">
        <v>11920</v>
      </c>
      <c r="C12506" s="186" t="s">
        <v>12</v>
      </c>
      <c r="D12506" s="186">
        <v>18.399999999999999</v>
      </c>
    </row>
    <row r="12507" spans="1:4">
      <c r="A12507" s="189">
        <v>10977</v>
      </c>
      <c r="B12507" s="186" t="s">
        <v>11921</v>
      </c>
      <c r="C12507" s="186" t="s">
        <v>12</v>
      </c>
      <c r="D12507" s="187" t="s">
        <v>40741</v>
      </c>
    </row>
    <row r="12508" spans="1:4">
      <c r="A12508" s="189">
        <v>10829</v>
      </c>
      <c r="B12508" s="186" t="s">
        <v>11922</v>
      </c>
      <c r="C12508" s="186" t="s">
        <v>12</v>
      </c>
      <c r="D12508" s="187" t="s">
        <v>40742</v>
      </c>
    </row>
    <row r="12509" spans="1:4">
      <c r="B12509" s="186" t="s">
        <v>40743</v>
      </c>
    </row>
    <row r="12510" spans="1:4">
      <c r="B12510" s="186" t="s">
        <v>40744</v>
      </c>
    </row>
    <row r="12511" spans="1:4">
      <c r="A12511" s="186" t="s">
        <v>40745</v>
      </c>
    </row>
    <row r="12512" spans="1:4">
      <c r="A12512" s="186" t="s">
        <v>11923</v>
      </c>
      <c r="B12512" s="186" t="s">
        <v>11924</v>
      </c>
      <c r="C12512" s="186" t="s">
        <v>9</v>
      </c>
      <c r="D12512" s="188" t="s">
        <v>15963</v>
      </c>
    </row>
    <row r="12513" spans="1:4">
      <c r="A12513" s="186" t="s">
        <v>11925</v>
      </c>
      <c r="B12513" s="186" t="s">
        <v>11926</v>
      </c>
      <c r="C12513" s="186" t="s">
        <v>9</v>
      </c>
      <c r="D12513" s="186">
        <v>8.52</v>
      </c>
    </row>
    <row r="12514" spans="1:4">
      <c r="A12514" s="186" t="s">
        <v>11927</v>
      </c>
      <c r="B12514" s="186" t="s">
        <v>11928</v>
      </c>
      <c r="C12514" s="186" t="s">
        <v>9</v>
      </c>
      <c r="D12514" s="186">
        <v>10.97</v>
      </c>
    </row>
    <row r="12515" spans="1:4">
      <c r="A12515" s="186" t="s">
        <v>11957</v>
      </c>
      <c r="B12515" s="186" t="s">
        <v>40746</v>
      </c>
      <c r="C12515" s="186" t="s">
        <v>9</v>
      </c>
      <c r="D12515" s="188" t="s">
        <v>40747</v>
      </c>
    </row>
    <row r="12516" spans="1:4">
      <c r="B12516" s="186" t="s">
        <v>40748</v>
      </c>
    </row>
    <row r="12517" spans="1:4">
      <c r="A12517" s="189">
        <v>11269</v>
      </c>
      <c r="B12517" s="186" t="s">
        <v>11929</v>
      </c>
      <c r="C12517" s="186" t="s">
        <v>9</v>
      </c>
      <c r="D12517" s="186">
        <v>10.97</v>
      </c>
    </row>
    <row r="12518" spans="1:4">
      <c r="A12518" s="186" t="s">
        <v>11930</v>
      </c>
      <c r="B12518" s="186" t="s">
        <v>40749</v>
      </c>
      <c r="C12518" s="186" t="s">
        <v>9</v>
      </c>
      <c r="D12518" s="188" t="s">
        <v>22459</v>
      </c>
    </row>
    <row r="12519" spans="1:4">
      <c r="B12519" s="186" t="s">
        <v>40750</v>
      </c>
    </row>
    <row r="12520" spans="1:4">
      <c r="A12520" s="186" t="s">
        <v>40751</v>
      </c>
    </row>
    <row r="12521" spans="1:4">
      <c r="A12521" s="189">
        <v>11911</v>
      </c>
      <c r="B12521" s="186" t="s">
        <v>11931</v>
      </c>
      <c r="C12521" s="186" t="s">
        <v>8</v>
      </c>
      <c r="D12521" s="187" t="s">
        <v>40752</v>
      </c>
    </row>
    <row r="12522" spans="1:4">
      <c r="A12522" s="189">
        <v>11912</v>
      </c>
      <c r="B12522" s="186" t="s">
        <v>11932</v>
      </c>
      <c r="C12522" s="186" t="s">
        <v>8</v>
      </c>
      <c r="D12522" s="188" t="s">
        <v>33336</v>
      </c>
    </row>
    <row r="12523" spans="1:4">
      <c r="A12523" s="186" t="s">
        <v>11933</v>
      </c>
      <c r="B12523" s="186" t="s">
        <v>11934</v>
      </c>
      <c r="C12523" s="186" t="s">
        <v>9</v>
      </c>
      <c r="D12523" s="186">
        <v>38.76</v>
      </c>
    </row>
    <row r="12524" spans="1:4">
      <c r="A12524" s="186" t="s">
        <v>11935</v>
      </c>
      <c r="B12524" s="186" t="s">
        <v>11936</v>
      </c>
      <c r="C12524" s="186" t="s">
        <v>9</v>
      </c>
      <c r="D12524" s="188" t="s">
        <v>18982</v>
      </c>
    </row>
    <row r="12525" spans="1:4">
      <c r="A12525" s="186" t="s">
        <v>11937</v>
      </c>
      <c r="B12525" s="186" t="s">
        <v>11938</v>
      </c>
      <c r="C12525" s="186" t="s">
        <v>9</v>
      </c>
      <c r="D12525" s="186">
        <v>29.13</v>
      </c>
    </row>
    <row r="12526" spans="1:4">
      <c r="A12526" s="186" t="s">
        <v>11940</v>
      </c>
      <c r="B12526" s="186" t="s">
        <v>11941</v>
      </c>
      <c r="C12526" s="186" t="s">
        <v>9</v>
      </c>
      <c r="D12526" s="188" t="s">
        <v>40753</v>
      </c>
    </row>
    <row r="12527" spans="1:4">
      <c r="A12527" s="186" t="s">
        <v>11942</v>
      </c>
      <c r="B12527" s="186" t="s">
        <v>11943</v>
      </c>
      <c r="C12527" s="186" t="s">
        <v>9</v>
      </c>
      <c r="D12527" s="188" t="s">
        <v>21787</v>
      </c>
    </row>
    <row r="12528" spans="1:4">
      <c r="A12528" s="186" t="s">
        <v>11944</v>
      </c>
      <c r="B12528" s="186" t="s">
        <v>11945</v>
      </c>
      <c r="C12528" s="186" t="s">
        <v>8</v>
      </c>
      <c r="D12528" s="188" t="s">
        <v>40754</v>
      </c>
    </row>
    <row r="12529" spans="1:4">
      <c r="A12529" s="189">
        <v>12444</v>
      </c>
      <c r="B12529" s="186" t="s">
        <v>11946</v>
      </c>
      <c r="C12529" s="186" t="s">
        <v>9</v>
      </c>
      <c r="D12529" s="188" t="s">
        <v>21974</v>
      </c>
    </row>
    <row r="12530" spans="1:4">
      <c r="A12530" s="186" t="s">
        <v>40755</v>
      </c>
      <c r="B12530" s="186" t="s">
        <v>11947</v>
      </c>
      <c r="C12530" s="186" t="s">
        <v>9</v>
      </c>
      <c r="D12530" s="188" t="s">
        <v>16923</v>
      </c>
    </row>
    <row r="12531" spans="1:4">
      <c r="A12531" s="186" t="s">
        <v>11948</v>
      </c>
      <c r="B12531" s="186" t="s">
        <v>11949</v>
      </c>
      <c r="C12531" s="186" t="s">
        <v>9</v>
      </c>
      <c r="D12531" s="188" t="s">
        <v>40756</v>
      </c>
    </row>
    <row r="12532" spans="1:4">
      <c r="A12532" s="186" t="s">
        <v>11951</v>
      </c>
      <c r="B12532" s="186" t="s">
        <v>11952</v>
      </c>
      <c r="C12532" s="186" t="s">
        <v>9</v>
      </c>
      <c r="D12532" s="186">
        <v>54.64</v>
      </c>
    </row>
    <row r="12533" spans="1:4">
      <c r="A12533" s="189">
        <v>12445</v>
      </c>
      <c r="B12533" s="186" t="s">
        <v>40757</v>
      </c>
      <c r="C12533" s="186" t="s">
        <v>9</v>
      </c>
      <c r="D12533" s="188" t="s">
        <v>17331</v>
      </c>
    </row>
    <row r="12534" spans="1:4">
      <c r="B12534" s="186" t="s">
        <v>40758</v>
      </c>
    </row>
    <row r="12535" spans="1:4">
      <c r="B12535" s="186" t="s">
        <v>40759</v>
      </c>
    </row>
    <row r="12536" spans="1:4">
      <c r="A12536" s="189">
        <v>12446</v>
      </c>
      <c r="B12536" s="186" t="s">
        <v>40757</v>
      </c>
      <c r="C12536" s="186" t="s">
        <v>9</v>
      </c>
      <c r="D12536" s="188" t="s">
        <v>22689</v>
      </c>
    </row>
    <row r="12537" spans="1:4">
      <c r="B12537" s="186" t="s">
        <v>40760</v>
      </c>
    </row>
    <row r="12538" spans="1:4">
      <c r="A12538" s="186" t="s">
        <v>40761</v>
      </c>
      <c r="B12538" s="186" t="s">
        <v>40762</v>
      </c>
      <c r="C12538" s="186" t="s">
        <v>9</v>
      </c>
      <c r="D12538" s="188" t="s">
        <v>40763</v>
      </c>
    </row>
    <row r="12539" spans="1:4">
      <c r="B12539" s="186" t="s">
        <v>40764</v>
      </c>
    </row>
    <row r="12540" spans="1:4">
      <c r="A12540" s="186" t="s">
        <v>11954</v>
      </c>
      <c r="B12540" s="186" t="s">
        <v>11955</v>
      </c>
      <c r="C12540" s="186" t="s">
        <v>9</v>
      </c>
      <c r="D12540" s="186">
        <v>33.130000000000003</v>
      </c>
    </row>
    <row r="12541" spans="1:4">
      <c r="A12541" s="186" t="s">
        <v>11956</v>
      </c>
      <c r="B12541" s="186" t="s">
        <v>40765</v>
      </c>
      <c r="C12541" s="186" t="s">
        <v>9</v>
      </c>
      <c r="D12541" s="188" t="s">
        <v>40766</v>
      </c>
    </row>
    <row r="12542" spans="1:4">
      <c r="B12542" s="186" t="s">
        <v>1101</v>
      </c>
    </row>
    <row r="12543" spans="1:4">
      <c r="A12543" s="186" t="s">
        <v>40767</v>
      </c>
    </row>
    <row r="12544" spans="1:4">
      <c r="A12544" s="186" t="s">
        <v>11958</v>
      </c>
      <c r="B12544" s="186" t="s">
        <v>11959</v>
      </c>
      <c r="C12544" s="186" t="s">
        <v>9</v>
      </c>
      <c r="D12544" s="188" t="s">
        <v>21636</v>
      </c>
    </row>
    <row r="12545" spans="1:4">
      <c r="A12545" s="186" t="s">
        <v>11961</v>
      </c>
      <c r="B12545" s="186" t="s">
        <v>11962</v>
      </c>
      <c r="C12545" s="186" t="s">
        <v>9</v>
      </c>
      <c r="D12545" s="186">
        <v>23.92</v>
      </c>
    </row>
    <row r="12546" spans="1:4">
      <c r="A12546" s="186" t="s">
        <v>11963</v>
      </c>
      <c r="B12546" s="186" t="s">
        <v>11964</v>
      </c>
      <c r="C12546" s="186" t="s">
        <v>9</v>
      </c>
      <c r="D12546" s="188" t="s">
        <v>21938</v>
      </c>
    </row>
    <row r="12547" spans="1:4">
      <c r="A12547" s="186" t="s">
        <v>40768</v>
      </c>
    </row>
    <row r="12548" spans="1:4">
      <c r="A12548" s="186" t="s">
        <v>11965</v>
      </c>
      <c r="B12548" s="186" t="s">
        <v>11966</v>
      </c>
      <c r="C12548" s="186" t="s">
        <v>9</v>
      </c>
      <c r="D12548" s="186">
        <v>6.72</v>
      </c>
    </row>
    <row r="12549" spans="1:4">
      <c r="A12549" s="186" t="s">
        <v>40769</v>
      </c>
      <c r="B12549" s="186" t="s">
        <v>11967</v>
      </c>
      <c r="C12549" s="186" t="s">
        <v>9</v>
      </c>
      <c r="D12549" s="188" t="s">
        <v>296</v>
      </c>
    </row>
    <row r="12550" spans="1:4">
      <c r="A12550" s="186" t="s">
        <v>11968</v>
      </c>
      <c r="B12550" s="186" t="s">
        <v>11969</v>
      </c>
      <c r="C12550" s="186" t="s">
        <v>8</v>
      </c>
      <c r="D12550" s="186">
        <v>18.87</v>
      </c>
    </row>
    <row r="12551" spans="1:4">
      <c r="A12551" s="186" t="s">
        <v>40770</v>
      </c>
    </row>
    <row r="12552" spans="1:4">
      <c r="A12552" s="186" t="s">
        <v>11970</v>
      </c>
      <c r="B12552" s="186" t="s">
        <v>11971</v>
      </c>
      <c r="C12552" s="186" t="s">
        <v>9</v>
      </c>
      <c r="D12552" s="186">
        <v>2.58</v>
      </c>
    </row>
    <row r="12553" spans="1:4">
      <c r="A12553" s="186" t="s">
        <v>40771</v>
      </c>
    </row>
    <row r="12554" spans="1:4">
      <c r="A12554" s="186" t="s">
        <v>11972</v>
      </c>
      <c r="B12554" s="186" t="s">
        <v>11973</v>
      </c>
      <c r="C12554" s="186" t="s">
        <v>9</v>
      </c>
      <c r="D12554" s="186">
        <v>12.36</v>
      </c>
    </row>
    <row r="12555" spans="1:4">
      <c r="A12555" s="186" t="s">
        <v>11974</v>
      </c>
      <c r="B12555" s="186" t="s">
        <v>11975</v>
      </c>
      <c r="C12555" s="186" t="s">
        <v>8</v>
      </c>
      <c r="D12555" s="188" t="s">
        <v>3591</v>
      </c>
    </row>
    <row r="12556" spans="1:4">
      <c r="A12556" s="186" t="s">
        <v>204</v>
      </c>
      <c r="B12556" s="186" t="s">
        <v>11322</v>
      </c>
      <c r="C12556" s="186" t="s">
        <v>34116</v>
      </c>
    </row>
    <row r="12558" spans="1:4">
      <c r="C12558" s="184" t="s">
        <v>34071</v>
      </c>
      <c r="D12558" s="185" t="s">
        <v>114</v>
      </c>
    </row>
    <row r="12559" spans="1:4">
      <c r="A12559" s="184"/>
    </row>
    <row r="12560" spans="1:4">
      <c r="D12560" s="184" t="s">
        <v>34072</v>
      </c>
    </row>
    <row r="12561" spans="1:4">
      <c r="A12561" s="184"/>
    </row>
    <row r="12562" spans="1:4">
      <c r="A12562" s="184"/>
      <c r="B12562" s="184" t="s">
        <v>34073</v>
      </c>
      <c r="C12562" s="184" t="s">
        <v>34074</v>
      </c>
      <c r="D12562" s="184" t="s">
        <v>34075</v>
      </c>
    </row>
    <row r="12563" spans="1:4">
      <c r="B12563" s="184" t="s">
        <v>34076</v>
      </c>
      <c r="C12563" s="184" t="s">
        <v>107</v>
      </c>
      <c r="D12563" s="184" t="s">
        <v>34077</v>
      </c>
    </row>
    <row r="12564" spans="1:4">
      <c r="A12564" s="186" t="s">
        <v>40771</v>
      </c>
    </row>
    <row r="12565" spans="1:4">
      <c r="A12565" s="186" t="s">
        <v>11976</v>
      </c>
      <c r="B12565" s="186" t="s">
        <v>11977</v>
      </c>
      <c r="C12565" s="186" t="s">
        <v>8</v>
      </c>
      <c r="D12565" s="188" t="s">
        <v>18671</v>
      </c>
    </row>
    <row r="12566" spans="1:4">
      <c r="A12566" s="186" t="s">
        <v>11978</v>
      </c>
      <c r="B12566" s="186" t="s">
        <v>40772</v>
      </c>
      <c r="C12566" s="186" t="s">
        <v>877</v>
      </c>
      <c r="D12566" s="188" t="s">
        <v>16042</v>
      </c>
    </row>
    <row r="12567" spans="1:4">
      <c r="A12567" s="189">
        <v>13066</v>
      </c>
      <c r="B12567" s="186" t="s">
        <v>23244</v>
      </c>
      <c r="C12567" s="186" t="s">
        <v>877</v>
      </c>
      <c r="D12567" s="188" t="s">
        <v>23513</v>
      </c>
    </row>
    <row r="12568" spans="1:4">
      <c r="A12568" s="186" t="s">
        <v>11979</v>
      </c>
      <c r="B12568" s="186" t="s">
        <v>11980</v>
      </c>
      <c r="C12568" s="186" t="s">
        <v>11981</v>
      </c>
      <c r="D12568" s="186">
        <v>2.08</v>
      </c>
    </row>
    <row r="12569" spans="1:4">
      <c r="A12569" s="186" t="s">
        <v>40773</v>
      </c>
      <c r="B12569" s="186" t="s">
        <v>40774</v>
      </c>
      <c r="C12569" s="186" t="s">
        <v>9</v>
      </c>
      <c r="D12569" s="186">
        <v>24.57</v>
      </c>
    </row>
    <row r="12570" spans="1:4">
      <c r="B12570" s="186" t="s">
        <v>40775</v>
      </c>
    </row>
    <row r="12571" spans="1:4">
      <c r="A12571" s="186" t="s">
        <v>11982</v>
      </c>
      <c r="B12571" s="186" t="s">
        <v>11983</v>
      </c>
      <c r="C12571" s="186" t="s">
        <v>9</v>
      </c>
      <c r="D12571" s="186">
        <v>14.47</v>
      </c>
    </row>
    <row r="12572" spans="1:4">
      <c r="A12572" s="186" t="s">
        <v>11984</v>
      </c>
      <c r="B12572" s="186" t="s">
        <v>11985</v>
      </c>
      <c r="C12572" s="186" t="s">
        <v>9</v>
      </c>
      <c r="D12572" s="186">
        <v>16.18</v>
      </c>
    </row>
    <row r="12573" spans="1:4">
      <c r="A12573" s="186" t="s">
        <v>11986</v>
      </c>
      <c r="B12573" s="186" t="s">
        <v>11987</v>
      </c>
      <c r="C12573" s="186" t="s">
        <v>3143</v>
      </c>
      <c r="D12573" s="186">
        <v>0.78</v>
      </c>
    </row>
    <row r="12574" spans="1:4">
      <c r="A12574" s="186" t="s">
        <v>11989</v>
      </c>
      <c r="B12574" s="186" t="s">
        <v>11990</v>
      </c>
      <c r="C12574" s="186" t="s">
        <v>3143</v>
      </c>
      <c r="D12574" s="186">
        <v>2.72</v>
      </c>
    </row>
    <row r="12575" spans="1:4">
      <c r="A12575" s="189">
        <v>11414</v>
      </c>
      <c r="B12575" s="186" t="s">
        <v>11991</v>
      </c>
      <c r="C12575" s="186" t="s">
        <v>3143</v>
      </c>
      <c r="D12575" s="186">
        <v>0.39</v>
      </c>
    </row>
    <row r="12576" spans="1:4">
      <c r="A12576" s="186" t="s">
        <v>11992</v>
      </c>
      <c r="B12576" s="186" t="s">
        <v>11993</v>
      </c>
      <c r="C12576" s="186" t="s">
        <v>3143</v>
      </c>
      <c r="D12576" s="186">
        <v>0.4</v>
      </c>
    </row>
    <row r="12577" spans="1:4">
      <c r="A12577" s="186" t="s">
        <v>11994</v>
      </c>
      <c r="B12577" s="186" t="s">
        <v>22569</v>
      </c>
      <c r="C12577" s="186" t="s">
        <v>3143</v>
      </c>
      <c r="D12577" s="186">
        <v>2.13</v>
      </c>
    </row>
    <row r="12578" spans="1:4">
      <c r="A12578" s="186" t="s">
        <v>11995</v>
      </c>
      <c r="B12578" s="186" t="s">
        <v>11996</v>
      </c>
      <c r="C12578" s="186" t="s">
        <v>3143</v>
      </c>
      <c r="D12578" s="186">
        <v>0.4</v>
      </c>
    </row>
    <row r="12579" spans="1:4">
      <c r="A12579" s="186" t="s">
        <v>40776</v>
      </c>
      <c r="B12579" s="186" t="s">
        <v>11997</v>
      </c>
      <c r="C12579" s="186" t="s">
        <v>9</v>
      </c>
      <c r="D12579" s="186">
        <v>44.97</v>
      </c>
    </row>
    <row r="12580" spans="1:4">
      <c r="A12580" s="186" t="s">
        <v>11998</v>
      </c>
      <c r="B12580" s="186" t="s">
        <v>11999</v>
      </c>
      <c r="C12580" s="186" t="s">
        <v>8</v>
      </c>
      <c r="D12580" s="186">
        <v>23.63</v>
      </c>
    </row>
    <row r="12581" spans="1:4">
      <c r="A12581" s="186" t="s">
        <v>40777</v>
      </c>
      <c r="B12581" s="186" t="s">
        <v>12000</v>
      </c>
      <c r="C12581" s="186" t="s">
        <v>8</v>
      </c>
      <c r="D12581" s="186">
        <v>9.84</v>
      </c>
    </row>
    <row r="12582" spans="1:4">
      <c r="A12582" s="186" t="s">
        <v>12001</v>
      </c>
      <c r="B12582" s="186" t="s">
        <v>12002</v>
      </c>
      <c r="C12582" s="186" t="s">
        <v>877</v>
      </c>
      <c r="D12582" s="188" t="s">
        <v>13831</v>
      </c>
    </row>
    <row r="12583" spans="1:4">
      <c r="A12583" s="186" t="s">
        <v>12003</v>
      </c>
      <c r="B12583" s="186" t="s">
        <v>12004</v>
      </c>
      <c r="C12583" s="186" t="s">
        <v>8</v>
      </c>
      <c r="D12583" s="186">
        <v>11.51</v>
      </c>
    </row>
    <row r="12584" spans="1:4">
      <c r="A12584" s="186" t="s">
        <v>12005</v>
      </c>
      <c r="B12584" s="186" t="s">
        <v>12006</v>
      </c>
      <c r="C12584" s="186" t="s">
        <v>8</v>
      </c>
      <c r="D12584" s="186">
        <v>8.4700000000000006</v>
      </c>
    </row>
    <row r="12585" spans="1:4">
      <c r="A12585" s="186" t="s">
        <v>40778</v>
      </c>
      <c r="B12585" s="186" t="s">
        <v>12008</v>
      </c>
      <c r="C12585" s="186" t="s">
        <v>8</v>
      </c>
      <c r="D12585" s="186">
        <v>11.11</v>
      </c>
    </row>
    <row r="12586" spans="1:4">
      <c r="A12586" s="186" t="s">
        <v>40779</v>
      </c>
      <c r="B12586" s="186" t="s">
        <v>12009</v>
      </c>
      <c r="C12586" s="186" t="s">
        <v>8</v>
      </c>
      <c r="D12586" s="186">
        <v>11.11</v>
      </c>
    </row>
    <row r="12587" spans="1:4">
      <c r="A12587" s="186" t="s">
        <v>12010</v>
      </c>
      <c r="B12587" s="186" t="s">
        <v>12011</v>
      </c>
      <c r="C12587" s="186" t="s">
        <v>8</v>
      </c>
      <c r="D12587" s="186">
        <v>11.11</v>
      </c>
    </row>
    <row r="12588" spans="1:4">
      <c r="A12588" s="186" t="s">
        <v>12012</v>
      </c>
      <c r="B12588" s="186" t="s">
        <v>12013</v>
      </c>
      <c r="C12588" s="186" t="s">
        <v>9</v>
      </c>
      <c r="D12588" s="186">
        <v>34.06</v>
      </c>
    </row>
    <row r="12589" spans="1:4">
      <c r="A12589" s="186" t="s">
        <v>12014</v>
      </c>
      <c r="B12589" s="186" t="s">
        <v>12015</v>
      </c>
      <c r="C12589" s="186" t="s">
        <v>8</v>
      </c>
      <c r="D12589" s="186">
        <v>26.42</v>
      </c>
    </row>
    <row r="12590" spans="1:4">
      <c r="A12590" s="186" t="s">
        <v>40780</v>
      </c>
      <c r="B12590" s="186" t="s">
        <v>12016</v>
      </c>
      <c r="C12590" s="186" t="s">
        <v>8</v>
      </c>
      <c r="D12590" s="188" t="s">
        <v>40781</v>
      </c>
    </row>
    <row r="12591" spans="1:4">
      <c r="A12591" s="189">
        <v>11923</v>
      </c>
      <c r="B12591" s="186" t="s">
        <v>12017</v>
      </c>
      <c r="C12591" s="186" t="s">
        <v>9</v>
      </c>
      <c r="D12591" s="188" t="s">
        <v>40782</v>
      </c>
    </row>
    <row r="12592" spans="1:4">
      <c r="A12592" s="186" t="s">
        <v>12018</v>
      </c>
      <c r="B12592" s="186" t="s">
        <v>12019</v>
      </c>
      <c r="C12592" s="186" t="s">
        <v>9</v>
      </c>
      <c r="D12592" s="186">
        <v>48.57</v>
      </c>
    </row>
    <row r="12593" spans="1:4">
      <c r="A12593" s="186" t="s">
        <v>12020</v>
      </c>
      <c r="B12593" s="186" t="s">
        <v>12021</v>
      </c>
      <c r="C12593" s="186" t="s">
        <v>9</v>
      </c>
      <c r="D12593" s="186">
        <v>27.58</v>
      </c>
    </row>
    <row r="12594" spans="1:4">
      <c r="A12594" s="186" t="s">
        <v>12022</v>
      </c>
      <c r="B12594" s="186" t="s">
        <v>12023</v>
      </c>
      <c r="C12594" s="186" t="s">
        <v>9</v>
      </c>
      <c r="D12594" s="186">
        <v>16.03</v>
      </c>
    </row>
    <row r="12595" spans="1:4">
      <c r="A12595" s="186" t="s">
        <v>40783</v>
      </c>
      <c r="B12595" s="186" t="s">
        <v>12024</v>
      </c>
      <c r="C12595" s="186" t="s">
        <v>9</v>
      </c>
      <c r="D12595" s="186">
        <v>33.229999999999997</v>
      </c>
    </row>
    <row r="12596" spans="1:4">
      <c r="A12596" s="186" t="s">
        <v>12025</v>
      </c>
      <c r="B12596" s="186" t="s">
        <v>12026</v>
      </c>
      <c r="C12596" s="186" t="s">
        <v>9</v>
      </c>
      <c r="D12596" s="186">
        <v>13</v>
      </c>
    </row>
    <row r="12597" spans="1:4">
      <c r="A12597" s="186" t="s">
        <v>12028</v>
      </c>
      <c r="B12597" s="186" t="s">
        <v>12029</v>
      </c>
      <c r="C12597" s="186" t="s">
        <v>5127</v>
      </c>
      <c r="D12597" s="186">
        <v>17.3</v>
      </c>
    </row>
    <row r="12598" spans="1:4">
      <c r="A12598" s="186" t="s">
        <v>12030</v>
      </c>
      <c r="B12598" s="186" t="s">
        <v>12031</v>
      </c>
      <c r="C12598" s="186" t="s">
        <v>1433</v>
      </c>
      <c r="D12598" s="188" t="s">
        <v>15963</v>
      </c>
    </row>
    <row r="12599" spans="1:4">
      <c r="A12599" s="186" t="s">
        <v>12032</v>
      </c>
      <c r="B12599" s="186" t="s">
        <v>12033</v>
      </c>
      <c r="C12599" s="186" t="s">
        <v>877</v>
      </c>
      <c r="D12599" s="186">
        <v>61.21</v>
      </c>
    </row>
    <row r="12600" spans="1:4">
      <c r="A12600" s="186" t="s">
        <v>12035</v>
      </c>
      <c r="B12600" s="186" t="s">
        <v>12036</v>
      </c>
      <c r="C12600" s="186" t="s">
        <v>6</v>
      </c>
      <c r="D12600" s="186">
        <v>14.99</v>
      </c>
    </row>
    <row r="12601" spans="1:4">
      <c r="A12601" s="189">
        <v>11925</v>
      </c>
      <c r="B12601" s="186" t="s">
        <v>12037</v>
      </c>
      <c r="C12601" s="186" t="s">
        <v>12</v>
      </c>
      <c r="D12601" s="188" t="s">
        <v>33184</v>
      </c>
    </row>
    <row r="12602" spans="1:4">
      <c r="A12602" s="186" t="s">
        <v>12038</v>
      </c>
      <c r="B12602" s="186" t="s">
        <v>12039</v>
      </c>
      <c r="C12602" s="186" t="s">
        <v>9</v>
      </c>
      <c r="D12602" s="186">
        <v>14.78</v>
      </c>
    </row>
    <row r="12603" spans="1:4">
      <c r="A12603" s="186" t="s">
        <v>12041</v>
      </c>
      <c r="B12603" s="186" t="s">
        <v>12042</v>
      </c>
      <c r="C12603" s="186" t="s">
        <v>487</v>
      </c>
      <c r="D12603" s="188" t="s">
        <v>23623</v>
      </c>
    </row>
    <row r="12604" spans="1:4">
      <c r="A12604" s="186" t="s">
        <v>12043</v>
      </c>
      <c r="B12604" s="186" t="s">
        <v>22638</v>
      </c>
      <c r="C12604" s="186" t="s">
        <v>9</v>
      </c>
      <c r="D12604" s="188" t="s">
        <v>40784</v>
      </c>
    </row>
    <row r="12605" spans="1:4">
      <c r="A12605" s="186" t="s">
        <v>40785</v>
      </c>
      <c r="B12605" s="186" t="s">
        <v>12045</v>
      </c>
      <c r="C12605" s="186" t="s">
        <v>9</v>
      </c>
      <c r="D12605" s="188" t="s">
        <v>18935</v>
      </c>
    </row>
    <row r="12606" spans="1:4">
      <c r="A12606" s="186" t="s">
        <v>40786</v>
      </c>
      <c r="B12606" s="186" t="s">
        <v>12046</v>
      </c>
      <c r="C12606" s="186" t="s">
        <v>9</v>
      </c>
      <c r="D12606" s="186">
        <v>93.34</v>
      </c>
    </row>
    <row r="12607" spans="1:4">
      <c r="A12607" s="186" t="s">
        <v>40787</v>
      </c>
      <c r="B12607" s="186" t="s">
        <v>12048</v>
      </c>
      <c r="C12607" s="186" t="s">
        <v>9</v>
      </c>
      <c r="D12607" s="186">
        <v>22.09</v>
      </c>
    </row>
    <row r="12608" spans="1:4">
      <c r="A12608" s="186" t="s">
        <v>12049</v>
      </c>
      <c r="B12608" s="186" t="s">
        <v>12050</v>
      </c>
      <c r="C12608" s="186" t="s">
        <v>9</v>
      </c>
      <c r="D12608" s="188" t="s">
        <v>22470</v>
      </c>
    </row>
    <row r="12609" spans="1:4">
      <c r="A12609" s="186" t="s">
        <v>12051</v>
      </c>
      <c r="B12609" s="186" t="s">
        <v>12052</v>
      </c>
      <c r="C12609" s="186" t="s">
        <v>8</v>
      </c>
      <c r="D12609" s="188" t="s">
        <v>40788</v>
      </c>
    </row>
    <row r="12610" spans="1:4">
      <c r="A12610" s="186" t="s">
        <v>12053</v>
      </c>
      <c r="B12610" s="186" t="s">
        <v>12054</v>
      </c>
      <c r="C12610" s="186" t="s">
        <v>9</v>
      </c>
      <c r="D12610" s="186">
        <v>21.66</v>
      </c>
    </row>
    <row r="12611" spans="1:4">
      <c r="A12611" s="186" t="s">
        <v>12055</v>
      </c>
      <c r="B12611" s="186" t="s">
        <v>12056</v>
      </c>
      <c r="C12611" s="186" t="s">
        <v>9</v>
      </c>
      <c r="D12611" s="186">
        <v>24.5</v>
      </c>
    </row>
    <row r="12612" spans="1:4">
      <c r="A12612" s="186" t="s">
        <v>12058</v>
      </c>
      <c r="B12612" s="186" t="s">
        <v>12059</v>
      </c>
      <c r="C12612" s="186" t="s">
        <v>8</v>
      </c>
      <c r="D12612" s="186">
        <v>1.19</v>
      </c>
    </row>
    <row r="12613" spans="1:4">
      <c r="A12613" s="186" t="s">
        <v>40789</v>
      </c>
      <c r="B12613" s="186" t="s">
        <v>12061</v>
      </c>
      <c r="C12613" s="186" t="s">
        <v>9</v>
      </c>
      <c r="D12613" s="186">
        <v>12.39</v>
      </c>
    </row>
    <row r="12614" spans="1:4">
      <c r="A12614" s="186" t="s">
        <v>12062</v>
      </c>
      <c r="B12614" s="186" t="s">
        <v>40790</v>
      </c>
      <c r="C12614" s="186" t="s">
        <v>9</v>
      </c>
      <c r="D12614" s="186">
        <v>23.5</v>
      </c>
    </row>
    <row r="12615" spans="1:4">
      <c r="B12615" s="186" t="s">
        <v>40791</v>
      </c>
    </row>
    <row r="12616" spans="1:4">
      <c r="A12616" s="186" t="s">
        <v>40792</v>
      </c>
      <c r="B12616" s="186" t="s">
        <v>12063</v>
      </c>
      <c r="C12616" s="186" t="s">
        <v>9</v>
      </c>
      <c r="D12616" s="188" t="s">
        <v>21710</v>
      </c>
    </row>
    <row r="12617" spans="1:4">
      <c r="A12617" s="186" t="s">
        <v>12064</v>
      </c>
      <c r="B12617" s="186" t="s">
        <v>12065</v>
      </c>
      <c r="C12617" s="186" t="s">
        <v>9</v>
      </c>
      <c r="D12617" s="186">
        <v>33.17</v>
      </c>
    </row>
    <row r="12618" spans="1:4">
      <c r="A12618" s="186" t="s">
        <v>40793</v>
      </c>
      <c r="B12618" s="186" t="s">
        <v>12066</v>
      </c>
      <c r="C12618" s="186" t="s">
        <v>9</v>
      </c>
      <c r="D12618" s="186">
        <v>30.18</v>
      </c>
    </row>
    <row r="12619" spans="1:4">
      <c r="A12619" s="186" t="s">
        <v>40794</v>
      </c>
    </row>
    <row r="12620" spans="1:4">
      <c r="A12620" s="186" t="s">
        <v>12067</v>
      </c>
      <c r="B12620" s="186" t="s">
        <v>12068</v>
      </c>
      <c r="C12620" s="186" t="s">
        <v>9</v>
      </c>
      <c r="D12620" s="186">
        <v>14.99</v>
      </c>
    </row>
    <row r="12621" spans="1:4">
      <c r="A12621" s="186" t="s">
        <v>40795</v>
      </c>
      <c r="B12621" s="186" t="s">
        <v>12069</v>
      </c>
      <c r="C12621" s="186" t="s">
        <v>9</v>
      </c>
      <c r="D12621" s="186">
        <v>12.21</v>
      </c>
    </row>
    <row r="12622" spans="1:4">
      <c r="A12622" s="186" t="s">
        <v>12070</v>
      </c>
      <c r="B12622" s="186" t="s">
        <v>12071</v>
      </c>
      <c r="C12622" s="186" t="s">
        <v>9</v>
      </c>
      <c r="D12622" s="186">
        <v>16.05</v>
      </c>
    </row>
    <row r="12623" spans="1:4">
      <c r="A12623" s="186" t="s">
        <v>12072</v>
      </c>
      <c r="B12623" s="186" t="s">
        <v>40796</v>
      </c>
      <c r="C12623" s="186" t="s">
        <v>5127</v>
      </c>
      <c r="D12623" s="186">
        <v>16.05</v>
      </c>
    </row>
    <row r="12624" spans="1:4">
      <c r="B12624" s="186" t="s">
        <v>40797</v>
      </c>
    </row>
    <row r="12625" spans="1:4">
      <c r="A12625" s="186" t="s">
        <v>12073</v>
      </c>
      <c r="B12625" s="186" t="s">
        <v>40798</v>
      </c>
      <c r="C12625" s="186" t="s">
        <v>9</v>
      </c>
      <c r="D12625" s="186">
        <v>14.4</v>
      </c>
    </row>
    <row r="12626" spans="1:4">
      <c r="B12626" s="186" t="s">
        <v>40799</v>
      </c>
    </row>
    <row r="12627" spans="1:4">
      <c r="A12627" s="186" t="s">
        <v>40800</v>
      </c>
    </row>
    <row r="12628" spans="1:4">
      <c r="A12628" s="186" t="s">
        <v>40801</v>
      </c>
      <c r="B12628" s="186" t="s">
        <v>12074</v>
      </c>
      <c r="C12628" s="186" t="s">
        <v>9</v>
      </c>
      <c r="D12628" s="188" t="s">
        <v>14049</v>
      </c>
    </row>
    <row r="12629" spans="1:4">
      <c r="A12629" s="186" t="s">
        <v>40802</v>
      </c>
      <c r="B12629" s="186" t="s">
        <v>12076</v>
      </c>
      <c r="C12629" s="186" t="s">
        <v>9</v>
      </c>
      <c r="D12629" s="188" t="s">
        <v>40803</v>
      </c>
    </row>
    <row r="12630" spans="1:4">
      <c r="A12630" s="186" t="s">
        <v>12078</v>
      </c>
      <c r="B12630" s="186" t="s">
        <v>12079</v>
      </c>
      <c r="C12630" s="186" t="s">
        <v>9</v>
      </c>
      <c r="D12630" s="186">
        <v>31</v>
      </c>
    </row>
    <row r="12631" spans="1:4">
      <c r="A12631" s="186" t="s">
        <v>204</v>
      </c>
      <c r="B12631" s="186" t="s">
        <v>11449</v>
      </c>
      <c r="C12631" s="186" t="s">
        <v>34116</v>
      </c>
    </row>
    <row r="12633" spans="1:4">
      <c r="C12633" s="184" t="s">
        <v>34071</v>
      </c>
      <c r="D12633" s="185" t="s">
        <v>114</v>
      </c>
    </row>
    <row r="12634" spans="1:4">
      <c r="A12634" s="184"/>
    </row>
    <row r="12635" spans="1:4">
      <c r="D12635" s="184" t="s">
        <v>34072</v>
      </c>
    </row>
    <row r="12636" spans="1:4">
      <c r="A12636" s="184"/>
    </row>
    <row r="12637" spans="1:4">
      <c r="A12637" s="184"/>
      <c r="B12637" s="184" t="s">
        <v>34073</v>
      </c>
      <c r="C12637" s="184" t="s">
        <v>34074</v>
      </c>
      <c r="D12637" s="184" t="s">
        <v>34075</v>
      </c>
    </row>
    <row r="12638" spans="1:4">
      <c r="B12638" s="184" t="s">
        <v>34076</v>
      </c>
      <c r="C12638" s="184" t="s">
        <v>107</v>
      </c>
      <c r="D12638" s="184" t="s">
        <v>34077</v>
      </c>
    </row>
    <row r="12639" spans="1:4">
      <c r="A12639" s="186" t="s">
        <v>40800</v>
      </c>
    </row>
    <row r="12640" spans="1:4">
      <c r="A12640" s="186" t="s">
        <v>12080</v>
      </c>
      <c r="B12640" s="186" t="s">
        <v>12081</v>
      </c>
      <c r="C12640" s="186" t="s">
        <v>9</v>
      </c>
      <c r="D12640" s="186">
        <v>15.14</v>
      </c>
    </row>
    <row r="12641" spans="1:4">
      <c r="A12641" s="186" t="s">
        <v>12082</v>
      </c>
      <c r="B12641" s="186" t="s">
        <v>12083</v>
      </c>
      <c r="C12641" s="186" t="s">
        <v>9</v>
      </c>
      <c r="D12641" s="186">
        <v>6</v>
      </c>
    </row>
    <row r="12642" spans="1:4">
      <c r="A12642" s="186" t="s">
        <v>12084</v>
      </c>
      <c r="B12642" s="186" t="s">
        <v>12085</v>
      </c>
      <c r="C12642" s="186" t="s">
        <v>9</v>
      </c>
      <c r="D12642" s="186">
        <v>11.4</v>
      </c>
    </row>
    <row r="12643" spans="1:4">
      <c r="A12643" s="186" t="s">
        <v>12088</v>
      </c>
      <c r="B12643" s="186" t="s">
        <v>12089</v>
      </c>
      <c r="C12643" s="186" t="s">
        <v>8</v>
      </c>
      <c r="D12643" s="186">
        <v>6</v>
      </c>
    </row>
    <row r="12644" spans="1:4">
      <c r="A12644" s="186" t="s">
        <v>12090</v>
      </c>
      <c r="B12644" s="186" t="s">
        <v>12091</v>
      </c>
      <c r="C12644" s="186" t="s">
        <v>9</v>
      </c>
      <c r="D12644" s="188" t="s">
        <v>21884</v>
      </c>
    </row>
    <row r="12645" spans="1:4">
      <c r="A12645" s="186" t="s">
        <v>40804</v>
      </c>
      <c r="B12645" s="186" t="s">
        <v>12092</v>
      </c>
      <c r="C12645" s="186" t="s">
        <v>9</v>
      </c>
      <c r="D12645" s="186">
        <v>59.89</v>
      </c>
    </row>
    <row r="12646" spans="1:4">
      <c r="A12646" s="186" t="s">
        <v>12093</v>
      </c>
      <c r="B12646" s="186" t="s">
        <v>12094</v>
      </c>
      <c r="C12646" s="186" t="s">
        <v>9</v>
      </c>
      <c r="D12646" s="186">
        <v>36.56</v>
      </c>
    </row>
    <row r="12647" spans="1:4">
      <c r="A12647" s="186" t="s">
        <v>12095</v>
      </c>
      <c r="B12647" s="186" t="s">
        <v>12096</v>
      </c>
      <c r="C12647" s="186" t="s">
        <v>9</v>
      </c>
      <c r="D12647" s="186">
        <v>12.36</v>
      </c>
    </row>
    <row r="12648" spans="1:4">
      <c r="A12648" s="186" t="s">
        <v>40805</v>
      </c>
      <c r="B12648" s="186" t="s">
        <v>12097</v>
      </c>
      <c r="C12648" s="186" t="s">
        <v>9</v>
      </c>
      <c r="D12648" s="188" t="s">
        <v>40806</v>
      </c>
    </row>
    <row r="12649" spans="1:4">
      <c r="A12649" s="186" t="s">
        <v>40807</v>
      </c>
    </row>
    <row r="12650" spans="1:4">
      <c r="A12650" s="186" t="s">
        <v>12098</v>
      </c>
      <c r="B12650" s="186" t="s">
        <v>40808</v>
      </c>
      <c r="C12650" s="186" t="s">
        <v>8</v>
      </c>
      <c r="D12650" s="188" t="s">
        <v>21733</v>
      </c>
    </row>
    <row r="12651" spans="1:4">
      <c r="B12651" s="186" t="s">
        <v>1423</v>
      </c>
    </row>
    <row r="12652" spans="1:4">
      <c r="A12652" s="186" t="s">
        <v>12100</v>
      </c>
      <c r="B12652" s="186" t="s">
        <v>40809</v>
      </c>
      <c r="C12652" s="186" t="s">
        <v>8</v>
      </c>
      <c r="D12652" s="188" t="s">
        <v>14176</v>
      </c>
    </row>
    <row r="12653" spans="1:4">
      <c r="B12653" s="186" t="s">
        <v>403</v>
      </c>
    </row>
    <row r="12654" spans="1:4">
      <c r="A12654" s="186" t="s">
        <v>12101</v>
      </c>
      <c r="B12654" s="186" t="s">
        <v>12102</v>
      </c>
      <c r="C12654" s="186" t="s">
        <v>8</v>
      </c>
      <c r="D12654" s="188" t="s">
        <v>7179</v>
      </c>
    </row>
    <row r="12655" spans="1:4">
      <c r="A12655" s="186" t="s">
        <v>40810</v>
      </c>
      <c r="B12655" s="186" t="s">
        <v>12103</v>
      </c>
      <c r="C12655" s="186" t="s">
        <v>9</v>
      </c>
      <c r="D12655" s="186">
        <v>8.3000000000000007</v>
      </c>
    </row>
    <row r="12656" spans="1:4">
      <c r="A12656" s="186" t="s">
        <v>40811</v>
      </c>
      <c r="B12656" s="186" t="s">
        <v>12105</v>
      </c>
      <c r="C12656" s="186" t="s">
        <v>9</v>
      </c>
      <c r="D12656" s="186">
        <v>8.5</v>
      </c>
    </row>
    <row r="12657" spans="1:4">
      <c r="A12657" s="189">
        <v>12690</v>
      </c>
      <c r="B12657" s="186" t="s">
        <v>22184</v>
      </c>
      <c r="C12657" s="186" t="s">
        <v>9</v>
      </c>
      <c r="D12657" s="188" t="s">
        <v>7590</v>
      </c>
    </row>
    <row r="12658" spans="1:4">
      <c r="A12658" s="186" t="s">
        <v>12106</v>
      </c>
      <c r="B12658" s="186" t="s">
        <v>12107</v>
      </c>
      <c r="C12658" s="186" t="s">
        <v>9</v>
      </c>
      <c r="D12658" s="186">
        <v>13.82</v>
      </c>
    </row>
    <row r="12659" spans="1:4">
      <c r="A12659" s="186" t="s">
        <v>12108</v>
      </c>
      <c r="B12659" s="186" t="s">
        <v>12109</v>
      </c>
      <c r="C12659" s="186" t="s">
        <v>9</v>
      </c>
      <c r="D12659" s="186">
        <v>7.37</v>
      </c>
    </row>
    <row r="12660" spans="1:4">
      <c r="A12660" s="186" t="s">
        <v>40812</v>
      </c>
    </row>
    <row r="12661" spans="1:4">
      <c r="A12661" s="186" t="s">
        <v>12110</v>
      </c>
      <c r="B12661" s="186" t="s">
        <v>22840</v>
      </c>
      <c r="C12661" s="186" t="s">
        <v>18696</v>
      </c>
      <c r="D12661" s="188" t="s">
        <v>423</v>
      </c>
    </row>
    <row r="12662" spans="1:4">
      <c r="A12662" s="186" t="s">
        <v>12111</v>
      </c>
      <c r="B12662" s="186" t="s">
        <v>12112</v>
      </c>
      <c r="C12662" s="186" t="s">
        <v>9</v>
      </c>
      <c r="D12662" s="186">
        <v>21.51</v>
      </c>
    </row>
    <row r="12663" spans="1:4">
      <c r="A12663" s="186" t="s">
        <v>40813</v>
      </c>
      <c r="B12663" s="186" t="s">
        <v>12113</v>
      </c>
      <c r="C12663" s="186" t="s">
        <v>9</v>
      </c>
      <c r="D12663" s="188" t="s">
        <v>40814</v>
      </c>
    </row>
    <row r="12664" spans="1:4">
      <c r="A12664" s="186" t="s">
        <v>12115</v>
      </c>
      <c r="B12664" s="186" t="s">
        <v>12116</v>
      </c>
      <c r="C12664" s="186" t="s">
        <v>9</v>
      </c>
      <c r="D12664" s="186">
        <v>12.31</v>
      </c>
    </row>
    <row r="12665" spans="1:4">
      <c r="A12665" s="186" t="s">
        <v>12118</v>
      </c>
      <c r="B12665" s="186" t="s">
        <v>12119</v>
      </c>
      <c r="C12665" s="186" t="s">
        <v>9</v>
      </c>
      <c r="D12665" s="186">
        <v>33.86</v>
      </c>
    </row>
    <row r="12666" spans="1:4">
      <c r="A12666" s="186" t="s">
        <v>12120</v>
      </c>
      <c r="B12666" s="186" t="s">
        <v>40815</v>
      </c>
      <c r="C12666" s="186" t="s">
        <v>9</v>
      </c>
      <c r="D12666" s="186">
        <v>37.67</v>
      </c>
    </row>
    <row r="12667" spans="1:4">
      <c r="B12667" s="186" t="s">
        <v>40816</v>
      </c>
    </row>
    <row r="12668" spans="1:4">
      <c r="A12668" s="186" t="s">
        <v>40817</v>
      </c>
      <c r="B12668" s="186" t="s">
        <v>12121</v>
      </c>
      <c r="C12668" s="186" t="s">
        <v>9</v>
      </c>
      <c r="D12668" s="186">
        <v>27.01</v>
      </c>
    </row>
    <row r="12669" spans="1:4">
      <c r="A12669" s="186" t="s">
        <v>12122</v>
      </c>
      <c r="B12669" s="186" t="s">
        <v>40818</v>
      </c>
      <c r="C12669" s="186" t="s">
        <v>9</v>
      </c>
      <c r="D12669" s="186">
        <v>91.67</v>
      </c>
    </row>
    <row r="12670" spans="1:4">
      <c r="B12670" s="186" t="s">
        <v>40819</v>
      </c>
    </row>
    <row r="12671" spans="1:4">
      <c r="A12671" s="186" t="s">
        <v>12123</v>
      </c>
      <c r="B12671" s="186" t="s">
        <v>40820</v>
      </c>
      <c r="C12671" s="186" t="s">
        <v>9</v>
      </c>
      <c r="D12671" s="186">
        <v>27.35</v>
      </c>
    </row>
    <row r="12672" spans="1:4">
      <c r="B12672" s="186" t="s">
        <v>319</v>
      </c>
    </row>
    <row r="12673" spans="1:4">
      <c r="A12673" s="186" t="s">
        <v>40821</v>
      </c>
    </row>
    <row r="12674" spans="1:4">
      <c r="A12674" s="186" t="s">
        <v>40822</v>
      </c>
      <c r="B12674" s="186" t="s">
        <v>12124</v>
      </c>
      <c r="C12674" s="186" t="s">
        <v>12</v>
      </c>
      <c r="D12674" s="186">
        <v>17.09</v>
      </c>
    </row>
    <row r="12675" spans="1:4">
      <c r="A12675" s="189">
        <v>13231</v>
      </c>
      <c r="B12675" s="186" t="s">
        <v>23873</v>
      </c>
      <c r="C12675" s="186" t="s">
        <v>544</v>
      </c>
      <c r="D12675" s="188" t="s">
        <v>23892</v>
      </c>
    </row>
    <row r="12676" spans="1:4">
      <c r="B12676" s="186" t="s">
        <v>23874</v>
      </c>
    </row>
    <row r="12677" spans="1:4">
      <c r="A12677" s="186" t="s">
        <v>12125</v>
      </c>
      <c r="B12677" s="186" t="s">
        <v>12126</v>
      </c>
      <c r="C12677" s="186" t="s">
        <v>12</v>
      </c>
      <c r="D12677" s="186">
        <v>17.46</v>
      </c>
    </row>
    <row r="12678" spans="1:4">
      <c r="A12678" s="186" t="s">
        <v>12127</v>
      </c>
      <c r="B12678" s="186" t="s">
        <v>12128</v>
      </c>
      <c r="C12678" s="186" t="s">
        <v>12</v>
      </c>
      <c r="D12678" s="186">
        <v>96.39</v>
      </c>
    </row>
    <row r="12679" spans="1:4">
      <c r="A12679" s="189">
        <v>10088</v>
      </c>
      <c r="B12679" s="186" t="s">
        <v>12129</v>
      </c>
      <c r="C12679" s="186" t="s">
        <v>12</v>
      </c>
      <c r="D12679" s="188" t="s">
        <v>40823</v>
      </c>
    </row>
    <row r="12680" spans="1:4">
      <c r="A12680" s="186" t="s">
        <v>12130</v>
      </c>
      <c r="B12680" s="186" t="s">
        <v>12131</v>
      </c>
      <c r="C12680" s="186" t="s">
        <v>12</v>
      </c>
      <c r="D12680" s="186">
        <v>188</v>
      </c>
    </row>
    <row r="12681" spans="1:4">
      <c r="B12681" s="186" t="s">
        <v>12132</v>
      </c>
    </row>
    <row r="12682" spans="1:4">
      <c r="A12682" s="186" t="s">
        <v>12133</v>
      </c>
      <c r="B12682" s="186" t="s">
        <v>12131</v>
      </c>
      <c r="C12682" s="186" t="s">
        <v>12</v>
      </c>
      <c r="D12682" s="186">
        <v>197.9</v>
      </c>
    </row>
    <row r="12683" spans="1:4">
      <c r="B12683" s="186" t="s">
        <v>12134</v>
      </c>
    </row>
    <row r="12684" spans="1:4">
      <c r="A12684" s="189">
        <v>12612</v>
      </c>
      <c r="B12684" s="186" t="s">
        <v>40824</v>
      </c>
      <c r="C12684" s="186" t="s">
        <v>12</v>
      </c>
      <c r="D12684" s="188" t="s">
        <v>40825</v>
      </c>
    </row>
    <row r="12685" spans="1:4">
      <c r="B12685" s="186" t="s">
        <v>40826</v>
      </c>
    </row>
    <row r="12686" spans="1:4">
      <c r="A12686" s="186" t="s">
        <v>12135</v>
      </c>
      <c r="B12686" s="186" t="s">
        <v>12136</v>
      </c>
      <c r="C12686" s="186" t="s">
        <v>12</v>
      </c>
      <c r="D12686" s="188" t="s">
        <v>40827</v>
      </c>
    </row>
    <row r="12687" spans="1:4">
      <c r="A12687" s="186" t="s">
        <v>12137</v>
      </c>
      <c r="B12687" s="186" t="s">
        <v>12138</v>
      </c>
      <c r="C12687" s="186" t="s">
        <v>544</v>
      </c>
      <c r="D12687" s="188" t="s">
        <v>40828</v>
      </c>
    </row>
    <row r="12688" spans="1:4">
      <c r="A12688" s="186" t="s">
        <v>12139</v>
      </c>
      <c r="B12688" s="186" t="s">
        <v>12140</v>
      </c>
      <c r="C12688" s="186" t="s">
        <v>544</v>
      </c>
      <c r="D12688" s="186">
        <v>382.22</v>
      </c>
    </row>
    <row r="12689" spans="1:4">
      <c r="A12689" s="189">
        <v>13334</v>
      </c>
      <c r="B12689" s="186" t="s">
        <v>23471</v>
      </c>
      <c r="C12689" s="186" t="s">
        <v>544</v>
      </c>
      <c r="D12689" s="188" t="s">
        <v>40829</v>
      </c>
    </row>
    <row r="12690" spans="1:4">
      <c r="A12690" s="189">
        <v>13335</v>
      </c>
      <c r="B12690" s="186" t="s">
        <v>23472</v>
      </c>
      <c r="C12690" s="186" t="s">
        <v>7</v>
      </c>
      <c r="D12690" s="188" t="s">
        <v>3074</v>
      </c>
    </row>
    <row r="12691" spans="1:4">
      <c r="A12691" s="189">
        <v>13027</v>
      </c>
      <c r="B12691" s="186" t="s">
        <v>23216</v>
      </c>
      <c r="C12691" s="186" t="s">
        <v>544</v>
      </c>
      <c r="D12691" s="187" t="s">
        <v>40830</v>
      </c>
    </row>
    <row r="12692" spans="1:4">
      <c r="A12692" s="186" t="s">
        <v>12142</v>
      </c>
      <c r="B12692" s="186" t="s">
        <v>40831</v>
      </c>
      <c r="C12692" s="186" t="s">
        <v>62</v>
      </c>
      <c r="D12692" s="186">
        <v>293.70999999999998</v>
      </c>
    </row>
    <row r="12693" spans="1:4">
      <c r="B12693" s="186" t="s">
        <v>1867</v>
      </c>
    </row>
    <row r="12694" spans="1:4">
      <c r="A12694" s="186" t="s">
        <v>12143</v>
      </c>
      <c r="B12694" s="186" t="s">
        <v>40832</v>
      </c>
      <c r="C12694" s="186" t="s">
        <v>544</v>
      </c>
      <c r="D12694" s="186">
        <v>293.70999999999998</v>
      </c>
    </row>
    <row r="12695" spans="1:4">
      <c r="B12695" s="186" t="s">
        <v>1378</v>
      </c>
    </row>
    <row r="12696" spans="1:4">
      <c r="A12696" s="186" t="s">
        <v>12144</v>
      </c>
      <c r="B12696" s="186" t="s">
        <v>12145</v>
      </c>
      <c r="C12696" s="186" t="s">
        <v>544</v>
      </c>
      <c r="D12696" s="186">
        <v>517.22</v>
      </c>
    </row>
    <row r="12697" spans="1:4">
      <c r="A12697" s="186" t="s">
        <v>12146</v>
      </c>
      <c r="B12697" s="186" t="s">
        <v>12147</v>
      </c>
      <c r="C12697" s="186" t="s">
        <v>544</v>
      </c>
      <c r="D12697" s="188" t="s">
        <v>40833</v>
      </c>
    </row>
    <row r="12698" spans="1:4">
      <c r="A12698" s="186" t="s">
        <v>40834</v>
      </c>
      <c r="B12698" s="186" t="s">
        <v>12148</v>
      </c>
      <c r="C12698" s="186" t="s">
        <v>544</v>
      </c>
      <c r="D12698" s="188" t="s">
        <v>40835</v>
      </c>
    </row>
    <row r="12699" spans="1:4">
      <c r="B12699" s="186" t="s">
        <v>40836</v>
      </c>
    </row>
    <row r="12700" spans="1:4">
      <c r="A12700" s="186" t="s">
        <v>40837</v>
      </c>
      <c r="B12700" s="186" t="s">
        <v>40838</v>
      </c>
      <c r="C12700" s="186" t="s">
        <v>62</v>
      </c>
      <c r="D12700" s="186">
        <v>293.70999999999998</v>
      </c>
    </row>
    <row r="12701" spans="1:4">
      <c r="B12701" s="186" t="s">
        <v>40839</v>
      </c>
    </row>
    <row r="12702" spans="1:4">
      <c r="A12702" s="186" t="s">
        <v>40840</v>
      </c>
      <c r="B12702" s="186" t="s">
        <v>12149</v>
      </c>
      <c r="C12702" s="186" t="s">
        <v>12</v>
      </c>
      <c r="D12702" s="186">
        <v>41.83</v>
      </c>
    </row>
    <row r="12703" spans="1:4">
      <c r="A12703" s="186" t="s">
        <v>12150</v>
      </c>
      <c r="B12703" s="186" t="s">
        <v>12151</v>
      </c>
      <c r="C12703" s="186" t="s">
        <v>544</v>
      </c>
      <c r="D12703" s="186">
        <v>333.33</v>
      </c>
    </row>
    <row r="12704" spans="1:4">
      <c r="A12704" s="186" t="s">
        <v>12152</v>
      </c>
      <c r="B12704" s="186" t="s">
        <v>12153</v>
      </c>
      <c r="C12704" s="186" t="s">
        <v>544</v>
      </c>
      <c r="D12704" s="186">
        <v>111.11</v>
      </c>
    </row>
    <row r="12705" spans="1:4">
      <c r="A12705" s="189">
        <v>12508</v>
      </c>
      <c r="B12705" s="186" t="s">
        <v>12154</v>
      </c>
      <c r="C12705" s="186" t="s">
        <v>544</v>
      </c>
      <c r="D12705" s="188" t="s">
        <v>40841</v>
      </c>
    </row>
    <row r="12706" spans="1:4">
      <c r="A12706" s="189">
        <v>11924</v>
      </c>
      <c r="B12706" s="186" t="s">
        <v>12155</v>
      </c>
      <c r="C12706" s="186" t="s">
        <v>12</v>
      </c>
      <c r="D12706" s="187" t="s">
        <v>40842</v>
      </c>
    </row>
    <row r="12707" spans="1:4">
      <c r="A12707" s="186" t="s">
        <v>12156</v>
      </c>
      <c r="B12707" s="186" t="s">
        <v>12157</v>
      </c>
      <c r="C12707" s="186" t="s">
        <v>544</v>
      </c>
      <c r="D12707" s="186">
        <v>555.54999999999995</v>
      </c>
    </row>
    <row r="12708" spans="1:4">
      <c r="A12708" s="186" t="s">
        <v>12158</v>
      </c>
      <c r="B12708" s="186" t="s">
        <v>12159</v>
      </c>
      <c r="C12708" s="186" t="s">
        <v>544</v>
      </c>
      <c r="D12708" s="186">
        <v>638.21</v>
      </c>
    </row>
    <row r="12709" spans="1:4">
      <c r="A12709" s="186" t="s">
        <v>204</v>
      </c>
      <c r="B12709" s="186" t="s">
        <v>11553</v>
      </c>
      <c r="C12709" s="186" t="s">
        <v>34116</v>
      </c>
    </row>
    <row r="12711" spans="1:4">
      <c r="C12711" s="184" t="s">
        <v>34071</v>
      </c>
      <c r="D12711" s="185" t="s">
        <v>114</v>
      </c>
    </row>
    <row r="12712" spans="1:4">
      <c r="A12712" s="184"/>
    </row>
    <row r="12713" spans="1:4">
      <c r="D12713" s="184" t="s">
        <v>34072</v>
      </c>
    </row>
    <row r="12714" spans="1:4">
      <c r="A12714" s="184"/>
    </row>
    <row r="12715" spans="1:4">
      <c r="A12715" s="184"/>
      <c r="B12715" s="184" t="s">
        <v>34073</v>
      </c>
      <c r="C12715" s="184" t="s">
        <v>34074</v>
      </c>
      <c r="D12715" s="184" t="s">
        <v>34075</v>
      </c>
    </row>
    <row r="12716" spans="1:4">
      <c r="B12716" s="184" t="s">
        <v>34076</v>
      </c>
      <c r="C12716" s="184" t="s">
        <v>107</v>
      </c>
      <c r="D12716" s="184" t="s">
        <v>34077</v>
      </c>
    </row>
    <row r="12717" spans="1:4">
      <c r="A12717" s="186" t="s">
        <v>40821</v>
      </c>
    </row>
    <row r="12718" spans="1:4">
      <c r="A12718" s="186" t="s">
        <v>12160</v>
      </c>
      <c r="B12718" s="186" t="s">
        <v>12161</v>
      </c>
      <c r="C12718" s="186" t="s">
        <v>544</v>
      </c>
      <c r="D12718" s="186">
        <v>155.55000000000001</v>
      </c>
    </row>
    <row r="12719" spans="1:4">
      <c r="A12719" s="186" t="s">
        <v>12162</v>
      </c>
      <c r="B12719" s="186" t="s">
        <v>12163</v>
      </c>
      <c r="C12719" s="186" t="s">
        <v>544</v>
      </c>
      <c r="D12719" s="186">
        <v>177.77</v>
      </c>
    </row>
    <row r="12720" spans="1:4">
      <c r="A12720" s="186" t="s">
        <v>12164</v>
      </c>
      <c r="B12720" s="186" t="s">
        <v>12165</v>
      </c>
      <c r="C12720" s="186" t="s">
        <v>544</v>
      </c>
      <c r="D12720" s="186">
        <v>266.66000000000003</v>
      </c>
    </row>
    <row r="12721" spans="1:4">
      <c r="A12721" s="186" t="s">
        <v>12166</v>
      </c>
      <c r="B12721" s="186" t="s">
        <v>12167</v>
      </c>
      <c r="C12721" s="186" t="s">
        <v>544</v>
      </c>
      <c r="D12721" s="186">
        <v>100</v>
      </c>
    </row>
    <row r="12722" spans="1:4">
      <c r="A12722" s="186" t="s">
        <v>12168</v>
      </c>
      <c r="B12722" s="186" t="s">
        <v>12169</v>
      </c>
      <c r="C12722" s="186" t="s">
        <v>544</v>
      </c>
      <c r="D12722" s="186">
        <v>133.33000000000001</v>
      </c>
    </row>
    <row r="12723" spans="1:4">
      <c r="A12723" s="186" t="s">
        <v>40843</v>
      </c>
      <c r="B12723" s="186" t="s">
        <v>12170</v>
      </c>
      <c r="C12723" s="186" t="s">
        <v>544</v>
      </c>
      <c r="D12723" s="186">
        <v>155.55000000000001</v>
      </c>
    </row>
    <row r="12724" spans="1:4">
      <c r="A12724" s="186" t="s">
        <v>12171</v>
      </c>
      <c r="B12724" s="186" t="s">
        <v>12172</v>
      </c>
      <c r="C12724" s="186" t="s">
        <v>544</v>
      </c>
      <c r="D12724" s="186">
        <v>188.88</v>
      </c>
    </row>
    <row r="12725" spans="1:4">
      <c r="A12725" s="189">
        <v>11156</v>
      </c>
      <c r="B12725" s="186" t="s">
        <v>12173</v>
      </c>
      <c r="C12725" s="186" t="s">
        <v>544</v>
      </c>
      <c r="D12725" s="186">
        <v>275.55</v>
      </c>
    </row>
    <row r="12726" spans="1:4">
      <c r="A12726" s="186" t="s">
        <v>12174</v>
      </c>
      <c r="B12726" s="186" t="s">
        <v>12175</v>
      </c>
      <c r="C12726" s="186" t="s">
        <v>544</v>
      </c>
      <c r="D12726" s="188" t="s">
        <v>40844</v>
      </c>
    </row>
    <row r="12727" spans="1:4">
      <c r="A12727" s="186" t="s">
        <v>12176</v>
      </c>
      <c r="B12727" s="186" t="s">
        <v>12177</v>
      </c>
      <c r="C12727" s="186" t="s">
        <v>544</v>
      </c>
      <c r="D12727" s="188" t="s">
        <v>40845</v>
      </c>
    </row>
    <row r="12728" spans="1:4">
      <c r="A12728" s="186" t="s">
        <v>12178</v>
      </c>
      <c r="B12728" s="186" t="s">
        <v>12179</v>
      </c>
      <c r="C12728" s="186" t="s">
        <v>544</v>
      </c>
      <c r="D12728" s="188" t="s">
        <v>40845</v>
      </c>
    </row>
    <row r="12729" spans="1:4">
      <c r="A12729" s="186" t="s">
        <v>12180</v>
      </c>
      <c r="B12729" s="186" t="s">
        <v>12181</v>
      </c>
      <c r="C12729" s="186" t="s">
        <v>544</v>
      </c>
      <c r="D12729" s="188" t="s">
        <v>40844</v>
      </c>
    </row>
    <row r="12730" spans="1:4">
      <c r="A12730" s="186" t="s">
        <v>12182</v>
      </c>
      <c r="B12730" s="186" t="s">
        <v>12183</v>
      </c>
      <c r="C12730" s="186" t="s">
        <v>544</v>
      </c>
      <c r="D12730" s="188" t="s">
        <v>40844</v>
      </c>
    </row>
    <row r="12731" spans="1:4">
      <c r="A12731" s="186" t="s">
        <v>12184</v>
      </c>
      <c r="B12731" s="186" t="s">
        <v>12185</v>
      </c>
      <c r="C12731" s="186" t="s">
        <v>544</v>
      </c>
      <c r="D12731" s="188" t="s">
        <v>40845</v>
      </c>
    </row>
    <row r="12732" spans="1:4">
      <c r="A12732" s="186" t="s">
        <v>40846</v>
      </c>
      <c r="B12732" s="186" t="s">
        <v>12186</v>
      </c>
      <c r="C12732" s="186" t="s">
        <v>544</v>
      </c>
      <c r="D12732" s="186">
        <v>163.66</v>
      </c>
    </row>
    <row r="12733" spans="1:4">
      <c r="A12733" s="186" t="s">
        <v>12187</v>
      </c>
      <c r="B12733" s="186" t="s">
        <v>12188</v>
      </c>
      <c r="C12733" s="186" t="s">
        <v>544</v>
      </c>
      <c r="D12733" s="186">
        <v>213.65</v>
      </c>
    </row>
    <row r="12734" spans="1:4">
      <c r="A12734" s="186" t="s">
        <v>40847</v>
      </c>
    </row>
    <row r="12735" spans="1:4">
      <c r="A12735" s="189">
        <v>11184</v>
      </c>
      <c r="B12735" s="186" t="s">
        <v>12190</v>
      </c>
      <c r="C12735" s="186" t="s">
        <v>544</v>
      </c>
      <c r="D12735" s="188" t="s">
        <v>12191</v>
      </c>
    </row>
    <row r="12736" spans="1:4">
      <c r="A12736" s="189">
        <v>12744</v>
      </c>
      <c r="B12736" s="186" t="s">
        <v>22187</v>
      </c>
      <c r="C12736" s="186" t="s">
        <v>544</v>
      </c>
      <c r="D12736" s="188" t="s">
        <v>22188</v>
      </c>
    </row>
    <row r="12737" spans="1:4">
      <c r="B12737" s="186" t="s">
        <v>22189</v>
      </c>
    </row>
    <row r="12738" spans="1:4">
      <c r="B12738" s="186" t="s">
        <v>14886</v>
      </c>
    </row>
    <row r="12739" spans="1:4">
      <c r="A12739" s="186" t="s">
        <v>12192</v>
      </c>
      <c r="B12739" s="186" t="s">
        <v>12193</v>
      </c>
      <c r="C12739" s="186" t="s">
        <v>544</v>
      </c>
      <c r="D12739" s="188" t="s">
        <v>3138</v>
      </c>
    </row>
    <row r="12740" spans="1:4">
      <c r="B12740" s="186" t="s">
        <v>12194</v>
      </c>
    </row>
    <row r="12741" spans="1:4">
      <c r="A12741" s="189">
        <v>12474</v>
      </c>
      <c r="B12741" s="186" t="s">
        <v>12195</v>
      </c>
      <c r="C12741" s="186" t="s">
        <v>544</v>
      </c>
      <c r="D12741" s="188" t="s">
        <v>23002</v>
      </c>
    </row>
    <row r="12742" spans="1:4">
      <c r="B12742" s="186" t="s">
        <v>12196</v>
      </c>
    </row>
    <row r="12743" spans="1:4">
      <c r="A12743" s="186" t="s">
        <v>12197</v>
      </c>
      <c r="B12743" s="186" t="s">
        <v>12198</v>
      </c>
      <c r="C12743" s="186" t="s">
        <v>544</v>
      </c>
      <c r="D12743" s="188" t="s">
        <v>326</v>
      </c>
    </row>
    <row r="12744" spans="1:4">
      <c r="B12744" s="186" t="s">
        <v>1301</v>
      </c>
    </row>
    <row r="12745" spans="1:4">
      <c r="A12745" s="186" t="s">
        <v>12199</v>
      </c>
      <c r="B12745" s="186" t="s">
        <v>12200</v>
      </c>
      <c r="C12745" s="186" t="s">
        <v>12</v>
      </c>
      <c r="D12745" s="186">
        <v>142.9</v>
      </c>
    </row>
    <row r="12746" spans="1:4">
      <c r="A12746" s="186" t="s">
        <v>12201</v>
      </c>
      <c r="B12746" s="186" t="s">
        <v>12202</v>
      </c>
      <c r="C12746" s="186" t="s">
        <v>12</v>
      </c>
      <c r="D12746" s="186">
        <v>2.25</v>
      </c>
    </row>
    <row r="12747" spans="1:4">
      <c r="A12747" s="186" t="s">
        <v>40848</v>
      </c>
      <c r="B12747" s="186" t="s">
        <v>12203</v>
      </c>
      <c r="C12747" s="186" t="s">
        <v>544</v>
      </c>
      <c r="D12747" s="190" t="s">
        <v>12204</v>
      </c>
    </row>
    <row r="12748" spans="1:4">
      <c r="A12748" s="186" t="s">
        <v>40849</v>
      </c>
      <c r="B12748" s="186" t="s">
        <v>12205</v>
      </c>
      <c r="C12748" s="186" t="s">
        <v>544</v>
      </c>
      <c r="D12748" s="190" t="s">
        <v>12206</v>
      </c>
    </row>
    <row r="12749" spans="1:4">
      <c r="A12749" s="186" t="s">
        <v>40850</v>
      </c>
    </row>
    <row r="12750" spans="1:4">
      <c r="A12750" s="186" t="s">
        <v>12207</v>
      </c>
      <c r="B12750" s="186" t="s">
        <v>12208</v>
      </c>
      <c r="C12750" s="186" t="s">
        <v>544</v>
      </c>
      <c r="D12750" s="186">
        <v>38.32</v>
      </c>
    </row>
    <row r="12751" spans="1:4">
      <c r="A12751" s="189">
        <v>10606</v>
      </c>
      <c r="B12751" s="186" t="s">
        <v>12209</v>
      </c>
      <c r="C12751" s="186" t="s">
        <v>8</v>
      </c>
      <c r="D12751" s="186">
        <v>19.32</v>
      </c>
    </row>
    <row r="12752" spans="1:4">
      <c r="A12752" s="186" t="s">
        <v>12211</v>
      </c>
      <c r="B12752" s="186" t="s">
        <v>12212</v>
      </c>
      <c r="C12752" s="186" t="s">
        <v>7</v>
      </c>
      <c r="D12752" s="188" t="s">
        <v>40851</v>
      </c>
    </row>
    <row r="12753" spans="1:4">
      <c r="B12753" s="186" t="s">
        <v>40852</v>
      </c>
    </row>
    <row r="12754" spans="1:4">
      <c r="A12754" s="189">
        <v>11162</v>
      </c>
      <c r="B12754" s="186" t="s">
        <v>12213</v>
      </c>
      <c r="C12754" s="186" t="s">
        <v>544</v>
      </c>
      <c r="D12754" s="188" t="s">
        <v>40853</v>
      </c>
    </row>
    <row r="12755" spans="1:4">
      <c r="B12755" s="186" t="s">
        <v>12214</v>
      </c>
    </row>
    <row r="12756" spans="1:4">
      <c r="A12756" s="189">
        <v>11163</v>
      </c>
      <c r="B12756" s="186" t="s">
        <v>12215</v>
      </c>
      <c r="C12756" s="186" t="s">
        <v>544</v>
      </c>
      <c r="D12756" s="188" t="s">
        <v>40854</v>
      </c>
    </row>
    <row r="12757" spans="1:4">
      <c r="B12757" s="186" t="s">
        <v>12216</v>
      </c>
    </row>
    <row r="12758" spans="1:4">
      <c r="A12758" s="189">
        <v>11164</v>
      </c>
      <c r="B12758" s="186" t="s">
        <v>12217</v>
      </c>
      <c r="C12758" s="186" t="s">
        <v>544</v>
      </c>
      <c r="D12758" s="188" t="s">
        <v>40855</v>
      </c>
    </row>
    <row r="12759" spans="1:4">
      <c r="A12759" s="186" t="s">
        <v>40856</v>
      </c>
      <c r="B12759" s="186" t="s">
        <v>12218</v>
      </c>
      <c r="C12759" s="186" t="s">
        <v>7</v>
      </c>
      <c r="D12759" s="188" t="s">
        <v>33389</v>
      </c>
    </row>
    <row r="12760" spans="1:4">
      <c r="B12760" s="186" t="s">
        <v>12220</v>
      </c>
    </row>
    <row r="12761" spans="1:4">
      <c r="A12761" s="186" t="s">
        <v>12221</v>
      </c>
      <c r="B12761" s="186" t="s">
        <v>40857</v>
      </c>
      <c r="C12761" s="186" t="s">
        <v>7</v>
      </c>
      <c r="D12761" s="188" t="s">
        <v>40858</v>
      </c>
    </row>
    <row r="12762" spans="1:4">
      <c r="B12762" s="186" t="s">
        <v>40859</v>
      </c>
    </row>
    <row r="12763" spans="1:4">
      <c r="A12763" s="186" t="s">
        <v>12222</v>
      </c>
      <c r="B12763" s="186" t="s">
        <v>40860</v>
      </c>
      <c r="C12763" s="186" t="s">
        <v>544</v>
      </c>
      <c r="D12763" s="188" t="s">
        <v>40861</v>
      </c>
    </row>
    <row r="12764" spans="1:4">
      <c r="B12764" s="186" t="s">
        <v>40862</v>
      </c>
    </row>
    <row r="12765" spans="1:4">
      <c r="A12765" s="189">
        <v>13466</v>
      </c>
      <c r="B12765" s="186" t="s">
        <v>40863</v>
      </c>
      <c r="C12765" s="186" t="s">
        <v>544</v>
      </c>
      <c r="D12765" s="188" t="s">
        <v>22731</v>
      </c>
    </row>
    <row r="12766" spans="1:4">
      <c r="B12766" s="186" t="s">
        <v>40864</v>
      </c>
    </row>
    <row r="12767" spans="1:4">
      <c r="A12767" s="189">
        <v>13467</v>
      </c>
      <c r="B12767" s="186" t="s">
        <v>40865</v>
      </c>
      <c r="C12767" s="186" t="s">
        <v>544</v>
      </c>
      <c r="D12767" s="188" t="s">
        <v>40866</v>
      </c>
    </row>
    <row r="12768" spans="1:4">
      <c r="B12768" s="186" t="s">
        <v>40867</v>
      </c>
    </row>
    <row r="12769" spans="1:4">
      <c r="A12769" s="189">
        <v>11921</v>
      </c>
      <c r="B12769" s="186" t="s">
        <v>12223</v>
      </c>
      <c r="C12769" s="186" t="s">
        <v>544</v>
      </c>
      <c r="D12769" s="188" t="s">
        <v>40868</v>
      </c>
    </row>
    <row r="12770" spans="1:4">
      <c r="B12770" s="186" t="s">
        <v>12224</v>
      </c>
    </row>
    <row r="12771" spans="1:4">
      <c r="A12771" s="186" t="s">
        <v>12226</v>
      </c>
      <c r="B12771" s="186" t="s">
        <v>40869</v>
      </c>
      <c r="C12771" s="186" t="s">
        <v>544</v>
      </c>
      <c r="D12771" s="186">
        <v>70.12</v>
      </c>
    </row>
    <row r="12772" spans="1:4">
      <c r="B12772" s="186" t="s">
        <v>7100</v>
      </c>
    </row>
    <row r="12773" spans="1:4">
      <c r="A12773" s="186" t="s">
        <v>12227</v>
      </c>
      <c r="B12773" s="186" t="s">
        <v>40870</v>
      </c>
      <c r="C12773" s="186" t="s">
        <v>544</v>
      </c>
      <c r="D12773" s="186">
        <v>116.62</v>
      </c>
    </row>
    <row r="12774" spans="1:4">
      <c r="B12774" s="186" t="s">
        <v>2707</v>
      </c>
    </row>
    <row r="12775" spans="1:4">
      <c r="A12775" s="186" t="s">
        <v>12228</v>
      </c>
      <c r="B12775" s="186" t="s">
        <v>40871</v>
      </c>
      <c r="C12775" s="186" t="s">
        <v>544</v>
      </c>
      <c r="D12775" s="188" t="s">
        <v>40872</v>
      </c>
    </row>
    <row r="12776" spans="1:4">
      <c r="B12776" s="186" t="s">
        <v>40873</v>
      </c>
    </row>
    <row r="12777" spans="1:4">
      <c r="A12777" s="189">
        <v>10608</v>
      </c>
      <c r="B12777" s="186" t="s">
        <v>12229</v>
      </c>
      <c r="C12777" s="186" t="s">
        <v>7</v>
      </c>
      <c r="D12777" s="186">
        <v>17.02</v>
      </c>
    </row>
    <row r="12778" spans="1:4">
      <c r="A12778" s="189">
        <v>12186</v>
      </c>
      <c r="B12778" s="186" t="s">
        <v>12231</v>
      </c>
      <c r="C12778" s="186" t="s">
        <v>544</v>
      </c>
      <c r="D12778" s="188" t="s">
        <v>7056</v>
      </c>
    </row>
    <row r="12779" spans="1:4">
      <c r="A12779" s="186" t="s">
        <v>40874</v>
      </c>
      <c r="B12779" s="186" t="s">
        <v>12232</v>
      </c>
      <c r="C12779" s="186" t="s">
        <v>544</v>
      </c>
      <c r="D12779" s="188" t="s">
        <v>4919</v>
      </c>
    </row>
    <row r="12780" spans="1:4">
      <c r="A12780" s="186" t="s">
        <v>40875</v>
      </c>
    </row>
    <row r="12781" spans="1:4">
      <c r="A12781" s="189">
        <v>12116</v>
      </c>
      <c r="B12781" s="186" t="s">
        <v>12233</v>
      </c>
      <c r="C12781" s="186" t="s">
        <v>12</v>
      </c>
      <c r="D12781" s="188" t="s">
        <v>819</v>
      </c>
    </row>
    <row r="12782" spans="1:4">
      <c r="A12782" s="189">
        <v>12117</v>
      </c>
      <c r="B12782" s="186" t="s">
        <v>12234</v>
      </c>
      <c r="C12782" s="186" t="s">
        <v>12</v>
      </c>
      <c r="D12782" s="186" t="s">
        <v>33266</v>
      </c>
    </row>
    <row r="12783" spans="1:4">
      <c r="A12783" s="189">
        <v>10394</v>
      </c>
      <c r="B12783" s="186" t="s">
        <v>12235</v>
      </c>
      <c r="C12783" s="186" t="s">
        <v>12</v>
      </c>
      <c r="D12783" s="186" t="s">
        <v>5668</v>
      </c>
    </row>
    <row r="12784" spans="1:4">
      <c r="A12784" s="189">
        <v>10363</v>
      </c>
      <c r="B12784" s="186" t="s">
        <v>12236</v>
      </c>
      <c r="C12784" s="186" t="s">
        <v>12</v>
      </c>
      <c r="D12784" s="186" t="s">
        <v>286</v>
      </c>
    </row>
    <row r="12785" spans="1:4">
      <c r="A12785" s="186" t="s">
        <v>12237</v>
      </c>
      <c r="B12785" s="186" t="s">
        <v>12238</v>
      </c>
      <c r="C12785" s="186" t="s">
        <v>12</v>
      </c>
      <c r="D12785" s="186">
        <v>0.85</v>
      </c>
    </row>
    <row r="12786" spans="1:4">
      <c r="A12786" s="189">
        <v>13280</v>
      </c>
      <c r="B12786" s="186" t="s">
        <v>23434</v>
      </c>
      <c r="C12786" s="186" t="s">
        <v>12</v>
      </c>
      <c r="D12786" s="186">
        <v>3.44</v>
      </c>
    </row>
    <row r="12787" spans="1:4">
      <c r="A12787" s="189">
        <v>10364</v>
      </c>
      <c r="B12787" s="186" t="s">
        <v>12239</v>
      </c>
      <c r="C12787" s="186" t="s">
        <v>12</v>
      </c>
      <c r="D12787" s="186" t="s">
        <v>3292</v>
      </c>
    </row>
    <row r="12788" spans="1:4">
      <c r="A12788" s="186" t="s">
        <v>204</v>
      </c>
      <c r="B12788" s="186" t="s">
        <v>11678</v>
      </c>
      <c r="C12788" s="186" t="s">
        <v>34116</v>
      </c>
    </row>
    <row r="12790" spans="1:4">
      <c r="C12790" s="184" t="s">
        <v>34071</v>
      </c>
      <c r="D12790" s="185" t="s">
        <v>114</v>
      </c>
    </row>
    <row r="12791" spans="1:4">
      <c r="A12791" s="184"/>
    </row>
    <row r="12792" spans="1:4">
      <c r="D12792" s="184" t="s">
        <v>34072</v>
      </c>
    </row>
    <row r="12793" spans="1:4">
      <c r="A12793" s="184"/>
    </row>
    <row r="12794" spans="1:4">
      <c r="A12794" s="184"/>
      <c r="B12794" s="184" t="s">
        <v>34073</v>
      </c>
      <c r="C12794" s="184" t="s">
        <v>34074</v>
      </c>
      <c r="D12794" s="184" t="s">
        <v>34075</v>
      </c>
    </row>
    <row r="12795" spans="1:4">
      <c r="B12795" s="184" t="s">
        <v>34076</v>
      </c>
      <c r="C12795" s="184" t="s">
        <v>107</v>
      </c>
      <c r="D12795" s="184" t="s">
        <v>34077</v>
      </c>
    </row>
    <row r="12796" spans="1:4">
      <c r="A12796" s="186" t="s">
        <v>40875</v>
      </c>
    </row>
    <row r="12797" spans="1:4">
      <c r="A12797" s="186" t="s">
        <v>12240</v>
      </c>
      <c r="B12797" s="186" t="s">
        <v>12241</v>
      </c>
      <c r="C12797" s="186" t="s">
        <v>12</v>
      </c>
      <c r="D12797" s="186">
        <v>1.28</v>
      </c>
    </row>
    <row r="12798" spans="1:4">
      <c r="A12798" s="186" t="s">
        <v>12242</v>
      </c>
      <c r="B12798" s="186" t="s">
        <v>12243</v>
      </c>
      <c r="C12798" s="186" t="s">
        <v>7</v>
      </c>
      <c r="D12798" s="188" t="s">
        <v>11327</v>
      </c>
    </row>
    <row r="12799" spans="1:4">
      <c r="A12799" s="186" t="s">
        <v>40876</v>
      </c>
    </row>
    <row r="12800" spans="1:4">
      <c r="A12800" s="189">
        <v>13024</v>
      </c>
      <c r="B12800" s="186" t="s">
        <v>40877</v>
      </c>
      <c r="C12800" s="186" t="s">
        <v>57</v>
      </c>
      <c r="D12800" s="190" t="s">
        <v>40878</v>
      </c>
    </row>
    <row r="12801" spans="1:4">
      <c r="A12801" s="186" t="s">
        <v>12244</v>
      </c>
      <c r="B12801" s="186" t="s">
        <v>40879</v>
      </c>
      <c r="C12801" s="186" t="s">
        <v>14</v>
      </c>
      <c r="D12801" s="188" t="s">
        <v>4748</v>
      </c>
    </row>
    <row r="12802" spans="1:4">
      <c r="A12802" s="186" t="s">
        <v>12245</v>
      </c>
      <c r="B12802" s="186" t="s">
        <v>40880</v>
      </c>
      <c r="C12802" s="186" t="s">
        <v>57</v>
      </c>
      <c r="D12802" s="190" t="s">
        <v>40881</v>
      </c>
    </row>
    <row r="12803" spans="1:4">
      <c r="A12803" s="189">
        <v>13172</v>
      </c>
      <c r="B12803" s="186" t="s">
        <v>12246</v>
      </c>
      <c r="C12803" s="186" t="s">
        <v>14</v>
      </c>
      <c r="D12803" s="188" t="s">
        <v>2944</v>
      </c>
    </row>
    <row r="12804" spans="1:4">
      <c r="A12804" s="189">
        <v>10519</v>
      </c>
      <c r="B12804" s="186" t="s">
        <v>12246</v>
      </c>
      <c r="C12804" s="186" t="s">
        <v>57</v>
      </c>
      <c r="D12804" s="190" t="s">
        <v>40878</v>
      </c>
    </row>
    <row r="12805" spans="1:4">
      <c r="A12805" s="186" t="s">
        <v>12247</v>
      </c>
      <c r="B12805" s="186" t="s">
        <v>12248</v>
      </c>
      <c r="C12805" s="186" t="s">
        <v>12</v>
      </c>
      <c r="D12805" s="188" t="s">
        <v>21875</v>
      </c>
    </row>
    <row r="12806" spans="1:4">
      <c r="A12806" s="189">
        <v>13026</v>
      </c>
      <c r="B12806" s="186" t="s">
        <v>40882</v>
      </c>
      <c r="C12806" s="186" t="s">
        <v>57</v>
      </c>
      <c r="D12806" s="190" t="s">
        <v>40878</v>
      </c>
    </row>
    <row r="12807" spans="1:4">
      <c r="A12807" s="186" t="s">
        <v>12249</v>
      </c>
      <c r="B12807" s="186" t="s">
        <v>40883</v>
      </c>
      <c r="C12807" s="186" t="s">
        <v>14</v>
      </c>
      <c r="D12807" s="188" t="s">
        <v>4748</v>
      </c>
    </row>
    <row r="12808" spans="1:4">
      <c r="A12808" s="186" t="s">
        <v>12250</v>
      </c>
      <c r="B12808" s="186" t="s">
        <v>40884</v>
      </c>
      <c r="C12808" s="186" t="s">
        <v>57</v>
      </c>
      <c r="D12808" s="190" t="s">
        <v>40881</v>
      </c>
    </row>
    <row r="12809" spans="1:4">
      <c r="A12809" s="189">
        <v>10196</v>
      </c>
      <c r="B12809" s="186" t="s">
        <v>12251</v>
      </c>
      <c r="C12809" s="186" t="s">
        <v>57</v>
      </c>
      <c r="D12809" s="187" t="s">
        <v>40885</v>
      </c>
    </row>
    <row r="12810" spans="1:4">
      <c r="A12810" s="186" t="s">
        <v>12252</v>
      </c>
      <c r="B12810" s="186" t="s">
        <v>12253</v>
      </c>
      <c r="C12810" s="186" t="s">
        <v>14</v>
      </c>
      <c r="D12810" s="188" t="s">
        <v>33424</v>
      </c>
    </row>
    <row r="12811" spans="1:4">
      <c r="A12811" s="189">
        <v>13023</v>
      </c>
      <c r="B12811" s="186" t="s">
        <v>40886</v>
      </c>
      <c r="C12811" s="186" t="s">
        <v>57</v>
      </c>
      <c r="D12811" s="187" t="s">
        <v>40887</v>
      </c>
    </row>
    <row r="12812" spans="1:4">
      <c r="A12812" s="186" t="s">
        <v>12254</v>
      </c>
      <c r="B12812" s="186" t="s">
        <v>40888</v>
      </c>
      <c r="C12812" s="186" t="s">
        <v>14</v>
      </c>
      <c r="D12812" s="188" t="s">
        <v>2333</v>
      </c>
    </row>
    <row r="12813" spans="1:4">
      <c r="A12813" s="186" t="s">
        <v>12255</v>
      </c>
      <c r="B12813" s="186" t="s">
        <v>40889</v>
      </c>
      <c r="C12813" s="186" t="s">
        <v>57</v>
      </c>
      <c r="D12813" s="187" t="s">
        <v>40890</v>
      </c>
    </row>
    <row r="12814" spans="1:4">
      <c r="A12814" s="186" t="s">
        <v>40891</v>
      </c>
    </row>
    <row r="12815" spans="1:4">
      <c r="A12815" s="189">
        <v>10176</v>
      </c>
      <c r="B12815" s="186" t="s">
        <v>12256</v>
      </c>
      <c r="C12815" s="186" t="s">
        <v>57</v>
      </c>
      <c r="D12815" s="190" t="s">
        <v>40878</v>
      </c>
    </row>
    <row r="12816" spans="1:4">
      <c r="A12816" s="186" t="s">
        <v>40892</v>
      </c>
    </row>
    <row r="12817" spans="1:4">
      <c r="A12817" s="189">
        <v>10524</v>
      </c>
      <c r="B12817" s="186" t="s">
        <v>12257</v>
      </c>
      <c r="C12817" s="186" t="s">
        <v>57</v>
      </c>
      <c r="D12817" s="187" t="s">
        <v>40893</v>
      </c>
    </row>
    <row r="12818" spans="1:4">
      <c r="A12818" s="189">
        <v>10525</v>
      </c>
      <c r="B12818" s="186" t="s">
        <v>12259</v>
      </c>
      <c r="C12818" s="186" t="s">
        <v>57</v>
      </c>
      <c r="D12818" s="190" t="s">
        <v>12260</v>
      </c>
    </row>
    <row r="12819" spans="1:4">
      <c r="A12819" s="186" t="s">
        <v>40894</v>
      </c>
    </row>
    <row r="12820" spans="1:4">
      <c r="A12820" s="189">
        <v>11867</v>
      </c>
      <c r="B12820" s="186" t="s">
        <v>12261</v>
      </c>
      <c r="C12820" s="186" t="s">
        <v>311</v>
      </c>
      <c r="D12820" s="190" t="s">
        <v>12262</v>
      </c>
    </row>
    <row r="12821" spans="1:4">
      <c r="A12821" s="189">
        <v>13019</v>
      </c>
      <c r="B12821" s="186" t="s">
        <v>40895</v>
      </c>
      <c r="C12821" s="186" t="s">
        <v>57</v>
      </c>
      <c r="D12821" s="190" t="s">
        <v>40896</v>
      </c>
    </row>
    <row r="12822" spans="1:4">
      <c r="B12822" s="189">
        <v>1</v>
      </c>
    </row>
    <row r="12823" spans="1:4">
      <c r="A12823" s="189">
        <v>10333</v>
      </c>
      <c r="B12823" s="186" t="s">
        <v>40897</v>
      </c>
      <c r="C12823" s="186" t="s">
        <v>57</v>
      </c>
      <c r="D12823" s="190" t="s">
        <v>40898</v>
      </c>
    </row>
    <row r="12824" spans="1:4">
      <c r="A12824" s="186" t="s">
        <v>40899</v>
      </c>
      <c r="B12824" s="186" t="s">
        <v>40897</v>
      </c>
      <c r="C12824" s="186" t="s">
        <v>14</v>
      </c>
      <c r="D12824" s="188" t="s">
        <v>9042</v>
      </c>
    </row>
    <row r="12825" spans="1:4">
      <c r="A12825" s="186" t="s">
        <v>12263</v>
      </c>
      <c r="B12825" s="186" t="s">
        <v>40900</v>
      </c>
      <c r="C12825" s="186" t="s">
        <v>14</v>
      </c>
      <c r="D12825" s="188" t="s">
        <v>40901</v>
      </c>
    </row>
    <row r="12826" spans="1:4">
      <c r="A12826" s="189">
        <v>10334</v>
      </c>
      <c r="B12826" s="186" t="s">
        <v>40900</v>
      </c>
      <c r="C12826" s="186" t="s">
        <v>57</v>
      </c>
      <c r="D12826" s="187" t="s">
        <v>40902</v>
      </c>
    </row>
    <row r="12827" spans="1:4">
      <c r="A12827" s="189">
        <v>10335</v>
      </c>
      <c r="B12827" s="186" t="s">
        <v>40903</v>
      </c>
      <c r="C12827" s="186" t="s">
        <v>57</v>
      </c>
      <c r="D12827" s="187" t="s">
        <v>40904</v>
      </c>
    </row>
    <row r="12828" spans="1:4">
      <c r="A12828" s="186" t="s">
        <v>40905</v>
      </c>
      <c r="B12828" s="186" t="s">
        <v>40903</v>
      </c>
      <c r="C12828" s="186" t="s">
        <v>14</v>
      </c>
      <c r="D12828" s="188" t="s">
        <v>40906</v>
      </c>
    </row>
    <row r="12829" spans="1:4">
      <c r="A12829" s="189">
        <v>10712</v>
      </c>
      <c r="B12829" s="186" t="s">
        <v>12264</v>
      </c>
      <c r="C12829" s="186" t="s">
        <v>57</v>
      </c>
      <c r="D12829" s="190" t="s">
        <v>40898</v>
      </c>
    </row>
    <row r="12830" spans="1:4">
      <c r="A12830" s="189">
        <v>10165</v>
      </c>
      <c r="B12830" s="186" t="s">
        <v>40907</v>
      </c>
      <c r="C12830" s="186" t="s">
        <v>57</v>
      </c>
      <c r="D12830" s="187" t="s">
        <v>40908</v>
      </c>
    </row>
    <row r="12831" spans="1:4">
      <c r="A12831" s="189">
        <v>13196</v>
      </c>
      <c r="B12831" s="186" t="s">
        <v>40909</v>
      </c>
      <c r="C12831" s="186" t="s">
        <v>57</v>
      </c>
      <c r="D12831" s="190" t="s">
        <v>40910</v>
      </c>
    </row>
    <row r="12832" spans="1:4">
      <c r="A12832" s="189">
        <v>13197</v>
      </c>
      <c r="B12832" s="186" t="s">
        <v>40909</v>
      </c>
      <c r="C12832" s="186" t="s">
        <v>14</v>
      </c>
      <c r="D12832" s="188" t="s">
        <v>24067</v>
      </c>
    </row>
    <row r="12833" spans="1:4">
      <c r="A12833" s="186" t="s">
        <v>40911</v>
      </c>
      <c r="B12833" s="186" t="s">
        <v>40912</v>
      </c>
      <c r="C12833" s="186" t="s">
        <v>57</v>
      </c>
      <c r="D12833" s="187" t="s">
        <v>40913</v>
      </c>
    </row>
    <row r="12834" spans="1:4">
      <c r="A12834" s="189">
        <v>10727</v>
      </c>
      <c r="B12834" s="186" t="s">
        <v>12268</v>
      </c>
      <c r="C12834" s="186" t="s">
        <v>57</v>
      </c>
      <c r="D12834" s="190" t="s">
        <v>10198</v>
      </c>
    </row>
    <row r="12835" spans="1:4">
      <c r="A12835" s="189">
        <v>13020</v>
      </c>
      <c r="B12835" s="186" t="s">
        <v>40914</v>
      </c>
      <c r="C12835" s="186" t="s">
        <v>57</v>
      </c>
      <c r="D12835" s="190" t="s">
        <v>40896</v>
      </c>
    </row>
    <row r="12836" spans="1:4">
      <c r="B12836" s="186" t="s">
        <v>15812</v>
      </c>
    </row>
    <row r="12837" spans="1:4">
      <c r="A12837" s="189">
        <v>10164</v>
      </c>
      <c r="B12837" s="186" t="s">
        <v>40915</v>
      </c>
      <c r="C12837" s="186" t="s">
        <v>57</v>
      </c>
      <c r="D12837" s="190" t="s">
        <v>40898</v>
      </c>
    </row>
    <row r="12838" spans="1:4">
      <c r="A12838" s="186" t="s">
        <v>12269</v>
      </c>
      <c r="B12838" s="186" t="s">
        <v>40916</v>
      </c>
      <c r="C12838" s="186" t="s">
        <v>14</v>
      </c>
      <c r="D12838" s="188" t="s">
        <v>9042</v>
      </c>
    </row>
    <row r="12839" spans="1:4">
      <c r="A12839" s="186" t="s">
        <v>12270</v>
      </c>
      <c r="B12839" s="186" t="s">
        <v>40917</v>
      </c>
      <c r="C12839" s="186" t="s">
        <v>57</v>
      </c>
      <c r="D12839" s="190" t="s">
        <v>40898</v>
      </c>
    </row>
    <row r="12840" spans="1:4">
      <c r="A12840" s="189">
        <v>10146</v>
      </c>
      <c r="B12840" s="186" t="s">
        <v>40918</v>
      </c>
      <c r="C12840" s="186" t="s">
        <v>57</v>
      </c>
      <c r="D12840" s="187" t="s">
        <v>40919</v>
      </c>
    </row>
    <row r="12841" spans="1:4">
      <c r="B12841" s="186" t="s">
        <v>40920</v>
      </c>
    </row>
    <row r="12842" spans="1:4">
      <c r="A12842" s="189">
        <v>13472</v>
      </c>
      <c r="B12842" s="186" t="s">
        <v>40921</v>
      </c>
      <c r="C12842" s="186" t="s">
        <v>14</v>
      </c>
      <c r="D12842" s="188" t="s">
        <v>9042</v>
      </c>
    </row>
    <row r="12843" spans="1:4">
      <c r="B12843" s="186" t="s">
        <v>40922</v>
      </c>
    </row>
    <row r="12844" spans="1:4">
      <c r="A12844" s="189">
        <v>13471</v>
      </c>
      <c r="B12844" s="186" t="s">
        <v>40923</v>
      </c>
      <c r="C12844" s="186" t="s">
        <v>57</v>
      </c>
      <c r="D12844" s="190" t="s">
        <v>40898</v>
      </c>
    </row>
    <row r="12845" spans="1:4">
      <c r="B12845" s="186" t="s">
        <v>23660</v>
      </c>
    </row>
    <row r="12846" spans="1:4">
      <c r="A12846" s="189">
        <v>10194</v>
      </c>
      <c r="B12846" s="186" t="s">
        <v>12271</v>
      </c>
      <c r="C12846" s="186" t="s">
        <v>57</v>
      </c>
      <c r="D12846" s="190" t="s">
        <v>40898</v>
      </c>
    </row>
    <row r="12847" spans="1:4">
      <c r="A12847" s="189">
        <v>10193</v>
      </c>
      <c r="B12847" s="186" t="s">
        <v>12272</v>
      </c>
      <c r="C12847" s="186" t="s">
        <v>57</v>
      </c>
      <c r="D12847" s="190" t="s">
        <v>40898</v>
      </c>
    </row>
    <row r="12848" spans="1:4">
      <c r="A12848" s="189">
        <v>10147</v>
      </c>
      <c r="B12848" s="186" t="s">
        <v>40924</v>
      </c>
      <c r="C12848" s="186" t="s">
        <v>57</v>
      </c>
      <c r="D12848" s="187" t="s">
        <v>40925</v>
      </c>
    </row>
    <row r="12849" spans="1:4">
      <c r="B12849" s="186" t="s">
        <v>40926</v>
      </c>
    </row>
    <row r="12850" spans="1:4">
      <c r="A12850" s="186" t="s">
        <v>12274</v>
      </c>
      <c r="B12850" s="186" t="s">
        <v>40927</v>
      </c>
      <c r="C12850" s="186" t="s">
        <v>57</v>
      </c>
      <c r="D12850" s="187" t="s">
        <v>40902</v>
      </c>
    </row>
    <row r="12851" spans="1:4">
      <c r="A12851" s="186" t="s">
        <v>12273</v>
      </c>
      <c r="B12851" s="186" t="s">
        <v>40928</v>
      </c>
      <c r="C12851" s="186" t="s">
        <v>14</v>
      </c>
      <c r="D12851" s="188" t="s">
        <v>40901</v>
      </c>
    </row>
    <row r="12852" spans="1:4">
      <c r="A12852" s="189">
        <v>10723</v>
      </c>
      <c r="B12852" s="186" t="s">
        <v>12275</v>
      </c>
      <c r="C12852" s="186" t="s">
        <v>57</v>
      </c>
      <c r="D12852" s="187" t="s">
        <v>40929</v>
      </c>
    </row>
    <row r="12853" spans="1:4">
      <c r="A12853" s="189">
        <v>10724</v>
      </c>
      <c r="B12853" s="186" t="s">
        <v>12276</v>
      </c>
      <c r="C12853" s="186" t="s">
        <v>57</v>
      </c>
      <c r="D12853" s="187" t="s">
        <v>40929</v>
      </c>
    </row>
    <row r="12854" spans="1:4">
      <c r="A12854" s="189">
        <v>10725</v>
      </c>
      <c r="B12854" s="186" t="s">
        <v>12277</v>
      </c>
      <c r="C12854" s="186" t="s">
        <v>57</v>
      </c>
      <c r="D12854" s="187" t="s">
        <v>40929</v>
      </c>
    </row>
    <row r="12855" spans="1:4">
      <c r="A12855" s="189">
        <v>10145</v>
      </c>
      <c r="B12855" s="186" t="s">
        <v>40930</v>
      </c>
      <c r="C12855" s="186" t="s">
        <v>57</v>
      </c>
      <c r="D12855" s="187" t="s">
        <v>40931</v>
      </c>
    </row>
    <row r="12856" spans="1:4">
      <c r="B12856" s="186" t="s">
        <v>40932</v>
      </c>
    </row>
    <row r="12857" spans="1:4">
      <c r="A12857" s="186" t="s">
        <v>12278</v>
      </c>
      <c r="B12857" s="186" t="s">
        <v>40933</v>
      </c>
      <c r="C12857" s="186" t="s">
        <v>14</v>
      </c>
      <c r="D12857" s="188" t="s">
        <v>40906</v>
      </c>
    </row>
    <row r="12858" spans="1:4">
      <c r="A12858" s="186" t="s">
        <v>12279</v>
      </c>
      <c r="B12858" s="186" t="s">
        <v>40934</v>
      </c>
      <c r="C12858" s="186" t="s">
        <v>57</v>
      </c>
      <c r="D12858" s="187" t="s">
        <v>40904</v>
      </c>
    </row>
    <row r="12859" spans="1:4">
      <c r="B12859" s="189">
        <v>2</v>
      </c>
    </row>
    <row r="12860" spans="1:4">
      <c r="A12860" s="189">
        <v>10173</v>
      </c>
      <c r="B12860" s="186" t="s">
        <v>12281</v>
      </c>
      <c r="C12860" s="186" t="s">
        <v>14</v>
      </c>
      <c r="D12860" s="188" t="s">
        <v>12267</v>
      </c>
    </row>
    <row r="12861" spans="1:4">
      <c r="A12861" s="189">
        <v>10726</v>
      </c>
      <c r="B12861" s="186" t="s">
        <v>40935</v>
      </c>
      <c r="C12861" s="186" t="s">
        <v>57</v>
      </c>
      <c r="D12861" s="187" t="s">
        <v>40936</v>
      </c>
    </row>
    <row r="12862" spans="1:4">
      <c r="A12862" s="189">
        <v>10175</v>
      </c>
      <c r="B12862" s="186" t="s">
        <v>12282</v>
      </c>
      <c r="C12862" s="186" t="s">
        <v>14</v>
      </c>
      <c r="D12862" s="188" t="s">
        <v>12267</v>
      </c>
    </row>
    <row r="12863" spans="1:4">
      <c r="A12863" s="186" t="s">
        <v>40937</v>
      </c>
    </row>
    <row r="12864" spans="1:4">
      <c r="A12864" s="186" t="s">
        <v>204</v>
      </c>
      <c r="B12864" s="186" t="s">
        <v>11740</v>
      </c>
      <c r="C12864" s="186" t="s">
        <v>34116</v>
      </c>
    </row>
    <row r="12866" spans="1:4">
      <c r="C12866" s="184" t="s">
        <v>34071</v>
      </c>
      <c r="D12866" s="185" t="s">
        <v>114</v>
      </c>
    </row>
    <row r="12867" spans="1:4">
      <c r="A12867" s="184"/>
    </row>
    <row r="12868" spans="1:4">
      <c r="D12868" s="184" t="s">
        <v>34072</v>
      </c>
    </row>
    <row r="12869" spans="1:4">
      <c r="A12869" s="184"/>
    </row>
    <row r="12870" spans="1:4">
      <c r="A12870" s="184"/>
      <c r="B12870" s="184" t="s">
        <v>34073</v>
      </c>
      <c r="C12870" s="184" t="s">
        <v>34074</v>
      </c>
      <c r="D12870" s="184" t="s">
        <v>34075</v>
      </c>
    </row>
    <row r="12871" spans="1:4">
      <c r="B12871" s="184" t="s">
        <v>34076</v>
      </c>
      <c r="C12871" s="184" t="s">
        <v>107</v>
      </c>
      <c r="D12871" s="184" t="s">
        <v>34077</v>
      </c>
    </row>
    <row r="12872" spans="1:4">
      <c r="A12872" s="186" t="s">
        <v>40937</v>
      </c>
    </row>
    <row r="12873" spans="1:4">
      <c r="A12873" s="189">
        <v>13173</v>
      </c>
      <c r="B12873" s="186" t="s">
        <v>23342</v>
      </c>
      <c r="C12873" s="186" t="s">
        <v>14</v>
      </c>
      <c r="D12873" s="188" t="s">
        <v>2944</v>
      </c>
    </row>
    <row r="12874" spans="1:4">
      <c r="A12874" s="189">
        <v>10454</v>
      </c>
      <c r="B12874" s="186" t="s">
        <v>22906</v>
      </c>
      <c r="C12874" s="186" t="s">
        <v>14</v>
      </c>
      <c r="D12874" s="188" t="s">
        <v>2944</v>
      </c>
    </row>
    <row r="12875" spans="1:4">
      <c r="A12875" s="186" t="s">
        <v>12284</v>
      </c>
      <c r="B12875" s="186" t="s">
        <v>12285</v>
      </c>
      <c r="C12875" s="186" t="s">
        <v>14</v>
      </c>
      <c r="D12875" s="188" t="s">
        <v>5452</v>
      </c>
    </row>
    <row r="12876" spans="1:4">
      <c r="A12876" s="186" t="s">
        <v>12286</v>
      </c>
      <c r="B12876" s="186" t="s">
        <v>12287</v>
      </c>
      <c r="C12876" s="186" t="s">
        <v>14</v>
      </c>
      <c r="D12876" s="188" t="s">
        <v>5452</v>
      </c>
    </row>
    <row r="12877" spans="1:4">
      <c r="A12877" s="186" t="s">
        <v>12288</v>
      </c>
      <c r="B12877" s="186" t="s">
        <v>12289</v>
      </c>
      <c r="C12877" s="186" t="s">
        <v>14</v>
      </c>
      <c r="D12877" s="188" t="s">
        <v>5452</v>
      </c>
    </row>
    <row r="12878" spans="1:4">
      <c r="A12878" s="189">
        <v>13161</v>
      </c>
      <c r="B12878" s="186" t="s">
        <v>23335</v>
      </c>
      <c r="C12878" s="186" t="s">
        <v>14</v>
      </c>
      <c r="D12878" s="188" t="s">
        <v>2944</v>
      </c>
    </row>
    <row r="12879" spans="1:4">
      <c r="A12879" s="189">
        <v>11868</v>
      </c>
      <c r="B12879" s="186" t="s">
        <v>12290</v>
      </c>
      <c r="C12879" s="186" t="s">
        <v>14</v>
      </c>
      <c r="D12879" s="188" t="s">
        <v>2944</v>
      </c>
    </row>
    <row r="12880" spans="1:4">
      <c r="A12880" s="186" t="s">
        <v>12291</v>
      </c>
      <c r="B12880" s="186" t="s">
        <v>12292</v>
      </c>
      <c r="C12880" s="186" t="s">
        <v>14</v>
      </c>
      <c r="D12880" s="188" t="s">
        <v>8816</v>
      </c>
    </row>
    <row r="12881" spans="1:4">
      <c r="A12881" s="186" t="s">
        <v>12293</v>
      </c>
      <c r="B12881" s="186" t="s">
        <v>12294</v>
      </c>
      <c r="C12881" s="186" t="s">
        <v>14</v>
      </c>
      <c r="D12881" s="188" t="s">
        <v>8816</v>
      </c>
    </row>
    <row r="12882" spans="1:4">
      <c r="A12882" s="189">
        <v>10494</v>
      </c>
      <c r="B12882" s="186" t="s">
        <v>12295</v>
      </c>
      <c r="C12882" s="186" t="s">
        <v>14</v>
      </c>
      <c r="D12882" s="188" t="s">
        <v>5452</v>
      </c>
    </row>
    <row r="12883" spans="1:4">
      <c r="A12883" s="186" t="s">
        <v>12296</v>
      </c>
      <c r="B12883" s="186" t="s">
        <v>12297</v>
      </c>
      <c r="C12883" s="186" t="s">
        <v>14</v>
      </c>
      <c r="D12883" s="188" t="s">
        <v>5452</v>
      </c>
    </row>
    <row r="12884" spans="1:4">
      <c r="A12884" s="186" t="s">
        <v>12298</v>
      </c>
      <c r="B12884" s="186" t="s">
        <v>12299</v>
      </c>
      <c r="C12884" s="186" t="s">
        <v>14</v>
      </c>
      <c r="D12884" s="188" t="s">
        <v>5452</v>
      </c>
    </row>
    <row r="12885" spans="1:4">
      <c r="A12885" s="186" t="s">
        <v>12300</v>
      </c>
      <c r="B12885" s="186" t="s">
        <v>12301</v>
      </c>
      <c r="C12885" s="186" t="s">
        <v>14</v>
      </c>
      <c r="D12885" s="188" t="s">
        <v>5452</v>
      </c>
    </row>
    <row r="12886" spans="1:4">
      <c r="A12886" s="186" t="s">
        <v>12302</v>
      </c>
      <c r="B12886" s="186" t="s">
        <v>12303</v>
      </c>
      <c r="C12886" s="186" t="s">
        <v>14</v>
      </c>
      <c r="D12886" s="188" t="s">
        <v>5452</v>
      </c>
    </row>
    <row r="12887" spans="1:4">
      <c r="A12887" s="186" t="s">
        <v>12304</v>
      </c>
      <c r="B12887" s="186" t="s">
        <v>12305</v>
      </c>
      <c r="C12887" s="186" t="s">
        <v>14</v>
      </c>
      <c r="D12887" s="188" t="s">
        <v>5452</v>
      </c>
    </row>
    <row r="12888" spans="1:4">
      <c r="A12888" s="186" t="s">
        <v>12307</v>
      </c>
      <c r="B12888" s="186" t="s">
        <v>12308</v>
      </c>
      <c r="C12888" s="186" t="s">
        <v>14</v>
      </c>
      <c r="D12888" s="188" t="s">
        <v>4919</v>
      </c>
    </row>
    <row r="12889" spans="1:4">
      <c r="A12889" s="186" t="s">
        <v>12309</v>
      </c>
      <c r="B12889" s="186" t="s">
        <v>12310</v>
      </c>
      <c r="C12889" s="186" t="s">
        <v>14</v>
      </c>
      <c r="D12889" s="188" t="s">
        <v>5452</v>
      </c>
    </row>
    <row r="12890" spans="1:4">
      <c r="A12890" s="186" t="s">
        <v>40938</v>
      </c>
      <c r="B12890" s="186" t="s">
        <v>40939</v>
      </c>
      <c r="C12890" s="186" t="s">
        <v>14</v>
      </c>
      <c r="D12890" s="188" t="s">
        <v>19944</v>
      </c>
    </row>
    <row r="12891" spans="1:4">
      <c r="B12891" s="186" t="s">
        <v>40940</v>
      </c>
    </row>
    <row r="12892" spans="1:4">
      <c r="A12892" s="186" t="s">
        <v>40941</v>
      </c>
      <c r="B12892" s="186" t="s">
        <v>40942</v>
      </c>
      <c r="C12892" s="186" t="s">
        <v>14</v>
      </c>
      <c r="D12892" s="188" t="s">
        <v>352</v>
      </c>
    </row>
    <row r="12893" spans="1:4">
      <c r="B12893" s="186" t="s">
        <v>40943</v>
      </c>
    </row>
    <row r="12894" spans="1:4">
      <c r="A12894" s="186" t="s">
        <v>40944</v>
      </c>
      <c r="B12894" s="186" t="s">
        <v>40945</v>
      </c>
      <c r="C12894" s="186" t="s">
        <v>14</v>
      </c>
      <c r="D12894" s="188" t="s">
        <v>8034</v>
      </c>
    </row>
    <row r="12895" spans="1:4">
      <c r="B12895" s="186" t="s">
        <v>40946</v>
      </c>
    </row>
    <row r="12896" spans="1:4">
      <c r="A12896" s="186" t="s">
        <v>12311</v>
      </c>
      <c r="B12896" s="186" t="s">
        <v>12312</v>
      </c>
      <c r="C12896" s="186" t="s">
        <v>14</v>
      </c>
      <c r="D12896" s="188" t="s">
        <v>5452</v>
      </c>
    </row>
    <row r="12897" spans="1:4">
      <c r="A12897" s="186" t="s">
        <v>12313</v>
      </c>
      <c r="B12897" s="186" t="s">
        <v>12314</v>
      </c>
      <c r="C12897" s="186" t="s">
        <v>14</v>
      </c>
      <c r="D12897" s="188" t="s">
        <v>5452</v>
      </c>
    </row>
    <row r="12898" spans="1:4">
      <c r="A12898" s="186" t="s">
        <v>12315</v>
      </c>
      <c r="B12898" s="186" t="s">
        <v>12316</v>
      </c>
      <c r="C12898" s="186" t="s">
        <v>14</v>
      </c>
      <c r="D12898" s="188" t="s">
        <v>2732</v>
      </c>
    </row>
    <row r="12899" spans="1:4">
      <c r="A12899" s="186" t="s">
        <v>12387</v>
      </c>
      <c r="B12899" s="186" t="s">
        <v>12388</v>
      </c>
      <c r="C12899" s="186" t="s">
        <v>14</v>
      </c>
      <c r="D12899" s="188" t="s">
        <v>2577</v>
      </c>
    </row>
    <row r="12900" spans="1:4">
      <c r="A12900" s="186" t="s">
        <v>40947</v>
      </c>
      <c r="B12900" s="186" t="s">
        <v>40948</v>
      </c>
      <c r="C12900" s="186" t="s">
        <v>14</v>
      </c>
      <c r="D12900" s="188" t="s">
        <v>33865</v>
      </c>
    </row>
    <row r="12901" spans="1:4">
      <c r="A12901" s="186" t="s">
        <v>12318</v>
      </c>
      <c r="B12901" s="186" t="s">
        <v>40949</v>
      </c>
      <c r="C12901" s="186" t="s">
        <v>14</v>
      </c>
      <c r="D12901" s="188" t="s">
        <v>11041</v>
      </c>
    </row>
    <row r="12902" spans="1:4">
      <c r="A12902" s="186" t="s">
        <v>12320</v>
      </c>
      <c r="B12902" s="186" t="s">
        <v>12321</v>
      </c>
      <c r="C12902" s="186" t="s">
        <v>14</v>
      </c>
      <c r="D12902" s="188" t="s">
        <v>6982</v>
      </c>
    </row>
    <row r="12903" spans="1:4">
      <c r="A12903" s="189">
        <v>10495</v>
      </c>
      <c r="B12903" s="186" t="s">
        <v>12322</v>
      </c>
      <c r="C12903" s="186" t="s">
        <v>14</v>
      </c>
      <c r="D12903" s="188" t="s">
        <v>5452</v>
      </c>
    </row>
    <row r="12904" spans="1:4">
      <c r="A12904" s="189">
        <v>11869</v>
      </c>
      <c r="B12904" s="186" t="s">
        <v>12323</v>
      </c>
      <c r="C12904" s="186" t="s">
        <v>14</v>
      </c>
      <c r="D12904" s="188" t="s">
        <v>5917</v>
      </c>
    </row>
    <row r="12905" spans="1:4">
      <c r="A12905" s="186" t="s">
        <v>12324</v>
      </c>
      <c r="B12905" s="186" t="s">
        <v>12325</v>
      </c>
      <c r="C12905" s="186" t="s">
        <v>14</v>
      </c>
      <c r="D12905" s="188" t="s">
        <v>5752</v>
      </c>
    </row>
    <row r="12906" spans="1:4">
      <c r="A12906" s="189">
        <v>10496</v>
      </c>
      <c r="B12906" s="186" t="s">
        <v>12326</v>
      </c>
      <c r="C12906" s="186" t="s">
        <v>14</v>
      </c>
      <c r="D12906" s="188" t="s">
        <v>5452</v>
      </c>
    </row>
    <row r="12907" spans="1:4">
      <c r="A12907" s="186" t="s">
        <v>12327</v>
      </c>
      <c r="B12907" s="186" t="s">
        <v>12328</v>
      </c>
      <c r="C12907" s="186" t="s">
        <v>14</v>
      </c>
      <c r="D12907" s="188" t="s">
        <v>5452</v>
      </c>
    </row>
    <row r="12908" spans="1:4">
      <c r="A12908" s="186" t="s">
        <v>12329</v>
      </c>
      <c r="B12908" s="186" t="s">
        <v>12330</v>
      </c>
      <c r="C12908" s="186" t="s">
        <v>14</v>
      </c>
      <c r="D12908" s="188" t="s">
        <v>289</v>
      </c>
    </row>
    <row r="12909" spans="1:4">
      <c r="A12909" s="186" t="s">
        <v>12331</v>
      </c>
      <c r="B12909" s="186" t="s">
        <v>12332</v>
      </c>
      <c r="C12909" s="186" t="s">
        <v>14</v>
      </c>
      <c r="D12909" s="188" t="s">
        <v>9653</v>
      </c>
    </row>
    <row r="12910" spans="1:4">
      <c r="A12910" s="189">
        <v>11966</v>
      </c>
      <c r="B12910" s="186" t="s">
        <v>327</v>
      </c>
      <c r="C12910" s="186" t="s">
        <v>14</v>
      </c>
      <c r="D12910" s="188" t="s">
        <v>18876</v>
      </c>
    </row>
    <row r="12911" spans="1:4">
      <c r="A12911" s="189">
        <v>10499</v>
      </c>
      <c r="B12911" s="186" t="s">
        <v>12334</v>
      </c>
      <c r="C12911" s="186" t="s">
        <v>14</v>
      </c>
      <c r="D12911" s="188" t="s">
        <v>5452</v>
      </c>
    </row>
    <row r="12912" spans="1:4">
      <c r="A12912" s="186" t="s">
        <v>40950</v>
      </c>
      <c r="B12912" s="186" t="s">
        <v>17</v>
      </c>
      <c r="C12912" s="186" t="s">
        <v>14</v>
      </c>
      <c r="D12912" s="188" t="s">
        <v>14538</v>
      </c>
    </row>
    <row r="12913" spans="1:4">
      <c r="A12913" s="186" t="s">
        <v>12335</v>
      </c>
      <c r="B12913" s="186" t="s">
        <v>12336</v>
      </c>
      <c r="C12913" s="186" t="s">
        <v>14</v>
      </c>
      <c r="D12913" s="188" t="s">
        <v>14253</v>
      </c>
    </row>
    <row r="12914" spans="1:4">
      <c r="A12914" s="189">
        <v>10500</v>
      </c>
      <c r="B12914" s="186" t="s">
        <v>12337</v>
      </c>
      <c r="C12914" s="186" t="s">
        <v>14</v>
      </c>
      <c r="D12914" s="188" t="s">
        <v>5452</v>
      </c>
    </row>
    <row r="12915" spans="1:4">
      <c r="A12915" s="186" t="s">
        <v>12339</v>
      </c>
      <c r="B12915" s="186" t="s">
        <v>12340</v>
      </c>
      <c r="C12915" s="186" t="s">
        <v>14</v>
      </c>
      <c r="D12915" s="188" t="s">
        <v>5452</v>
      </c>
    </row>
    <row r="12916" spans="1:4">
      <c r="A12916" s="186" t="s">
        <v>40951</v>
      </c>
      <c r="B12916" s="186" t="s">
        <v>12342</v>
      </c>
      <c r="C12916" s="186" t="s">
        <v>14</v>
      </c>
      <c r="D12916" s="188" t="s">
        <v>1103</v>
      </c>
    </row>
    <row r="12917" spans="1:4">
      <c r="A12917" s="186" t="s">
        <v>12343</v>
      </c>
      <c r="B12917" s="186" t="s">
        <v>12344</v>
      </c>
      <c r="C12917" s="186" t="s">
        <v>14</v>
      </c>
      <c r="D12917" s="188" t="s">
        <v>2732</v>
      </c>
    </row>
    <row r="12918" spans="1:4">
      <c r="A12918" s="186" t="s">
        <v>12345</v>
      </c>
      <c r="B12918" s="186" t="s">
        <v>12346</v>
      </c>
      <c r="C12918" s="186" t="s">
        <v>14</v>
      </c>
      <c r="D12918" s="188" t="s">
        <v>14830</v>
      </c>
    </row>
    <row r="12919" spans="1:4">
      <c r="A12919" s="186" t="s">
        <v>40952</v>
      </c>
      <c r="B12919" s="186" t="s">
        <v>12251</v>
      </c>
      <c r="C12919" s="186" t="s">
        <v>14</v>
      </c>
      <c r="D12919" s="188" t="s">
        <v>33525</v>
      </c>
    </row>
    <row r="12920" spans="1:4">
      <c r="A12920" s="186" t="s">
        <v>12349</v>
      </c>
      <c r="B12920" s="186" t="s">
        <v>22744</v>
      </c>
      <c r="C12920" s="186" t="s">
        <v>14</v>
      </c>
      <c r="D12920" s="188" t="s">
        <v>5452</v>
      </c>
    </row>
    <row r="12921" spans="1:4">
      <c r="A12921" s="189">
        <v>12890</v>
      </c>
      <c r="B12921" s="186" t="s">
        <v>23099</v>
      </c>
      <c r="C12921" s="186" t="s">
        <v>14</v>
      </c>
      <c r="D12921" s="188" t="s">
        <v>2732</v>
      </c>
    </row>
    <row r="12922" spans="1:4">
      <c r="A12922" s="186" t="s">
        <v>12351</v>
      </c>
      <c r="B12922" s="186" t="s">
        <v>12352</v>
      </c>
      <c r="C12922" s="186" t="s">
        <v>14</v>
      </c>
      <c r="D12922" s="188" t="s">
        <v>5452</v>
      </c>
    </row>
    <row r="12923" spans="1:4">
      <c r="A12923" s="189">
        <v>12950</v>
      </c>
      <c r="B12923" s="186" t="s">
        <v>40953</v>
      </c>
      <c r="C12923" s="186" t="s">
        <v>14</v>
      </c>
      <c r="D12923" s="188" t="s">
        <v>20763</v>
      </c>
    </row>
    <row r="12924" spans="1:4">
      <c r="A12924" s="186" t="s">
        <v>12353</v>
      </c>
      <c r="B12924" s="186" t="s">
        <v>12354</v>
      </c>
      <c r="C12924" s="186" t="s">
        <v>14</v>
      </c>
      <c r="D12924" s="188" t="s">
        <v>2732</v>
      </c>
    </row>
    <row r="12925" spans="1:4">
      <c r="A12925" s="186" t="s">
        <v>12365</v>
      </c>
      <c r="B12925" s="186" t="s">
        <v>22522</v>
      </c>
      <c r="C12925" s="186" t="s">
        <v>14</v>
      </c>
      <c r="D12925" s="188" t="s">
        <v>2732</v>
      </c>
    </row>
    <row r="12926" spans="1:4">
      <c r="A12926" s="186" t="s">
        <v>12355</v>
      </c>
      <c r="B12926" s="186" t="s">
        <v>22710</v>
      </c>
      <c r="C12926" s="186" t="s">
        <v>14</v>
      </c>
      <c r="D12926" s="188" t="s">
        <v>2732</v>
      </c>
    </row>
    <row r="12927" spans="1:4">
      <c r="A12927" s="186" t="s">
        <v>12356</v>
      </c>
      <c r="B12927" s="186" t="s">
        <v>12357</v>
      </c>
      <c r="C12927" s="186" t="s">
        <v>14</v>
      </c>
      <c r="D12927" s="188" t="s">
        <v>2732</v>
      </c>
    </row>
    <row r="12928" spans="1:4">
      <c r="A12928" s="186" t="s">
        <v>12358</v>
      </c>
      <c r="B12928" s="186" t="s">
        <v>12359</v>
      </c>
      <c r="C12928" s="186" t="s">
        <v>14</v>
      </c>
      <c r="D12928" s="188" t="s">
        <v>2732</v>
      </c>
    </row>
    <row r="12929" spans="1:4">
      <c r="A12929" s="186" t="s">
        <v>12360</v>
      </c>
      <c r="B12929" s="186" t="s">
        <v>22833</v>
      </c>
      <c r="C12929" s="186" t="s">
        <v>14</v>
      </c>
      <c r="D12929" s="188" t="s">
        <v>17140</v>
      </c>
    </row>
    <row r="12930" spans="1:4">
      <c r="A12930" s="189">
        <v>13160</v>
      </c>
      <c r="B12930" s="186" t="s">
        <v>23334</v>
      </c>
      <c r="C12930" s="186" t="s">
        <v>14</v>
      </c>
      <c r="D12930" s="188" t="s">
        <v>5452</v>
      </c>
    </row>
    <row r="12931" spans="1:4">
      <c r="A12931" s="186" t="s">
        <v>12361</v>
      </c>
      <c r="B12931" s="186" t="s">
        <v>12362</v>
      </c>
      <c r="C12931" s="186" t="s">
        <v>14</v>
      </c>
      <c r="D12931" s="188" t="s">
        <v>7077</v>
      </c>
    </row>
    <row r="12932" spans="1:4">
      <c r="A12932" s="186" t="s">
        <v>12363</v>
      </c>
      <c r="B12932" s="186" t="s">
        <v>12364</v>
      </c>
      <c r="C12932" s="186" t="s">
        <v>14</v>
      </c>
      <c r="D12932" s="188" t="s">
        <v>7077</v>
      </c>
    </row>
    <row r="12933" spans="1:4">
      <c r="A12933" s="189">
        <v>10501</v>
      </c>
      <c r="B12933" s="186" t="s">
        <v>12366</v>
      </c>
      <c r="C12933" s="186" t="s">
        <v>14</v>
      </c>
      <c r="D12933" s="188" t="s">
        <v>5452</v>
      </c>
    </row>
    <row r="12934" spans="1:4">
      <c r="A12934" s="186" t="s">
        <v>12367</v>
      </c>
      <c r="B12934" s="186" t="s">
        <v>12368</v>
      </c>
      <c r="C12934" s="186" t="s">
        <v>14</v>
      </c>
      <c r="D12934" s="188" t="s">
        <v>2732</v>
      </c>
    </row>
    <row r="12935" spans="1:4">
      <c r="A12935" s="186" t="s">
        <v>12370</v>
      </c>
      <c r="B12935" s="186" t="s">
        <v>12369</v>
      </c>
      <c r="C12935" s="186" t="s">
        <v>14</v>
      </c>
      <c r="D12935" s="188" t="s">
        <v>5452</v>
      </c>
    </row>
    <row r="12936" spans="1:4">
      <c r="A12936" s="186" t="s">
        <v>40954</v>
      </c>
      <c r="B12936" s="186" t="s">
        <v>12371</v>
      </c>
      <c r="C12936" s="186" t="s">
        <v>14</v>
      </c>
      <c r="D12936" s="188" t="s">
        <v>5452</v>
      </c>
    </row>
    <row r="12937" spans="1:4">
      <c r="A12937" s="189">
        <v>10502</v>
      </c>
      <c r="B12937" s="186" t="s">
        <v>12372</v>
      </c>
      <c r="C12937" s="186" t="s">
        <v>14</v>
      </c>
      <c r="D12937" s="188" t="s">
        <v>5452</v>
      </c>
    </row>
    <row r="12938" spans="1:4">
      <c r="A12938" s="186" t="s">
        <v>204</v>
      </c>
      <c r="B12938" s="186" t="s">
        <v>11796</v>
      </c>
      <c r="C12938" s="186" t="s">
        <v>34116</v>
      </c>
    </row>
    <row r="12940" spans="1:4">
      <c r="C12940" s="184" t="s">
        <v>34071</v>
      </c>
      <c r="D12940" s="185" t="s">
        <v>114</v>
      </c>
    </row>
    <row r="12941" spans="1:4">
      <c r="A12941" s="184"/>
    </row>
    <row r="12942" spans="1:4">
      <c r="D12942" s="184" t="s">
        <v>34072</v>
      </c>
    </row>
    <row r="12943" spans="1:4">
      <c r="A12943" s="184"/>
    </row>
    <row r="12944" spans="1:4">
      <c r="A12944" s="184"/>
      <c r="B12944" s="184" t="s">
        <v>34073</v>
      </c>
      <c r="C12944" s="184" t="s">
        <v>34074</v>
      </c>
      <c r="D12944" s="184" t="s">
        <v>34075</v>
      </c>
    </row>
    <row r="12945" spans="1:4">
      <c r="B12945" s="184" t="s">
        <v>34076</v>
      </c>
      <c r="C12945" s="184" t="s">
        <v>107</v>
      </c>
      <c r="D12945" s="184" t="s">
        <v>34077</v>
      </c>
    </row>
    <row r="12946" spans="1:4">
      <c r="A12946" s="186" t="s">
        <v>40937</v>
      </c>
    </row>
    <row r="12947" spans="1:4">
      <c r="A12947" s="186" t="s">
        <v>40955</v>
      </c>
      <c r="B12947" s="186" t="s">
        <v>40956</v>
      </c>
      <c r="C12947" s="186" t="s">
        <v>14</v>
      </c>
      <c r="D12947" s="188" t="s">
        <v>7979</v>
      </c>
    </row>
    <row r="12948" spans="1:4">
      <c r="A12948" s="186" t="s">
        <v>12391</v>
      </c>
      <c r="B12948" s="186" t="s">
        <v>12392</v>
      </c>
      <c r="C12948" s="186" t="s">
        <v>14</v>
      </c>
      <c r="D12948" s="188" t="s">
        <v>11201</v>
      </c>
    </row>
    <row r="12949" spans="1:4">
      <c r="A12949" s="186" t="s">
        <v>12374</v>
      </c>
      <c r="B12949" s="186" t="s">
        <v>22637</v>
      </c>
      <c r="C12949" s="186" t="s">
        <v>14</v>
      </c>
      <c r="D12949" s="188" t="s">
        <v>18989</v>
      </c>
    </row>
    <row r="12950" spans="1:4">
      <c r="A12950" s="186" t="s">
        <v>12375</v>
      </c>
      <c r="B12950" s="186" t="s">
        <v>15</v>
      </c>
      <c r="C12950" s="186" t="s">
        <v>14</v>
      </c>
      <c r="D12950" s="188" t="s">
        <v>5452</v>
      </c>
    </row>
    <row r="12951" spans="1:4">
      <c r="A12951" s="186" t="s">
        <v>12376</v>
      </c>
      <c r="B12951" s="186" t="s">
        <v>12377</v>
      </c>
      <c r="C12951" s="186" t="s">
        <v>14</v>
      </c>
      <c r="D12951" s="188" t="s">
        <v>2944</v>
      </c>
    </row>
    <row r="12952" spans="1:4">
      <c r="A12952" s="186" t="s">
        <v>12378</v>
      </c>
      <c r="B12952" s="186" t="s">
        <v>16</v>
      </c>
      <c r="C12952" s="186" t="s">
        <v>14</v>
      </c>
      <c r="D12952" s="188" t="s">
        <v>5452</v>
      </c>
    </row>
    <row r="12953" spans="1:4">
      <c r="A12953" s="186" t="s">
        <v>40957</v>
      </c>
      <c r="B12953" s="186" t="s">
        <v>12379</v>
      </c>
      <c r="C12953" s="186" t="s">
        <v>14</v>
      </c>
      <c r="D12953" s="188" t="s">
        <v>2732</v>
      </c>
    </row>
    <row r="12954" spans="1:4">
      <c r="A12954" s="186" t="s">
        <v>12394</v>
      </c>
      <c r="B12954" s="186" t="s">
        <v>12395</v>
      </c>
      <c r="C12954" s="186" t="s">
        <v>14</v>
      </c>
      <c r="D12954" s="188" t="s">
        <v>3887</v>
      </c>
    </row>
    <row r="12955" spans="1:4">
      <c r="A12955" s="189">
        <v>12960</v>
      </c>
      <c r="B12955" s="186" t="s">
        <v>23148</v>
      </c>
      <c r="C12955" s="186" t="s">
        <v>14</v>
      </c>
      <c r="D12955" s="188" t="s">
        <v>1116</v>
      </c>
    </row>
    <row r="12956" spans="1:4">
      <c r="A12956" s="186" t="s">
        <v>12397</v>
      </c>
      <c r="B12956" s="186" t="s">
        <v>22878</v>
      </c>
      <c r="C12956" s="186" t="s">
        <v>14</v>
      </c>
      <c r="D12956" s="188" t="s">
        <v>18761</v>
      </c>
    </row>
    <row r="12957" spans="1:4">
      <c r="A12957" s="186" t="s">
        <v>12398</v>
      </c>
      <c r="B12957" s="186" t="s">
        <v>40958</v>
      </c>
      <c r="C12957" s="186" t="s">
        <v>14</v>
      </c>
      <c r="D12957" s="188" t="s">
        <v>3887</v>
      </c>
    </row>
    <row r="12958" spans="1:4">
      <c r="A12958" s="186" t="s">
        <v>40959</v>
      </c>
      <c r="B12958" s="186" t="s">
        <v>40960</v>
      </c>
      <c r="C12958" s="186" t="s">
        <v>14</v>
      </c>
      <c r="D12958" s="188" t="s">
        <v>15636</v>
      </c>
    </row>
    <row r="12959" spans="1:4">
      <c r="A12959" s="186" t="s">
        <v>12380</v>
      </c>
      <c r="B12959" s="186" t="s">
        <v>12381</v>
      </c>
      <c r="C12959" s="186" t="s">
        <v>14</v>
      </c>
      <c r="D12959" s="188" t="s">
        <v>5452</v>
      </c>
    </row>
    <row r="12960" spans="1:4">
      <c r="A12960" s="189">
        <v>12889</v>
      </c>
      <c r="B12960" s="186" t="s">
        <v>23098</v>
      </c>
      <c r="C12960" s="186" t="s">
        <v>14</v>
      </c>
      <c r="D12960" s="188" t="s">
        <v>5452</v>
      </c>
    </row>
    <row r="12961" spans="1:4">
      <c r="A12961" s="186" t="s">
        <v>12382</v>
      </c>
      <c r="B12961" s="186" t="s">
        <v>22711</v>
      </c>
      <c r="C12961" s="186" t="s">
        <v>14</v>
      </c>
      <c r="D12961" s="188" t="s">
        <v>2944</v>
      </c>
    </row>
    <row r="12962" spans="1:4">
      <c r="A12962" s="186" t="s">
        <v>40961</v>
      </c>
    </row>
    <row r="12963" spans="1:4">
      <c r="A12963" s="189">
        <v>10734</v>
      </c>
      <c r="B12963" s="186" t="s">
        <v>12285</v>
      </c>
      <c r="C12963" s="186" t="s">
        <v>57</v>
      </c>
      <c r="D12963" s="187" t="s">
        <v>40962</v>
      </c>
    </row>
    <row r="12964" spans="1:4">
      <c r="A12964" s="189">
        <v>10522</v>
      </c>
      <c r="B12964" s="186" t="s">
        <v>12287</v>
      </c>
      <c r="C12964" s="186" t="s">
        <v>57</v>
      </c>
      <c r="D12964" s="187" t="s">
        <v>40962</v>
      </c>
    </row>
    <row r="12965" spans="1:4">
      <c r="A12965" s="189">
        <v>10518</v>
      </c>
      <c r="B12965" s="186" t="s">
        <v>12306</v>
      </c>
      <c r="C12965" s="186" t="s">
        <v>57</v>
      </c>
      <c r="D12965" s="187" t="s">
        <v>40962</v>
      </c>
    </row>
    <row r="12966" spans="1:4">
      <c r="A12966" s="186" t="s">
        <v>12383</v>
      </c>
      <c r="B12966" s="186" t="s">
        <v>40963</v>
      </c>
      <c r="C12966" s="186" t="s">
        <v>57</v>
      </c>
      <c r="D12966" s="187" t="s">
        <v>40964</v>
      </c>
    </row>
    <row r="12967" spans="1:4">
      <c r="A12967" s="189">
        <v>10195</v>
      </c>
      <c r="B12967" s="186" t="s">
        <v>40965</v>
      </c>
      <c r="C12967" s="186" t="s">
        <v>57</v>
      </c>
      <c r="D12967" s="187" t="s">
        <v>40966</v>
      </c>
    </row>
    <row r="12968" spans="1:4">
      <c r="A12968" s="189">
        <v>13022</v>
      </c>
      <c r="B12968" s="186" t="s">
        <v>40967</v>
      </c>
      <c r="C12968" s="186" t="s">
        <v>57</v>
      </c>
      <c r="D12968" s="187" t="s">
        <v>40968</v>
      </c>
    </row>
    <row r="12969" spans="1:4">
      <c r="A12969" s="189">
        <v>10731</v>
      </c>
      <c r="B12969" s="186" t="s">
        <v>12385</v>
      </c>
      <c r="C12969" s="186" t="s">
        <v>57</v>
      </c>
      <c r="D12969" s="190" t="s">
        <v>40969</v>
      </c>
    </row>
    <row r="12970" spans="1:4">
      <c r="A12970" s="189">
        <v>10730</v>
      </c>
      <c r="B12970" s="186" t="s">
        <v>12386</v>
      </c>
      <c r="C12970" s="186" t="s">
        <v>57</v>
      </c>
      <c r="D12970" s="190" t="s">
        <v>40969</v>
      </c>
    </row>
    <row r="12971" spans="1:4">
      <c r="A12971" s="189">
        <v>10729</v>
      </c>
      <c r="B12971" s="186" t="s">
        <v>12389</v>
      </c>
      <c r="C12971" s="186" t="s">
        <v>57</v>
      </c>
      <c r="D12971" s="190" t="s">
        <v>40969</v>
      </c>
    </row>
    <row r="12972" spans="1:4">
      <c r="A12972" s="189">
        <v>10733</v>
      </c>
      <c r="B12972" s="186" t="s">
        <v>40970</v>
      </c>
      <c r="C12972" s="186" t="s">
        <v>57</v>
      </c>
      <c r="D12972" s="187" t="s">
        <v>40971</v>
      </c>
    </row>
    <row r="12973" spans="1:4">
      <c r="A12973" s="189">
        <v>10732</v>
      </c>
      <c r="B12973" s="186" t="s">
        <v>40972</v>
      </c>
      <c r="C12973" s="186" t="s">
        <v>57</v>
      </c>
      <c r="D12973" s="187" t="s">
        <v>40971</v>
      </c>
    </row>
    <row r="12974" spans="1:4">
      <c r="A12974" s="189">
        <v>10526</v>
      </c>
      <c r="B12974" s="186" t="s">
        <v>12348</v>
      </c>
      <c r="C12974" s="186" t="s">
        <v>57</v>
      </c>
      <c r="D12974" s="187" t="s">
        <v>40962</v>
      </c>
    </row>
    <row r="12975" spans="1:4">
      <c r="A12975" s="189">
        <v>10527</v>
      </c>
      <c r="B12975" s="186" t="s">
        <v>12350</v>
      </c>
      <c r="C12975" s="186" t="s">
        <v>57</v>
      </c>
      <c r="D12975" s="187" t="s">
        <v>40973</v>
      </c>
    </row>
    <row r="12976" spans="1:4">
      <c r="A12976" s="189">
        <v>10391</v>
      </c>
      <c r="B12976" s="186" t="s">
        <v>12369</v>
      </c>
      <c r="C12976" s="186" t="s">
        <v>57</v>
      </c>
      <c r="D12976" s="187" t="s">
        <v>40962</v>
      </c>
    </row>
    <row r="12977" spans="1:4">
      <c r="A12977" s="189">
        <v>10515</v>
      </c>
      <c r="B12977" s="186" t="s">
        <v>12393</v>
      </c>
      <c r="C12977" s="186" t="s">
        <v>57</v>
      </c>
      <c r="D12977" s="190" t="s">
        <v>40878</v>
      </c>
    </row>
    <row r="12978" spans="1:4">
      <c r="A12978" s="189">
        <v>10523</v>
      </c>
      <c r="B12978" s="186" t="s">
        <v>16</v>
      </c>
      <c r="C12978" s="186" t="s">
        <v>57</v>
      </c>
      <c r="D12978" s="187" t="s">
        <v>40962</v>
      </c>
    </row>
    <row r="12979" spans="1:4">
      <c r="A12979" s="189">
        <v>10162</v>
      </c>
      <c r="B12979" s="186" t="s">
        <v>40974</v>
      </c>
      <c r="C12979" s="186" t="s">
        <v>57</v>
      </c>
      <c r="D12979" s="187" t="s">
        <v>40966</v>
      </c>
    </row>
    <row r="12980" spans="1:4">
      <c r="A12980" s="186" t="s">
        <v>12396</v>
      </c>
      <c r="B12980" s="186" t="s">
        <v>22801</v>
      </c>
      <c r="C12980" s="186" t="s">
        <v>57</v>
      </c>
      <c r="D12980" s="187" t="s">
        <v>40975</v>
      </c>
    </row>
    <row r="12981" spans="1:4">
      <c r="A12981" s="189">
        <v>10163</v>
      </c>
      <c r="B12981" s="186" t="s">
        <v>40976</v>
      </c>
      <c r="C12981" s="186" t="s">
        <v>57</v>
      </c>
      <c r="D12981" s="187" t="s">
        <v>40977</v>
      </c>
    </row>
    <row r="12982" spans="1:4">
      <c r="A12982" s="189">
        <v>10152</v>
      </c>
      <c r="B12982" s="186" t="s">
        <v>40978</v>
      </c>
      <c r="C12982" s="186" t="s">
        <v>57</v>
      </c>
      <c r="D12982" s="187" t="s">
        <v>40979</v>
      </c>
    </row>
    <row r="12983" spans="1:4">
      <c r="A12983" s="189">
        <v>13021</v>
      </c>
      <c r="B12983" s="186" t="s">
        <v>40980</v>
      </c>
      <c r="C12983" s="186" t="s">
        <v>57</v>
      </c>
      <c r="D12983" s="187" t="s">
        <v>40981</v>
      </c>
    </row>
    <row r="12984" spans="1:4">
      <c r="A12984" s="186" t="s">
        <v>12399</v>
      </c>
      <c r="B12984" s="186" t="s">
        <v>40982</v>
      </c>
      <c r="C12984" s="186" t="s">
        <v>57</v>
      </c>
      <c r="D12984" s="187" t="s">
        <v>40975</v>
      </c>
    </row>
    <row r="12985" spans="1:4">
      <c r="A12985" s="186" t="s">
        <v>12400</v>
      </c>
      <c r="B12985" s="186" t="s">
        <v>40983</v>
      </c>
      <c r="C12985" s="186" t="s">
        <v>57</v>
      </c>
      <c r="D12985" s="187" t="s">
        <v>40984</v>
      </c>
    </row>
    <row r="12986" spans="1:4">
      <c r="A12986" s="189">
        <v>10151</v>
      </c>
      <c r="B12986" s="186" t="s">
        <v>40985</v>
      </c>
      <c r="C12986" s="186" t="s">
        <v>57</v>
      </c>
      <c r="D12986" s="187" t="s">
        <v>40986</v>
      </c>
    </row>
    <row r="12987" spans="1:4">
      <c r="A12987" s="189">
        <v>10150</v>
      </c>
      <c r="B12987" s="186" t="s">
        <v>40987</v>
      </c>
      <c r="C12987" s="186" t="s">
        <v>57</v>
      </c>
      <c r="D12987" s="187" t="s">
        <v>40988</v>
      </c>
    </row>
    <row r="12988" spans="1:4">
      <c r="A12988" s="189">
        <v>10521</v>
      </c>
      <c r="B12988" s="186" t="s">
        <v>22711</v>
      </c>
      <c r="C12988" s="186" t="s">
        <v>57</v>
      </c>
      <c r="D12988" s="190" t="s">
        <v>40878</v>
      </c>
    </row>
    <row r="12989" spans="1:4">
      <c r="A12989" s="186" t="s">
        <v>40989</v>
      </c>
    </row>
    <row r="12990" spans="1:4">
      <c r="A12990" s="186" t="s">
        <v>12401</v>
      </c>
      <c r="B12990" s="186" t="s">
        <v>40990</v>
      </c>
      <c r="C12990" s="186" t="s">
        <v>57</v>
      </c>
      <c r="D12990" s="187" t="s">
        <v>40966</v>
      </c>
    </row>
    <row r="12991" spans="1:4">
      <c r="A12991" s="186" t="s">
        <v>12402</v>
      </c>
      <c r="B12991" s="186" t="s">
        <v>40990</v>
      </c>
      <c r="C12991" s="186" t="s">
        <v>14</v>
      </c>
      <c r="D12991" s="188" t="s">
        <v>21822</v>
      </c>
    </row>
    <row r="12992" spans="1:4">
      <c r="A12992" s="186" t="s">
        <v>12403</v>
      </c>
      <c r="B12992" s="186" t="s">
        <v>40991</v>
      </c>
      <c r="C12992" s="186" t="s">
        <v>57</v>
      </c>
      <c r="D12992" s="187" t="s">
        <v>40986</v>
      </c>
    </row>
    <row r="12993" spans="1:4">
      <c r="A12993" s="186" t="s">
        <v>12404</v>
      </c>
      <c r="B12993" s="186" t="s">
        <v>40992</v>
      </c>
      <c r="C12993" s="186" t="s">
        <v>14</v>
      </c>
      <c r="D12993" s="188" t="s">
        <v>40993</v>
      </c>
    </row>
    <row r="12994" spans="1:4">
      <c r="A12994" s="186" t="s">
        <v>40994</v>
      </c>
    </row>
    <row r="12995" spans="1:4">
      <c r="A12995" s="189">
        <v>10453</v>
      </c>
      <c r="B12995" s="186" t="s">
        <v>22193</v>
      </c>
      <c r="C12995" s="186" t="s">
        <v>14</v>
      </c>
      <c r="D12995" s="188" t="s">
        <v>5452</v>
      </c>
    </row>
    <row r="12996" spans="1:4">
      <c r="A12996" s="189">
        <v>12529</v>
      </c>
      <c r="B12996" s="186" t="s">
        <v>22194</v>
      </c>
      <c r="C12996" s="186" t="s">
        <v>14</v>
      </c>
      <c r="D12996" s="188" t="s">
        <v>3631</v>
      </c>
    </row>
    <row r="12997" spans="1:4">
      <c r="A12997" s="189">
        <v>12528</v>
      </c>
      <c r="B12997" s="186" t="s">
        <v>22195</v>
      </c>
      <c r="C12997" s="186" t="s">
        <v>311</v>
      </c>
      <c r="D12997" s="187" t="s">
        <v>40995</v>
      </c>
    </row>
    <row r="12998" spans="1:4">
      <c r="A12998" s="186" t="s">
        <v>40996</v>
      </c>
    </row>
    <row r="12999" spans="1:4">
      <c r="A12999" s="186" t="s">
        <v>12405</v>
      </c>
      <c r="B12999" s="186" t="s">
        <v>40997</v>
      </c>
      <c r="C12999" s="186" t="s">
        <v>14</v>
      </c>
      <c r="D12999" s="188" t="s">
        <v>10844</v>
      </c>
    </row>
    <row r="13000" spans="1:4">
      <c r="B13000" s="186" t="s">
        <v>12406</v>
      </c>
    </row>
    <row r="13001" spans="1:4">
      <c r="A13001" s="186" t="s">
        <v>12407</v>
      </c>
      <c r="B13001" s="186" t="s">
        <v>40998</v>
      </c>
      <c r="C13001" s="186" t="s">
        <v>14</v>
      </c>
      <c r="D13001" s="188" t="s">
        <v>4800</v>
      </c>
    </row>
    <row r="13002" spans="1:4">
      <c r="B13002" s="186" t="s">
        <v>40999</v>
      </c>
    </row>
    <row r="13003" spans="1:4">
      <c r="A13003" s="186" t="s">
        <v>12408</v>
      </c>
      <c r="B13003" s="186" t="s">
        <v>41000</v>
      </c>
      <c r="C13003" s="186" t="s">
        <v>12409</v>
      </c>
      <c r="D13003" s="186">
        <v>10</v>
      </c>
    </row>
    <row r="13004" spans="1:4">
      <c r="B13004" s="186" t="s">
        <v>41001</v>
      </c>
    </row>
    <row r="13005" spans="1:4">
      <c r="A13005" s="186" t="s">
        <v>12410</v>
      </c>
      <c r="B13005" s="186" t="s">
        <v>12411</v>
      </c>
      <c r="C13005" s="186" t="s">
        <v>12412</v>
      </c>
      <c r="D13005" s="186" t="s">
        <v>645</v>
      </c>
    </row>
    <row r="13006" spans="1:4">
      <c r="A13006" s="186" t="s">
        <v>41002</v>
      </c>
      <c r="B13006" s="186" t="s">
        <v>41003</v>
      </c>
      <c r="C13006" s="186" t="s">
        <v>12413</v>
      </c>
      <c r="D13006" s="186">
        <v>3.33</v>
      </c>
    </row>
    <row r="13007" spans="1:4">
      <c r="B13007" s="186" t="s">
        <v>41004</v>
      </c>
    </row>
    <row r="13008" spans="1:4">
      <c r="A13008" s="189">
        <v>10939</v>
      </c>
      <c r="B13008" s="186" t="s">
        <v>12414</v>
      </c>
      <c r="C13008" s="186" t="s">
        <v>14</v>
      </c>
      <c r="D13008" s="186" t="s">
        <v>6475</v>
      </c>
    </row>
    <row r="13009" spans="1:4">
      <c r="A13009" s="189">
        <v>11160</v>
      </c>
      <c r="B13009" s="186" t="s">
        <v>41005</v>
      </c>
      <c r="C13009" s="186" t="s">
        <v>228</v>
      </c>
      <c r="D13009" s="188" t="s">
        <v>22903</v>
      </c>
    </row>
    <row r="13010" spans="1:4">
      <c r="B13010" s="186" t="s">
        <v>41006</v>
      </c>
    </row>
    <row r="13011" spans="1:4">
      <c r="A13011" s="189">
        <v>10389</v>
      </c>
      <c r="B13011" s="186" t="s">
        <v>12415</v>
      </c>
      <c r="C13011" s="186" t="s">
        <v>57</v>
      </c>
      <c r="D13011" s="188" t="s">
        <v>22903</v>
      </c>
    </row>
    <row r="13012" spans="1:4">
      <c r="A13012" s="189">
        <v>10390</v>
      </c>
      <c r="B13012" s="186" t="s">
        <v>12416</v>
      </c>
      <c r="C13012" s="186" t="s">
        <v>57</v>
      </c>
      <c r="D13012" s="188" t="s">
        <v>22904</v>
      </c>
    </row>
    <row r="13013" spans="1:4">
      <c r="A13013" s="186" t="s">
        <v>204</v>
      </c>
      <c r="B13013" s="186" t="s">
        <v>11852</v>
      </c>
      <c r="C13013" s="186" t="s">
        <v>34116</v>
      </c>
    </row>
    <row r="13015" spans="1:4">
      <c r="C13015" s="184" t="s">
        <v>34071</v>
      </c>
      <c r="D13015" s="185" t="s">
        <v>114</v>
      </c>
    </row>
    <row r="13016" spans="1:4">
      <c r="A13016" s="184"/>
    </row>
    <row r="13017" spans="1:4">
      <c r="D13017" s="184" t="s">
        <v>34072</v>
      </c>
    </row>
    <row r="13018" spans="1:4">
      <c r="A13018" s="184"/>
    </row>
    <row r="13019" spans="1:4">
      <c r="A13019" s="184"/>
      <c r="B13019" s="184" t="s">
        <v>34073</v>
      </c>
      <c r="C13019" s="184" t="s">
        <v>34074</v>
      </c>
      <c r="D13019" s="184" t="s">
        <v>34075</v>
      </c>
    </row>
    <row r="13020" spans="1:4">
      <c r="B13020" s="184" t="s">
        <v>34076</v>
      </c>
      <c r="C13020" s="184" t="s">
        <v>107</v>
      </c>
      <c r="D13020" s="184" t="s">
        <v>34077</v>
      </c>
    </row>
    <row r="13021" spans="1:4">
      <c r="A13021" s="186" t="s">
        <v>40996</v>
      </c>
    </row>
    <row r="13022" spans="1:4">
      <c r="A13022" s="186" t="s">
        <v>41007</v>
      </c>
      <c r="B13022" s="186" t="s">
        <v>12417</v>
      </c>
      <c r="C13022" s="186" t="s">
        <v>14</v>
      </c>
      <c r="D13022" s="188" t="s">
        <v>3718</v>
      </c>
    </row>
    <row r="13023" spans="1:4">
      <c r="A13023" s="186" t="s">
        <v>41008</v>
      </c>
      <c r="B13023" s="186" t="s">
        <v>12418</v>
      </c>
      <c r="C13023" s="186" t="s">
        <v>14</v>
      </c>
      <c r="D13023" s="188" t="s">
        <v>250</v>
      </c>
    </row>
    <row r="13024" spans="1:4">
      <c r="A13024" s="186" t="s">
        <v>41009</v>
      </c>
      <c r="B13024" s="186" t="s">
        <v>12419</v>
      </c>
      <c r="C13024" s="186" t="s">
        <v>14</v>
      </c>
      <c r="D13024" s="188" t="s">
        <v>5954</v>
      </c>
    </row>
    <row r="13025" spans="1:4">
      <c r="A13025" s="186" t="s">
        <v>12421</v>
      </c>
      <c r="B13025" s="186" t="s">
        <v>22688</v>
      </c>
      <c r="C13025" s="186" t="s">
        <v>57</v>
      </c>
      <c r="D13025" s="188" t="s">
        <v>1692</v>
      </c>
    </row>
    <row r="13026" spans="1:4">
      <c r="A13026" s="189">
        <v>10491</v>
      </c>
      <c r="B13026" s="186" t="s">
        <v>41010</v>
      </c>
      <c r="C13026" s="186" t="s">
        <v>57</v>
      </c>
      <c r="D13026" s="190" t="s">
        <v>49</v>
      </c>
    </row>
    <row r="13027" spans="1:4">
      <c r="B13027" s="186" t="s">
        <v>41011</v>
      </c>
    </row>
    <row r="13028" spans="1:4">
      <c r="A13028" s="186" t="s">
        <v>12422</v>
      </c>
      <c r="B13028" s="186" t="s">
        <v>41012</v>
      </c>
      <c r="C13028" s="186" t="s">
        <v>57</v>
      </c>
      <c r="D13028" s="190" t="s">
        <v>49</v>
      </c>
    </row>
    <row r="13029" spans="1:4">
      <c r="B13029" s="186" t="s">
        <v>41013</v>
      </c>
    </row>
    <row r="13030" spans="1:4">
      <c r="A13030" s="189">
        <v>10490</v>
      </c>
      <c r="B13030" s="186" t="s">
        <v>41014</v>
      </c>
      <c r="C13030" s="186" t="s">
        <v>57</v>
      </c>
      <c r="D13030" s="190" t="s">
        <v>10189</v>
      </c>
    </row>
    <row r="13031" spans="1:4">
      <c r="B13031" s="186" t="s">
        <v>41015</v>
      </c>
    </row>
    <row r="13032" spans="1:4">
      <c r="A13032" s="186" t="s">
        <v>12423</v>
      </c>
      <c r="B13032" s="186" t="s">
        <v>41016</v>
      </c>
      <c r="C13032" s="186" t="s">
        <v>57</v>
      </c>
      <c r="D13032" s="190" t="s">
        <v>10202</v>
      </c>
    </row>
    <row r="13033" spans="1:4">
      <c r="B13033" s="186" t="s">
        <v>41017</v>
      </c>
    </row>
    <row r="13034" spans="1:4">
      <c r="A13034" s="189">
        <v>10553</v>
      </c>
      <c r="B13034" s="186" t="s">
        <v>12424</v>
      </c>
      <c r="C13034" s="186" t="s">
        <v>57</v>
      </c>
      <c r="D13034" s="188" t="s">
        <v>7323</v>
      </c>
    </row>
    <row r="13035" spans="1:4">
      <c r="A13035" s="186" t="s">
        <v>12425</v>
      </c>
      <c r="B13035" s="186" t="s">
        <v>41018</v>
      </c>
      <c r="C13035" s="186" t="s">
        <v>12426</v>
      </c>
      <c r="D13035" s="188" t="s">
        <v>18740</v>
      </c>
    </row>
    <row r="13036" spans="1:4">
      <c r="B13036" s="186" t="s">
        <v>41019</v>
      </c>
    </row>
    <row r="13037" spans="1:4">
      <c r="A13037" s="186" t="s">
        <v>41020</v>
      </c>
      <c r="B13037" s="186" t="s">
        <v>41021</v>
      </c>
      <c r="C13037" s="186" t="s">
        <v>12427</v>
      </c>
      <c r="D13037" s="188" t="s">
        <v>16329</v>
      </c>
    </row>
    <row r="13038" spans="1:4">
      <c r="B13038" s="186" t="s">
        <v>41022</v>
      </c>
    </row>
    <row r="13039" spans="1:4">
      <c r="A13039" s="186" t="s">
        <v>41023</v>
      </c>
      <c r="B13039" s="186" t="s">
        <v>41024</v>
      </c>
      <c r="C13039" s="186" t="s">
        <v>12428</v>
      </c>
      <c r="D13039" s="186" t="s">
        <v>6475</v>
      </c>
    </row>
    <row r="13040" spans="1:4">
      <c r="B13040" s="186" t="s">
        <v>319</v>
      </c>
    </row>
    <row r="13041" spans="1:4">
      <c r="A13041" s="186" t="s">
        <v>41025</v>
      </c>
      <c r="B13041" s="186" t="s">
        <v>41026</v>
      </c>
      <c r="C13041" s="186" t="s">
        <v>8</v>
      </c>
      <c r="D13041" s="186" t="s">
        <v>5668</v>
      </c>
    </row>
    <row r="13042" spans="1:4">
      <c r="B13042" s="186" t="s">
        <v>41027</v>
      </c>
    </row>
    <row r="13043" spans="1:4">
      <c r="A13043" s="189">
        <v>10373</v>
      </c>
      <c r="B13043" s="186" t="s">
        <v>41028</v>
      </c>
      <c r="C13043" s="186" t="s">
        <v>12426</v>
      </c>
      <c r="D13043" s="188" t="s">
        <v>18913</v>
      </c>
    </row>
    <row r="13044" spans="1:4">
      <c r="B13044" s="186" t="s">
        <v>41029</v>
      </c>
    </row>
    <row r="13045" spans="1:4">
      <c r="A13045" s="186" t="s">
        <v>12429</v>
      </c>
      <c r="B13045" s="186" t="s">
        <v>12430</v>
      </c>
      <c r="C13045" s="186" t="s">
        <v>14</v>
      </c>
      <c r="D13045" s="188" t="s">
        <v>2965</v>
      </c>
    </row>
    <row r="13046" spans="1:4">
      <c r="A13046" s="186" t="s">
        <v>41030</v>
      </c>
      <c r="B13046" s="186" t="s">
        <v>12431</v>
      </c>
      <c r="C13046" s="186" t="s">
        <v>14</v>
      </c>
      <c r="D13046" s="188" t="s">
        <v>15390</v>
      </c>
    </row>
    <row r="13047" spans="1:4">
      <c r="A13047" s="189">
        <v>11296</v>
      </c>
      <c r="B13047" s="186" t="s">
        <v>12432</v>
      </c>
      <c r="C13047" s="186" t="s">
        <v>57</v>
      </c>
      <c r="D13047" s="187" t="s">
        <v>22934</v>
      </c>
    </row>
    <row r="13048" spans="1:4">
      <c r="A13048" s="189">
        <v>11306</v>
      </c>
      <c r="B13048" s="186" t="s">
        <v>41031</v>
      </c>
      <c r="C13048" s="186" t="s">
        <v>57</v>
      </c>
      <c r="D13048" s="190" t="s">
        <v>22935</v>
      </c>
    </row>
    <row r="13049" spans="1:4">
      <c r="B13049" s="186" t="s">
        <v>41032</v>
      </c>
    </row>
    <row r="13050" spans="1:4">
      <c r="B13050" s="186" t="s">
        <v>41033</v>
      </c>
    </row>
    <row r="13051" spans="1:4">
      <c r="A13051" s="189">
        <v>11293</v>
      </c>
      <c r="B13051" s="186" t="s">
        <v>41034</v>
      </c>
      <c r="C13051" s="186" t="s">
        <v>57</v>
      </c>
      <c r="D13051" s="187" t="s">
        <v>22932</v>
      </c>
    </row>
    <row r="13052" spans="1:4">
      <c r="B13052" s="186" t="s">
        <v>41035</v>
      </c>
    </row>
    <row r="13053" spans="1:4">
      <c r="A13053" s="189">
        <v>11294</v>
      </c>
      <c r="B13053" s="186" t="s">
        <v>41036</v>
      </c>
      <c r="C13053" s="186" t="s">
        <v>57</v>
      </c>
      <c r="D13053" s="187" t="s">
        <v>22933</v>
      </c>
    </row>
    <row r="13054" spans="1:4">
      <c r="B13054" s="186" t="s">
        <v>41037</v>
      </c>
    </row>
    <row r="13055" spans="1:4">
      <c r="A13055" s="189">
        <v>11161</v>
      </c>
      <c r="B13055" s="186" t="s">
        <v>41038</v>
      </c>
      <c r="C13055" s="186" t="s">
        <v>14</v>
      </c>
      <c r="D13055" s="188" t="s">
        <v>13501</v>
      </c>
    </row>
    <row r="13056" spans="1:4">
      <c r="B13056" s="186" t="s">
        <v>41039</v>
      </c>
    </row>
    <row r="13057" spans="1:4">
      <c r="A13057" s="186" t="s">
        <v>12433</v>
      </c>
      <c r="B13057" s="186" t="s">
        <v>12434</v>
      </c>
      <c r="C13057" s="186" t="s">
        <v>14</v>
      </c>
      <c r="D13057" s="188" t="s">
        <v>22503</v>
      </c>
    </row>
    <row r="13058" spans="1:4">
      <c r="B13058" s="186" t="s">
        <v>12435</v>
      </c>
    </row>
    <row r="13059" spans="1:4">
      <c r="A13059" s="186" t="s">
        <v>12436</v>
      </c>
      <c r="B13059" s="186" t="s">
        <v>41040</v>
      </c>
      <c r="C13059" s="186" t="s">
        <v>14</v>
      </c>
      <c r="D13059" s="188" t="s">
        <v>721</v>
      </c>
    </row>
    <row r="13060" spans="1:4">
      <c r="B13060" s="186" t="s">
        <v>41041</v>
      </c>
    </row>
    <row r="13061" spans="1:4">
      <c r="A13061" s="186" t="s">
        <v>12437</v>
      </c>
      <c r="B13061" s="186" t="s">
        <v>12438</v>
      </c>
      <c r="C13061" s="186" t="s">
        <v>228</v>
      </c>
      <c r="D13061" s="188" t="s">
        <v>7261</v>
      </c>
    </row>
    <row r="13062" spans="1:4">
      <c r="A13062" s="189">
        <v>10777</v>
      </c>
      <c r="B13062" s="186" t="s">
        <v>12439</v>
      </c>
      <c r="C13062" s="186" t="s">
        <v>228</v>
      </c>
      <c r="D13062" s="186" t="s">
        <v>3413</v>
      </c>
    </row>
    <row r="13063" spans="1:4">
      <c r="A13063" s="186" t="s">
        <v>41042</v>
      </c>
      <c r="B13063" s="186" t="s">
        <v>41043</v>
      </c>
      <c r="C13063" s="186" t="s">
        <v>14</v>
      </c>
      <c r="D13063" s="187" t="s">
        <v>22857</v>
      </c>
    </row>
    <row r="13064" spans="1:4">
      <c r="B13064" s="186" t="s">
        <v>41044</v>
      </c>
    </row>
    <row r="13065" spans="1:4">
      <c r="A13065" s="189">
        <v>10528</v>
      </c>
      <c r="B13065" s="186" t="s">
        <v>12440</v>
      </c>
      <c r="C13065" s="186" t="s">
        <v>57</v>
      </c>
      <c r="D13065" s="188" t="s">
        <v>22910</v>
      </c>
    </row>
    <row r="13066" spans="1:4">
      <c r="A13066" s="186" t="s">
        <v>41045</v>
      </c>
      <c r="B13066" s="186" t="s">
        <v>41046</v>
      </c>
      <c r="C13066" s="186" t="s">
        <v>22791</v>
      </c>
      <c r="D13066" s="186">
        <v>4.58</v>
      </c>
    </row>
    <row r="13067" spans="1:4">
      <c r="B13067" s="186" t="s">
        <v>41047</v>
      </c>
    </row>
    <row r="13068" spans="1:4">
      <c r="A13068" s="186" t="s">
        <v>12441</v>
      </c>
      <c r="B13068" s="186" t="s">
        <v>41048</v>
      </c>
      <c r="C13068" s="186" t="s">
        <v>22791</v>
      </c>
      <c r="D13068" s="186">
        <v>4.58</v>
      </c>
    </row>
    <row r="13069" spans="1:4">
      <c r="B13069" s="186" t="s">
        <v>41049</v>
      </c>
    </row>
    <row r="13070" spans="1:4">
      <c r="A13070" s="186" t="s">
        <v>12442</v>
      </c>
      <c r="B13070" s="186" t="s">
        <v>41050</v>
      </c>
      <c r="C13070" s="186" t="s">
        <v>228</v>
      </c>
      <c r="D13070" s="186">
        <v>0.43</v>
      </c>
    </row>
    <row r="13071" spans="1:4">
      <c r="B13071" s="186" t="s">
        <v>41051</v>
      </c>
    </row>
    <row r="13072" spans="1:4">
      <c r="A13072" s="186" t="s">
        <v>41052</v>
      </c>
      <c r="B13072" s="186" t="s">
        <v>41050</v>
      </c>
      <c r="C13072" s="186" t="s">
        <v>22791</v>
      </c>
      <c r="D13072" s="188" t="s">
        <v>2799</v>
      </c>
    </row>
    <row r="13073" spans="1:4">
      <c r="B13073" s="186" t="s">
        <v>41047</v>
      </c>
    </row>
    <row r="13074" spans="1:4">
      <c r="A13074" s="186" t="s">
        <v>41053</v>
      </c>
      <c r="B13074" s="186" t="s">
        <v>12444</v>
      </c>
      <c r="C13074" s="186" t="s">
        <v>12</v>
      </c>
      <c r="D13074" s="188" t="s">
        <v>8577</v>
      </c>
    </row>
    <row r="13075" spans="1:4">
      <c r="A13075" s="189">
        <v>10372</v>
      </c>
      <c r="B13075" s="186" t="s">
        <v>41054</v>
      </c>
      <c r="C13075" s="186" t="s">
        <v>12445</v>
      </c>
      <c r="D13075" s="186" t="s">
        <v>3422</v>
      </c>
    </row>
    <row r="13076" spans="1:4">
      <c r="B13076" s="186" t="s">
        <v>41055</v>
      </c>
    </row>
    <row r="13077" spans="1:4">
      <c r="A13077" s="189">
        <v>10488</v>
      </c>
      <c r="B13077" s="186" t="s">
        <v>41054</v>
      </c>
      <c r="C13077" s="186" t="s">
        <v>12445</v>
      </c>
      <c r="D13077" s="186" t="s">
        <v>3413</v>
      </c>
    </row>
    <row r="13078" spans="1:4">
      <c r="B13078" s="186" t="s">
        <v>41056</v>
      </c>
    </row>
    <row r="13079" spans="1:4">
      <c r="A13079" s="189">
        <v>10172</v>
      </c>
      <c r="B13079" s="186" t="s">
        <v>41057</v>
      </c>
      <c r="C13079" s="186" t="s">
        <v>228</v>
      </c>
      <c r="D13079" s="188" t="s">
        <v>22891</v>
      </c>
    </row>
    <row r="13080" spans="1:4">
      <c r="B13080" s="186" t="s">
        <v>41058</v>
      </c>
    </row>
    <row r="13081" spans="1:4">
      <c r="A13081" s="189">
        <v>10457</v>
      </c>
      <c r="B13081" s="186" t="s">
        <v>12448</v>
      </c>
      <c r="C13081" s="186" t="s">
        <v>57</v>
      </c>
      <c r="D13081" s="188" t="s">
        <v>22907</v>
      </c>
    </row>
    <row r="13082" spans="1:4">
      <c r="A13082" s="186" t="s">
        <v>12449</v>
      </c>
      <c r="B13082" s="186" t="s">
        <v>12450</v>
      </c>
      <c r="C13082" s="186" t="s">
        <v>7</v>
      </c>
      <c r="D13082" s="188" t="s">
        <v>15802</v>
      </c>
    </row>
    <row r="13083" spans="1:4">
      <c r="A13083" s="189">
        <v>10375</v>
      </c>
      <c r="B13083" s="186" t="s">
        <v>12451</v>
      </c>
      <c r="C13083" s="186" t="s">
        <v>12</v>
      </c>
      <c r="D13083" s="188" t="s">
        <v>22902</v>
      </c>
    </row>
    <row r="13084" spans="1:4">
      <c r="A13084" s="186" t="s">
        <v>41059</v>
      </c>
    </row>
    <row r="13085" spans="1:4">
      <c r="A13085" s="186" t="s">
        <v>12452</v>
      </c>
      <c r="B13085" s="186" t="s">
        <v>12453</v>
      </c>
      <c r="C13085" s="186" t="s">
        <v>7</v>
      </c>
      <c r="D13085" s="186" t="s">
        <v>2261</v>
      </c>
    </row>
    <row r="13086" spans="1:4">
      <c r="A13086" s="189">
        <v>10332</v>
      </c>
      <c r="B13086" s="186" t="s">
        <v>12454</v>
      </c>
      <c r="C13086" s="186" t="s">
        <v>12</v>
      </c>
      <c r="D13086" s="190" t="s">
        <v>12455</v>
      </c>
    </row>
    <row r="13087" spans="1:4">
      <c r="A13087" s="186" t="s">
        <v>41060</v>
      </c>
    </row>
    <row r="13088" spans="1:4">
      <c r="A13088" s="186" t="s">
        <v>12456</v>
      </c>
      <c r="B13088" s="186" t="s">
        <v>12457</v>
      </c>
      <c r="C13088" s="186" t="s">
        <v>1486</v>
      </c>
      <c r="D13088" s="188" t="s">
        <v>18908</v>
      </c>
    </row>
    <row r="13089" spans="1:4">
      <c r="A13089" s="189">
        <v>12320</v>
      </c>
      <c r="B13089" s="186" t="s">
        <v>12459</v>
      </c>
      <c r="C13089" s="186" t="s">
        <v>12</v>
      </c>
      <c r="D13089" s="188" t="s">
        <v>20063</v>
      </c>
    </row>
    <row r="13090" spans="1:4">
      <c r="A13090" s="189">
        <v>12001</v>
      </c>
      <c r="B13090" s="186" t="s">
        <v>12464</v>
      </c>
      <c r="C13090" s="186" t="s">
        <v>14</v>
      </c>
      <c r="D13090" s="188" t="s">
        <v>20198</v>
      </c>
    </row>
    <row r="13091" spans="1:4">
      <c r="A13091" s="189">
        <v>12000</v>
      </c>
      <c r="B13091" s="186" t="s">
        <v>12465</v>
      </c>
      <c r="C13091" s="186" t="s">
        <v>12</v>
      </c>
      <c r="D13091" s="188" t="s">
        <v>50</v>
      </c>
    </row>
    <row r="13092" spans="1:4">
      <c r="A13092" s="189">
        <v>12002</v>
      </c>
      <c r="B13092" s="186" t="s">
        <v>12466</v>
      </c>
      <c r="C13092" s="186" t="s">
        <v>12</v>
      </c>
      <c r="D13092" s="190" t="s">
        <v>10189</v>
      </c>
    </row>
    <row r="13093" spans="1:4">
      <c r="A13093" s="186" t="s">
        <v>41061</v>
      </c>
      <c r="C13093" s="186" t="s">
        <v>228</v>
      </c>
      <c r="D13093" s="187" t="s">
        <v>22784</v>
      </c>
    </row>
    <row r="13094" spans="1:4">
      <c r="A13094" s="186" t="s">
        <v>204</v>
      </c>
      <c r="B13094" s="186" t="s">
        <v>11886</v>
      </c>
      <c r="C13094" s="186" t="s">
        <v>34116</v>
      </c>
    </row>
    <row r="13096" spans="1:4">
      <c r="C13096" s="184" t="s">
        <v>34071</v>
      </c>
      <c r="D13096" s="185" t="s">
        <v>114</v>
      </c>
    </row>
    <row r="13097" spans="1:4">
      <c r="A13097" s="184"/>
    </row>
    <row r="13098" spans="1:4">
      <c r="D13098" s="184" t="s">
        <v>34072</v>
      </c>
    </row>
    <row r="13099" spans="1:4">
      <c r="A13099" s="184"/>
    </row>
    <row r="13100" spans="1:4">
      <c r="A13100" s="184"/>
      <c r="B13100" s="184" t="s">
        <v>34073</v>
      </c>
      <c r="C13100" s="184" t="s">
        <v>34074</v>
      </c>
      <c r="D13100" s="184" t="s">
        <v>34075</v>
      </c>
    </row>
    <row r="13101" spans="1:4">
      <c r="B13101" s="184" t="s">
        <v>34076</v>
      </c>
      <c r="C13101" s="184" t="s">
        <v>107</v>
      </c>
      <c r="D13101" s="184" t="s">
        <v>34077</v>
      </c>
    </row>
    <row r="13102" spans="1:4">
      <c r="A13102" s="186" t="s">
        <v>41060</v>
      </c>
    </row>
    <row r="13103" spans="1:4">
      <c r="B13103" s="186" t="s">
        <v>41062</v>
      </c>
    </row>
    <row r="13104" spans="1:4">
      <c r="B13104" s="186" t="s">
        <v>41063</v>
      </c>
    </row>
    <row r="13105" spans="1:4">
      <c r="B13105" s="186" t="s">
        <v>41064</v>
      </c>
    </row>
    <row r="13106" spans="1:4">
      <c r="A13106" s="186" t="s">
        <v>12460</v>
      </c>
      <c r="B13106" s="186" t="s">
        <v>41062</v>
      </c>
      <c r="C13106" s="186" t="s">
        <v>228</v>
      </c>
      <c r="D13106" s="187" t="s">
        <v>22787</v>
      </c>
    </row>
    <row r="13107" spans="1:4">
      <c r="B13107" s="186" t="s">
        <v>41065</v>
      </c>
    </row>
    <row r="13108" spans="1:4">
      <c r="B13108" s="186" t="s">
        <v>41066</v>
      </c>
    </row>
    <row r="13109" spans="1:4">
      <c r="A13109" s="186" t="s">
        <v>41067</v>
      </c>
      <c r="B13109" s="186" t="s">
        <v>41062</v>
      </c>
      <c r="C13109" s="186" t="s">
        <v>228</v>
      </c>
      <c r="D13109" s="187" t="s">
        <v>22785</v>
      </c>
    </row>
    <row r="13110" spans="1:4">
      <c r="B13110" s="186" t="s">
        <v>41068</v>
      </c>
    </row>
    <row r="13111" spans="1:4">
      <c r="B13111" s="186" t="s">
        <v>41069</v>
      </c>
    </row>
    <row r="13112" spans="1:4">
      <c r="A13112" s="186" t="s">
        <v>41070</v>
      </c>
      <c r="B13112" s="186" t="s">
        <v>41062</v>
      </c>
      <c r="C13112" s="186" t="s">
        <v>228</v>
      </c>
      <c r="D13112" s="187" t="s">
        <v>22786</v>
      </c>
    </row>
    <row r="13113" spans="1:4">
      <c r="B13113" s="186" t="s">
        <v>41071</v>
      </c>
    </row>
    <row r="13114" spans="1:4">
      <c r="B13114" s="186" t="s">
        <v>41072</v>
      </c>
    </row>
    <row r="13115" spans="1:4">
      <c r="A13115" s="186" t="s">
        <v>41073</v>
      </c>
      <c r="B13115" s="186" t="s">
        <v>41062</v>
      </c>
      <c r="C13115" s="186" t="s">
        <v>228</v>
      </c>
      <c r="D13115" s="188" t="s">
        <v>22783</v>
      </c>
    </row>
    <row r="13116" spans="1:4">
      <c r="B13116" s="186" t="s">
        <v>41074</v>
      </c>
    </row>
    <row r="13117" spans="1:4">
      <c r="B13117" s="186" t="s">
        <v>41075</v>
      </c>
    </row>
    <row r="13118" spans="1:4">
      <c r="A13118" s="186" t="s">
        <v>12461</v>
      </c>
      <c r="B13118" s="186" t="s">
        <v>41062</v>
      </c>
      <c r="C13118" s="186" t="s">
        <v>228</v>
      </c>
      <c r="D13118" s="188" t="s">
        <v>22521</v>
      </c>
    </row>
    <row r="13119" spans="1:4">
      <c r="B13119" s="186" t="s">
        <v>41074</v>
      </c>
    </row>
    <row r="13120" spans="1:4">
      <c r="B13120" s="186" t="s">
        <v>41076</v>
      </c>
    </row>
    <row r="13121" spans="1:4">
      <c r="A13121" s="186" t="s">
        <v>12462</v>
      </c>
      <c r="B13121" s="186" t="s">
        <v>41062</v>
      </c>
      <c r="C13121" s="186" t="s">
        <v>228</v>
      </c>
      <c r="D13121" s="187" t="s">
        <v>22788</v>
      </c>
    </row>
    <row r="13122" spans="1:4">
      <c r="B13122" s="186" t="s">
        <v>41077</v>
      </c>
    </row>
    <row r="13123" spans="1:4">
      <c r="B13123" s="186" t="s">
        <v>41078</v>
      </c>
    </row>
    <row r="13124" spans="1:4">
      <c r="A13124" s="186" t="s">
        <v>41079</v>
      </c>
      <c r="B13124" s="186" t="s">
        <v>41062</v>
      </c>
      <c r="C13124" s="186" t="s">
        <v>228</v>
      </c>
      <c r="D13124" s="187" t="s">
        <v>22767</v>
      </c>
    </row>
    <row r="13125" spans="1:4">
      <c r="B13125" s="186" t="s">
        <v>41080</v>
      </c>
    </row>
    <row r="13126" spans="1:4">
      <c r="B13126" s="186" t="s">
        <v>41081</v>
      </c>
    </row>
    <row r="13127" spans="1:4">
      <c r="A13127" s="186" t="s">
        <v>12463</v>
      </c>
      <c r="B13127" s="186" t="s">
        <v>41062</v>
      </c>
      <c r="C13127" s="186" t="s">
        <v>228</v>
      </c>
      <c r="D13127" s="187" t="s">
        <v>22765</v>
      </c>
    </row>
    <row r="13128" spans="1:4">
      <c r="B13128" s="186" t="s">
        <v>41080</v>
      </c>
    </row>
    <row r="13129" spans="1:4">
      <c r="B13129" s="186" t="s">
        <v>41082</v>
      </c>
    </row>
    <row r="13130" spans="1:4">
      <c r="A13130" s="186" t="s">
        <v>41083</v>
      </c>
      <c r="B13130" s="186" t="s">
        <v>41062</v>
      </c>
      <c r="C13130" s="186" t="s">
        <v>228</v>
      </c>
      <c r="D13130" s="187" t="s">
        <v>22766</v>
      </c>
    </row>
    <row r="13131" spans="1:4">
      <c r="B13131" s="186" t="s">
        <v>41080</v>
      </c>
    </row>
    <row r="13132" spans="1:4">
      <c r="B13132" s="186" t="s">
        <v>41084</v>
      </c>
    </row>
    <row r="13133" spans="1:4">
      <c r="A13133" s="186" t="s">
        <v>41085</v>
      </c>
      <c r="B13133" s="186" t="s">
        <v>41062</v>
      </c>
      <c r="C13133" s="186" t="s">
        <v>228</v>
      </c>
      <c r="D13133" s="188" t="s">
        <v>22764</v>
      </c>
    </row>
    <row r="13134" spans="1:4">
      <c r="B13134" s="186" t="s">
        <v>41080</v>
      </c>
    </row>
    <row r="13135" spans="1:4">
      <c r="B13135" s="186" t="s">
        <v>41086</v>
      </c>
    </row>
    <row r="13136" spans="1:4">
      <c r="A13136" s="186" t="s">
        <v>41087</v>
      </c>
      <c r="B13136" s="186" t="s">
        <v>41062</v>
      </c>
      <c r="C13136" s="186" t="s">
        <v>228</v>
      </c>
      <c r="D13136" s="187" t="s">
        <v>22768</v>
      </c>
    </row>
    <row r="13137" spans="1:4">
      <c r="B13137" s="186" t="s">
        <v>41080</v>
      </c>
    </row>
    <row r="13138" spans="1:4">
      <c r="B13138" s="186" t="s">
        <v>41088</v>
      </c>
    </row>
    <row r="13139" spans="1:4">
      <c r="A13139" s="186" t="s">
        <v>41089</v>
      </c>
      <c r="B13139" s="186" t="s">
        <v>41090</v>
      </c>
      <c r="C13139" s="186" t="s">
        <v>57</v>
      </c>
      <c r="D13139" s="190" t="s">
        <v>22778</v>
      </c>
    </row>
    <row r="13140" spans="1:4">
      <c r="B13140" s="186" t="s">
        <v>41091</v>
      </c>
    </row>
    <row r="13141" spans="1:4">
      <c r="B13141" s="186" t="s">
        <v>41092</v>
      </c>
    </row>
    <row r="13142" spans="1:4">
      <c r="A13142" s="186" t="s">
        <v>41093</v>
      </c>
      <c r="B13142" s="186" t="s">
        <v>41090</v>
      </c>
      <c r="C13142" s="186" t="s">
        <v>57</v>
      </c>
      <c r="D13142" s="190" t="s">
        <v>22781</v>
      </c>
    </row>
    <row r="13143" spans="1:4">
      <c r="B13143" s="186" t="s">
        <v>41091</v>
      </c>
    </row>
    <row r="13144" spans="1:4">
      <c r="B13144" s="186" t="s">
        <v>41094</v>
      </c>
    </row>
    <row r="13145" spans="1:4">
      <c r="A13145" s="186" t="s">
        <v>41095</v>
      </c>
      <c r="B13145" s="186" t="s">
        <v>41090</v>
      </c>
      <c r="C13145" s="186" t="s">
        <v>57</v>
      </c>
      <c r="D13145" s="190" t="s">
        <v>22779</v>
      </c>
    </row>
    <row r="13146" spans="1:4">
      <c r="B13146" s="186" t="s">
        <v>41091</v>
      </c>
    </row>
    <row r="13147" spans="1:4">
      <c r="B13147" s="186" t="s">
        <v>41096</v>
      </c>
    </row>
    <row r="13148" spans="1:4">
      <c r="A13148" s="186" t="s">
        <v>41097</v>
      </c>
      <c r="B13148" s="186" t="s">
        <v>41090</v>
      </c>
      <c r="C13148" s="186" t="s">
        <v>57</v>
      </c>
      <c r="D13148" s="190" t="s">
        <v>22780</v>
      </c>
    </row>
    <row r="13149" spans="1:4">
      <c r="B13149" s="186" t="s">
        <v>41091</v>
      </c>
    </row>
    <row r="13150" spans="1:4">
      <c r="B13150" s="186" t="s">
        <v>41098</v>
      </c>
    </row>
    <row r="13151" spans="1:4">
      <c r="A13151" s="186" t="s">
        <v>41099</v>
      </c>
      <c r="B13151" s="186" t="s">
        <v>41090</v>
      </c>
      <c r="C13151" s="186" t="s">
        <v>57</v>
      </c>
      <c r="D13151" s="190" t="s">
        <v>22777</v>
      </c>
    </row>
    <row r="13152" spans="1:4">
      <c r="B13152" s="186" t="s">
        <v>41091</v>
      </c>
    </row>
    <row r="13153" spans="1:4">
      <c r="B13153" s="186" t="s">
        <v>41100</v>
      </c>
    </row>
    <row r="13154" spans="1:4">
      <c r="A13154" s="186" t="s">
        <v>41101</v>
      </c>
      <c r="B13154" s="186" t="s">
        <v>41090</v>
      </c>
      <c r="C13154" s="186" t="s">
        <v>57</v>
      </c>
      <c r="D13154" s="190" t="s">
        <v>22782</v>
      </c>
    </row>
    <row r="13155" spans="1:4">
      <c r="B13155" s="186" t="s">
        <v>41091</v>
      </c>
    </row>
    <row r="13156" spans="1:4">
      <c r="B13156" s="186" t="s">
        <v>41102</v>
      </c>
    </row>
    <row r="13157" spans="1:4">
      <c r="A13157" s="189">
        <v>13167</v>
      </c>
      <c r="B13157" s="186" t="s">
        <v>23339</v>
      </c>
      <c r="C13157" s="186" t="s">
        <v>14</v>
      </c>
      <c r="D13157" s="188" t="s">
        <v>1365</v>
      </c>
    </row>
    <row r="13158" spans="1:4">
      <c r="A13158" s="189">
        <v>13166</v>
      </c>
      <c r="B13158" s="186" t="s">
        <v>41103</v>
      </c>
      <c r="C13158" s="186" t="s">
        <v>14</v>
      </c>
      <c r="D13158" s="188" t="s">
        <v>1365</v>
      </c>
    </row>
    <row r="13159" spans="1:4">
      <c r="B13159" s="186" t="s">
        <v>22319</v>
      </c>
    </row>
    <row r="13160" spans="1:4">
      <c r="A13160" s="189">
        <v>12004</v>
      </c>
      <c r="B13160" s="186" t="s">
        <v>12468</v>
      </c>
      <c r="C13160" s="186" t="s">
        <v>12</v>
      </c>
      <c r="D13160" s="188" t="s">
        <v>30</v>
      </c>
    </row>
    <row r="13161" spans="1:4">
      <c r="A13161" s="189">
        <v>12009</v>
      </c>
      <c r="B13161" s="186" t="s">
        <v>12469</v>
      </c>
      <c r="C13161" s="186" t="s">
        <v>12</v>
      </c>
      <c r="D13161" s="190" t="s">
        <v>10189</v>
      </c>
    </row>
    <row r="13162" spans="1:4">
      <c r="A13162" s="189">
        <v>12938</v>
      </c>
      <c r="B13162" s="186" t="s">
        <v>23131</v>
      </c>
      <c r="C13162" s="186" t="s">
        <v>12</v>
      </c>
      <c r="D13162" s="188" t="s">
        <v>14930</v>
      </c>
    </row>
    <row r="13163" spans="1:4">
      <c r="A13163" s="189">
        <v>12003</v>
      </c>
      <c r="B13163" s="186" t="s">
        <v>12474</v>
      </c>
      <c r="C13163" s="186" t="s">
        <v>12</v>
      </c>
      <c r="D13163" s="188" t="s">
        <v>562</v>
      </c>
    </row>
    <row r="13164" spans="1:4">
      <c r="A13164" s="189">
        <v>12321</v>
      </c>
      <c r="B13164" s="186" t="s">
        <v>12475</v>
      </c>
      <c r="C13164" s="186" t="s">
        <v>12</v>
      </c>
      <c r="D13164" s="188" t="s">
        <v>21705</v>
      </c>
    </row>
    <row r="13165" spans="1:4">
      <c r="A13165" s="189">
        <v>12322</v>
      </c>
      <c r="B13165" s="186" t="s">
        <v>12476</v>
      </c>
      <c r="C13165" s="186" t="s">
        <v>12</v>
      </c>
      <c r="D13165" s="188" t="s">
        <v>4941</v>
      </c>
    </row>
    <row r="13166" spans="1:4">
      <c r="A13166" s="189">
        <v>12007</v>
      </c>
      <c r="B13166" s="186" t="s">
        <v>12477</v>
      </c>
      <c r="C13166" s="186" t="s">
        <v>12</v>
      </c>
      <c r="D13166" s="188" t="s">
        <v>22969</v>
      </c>
    </row>
    <row r="13167" spans="1:4">
      <c r="A13167" s="189">
        <v>12323</v>
      </c>
      <c r="B13167" s="186" t="s">
        <v>41104</v>
      </c>
      <c r="C13167" s="186" t="s">
        <v>12</v>
      </c>
      <c r="D13167" s="188" t="s">
        <v>22982</v>
      </c>
    </row>
    <row r="13168" spans="1:4">
      <c r="B13168" s="186" t="s">
        <v>41105</v>
      </c>
    </row>
    <row r="13169" spans="1:4">
      <c r="A13169" s="189">
        <v>13164</v>
      </c>
      <c r="B13169" s="186" t="s">
        <v>41106</v>
      </c>
      <c r="C13169" s="186" t="s">
        <v>12</v>
      </c>
      <c r="D13169" s="188" t="s">
        <v>1684</v>
      </c>
    </row>
    <row r="13170" spans="1:4">
      <c r="B13170" s="186" t="s">
        <v>41107</v>
      </c>
    </row>
    <row r="13171" spans="1:4">
      <c r="A13171" s="189">
        <v>12318</v>
      </c>
      <c r="B13171" s="186" t="s">
        <v>12485</v>
      </c>
      <c r="C13171" s="186" t="s">
        <v>12</v>
      </c>
      <c r="D13171" s="188" t="s">
        <v>22981</v>
      </c>
    </row>
    <row r="13172" spans="1:4">
      <c r="A13172" s="186" t="s">
        <v>12489</v>
      </c>
      <c r="B13172" s="186" t="s">
        <v>12490</v>
      </c>
      <c r="C13172" s="186" t="s">
        <v>12</v>
      </c>
      <c r="D13172" s="188" t="s">
        <v>12491</v>
      </c>
    </row>
    <row r="13173" spans="1:4">
      <c r="A13173" s="189">
        <v>12976</v>
      </c>
      <c r="B13173" s="186" t="s">
        <v>41108</v>
      </c>
      <c r="C13173" s="186" t="s">
        <v>12</v>
      </c>
      <c r="D13173" s="187" t="s">
        <v>23156</v>
      </c>
    </row>
    <row r="13174" spans="1:4">
      <c r="B13174" s="186" t="s">
        <v>41109</v>
      </c>
    </row>
    <row r="13175" spans="1:4">
      <c r="B13175" s="186" t="s">
        <v>41110</v>
      </c>
    </row>
    <row r="13176" spans="1:4">
      <c r="A13176" s="189">
        <v>12026</v>
      </c>
      <c r="B13176" s="186" t="s">
        <v>12492</v>
      </c>
      <c r="C13176" s="186" t="s">
        <v>12</v>
      </c>
      <c r="D13176" s="190" t="s">
        <v>22970</v>
      </c>
    </row>
    <row r="13177" spans="1:4">
      <c r="A13177" s="189">
        <v>13165</v>
      </c>
      <c r="B13177" s="186" t="s">
        <v>23338</v>
      </c>
      <c r="C13177" s="186" t="s">
        <v>12</v>
      </c>
      <c r="D13177" s="188" t="s">
        <v>624</v>
      </c>
    </row>
    <row r="13178" spans="1:4">
      <c r="A13178" s="186" t="s">
        <v>204</v>
      </c>
      <c r="B13178" s="186" t="s">
        <v>11900</v>
      </c>
      <c r="C13178" s="186" t="s">
        <v>34116</v>
      </c>
    </row>
    <row r="13180" spans="1:4">
      <c r="C13180" s="184" t="s">
        <v>34071</v>
      </c>
      <c r="D13180" s="185" t="s">
        <v>114</v>
      </c>
    </row>
    <row r="13181" spans="1:4">
      <c r="A13181" s="184"/>
    </row>
    <row r="13182" spans="1:4">
      <c r="D13182" s="184" t="s">
        <v>34072</v>
      </c>
    </row>
    <row r="13183" spans="1:4">
      <c r="A13183" s="184"/>
    </row>
    <row r="13184" spans="1:4">
      <c r="A13184" s="184"/>
      <c r="B13184" s="184" t="s">
        <v>34073</v>
      </c>
      <c r="C13184" s="184" t="s">
        <v>34074</v>
      </c>
      <c r="D13184" s="184" t="s">
        <v>34075</v>
      </c>
    </row>
    <row r="13185" spans="1:4">
      <c r="B13185" s="184" t="s">
        <v>34076</v>
      </c>
      <c r="C13185" s="184" t="s">
        <v>107</v>
      </c>
      <c r="D13185" s="184" t="s">
        <v>34077</v>
      </c>
    </row>
    <row r="13186" spans="1:4">
      <c r="A13186" s="186" t="s">
        <v>41060</v>
      </c>
    </row>
    <row r="13187" spans="1:4">
      <c r="A13187" s="186" t="s">
        <v>12493</v>
      </c>
      <c r="B13187" s="186" t="s">
        <v>12494</v>
      </c>
      <c r="C13187" s="186" t="s">
        <v>12</v>
      </c>
      <c r="D13187" s="188" t="s">
        <v>22823</v>
      </c>
    </row>
    <row r="13188" spans="1:4">
      <c r="A13188" s="189">
        <v>10565</v>
      </c>
      <c r="B13188" s="186" t="s">
        <v>12495</v>
      </c>
      <c r="C13188" s="186" t="s">
        <v>12</v>
      </c>
      <c r="D13188" s="188" t="s">
        <v>22913</v>
      </c>
    </row>
    <row r="13189" spans="1:4">
      <c r="A13189" s="186" t="s">
        <v>41111</v>
      </c>
      <c r="B13189" s="186" t="s">
        <v>12496</v>
      </c>
      <c r="C13189" s="186" t="s">
        <v>12</v>
      </c>
      <c r="D13189" s="188" t="s">
        <v>21783</v>
      </c>
    </row>
    <row r="13190" spans="1:4">
      <c r="A13190" s="189">
        <v>10040</v>
      </c>
      <c r="B13190" s="186" t="s">
        <v>12497</v>
      </c>
      <c r="C13190" s="186" t="s">
        <v>12</v>
      </c>
      <c r="D13190" s="188" t="s">
        <v>21779</v>
      </c>
    </row>
    <row r="13191" spans="1:4">
      <c r="A13191" s="189">
        <v>10039</v>
      </c>
      <c r="B13191" s="186" t="s">
        <v>12499</v>
      </c>
      <c r="C13191" s="186" t="s">
        <v>12</v>
      </c>
      <c r="D13191" s="188" t="s">
        <v>7429</v>
      </c>
    </row>
    <row r="13192" spans="1:4">
      <c r="A13192" s="189">
        <v>10041</v>
      </c>
      <c r="B13192" s="186" t="s">
        <v>12501</v>
      </c>
      <c r="C13192" s="186" t="s">
        <v>12</v>
      </c>
      <c r="D13192" s="188" t="s">
        <v>7429</v>
      </c>
    </row>
    <row r="13193" spans="1:4">
      <c r="A13193" s="189">
        <v>10042</v>
      </c>
      <c r="B13193" s="186" t="s">
        <v>12502</v>
      </c>
      <c r="C13193" s="186" t="s">
        <v>12</v>
      </c>
      <c r="D13193" s="188" t="s">
        <v>22889</v>
      </c>
    </row>
    <row r="13194" spans="1:4">
      <c r="A13194" s="189">
        <v>10971</v>
      </c>
      <c r="B13194" s="186" t="s">
        <v>41112</v>
      </c>
      <c r="C13194" s="186" t="s">
        <v>12</v>
      </c>
      <c r="D13194" s="187" t="s">
        <v>22924</v>
      </c>
    </row>
    <row r="13195" spans="1:4">
      <c r="B13195" s="186" t="s">
        <v>41113</v>
      </c>
    </row>
    <row r="13196" spans="1:4">
      <c r="B13196" s="186" t="s">
        <v>41114</v>
      </c>
    </row>
    <row r="13197" spans="1:4">
      <c r="A13197" s="189">
        <v>11964</v>
      </c>
      <c r="B13197" s="186" t="s">
        <v>12503</v>
      </c>
      <c r="C13197" s="186" t="s">
        <v>228</v>
      </c>
      <c r="D13197" s="188" t="s">
        <v>21869</v>
      </c>
    </row>
    <row r="13198" spans="1:4">
      <c r="A13198" s="186" t="s">
        <v>41115</v>
      </c>
    </row>
    <row r="13199" spans="1:4">
      <c r="A13199" s="186" t="s">
        <v>41116</v>
      </c>
      <c r="B13199" s="186" t="s">
        <v>41117</v>
      </c>
      <c r="C13199" s="186" t="s">
        <v>14</v>
      </c>
      <c r="D13199" s="188" t="s">
        <v>2480</v>
      </c>
    </row>
    <row r="13200" spans="1:4">
      <c r="B13200" s="186" t="s">
        <v>41118</v>
      </c>
    </row>
    <row r="13201" spans="1:4">
      <c r="A13201" s="186" t="s">
        <v>41119</v>
      </c>
      <c r="B13201" s="186" t="s">
        <v>41120</v>
      </c>
      <c r="C13201" s="186" t="s">
        <v>228</v>
      </c>
      <c r="D13201" s="190" t="s">
        <v>12504</v>
      </c>
    </row>
    <row r="13202" spans="1:4">
      <c r="B13202" s="186" t="s">
        <v>41121</v>
      </c>
    </row>
    <row r="13203" spans="1:4">
      <c r="B13203" s="186" t="s">
        <v>41122</v>
      </c>
    </row>
    <row r="13204" spans="1:4">
      <c r="A13204" s="186" t="s">
        <v>41123</v>
      </c>
      <c r="B13204" s="186" t="s">
        <v>41120</v>
      </c>
      <c r="C13204" s="186" t="s">
        <v>228</v>
      </c>
      <c r="D13204" s="190" t="s">
        <v>10258</v>
      </c>
    </row>
    <row r="13205" spans="1:4">
      <c r="B13205" s="186" t="s">
        <v>41124</v>
      </c>
    </row>
    <row r="13206" spans="1:4">
      <c r="B13206" s="186" t="s">
        <v>41125</v>
      </c>
    </row>
    <row r="13207" spans="1:4">
      <c r="A13207" s="186" t="s">
        <v>41126</v>
      </c>
      <c r="B13207" s="186" t="s">
        <v>41120</v>
      </c>
      <c r="C13207" s="186" t="s">
        <v>228</v>
      </c>
      <c r="D13207" s="190" t="s">
        <v>12505</v>
      </c>
    </row>
    <row r="13208" spans="1:4">
      <c r="B13208" s="186" t="s">
        <v>41127</v>
      </c>
    </row>
    <row r="13209" spans="1:4">
      <c r="B13209" s="186" t="s">
        <v>41128</v>
      </c>
    </row>
    <row r="13210" spans="1:4">
      <c r="A13210" s="186" t="s">
        <v>41129</v>
      </c>
      <c r="B13210" s="186" t="s">
        <v>41120</v>
      </c>
      <c r="C13210" s="186" t="s">
        <v>228</v>
      </c>
      <c r="D13210" s="190" t="s">
        <v>12506</v>
      </c>
    </row>
    <row r="13211" spans="1:4">
      <c r="B13211" s="186" t="s">
        <v>41127</v>
      </c>
    </row>
    <row r="13212" spans="1:4">
      <c r="B13212" s="186" t="s">
        <v>41130</v>
      </c>
    </row>
    <row r="13213" spans="1:4">
      <c r="A13213" s="186" t="s">
        <v>41131</v>
      </c>
      <c r="B13213" s="186" t="s">
        <v>41120</v>
      </c>
      <c r="C13213" s="186" t="s">
        <v>228</v>
      </c>
      <c r="D13213" s="190" t="s">
        <v>12507</v>
      </c>
    </row>
    <row r="13214" spans="1:4">
      <c r="B13214" s="186" t="s">
        <v>41127</v>
      </c>
    </row>
    <row r="13215" spans="1:4">
      <c r="B13215" s="186" t="s">
        <v>41132</v>
      </c>
    </row>
    <row r="13216" spans="1:4">
      <c r="A13216" s="186" t="s">
        <v>12508</v>
      </c>
      <c r="B13216" s="186" t="s">
        <v>41120</v>
      </c>
      <c r="C13216" s="186" t="s">
        <v>228</v>
      </c>
      <c r="D13216" s="188" t="s">
        <v>12509</v>
      </c>
    </row>
    <row r="13217" spans="1:4">
      <c r="B13217" s="186" t="s">
        <v>41133</v>
      </c>
    </row>
    <row r="13218" spans="1:4">
      <c r="B13218" s="186" t="s">
        <v>41134</v>
      </c>
    </row>
    <row r="13219" spans="1:4">
      <c r="A13219" s="186" t="s">
        <v>41135</v>
      </c>
      <c r="B13219" s="186" t="s">
        <v>41120</v>
      </c>
      <c r="C13219" s="186" t="s">
        <v>57</v>
      </c>
      <c r="D13219" s="190" t="s">
        <v>12510</v>
      </c>
    </row>
    <row r="13220" spans="1:4">
      <c r="B13220" s="186" t="s">
        <v>41136</v>
      </c>
    </row>
    <row r="13221" spans="1:4">
      <c r="B13221" s="186" t="s">
        <v>41137</v>
      </c>
    </row>
    <row r="13222" spans="1:4">
      <c r="A13222" s="186" t="s">
        <v>41138</v>
      </c>
      <c r="B13222" s="186" t="s">
        <v>41120</v>
      </c>
      <c r="C13222" s="186" t="s">
        <v>57</v>
      </c>
      <c r="D13222" s="190" t="s">
        <v>12511</v>
      </c>
    </row>
    <row r="13223" spans="1:4">
      <c r="B13223" s="186" t="s">
        <v>41136</v>
      </c>
    </row>
    <row r="13224" spans="1:4">
      <c r="B13224" s="186" t="s">
        <v>41139</v>
      </c>
    </row>
    <row r="13225" spans="1:4">
      <c r="A13225" s="186" t="s">
        <v>12512</v>
      </c>
      <c r="B13225" s="186" t="s">
        <v>41120</v>
      </c>
      <c r="C13225" s="186" t="s">
        <v>57</v>
      </c>
      <c r="D13225" s="190" t="s">
        <v>12513</v>
      </c>
    </row>
    <row r="13226" spans="1:4">
      <c r="B13226" s="186" t="s">
        <v>41136</v>
      </c>
    </row>
    <row r="13227" spans="1:4">
      <c r="B13227" s="186" t="s">
        <v>41140</v>
      </c>
    </row>
    <row r="13228" spans="1:4">
      <c r="A13228" s="186" t="s">
        <v>12514</v>
      </c>
      <c r="B13228" s="186" t="s">
        <v>41120</v>
      </c>
      <c r="C13228" s="186" t="s">
        <v>57</v>
      </c>
      <c r="D13228" s="190" t="s">
        <v>12515</v>
      </c>
    </row>
    <row r="13229" spans="1:4">
      <c r="B13229" s="186" t="s">
        <v>41136</v>
      </c>
    </row>
    <row r="13230" spans="1:4">
      <c r="B13230" s="186" t="s">
        <v>41141</v>
      </c>
    </row>
    <row r="13231" spans="1:4">
      <c r="A13231" s="186" t="s">
        <v>41142</v>
      </c>
      <c r="B13231" s="186" t="s">
        <v>41120</v>
      </c>
      <c r="C13231" s="186" t="s">
        <v>57</v>
      </c>
      <c r="D13231" s="190" t="s">
        <v>12516</v>
      </c>
    </row>
    <row r="13232" spans="1:4">
      <c r="B13232" s="186" t="s">
        <v>41136</v>
      </c>
    </row>
    <row r="13233" spans="1:4">
      <c r="B13233" s="186" t="s">
        <v>41143</v>
      </c>
    </row>
    <row r="13234" spans="1:4">
      <c r="A13234" s="186" t="s">
        <v>41144</v>
      </c>
      <c r="B13234" s="186" t="s">
        <v>41120</v>
      </c>
      <c r="C13234" s="186" t="s">
        <v>57</v>
      </c>
      <c r="D13234" s="190" t="s">
        <v>12517</v>
      </c>
    </row>
    <row r="13235" spans="1:4">
      <c r="B13235" s="186" t="s">
        <v>41136</v>
      </c>
    </row>
    <row r="13236" spans="1:4">
      <c r="B13236" s="186" t="s">
        <v>41145</v>
      </c>
    </row>
    <row r="13237" spans="1:4">
      <c r="A13237" s="186" t="s">
        <v>41146</v>
      </c>
      <c r="B13237" s="186" t="s">
        <v>12518</v>
      </c>
      <c r="C13237" s="186" t="s">
        <v>62</v>
      </c>
      <c r="D13237" s="188" t="s">
        <v>12519</v>
      </c>
    </row>
    <row r="13238" spans="1:4">
      <c r="A13238" s="186" t="s">
        <v>41147</v>
      </c>
      <c r="B13238" s="186" t="s">
        <v>12520</v>
      </c>
      <c r="C13238" s="186" t="s">
        <v>62</v>
      </c>
      <c r="D13238" s="186" t="s">
        <v>12521</v>
      </c>
    </row>
    <row r="13239" spans="1:4">
      <c r="A13239" s="186" t="s">
        <v>41148</v>
      </c>
      <c r="B13239" s="186" t="s">
        <v>12522</v>
      </c>
      <c r="C13239" s="186" t="s">
        <v>62</v>
      </c>
      <c r="D13239" s="188" t="s">
        <v>6147</v>
      </c>
    </row>
    <row r="13240" spans="1:4">
      <c r="A13240" s="186" t="s">
        <v>41149</v>
      </c>
      <c r="B13240" s="186" t="s">
        <v>12523</v>
      </c>
      <c r="C13240" s="186" t="s">
        <v>62</v>
      </c>
      <c r="D13240" s="188" t="s">
        <v>5120</v>
      </c>
    </row>
    <row r="13241" spans="1:4">
      <c r="A13241" s="186" t="s">
        <v>41150</v>
      </c>
    </row>
    <row r="13242" spans="1:4">
      <c r="A13242" s="189">
        <v>10555</v>
      </c>
      <c r="B13242" s="186" t="s">
        <v>12524</v>
      </c>
      <c r="C13242" s="186" t="s">
        <v>57</v>
      </c>
      <c r="D13242" s="188" t="s">
        <v>1673</v>
      </c>
    </row>
    <row r="13243" spans="1:4">
      <c r="A13243" s="186" t="s">
        <v>12525</v>
      </c>
      <c r="B13243" s="186" t="s">
        <v>12526</v>
      </c>
      <c r="C13243" s="186" t="s">
        <v>12527</v>
      </c>
      <c r="D13243" s="186" t="s">
        <v>2822</v>
      </c>
    </row>
    <row r="13244" spans="1:4">
      <c r="A13244" s="186" t="s">
        <v>12528</v>
      </c>
      <c r="B13244" s="186" t="s">
        <v>12529</v>
      </c>
      <c r="C13244" s="186" t="s">
        <v>12530</v>
      </c>
      <c r="D13244" s="188" t="s">
        <v>12531</v>
      </c>
    </row>
    <row r="13245" spans="1:4">
      <c r="A13245" s="186" t="s">
        <v>12532</v>
      </c>
      <c r="B13245" s="186" t="s">
        <v>12533</v>
      </c>
      <c r="C13245" s="186" t="s">
        <v>291</v>
      </c>
      <c r="D13245" s="188" t="s">
        <v>12531</v>
      </c>
    </row>
    <row r="13246" spans="1:4">
      <c r="A13246" s="186" t="s">
        <v>12534</v>
      </c>
      <c r="B13246" s="186" t="s">
        <v>12535</v>
      </c>
      <c r="C13246" s="186" t="s">
        <v>12530</v>
      </c>
      <c r="D13246" s="188" t="s">
        <v>12531</v>
      </c>
    </row>
    <row r="13247" spans="1:4">
      <c r="A13247" s="186" t="s">
        <v>12536</v>
      </c>
      <c r="B13247" s="186" t="s">
        <v>12537</v>
      </c>
      <c r="C13247" s="186" t="s">
        <v>12530</v>
      </c>
      <c r="D13247" s="188" t="s">
        <v>12531</v>
      </c>
    </row>
    <row r="13248" spans="1:4">
      <c r="A13248" s="186" t="s">
        <v>12538</v>
      </c>
      <c r="B13248" s="186" t="s">
        <v>12539</v>
      </c>
      <c r="C13248" s="186" t="s">
        <v>12530</v>
      </c>
      <c r="D13248" s="188" t="s">
        <v>12531</v>
      </c>
    </row>
    <row r="13249" spans="1:4">
      <c r="A13249" s="186" t="s">
        <v>12540</v>
      </c>
      <c r="B13249" s="186" t="s">
        <v>12541</v>
      </c>
      <c r="C13249" s="186" t="s">
        <v>12530</v>
      </c>
      <c r="D13249" s="188" t="s">
        <v>12531</v>
      </c>
    </row>
    <row r="13250" spans="1:4">
      <c r="A13250" s="186" t="s">
        <v>12542</v>
      </c>
      <c r="B13250" s="186" t="s">
        <v>12543</v>
      </c>
      <c r="C13250" s="186" t="s">
        <v>12530</v>
      </c>
      <c r="D13250" s="188" t="s">
        <v>12531</v>
      </c>
    </row>
    <row r="13251" spans="1:4">
      <c r="A13251" s="186" t="s">
        <v>41151</v>
      </c>
      <c r="B13251" s="186" t="s">
        <v>12544</v>
      </c>
      <c r="C13251" s="186" t="s">
        <v>12530</v>
      </c>
      <c r="D13251" s="188" t="s">
        <v>12531</v>
      </c>
    </row>
    <row r="13252" spans="1:4">
      <c r="A13252" s="186" t="s">
        <v>12545</v>
      </c>
      <c r="B13252" s="186" t="s">
        <v>12546</v>
      </c>
      <c r="C13252" s="186" t="s">
        <v>12530</v>
      </c>
      <c r="D13252" s="188" t="s">
        <v>12531</v>
      </c>
    </row>
    <row r="13253" spans="1:4">
      <c r="A13253" s="186" t="s">
        <v>12547</v>
      </c>
      <c r="B13253" s="186" t="s">
        <v>12548</v>
      </c>
      <c r="C13253" s="186" t="s">
        <v>12530</v>
      </c>
      <c r="D13253" s="188" t="s">
        <v>12531</v>
      </c>
    </row>
    <row r="13254" spans="1:4">
      <c r="A13254" s="186" t="s">
        <v>12549</v>
      </c>
      <c r="B13254" s="186" t="s">
        <v>12550</v>
      </c>
      <c r="C13254" s="186" t="s">
        <v>12530</v>
      </c>
      <c r="D13254" s="188" t="s">
        <v>12531</v>
      </c>
    </row>
    <row r="13255" spans="1:4">
      <c r="A13255" s="186" t="s">
        <v>41152</v>
      </c>
      <c r="B13255" s="186" t="s">
        <v>12551</v>
      </c>
      <c r="C13255" s="186" t="s">
        <v>12530</v>
      </c>
      <c r="D13255" s="188" t="s">
        <v>12531</v>
      </c>
    </row>
    <row r="13256" spans="1:4">
      <c r="A13256" s="189">
        <v>13199</v>
      </c>
      <c r="B13256" s="186" t="s">
        <v>41153</v>
      </c>
      <c r="C13256" s="186" t="s">
        <v>12</v>
      </c>
      <c r="D13256" s="190" t="s">
        <v>2165</v>
      </c>
    </row>
    <row r="13257" spans="1:4">
      <c r="B13257" s="186" t="s">
        <v>41154</v>
      </c>
    </row>
    <row r="13258" spans="1:4">
      <c r="B13258" s="186" t="s">
        <v>12552</v>
      </c>
      <c r="D13258" s="188" t="s">
        <v>7199</v>
      </c>
    </row>
    <row r="13259" spans="1:4">
      <c r="A13259" s="186" t="s">
        <v>204</v>
      </c>
      <c r="B13259" s="186" t="s">
        <v>11918</v>
      </c>
      <c r="C13259" s="186" t="s">
        <v>34116</v>
      </c>
    </row>
    <row r="13261" spans="1:4">
      <c r="C13261" s="184" t="s">
        <v>34071</v>
      </c>
      <c r="D13261" s="185" t="s">
        <v>114</v>
      </c>
    </row>
    <row r="13262" spans="1:4">
      <c r="A13262" s="184"/>
    </row>
    <row r="13263" spans="1:4">
      <c r="D13263" s="184" t="s">
        <v>34072</v>
      </c>
    </row>
    <row r="13264" spans="1:4">
      <c r="A13264" s="184"/>
    </row>
    <row r="13265" spans="1:4">
      <c r="A13265" s="184"/>
      <c r="B13265" s="184" t="s">
        <v>34073</v>
      </c>
      <c r="C13265" s="184" t="s">
        <v>34074</v>
      </c>
      <c r="D13265" s="184" t="s">
        <v>34075</v>
      </c>
    </row>
    <row r="13266" spans="1:4">
      <c r="B13266" s="184" t="s">
        <v>34076</v>
      </c>
      <c r="C13266" s="184" t="s">
        <v>107</v>
      </c>
      <c r="D13266" s="184" t="s">
        <v>34077</v>
      </c>
    </row>
    <row r="13267" spans="1:4">
      <c r="A13267" s="186" t="s">
        <v>41150</v>
      </c>
    </row>
    <row r="13268" spans="1:4">
      <c r="A13268" s="186" t="s">
        <v>41155</v>
      </c>
      <c r="C13268" s="186" t="s">
        <v>544</v>
      </c>
    </row>
    <row r="13269" spans="1:4">
      <c r="A13269" s="189">
        <v>12844</v>
      </c>
      <c r="B13269" s="186" t="s">
        <v>41156</v>
      </c>
      <c r="C13269" s="186" t="s">
        <v>12</v>
      </c>
      <c r="D13269" s="188" t="s">
        <v>1692</v>
      </c>
    </row>
    <row r="13270" spans="1:4">
      <c r="B13270" s="186" t="s">
        <v>41157</v>
      </c>
    </row>
    <row r="13271" spans="1:4">
      <c r="B13271" s="186" t="s">
        <v>41158</v>
      </c>
    </row>
    <row r="13272" spans="1:4">
      <c r="A13272" s="189">
        <v>12845</v>
      </c>
      <c r="B13272" s="186" t="s">
        <v>41159</v>
      </c>
      <c r="C13272" s="186" t="s">
        <v>12</v>
      </c>
      <c r="D13272" s="188" t="s">
        <v>1692</v>
      </c>
    </row>
    <row r="13273" spans="1:4">
      <c r="B13273" s="186" t="s">
        <v>41160</v>
      </c>
    </row>
    <row r="13274" spans="1:4">
      <c r="A13274" s="186" t="s">
        <v>12553</v>
      </c>
      <c r="B13274" s="186" t="s">
        <v>12554</v>
      </c>
      <c r="C13274" s="186" t="s">
        <v>12530</v>
      </c>
      <c r="D13274" s="188" t="s">
        <v>12555</v>
      </c>
    </row>
    <row r="13275" spans="1:4">
      <c r="A13275" s="186" t="s">
        <v>41161</v>
      </c>
    </row>
    <row r="13276" spans="1:4">
      <c r="A13276" s="186" t="s">
        <v>12556</v>
      </c>
      <c r="B13276" s="186" t="s">
        <v>12557</v>
      </c>
      <c r="C13276" s="186" t="s">
        <v>1486</v>
      </c>
      <c r="D13276" s="188" t="s">
        <v>14530</v>
      </c>
    </row>
    <row r="13277" spans="1:4">
      <c r="A13277" s="189">
        <v>10554</v>
      </c>
      <c r="B13277" s="186" t="s">
        <v>12558</v>
      </c>
      <c r="C13277" s="186" t="s">
        <v>57</v>
      </c>
      <c r="D13277" s="188" t="s">
        <v>22911</v>
      </c>
    </row>
    <row r="13278" spans="1:4">
      <c r="A13278" s="189">
        <v>10558</v>
      </c>
      <c r="B13278" s="186" t="s">
        <v>12559</v>
      </c>
      <c r="C13278" s="186" t="s">
        <v>57</v>
      </c>
      <c r="D13278" s="188" t="s">
        <v>12560</v>
      </c>
    </row>
    <row r="13279" spans="1:4">
      <c r="A13279" s="189">
        <v>10557</v>
      </c>
      <c r="B13279" s="186" t="s">
        <v>12561</v>
      </c>
      <c r="C13279" s="186" t="s">
        <v>57</v>
      </c>
      <c r="D13279" s="188" t="s">
        <v>22912</v>
      </c>
    </row>
    <row r="13280" spans="1:4">
      <c r="A13280" s="186" t="s">
        <v>41162</v>
      </c>
    </row>
    <row r="13281" spans="1:4">
      <c r="A13281" s="189">
        <v>12779</v>
      </c>
      <c r="B13281" s="186" t="s">
        <v>41163</v>
      </c>
      <c r="C13281" s="186" t="s">
        <v>544</v>
      </c>
      <c r="D13281" s="188" t="s">
        <v>22200</v>
      </c>
    </row>
    <row r="13282" spans="1:4">
      <c r="B13282" s="186" t="s">
        <v>41164</v>
      </c>
    </row>
    <row r="13283" spans="1:4">
      <c r="B13283" s="186" t="s">
        <v>41165</v>
      </c>
    </row>
    <row r="13284" spans="1:4">
      <c r="B13284" s="186" t="s">
        <v>41166</v>
      </c>
    </row>
    <row r="13285" spans="1:4">
      <c r="A13285" s="186" t="s">
        <v>41167</v>
      </c>
    </row>
    <row r="13286" spans="1:4">
      <c r="A13286" s="186" t="s">
        <v>41168</v>
      </c>
      <c r="B13286" s="186" t="s">
        <v>12562</v>
      </c>
      <c r="C13286" s="186" t="s">
        <v>12</v>
      </c>
      <c r="D13286" s="188" t="s">
        <v>6044</v>
      </c>
    </row>
    <row r="13287" spans="1:4">
      <c r="A13287" s="186" t="s">
        <v>41169</v>
      </c>
    </row>
    <row r="13288" spans="1:4">
      <c r="A13288" s="189">
        <v>10022</v>
      </c>
      <c r="B13288" s="186" t="s">
        <v>41170</v>
      </c>
      <c r="C13288" s="186" t="s">
        <v>544</v>
      </c>
      <c r="D13288" s="188" t="s">
        <v>4975</v>
      </c>
    </row>
    <row r="13289" spans="1:4">
      <c r="B13289" s="186" t="s">
        <v>41171</v>
      </c>
    </row>
    <row r="13290" spans="1:4">
      <c r="A13290" s="189">
        <v>10024</v>
      </c>
      <c r="B13290" s="186" t="s">
        <v>41172</v>
      </c>
      <c r="C13290" s="186" t="s">
        <v>544</v>
      </c>
      <c r="D13290" s="188" t="s">
        <v>4975</v>
      </c>
    </row>
    <row r="13291" spans="1:4">
      <c r="B13291" s="186" t="s">
        <v>41173</v>
      </c>
    </row>
    <row r="13292" spans="1:4">
      <c r="A13292" s="186" t="s">
        <v>41174</v>
      </c>
    </row>
    <row r="13293" spans="1:4">
      <c r="A13293" s="189">
        <v>13025</v>
      </c>
      <c r="B13293" s="186" t="s">
        <v>23817</v>
      </c>
      <c r="C13293" s="186" t="s">
        <v>7</v>
      </c>
      <c r="D13293" s="188" t="s">
        <v>340</v>
      </c>
    </row>
    <row r="13294" spans="1:4">
      <c r="B13294" s="186" t="s">
        <v>41175</v>
      </c>
    </row>
    <row r="13295" spans="1:4">
      <c r="B13295" s="186" t="s">
        <v>23818</v>
      </c>
    </row>
    <row r="13296" spans="1:4">
      <c r="A13296" s="189">
        <v>11574</v>
      </c>
      <c r="B13296" s="186" t="s">
        <v>22201</v>
      </c>
      <c r="C13296" s="186" t="s">
        <v>12</v>
      </c>
      <c r="D13296" s="188" t="s">
        <v>4331</v>
      </c>
    </row>
    <row r="13297" spans="1:4">
      <c r="A13297" s="186" t="s">
        <v>12563</v>
      </c>
      <c r="B13297" s="186" t="s">
        <v>41176</v>
      </c>
      <c r="C13297" s="186" t="s">
        <v>544</v>
      </c>
      <c r="D13297" s="188" t="s">
        <v>627</v>
      </c>
    </row>
    <row r="13298" spans="1:4">
      <c r="B13298" s="186" t="s">
        <v>41177</v>
      </c>
    </row>
    <row r="13299" spans="1:4">
      <c r="B13299" s="186" t="s">
        <v>41178</v>
      </c>
    </row>
    <row r="13300" spans="1:4">
      <c r="A13300" s="186" t="s">
        <v>22202</v>
      </c>
      <c r="B13300" s="186" t="s">
        <v>41179</v>
      </c>
      <c r="C13300" s="186" t="s">
        <v>544</v>
      </c>
      <c r="D13300" s="188" t="s">
        <v>232</v>
      </c>
    </row>
    <row r="13301" spans="1:4">
      <c r="B13301" s="186" t="s">
        <v>41180</v>
      </c>
    </row>
    <row r="13302" spans="1:4">
      <c r="B13302" s="186" t="s">
        <v>41181</v>
      </c>
    </row>
    <row r="13303" spans="1:4">
      <c r="A13303" s="186" t="s">
        <v>12564</v>
      </c>
      <c r="B13303" s="186" t="s">
        <v>12565</v>
      </c>
      <c r="C13303" s="186" t="s">
        <v>544</v>
      </c>
      <c r="D13303" s="188" t="s">
        <v>12566</v>
      </c>
    </row>
    <row r="13304" spans="1:4">
      <c r="A13304" s="189">
        <v>13455</v>
      </c>
      <c r="B13304" s="186" t="s">
        <v>41182</v>
      </c>
      <c r="C13304" s="186" t="s">
        <v>12</v>
      </c>
      <c r="D13304" s="188" t="s">
        <v>386</v>
      </c>
    </row>
    <row r="13305" spans="1:4">
      <c r="B13305" s="186" t="s">
        <v>41183</v>
      </c>
    </row>
    <row r="13306" spans="1:4">
      <c r="A13306" s="186" t="s">
        <v>41184</v>
      </c>
    </row>
    <row r="13307" spans="1:4">
      <c r="A13307" s="189">
        <v>10367</v>
      </c>
      <c r="B13307" s="186" t="s">
        <v>12567</v>
      </c>
      <c r="C13307" s="186" t="s">
        <v>62</v>
      </c>
      <c r="D13307" s="188" t="s">
        <v>12568</v>
      </c>
    </row>
    <row r="13308" spans="1:4">
      <c r="B13308" s="186" t="s">
        <v>41185</v>
      </c>
    </row>
    <row r="13309" spans="1:4">
      <c r="B13309" s="186" t="s">
        <v>41186</v>
      </c>
    </row>
    <row r="13310" spans="1:4">
      <c r="B13310" s="186" t="s">
        <v>41187</v>
      </c>
    </row>
    <row r="13311" spans="1:4">
      <c r="A13311" s="189">
        <v>12207</v>
      </c>
      <c r="B13311" s="186" t="s">
        <v>12569</v>
      </c>
      <c r="C13311" s="186" t="s">
        <v>544</v>
      </c>
      <c r="D13311" s="190" t="s">
        <v>3926</v>
      </c>
    </row>
    <row r="13312" spans="1:4">
      <c r="B13312" s="186" t="s">
        <v>12570</v>
      </c>
    </row>
    <row r="13313" spans="1:4">
      <c r="A13313" s="189">
        <v>10493</v>
      </c>
      <c r="B13313" s="186" t="s">
        <v>12571</v>
      </c>
      <c r="C13313" s="186" t="s">
        <v>544</v>
      </c>
      <c r="D13313" s="187" t="s">
        <v>12572</v>
      </c>
    </row>
    <row r="13314" spans="1:4">
      <c r="B13314" s="186" t="s">
        <v>41188</v>
      </c>
    </row>
    <row r="13315" spans="1:4">
      <c r="B13315" s="186" t="s">
        <v>41189</v>
      </c>
    </row>
    <row r="13316" spans="1:4">
      <c r="A13316" s="186" t="s">
        <v>41190</v>
      </c>
    </row>
    <row r="13317" spans="1:4">
      <c r="A13317" s="189">
        <v>11540</v>
      </c>
      <c r="B13317" s="186" t="s">
        <v>41191</v>
      </c>
      <c r="C13317" s="186" t="s">
        <v>12</v>
      </c>
      <c r="D13317" s="188" t="s">
        <v>239</v>
      </c>
    </row>
    <row r="13318" spans="1:4">
      <c r="B13318" s="186" t="s">
        <v>12573</v>
      </c>
    </row>
    <row r="13319" spans="1:4">
      <c r="A13319" s="186" t="s">
        <v>12574</v>
      </c>
      <c r="B13319" s="186" t="s">
        <v>41192</v>
      </c>
      <c r="C13319" s="186" t="s">
        <v>12</v>
      </c>
      <c r="D13319" s="188" t="s">
        <v>6785</v>
      </c>
    </row>
    <row r="13320" spans="1:4">
      <c r="B13320" s="186" t="s">
        <v>41193</v>
      </c>
    </row>
    <row r="13321" spans="1:4">
      <c r="A13321" s="186" t="s">
        <v>41194</v>
      </c>
      <c r="B13321" s="186" t="s">
        <v>22703</v>
      </c>
      <c r="C13321" s="186" t="s">
        <v>7</v>
      </c>
      <c r="D13321" s="188" t="s">
        <v>1502</v>
      </c>
    </row>
    <row r="13322" spans="1:4">
      <c r="A13322" s="189">
        <v>11538</v>
      </c>
      <c r="B13322" s="186" t="s">
        <v>22947</v>
      </c>
      <c r="C13322" s="186" t="s">
        <v>7</v>
      </c>
      <c r="D13322" s="188" t="s">
        <v>933</v>
      </c>
    </row>
    <row r="13323" spans="1:4">
      <c r="A13323" s="189">
        <v>11126</v>
      </c>
      <c r="B13323" s="186" t="s">
        <v>41195</v>
      </c>
      <c r="C13323" s="186" t="s">
        <v>7</v>
      </c>
      <c r="D13323" s="188" t="s">
        <v>1502</v>
      </c>
    </row>
    <row r="13324" spans="1:4">
      <c r="B13324" s="186" t="s">
        <v>9</v>
      </c>
    </row>
    <row r="13325" spans="1:4">
      <c r="A13325" s="189">
        <v>11132</v>
      </c>
      <c r="B13325" s="186" t="s">
        <v>12575</v>
      </c>
      <c r="C13325" s="186" t="s">
        <v>7</v>
      </c>
      <c r="D13325" s="188" t="s">
        <v>1502</v>
      </c>
    </row>
    <row r="13326" spans="1:4">
      <c r="A13326" s="186" t="s">
        <v>12576</v>
      </c>
      <c r="B13326" s="186" t="s">
        <v>12577</v>
      </c>
      <c r="C13326" s="186" t="s">
        <v>228</v>
      </c>
      <c r="D13326" s="188" t="s">
        <v>12578</v>
      </c>
    </row>
    <row r="13327" spans="1:4">
      <c r="A13327" s="189">
        <v>10697</v>
      </c>
      <c r="B13327" s="186" t="s">
        <v>12579</v>
      </c>
      <c r="C13327" s="186" t="s">
        <v>7</v>
      </c>
      <c r="D13327" s="188" t="s">
        <v>2022</v>
      </c>
    </row>
    <row r="13328" spans="1:4">
      <c r="A13328" s="189">
        <v>10698</v>
      </c>
      <c r="B13328" s="186" t="s">
        <v>12580</v>
      </c>
      <c r="C13328" s="186" t="s">
        <v>7</v>
      </c>
      <c r="D13328" s="188" t="s">
        <v>2201</v>
      </c>
    </row>
    <row r="13329" spans="1:4">
      <c r="A13329" s="189">
        <v>10699</v>
      </c>
      <c r="B13329" s="186" t="s">
        <v>12581</v>
      </c>
      <c r="C13329" s="186" t="s">
        <v>7</v>
      </c>
      <c r="D13329" s="188" t="s">
        <v>2201</v>
      </c>
    </row>
    <row r="13330" spans="1:4">
      <c r="A13330" s="189">
        <v>10700</v>
      </c>
      <c r="B13330" s="186" t="s">
        <v>12582</v>
      </c>
      <c r="C13330" s="186" t="s">
        <v>7</v>
      </c>
      <c r="D13330" s="188" t="s">
        <v>6748</v>
      </c>
    </row>
    <row r="13331" spans="1:4">
      <c r="A13331" s="186" t="s">
        <v>12583</v>
      </c>
      <c r="B13331" s="186" t="s">
        <v>41196</v>
      </c>
      <c r="C13331" s="186" t="s">
        <v>7</v>
      </c>
      <c r="D13331" s="188" t="s">
        <v>1502</v>
      </c>
    </row>
    <row r="13332" spans="1:4">
      <c r="B13332" s="186" t="s">
        <v>41197</v>
      </c>
    </row>
    <row r="13333" spans="1:4">
      <c r="A13333" s="189">
        <v>11539</v>
      </c>
      <c r="B13333" s="186" t="s">
        <v>41198</v>
      </c>
      <c r="C13333" s="186" t="s">
        <v>12</v>
      </c>
      <c r="D13333" s="188" t="s">
        <v>1502</v>
      </c>
    </row>
    <row r="13334" spans="1:4">
      <c r="B13334" s="186" t="s">
        <v>41199</v>
      </c>
    </row>
    <row r="13335" spans="1:4">
      <c r="A13335" s="186" t="s">
        <v>41200</v>
      </c>
    </row>
    <row r="13336" spans="1:4">
      <c r="A13336" s="186" t="s">
        <v>41201</v>
      </c>
      <c r="B13336" s="186" t="s">
        <v>41202</v>
      </c>
      <c r="C13336" s="186" t="s">
        <v>7</v>
      </c>
      <c r="D13336" s="188" t="s">
        <v>290</v>
      </c>
    </row>
    <row r="13337" spans="1:4">
      <c r="B13337" s="186" t="s">
        <v>41203</v>
      </c>
    </row>
    <row r="13338" spans="1:4">
      <c r="A13338" s="186" t="s">
        <v>41204</v>
      </c>
      <c r="B13338" s="186" t="s">
        <v>41205</v>
      </c>
      <c r="C13338" s="186" t="s">
        <v>7</v>
      </c>
      <c r="D13338" s="188" t="s">
        <v>6785</v>
      </c>
    </row>
    <row r="13339" spans="1:4">
      <c r="B13339" s="186" t="s">
        <v>41206</v>
      </c>
    </row>
    <row r="13340" spans="1:4">
      <c r="A13340" s="186" t="s">
        <v>41207</v>
      </c>
      <c r="C13340" s="186" t="s">
        <v>7</v>
      </c>
      <c r="D13340" s="188" t="s">
        <v>6785</v>
      </c>
    </row>
    <row r="13341" spans="1:4">
      <c r="A13341" s="186" t="s">
        <v>204</v>
      </c>
      <c r="B13341" s="186" t="s">
        <v>11960</v>
      </c>
      <c r="C13341" s="186" t="s">
        <v>34116</v>
      </c>
    </row>
    <row r="13343" spans="1:4">
      <c r="C13343" s="184" t="s">
        <v>34071</v>
      </c>
      <c r="D13343" s="185" t="s">
        <v>114</v>
      </c>
    </row>
    <row r="13344" spans="1:4">
      <c r="A13344" s="184"/>
    </row>
    <row r="13345" spans="1:4">
      <c r="D13345" s="184" t="s">
        <v>34072</v>
      </c>
    </row>
    <row r="13346" spans="1:4">
      <c r="A13346" s="184"/>
    </row>
    <row r="13347" spans="1:4">
      <c r="A13347" s="184"/>
      <c r="B13347" s="184" t="s">
        <v>34073</v>
      </c>
      <c r="C13347" s="184" t="s">
        <v>34074</v>
      </c>
      <c r="D13347" s="184" t="s">
        <v>34075</v>
      </c>
    </row>
    <row r="13348" spans="1:4">
      <c r="B13348" s="184" t="s">
        <v>34076</v>
      </c>
      <c r="C13348" s="184" t="s">
        <v>107</v>
      </c>
      <c r="D13348" s="184" t="s">
        <v>34077</v>
      </c>
    </row>
    <row r="13349" spans="1:4">
      <c r="A13349" s="186" t="s">
        <v>41200</v>
      </c>
    </row>
    <row r="13350" spans="1:4">
      <c r="B13350" s="186" t="s">
        <v>41208</v>
      </c>
    </row>
    <row r="13351" spans="1:4">
      <c r="B13351" s="186" t="s">
        <v>41209</v>
      </c>
    </row>
    <row r="13352" spans="1:4">
      <c r="A13352" s="186" t="s">
        <v>12584</v>
      </c>
      <c r="B13352" s="186" t="s">
        <v>12585</v>
      </c>
      <c r="C13352" s="186" t="s">
        <v>7</v>
      </c>
      <c r="D13352" s="188" t="s">
        <v>30</v>
      </c>
    </row>
    <row r="13353" spans="1:4">
      <c r="A13353" s="186" t="s">
        <v>41210</v>
      </c>
      <c r="B13353" s="186" t="s">
        <v>12586</v>
      </c>
      <c r="C13353" s="186" t="s">
        <v>12</v>
      </c>
      <c r="D13353" s="188" t="s">
        <v>12587</v>
      </c>
    </row>
    <row r="13354" spans="1:4">
      <c r="A13354" s="186" t="s">
        <v>41211</v>
      </c>
      <c r="B13354" s="186" t="s">
        <v>41212</v>
      </c>
      <c r="C13354" s="186" t="s">
        <v>12</v>
      </c>
      <c r="D13354" s="188" t="s">
        <v>12588</v>
      </c>
    </row>
    <row r="13355" spans="1:4">
      <c r="B13355" s="186" t="s">
        <v>41213</v>
      </c>
    </row>
    <row r="13356" spans="1:4">
      <c r="A13356" s="189">
        <v>11157</v>
      </c>
      <c r="B13356" s="186" t="s">
        <v>12589</v>
      </c>
      <c r="C13356" s="186" t="s">
        <v>7</v>
      </c>
      <c r="D13356" s="188" t="s">
        <v>12590</v>
      </c>
    </row>
    <row r="13357" spans="1:4">
      <c r="B13357" s="186" t="s">
        <v>12591</v>
      </c>
    </row>
    <row r="13358" spans="1:4">
      <c r="A13358" s="186" t="s">
        <v>41214</v>
      </c>
      <c r="B13358" s="186" t="s">
        <v>41215</v>
      </c>
      <c r="C13358" s="186" t="s">
        <v>12</v>
      </c>
      <c r="D13358" s="188" t="s">
        <v>12592</v>
      </c>
    </row>
    <row r="13359" spans="1:4">
      <c r="B13359" s="186" t="s">
        <v>41216</v>
      </c>
    </row>
    <row r="13360" spans="1:4">
      <c r="A13360" s="189">
        <v>11158</v>
      </c>
      <c r="B13360" s="186" t="s">
        <v>12593</v>
      </c>
      <c r="C13360" s="186" t="s">
        <v>7</v>
      </c>
      <c r="D13360" s="188" t="s">
        <v>12594</v>
      </c>
    </row>
    <row r="13361" spans="1:4">
      <c r="B13361" s="186" t="s">
        <v>12591</v>
      </c>
    </row>
    <row r="13362" spans="1:4">
      <c r="A13362" s="186" t="s">
        <v>41217</v>
      </c>
      <c r="B13362" s="186" t="s">
        <v>41218</v>
      </c>
      <c r="C13362" s="186" t="s">
        <v>12</v>
      </c>
      <c r="D13362" s="188" t="s">
        <v>12595</v>
      </c>
    </row>
    <row r="13363" spans="1:4">
      <c r="B13363" s="186" t="s">
        <v>41219</v>
      </c>
    </row>
    <row r="13364" spans="1:4">
      <c r="A13364" s="189">
        <v>11159</v>
      </c>
      <c r="B13364" s="186" t="s">
        <v>12596</v>
      </c>
      <c r="C13364" s="186" t="s">
        <v>7</v>
      </c>
      <c r="D13364" s="188" t="s">
        <v>12597</v>
      </c>
    </row>
    <row r="13365" spans="1:4">
      <c r="B13365" s="186" t="s">
        <v>12591</v>
      </c>
    </row>
    <row r="13366" spans="1:4">
      <c r="A13366" s="189">
        <v>11181</v>
      </c>
      <c r="B13366" s="186" t="s">
        <v>41220</v>
      </c>
      <c r="C13366" s="186" t="s">
        <v>7</v>
      </c>
      <c r="D13366" s="188" t="s">
        <v>12598</v>
      </c>
    </row>
    <row r="13367" spans="1:4">
      <c r="B13367" s="186" t="s">
        <v>41221</v>
      </c>
    </row>
    <row r="13368" spans="1:4">
      <c r="A13368" s="189">
        <v>11001</v>
      </c>
      <c r="B13368" s="186" t="s">
        <v>12599</v>
      </c>
      <c r="C13368" s="186" t="s">
        <v>7</v>
      </c>
      <c r="D13368" s="188" t="s">
        <v>12600</v>
      </c>
    </row>
    <row r="13369" spans="1:4">
      <c r="B13369" s="186" t="s">
        <v>12591</v>
      </c>
    </row>
    <row r="13370" spans="1:4">
      <c r="A13370" s="189">
        <v>11125</v>
      </c>
      <c r="B13370" s="186" t="s">
        <v>41222</v>
      </c>
      <c r="C13370" s="186" t="s">
        <v>7</v>
      </c>
      <c r="D13370" s="188" t="s">
        <v>10793</v>
      </c>
    </row>
    <row r="13371" spans="1:4">
      <c r="B13371" s="186" t="s">
        <v>41223</v>
      </c>
    </row>
    <row r="13372" spans="1:4">
      <c r="A13372" s="186" t="s">
        <v>12601</v>
      </c>
      <c r="B13372" s="186" t="s">
        <v>12602</v>
      </c>
      <c r="C13372" s="186" t="s">
        <v>7</v>
      </c>
      <c r="D13372" s="188" t="s">
        <v>1692</v>
      </c>
    </row>
    <row r="13373" spans="1:4">
      <c r="A13373" s="186" t="s">
        <v>12603</v>
      </c>
      <c r="B13373" s="186" t="s">
        <v>12604</v>
      </c>
      <c r="C13373" s="186" t="s">
        <v>7</v>
      </c>
      <c r="D13373" s="188" t="s">
        <v>177</v>
      </c>
    </row>
    <row r="13374" spans="1:4">
      <c r="A13374" s="189">
        <v>11378</v>
      </c>
      <c r="B13374" s="186" t="s">
        <v>12605</v>
      </c>
      <c r="C13374" s="186" t="s">
        <v>7</v>
      </c>
      <c r="D13374" s="188" t="s">
        <v>290</v>
      </c>
    </row>
    <row r="13375" spans="1:4">
      <c r="A13375" s="189">
        <v>11360</v>
      </c>
      <c r="B13375" s="186" t="s">
        <v>12606</v>
      </c>
      <c r="C13375" s="186" t="s">
        <v>7</v>
      </c>
      <c r="D13375" s="188" t="s">
        <v>6785</v>
      </c>
    </row>
    <row r="13376" spans="1:4">
      <c r="A13376" s="189">
        <v>11359</v>
      </c>
      <c r="B13376" s="186" t="s">
        <v>12607</v>
      </c>
      <c r="C13376" s="186" t="s">
        <v>7</v>
      </c>
      <c r="D13376" s="188" t="s">
        <v>574</v>
      </c>
    </row>
    <row r="13377" spans="1:4">
      <c r="A13377" s="189">
        <v>13011</v>
      </c>
      <c r="B13377" s="186" t="s">
        <v>23203</v>
      </c>
      <c r="C13377" s="186" t="s">
        <v>7</v>
      </c>
      <c r="D13377" s="188" t="s">
        <v>18984</v>
      </c>
    </row>
    <row r="13378" spans="1:4">
      <c r="A13378" s="186" t="s">
        <v>41224</v>
      </c>
    </row>
    <row r="13379" spans="1:4">
      <c r="A13379" s="189">
        <v>10568</v>
      </c>
      <c r="B13379" s="186" t="s">
        <v>12608</v>
      </c>
      <c r="C13379" s="186" t="s">
        <v>57</v>
      </c>
      <c r="D13379" s="188" t="s">
        <v>12609</v>
      </c>
    </row>
    <row r="13380" spans="1:4">
      <c r="A13380" s="189">
        <v>12185</v>
      </c>
      <c r="B13380" s="186" t="s">
        <v>12610</v>
      </c>
      <c r="C13380" s="186" t="s">
        <v>7</v>
      </c>
      <c r="D13380" s="188" t="s">
        <v>11312</v>
      </c>
    </row>
    <row r="13381" spans="1:4">
      <c r="A13381" s="186" t="s">
        <v>12612</v>
      </c>
      <c r="B13381" s="186" t="s">
        <v>41225</v>
      </c>
      <c r="C13381" s="186" t="s">
        <v>12</v>
      </c>
      <c r="D13381" s="190" t="s">
        <v>12613</v>
      </c>
    </row>
    <row r="13382" spans="1:4">
      <c r="B13382" s="186" t="s">
        <v>662</v>
      </c>
    </row>
    <row r="13383" spans="1:4">
      <c r="A13383" s="186" t="s">
        <v>12614</v>
      </c>
      <c r="B13383" s="186" t="s">
        <v>41226</v>
      </c>
      <c r="C13383" s="186" t="s">
        <v>12</v>
      </c>
      <c r="D13383" s="190" t="s">
        <v>12615</v>
      </c>
    </row>
    <row r="13384" spans="1:4">
      <c r="B13384" s="186" t="s">
        <v>662</v>
      </c>
    </row>
    <row r="13385" spans="1:4">
      <c r="A13385" s="186" t="s">
        <v>41227</v>
      </c>
      <c r="B13385" s="186" t="s">
        <v>41228</v>
      </c>
      <c r="C13385" s="186" t="s">
        <v>12</v>
      </c>
      <c r="D13385" s="190" t="s">
        <v>12616</v>
      </c>
    </row>
    <row r="13386" spans="1:4">
      <c r="B13386" s="186" t="s">
        <v>662</v>
      </c>
    </row>
    <row r="13387" spans="1:4">
      <c r="A13387" s="189">
        <v>12184</v>
      </c>
      <c r="B13387" s="186" t="s">
        <v>12617</v>
      </c>
      <c r="C13387" s="186" t="s">
        <v>12</v>
      </c>
      <c r="D13387" s="188" t="s">
        <v>2480</v>
      </c>
    </row>
    <row r="13388" spans="1:4">
      <c r="A13388" s="186" t="s">
        <v>12618</v>
      </c>
      <c r="B13388" s="186" t="s">
        <v>12619</v>
      </c>
      <c r="C13388" s="186" t="s">
        <v>12</v>
      </c>
      <c r="D13388" s="188" t="s">
        <v>6785</v>
      </c>
    </row>
    <row r="13389" spans="1:4">
      <c r="A13389" s="189">
        <v>10928</v>
      </c>
      <c r="B13389" s="186" t="s">
        <v>12620</v>
      </c>
      <c r="C13389" s="186" t="s">
        <v>12</v>
      </c>
      <c r="D13389" s="188" t="s">
        <v>12621</v>
      </c>
    </row>
    <row r="13390" spans="1:4">
      <c r="A13390" s="189">
        <v>10278</v>
      </c>
      <c r="B13390" s="186" t="s">
        <v>12622</v>
      </c>
      <c r="C13390" s="186" t="s">
        <v>12</v>
      </c>
      <c r="D13390" s="188" t="s">
        <v>12623</v>
      </c>
    </row>
    <row r="13391" spans="1:4">
      <c r="A13391" s="186" t="s">
        <v>41229</v>
      </c>
      <c r="B13391" s="186" t="s">
        <v>12624</v>
      </c>
      <c r="C13391" s="186" t="s">
        <v>12</v>
      </c>
      <c r="D13391" s="188" t="s">
        <v>12625</v>
      </c>
    </row>
    <row r="13392" spans="1:4">
      <c r="B13392" s="186" t="s">
        <v>12626</v>
      </c>
    </row>
    <row r="13393" spans="1:4">
      <c r="A13393" s="186" t="s">
        <v>41230</v>
      </c>
      <c r="B13393" s="186" t="s">
        <v>12624</v>
      </c>
      <c r="C13393" s="186" t="s">
        <v>12</v>
      </c>
      <c r="D13393" s="187" t="s">
        <v>12627</v>
      </c>
    </row>
    <row r="13394" spans="1:4">
      <c r="B13394" s="186" t="s">
        <v>12628</v>
      </c>
    </row>
    <row r="13395" spans="1:4">
      <c r="A13395" s="189">
        <v>12645</v>
      </c>
      <c r="B13395" s="186" t="s">
        <v>22205</v>
      </c>
      <c r="C13395" s="186" t="s">
        <v>62</v>
      </c>
      <c r="D13395" s="188" t="s">
        <v>22155</v>
      </c>
    </row>
    <row r="13396" spans="1:4">
      <c r="B13396" s="186" t="s">
        <v>22206</v>
      </c>
    </row>
    <row r="13397" spans="1:4">
      <c r="B13397" s="186" t="s">
        <v>22207</v>
      </c>
    </row>
    <row r="13398" spans="1:4">
      <c r="B13398" s="186" t="s">
        <v>22208</v>
      </c>
    </row>
    <row r="13399" spans="1:4">
      <c r="A13399" s="189">
        <v>10312</v>
      </c>
      <c r="B13399" s="186" t="s">
        <v>41231</v>
      </c>
      <c r="C13399" s="186" t="s">
        <v>12</v>
      </c>
      <c r="D13399" s="190" t="s">
        <v>10206</v>
      </c>
    </row>
    <row r="13400" spans="1:4">
      <c r="B13400" s="186" t="s">
        <v>41232</v>
      </c>
    </row>
    <row r="13401" spans="1:4">
      <c r="A13401" s="186" t="s">
        <v>12629</v>
      </c>
      <c r="B13401" s="186" t="s">
        <v>41233</v>
      </c>
      <c r="C13401" s="186" t="s">
        <v>12</v>
      </c>
      <c r="D13401" s="190" t="s">
        <v>2108</v>
      </c>
    </row>
    <row r="13402" spans="1:4">
      <c r="B13402" s="186" t="s">
        <v>41232</v>
      </c>
    </row>
    <row r="13403" spans="1:4">
      <c r="A13403" s="189">
        <v>12597</v>
      </c>
      <c r="B13403" s="186" t="s">
        <v>41234</v>
      </c>
      <c r="C13403" s="186" t="s">
        <v>12</v>
      </c>
      <c r="D13403" s="190" t="s">
        <v>12630</v>
      </c>
    </row>
    <row r="13404" spans="1:4">
      <c r="B13404" s="186" t="s">
        <v>41232</v>
      </c>
    </row>
    <row r="13405" spans="1:4">
      <c r="A13405" s="189">
        <v>12598</v>
      </c>
      <c r="B13405" s="186" t="s">
        <v>41235</v>
      </c>
      <c r="C13405" s="186" t="s">
        <v>12</v>
      </c>
      <c r="D13405" s="190" t="s">
        <v>12631</v>
      </c>
    </row>
    <row r="13406" spans="1:4">
      <c r="B13406" s="186" t="s">
        <v>41232</v>
      </c>
    </row>
    <row r="13407" spans="1:4">
      <c r="A13407" s="189">
        <v>10426</v>
      </c>
      <c r="B13407" s="186" t="s">
        <v>41236</v>
      </c>
      <c r="C13407" s="186" t="s">
        <v>12</v>
      </c>
      <c r="D13407" s="190" t="s">
        <v>12632</v>
      </c>
    </row>
    <row r="13408" spans="1:4">
      <c r="B13408" s="186" t="s">
        <v>41232</v>
      </c>
    </row>
    <row r="13409" spans="1:4">
      <c r="A13409" s="189">
        <v>10936</v>
      </c>
      <c r="B13409" s="186" t="s">
        <v>41237</v>
      </c>
      <c r="C13409" s="186" t="s">
        <v>12</v>
      </c>
      <c r="D13409" s="190" t="s">
        <v>12633</v>
      </c>
    </row>
    <row r="13410" spans="1:4">
      <c r="B13410" s="186" t="s">
        <v>41232</v>
      </c>
    </row>
    <row r="13411" spans="1:4">
      <c r="A13411" s="186" t="s">
        <v>12634</v>
      </c>
      <c r="B13411" s="186" t="s">
        <v>41238</v>
      </c>
      <c r="C13411" s="186" t="s">
        <v>12</v>
      </c>
      <c r="D13411" s="190" t="s">
        <v>12635</v>
      </c>
    </row>
    <row r="13412" spans="1:4">
      <c r="B13412" s="186" t="s">
        <v>41232</v>
      </c>
    </row>
    <row r="13413" spans="1:4">
      <c r="A13413" s="189">
        <v>10937</v>
      </c>
      <c r="B13413" s="186" t="s">
        <v>41239</v>
      </c>
      <c r="C13413" s="186" t="s">
        <v>12</v>
      </c>
      <c r="D13413" s="190" t="s">
        <v>12636</v>
      </c>
    </row>
    <row r="13414" spans="1:4">
      <c r="B13414" s="186" t="s">
        <v>41232</v>
      </c>
    </row>
    <row r="13415" spans="1:4">
      <c r="A13415" s="186" t="s">
        <v>12637</v>
      </c>
      <c r="B13415" s="186" t="s">
        <v>41240</v>
      </c>
      <c r="C13415" s="186" t="s">
        <v>12</v>
      </c>
      <c r="D13415" s="190" t="s">
        <v>12638</v>
      </c>
    </row>
    <row r="13416" spans="1:4">
      <c r="B13416" s="186" t="s">
        <v>41241</v>
      </c>
    </row>
    <row r="13417" spans="1:4">
      <c r="A13417" s="186" t="s">
        <v>12639</v>
      </c>
      <c r="B13417" s="186" t="s">
        <v>41242</v>
      </c>
      <c r="C13417" s="186" t="s">
        <v>12</v>
      </c>
      <c r="D13417" s="190" t="s">
        <v>12640</v>
      </c>
    </row>
    <row r="13418" spans="1:4">
      <c r="B13418" s="186" t="s">
        <v>41243</v>
      </c>
    </row>
    <row r="13419" spans="1:4">
      <c r="A13419" s="189">
        <v>12593</v>
      </c>
      <c r="B13419" s="186" t="s">
        <v>41244</v>
      </c>
      <c r="C13419" s="186" t="s">
        <v>12</v>
      </c>
      <c r="D13419" s="190" t="s">
        <v>12641</v>
      </c>
    </row>
    <row r="13420" spans="1:4">
      <c r="B13420" s="186" t="s">
        <v>41245</v>
      </c>
    </row>
    <row r="13421" spans="1:4">
      <c r="B13421" s="186" t="s">
        <v>41246</v>
      </c>
    </row>
    <row r="13422" spans="1:4">
      <c r="A13422" s="189">
        <v>12594</v>
      </c>
      <c r="C13422" s="186" t="s">
        <v>12</v>
      </c>
      <c r="D13422" s="190" t="s">
        <v>12642</v>
      </c>
    </row>
    <row r="13423" spans="1:4">
      <c r="A13423" s="186" t="s">
        <v>204</v>
      </c>
      <c r="B13423" s="186" t="s">
        <v>12060</v>
      </c>
      <c r="C13423" s="186" t="s">
        <v>34116</v>
      </c>
    </row>
    <row r="13425" spans="1:4">
      <c r="C13425" s="184" t="s">
        <v>34071</v>
      </c>
      <c r="D13425" s="185" t="s">
        <v>114</v>
      </c>
    </row>
    <row r="13426" spans="1:4">
      <c r="A13426" s="184"/>
    </row>
    <row r="13427" spans="1:4">
      <c r="D13427" s="184" t="s">
        <v>34072</v>
      </c>
    </row>
    <row r="13428" spans="1:4">
      <c r="A13428" s="184"/>
    </row>
    <row r="13429" spans="1:4">
      <c r="A13429" s="184"/>
      <c r="B13429" s="184" t="s">
        <v>34073</v>
      </c>
      <c r="C13429" s="184" t="s">
        <v>34074</v>
      </c>
      <c r="D13429" s="184" t="s">
        <v>34075</v>
      </c>
    </row>
    <row r="13430" spans="1:4">
      <c r="B13430" s="184" t="s">
        <v>34076</v>
      </c>
      <c r="C13430" s="184" t="s">
        <v>107</v>
      </c>
      <c r="D13430" s="184" t="s">
        <v>34077</v>
      </c>
    </row>
    <row r="13431" spans="1:4">
      <c r="A13431" s="186" t="s">
        <v>41224</v>
      </c>
    </row>
    <row r="13432" spans="1:4">
      <c r="B13432" s="186" t="s">
        <v>41247</v>
      </c>
    </row>
    <row r="13433" spans="1:4">
      <c r="B13433" s="186" t="s">
        <v>41245</v>
      </c>
    </row>
    <row r="13434" spans="1:4">
      <c r="B13434" s="186" t="s">
        <v>41246</v>
      </c>
    </row>
    <row r="13435" spans="1:4">
      <c r="A13435" s="189">
        <v>12595</v>
      </c>
      <c r="B13435" s="186" t="s">
        <v>41248</v>
      </c>
      <c r="C13435" s="186" t="s">
        <v>12</v>
      </c>
      <c r="D13435" s="190" t="s">
        <v>8465</v>
      </c>
    </row>
    <row r="13436" spans="1:4">
      <c r="B13436" s="186" t="s">
        <v>41245</v>
      </c>
    </row>
    <row r="13437" spans="1:4">
      <c r="B13437" s="186" t="s">
        <v>41246</v>
      </c>
    </row>
    <row r="13438" spans="1:4">
      <c r="A13438" s="189">
        <v>12596</v>
      </c>
      <c r="B13438" s="186" t="s">
        <v>41249</v>
      </c>
      <c r="C13438" s="186" t="s">
        <v>12</v>
      </c>
      <c r="D13438" s="190" t="s">
        <v>12643</v>
      </c>
    </row>
    <row r="13439" spans="1:4">
      <c r="B13439" s="186" t="s">
        <v>41245</v>
      </c>
    </row>
    <row r="13440" spans="1:4">
      <c r="B13440" s="186" t="s">
        <v>41246</v>
      </c>
    </row>
    <row r="13441" spans="1:4">
      <c r="A13441" s="189">
        <v>11152</v>
      </c>
      <c r="B13441" s="186" t="s">
        <v>41250</v>
      </c>
      <c r="C13441" s="186" t="s">
        <v>12</v>
      </c>
      <c r="D13441" s="190" t="s">
        <v>12644</v>
      </c>
    </row>
    <row r="13442" spans="1:4">
      <c r="B13442" s="186" t="s">
        <v>41251</v>
      </c>
    </row>
    <row r="13443" spans="1:4">
      <c r="B13443" s="186" t="s">
        <v>12645</v>
      </c>
    </row>
    <row r="13444" spans="1:4">
      <c r="A13444" s="186" t="s">
        <v>12646</v>
      </c>
      <c r="B13444" s="186" t="s">
        <v>41252</v>
      </c>
      <c r="C13444" s="186" t="s">
        <v>12</v>
      </c>
      <c r="D13444" s="190" t="s">
        <v>12647</v>
      </c>
    </row>
    <row r="13445" spans="1:4">
      <c r="B13445" s="186" t="s">
        <v>41253</v>
      </c>
    </row>
    <row r="13446" spans="1:4">
      <c r="B13446" s="186" t="s">
        <v>41254</v>
      </c>
    </row>
    <row r="13447" spans="1:4">
      <c r="A13447" s="189">
        <v>10996</v>
      </c>
      <c r="B13447" s="186" t="s">
        <v>41255</v>
      </c>
      <c r="C13447" s="186" t="s">
        <v>12</v>
      </c>
      <c r="D13447" s="190" t="s">
        <v>2412</v>
      </c>
    </row>
    <row r="13448" spans="1:4">
      <c r="B13448" s="186" t="s">
        <v>41251</v>
      </c>
    </row>
    <row r="13449" spans="1:4">
      <c r="B13449" s="186" t="s">
        <v>12645</v>
      </c>
    </row>
    <row r="13450" spans="1:4">
      <c r="A13450" s="186" t="s">
        <v>12648</v>
      </c>
      <c r="B13450" s="186" t="s">
        <v>41256</v>
      </c>
      <c r="C13450" s="186" t="s">
        <v>12</v>
      </c>
      <c r="D13450" s="190" t="s">
        <v>12649</v>
      </c>
    </row>
    <row r="13451" spans="1:4">
      <c r="B13451" s="186" t="s">
        <v>41253</v>
      </c>
    </row>
    <row r="13452" spans="1:4">
      <c r="B13452" s="186" t="s">
        <v>41254</v>
      </c>
    </row>
    <row r="13453" spans="1:4">
      <c r="A13453" s="189">
        <v>11153</v>
      </c>
      <c r="B13453" s="186" t="s">
        <v>41257</v>
      </c>
      <c r="C13453" s="186" t="s">
        <v>12</v>
      </c>
      <c r="D13453" s="190" t="s">
        <v>12650</v>
      </c>
    </row>
    <row r="13454" spans="1:4">
      <c r="B13454" s="186" t="s">
        <v>41251</v>
      </c>
    </row>
    <row r="13455" spans="1:4">
      <c r="B13455" s="186" t="s">
        <v>12645</v>
      </c>
    </row>
    <row r="13456" spans="1:4">
      <c r="A13456" s="189">
        <v>11154</v>
      </c>
      <c r="B13456" s="186" t="s">
        <v>41258</v>
      </c>
      <c r="C13456" s="186" t="s">
        <v>12</v>
      </c>
      <c r="D13456" s="190" t="s">
        <v>12651</v>
      </c>
    </row>
    <row r="13457" spans="1:4">
      <c r="B13457" s="186" t="s">
        <v>41251</v>
      </c>
    </row>
    <row r="13458" spans="1:4">
      <c r="B13458" s="186" t="s">
        <v>12645</v>
      </c>
    </row>
    <row r="13459" spans="1:4">
      <c r="A13459" s="189">
        <v>11155</v>
      </c>
      <c r="B13459" s="186" t="s">
        <v>41259</v>
      </c>
      <c r="C13459" s="186" t="s">
        <v>12</v>
      </c>
      <c r="D13459" s="190" t="s">
        <v>12652</v>
      </c>
    </row>
    <row r="13460" spans="1:4">
      <c r="B13460" s="186" t="s">
        <v>41251</v>
      </c>
    </row>
    <row r="13461" spans="1:4">
      <c r="B13461" s="186" t="s">
        <v>12645</v>
      </c>
    </row>
    <row r="13462" spans="1:4">
      <c r="A13462" s="189">
        <v>11103</v>
      </c>
      <c r="B13462" s="186" t="s">
        <v>41260</v>
      </c>
      <c r="C13462" s="186" t="s">
        <v>12</v>
      </c>
      <c r="D13462" s="190" t="s">
        <v>12653</v>
      </c>
    </row>
    <row r="13463" spans="1:4">
      <c r="B13463" s="186" t="s">
        <v>41261</v>
      </c>
    </row>
    <row r="13464" spans="1:4">
      <c r="A13464" s="189">
        <v>11151</v>
      </c>
      <c r="B13464" s="186" t="s">
        <v>41262</v>
      </c>
      <c r="C13464" s="186" t="s">
        <v>12</v>
      </c>
      <c r="D13464" s="190" t="s">
        <v>2364</v>
      </c>
    </row>
    <row r="13465" spans="1:4">
      <c r="B13465" s="186" t="s">
        <v>41263</v>
      </c>
    </row>
    <row r="13466" spans="1:4">
      <c r="B13466" s="186" t="s">
        <v>12645</v>
      </c>
    </row>
    <row r="13467" spans="1:4">
      <c r="A13467" s="186" t="s">
        <v>41264</v>
      </c>
      <c r="B13467" s="186" t="s">
        <v>12654</v>
      </c>
      <c r="C13467" s="186" t="s">
        <v>8</v>
      </c>
      <c r="D13467" s="188" t="s">
        <v>574</v>
      </c>
    </row>
    <row r="13468" spans="1:4">
      <c r="A13468" s="189">
        <v>10269</v>
      </c>
      <c r="B13468" s="186" t="s">
        <v>12655</v>
      </c>
      <c r="C13468" s="186" t="s">
        <v>12</v>
      </c>
      <c r="D13468" s="188" t="s">
        <v>12656</v>
      </c>
    </row>
    <row r="13469" spans="1:4">
      <c r="A13469" s="186" t="s">
        <v>12657</v>
      </c>
      <c r="B13469" s="186" t="s">
        <v>12658</v>
      </c>
      <c r="C13469" s="186" t="s">
        <v>12</v>
      </c>
      <c r="D13469" s="188" t="s">
        <v>2201</v>
      </c>
    </row>
    <row r="13470" spans="1:4">
      <c r="A13470" s="189">
        <v>12178</v>
      </c>
      <c r="B13470" s="186" t="s">
        <v>12659</v>
      </c>
      <c r="C13470" s="186" t="s">
        <v>12</v>
      </c>
      <c r="D13470" s="188" t="s">
        <v>2114</v>
      </c>
    </row>
    <row r="13471" spans="1:4">
      <c r="B13471" s="186" t="s">
        <v>41265</v>
      </c>
    </row>
    <row r="13472" spans="1:4">
      <c r="A13472" s="189">
        <v>12179</v>
      </c>
      <c r="B13472" s="186" t="s">
        <v>41266</v>
      </c>
      <c r="C13472" s="186" t="s">
        <v>12</v>
      </c>
      <c r="D13472" s="188" t="s">
        <v>290</v>
      </c>
    </row>
    <row r="13473" spans="1:4">
      <c r="B13473" s="186" t="s">
        <v>41267</v>
      </c>
    </row>
    <row r="13474" spans="1:4">
      <c r="A13474" s="189">
        <v>12655</v>
      </c>
      <c r="B13474" s="186" t="s">
        <v>22210</v>
      </c>
      <c r="C13474" s="186" t="s">
        <v>12</v>
      </c>
      <c r="D13474" s="188" t="s">
        <v>21954</v>
      </c>
    </row>
    <row r="13475" spans="1:4">
      <c r="B13475" s="186" t="s">
        <v>22211</v>
      </c>
    </row>
    <row r="13476" spans="1:4">
      <c r="B13476" s="186" t="s">
        <v>22212</v>
      </c>
    </row>
    <row r="13477" spans="1:4">
      <c r="A13477" s="186" t="s">
        <v>12660</v>
      </c>
      <c r="B13477" s="186" t="s">
        <v>12661</v>
      </c>
      <c r="C13477" s="186" t="s">
        <v>12</v>
      </c>
      <c r="D13477" s="188" t="s">
        <v>197</v>
      </c>
    </row>
    <row r="13478" spans="1:4">
      <c r="A13478" s="186" t="s">
        <v>41268</v>
      </c>
      <c r="B13478" s="186" t="s">
        <v>12662</v>
      </c>
      <c r="C13478" s="186" t="s">
        <v>12</v>
      </c>
      <c r="D13478" s="190" t="s">
        <v>11891</v>
      </c>
    </row>
    <row r="13479" spans="1:4">
      <c r="A13479" s="186" t="s">
        <v>41269</v>
      </c>
      <c r="B13479" s="186" t="s">
        <v>12663</v>
      </c>
      <c r="C13479" s="186" t="s">
        <v>12</v>
      </c>
      <c r="D13479" s="188" t="s">
        <v>244</v>
      </c>
    </row>
    <row r="13480" spans="1:4">
      <c r="A13480" s="186" t="s">
        <v>12664</v>
      </c>
      <c r="B13480" s="186" t="s">
        <v>12665</v>
      </c>
      <c r="C13480" s="186" t="s">
        <v>12</v>
      </c>
      <c r="D13480" s="188" t="s">
        <v>244</v>
      </c>
    </row>
    <row r="13481" spans="1:4">
      <c r="A13481" s="189">
        <v>12599</v>
      </c>
      <c r="B13481" s="186" t="s">
        <v>41270</v>
      </c>
      <c r="C13481" s="186" t="s">
        <v>12</v>
      </c>
      <c r="D13481" s="188" t="s">
        <v>9562</v>
      </c>
    </row>
    <row r="13482" spans="1:4">
      <c r="B13482" s="186" t="s">
        <v>41271</v>
      </c>
    </row>
    <row r="13483" spans="1:4">
      <c r="A13483" s="189">
        <v>12600</v>
      </c>
      <c r="B13483" s="186" t="s">
        <v>41272</v>
      </c>
      <c r="C13483" s="186" t="s">
        <v>12</v>
      </c>
      <c r="D13483" s="188" t="s">
        <v>9562</v>
      </c>
    </row>
    <row r="13484" spans="1:4">
      <c r="B13484" s="186" t="s">
        <v>41271</v>
      </c>
    </row>
    <row r="13485" spans="1:4">
      <c r="A13485" s="186" t="s">
        <v>41273</v>
      </c>
      <c r="B13485" s="186" t="s">
        <v>12666</v>
      </c>
      <c r="C13485" s="186" t="s">
        <v>12</v>
      </c>
      <c r="D13485" s="188" t="s">
        <v>6054</v>
      </c>
    </row>
    <row r="13486" spans="1:4">
      <c r="A13486" s="186" t="s">
        <v>41274</v>
      </c>
      <c r="B13486" s="186" t="s">
        <v>41275</v>
      </c>
      <c r="C13486" s="186" t="s">
        <v>12</v>
      </c>
      <c r="D13486" s="188" t="s">
        <v>384</v>
      </c>
    </row>
    <row r="13487" spans="1:4">
      <c r="B13487" s="186" t="s">
        <v>41271</v>
      </c>
    </row>
    <row r="13488" spans="1:4">
      <c r="A13488" s="186" t="s">
        <v>41276</v>
      </c>
      <c r="B13488" s="186" t="s">
        <v>41277</v>
      </c>
      <c r="C13488" s="186" t="s">
        <v>12</v>
      </c>
      <c r="D13488" s="188" t="s">
        <v>242</v>
      </c>
    </row>
    <row r="13489" spans="1:4">
      <c r="B13489" s="186" t="s">
        <v>41271</v>
      </c>
    </row>
    <row r="13490" spans="1:4">
      <c r="A13490" s="186" t="s">
        <v>12667</v>
      </c>
      <c r="B13490" s="186" t="s">
        <v>41278</v>
      </c>
      <c r="C13490" s="186" t="s">
        <v>12</v>
      </c>
      <c r="D13490" s="188" t="s">
        <v>384</v>
      </c>
    </row>
    <row r="13491" spans="1:4">
      <c r="B13491" s="186" t="s">
        <v>41271</v>
      </c>
    </row>
    <row r="13492" spans="1:4">
      <c r="A13492" s="186" t="s">
        <v>12668</v>
      </c>
      <c r="B13492" s="186" t="s">
        <v>41279</v>
      </c>
      <c r="C13492" s="186" t="s">
        <v>12</v>
      </c>
      <c r="D13492" s="188" t="s">
        <v>242</v>
      </c>
    </row>
    <row r="13493" spans="1:4">
      <c r="B13493" s="186" t="s">
        <v>41271</v>
      </c>
    </row>
    <row r="13494" spans="1:4">
      <c r="A13494" s="186" t="s">
        <v>12669</v>
      </c>
      <c r="B13494" s="186" t="s">
        <v>41280</v>
      </c>
      <c r="C13494" s="186" t="s">
        <v>12</v>
      </c>
      <c r="D13494" s="188" t="s">
        <v>242</v>
      </c>
    </row>
    <row r="13495" spans="1:4">
      <c r="B13495" s="186" t="s">
        <v>41271</v>
      </c>
    </row>
    <row r="13496" spans="1:4">
      <c r="A13496" s="186" t="s">
        <v>12670</v>
      </c>
      <c r="B13496" s="186" t="s">
        <v>41281</v>
      </c>
      <c r="C13496" s="186" t="s">
        <v>12</v>
      </c>
      <c r="D13496" s="188" t="s">
        <v>379</v>
      </c>
    </row>
    <row r="13497" spans="1:4">
      <c r="B13497" s="186" t="s">
        <v>41271</v>
      </c>
    </row>
    <row r="13498" spans="1:4">
      <c r="A13498" s="186" t="s">
        <v>12671</v>
      </c>
      <c r="B13498" s="186" t="s">
        <v>12672</v>
      </c>
      <c r="C13498" s="186" t="s">
        <v>12</v>
      </c>
      <c r="D13498" s="188" t="s">
        <v>6668</v>
      </c>
    </row>
    <row r="13499" spans="1:4">
      <c r="A13499" s="186" t="s">
        <v>12673</v>
      </c>
      <c r="B13499" s="186" t="s">
        <v>12674</v>
      </c>
      <c r="C13499" s="186" t="s">
        <v>12</v>
      </c>
      <c r="D13499" s="188" t="s">
        <v>6668</v>
      </c>
    </row>
    <row r="13500" spans="1:4">
      <c r="A13500" s="186" t="s">
        <v>12675</v>
      </c>
      <c r="B13500" s="186" t="s">
        <v>12676</v>
      </c>
      <c r="C13500" s="186" t="s">
        <v>12</v>
      </c>
      <c r="D13500" s="188" t="s">
        <v>1692</v>
      </c>
    </row>
    <row r="13501" spans="1:4">
      <c r="A13501" s="186" t="s">
        <v>12677</v>
      </c>
      <c r="B13501" s="186" t="s">
        <v>41282</v>
      </c>
      <c r="C13501" s="186" t="s">
        <v>12</v>
      </c>
      <c r="D13501" s="188" t="s">
        <v>12678</v>
      </c>
    </row>
    <row r="13502" spans="1:4">
      <c r="B13502" s="186" t="s">
        <v>41271</v>
      </c>
    </row>
    <row r="13503" spans="1:4">
      <c r="A13503" s="186" t="s">
        <v>12679</v>
      </c>
      <c r="B13503" s="186" t="s">
        <v>41283</v>
      </c>
      <c r="C13503" s="186" t="s">
        <v>12</v>
      </c>
      <c r="D13503" s="188" t="s">
        <v>8431</v>
      </c>
    </row>
    <row r="13504" spans="1:4">
      <c r="B13504" s="186" t="s">
        <v>41284</v>
      </c>
    </row>
    <row r="13505" spans="1:4">
      <c r="A13505" s="186" t="s">
        <v>12680</v>
      </c>
      <c r="B13505" s="186" t="s">
        <v>12681</v>
      </c>
      <c r="C13505" s="186" t="s">
        <v>12</v>
      </c>
      <c r="D13505" s="188" t="s">
        <v>244</v>
      </c>
    </row>
    <row r="13506" spans="1:4">
      <c r="A13506" s="186" t="s">
        <v>204</v>
      </c>
      <c r="B13506" s="186" t="s">
        <v>12141</v>
      </c>
      <c r="C13506" s="186" t="s">
        <v>34116</v>
      </c>
    </row>
    <row r="13508" spans="1:4">
      <c r="C13508" s="184" t="s">
        <v>34071</v>
      </c>
      <c r="D13508" s="185" t="s">
        <v>114</v>
      </c>
    </row>
    <row r="13509" spans="1:4">
      <c r="A13509" s="184"/>
    </row>
    <row r="13510" spans="1:4">
      <c r="D13510" s="184" t="s">
        <v>34072</v>
      </c>
    </row>
    <row r="13511" spans="1:4">
      <c r="A13511" s="184"/>
    </row>
    <row r="13512" spans="1:4">
      <c r="A13512" s="184"/>
      <c r="B13512" s="184" t="s">
        <v>34073</v>
      </c>
      <c r="C13512" s="184" t="s">
        <v>34074</v>
      </c>
      <c r="D13512" s="184" t="s">
        <v>34075</v>
      </c>
    </row>
    <row r="13513" spans="1:4">
      <c r="B13513" s="184" t="s">
        <v>34076</v>
      </c>
      <c r="C13513" s="184" t="s">
        <v>107</v>
      </c>
      <c r="D13513" s="184" t="s">
        <v>34077</v>
      </c>
    </row>
    <row r="13514" spans="1:4">
      <c r="A13514" s="186" t="s">
        <v>41224</v>
      </c>
    </row>
    <row r="13515" spans="1:4">
      <c r="A13515" s="186" t="s">
        <v>41285</v>
      </c>
      <c r="B13515" s="186" t="s">
        <v>41286</v>
      </c>
      <c r="C13515" s="186" t="s">
        <v>12</v>
      </c>
      <c r="D13515" s="188" t="s">
        <v>9562</v>
      </c>
    </row>
    <row r="13516" spans="1:4">
      <c r="B13516" s="186" t="s">
        <v>41271</v>
      </c>
    </row>
    <row r="13517" spans="1:4">
      <c r="A13517" s="186" t="s">
        <v>41287</v>
      </c>
      <c r="B13517" s="186" t="s">
        <v>41288</v>
      </c>
      <c r="C13517" s="186" t="s">
        <v>12</v>
      </c>
      <c r="D13517" s="188" t="s">
        <v>2116</v>
      </c>
    </row>
    <row r="13518" spans="1:4">
      <c r="B13518" s="186" t="s">
        <v>41271</v>
      </c>
    </row>
    <row r="13519" spans="1:4">
      <c r="A13519" s="186" t="s">
        <v>12682</v>
      </c>
      <c r="B13519" s="186" t="s">
        <v>12683</v>
      </c>
      <c r="C13519" s="186" t="s">
        <v>12</v>
      </c>
      <c r="D13519" s="188" t="s">
        <v>12684</v>
      </c>
    </row>
    <row r="13520" spans="1:4">
      <c r="A13520" s="186" t="s">
        <v>12685</v>
      </c>
      <c r="B13520" s="186" t="s">
        <v>41289</v>
      </c>
      <c r="C13520" s="186" t="s">
        <v>12</v>
      </c>
      <c r="D13520" s="190" t="s">
        <v>49</v>
      </c>
    </row>
    <row r="13521" spans="1:4">
      <c r="B13521" s="186" t="s">
        <v>41290</v>
      </c>
    </row>
    <row r="13522" spans="1:4">
      <c r="A13522" s="186" t="s">
        <v>12686</v>
      </c>
      <c r="B13522" s="186" t="s">
        <v>12687</v>
      </c>
      <c r="C13522" s="186" t="s">
        <v>12</v>
      </c>
      <c r="D13522" s="188" t="s">
        <v>12684</v>
      </c>
    </row>
    <row r="13523" spans="1:4">
      <c r="A13523" s="189">
        <v>11643</v>
      </c>
      <c r="B13523" s="186" t="s">
        <v>12688</v>
      </c>
      <c r="C13523" s="186" t="s">
        <v>7</v>
      </c>
      <c r="D13523" s="188" t="s">
        <v>232</v>
      </c>
    </row>
    <row r="13524" spans="1:4">
      <c r="B13524" s="186" t="s">
        <v>12689</v>
      </c>
    </row>
    <row r="13525" spans="1:4">
      <c r="A13525" s="186" t="s">
        <v>12690</v>
      </c>
      <c r="B13525" s="186" t="s">
        <v>12691</v>
      </c>
      <c r="C13525" s="186" t="s">
        <v>7</v>
      </c>
      <c r="D13525" s="188" t="s">
        <v>1401</v>
      </c>
    </row>
    <row r="13526" spans="1:4">
      <c r="A13526" s="186" t="s">
        <v>12692</v>
      </c>
      <c r="B13526" s="186" t="s">
        <v>12693</v>
      </c>
      <c r="C13526" s="186" t="s">
        <v>7</v>
      </c>
      <c r="D13526" s="188" t="s">
        <v>260</v>
      </c>
    </row>
    <row r="13527" spans="1:4">
      <c r="A13527" s="186" t="s">
        <v>41291</v>
      </c>
      <c r="B13527" s="186" t="s">
        <v>12694</v>
      </c>
      <c r="C13527" s="186" t="s">
        <v>7</v>
      </c>
      <c r="D13527" s="188" t="s">
        <v>417</v>
      </c>
    </row>
    <row r="13528" spans="1:4">
      <c r="A13528" s="186" t="s">
        <v>41292</v>
      </c>
      <c r="B13528" s="186" t="s">
        <v>12695</v>
      </c>
      <c r="C13528" s="186" t="s">
        <v>7</v>
      </c>
      <c r="D13528" s="186" t="s">
        <v>12521</v>
      </c>
    </row>
    <row r="13529" spans="1:4">
      <c r="A13529" s="186" t="s">
        <v>12696</v>
      </c>
      <c r="B13529" s="186" t="s">
        <v>12697</v>
      </c>
      <c r="C13529" s="186" t="s">
        <v>7</v>
      </c>
      <c r="D13529" s="188" t="s">
        <v>7093</v>
      </c>
    </row>
    <row r="13530" spans="1:4">
      <c r="A13530" s="186" t="s">
        <v>12698</v>
      </c>
      <c r="B13530" s="186" t="s">
        <v>12699</v>
      </c>
      <c r="C13530" s="186" t="s">
        <v>7</v>
      </c>
      <c r="D13530" s="188" t="s">
        <v>16124</v>
      </c>
    </row>
    <row r="13531" spans="1:4">
      <c r="A13531" s="186" t="s">
        <v>12700</v>
      </c>
      <c r="B13531" s="186" t="s">
        <v>12701</v>
      </c>
      <c r="C13531" s="186" t="s">
        <v>7</v>
      </c>
      <c r="D13531" s="188" t="s">
        <v>2786</v>
      </c>
    </row>
    <row r="13532" spans="1:4">
      <c r="A13532" s="186" t="s">
        <v>12702</v>
      </c>
      <c r="B13532" s="186" t="s">
        <v>12703</v>
      </c>
      <c r="C13532" s="186" t="s">
        <v>7</v>
      </c>
      <c r="D13532" s="188" t="s">
        <v>32989</v>
      </c>
    </row>
    <row r="13533" spans="1:4">
      <c r="A13533" s="189">
        <v>12641</v>
      </c>
      <c r="B13533" s="186" t="s">
        <v>22213</v>
      </c>
      <c r="C13533" s="186" t="s">
        <v>12</v>
      </c>
      <c r="D13533" s="187" t="s">
        <v>22214</v>
      </c>
    </row>
    <row r="13534" spans="1:4">
      <c r="B13534" s="186" t="s">
        <v>22215</v>
      </c>
    </row>
    <row r="13535" spans="1:4">
      <c r="A13535" s="189">
        <v>12657</v>
      </c>
      <c r="B13535" s="186" t="s">
        <v>22213</v>
      </c>
      <c r="C13535" s="186" t="s">
        <v>12</v>
      </c>
      <c r="D13535" s="188" t="s">
        <v>22216</v>
      </c>
    </row>
    <row r="13536" spans="1:4">
      <c r="B13536" s="186" t="s">
        <v>22217</v>
      </c>
    </row>
    <row r="13537" spans="1:4">
      <c r="A13537" s="189">
        <v>12182</v>
      </c>
      <c r="B13537" s="186" t="s">
        <v>12704</v>
      </c>
      <c r="C13537" s="186" t="s">
        <v>7</v>
      </c>
      <c r="D13537" s="188" t="s">
        <v>1712</v>
      </c>
    </row>
    <row r="13538" spans="1:4">
      <c r="A13538" s="189">
        <v>12183</v>
      </c>
      <c r="B13538" s="186" t="s">
        <v>12705</v>
      </c>
      <c r="C13538" s="186" t="s">
        <v>7</v>
      </c>
      <c r="D13538" s="188" t="s">
        <v>16124</v>
      </c>
    </row>
    <row r="13539" spans="1:4">
      <c r="A13539" s="189">
        <v>12640</v>
      </c>
      <c r="B13539" s="186" t="s">
        <v>22218</v>
      </c>
      <c r="C13539" s="186" t="s">
        <v>7</v>
      </c>
      <c r="D13539" s="188" t="s">
        <v>22219</v>
      </c>
    </row>
    <row r="13540" spans="1:4">
      <c r="B13540" s="186" t="s">
        <v>22220</v>
      </c>
    </row>
    <row r="13541" spans="1:4">
      <c r="B13541" s="186" t="s">
        <v>22221</v>
      </c>
    </row>
    <row r="13542" spans="1:4">
      <c r="B13542" s="186" t="s">
        <v>22222</v>
      </c>
    </row>
    <row r="13543" spans="1:4">
      <c r="A13543" s="189">
        <v>12639</v>
      </c>
      <c r="B13543" s="186" t="s">
        <v>22223</v>
      </c>
      <c r="C13543" s="186" t="s">
        <v>7</v>
      </c>
      <c r="D13543" s="188" t="s">
        <v>22224</v>
      </c>
    </row>
    <row r="13544" spans="1:4">
      <c r="B13544" s="186" t="s">
        <v>22220</v>
      </c>
    </row>
    <row r="13545" spans="1:4">
      <c r="B13545" s="186" t="s">
        <v>22221</v>
      </c>
    </row>
    <row r="13546" spans="1:4">
      <c r="B13546" s="186" t="s">
        <v>22222</v>
      </c>
    </row>
    <row r="13547" spans="1:4">
      <c r="A13547" s="189">
        <v>12638</v>
      </c>
      <c r="B13547" s="186" t="s">
        <v>22225</v>
      </c>
      <c r="C13547" s="186" t="s">
        <v>7</v>
      </c>
      <c r="D13547" s="188" t="s">
        <v>22226</v>
      </c>
    </row>
    <row r="13548" spans="1:4">
      <c r="B13548" s="186" t="s">
        <v>22220</v>
      </c>
    </row>
    <row r="13549" spans="1:4">
      <c r="B13549" s="186" t="s">
        <v>22221</v>
      </c>
    </row>
    <row r="13550" spans="1:4">
      <c r="B13550" s="186" t="s">
        <v>22222</v>
      </c>
    </row>
    <row r="13551" spans="1:4">
      <c r="A13551" s="189">
        <v>12642</v>
      </c>
      <c r="B13551" s="186" t="s">
        <v>22227</v>
      </c>
      <c r="C13551" s="186" t="s">
        <v>7</v>
      </c>
      <c r="D13551" s="188" t="s">
        <v>16934</v>
      </c>
    </row>
    <row r="13552" spans="1:4">
      <c r="B13552" s="186" t="s">
        <v>22220</v>
      </c>
    </row>
    <row r="13553" spans="1:4">
      <c r="B13553" s="186" t="s">
        <v>22228</v>
      </c>
    </row>
    <row r="13554" spans="1:4">
      <c r="B13554" s="186" t="s">
        <v>22208</v>
      </c>
    </row>
    <row r="13555" spans="1:4">
      <c r="A13555" s="189">
        <v>12637</v>
      </c>
      <c r="B13555" s="186" t="s">
        <v>22230</v>
      </c>
      <c r="C13555" s="186" t="s">
        <v>7</v>
      </c>
      <c r="D13555" s="188" t="s">
        <v>22231</v>
      </c>
    </row>
    <row r="13556" spans="1:4">
      <c r="B13556" s="186" t="s">
        <v>22232</v>
      </c>
    </row>
    <row r="13557" spans="1:4">
      <c r="B13557" s="186" t="s">
        <v>22233</v>
      </c>
    </row>
    <row r="13558" spans="1:4">
      <c r="B13558" s="186" t="s">
        <v>22234</v>
      </c>
    </row>
    <row r="13559" spans="1:4">
      <c r="A13559" s="189">
        <v>12633</v>
      </c>
      <c r="B13559" s="186" t="s">
        <v>22235</v>
      </c>
      <c r="C13559" s="186" t="s">
        <v>7</v>
      </c>
      <c r="D13559" s="188" t="s">
        <v>22236</v>
      </c>
    </row>
    <row r="13560" spans="1:4">
      <c r="B13560" s="186" t="s">
        <v>22237</v>
      </c>
    </row>
    <row r="13561" spans="1:4">
      <c r="B13561" s="186" t="s">
        <v>22238</v>
      </c>
    </row>
    <row r="13562" spans="1:4">
      <c r="B13562" s="186" t="s">
        <v>4915</v>
      </c>
    </row>
    <row r="13563" spans="1:4">
      <c r="A13563" s="189">
        <v>12635</v>
      </c>
      <c r="B13563" s="186" t="s">
        <v>22239</v>
      </c>
      <c r="C13563" s="186" t="s">
        <v>7</v>
      </c>
      <c r="D13563" s="188" t="s">
        <v>17361</v>
      </c>
    </row>
    <row r="13564" spans="1:4">
      <c r="B13564" s="186" t="s">
        <v>22237</v>
      </c>
    </row>
    <row r="13565" spans="1:4">
      <c r="B13565" s="186" t="s">
        <v>22238</v>
      </c>
    </row>
    <row r="13566" spans="1:4">
      <c r="B13566" s="186" t="s">
        <v>4915</v>
      </c>
    </row>
    <row r="13567" spans="1:4">
      <c r="A13567" s="189">
        <v>12644</v>
      </c>
      <c r="B13567" s="186" t="s">
        <v>22239</v>
      </c>
      <c r="C13567" s="186" t="s">
        <v>7</v>
      </c>
      <c r="D13567" s="188" t="s">
        <v>22240</v>
      </c>
    </row>
    <row r="13568" spans="1:4">
      <c r="B13568" s="186" t="s">
        <v>22241</v>
      </c>
    </row>
    <row r="13569" spans="1:4">
      <c r="B13569" s="186" t="s">
        <v>22242</v>
      </c>
    </row>
    <row r="13570" spans="1:4">
      <c r="B13570" s="186" t="s">
        <v>4915</v>
      </c>
    </row>
    <row r="13571" spans="1:4">
      <c r="A13571" s="189">
        <v>12632</v>
      </c>
      <c r="B13571" s="186" t="s">
        <v>22243</v>
      </c>
      <c r="C13571" s="186" t="s">
        <v>7</v>
      </c>
      <c r="D13571" s="188" t="s">
        <v>15405</v>
      </c>
    </row>
    <row r="13572" spans="1:4">
      <c r="B13572" s="186" t="s">
        <v>22237</v>
      </c>
    </row>
    <row r="13573" spans="1:4">
      <c r="B13573" s="186" t="s">
        <v>22238</v>
      </c>
    </row>
    <row r="13574" spans="1:4">
      <c r="B13574" s="186" t="s">
        <v>4915</v>
      </c>
    </row>
    <row r="13575" spans="1:4">
      <c r="A13575" s="189">
        <v>12634</v>
      </c>
      <c r="B13575" s="186" t="s">
        <v>22244</v>
      </c>
      <c r="C13575" s="186" t="s">
        <v>7</v>
      </c>
      <c r="D13575" s="188" t="s">
        <v>22081</v>
      </c>
    </row>
    <row r="13576" spans="1:4">
      <c r="B13576" s="186" t="s">
        <v>22237</v>
      </c>
    </row>
    <row r="13577" spans="1:4">
      <c r="B13577" s="186" t="s">
        <v>22238</v>
      </c>
    </row>
    <row r="13578" spans="1:4">
      <c r="B13578" s="186" t="s">
        <v>4915</v>
      </c>
    </row>
    <row r="13579" spans="1:4">
      <c r="A13579" s="189">
        <v>12643</v>
      </c>
      <c r="B13579" s="186" t="s">
        <v>22244</v>
      </c>
      <c r="C13579" s="186" t="s">
        <v>7</v>
      </c>
      <c r="D13579" s="188" t="s">
        <v>21628</v>
      </c>
    </row>
    <row r="13580" spans="1:4">
      <c r="B13580" s="186" t="s">
        <v>22241</v>
      </c>
    </row>
    <row r="13581" spans="1:4">
      <c r="B13581" s="186" t="s">
        <v>22242</v>
      </c>
    </row>
    <row r="13582" spans="1:4">
      <c r="B13582" s="186" t="s">
        <v>4915</v>
      </c>
    </row>
    <row r="13583" spans="1:4">
      <c r="A13583" s="189">
        <v>12636</v>
      </c>
      <c r="B13583" s="186" t="s">
        <v>22245</v>
      </c>
      <c r="C13583" s="186" t="s">
        <v>7</v>
      </c>
      <c r="D13583" s="188" t="s">
        <v>21623</v>
      </c>
    </row>
    <row r="13584" spans="1:4">
      <c r="B13584" s="186" t="s">
        <v>22237</v>
      </c>
    </row>
    <row r="13585" spans="1:4">
      <c r="B13585" s="186" t="s">
        <v>22238</v>
      </c>
    </row>
    <row r="13586" spans="1:4">
      <c r="B13586" s="186" t="s">
        <v>4915</v>
      </c>
    </row>
    <row r="13587" spans="1:4">
      <c r="A13587" s="186" t="s">
        <v>41293</v>
      </c>
      <c r="B13587" s="186" t="s">
        <v>12706</v>
      </c>
      <c r="C13587" s="186" t="s">
        <v>12</v>
      </c>
      <c r="D13587" s="190" t="s">
        <v>12707</v>
      </c>
    </row>
    <row r="13588" spans="1:4">
      <c r="A13588" s="186" t="s">
        <v>41294</v>
      </c>
      <c r="B13588" s="186" t="s">
        <v>12708</v>
      </c>
      <c r="C13588" s="186" t="s">
        <v>12</v>
      </c>
      <c r="D13588" s="190" t="s">
        <v>12709</v>
      </c>
    </row>
    <row r="13589" spans="1:4">
      <c r="A13589" s="186" t="s">
        <v>204</v>
      </c>
      <c r="B13589" s="186" t="s">
        <v>12225</v>
      </c>
      <c r="C13589" s="186" t="s">
        <v>34116</v>
      </c>
    </row>
    <row r="13591" spans="1:4">
      <c r="C13591" s="184" t="s">
        <v>34071</v>
      </c>
      <c r="D13591" s="185" t="s">
        <v>114</v>
      </c>
    </row>
    <row r="13592" spans="1:4">
      <c r="A13592" s="184"/>
    </row>
    <row r="13593" spans="1:4">
      <c r="D13593" s="184" t="s">
        <v>34072</v>
      </c>
    </row>
    <row r="13594" spans="1:4">
      <c r="A13594" s="184"/>
    </row>
    <row r="13595" spans="1:4">
      <c r="A13595" s="184"/>
      <c r="B13595" s="184" t="s">
        <v>34073</v>
      </c>
      <c r="C13595" s="184" t="s">
        <v>34074</v>
      </c>
      <c r="D13595" s="184" t="s">
        <v>34075</v>
      </c>
    </row>
    <row r="13596" spans="1:4">
      <c r="B13596" s="184" t="s">
        <v>34076</v>
      </c>
      <c r="C13596" s="184" t="s">
        <v>107</v>
      </c>
      <c r="D13596" s="184" t="s">
        <v>34077</v>
      </c>
    </row>
    <row r="13597" spans="1:4">
      <c r="A13597" s="186" t="s">
        <v>41224</v>
      </c>
    </row>
    <row r="13598" spans="1:4">
      <c r="A13598" s="186" t="s">
        <v>41295</v>
      </c>
      <c r="B13598" s="186" t="s">
        <v>12710</v>
      </c>
      <c r="C13598" s="186" t="s">
        <v>12</v>
      </c>
      <c r="D13598" s="187" t="s">
        <v>12711</v>
      </c>
    </row>
    <row r="13599" spans="1:4">
      <c r="A13599" s="186" t="s">
        <v>41296</v>
      </c>
      <c r="B13599" s="186" t="s">
        <v>12712</v>
      </c>
      <c r="C13599" s="186" t="s">
        <v>12</v>
      </c>
      <c r="D13599" s="187" t="s">
        <v>12713</v>
      </c>
    </row>
    <row r="13600" spans="1:4">
      <c r="A13600" s="186" t="s">
        <v>41297</v>
      </c>
      <c r="B13600" s="186" t="s">
        <v>12714</v>
      </c>
      <c r="C13600" s="186" t="s">
        <v>12</v>
      </c>
      <c r="D13600" s="187" t="s">
        <v>12715</v>
      </c>
    </row>
    <row r="13601" spans="1:4">
      <c r="A13601" s="186" t="s">
        <v>41298</v>
      </c>
      <c r="B13601" s="186" t="s">
        <v>12716</v>
      </c>
      <c r="C13601" s="186" t="s">
        <v>12</v>
      </c>
      <c r="D13601" s="190" t="s">
        <v>12717</v>
      </c>
    </row>
    <row r="13602" spans="1:4">
      <c r="A13602" s="186" t="s">
        <v>41299</v>
      </c>
    </row>
    <row r="13603" spans="1:4">
      <c r="A13603" s="186" t="s">
        <v>13151</v>
      </c>
      <c r="B13603" s="186" t="s">
        <v>13152</v>
      </c>
      <c r="C13603" s="186" t="s">
        <v>62</v>
      </c>
      <c r="D13603" s="186" t="s">
        <v>1009</v>
      </c>
    </row>
    <row r="13604" spans="1:4">
      <c r="A13604" s="189">
        <v>11511</v>
      </c>
      <c r="B13604" s="186" t="s">
        <v>13160</v>
      </c>
      <c r="C13604" s="186" t="s">
        <v>291</v>
      </c>
      <c r="D13604" s="190" t="s">
        <v>22248</v>
      </c>
    </row>
    <row r="13605" spans="1:4">
      <c r="A13605" s="189">
        <v>12329</v>
      </c>
      <c r="B13605" s="186" t="s">
        <v>41300</v>
      </c>
      <c r="C13605" s="186" t="s">
        <v>1580</v>
      </c>
      <c r="D13605" s="188" t="s">
        <v>326</v>
      </c>
    </row>
    <row r="13606" spans="1:4">
      <c r="B13606" s="186" t="s">
        <v>41301</v>
      </c>
    </row>
    <row r="13607" spans="1:4">
      <c r="A13607" s="189">
        <v>12328</v>
      </c>
      <c r="B13607" s="186" t="s">
        <v>41300</v>
      </c>
      <c r="C13607" s="186" t="s">
        <v>1580</v>
      </c>
      <c r="D13607" s="188" t="s">
        <v>22983</v>
      </c>
    </row>
    <row r="13608" spans="1:4">
      <c r="B13608" s="186" t="s">
        <v>41302</v>
      </c>
    </row>
    <row r="13609" spans="1:4">
      <c r="A13609" s="189">
        <v>12330</v>
      </c>
      <c r="B13609" s="186" t="s">
        <v>41300</v>
      </c>
      <c r="C13609" s="186" t="s">
        <v>1580</v>
      </c>
      <c r="D13609" s="190" t="s">
        <v>22984</v>
      </c>
    </row>
    <row r="13610" spans="1:4">
      <c r="B13610" s="186" t="s">
        <v>41303</v>
      </c>
    </row>
    <row r="13611" spans="1:4">
      <c r="A13611" s="186" t="s">
        <v>41304</v>
      </c>
      <c r="B13611" s="186" t="s">
        <v>41305</v>
      </c>
      <c r="C13611" s="186" t="s">
        <v>1580</v>
      </c>
      <c r="D13611" s="188" t="s">
        <v>177</v>
      </c>
    </row>
    <row r="13612" spans="1:4">
      <c r="B13612" s="186" t="s">
        <v>41306</v>
      </c>
    </row>
    <row r="13613" spans="1:4">
      <c r="A13613" s="186" t="s">
        <v>41307</v>
      </c>
      <c r="B13613" s="186" t="s">
        <v>41305</v>
      </c>
      <c r="C13613" s="186" t="s">
        <v>1580</v>
      </c>
      <c r="D13613" s="188" t="s">
        <v>5614</v>
      </c>
    </row>
    <row r="13614" spans="1:4">
      <c r="B13614" s="186" t="s">
        <v>41308</v>
      </c>
    </row>
    <row r="13615" spans="1:4">
      <c r="A13615" s="186" t="s">
        <v>41309</v>
      </c>
      <c r="B13615" s="186" t="s">
        <v>41305</v>
      </c>
      <c r="C13615" s="186" t="s">
        <v>1580</v>
      </c>
      <c r="D13615" s="188" t="s">
        <v>21669</v>
      </c>
    </row>
    <row r="13616" spans="1:4">
      <c r="B13616" s="186" t="s">
        <v>41310</v>
      </c>
    </row>
    <row r="13617" spans="1:4">
      <c r="A13617" s="189">
        <v>12337</v>
      </c>
      <c r="B13617" s="186" t="s">
        <v>12467</v>
      </c>
      <c r="C13617" s="186" t="s">
        <v>12</v>
      </c>
      <c r="D13617" s="190" t="s">
        <v>22991</v>
      </c>
    </row>
    <row r="13618" spans="1:4">
      <c r="A13618" s="186" t="s">
        <v>12470</v>
      </c>
      <c r="B13618" s="186" t="s">
        <v>12471</v>
      </c>
      <c r="C13618" s="186" t="s">
        <v>12</v>
      </c>
      <c r="D13618" s="188" t="s">
        <v>1673</v>
      </c>
    </row>
    <row r="13619" spans="1:4">
      <c r="A13619" s="186" t="s">
        <v>12472</v>
      </c>
      <c r="B13619" s="186" t="s">
        <v>12473</v>
      </c>
      <c r="C13619" s="186" t="s">
        <v>12</v>
      </c>
      <c r="D13619" s="188" t="s">
        <v>1673</v>
      </c>
    </row>
    <row r="13620" spans="1:4">
      <c r="A13620" s="186" t="s">
        <v>12478</v>
      </c>
      <c r="B13620" s="186" t="s">
        <v>12479</v>
      </c>
      <c r="C13620" s="186" t="s">
        <v>12</v>
      </c>
      <c r="D13620" s="188" t="s">
        <v>3196</v>
      </c>
    </row>
    <row r="13621" spans="1:4">
      <c r="A13621" s="189">
        <v>10035</v>
      </c>
      <c r="B13621" s="186" t="s">
        <v>12480</v>
      </c>
      <c r="C13621" s="186" t="s">
        <v>12</v>
      </c>
      <c r="D13621" s="188" t="s">
        <v>242</v>
      </c>
    </row>
    <row r="13622" spans="1:4">
      <c r="A13622" s="186" t="s">
        <v>12481</v>
      </c>
      <c r="B13622" s="186" t="s">
        <v>12482</v>
      </c>
      <c r="C13622" s="186" t="s">
        <v>12</v>
      </c>
      <c r="D13622" s="188" t="s">
        <v>2022</v>
      </c>
    </row>
    <row r="13623" spans="1:4">
      <c r="A13623" s="186" t="s">
        <v>12483</v>
      </c>
      <c r="B13623" s="186" t="s">
        <v>12484</v>
      </c>
      <c r="C13623" s="186" t="s">
        <v>12</v>
      </c>
      <c r="D13623" s="188" t="s">
        <v>8577</v>
      </c>
    </row>
    <row r="13624" spans="1:4">
      <c r="A13624" s="186" t="s">
        <v>12486</v>
      </c>
      <c r="B13624" s="186" t="s">
        <v>12487</v>
      </c>
      <c r="C13624" s="186" t="s">
        <v>12</v>
      </c>
      <c r="D13624" s="188" t="s">
        <v>2022</v>
      </c>
    </row>
    <row r="13625" spans="1:4">
      <c r="A13625" s="186" t="s">
        <v>41311</v>
      </c>
      <c r="B13625" s="186" t="s">
        <v>12488</v>
      </c>
      <c r="C13625" s="186" t="s">
        <v>12</v>
      </c>
      <c r="D13625" s="188" t="s">
        <v>2022</v>
      </c>
    </row>
    <row r="13626" spans="1:4">
      <c r="A13626" s="186" t="s">
        <v>13106</v>
      </c>
      <c r="B13626" s="186" t="s">
        <v>13107</v>
      </c>
      <c r="C13626" s="186" t="s">
        <v>228</v>
      </c>
      <c r="D13626" s="190" t="s">
        <v>22691</v>
      </c>
    </row>
    <row r="13627" spans="1:4">
      <c r="A13627" s="186" t="s">
        <v>13108</v>
      </c>
      <c r="B13627" s="186" t="s">
        <v>41312</v>
      </c>
      <c r="C13627" s="186" t="s">
        <v>228</v>
      </c>
      <c r="D13627" s="190" t="s">
        <v>22810</v>
      </c>
    </row>
    <row r="13628" spans="1:4">
      <c r="B13628" s="186" t="s">
        <v>41313</v>
      </c>
    </row>
    <row r="13629" spans="1:4">
      <c r="A13629" s="189">
        <v>11508</v>
      </c>
      <c r="B13629" s="186" t="s">
        <v>13202</v>
      </c>
      <c r="C13629" s="186" t="s">
        <v>544</v>
      </c>
      <c r="D13629" s="188" t="s">
        <v>14174</v>
      </c>
    </row>
    <row r="13630" spans="1:4">
      <c r="A13630" s="189">
        <v>11506</v>
      </c>
      <c r="B13630" s="186" t="s">
        <v>13203</v>
      </c>
      <c r="C13630" s="186" t="s">
        <v>544</v>
      </c>
      <c r="D13630" s="188" t="s">
        <v>11421</v>
      </c>
    </row>
    <row r="13631" spans="1:4">
      <c r="A13631" s="189">
        <v>11507</v>
      </c>
      <c r="B13631" s="186" t="s">
        <v>13204</v>
      </c>
      <c r="C13631" s="186" t="s">
        <v>544</v>
      </c>
      <c r="D13631" s="188" t="s">
        <v>21618</v>
      </c>
    </row>
    <row r="13632" spans="1:4">
      <c r="A13632" s="186" t="s">
        <v>13117</v>
      </c>
      <c r="B13632" s="186" t="s">
        <v>13118</v>
      </c>
      <c r="C13632" s="186" t="s">
        <v>12</v>
      </c>
      <c r="D13632" s="188" t="s">
        <v>2529</v>
      </c>
    </row>
    <row r="13633" spans="1:4">
      <c r="A13633" s="189">
        <v>13269</v>
      </c>
      <c r="B13633" s="186" t="s">
        <v>23424</v>
      </c>
      <c r="C13633" s="186" t="s">
        <v>12</v>
      </c>
      <c r="D13633" s="190" t="s">
        <v>22789</v>
      </c>
    </row>
    <row r="13634" spans="1:4">
      <c r="A13634" s="189">
        <v>11491</v>
      </c>
      <c r="B13634" s="186" t="s">
        <v>13119</v>
      </c>
      <c r="C13634" s="186" t="s">
        <v>544</v>
      </c>
      <c r="D13634" s="188" t="s">
        <v>3800</v>
      </c>
    </row>
    <row r="13635" spans="1:4">
      <c r="A13635" s="189">
        <v>11490</v>
      </c>
      <c r="B13635" s="186" t="s">
        <v>13120</v>
      </c>
      <c r="C13635" s="186" t="s">
        <v>544</v>
      </c>
      <c r="D13635" s="188" t="s">
        <v>3467</v>
      </c>
    </row>
    <row r="13636" spans="1:4">
      <c r="A13636" s="189">
        <v>12295</v>
      </c>
      <c r="B13636" s="186" t="s">
        <v>13121</v>
      </c>
      <c r="C13636" s="186" t="s">
        <v>291</v>
      </c>
      <c r="D13636" s="190" t="s">
        <v>22980</v>
      </c>
    </row>
    <row r="13637" spans="1:4">
      <c r="A13637" s="189">
        <v>12315</v>
      </c>
      <c r="B13637" s="186" t="s">
        <v>41314</v>
      </c>
      <c r="C13637" s="186" t="s">
        <v>544</v>
      </c>
      <c r="D13637" s="186" t="s">
        <v>18660</v>
      </c>
    </row>
    <row r="13638" spans="1:4">
      <c r="B13638" s="186" t="s">
        <v>13122</v>
      </c>
    </row>
    <row r="13639" spans="1:4">
      <c r="A13639" s="189">
        <v>12310</v>
      </c>
      <c r="B13639" s="186" t="s">
        <v>13123</v>
      </c>
      <c r="C13639" s="186" t="s">
        <v>544</v>
      </c>
      <c r="D13639" s="186" t="s">
        <v>3658</v>
      </c>
    </row>
    <row r="13640" spans="1:4">
      <c r="A13640" s="189">
        <v>12311</v>
      </c>
      <c r="B13640" s="186" t="s">
        <v>41315</v>
      </c>
      <c r="C13640" s="186" t="s">
        <v>544</v>
      </c>
      <c r="D13640" s="186" t="s">
        <v>15463</v>
      </c>
    </row>
    <row r="13641" spans="1:4">
      <c r="B13641" s="186" t="s">
        <v>2879</v>
      </c>
    </row>
    <row r="13642" spans="1:4">
      <c r="A13642" s="189">
        <v>12313</v>
      </c>
      <c r="B13642" s="186" t="s">
        <v>41316</v>
      </c>
      <c r="C13642" s="186" t="s">
        <v>544</v>
      </c>
      <c r="D13642" s="186" t="s">
        <v>5668</v>
      </c>
    </row>
    <row r="13643" spans="1:4">
      <c r="B13643" s="186" t="s">
        <v>13124</v>
      </c>
    </row>
    <row r="13644" spans="1:4">
      <c r="A13644" s="189">
        <v>12314</v>
      </c>
      <c r="B13644" s="186" t="s">
        <v>41317</v>
      </c>
      <c r="C13644" s="186" t="s">
        <v>544</v>
      </c>
      <c r="D13644" s="186" t="s">
        <v>990</v>
      </c>
    </row>
    <row r="13645" spans="1:4">
      <c r="B13645" s="186" t="s">
        <v>13124</v>
      </c>
    </row>
    <row r="13646" spans="1:4">
      <c r="A13646" s="189">
        <v>12312</v>
      </c>
      <c r="B13646" s="186" t="s">
        <v>41318</v>
      </c>
      <c r="C13646" s="186" t="s">
        <v>544</v>
      </c>
      <c r="D13646" s="186" t="s">
        <v>961</v>
      </c>
    </row>
    <row r="13647" spans="1:4">
      <c r="B13647" s="186" t="s">
        <v>11904</v>
      </c>
    </row>
    <row r="13648" spans="1:4">
      <c r="A13648" s="189">
        <v>12302</v>
      </c>
      <c r="B13648" s="186" t="s">
        <v>41319</v>
      </c>
      <c r="C13648" s="186" t="s">
        <v>544</v>
      </c>
      <c r="D13648" s="186" t="s">
        <v>3266</v>
      </c>
    </row>
    <row r="13649" spans="1:4">
      <c r="B13649" s="186" t="s">
        <v>41320</v>
      </c>
    </row>
    <row r="13650" spans="1:4">
      <c r="A13650" s="189">
        <v>12297</v>
      </c>
      <c r="B13650" s="186" t="s">
        <v>41321</v>
      </c>
      <c r="C13650" s="186" t="s">
        <v>544</v>
      </c>
      <c r="D13650" s="186" t="s">
        <v>1251</v>
      </c>
    </row>
    <row r="13651" spans="1:4">
      <c r="B13651" s="186" t="s">
        <v>41322</v>
      </c>
    </row>
    <row r="13652" spans="1:4">
      <c r="A13652" s="189">
        <v>12298</v>
      </c>
      <c r="B13652" s="186" t="s">
        <v>41323</v>
      </c>
      <c r="C13652" s="186" t="s">
        <v>544</v>
      </c>
      <c r="D13652" s="186" t="s">
        <v>3413</v>
      </c>
    </row>
    <row r="13653" spans="1:4">
      <c r="B13653" s="186" t="s">
        <v>41324</v>
      </c>
    </row>
    <row r="13654" spans="1:4">
      <c r="A13654" s="189">
        <v>12300</v>
      </c>
      <c r="B13654" s="186" t="s">
        <v>41325</v>
      </c>
      <c r="C13654" s="186" t="s">
        <v>544</v>
      </c>
      <c r="D13654" s="186" t="s">
        <v>330</v>
      </c>
    </row>
    <row r="13655" spans="1:4">
      <c r="B13655" s="186" t="s">
        <v>41320</v>
      </c>
    </row>
    <row r="13656" spans="1:4">
      <c r="A13656" s="189">
        <v>12301</v>
      </c>
      <c r="B13656" s="186" t="s">
        <v>41326</v>
      </c>
      <c r="C13656" s="186" t="s">
        <v>544</v>
      </c>
      <c r="D13656" s="186" t="s">
        <v>3419</v>
      </c>
    </row>
    <row r="13657" spans="1:4">
      <c r="B13657" s="186" t="s">
        <v>41320</v>
      </c>
    </row>
    <row r="13658" spans="1:4">
      <c r="A13658" s="189">
        <v>12299</v>
      </c>
      <c r="B13658" s="186" t="s">
        <v>41327</v>
      </c>
      <c r="C13658" s="186" t="s">
        <v>544</v>
      </c>
      <c r="D13658" s="186" t="s">
        <v>267</v>
      </c>
    </row>
    <row r="13659" spans="1:4">
      <c r="B13659" s="186" t="s">
        <v>41328</v>
      </c>
    </row>
    <row r="13660" spans="1:4">
      <c r="A13660" s="189">
        <v>12309</v>
      </c>
      <c r="B13660" s="186" t="s">
        <v>13125</v>
      </c>
      <c r="C13660" s="186" t="s">
        <v>544</v>
      </c>
      <c r="D13660" s="186" t="s">
        <v>758</v>
      </c>
    </row>
    <row r="13661" spans="1:4">
      <c r="A13661" s="189">
        <v>12303</v>
      </c>
      <c r="B13661" s="186" t="s">
        <v>13126</v>
      </c>
      <c r="C13661" s="186" t="s">
        <v>544</v>
      </c>
      <c r="D13661" s="186" t="s">
        <v>5663</v>
      </c>
    </row>
    <row r="13662" spans="1:4">
      <c r="A13662" s="189">
        <v>12304</v>
      </c>
      <c r="B13662" s="186" t="s">
        <v>41329</v>
      </c>
      <c r="C13662" s="186" t="s">
        <v>544</v>
      </c>
      <c r="D13662" s="186" t="s">
        <v>3419</v>
      </c>
    </row>
    <row r="13663" spans="1:4">
      <c r="B13663" s="186" t="s">
        <v>11904</v>
      </c>
    </row>
    <row r="13664" spans="1:4">
      <c r="A13664" s="189">
        <v>12306</v>
      </c>
      <c r="B13664" s="186" t="s">
        <v>41330</v>
      </c>
      <c r="C13664" s="186" t="s">
        <v>544</v>
      </c>
      <c r="D13664" s="186" t="s">
        <v>3266</v>
      </c>
    </row>
    <row r="13665" spans="1:4">
      <c r="B13665" s="186" t="s">
        <v>13122</v>
      </c>
    </row>
    <row r="13666" spans="1:4">
      <c r="A13666" s="189">
        <v>12307</v>
      </c>
      <c r="B13666" s="186" t="s">
        <v>41331</v>
      </c>
      <c r="C13666" s="186" t="s">
        <v>544</v>
      </c>
      <c r="D13666" s="186" t="s">
        <v>1030</v>
      </c>
    </row>
    <row r="13667" spans="1:4">
      <c r="B13667" s="186" t="s">
        <v>13122</v>
      </c>
    </row>
    <row r="13668" spans="1:4">
      <c r="A13668" s="189">
        <v>12305</v>
      </c>
      <c r="C13668" s="186" t="s">
        <v>544</v>
      </c>
      <c r="D13668" s="186" t="s">
        <v>257</v>
      </c>
    </row>
    <row r="13669" spans="1:4">
      <c r="A13669" s="186" t="s">
        <v>204</v>
      </c>
      <c r="B13669" s="186" t="s">
        <v>12266</v>
      </c>
      <c r="C13669" s="186" t="s">
        <v>34116</v>
      </c>
    </row>
    <row r="13671" spans="1:4">
      <c r="C13671" s="184" t="s">
        <v>34071</v>
      </c>
      <c r="D13671" s="185" t="s">
        <v>114</v>
      </c>
    </row>
    <row r="13672" spans="1:4">
      <c r="A13672" s="184"/>
    </row>
    <row r="13673" spans="1:4">
      <c r="D13673" s="184" t="s">
        <v>34072</v>
      </c>
    </row>
    <row r="13674" spans="1:4">
      <c r="A13674" s="184"/>
    </row>
    <row r="13675" spans="1:4">
      <c r="A13675" s="184"/>
      <c r="B13675" s="184" t="s">
        <v>34073</v>
      </c>
      <c r="C13675" s="184" t="s">
        <v>34074</v>
      </c>
      <c r="D13675" s="184" t="s">
        <v>34075</v>
      </c>
    </row>
    <row r="13676" spans="1:4">
      <c r="B13676" s="184" t="s">
        <v>34076</v>
      </c>
      <c r="C13676" s="184" t="s">
        <v>107</v>
      </c>
      <c r="D13676" s="184" t="s">
        <v>34077</v>
      </c>
    </row>
    <row r="13677" spans="1:4">
      <c r="A13677" s="186" t="s">
        <v>41299</v>
      </c>
    </row>
    <row r="13678" spans="1:4">
      <c r="B13678" s="186" t="s">
        <v>41332</v>
      </c>
    </row>
    <row r="13679" spans="1:4">
      <c r="B13679" s="186" t="s">
        <v>13124</v>
      </c>
    </row>
    <row r="13680" spans="1:4">
      <c r="A13680" s="189">
        <v>12333</v>
      </c>
      <c r="B13680" s="186" t="s">
        <v>41333</v>
      </c>
      <c r="C13680" s="186" t="s">
        <v>1580</v>
      </c>
      <c r="D13680" s="190" t="s">
        <v>22987</v>
      </c>
    </row>
    <row r="13681" spans="1:4">
      <c r="B13681" s="186" t="s">
        <v>41334</v>
      </c>
    </row>
    <row r="13682" spans="1:4">
      <c r="A13682" s="189">
        <v>12334</v>
      </c>
      <c r="B13682" s="186" t="s">
        <v>41333</v>
      </c>
      <c r="C13682" s="186" t="s">
        <v>1580</v>
      </c>
      <c r="D13682" s="190" t="s">
        <v>22988</v>
      </c>
    </row>
    <row r="13683" spans="1:4">
      <c r="B13683" s="186" t="s">
        <v>41335</v>
      </c>
    </row>
    <row r="13684" spans="1:4">
      <c r="A13684" s="189">
        <v>12335</v>
      </c>
      <c r="B13684" s="186" t="s">
        <v>41333</v>
      </c>
      <c r="C13684" s="186" t="s">
        <v>1580</v>
      </c>
      <c r="D13684" s="190" t="s">
        <v>22989</v>
      </c>
    </row>
    <row r="13685" spans="1:4">
      <c r="B13685" s="186" t="s">
        <v>41336</v>
      </c>
    </row>
    <row r="13686" spans="1:4">
      <c r="A13686" s="189">
        <v>12332</v>
      </c>
      <c r="B13686" s="186" t="s">
        <v>41333</v>
      </c>
      <c r="C13686" s="186" t="s">
        <v>1580</v>
      </c>
      <c r="D13686" s="190" t="s">
        <v>22986</v>
      </c>
    </row>
    <row r="13687" spans="1:4">
      <c r="B13687" s="186" t="s">
        <v>41337</v>
      </c>
    </row>
    <row r="13688" spans="1:4">
      <c r="A13688" s="189">
        <v>12336</v>
      </c>
      <c r="B13688" s="186" t="s">
        <v>41333</v>
      </c>
      <c r="C13688" s="186" t="s">
        <v>1580</v>
      </c>
      <c r="D13688" s="190" t="s">
        <v>22990</v>
      </c>
    </row>
    <row r="13689" spans="1:4">
      <c r="B13689" s="186" t="s">
        <v>41338</v>
      </c>
    </row>
    <row r="13690" spans="1:4">
      <c r="A13690" s="186" t="s">
        <v>41339</v>
      </c>
      <c r="B13690" s="186" t="s">
        <v>41340</v>
      </c>
      <c r="C13690" s="186" t="s">
        <v>1580</v>
      </c>
      <c r="D13690" s="190" t="s">
        <v>2407</v>
      </c>
    </row>
    <row r="13691" spans="1:4">
      <c r="B13691" s="186" t="s">
        <v>41341</v>
      </c>
    </row>
    <row r="13692" spans="1:4">
      <c r="A13692" s="186" t="s">
        <v>41342</v>
      </c>
      <c r="B13692" s="186" t="s">
        <v>41340</v>
      </c>
      <c r="C13692" s="186" t="s">
        <v>1580</v>
      </c>
      <c r="D13692" s="190" t="s">
        <v>41343</v>
      </c>
    </row>
    <row r="13693" spans="1:4">
      <c r="B13693" s="186" t="s">
        <v>41344</v>
      </c>
    </row>
    <row r="13694" spans="1:4">
      <c r="A13694" s="186" t="s">
        <v>41345</v>
      </c>
      <c r="B13694" s="186" t="s">
        <v>41340</v>
      </c>
      <c r="C13694" s="186" t="s">
        <v>1580</v>
      </c>
      <c r="D13694" s="190" t="s">
        <v>41346</v>
      </c>
    </row>
    <row r="13695" spans="1:4">
      <c r="B13695" s="186" t="s">
        <v>41347</v>
      </c>
    </row>
    <row r="13696" spans="1:4">
      <c r="A13696" s="186" t="s">
        <v>41348</v>
      </c>
      <c r="B13696" s="186" t="s">
        <v>41340</v>
      </c>
      <c r="C13696" s="186" t="s">
        <v>1580</v>
      </c>
      <c r="D13696" s="190" t="s">
        <v>41349</v>
      </c>
    </row>
    <row r="13697" spans="1:4">
      <c r="B13697" s="186" t="s">
        <v>41350</v>
      </c>
    </row>
    <row r="13698" spans="1:4">
      <c r="A13698" s="189">
        <v>11512</v>
      </c>
      <c r="B13698" s="186" t="s">
        <v>41340</v>
      </c>
      <c r="C13698" s="186" t="s">
        <v>1580</v>
      </c>
      <c r="D13698" s="190" t="s">
        <v>2402</v>
      </c>
    </row>
    <row r="13699" spans="1:4">
      <c r="B13699" s="186" t="s">
        <v>41337</v>
      </c>
    </row>
    <row r="13700" spans="1:4">
      <c r="A13700" s="186" t="s">
        <v>12768</v>
      </c>
      <c r="B13700" s="186" t="s">
        <v>41351</v>
      </c>
      <c r="C13700" s="186" t="s">
        <v>1580</v>
      </c>
      <c r="D13700" s="190" t="s">
        <v>22805</v>
      </c>
    </row>
    <row r="13701" spans="1:4">
      <c r="B13701" s="186" t="s">
        <v>41352</v>
      </c>
    </row>
    <row r="13702" spans="1:4">
      <c r="A13702" s="186" t="s">
        <v>12769</v>
      </c>
      <c r="B13702" s="186" t="s">
        <v>41351</v>
      </c>
      <c r="C13702" s="186" t="s">
        <v>1580</v>
      </c>
      <c r="D13702" s="190" t="s">
        <v>22806</v>
      </c>
    </row>
    <row r="13703" spans="1:4">
      <c r="B13703" s="186" t="s">
        <v>41353</v>
      </c>
    </row>
    <row r="13704" spans="1:4">
      <c r="A13704" s="186" t="s">
        <v>12770</v>
      </c>
      <c r="B13704" s="186" t="s">
        <v>41351</v>
      </c>
      <c r="C13704" s="186" t="s">
        <v>1580</v>
      </c>
      <c r="D13704" s="190" t="s">
        <v>22807</v>
      </c>
    </row>
    <row r="13705" spans="1:4">
      <c r="B13705" s="186" t="s">
        <v>41354</v>
      </c>
    </row>
    <row r="13706" spans="1:4">
      <c r="A13706" s="186" t="s">
        <v>12771</v>
      </c>
      <c r="B13706" s="186" t="s">
        <v>41351</v>
      </c>
      <c r="C13706" s="186" t="s">
        <v>1580</v>
      </c>
      <c r="D13706" s="190" t="s">
        <v>22804</v>
      </c>
    </row>
    <row r="13707" spans="1:4">
      <c r="B13707" s="186" t="s">
        <v>41355</v>
      </c>
    </row>
    <row r="13708" spans="1:4">
      <c r="A13708" s="186" t="s">
        <v>12772</v>
      </c>
      <c r="B13708" s="186" t="s">
        <v>41351</v>
      </c>
      <c r="C13708" s="186" t="s">
        <v>1580</v>
      </c>
      <c r="D13708" s="190" t="s">
        <v>22803</v>
      </c>
    </row>
    <row r="13709" spans="1:4">
      <c r="B13709" s="186" t="s">
        <v>41356</v>
      </c>
    </row>
    <row r="13710" spans="1:4">
      <c r="A13710" s="186" t="s">
        <v>13283</v>
      </c>
      <c r="B13710" s="186" t="s">
        <v>41357</v>
      </c>
      <c r="C13710" s="186" t="s">
        <v>62</v>
      </c>
      <c r="D13710" s="188" t="s">
        <v>9524</v>
      </c>
    </row>
    <row r="13711" spans="1:4">
      <c r="B13711" s="186" t="s">
        <v>41358</v>
      </c>
    </row>
    <row r="13712" spans="1:4">
      <c r="A13712" s="186" t="s">
        <v>13284</v>
      </c>
      <c r="B13712" s="186" t="s">
        <v>41359</v>
      </c>
      <c r="C13712" s="186" t="s">
        <v>62</v>
      </c>
      <c r="D13712" s="188" t="s">
        <v>6799</v>
      </c>
    </row>
    <row r="13713" spans="1:4">
      <c r="B13713" s="186" t="s">
        <v>41360</v>
      </c>
    </row>
    <row r="13714" spans="1:4">
      <c r="B13714" s="186" t="s">
        <v>41361</v>
      </c>
    </row>
    <row r="13715" spans="1:4">
      <c r="B13715" s="186" t="s">
        <v>41362</v>
      </c>
    </row>
    <row r="13716" spans="1:4">
      <c r="A13716" s="186" t="s">
        <v>13285</v>
      </c>
      <c r="B13716" s="186" t="s">
        <v>41363</v>
      </c>
      <c r="C13716" s="186" t="s">
        <v>62</v>
      </c>
      <c r="D13716" s="188" t="s">
        <v>9524</v>
      </c>
    </row>
    <row r="13717" spans="1:4">
      <c r="B13717" s="186" t="s">
        <v>41364</v>
      </c>
    </row>
    <row r="13718" spans="1:4">
      <c r="B13718" s="186" t="s">
        <v>41365</v>
      </c>
    </row>
    <row r="13719" spans="1:4">
      <c r="A13719" s="186" t="s">
        <v>13286</v>
      </c>
      <c r="B13719" s="186" t="s">
        <v>41366</v>
      </c>
      <c r="C13719" s="186" t="s">
        <v>62</v>
      </c>
      <c r="D13719" s="188" t="s">
        <v>1861</v>
      </c>
    </row>
    <row r="13720" spans="1:4">
      <c r="B13720" s="186" t="s">
        <v>41367</v>
      </c>
    </row>
    <row r="13721" spans="1:4">
      <c r="A13721" s="186" t="s">
        <v>13287</v>
      </c>
      <c r="B13721" s="186" t="s">
        <v>41368</v>
      </c>
      <c r="C13721" s="186" t="s">
        <v>62</v>
      </c>
      <c r="D13721" s="188" t="s">
        <v>18953</v>
      </c>
    </row>
    <row r="13722" spans="1:4">
      <c r="B13722" s="186" t="s">
        <v>41369</v>
      </c>
    </row>
    <row r="13723" spans="1:4">
      <c r="B13723" s="186" t="s">
        <v>41370</v>
      </c>
    </row>
    <row r="13724" spans="1:4">
      <c r="A13724" s="186" t="s">
        <v>13288</v>
      </c>
      <c r="B13724" s="186" t="s">
        <v>41371</v>
      </c>
      <c r="C13724" s="186" t="s">
        <v>62</v>
      </c>
      <c r="D13724" s="188" t="s">
        <v>1937</v>
      </c>
    </row>
    <row r="13725" spans="1:4">
      <c r="B13725" s="186" t="s">
        <v>41372</v>
      </c>
    </row>
    <row r="13726" spans="1:4">
      <c r="B13726" s="186" t="s">
        <v>41373</v>
      </c>
    </row>
    <row r="13727" spans="1:4">
      <c r="A13727" s="186" t="s">
        <v>13289</v>
      </c>
      <c r="B13727" s="186" t="s">
        <v>13290</v>
      </c>
      <c r="C13727" s="186" t="s">
        <v>62</v>
      </c>
      <c r="D13727" s="188" t="s">
        <v>3699</v>
      </c>
    </row>
    <row r="13728" spans="1:4">
      <c r="A13728" s="186" t="s">
        <v>41374</v>
      </c>
      <c r="B13728" s="186" t="s">
        <v>41375</v>
      </c>
      <c r="C13728" s="186" t="s">
        <v>12</v>
      </c>
      <c r="D13728" s="190" t="s">
        <v>22789</v>
      </c>
    </row>
    <row r="13729" spans="1:4">
      <c r="B13729" s="186" t="s">
        <v>41376</v>
      </c>
    </row>
    <row r="13730" spans="1:4">
      <c r="A13730" s="186" t="s">
        <v>13291</v>
      </c>
      <c r="B13730" s="186" t="s">
        <v>41377</v>
      </c>
      <c r="C13730" s="186" t="s">
        <v>62</v>
      </c>
      <c r="D13730" s="188" t="s">
        <v>3699</v>
      </c>
    </row>
    <row r="13731" spans="1:4">
      <c r="B13731" s="186" t="s">
        <v>41378</v>
      </c>
    </row>
    <row r="13732" spans="1:4">
      <c r="A13732" s="186" t="s">
        <v>41379</v>
      </c>
      <c r="B13732" s="186" t="s">
        <v>41380</v>
      </c>
      <c r="C13732" s="186" t="s">
        <v>62</v>
      </c>
      <c r="D13732" s="188" t="s">
        <v>1515</v>
      </c>
    </row>
    <row r="13733" spans="1:4">
      <c r="B13733" s="186" t="s">
        <v>41381</v>
      </c>
    </row>
    <row r="13734" spans="1:4">
      <c r="A13734" s="189">
        <v>12290</v>
      </c>
      <c r="B13734" s="186" t="s">
        <v>13292</v>
      </c>
      <c r="C13734" s="186" t="s">
        <v>544</v>
      </c>
      <c r="D13734" s="186" t="s">
        <v>11278</v>
      </c>
    </row>
    <row r="13735" spans="1:4">
      <c r="A13735" s="189">
        <v>12287</v>
      </c>
      <c r="B13735" s="186" t="s">
        <v>13293</v>
      </c>
      <c r="C13735" s="186" t="s">
        <v>544</v>
      </c>
      <c r="D13735" s="186" t="s">
        <v>389</v>
      </c>
    </row>
    <row r="13736" spans="1:4">
      <c r="A13736" s="189">
        <v>12288</v>
      </c>
      <c r="B13736" s="186" t="s">
        <v>13294</v>
      </c>
      <c r="C13736" s="186" t="s">
        <v>544</v>
      </c>
      <c r="D13736" s="186" t="s">
        <v>3658</v>
      </c>
    </row>
    <row r="13737" spans="1:4">
      <c r="A13737" s="189">
        <v>12289</v>
      </c>
      <c r="B13737" s="186" t="s">
        <v>13295</v>
      </c>
      <c r="C13737" s="186" t="s">
        <v>544</v>
      </c>
      <c r="D13737" s="186" t="s">
        <v>6370</v>
      </c>
    </row>
    <row r="13738" spans="1:4">
      <c r="A13738" s="186" t="s">
        <v>13296</v>
      </c>
      <c r="B13738" s="186" t="s">
        <v>13297</v>
      </c>
      <c r="C13738" s="186" t="s">
        <v>62</v>
      </c>
      <c r="D13738" s="188" t="s">
        <v>309</v>
      </c>
    </row>
    <row r="13739" spans="1:4">
      <c r="A13739" s="186" t="s">
        <v>13298</v>
      </c>
      <c r="B13739" s="186" t="s">
        <v>22799</v>
      </c>
      <c r="C13739" s="186" t="s">
        <v>62</v>
      </c>
      <c r="D13739" s="188" t="s">
        <v>1927</v>
      </c>
    </row>
    <row r="13740" spans="1:4">
      <c r="A13740" s="186" t="s">
        <v>13299</v>
      </c>
      <c r="B13740" s="186" t="s">
        <v>13300</v>
      </c>
      <c r="C13740" s="186" t="s">
        <v>62</v>
      </c>
      <c r="D13740" s="188" t="s">
        <v>28</v>
      </c>
    </row>
    <row r="13741" spans="1:4">
      <c r="A13741" s="186" t="s">
        <v>41382</v>
      </c>
      <c r="B13741" s="186" t="s">
        <v>13301</v>
      </c>
      <c r="C13741" s="186" t="s">
        <v>62</v>
      </c>
      <c r="D13741" s="188" t="s">
        <v>641</v>
      </c>
    </row>
    <row r="13742" spans="1:4">
      <c r="A13742" s="186" t="s">
        <v>41383</v>
      </c>
      <c r="B13742" s="186" t="s">
        <v>22261</v>
      </c>
      <c r="C13742" s="186" t="s">
        <v>62</v>
      </c>
      <c r="D13742" s="188" t="s">
        <v>15659</v>
      </c>
    </row>
    <row r="13743" spans="1:4">
      <c r="A13743" s="186" t="s">
        <v>41384</v>
      </c>
      <c r="B13743" s="186" t="s">
        <v>22262</v>
      </c>
      <c r="C13743" s="186" t="s">
        <v>62</v>
      </c>
      <c r="D13743" s="188" t="s">
        <v>6282</v>
      </c>
    </row>
    <row r="13744" spans="1:4">
      <c r="A13744" s="186" t="s">
        <v>41385</v>
      </c>
      <c r="B13744" s="186" t="s">
        <v>22263</v>
      </c>
      <c r="C13744" s="186" t="s">
        <v>62</v>
      </c>
      <c r="D13744" s="188" t="s">
        <v>6797</v>
      </c>
    </row>
    <row r="13745" spans="1:4">
      <c r="A13745" s="186" t="s">
        <v>41386</v>
      </c>
      <c r="B13745" s="186" t="s">
        <v>22264</v>
      </c>
      <c r="C13745" s="186" t="s">
        <v>62</v>
      </c>
      <c r="D13745" s="188" t="s">
        <v>905</v>
      </c>
    </row>
    <row r="13746" spans="1:4">
      <c r="A13746" s="189">
        <v>13263</v>
      </c>
      <c r="B13746" s="186" t="s">
        <v>23418</v>
      </c>
      <c r="C13746" s="186" t="s">
        <v>62</v>
      </c>
      <c r="D13746" s="188" t="s">
        <v>1380</v>
      </c>
    </row>
    <row r="13747" spans="1:4">
      <c r="A13747" s="186" t="s">
        <v>13303</v>
      </c>
      <c r="B13747" s="186" t="s">
        <v>13304</v>
      </c>
      <c r="C13747" s="186" t="s">
        <v>62</v>
      </c>
      <c r="D13747" s="188" t="s">
        <v>31</v>
      </c>
    </row>
    <row r="13748" spans="1:4">
      <c r="A13748" s="186" t="s">
        <v>13305</v>
      </c>
      <c r="B13748" s="186" t="s">
        <v>13306</v>
      </c>
      <c r="C13748" s="186" t="s">
        <v>62</v>
      </c>
      <c r="D13748" s="188" t="s">
        <v>309</v>
      </c>
    </row>
    <row r="13749" spans="1:4">
      <c r="A13749" s="186" t="s">
        <v>13307</v>
      </c>
      <c r="B13749" s="186" t="s">
        <v>13308</v>
      </c>
      <c r="C13749" s="186" t="s">
        <v>62</v>
      </c>
      <c r="D13749" s="186" t="s">
        <v>3365</v>
      </c>
    </row>
    <row r="13750" spans="1:4">
      <c r="A13750" s="186" t="s">
        <v>13309</v>
      </c>
      <c r="B13750" s="186" t="s">
        <v>13310</v>
      </c>
      <c r="C13750" s="186" t="s">
        <v>62</v>
      </c>
      <c r="D13750" s="188" t="s">
        <v>641</v>
      </c>
    </row>
    <row r="13751" spans="1:4">
      <c r="A13751" s="186" t="s">
        <v>204</v>
      </c>
      <c r="B13751" s="186" t="s">
        <v>12317</v>
      </c>
      <c r="C13751" s="186" t="s">
        <v>34116</v>
      </c>
    </row>
    <row r="13753" spans="1:4">
      <c r="C13753" s="184" t="s">
        <v>34071</v>
      </c>
      <c r="D13753" s="185" t="s">
        <v>114</v>
      </c>
    </row>
    <row r="13754" spans="1:4">
      <c r="A13754" s="184"/>
    </row>
    <row r="13755" spans="1:4">
      <c r="D13755" s="184" t="s">
        <v>34072</v>
      </c>
    </row>
    <row r="13756" spans="1:4">
      <c r="A13756" s="184"/>
    </row>
    <row r="13757" spans="1:4">
      <c r="A13757" s="184"/>
      <c r="B13757" s="184" t="s">
        <v>34073</v>
      </c>
      <c r="C13757" s="184" t="s">
        <v>34074</v>
      </c>
      <c r="D13757" s="184" t="s">
        <v>34075</v>
      </c>
    </row>
    <row r="13758" spans="1:4">
      <c r="B13758" s="184" t="s">
        <v>34076</v>
      </c>
      <c r="C13758" s="184" t="s">
        <v>107</v>
      </c>
      <c r="D13758" s="184" t="s">
        <v>34077</v>
      </c>
    </row>
    <row r="13759" spans="1:4">
      <c r="A13759" s="186" t="s">
        <v>41299</v>
      </c>
    </row>
    <row r="13760" spans="1:4">
      <c r="A13760" s="186" t="s">
        <v>13311</v>
      </c>
      <c r="B13760" s="186" t="s">
        <v>13312</v>
      </c>
      <c r="C13760" s="186" t="s">
        <v>62</v>
      </c>
      <c r="D13760" s="188" t="s">
        <v>9944</v>
      </c>
    </row>
    <row r="13761" spans="1:4">
      <c r="A13761" s="186" t="s">
        <v>41387</v>
      </c>
      <c r="B13761" s="186" t="s">
        <v>13313</v>
      </c>
      <c r="C13761" s="186" t="s">
        <v>62</v>
      </c>
      <c r="D13761" s="188" t="s">
        <v>3362</v>
      </c>
    </row>
    <row r="13762" spans="1:4">
      <c r="A13762" s="189">
        <v>12275</v>
      </c>
      <c r="B13762" s="186" t="s">
        <v>13314</v>
      </c>
      <c r="C13762" s="186" t="s">
        <v>544</v>
      </c>
      <c r="D13762" s="186" t="s">
        <v>11278</v>
      </c>
    </row>
    <row r="13763" spans="1:4">
      <c r="A13763" s="189">
        <v>12272</v>
      </c>
      <c r="B13763" s="186" t="s">
        <v>13315</v>
      </c>
      <c r="C13763" s="186" t="s">
        <v>544</v>
      </c>
      <c r="D13763" s="186" t="s">
        <v>3658</v>
      </c>
    </row>
    <row r="13764" spans="1:4">
      <c r="A13764" s="189">
        <v>12273</v>
      </c>
      <c r="B13764" s="186" t="s">
        <v>41388</v>
      </c>
      <c r="C13764" s="186" t="s">
        <v>544</v>
      </c>
      <c r="D13764" s="186" t="s">
        <v>521</v>
      </c>
    </row>
    <row r="13765" spans="1:4">
      <c r="B13765" s="186" t="s">
        <v>544</v>
      </c>
    </row>
    <row r="13766" spans="1:4">
      <c r="A13766" s="189">
        <v>12274</v>
      </c>
      <c r="B13766" s="186" t="s">
        <v>41389</v>
      </c>
      <c r="C13766" s="186" t="s">
        <v>544</v>
      </c>
      <c r="D13766" s="186" t="s">
        <v>6370</v>
      </c>
    </row>
    <row r="13767" spans="1:4">
      <c r="B13767" s="186" t="s">
        <v>544</v>
      </c>
    </row>
    <row r="13768" spans="1:4">
      <c r="A13768" s="189">
        <v>12277</v>
      </c>
      <c r="B13768" s="186" t="s">
        <v>41390</v>
      </c>
      <c r="C13768" s="186" t="s">
        <v>544</v>
      </c>
      <c r="D13768" s="186" t="s">
        <v>11988</v>
      </c>
    </row>
    <row r="13769" spans="1:4">
      <c r="B13769" s="186" t="s">
        <v>41391</v>
      </c>
    </row>
    <row r="13770" spans="1:4">
      <c r="A13770" s="189">
        <v>12279</v>
      </c>
      <c r="B13770" s="186" t="s">
        <v>41392</v>
      </c>
      <c r="C13770" s="186" t="s">
        <v>544</v>
      </c>
      <c r="D13770" s="186" t="s">
        <v>389</v>
      </c>
    </row>
    <row r="13771" spans="1:4">
      <c r="B13771" s="186" t="s">
        <v>41393</v>
      </c>
    </row>
    <row r="13772" spans="1:4">
      <c r="A13772" s="189">
        <v>12276</v>
      </c>
      <c r="B13772" s="186" t="s">
        <v>13316</v>
      </c>
      <c r="C13772" s="186" t="s">
        <v>544</v>
      </c>
      <c r="D13772" s="186" t="s">
        <v>2261</v>
      </c>
    </row>
    <row r="13773" spans="1:4">
      <c r="A13773" s="189">
        <v>12278</v>
      </c>
      <c r="B13773" s="186" t="s">
        <v>41394</v>
      </c>
      <c r="C13773" s="186" t="s">
        <v>544</v>
      </c>
      <c r="D13773" s="186" t="s">
        <v>3579</v>
      </c>
    </row>
    <row r="13774" spans="1:4">
      <c r="B13774" s="186" t="s">
        <v>41391</v>
      </c>
    </row>
    <row r="13775" spans="1:4">
      <c r="A13775" s="189">
        <v>12282</v>
      </c>
      <c r="B13775" s="186" t="s">
        <v>41395</v>
      </c>
      <c r="C13775" s="186" t="s">
        <v>544</v>
      </c>
      <c r="D13775" s="186" t="s">
        <v>6370</v>
      </c>
    </row>
    <row r="13776" spans="1:4">
      <c r="B13776" s="186" t="s">
        <v>41396</v>
      </c>
    </row>
    <row r="13777" spans="1:4">
      <c r="A13777" s="189">
        <v>12280</v>
      </c>
      <c r="B13777" s="186" t="s">
        <v>41397</v>
      </c>
      <c r="C13777" s="186" t="s">
        <v>544</v>
      </c>
      <c r="D13777" s="186" t="s">
        <v>3658</v>
      </c>
    </row>
    <row r="13778" spans="1:4">
      <c r="B13778" s="186" t="s">
        <v>544</v>
      </c>
    </row>
    <row r="13779" spans="1:4">
      <c r="A13779" s="189">
        <v>12281</v>
      </c>
      <c r="B13779" s="186" t="s">
        <v>41398</v>
      </c>
      <c r="C13779" s="186" t="s">
        <v>544</v>
      </c>
      <c r="D13779" s="186" t="s">
        <v>521</v>
      </c>
    </row>
    <row r="13780" spans="1:4">
      <c r="B13780" s="186" t="s">
        <v>41399</v>
      </c>
    </row>
    <row r="13781" spans="1:4">
      <c r="A13781" s="189">
        <v>11493</v>
      </c>
      <c r="B13781" s="186" t="s">
        <v>41400</v>
      </c>
      <c r="C13781" s="186" t="s">
        <v>62</v>
      </c>
      <c r="D13781" s="188" t="s">
        <v>6160</v>
      </c>
    </row>
    <row r="13782" spans="1:4">
      <c r="B13782" s="186" t="s">
        <v>41401</v>
      </c>
    </row>
    <row r="13783" spans="1:4">
      <c r="A13783" s="189">
        <v>11492</v>
      </c>
      <c r="B13783" s="186" t="s">
        <v>41402</v>
      </c>
      <c r="C13783" s="186" t="s">
        <v>62</v>
      </c>
      <c r="D13783" s="188" t="s">
        <v>11239</v>
      </c>
    </row>
    <row r="13784" spans="1:4">
      <c r="B13784" s="186" t="s">
        <v>62</v>
      </c>
    </row>
    <row r="13785" spans="1:4">
      <c r="A13785" s="186" t="s">
        <v>41403</v>
      </c>
      <c r="B13785" s="186" t="s">
        <v>13317</v>
      </c>
      <c r="C13785" s="186" t="s">
        <v>62</v>
      </c>
      <c r="D13785" s="188" t="s">
        <v>641</v>
      </c>
    </row>
    <row r="13786" spans="1:4">
      <c r="A13786" s="186" t="s">
        <v>41404</v>
      </c>
      <c r="B13786" s="186" t="s">
        <v>13318</v>
      </c>
      <c r="C13786" s="186" t="s">
        <v>62</v>
      </c>
      <c r="D13786" s="188" t="s">
        <v>6173</v>
      </c>
    </row>
    <row r="13787" spans="1:4">
      <c r="A13787" s="189">
        <v>13264</v>
      </c>
      <c r="B13787" s="186" t="s">
        <v>23419</v>
      </c>
      <c r="C13787" s="186" t="s">
        <v>12</v>
      </c>
      <c r="D13787" s="190" t="s">
        <v>8423</v>
      </c>
    </row>
    <row r="13788" spans="1:4">
      <c r="A13788" s="189">
        <v>13265</v>
      </c>
      <c r="B13788" s="186" t="s">
        <v>23420</v>
      </c>
      <c r="C13788" s="186" t="s">
        <v>12</v>
      </c>
      <c r="D13788" s="190" t="s">
        <v>10209</v>
      </c>
    </row>
    <row r="13789" spans="1:4">
      <c r="A13789" s="189">
        <v>11495</v>
      </c>
      <c r="B13789" s="186" t="s">
        <v>13319</v>
      </c>
      <c r="C13789" s="186" t="s">
        <v>62</v>
      </c>
      <c r="D13789" s="188" t="s">
        <v>11201</v>
      </c>
    </row>
    <row r="13790" spans="1:4">
      <c r="A13790" s="189">
        <v>11494</v>
      </c>
      <c r="B13790" s="186" t="s">
        <v>13320</v>
      </c>
      <c r="C13790" s="186" t="s">
        <v>62</v>
      </c>
      <c r="D13790" s="188" t="s">
        <v>2508</v>
      </c>
    </row>
    <row r="13791" spans="1:4">
      <c r="A13791" s="186" t="s">
        <v>13321</v>
      </c>
      <c r="B13791" s="186" t="s">
        <v>41405</v>
      </c>
      <c r="C13791" s="186" t="s">
        <v>62</v>
      </c>
      <c r="D13791" s="186" t="s">
        <v>2261</v>
      </c>
    </row>
    <row r="13792" spans="1:4">
      <c r="B13792" s="186" t="s">
        <v>41406</v>
      </c>
    </row>
    <row r="13793" spans="1:4">
      <c r="A13793" s="186" t="s">
        <v>13322</v>
      </c>
      <c r="B13793" s="186" t="s">
        <v>41405</v>
      </c>
      <c r="C13793" s="186" t="s">
        <v>62</v>
      </c>
      <c r="D13793" s="186" t="s">
        <v>1009</v>
      </c>
    </row>
    <row r="13794" spans="1:4">
      <c r="B13794" s="186" t="s">
        <v>41407</v>
      </c>
    </row>
    <row r="13795" spans="1:4">
      <c r="A13795" s="189">
        <v>11497</v>
      </c>
      <c r="B13795" s="186" t="s">
        <v>13323</v>
      </c>
      <c r="C13795" s="186" t="s">
        <v>62</v>
      </c>
      <c r="D13795" s="186" t="s">
        <v>3365</v>
      </c>
    </row>
    <row r="13796" spans="1:4">
      <c r="A13796" s="189">
        <v>11496</v>
      </c>
      <c r="B13796" s="186" t="s">
        <v>13324</v>
      </c>
      <c r="C13796" s="186" t="s">
        <v>62</v>
      </c>
      <c r="D13796" s="188" t="s">
        <v>1483</v>
      </c>
    </row>
    <row r="13797" spans="1:4">
      <c r="A13797" s="189">
        <v>11498</v>
      </c>
      <c r="B13797" s="186" t="s">
        <v>13325</v>
      </c>
      <c r="C13797" s="186" t="s">
        <v>62</v>
      </c>
      <c r="D13797" s="188" t="s">
        <v>7854</v>
      </c>
    </row>
    <row r="13798" spans="1:4">
      <c r="A13798" s="189">
        <v>11499</v>
      </c>
      <c r="B13798" s="186" t="s">
        <v>13326</v>
      </c>
      <c r="C13798" s="186" t="s">
        <v>62</v>
      </c>
      <c r="D13798" s="188" t="s">
        <v>382</v>
      </c>
    </row>
    <row r="13799" spans="1:4">
      <c r="A13799" s="189">
        <v>12271</v>
      </c>
      <c r="B13799" s="186" t="s">
        <v>13327</v>
      </c>
      <c r="C13799" s="186" t="s">
        <v>544</v>
      </c>
      <c r="D13799" s="186" t="s">
        <v>2261</v>
      </c>
    </row>
    <row r="13800" spans="1:4">
      <c r="A13800" s="189">
        <v>12270</v>
      </c>
      <c r="B13800" s="186" t="s">
        <v>13329</v>
      </c>
      <c r="C13800" s="186" t="s">
        <v>544</v>
      </c>
      <c r="D13800" s="186" t="s">
        <v>2843</v>
      </c>
    </row>
    <row r="13801" spans="1:4">
      <c r="A13801" s="189">
        <v>12269</v>
      </c>
      <c r="B13801" s="186" t="s">
        <v>13330</v>
      </c>
      <c r="C13801" s="186" t="s">
        <v>544</v>
      </c>
      <c r="D13801" s="186" t="s">
        <v>9112</v>
      </c>
    </row>
    <row r="13802" spans="1:4">
      <c r="A13802" s="189">
        <v>13259</v>
      </c>
      <c r="B13802" s="186" t="s">
        <v>41408</v>
      </c>
      <c r="C13802" s="186" t="s">
        <v>62</v>
      </c>
      <c r="D13802" s="188" t="s">
        <v>7074</v>
      </c>
    </row>
    <row r="13803" spans="1:4">
      <c r="B13803" s="186" t="s">
        <v>62</v>
      </c>
    </row>
    <row r="13804" spans="1:4">
      <c r="A13804" s="189">
        <v>13258</v>
      </c>
      <c r="B13804" s="186" t="s">
        <v>41409</v>
      </c>
      <c r="C13804" s="186" t="s">
        <v>62</v>
      </c>
      <c r="D13804" s="188" t="s">
        <v>1573</v>
      </c>
    </row>
    <row r="13805" spans="1:4">
      <c r="B13805" s="189" t="s">
        <v>41410</v>
      </c>
    </row>
    <row r="13806" spans="1:4">
      <c r="A13806" s="186" t="s">
        <v>41411</v>
      </c>
      <c r="B13806" s="186" t="s">
        <v>41412</v>
      </c>
      <c r="C13806" s="186" t="s">
        <v>62</v>
      </c>
      <c r="D13806" s="188" t="s">
        <v>1380</v>
      </c>
    </row>
    <row r="13807" spans="1:4">
      <c r="B13807" s="186" t="s">
        <v>41413</v>
      </c>
    </row>
    <row r="13808" spans="1:4">
      <c r="A13808" s="186" t="s">
        <v>13331</v>
      </c>
      <c r="B13808" s="186" t="s">
        <v>41414</v>
      </c>
      <c r="C13808" s="186" t="s">
        <v>62</v>
      </c>
      <c r="D13808" s="188" t="s">
        <v>1443</v>
      </c>
    </row>
    <row r="13809" spans="1:4">
      <c r="B13809" s="186" t="s">
        <v>41415</v>
      </c>
    </row>
    <row r="13810" spans="1:4">
      <c r="A13810" s="189">
        <v>12294</v>
      </c>
      <c r="B13810" s="186" t="s">
        <v>13332</v>
      </c>
      <c r="C13810" s="186" t="s">
        <v>544</v>
      </c>
      <c r="D13810" s="186" t="s">
        <v>6370</v>
      </c>
    </row>
    <row r="13811" spans="1:4">
      <c r="A13811" s="189">
        <v>12291</v>
      </c>
      <c r="B13811" s="186" t="s">
        <v>13333</v>
      </c>
      <c r="C13811" s="186" t="s">
        <v>544</v>
      </c>
      <c r="D13811" s="186" t="s">
        <v>389</v>
      </c>
    </row>
    <row r="13812" spans="1:4">
      <c r="A13812" s="189">
        <v>12292</v>
      </c>
      <c r="B13812" s="186" t="s">
        <v>13334</v>
      </c>
      <c r="C13812" s="186" t="s">
        <v>544</v>
      </c>
      <c r="D13812" s="186" t="s">
        <v>3658</v>
      </c>
    </row>
    <row r="13813" spans="1:4">
      <c r="A13813" s="189">
        <v>12293</v>
      </c>
      <c r="B13813" s="186" t="s">
        <v>13335</v>
      </c>
      <c r="C13813" s="186" t="s">
        <v>544</v>
      </c>
      <c r="D13813" s="186" t="s">
        <v>521</v>
      </c>
    </row>
    <row r="13814" spans="1:4">
      <c r="A13814" s="189">
        <v>11510</v>
      </c>
      <c r="B13814" s="186" t="s">
        <v>13336</v>
      </c>
      <c r="C13814" s="186" t="s">
        <v>291</v>
      </c>
      <c r="D13814" s="190" t="s">
        <v>22945</v>
      </c>
    </row>
    <row r="13815" spans="1:4">
      <c r="A13815" s="189">
        <v>13260</v>
      </c>
      <c r="B13815" s="186" t="s">
        <v>23415</v>
      </c>
      <c r="C13815" s="186" t="s">
        <v>62</v>
      </c>
      <c r="D13815" s="188" t="s">
        <v>382</v>
      </c>
    </row>
    <row r="13816" spans="1:4">
      <c r="A13816" s="186" t="s">
        <v>13337</v>
      </c>
      <c r="B13816" s="186" t="s">
        <v>13338</v>
      </c>
      <c r="C13816" s="186" t="s">
        <v>62</v>
      </c>
      <c r="D13816" s="188" t="s">
        <v>641</v>
      </c>
    </row>
    <row r="13817" spans="1:4">
      <c r="A13817" s="186" t="s">
        <v>13339</v>
      </c>
      <c r="B13817" s="186" t="s">
        <v>13340</v>
      </c>
      <c r="C13817" s="186" t="s">
        <v>62</v>
      </c>
      <c r="D13817" s="188" t="s">
        <v>28</v>
      </c>
    </row>
    <row r="13818" spans="1:4">
      <c r="A13818" s="189">
        <v>11501</v>
      </c>
      <c r="B13818" s="186" t="s">
        <v>13341</v>
      </c>
      <c r="C13818" s="186" t="s">
        <v>62</v>
      </c>
      <c r="D13818" s="188" t="s">
        <v>3362</v>
      </c>
    </row>
    <row r="13819" spans="1:4">
      <c r="A13819" s="189">
        <v>11500</v>
      </c>
      <c r="B13819" s="186" t="s">
        <v>22944</v>
      </c>
      <c r="C13819" s="186" t="s">
        <v>62</v>
      </c>
      <c r="D13819" s="188" t="s">
        <v>9944</v>
      </c>
    </row>
    <row r="13820" spans="1:4">
      <c r="A13820" s="189">
        <v>12827</v>
      </c>
      <c r="B13820" s="186" t="s">
        <v>22265</v>
      </c>
      <c r="C13820" s="186" t="s">
        <v>62</v>
      </c>
      <c r="D13820" s="190" t="s">
        <v>23066</v>
      </c>
    </row>
    <row r="13821" spans="1:4">
      <c r="A13821" s="189">
        <v>12826</v>
      </c>
      <c r="B13821" s="186" t="s">
        <v>22266</v>
      </c>
      <c r="C13821" s="186" t="s">
        <v>62</v>
      </c>
      <c r="D13821" s="190" t="s">
        <v>9239</v>
      </c>
    </row>
    <row r="13822" spans="1:4">
      <c r="A13822" s="189">
        <v>12267</v>
      </c>
      <c r="B13822" s="186" t="s">
        <v>41416</v>
      </c>
      <c r="C13822" s="186" t="s">
        <v>544</v>
      </c>
      <c r="D13822" s="186" t="s">
        <v>3658</v>
      </c>
    </row>
    <row r="13823" spans="1:4">
      <c r="B13823" s="186" t="s">
        <v>41417</v>
      </c>
    </row>
    <row r="13824" spans="1:4">
      <c r="A13824" s="189">
        <v>12264</v>
      </c>
      <c r="B13824" s="186" t="s">
        <v>41418</v>
      </c>
      <c r="C13824" s="186" t="s">
        <v>544</v>
      </c>
      <c r="D13824" s="186" t="s">
        <v>11988</v>
      </c>
    </row>
    <row r="13825" spans="1:4">
      <c r="B13825" s="186" t="s">
        <v>41419</v>
      </c>
    </row>
    <row r="13826" spans="1:4">
      <c r="A13826" s="189">
        <v>12266</v>
      </c>
      <c r="B13826" s="186" t="s">
        <v>41420</v>
      </c>
      <c r="C13826" s="186" t="s">
        <v>544</v>
      </c>
      <c r="D13826" s="186" t="s">
        <v>389</v>
      </c>
    </row>
    <row r="13827" spans="1:4">
      <c r="B13827" s="186" t="s">
        <v>41421</v>
      </c>
    </row>
    <row r="13828" spans="1:4">
      <c r="A13828" s="189">
        <v>12265</v>
      </c>
      <c r="B13828" s="186" t="s">
        <v>41422</v>
      </c>
      <c r="C13828" s="186" t="s">
        <v>544</v>
      </c>
      <c r="D13828" s="186" t="s">
        <v>973</v>
      </c>
    </row>
    <row r="13829" spans="1:4">
      <c r="B13829" s="186" t="s">
        <v>41423</v>
      </c>
    </row>
    <row r="13830" spans="1:4">
      <c r="A13830" s="186" t="s">
        <v>204</v>
      </c>
      <c r="B13830" s="186" t="s">
        <v>22190</v>
      </c>
      <c r="C13830" s="186" t="s">
        <v>34116</v>
      </c>
    </row>
    <row r="13832" spans="1:4">
      <c r="C13832" s="184" t="s">
        <v>34071</v>
      </c>
      <c r="D13832" s="185" t="s">
        <v>114</v>
      </c>
    </row>
    <row r="13833" spans="1:4">
      <c r="A13833" s="184"/>
    </row>
    <row r="13834" spans="1:4">
      <c r="D13834" s="184" t="s">
        <v>34072</v>
      </c>
    </row>
    <row r="13835" spans="1:4">
      <c r="A13835" s="184"/>
    </row>
    <row r="13836" spans="1:4">
      <c r="A13836" s="184"/>
      <c r="B13836" s="184" t="s">
        <v>34073</v>
      </c>
      <c r="C13836" s="184" t="s">
        <v>34074</v>
      </c>
      <c r="D13836" s="184" t="s">
        <v>34075</v>
      </c>
    </row>
    <row r="13837" spans="1:4">
      <c r="B13837" s="184" t="s">
        <v>34076</v>
      </c>
      <c r="C13837" s="184" t="s">
        <v>107</v>
      </c>
      <c r="D13837" s="184" t="s">
        <v>34077</v>
      </c>
    </row>
    <row r="13838" spans="1:4">
      <c r="A13838" s="186" t="s">
        <v>41299</v>
      </c>
    </row>
    <row r="13839" spans="1:4">
      <c r="A13839" s="189">
        <v>13268</v>
      </c>
      <c r="B13839" s="186" t="s">
        <v>23423</v>
      </c>
      <c r="C13839" s="186" t="s">
        <v>62</v>
      </c>
      <c r="D13839" s="188" t="s">
        <v>239</v>
      </c>
    </row>
    <row r="13840" spans="1:4">
      <c r="A13840" s="186" t="s">
        <v>13342</v>
      </c>
      <c r="B13840" s="186" t="s">
        <v>41424</v>
      </c>
      <c r="C13840" s="186" t="s">
        <v>62</v>
      </c>
      <c r="D13840" s="186" t="s">
        <v>9112</v>
      </c>
    </row>
    <row r="13841" spans="1:4">
      <c r="B13841" s="186" t="s">
        <v>41425</v>
      </c>
    </row>
    <row r="13842" spans="1:4">
      <c r="A13842" s="186" t="s">
        <v>13343</v>
      </c>
      <c r="B13842" s="186" t="s">
        <v>41424</v>
      </c>
      <c r="C13842" s="186" t="s">
        <v>62</v>
      </c>
      <c r="D13842" s="188" t="s">
        <v>7854</v>
      </c>
    </row>
    <row r="13843" spans="1:4">
      <c r="B13843" s="186" t="s">
        <v>41426</v>
      </c>
    </row>
    <row r="13844" spans="1:4">
      <c r="A13844" s="189">
        <v>13473</v>
      </c>
      <c r="B13844" s="186" t="s">
        <v>41427</v>
      </c>
      <c r="C13844" s="186" t="s">
        <v>291</v>
      </c>
      <c r="D13844" s="190" t="s">
        <v>41428</v>
      </c>
    </row>
    <row r="13845" spans="1:4">
      <c r="A13845" s="189">
        <v>12286</v>
      </c>
      <c r="B13845" s="186" t="s">
        <v>41429</v>
      </c>
      <c r="C13845" s="186" t="s">
        <v>544</v>
      </c>
      <c r="D13845" s="186" t="s">
        <v>11988</v>
      </c>
    </row>
    <row r="13846" spans="1:4">
      <c r="B13846" s="186" t="s">
        <v>544</v>
      </c>
    </row>
    <row r="13847" spans="1:4">
      <c r="A13847" s="189">
        <v>12283</v>
      </c>
      <c r="B13847" s="186" t="s">
        <v>13344</v>
      </c>
      <c r="C13847" s="186" t="s">
        <v>544</v>
      </c>
      <c r="D13847" s="188" t="s">
        <v>2768</v>
      </c>
    </row>
    <row r="13848" spans="1:4">
      <c r="A13848" s="189">
        <v>12284</v>
      </c>
      <c r="B13848" s="186" t="s">
        <v>41430</v>
      </c>
      <c r="C13848" s="186" t="s">
        <v>544</v>
      </c>
      <c r="D13848" s="186" t="s">
        <v>3365</v>
      </c>
    </row>
    <row r="13849" spans="1:4">
      <c r="B13849" s="186" t="s">
        <v>41431</v>
      </c>
    </row>
    <row r="13850" spans="1:4">
      <c r="A13850" s="189">
        <v>12285</v>
      </c>
      <c r="B13850" s="186" t="s">
        <v>41432</v>
      </c>
      <c r="C13850" s="186" t="s">
        <v>544</v>
      </c>
      <c r="D13850" s="186" t="s">
        <v>1009</v>
      </c>
    </row>
    <row r="13851" spans="1:4">
      <c r="B13851" s="186" t="s">
        <v>41433</v>
      </c>
    </row>
    <row r="13852" spans="1:4">
      <c r="A13852" s="189">
        <v>12829</v>
      </c>
      <c r="B13852" s="186" t="s">
        <v>41434</v>
      </c>
      <c r="C13852" s="186" t="s">
        <v>62</v>
      </c>
      <c r="D13852" s="188" t="s">
        <v>382</v>
      </c>
    </row>
    <row r="13853" spans="1:4">
      <c r="B13853" s="186" t="s">
        <v>41435</v>
      </c>
    </row>
    <row r="13854" spans="1:4">
      <c r="A13854" s="189">
        <v>12828</v>
      </c>
      <c r="B13854" s="186" t="s">
        <v>41434</v>
      </c>
      <c r="C13854" s="186" t="s">
        <v>62</v>
      </c>
      <c r="D13854" s="188" t="s">
        <v>2797</v>
      </c>
    </row>
    <row r="13855" spans="1:4">
      <c r="B13855" s="186" t="s">
        <v>41436</v>
      </c>
    </row>
    <row r="13856" spans="1:4">
      <c r="A13856" s="186" t="s">
        <v>13345</v>
      </c>
      <c r="B13856" s="186" t="s">
        <v>41437</v>
      </c>
      <c r="C13856" s="186" t="s">
        <v>62</v>
      </c>
      <c r="D13856" s="188" t="s">
        <v>42</v>
      </c>
    </row>
    <row r="13857" spans="1:4">
      <c r="B13857" s="186" t="s">
        <v>41438</v>
      </c>
    </row>
    <row r="13858" spans="1:4">
      <c r="A13858" s="186" t="s">
        <v>13346</v>
      </c>
      <c r="B13858" s="186" t="s">
        <v>13347</v>
      </c>
      <c r="C13858" s="186" t="s">
        <v>62</v>
      </c>
      <c r="D13858" s="188" t="s">
        <v>7428</v>
      </c>
    </row>
    <row r="13859" spans="1:4">
      <c r="A13859" s="186" t="s">
        <v>13349</v>
      </c>
      <c r="B13859" s="186" t="s">
        <v>41439</v>
      </c>
      <c r="C13859" s="186" t="s">
        <v>62</v>
      </c>
      <c r="D13859" s="188" t="s">
        <v>6160</v>
      </c>
    </row>
    <row r="13860" spans="1:4">
      <c r="B13860" s="186" t="s">
        <v>41440</v>
      </c>
    </row>
    <row r="13861" spans="1:4">
      <c r="B13861" s="186" t="s">
        <v>41441</v>
      </c>
    </row>
    <row r="13862" spans="1:4">
      <c r="A13862" s="186" t="s">
        <v>13350</v>
      </c>
      <c r="B13862" s="186" t="s">
        <v>41439</v>
      </c>
      <c r="C13862" s="186" t="s">
        <v>62</v>
      </c>
      <c r="D13862" s="188" t="s">
        <v>11239</v>
      </c>
    </row>
    <row r="13863" spans="1:4">
      <c r="B13863" s="186" t="s">
        <v>41442</v>
      </c>
    </row>
    <row r="13864" spans="1:4">
      <c r="B13864" s="186" t="s">
        <v>41443</v>
      </c>
    </row>
    <row r="13865" spans="1:4">
      <c r="A13865" s="189">
        <v>11509</v>
      </c>
      <c r="B13865" s="186" t="s">
        <v>13351</v>
      </c>
      <c r="C13865" s="186" t="s">
        <v>7</v>
      </c>
      <c r="D13865" s="188" t="s">
        <v>9940</v>
      </c>
    </row>
    <row r="13866" spans="1:4">
      <c r="A13866" s="186" t="s">
        <v>41444</v>
      </c>
      <c r="B13866" s="186" t="s">
        <v>41445</v>
      </c>
      <c r="C13866" s="186" t="s">
        <v>62</v>
      </c>
      <c r="D13866" s="188" t="s">
        <v>5317</v>
      </c>
    </row>
    <row r="13867" spans="1:4">
      <c r="B13867" s="186" t="s">
        <v>41446</v>
      </c>
    </row>
    <row r="13868" spans="1:4">
      <c r="A13868" s="186" t="s">
        <v>13352</v>
      </c>
      <c r="B13868" s="186" t="s">
        <v>22797</v>
      </c>
      <c r="C13868" s="186" t="s">
        <v>62</v>
      </c>
      <c r="D13868" s="188" t="s">
        <v>565</v>
      </c>
    </row>
    <row r="13869" spans="1:4">
      <c r="A13869" s="186" t="s">
        <v>13353</v>
      </c>
      <c r="B13869" s="186" t="s">
        <v>13354</v>
      </c>
      <c r="C13869" s="186" t="s">
        <v>62</v>
      </c>
      <c r="D13869" s="188" t="s">
        <v>11239</v>
      </c>
    </row>
    <row r="13870" spans="1:4">
      <c r="A13870" s="186" t="s">
        <v>41447</v>
      </c>
      <c r="B13870" s="186" t="s">
        <v>13355</v>
      </c>
      <c r="C13870" s="186" t="s">
        <v>62</v>
      </c>
      <c r="D13870" s="188" t="s">
        <v>16295</v>
      </c>
    </row>
    <row r="13871" spans="1:4">
      <c r="A13871" s="189">
        <v>12819</v>
      </c>
      <c r="B13871" s="186" t="s">
        <v>22267</v>
      </c>
      <c r="C13871" s="186" t="s">
        <v>62</v>
      </c>
      <c r="D13871" s="188" t="s">
        <v>1792</v>
      </c>
    </row>
    <row r="13872" spans="1:4">
      <c r="A13872" s="189">
        <v>12822</v>
      </c>
      <c r="B13872" s="186" t="s">
        <v>22268</v>
      </c>
      <c r="C13872" s="186" t="s">
        <v>62</v>
      </c>
      <c r="D13872" s="188" t="s">
        <v>6173</v>
      </c>
    </row>
    <row r="13873" spans="1:4">
      <c r="A13873" s="189">
        <v>12820</v>
      </c>
      <c r="B13873" s="186" t="s">
        <v>22269</v>
      </c>
      <c r="C13873" s="186" t="s">
        <v>62</v>
      </c>
      <c r="D13873" s="188" t="s">
        <v>1380</v>
      </c>
    </row>
    <row r="13874" spans="1:4">
      <c r="A13874" s="189">
        <v>12823</v>
      </c>
      <c r="B13874" s="186" t="s">
        <v>22270</v>
      </c>
      <c r="C13874" s="186" t="s">
        <v>62</v>
      </c>
      <c r="D13874" s="188" t="s">
        <v>2768</v>
      </c>
    </row>
    <row r="13875" spans="1:4">
      <c r="A13875" s="189">
        <v>12821</v>
      </c>
      <c r="B13875" s="186" t="s">
        <v>22271</v>
      </c>
      <c r="C13875" s="186" t="s">
        <v>62</v>
      </c>
      <c r="D13875" s="188" t="s">
        <v>309</v>
      </c>
    </row>
    <row r="13876" spans="1:4">
      <c r="A13876" s="189">
        <v>12825</v>
      </c>
      <c r="B13876" s="186" t="s">
        <v>22272</v>
      </c>
      <c r="C13876" s="186" t="s">
        <v>62</v>
      </c>
      <c r="D13876" s="186" t="s">
        <v>521</v>
      </c>
    </row>
    <row r="13877" spans="1:4">
      <c r="A13877" s="189">
        <v>12824</v>
      </c>
      <c r="B13877" s="186" t="s">
        <v>22273</v>
      </c>
      <c r="C13877" s="186" t="s">
        <v>62</v>
      </c>
      <c r="D13877" s="186" t="s">
        <v>11988</v>
      </c>
    </row>
    <row r="13878" spans="1:4">
      <c r="A13878" s="189">
        <v>12833</v>
      </c>
      <c r="B13878" s="186" t="s">
        <v>41448</v>
      </c>
      <c r="C13878" s="186" t="s">
        <v>62</v>
      </c>
      <c r="D13878" s="186" t="s">
        <v>2843</v>
      </c>
    </row>
    <row r="13879" spans="1:4">
      <c r="B13879" s="186" t="s">
        <v>41449</v>
      </c>
    </row>
    <row r="13880" spans="1:4">
      <c r="B13880" s="186" t="s">
        <v>41450</v>
      </c>
    </row>
    <row r="13881" spans="1:4">
      <c r="A13881" s="189">
        <v>12834</v>
      </c>
      <c r="B13881" s="186" t="s">
        <v>41448</v>
      </c>
      <c r="C13881" s="186" t="s">
        <v>62</v>
      </c>
      <c r="D13881" s="186" t="s">
        <v>973</v>
      </c>
    </row>
    <row r="13882" spans="1:4">
      <c r="B13882" s="186" t="s">
        <v>41449</v>
      </c>
    </row>
    <row r="13883" spans="1:4">
      <c r="B13883" s="186" t="s">
        <v>41451</v>
      </c>
    </row>
    <row r="13884" spans="1:4">
      <c r="A13884" s="189">
        <v>12812</v>
      </c>
      <c r="B13884" s="186" t="s">
        <v>41452</v>
      </c>
      <c r="C13884" s="186" t="s">
        <v>62</v>
      </c>
      <c r="D13884" s="188" t="s">
        <v>3531</v>
      </c>
    </row>
    <row r="13885" spans="1:4">
      <c r="B13885" s="186" t="s">
        <v>41453</v>
      </c>
    </row>
    <row r="13886" spans="1:4">
      <c r="B13886" s="186" t="s">
        <v>41454</v>
      </c>
    </row>
    <row r="13887" spans="1:4">
      <c r="A13887" s="189">
        <v>12815</v>
      </c>
      <c r="B13887" s="186" t="s">
        <v>41452</v>
      </c>
      <c r="C13887" s="186" t="s">
        <v>62</v>
      </c>
      <c r="D13887" s="188" t="s">
        <v>2768</v>
      </c>
    </row>
    <row r="13888" spans="1:4">
      <c r="B13888" s="186" t="s">
        <v>41455</v>
      </c>
    </row>
    <row r="13889" spans="1:4">
      <c r="B13889" s="186" t="s">
        <v>41456</v>
      </c>
    </row>
    <row r="13890" spans="1:4">
      <c r="A13890" s="189">
        <v>12813</v>
      </c>
      <c r="B13890" s="186" t="s">
        <v>41452</v>
      </c>
      <c r="C13890" s="186" t="s">
        <v>62</v>
      </c>
      <c r="D13890" s="188" t="s">
        <v>3362</v>
      </c>
    </row>
    <row r="13891" spans="1:4">
      <c r="B13891" s="186" t="s">
        <v>41457</v>
      </c>
    </row>
    <row r="13892" spans="1:4">
      <c r="B13892" s="186" t="s">
        <v>41458</v>
      </c>
    </row>
    <row r="13893" spans="1:4">
      <c r="A13893" s="189">
        <v>12816</v>
      </c>
      <c r="B13893" s="186" t="s">
        <v>41452</v>
      </c>
      <c r="C13893" s="186" t="s">
        <v>62</v>
      </c>
      <c r="D13893" s="186" t="s">
        <v>3365</v>
      </c>
    </row>
    <row r="13894" spans="1:4">
      <c r="B13894" s="186" t="s">
        <v>41459</v>
      </c>
    </row>
    <row r="13895" spans="1:4">
      <c r="B13895" s="186" t="s">
        <v>41460</v>
      </c>
    </row>
    <row r="13896" spans="1:4">
      <c r="A13896" s="189">
        <v>12814</v>
      </c>
      <c r="B13896" s="186" t="s">
        <v>41452</v>
      </c>
      <c r="C13896" s="186" t="s">
        <v>62</v>
      </c>
      <c r="D13896" s="188" t="s">
        <v>7854</v>
      </c>
    </row>
    <row r="13897" spans="1:4">
      <c r="B13897" s="186" t="s">
        <v>41461</v>
      </c>
    </row>
    <row r="13898" spans="1:4">
      <c r="B13898" s="186" t="s">
        <v>41462</v>
      </c>
    </row>
    <row r="13899" spans="1:4">
      <c r="A13899" s="189">
        <v>12817</v>
      </c>
      <c r="B13899" s="186" t="s">
        <v>41452</v>
      </c>
      <c r="C13899" s="186" t="s">
        <v>62</v>
      </c>
      <c r="D13899" s="186" t="s">
        <v>2843</v>
      </c>
    </row>
    <row r="13900" spans="1:4">
      <c r="B13900" s="186" t="s">
        <v>41463</v>
      </c>
    </row>
    <row r="13901" spans="1:4">
      <c r="B13901" s="186" t="s">
        <v>41464</v>
      </c>
    </row>
    <row r="13902" spans="1:4">
      <c r="A13902" s="189">
        <v>12818</v>
      </c>
      <c r="B13902" s="186" t="s">
        <v>41452</v>
      </c>
      <c r="C13902" s="186" t="s">
        <v>62</v>
      </c>
      <c r="D13902" s="186" t="s">
        <v>2261</v>
      </c>
    </row>
    <row r="13903" spans="1:4">
      <c r="B13903" s="186" t="s">
        <v>41465</v>
      </c>
    </row>
    <row r="13904" spans="1:4">
      <c r="B13904" s="186" t="s">
        <v>41466</v>
      </c>
    </row>
    <row r="13905" spans="1:4">
      <c r="A13905" s="186" t="s">
        <v>13358</v>
      </c>
      <c r="B13905" s="186" t="s">
        <v>22798</v>
      </c>
      <c r="C13905" s="186" t="s">
        <v>62</v>
      </c>
      <c r="D13905" s="188" t="s">
        <v>1443</v>
      </c>
    </row>
    <row r="13906" spans="1:4">
      <c r="A13906" s="189">
        <v>13261</v>
      </c>
      <c r="B13906" s="186" t="s">
        <v>23416</v>
      </c>
      <c r="C13906" s="186" t="s">
        <v>62</v>
      </c>
      <c r="D13906" s="186" t="s">
        <v>9112</v>
      </c>
    </row>
    <row r="13907" spans="1:4">
      <c r="A13907" s="189">
        <v>13262</v>
      </c>
      <c r="B13907" s="186" t="s">
        <v>23417</v>
      </c>
      <c r="C13907" s="186" t="s">
        <v>62</v>
      </c>
      <c r="D13907" s="188" t="s">
        <v>7854</v>
      </c>
    </row>
    <row r="13908" spans="1:4">
      <c r="A13908" s="186" t="s">
        <v>13356</v>
      </c>
      <c r="B13908" s="186" t="s">
        <v>13357</v>
      </c>
      <c r="C13908" s="186" t="s">
        <v>62</v>
      </c>
      <c r="D13908" s="188" t="s">
        <v>1380</v>
      </c>
    </row>
    <row r="13909" spans="1:4">
      <c r="A13909" s="186" t="s">
        <v>12874</v>
      </c>
      <c r="B13909" s="186" t="s">
        <v>12875</v>
      </c>
      <c r="C13909" s="186" t="s">
        <v>12</v>
      </c>
      <c r="D13909" s="190" t="s">
        <v>22808</v>
      </c>
    </row>
    <row r="13910" spans="1:4">
      <c r="A13910" s="189">
        <v>10016</v>
      </c>
      <c r="B13910" s="186" t="s">
        <v>12876</v>
      </c>
      <c r="C13910" s="186" t="s">
        <v>7</v>
      </c>
      <c r="D13910" s="188" t="s">
        <v>2022</v>
      </c>
    </row>
    <row r="13911" spans="1:4">
      <c r="A13911" s="186" t="s">
        <v>204</v>
      </c>
      <c r="B13911" s="186" t="s">
        <v>22191</v>
      </c>
      <c r="C13911" s="186" t="s">
        <v>34116</v>
      </c>
    </row>
    <row r="13913" spans="1:4">
      <c r="C13913" s="184" t="s">
        <v>34071</v>
      </c>
      <c r="D13913" s="185" t="s">
        <v>114</v>
      </c>
    </row>
    <row r="13914" spans="1:4">
      <c r="A13914" s="184"/>
    </row>
    <row r="13915" spans="1:4">
      <c r="D13915" s="184" t="s">
        <v>34072</v>
      </c>
    </row>
    <row r="13916" spans="1:4">
      <c r="A13916" s="184"/>
    </row>
    <row r="13917" spans="1:4">
      <c r="A13917" s="184"/>
      <c r="B13917" s="184" t="s">
        <v>34073</v>
      </c>
      <c r="C13917" s="184" t="s">
        <v>34074</v>
      </c>
      <c r="D13917" s="184" t="s">
        <v>34075</v>
      </c>
    </row>
    <row r="13918" spans="1:4">
      <c r="B13918" s="184" t="s">
        <v>34076</v>
      </c>
      <c r="C13918" s="184" t="s">
        <v>107</v>
      </c>
      <c r="D13918" s="184" t="s">
        <v>34077</v>
      </c>
    </row>
    <row r="13919" spans="1:4">
      <c r="A13919" s="186" t="s">
        <v>41299</v>
      </c>
    </row>
    <row r="13920" spans="1:4">
      <c r="A13920" s="189">
        <v>12331</v>
      </c>
      <c r="B13920" s="186" t="s">
        <v>22985</v>
      </c>
      <c r="C13920" s="186" t="s">
        <v>7</v>
      </c>
      <c r="D13920" s="188" t="s">
        <v>5240</v>
      </c>
    </row>
    <row r="13921" spans="1:4">
      <c r="A13921" s="186" t="s">
        <v>41467</v>
      </c>
      <c r="B13921" s="186" t="s">
        <v>12877</v>
      </c>
      <c r="C13921" s="186" t="s">
        <v>7</v>
      </c>
      <c r="D13921" s="188" t="s">
        <v>548</v>
      </c>
    </row>
    <row r="13922" spans="1:4">
      <c r="A13922" s="189">
        <v>13267</v>
      </c>
      <c r="B13922" s="186" t="s">
        <v>23422</v>
      </c>
      <c r="C13922" s="186" t="s">
        <v>12</v>
      </c>
      <c r="D13922" s="190" t="s">
        <v>49</v>
      </c>
    </row>
    <row r="13923" spans="1:4">
      <c r="A13923" s="186" t="s">
        <v>13134</v>
      </c>
      <c r="B13923" s="186" t="s">
        <v>13135</v>
      </c>
      <c r="C13923" s="186" t="s">
        <v>13069</v>
      </c>
      <c r="D13923" s="190" t="s">
        <v>22691</v>
      </c>
    </row>
    <row r="13924" spans="1:4">
      <c r="A13924" s="186" t="s">
        <v>13136</v>
      </c>
      <c r="B13924" s="186" t="s">
        <v>13137</v>
      </c>
      <c r="C13924" s="186" t="s">
        <v>13069</v>
      </c>
      <c r="D13924" s="188" t="s">
        <v>22690</v>
      </c>
    </row>
    <row r="13925" spans="1:4">
      <c r="A13925" s="186" t="s">
        <v>41468</v>
      </c>
    </row>
    <row r="13926" spans="1:4">
      <c r="A13926" s="189">
        <v>10451</v>
      </c>
      <c r="B13926" s="186" t="s">
        <v>41469</v>
      </c>
      <c r="C13926" s="186" t="s">
        <v>544</v>
      </c>
      <c r="D13926" s="186">
        <v>45.73</v>
      </c>
    </row>
    <row r="13927" spans="1:4">
      <c r="B13927" s="186" t="s">
        <v>41470</v>
      </c>
    </row>
    <row r="13928" spans="1:4">
      <c r="A13928" s="189">
        <v>10456</v>
      </c>
      <c r="B13928" s="186" t="s">
        <v>41471</v>
      </c>
      <c r="C13928" s="186" t="s">
        <v>544</v>
      </c>
      <c r="D13928" s="186">
        <v>66.53</v>
      </c>
    </row>
    <row r="13929" spans="1:4">
      <c r="B13929" s="186" t="s">
        <v>41470</v>
      </c>
    </row>
    <row r="13930" spans="1:4">
      <c r="A13930" s="186" t="s">
        <v>41472</v>
      </c>
    </row>
    <row r="13931" spans="1:4">
      <c r="A13931" s="186" t="s">
        <v>12720</v>
      </c>
      <c r="B13931" s="186" t="s">
        <v>12721</v>
      </c>
      <c r="C13931" s="186" t="s">
        <v>12</v>
      </c>
      <c r="D13931" s="187" t="s">
        <v>41473</v>
      </c>
    </row>
    <row r="13932" spans="1:4">
      <c r="A13932" s="186" t="s">
        <v>12722</v>
      </c>
      <c r="B13932" s="186" t="s">
        <v>12723</v>
      </c>
      <c r="C13932" s="186" t="s">
        <v>12</v>
      </c>
      <c r="D13932" s="187" t="s">
        <v>41474</v>
      </c>
    </row>
    <row r="13933" spans="1:4">
      <c r="A13933" s="186" t="s">
        <v>12724</v>
      </c>
      <c r="B13933" s="186" t="s">
        <v>12725</v>
      </c>
      <c r="C13933" s="186" t="s">
        <v>12</v>
      </c>
      <c r="D13933" s="187" t="s">
        <v>41475</v>
      </c>
    </row>
    <row r="13934" spans="1:4">
      <c r="A13934" s="186" t="s">
        <v>12726</v>
      </c>
      <c r="B13934" s="186" t="s">
        <v>12727</v>
      </c>
      <c r="C13934" s="186" t="s">
        <v>12</v>
      </c>
      <c r="D13934" s="188" t="s">
        <v>33193</v>
      </c>
    </row>
    <row r="13935" spans="1:4">
      <c r="A13935" s="186" t="s">
        <v>12729</v>
      </c>
      <c r="B13935" s="186" t="s">
        <v>12730</v>
      </c>
      <c r="C13935" s="186" t="s">
        <v>12</v>
      </c>
      <c r="D13935" s="188" t="s">
        <v>41476</v>
      </c>
    </row>
    <row r="13936" spans="1:4">
      <c r="A13936" s="186" t="s">
        <v>12731</v>
      </c>
      <c r="B13936" s="186" t="s">
        <v>12732</v>
      </c>
      <c r="C13936" s="186" t="s">
        <v>12</v>
      </c>
      <c r="D13936" s="188" t="s">
        <v>41477</v>
      </c>
    </row>
    <row r="13937" spans="1:4">
      <c r="A13937" s="186" t="s">
        <v>12733</v>
      </c>
      <c r="B13937" s="186" t="s">
        <v>12734</v>
      </c>
      <c r="C13937" s="186" t="s">
        <v>12</v>
      </c>
      <c r="D13937" s="188" t="s">
        <v>22717</v>
      </c>
    </row>
    <row r="13938" spans="1:4">
      <c r="A13938" s="186" t="s">
        <v>12735</v>
      </c>
      <c r="B13938" s="186" t="s">
        <v>12736</v>
      </c>
      <c r="C13938" s="186" t="s">
        <v>12</v>
      </c>
      <c r="D13938" s="188" t="s">
        <v>22717</v>
      </c>
    </row>
    <row r="13939" spans="1:4">
      <c r="A13939" s="189">
        <v>12544</v>
      </c>
      <c r="B13939" s="186" t="s">
        <v>12737</v>
      </c>
      <c r="C13939" s="186" t="s">
        <v>7</v>
      </c>
      <c r="D13939" s="188" t="s">
        <v>22483</v>
      </c>
    </row>
    <row r="13940" spans="1:4">
      <c r="A13940" s="186" t="s">
        <v>12738</v>
      </c>
      <c r="B13940" s="186" t="s">
        <v>12739</v>
      </c>
      <c r="C13940" s="186" t="s">
        <v>9924</v>
      </c>
      <c r="D13940" s="188" t="s">
        <v>14478</v>
      </c>
    </row>
    <row r="13941" spans="1:4">
      <c r="A13941" s="186" t="s">
        <v>12740</v>
      </c>
      <c r="B13941" s="186" t="s">
        <v>12741</v>
      </c>
      <c r="C13941" s="186" t="s">
        <v>14</v>
      </c>
      <c r="D13941" s="188" t="s">
        <v>136</v>
      </c>
    </row>
    <row r="13942" spans="1:4">
      <c r="A13942" s="186" t="s">
        <v>12742</v>
      </c>
      <c r="B13942" s="186" t="s">
        <v>12743</v>
      </c>
      <c r="C13942" s="186" t="s">
        <v>14</v>
      </c>
      <c r="D13942" s="188" t="s">
        <v>6196</v>
      </c>
    </row>
    <row r="13943" spans="1:4">
      <c r="A13943" s="186" t="s">
        <v>12744</v>
      </c>
      <c r="B13943" s="186" t="s">
        <v>12745</v>
      </c>
      <c r="C13943" s="186" t="s">
        <v>14</v>
      </c>
      <c r="D13943" s="188" t="s">
        <v>41478</v>
      </c>
    </row>
    <row r="13944" spans="1:4">
      <c r="A13944" s="189">
        <v>12547</v>
      </c>
      <c r="B13944" s="186" t="s">
        <v>12746</v>
      </c>
      <c r="C13944" s="186" t="s">
        <v>14</v>
      </c>
      <c r="D13944" s="188" t="s">
        <v>41479</v>
      </c>
    </row>
    <row r="13945" spans="1:4">
      <c r="A13945" s="186" t="s">
        <v>12747</v>
      </c>
      <c r="B13945" s="186" t="s">
        <v>12748</v>
      </c>
      <c r="C13945" s="186" t="s">
        <v>14</v>
      </c>
      <c r="D13945" s="188" t="s">
        <v>136</v>
      </c>
    </row>
    <row r="13946" spans="1:4">
      <c r="A13946" s="189">
        <v>13163</v>
      </c>
      <c r="B13946" s="186" t="s">
        <v>41300</v>
      </c>
      <c r="C13946" s="186" t="s">
        <v>7</v>
      </c>
      <c r="D13946" s="188" t="s">
        <v>2022</v>
      </c>
    </row>
    <row r="13947" spans="1:4">
      <c r="B13947" s="186" t="s">
        <v>41480</v>
      </c>
    </row>
    <row r="13948" spans="1:4">
      <c r="A13948" s="186" t="s">
        <v>12749</v>
      </c>
      <c r="B13948" s="186" t="s">
        <v>12750</v>
      </c>
      <c r="C13948" s="186" t="s">
        <v>14</v>
      </c>
      <c r="D13948" s="188" t="s">
        <v>41481</v>
      </c>
    </row>
    <row r="13949" spans="1:4">
      <c r="A13949" s="186" t="s">
        <v>12751</v>
      </c>
      <c r="B13949" s="186" t="s">
        <v>12752</v>
      </c>
      <c r="C13949" s="186" t="s">
        <v>14</v>
      </c>
      <c r="D13949" s="188" t="s">
        <v>41482</v>
      </c>
    </row>
    <row r="13950" spans="1:4">
      <c r="A13950" s="186" t="s">
        <v>12753</v>
      </c>
      <c r="B13950" s="186" t="s">
        <v>12754</v>
      </c>
      <c r="C13950" s="186" t="s">
        <v>14</v>
      </c>
      <c r="D13950" s="188" t="s">
        <v>6196</v>
      </c>
    </row>
    <row r="13951" spans="1:4">
      <c r="A13951" s="186" t="s">
        <v>41483</v>
      </c>
      <c r="B13951" s="186" t="s">
        <v>12755</v>
      </c>
      <c r="C13951" s="186" t="s">
        <v>14</v>
      </c>
      <c r="D13951" s="188" t="s">
        <v>41478</v>
      </c>
    </row>
    <row r="13952" spans="1:4">
      <c r="A13952" s="189">
        <v>12548</v>
      </c>
      <c r="B13952" s="186" t="s">
        <v>12756</v>
      </c>
      <c r="C13952" s="186" t="s">
        <v>14</v>
      </c>
      <c r="D13952" s="188" t="s">
        <v>41479</v>
      </c>
    </row>
    <row r="13953" spans="1:4">
      <c r="A13953" s="189">
        <v>10369</v>
      </c>
      <c r="B13953" s="186" t="s">
        <v>12758</v>
      </c>
      <c r="C13953" s="186" t="s">
        <v>7</v>
      </c>
      <c r="D13953" s="188" t="s">
        <v>18657</v>
      </c>
    </row>
    <row r="13954" spans="1:4">
      <c r="A13954" s="189">
        <v>10370</v>
      </c>
      <c r="B13954" s="186" t="s">
        <v>12757</v>
      </c>
      <c r="C13954" s="186" t="s">
        <v>7</v>
      </c>
      <c r="D13954" s="188" t="s">
        <v>16201</v>
      </c>
    </row>
    <row r="13955" spans="1:4">
      <c r="A13955" s="186" t="s">
        <v>12759</v>
      </c>
      <c r="B13955" s="186" t="s">
        <v>41484</v>
      </c>
      <c r="C13955" s="186" t="s">
        <v>7</v>
      </c>
      <c r="D13955" s="188" t="s">
        <v>21995</v>
      </c>
    </row>
    <row r="13956" spans="1:4">
      <c r="B13956" s="186" t="s">
        <v>41485</v>
      </c>
    </row>
    <row r="13957" spans="1:4">
      <c r="A13957" s="189">
        <v>12543</v>
      </c>
      <c r="B13957" s="186" t="s">
        <v>12760</v>
      </c>
      <c r="C13957" s="186" t="s">
        <v>8</v>
      </c>
      <c r="D13957" s="188" t="s">
        <v>18653</v>
      </c>
    </row>
    <row r="13958" spans="1:4">
      <c r="A13958" s="189">
        <v>12554</v>
      </c>
      <c r="B13958" s="186" t="s">
        <v>41486</v>
      </c>
      <c r="C13958" s="186" t="s">
        <v>12</v>
      </c>
      <c r="D13958" s="187" t="s">
        <v>41487</v>
      </c>
    </row>
    <row r="13959" spans="1:4">
      <c r="B13959" s="186" t="s">
        <v>41488</v>
      </c>
    </row>
    <row r="13960" spans="1:4">
      <c r="A13960" s="186" t="s">
        <v>12761</v>
      </c>
      <c r="B13960" s="186" t="s">
        <v>12762</v>
      </c>
      <c r="C13960" s="186" t="s">
        <v>12</v>
      </c>
      <c r="D13960" s="188" t="s">
        <v>41489</v>
      </c>
    </row>
    <row r="13961" spans="1:4">
      <c r="A13961" s="186" t="s">
        <v>12763</v>
      </c>
      <c r="B13961" s="186" t="s">
        <v>12764</v>
      </c>
      <c r="C13961" s="186" t="s">
        <v>12</v>
      </c>
      <c r="D13961" s="188" t="s">
        <v>22061</v>
      </c>
    </row>
    <row r="13962" spans="1:4">
      <c r="A13962" s="186" t="s">
        <v>12765</v>
      </c>
      <c r="B13962" s="186" t="s">
        <v>12766</v>
      </c>
      <c r="C13962" s="186" t="s">
        <v>12</v>
      </c>
      <c r="D13962" s="188" t="s">
        <v>41490</v>
      </c>
    </row>
    <row r="13963" spans="1:4">
      <c r="A13963" s="189">
        <v>12545</v>
      </c>
      <c r="B13963" s="186" t="s">
        <v>12767</v>
      </c>
      <c r="C13963" s="186" t="s">
        <v>12</v>
      </c>
      <c r="D13963" s="187" t="s">
        <v>41491</v>
      </c>
    </row>
    <row r="13964" spans="1:4">
      <c r="A13964" s="189">
        <v>12552</v>
      </c>
      <c r="B13964" s="186" t="s">
        <v>41492</v>
      </c>
      <c r="C13964" s="186" t="s">
        <v>12</v>
      </c>
      <c r="D13964" s="187" t="s">
        <v>41493</v>
      </c>
    </row>
    <row r="13965" spans="1:4">
      <c r="A13965" s="189">
        <v>12553</v>
      </c>
      <c r="B13965" s="186" t="s">
        <v>41494</v>
      </c>
      <c r="C13965" s="186" t="s">
        <v>12</v>
      </c>
      <c r="D13965" s="187" t="s">
        <v>41495</v>
      </c>
    </row>
    <row r="13966" spans="1:4">
      <c r="A13966" s="189">
        <v>12549</v>
      </c>
      <c r="B13966" s="186" t="s">
        <v>41496</v>
      </c>
      <c r="C13966" s="186" t="s">
        <v>12</v>
      </c>
      <c r="D13966" s="187" t="s">
        <v>41497</v>
      </c>
    </row>
    <row r="13967" spans="1:4">
      <c r="B13967" s="186" t="s">
        <v>41498</v>
      </c>
    </row>
    <row r="13968" spans="1:4">
      <c r="B13968" s="186" t="s">
        <v>41499</v>
      </c>
    </row>
    <row r="13969" spans="1:4">
      <c r="A13969" s="186" t="s">
        <v>12773</v>
      </c>
      <c r="B13969" s="186" t="s">
        <v>12774</v>
      </c>
      <c r="C13969" s="186" t="s">
        <v>7</v>
      </c>
      <c r="D13969" s="188" t="s">
        <v>22718</v>
      </c>
    </row>
    <row r="13970" spans="1:4">
      <c r="A13970" s="186" t="s">
        <v>12775</v>
      </c>
      <c r="B13970" s="186" t="s">
        <v>12776</v>
      </c>
      <c r="C13970" s="186" t="s">
        <v>7</v>
      </c>
      <c r="D13970" s="188" t="s">
        <v>22719</v>
      </c>
    </row>
    <row r="13971" spans="1:4">
      <c r="A13971" s="186" t="s">
        <v>12777</v>
      </c>
      <c r="B13971" s="186" t="s">
        <v>12778</v>
      </c>
      <c r="C13971" s="186" t="s">
        <v>7</v>
      </c>
      <c r="D13971" s="188" t="s">
        <v>11666</v>
      </c>
    </row>
    <row r="13972" spans="1:4">
      <c r="A13972" s="186" t="s">
        <v>12779</v>
      </c>
      <c r="B13972" s="186" t="s">
        <v>41500</v>
      </c>
      <c r="C13972" s="186" t="s">
        <v>7</v>
      </c>
      <c r="D13972" s="188" t="s">
        <v>18856</v>
      </c>
    </row>
    <row r="13973" spans="1:4">
      <c r="B13973" s="186" t="s">
        <v>41501</v>
      </c>
    </row>
    <row r="13974" spans="1:4">
      <c r="A13974" s="186" t="s">
        <v>12780</v>
      </c>
      <c r="B13974" s="186" t="s">
        <v>41502</v>
      </c>
      <c r="C13974" s="186" t="s">
        <v>7</v>
      </c>
      <c r="D13974" s="188" t="s">
        <v>22720</v>
      </c>
    </row>
    <row r="13975" spans="1:4">
      <c r="B13975" s="186" t="s">
        <v>41503</v>
      </c>
    </row>
    <row r="13976" spans="1:4">
      <c r="A13976" s="186" t="s">
        <v>12781</v>
      </c>
      <c r="B13976" s="186" t="s">
        <v>41504</v>
      </c>
      <c r="C13976" s="186" t="s">
        <v>7</v>
      </c>
      <c r="D13976" s="188" t="s">
        <v>22721</v>
      </c>
    </row>
    <row r="13977" spans="1:4">
      <c r="B13977" s="186" t="s">
        <v>41505</v>
      </c>
    </row>
    <row r="13978" spans="1:4">
      <c r="A13978" s="186" t="s">
        <v>41506</v>
      </c>
      <c r="B13978" s="186" t="s">
        <v>41507</v>
      </c>
      <c r="C13978" s="186" t="s">
        <v>7</v>
      </c>
      <c r="D13978" s="188" t="s">
        <v>14047</v>
      </c>
    </row>
    <row r="13979" spans="1:4">
      <c r="B13979" s="186" t="s">
        <v>41508</v>
      </c>
    </row>
    <row r="13980" spans="1:4">
      <c r="A13980" s="186" t="s">
        <v>12782</v>
      </c>
      <c r="B13980" s="186" t="s">
        <v>41509</v>
      </c>
      <c r="C13980" s="186" t="s">
        <v>7</v>
      </c>
      <c r="D13980" s="188" t="s">
        <v>22722</v>
      </c>
    </row>
    <row r="13981" spans="1:4">
      <c r="B13981" s="186" t="s">
        <v>41508</v>
      </c>
    </row>
    <row r="13982" spans="1:4">
      <c r="A13982" s="186" t="s">
        <v>41510</v>
      </c>
      <c r="B13982" s="186" t="s">
        <v>12783</v>
      </c>
      <c r="C13982" s="186" t="s">
        <v>7</v>
      </c>
      <c r="D13982" s="188" t="s">
        <v>22723</v>
      </c>
    </row>
    <row r="13983" spans="1:4">
      <c r="A13983" s="186" t="s">
        <v>41511</v>
      </c>
      <c r="B13983" s="186" t="s">
        <v>12784</v>
      </c>
      <c r="C13983" s="186" t="s">
        <v>7</v>
      </c>
      <c r="D13983" s="188" t="s">
        <v>41512</v>
      </c>
    </row>
    <row r="13984" spans="1:4">
      <c r="A13984" s="186" t="s">
        <v>12785</v>
      </c>
      <c r="B13984" s="186" t="s">
        <v>12786</v>
      </c>
      <c r="C13984" s="186" t="s">
        <v>7</v>
      </c>
      <c r="D13984" s="188" t="s">
        <v>33616</v>
      </c>
    </row>
    <row r="13985" spans="1:4">
      <c r="A13985" s="186" t="s">
        <v>12787</v>
      </c>
      <c r="B13985" s="186" t="s">
        <v>12788</v>
      </c>
      <c r="C13985" s="186" t="s">
        <v>7</v>
      </c>
      <c r="D13985" s="188" t="s">
        <v>22062</v>
      </c>
    </row>
    <row r="13986" spans="1:4">
      <c r="A13986" s="189">
        <v>12551</v>
      </c>
      <c r="B13986" s="186" t="s">
        <v>41513</v>
      </c>
      <c r="C13986" s="186" t="s">
        <v>7</v>
      </c>
      <c r="D13986" s="188" t="s">
        <v>22502</v>
      </c>
    </row>
    <row r="13987" spans="1:4">
      <c r="B13987" s="186" t="s">
        <v>41514</v>
      </c>
    </row>
    <row r="13988" spans="1:4">
      <c r="A13988" s="186" t="s">
        <v>204</v>
      </c>
      <c r="B13988" s="186" t="s">
        <v>22192</v>
      </c>
      <c r="C13988" s="186" t="s">
        <v>34116</v>
      </c>
    </row>
    <row r="13990" spans="1:4">
      <c r="C13990" s="184" t="s">
        <v>34071</v>
      </c>
      <c r="D13990" s="185" t="s">
        <v>114</v>
      </c>
    </row>
    <row r="13991" spans="1:4">
      <c r="A13991" s="184"/>
    </row>
    <row r="13992" spans="1:4">
      <c r="D13992" s="184" t="s">
        <v>34072</v>
      </c>
    </row>
    <row r="13993" spans="1:4">
      <c r="A13993" s="184"/>
    </row>
    <row r="13994" spans="1:4">
      <c r="A13994" s="184"/>
      <c r="B13994" s="184" t="s">
        <v>34073</v>
      </c>
      <c r="C13994" s="184" t="s">
        <v>34074</v>
      </c>
      <c r="D13994" s="184" t="s">
        <v>34075</v>
      </c>
    </row>
    <row r="13995" spans="1:4">
      <c r="B13995" s="184" t="s">
        <v>34076</v>
      </c>
      <c r="C13995" s="184" t="s">
        <v>107</v>
      </c>
      <c r="D13995" s="184" t="s">
        <v>34077</v>
      </c>
    </row>
    <row r="13996" spans="1:4">
      <c r="A13996" s="186" t="s">
        <v>41472</v>
      </c>
    </row>
    <row r="13997" spans="1:4">
      <c r="A13997" s="186" t="s">
        <v>12789</v>
      </c>
      <c r="B13997" s="186" t="s">
        <v>41515</v>
      </c>
      <c r="C13997" s="186" t="s">
        <v>7</v>
      </c>
      <c r="D13997" s="188" t="s">
        <v>41516</v>
      </c>
    </row>
    <row r="13998" spans="1:4">
      <c r="B13998" s="186" t="s">
        <v>41517</v>
      </c>
    </row>
    <row r="13999" spans="1:4">
      <c r="A13999" s="186" t="s">
        <v>12790</v>
      </c>
      <c r="B13999" s="186" t="s">
        <v>41515</v>
      </c>
      <c r="C13999" s="186" t="s">
        <v>7</v>
      </c>
      <c r="D13999" s="188" t="s">
        <v>41518</v>
      </c>
    </row>
    <row r="14000" spans="1:4">
      <c r="B14000" s="186" t="s">
        <v>41519</v>
      </c>
    </row>
    <row r="14001" spans="1:4">
      <c r="A14001" s="186" t="s">
        <v>41520</v>
      </c>
      <c r="B14001" s="186" t="s">
        <v>41521</v>
      </c>
      <c r="C14001" s="186" t="s">
        <v>7</v>
      </c>
      <c r="D14001" s="188" t="s">
        <v>22724</v>
      </c>
    </row>
    <row r="14002" spans="1:4">
      <c r="B14002" s="186" t="s">
        <v>41522</v>
      </c>
    </row>
    <row r="14003" spans="1:4">
      <c r="A14003" s="186" t="s">
        <v>41523</v>
      </c>
      <c r="B14003" s="186" t="s">
        <v>41521</v>
      </c>
      <c r="C14003" s="186" t="s">
        <v>7</v>
      </c>
      <c r="D14003" s="188" t="s">
        <v>41524</v>
      </c>
    </row>
    <row r="14004" spans="1:4">
      <c r="B14004" s="186" t="s">
        <v>41525</v>
      </c>
    </row>
    <row r="14005" spans="1:4">
      <c r="A14005" s="186" t="s">
        <v>12791</v>
      </c>
      <c r="B14005" s="186" t="s">
        <v>41521</v>
      </c>
      <c r="C14005" s="186" t="s">
        <v>12</v>
      </c>
      <c r="D14005" s="188" t="s">
        <v>41526</v>
      </c>
    </row>
    <row r="14006" spans="1:4">
      <c r="B14006" s="186" t="s">
        <v>41527</v>
      </c>
    </row>
    <row r="14007" spans="1:4">
      <c r="A14007" s="186" t="s">
        <v>12792</v>
      </c>
      <c r="B14007" s="186" t="s">
        <v>41528</v>
      </c>
      <c r="C14007" s="186" t="s">
        <v>7</v>
      </c>
      <c r="D14007" s="188" t="s">
        <v>41529</v>
      </c>
    </row>
    <row r="14008" spans="1:4">
      <c r="B14008" s="186" t="s">
        <v>41517</v>
      </c>
    </row>
    <row r="14009" spans="1:4">
      <c r="A14009" s="186" t="s">
        <v>12793</v>
      </c>
      <c r="B14009" s="186" t="s">
        <v>41528</v>
      </c>
      <c r="C14009" s="186" t="s">
        <v>7</v>
      </c>
      <c r="D14009" s="188" t="s">
        <v>22725</v>
      </c>
    </row>
    <row r="14010" spans="1:4">
      <c r="B14010" s="186" t="s">
        <v>41519</v>
      </c>
    </row>
    <row r="14011" spans="1:4">
      <c r="A14011" s="186" t="s">
        <v>12794</v>
      </c>
      <c r="B14011" s="186" t="s">
        <v>41528</v>
      </c>
      <c r="C14011" s="186" t="s">
        <v>7</v>
      </c>
      <c r="D14011" s="188" t="s">
        <v>41530</v>
      </c>
    </row>
    <row r="14012" spans="1:4">
      <c r="B14012" s="186" t="s">
        <v>41531</v>
      </c>
    </row>
    <row r="14013" spans="1:4">
      <c r="A14013" s="186" t="s">
        <v>12795</v>
      </c>
      <c r="B14013" s="186" t="s">
        <v>41532</v>
      </c>
      <c r="C14013" s="186" t="s">
        <v>7</v>
      </c>
      <c r="D14013" s="188" t="s">
        <v>41533</v>
      </c>
    </row>
    <row r="14014" spans="1:4">
      <c r="B14014" s="186" t="s">
        <v>41534</v>
      </c>
    </row>
    <row r="14015" spans="1:4">
      <c r="A14015" s="186" t="s">
        <v>41535</v>
      </c>
      <c r="B14015" s="186" t="s">
        <v>41532</v>
      </c>
      <c r="C14015" s="186" t="s">
        <v>7</v>
      </c>
      <c r="D14015" s="188" t="s">
        <v>22726</v>
      </c>
    </row>
    <row r="14016" spans="1:4">
      <c r="B14016" s="186" t="s">
        <v>41536</v>
      </c>
    </row>
    <row r="14017" spans="1:4">
      <c r="A14017" s="186" t="s">
        <v>12796</v>
      </c>
      <c r="B14017" s="186" t="s">
        <v>41537</v>
      </c>
      <c r="C14017" s="186" t="s">
        <v>7</v>
      </c>
      <c r="D14017" s="188" t="s">
        <v>41538</v>
      </c>
    </row>
    <row r="14018" spans="1:4">
      <c r="B14018" s="186" t="s">
        <v>41534</v>
      </c>
    </row>
    <row r="14019" spans="1:4">
      <c r="A14019" s="186" t="s">
        <v>12797</v>
      </c>
      <c r="B14019" s="186" t="s">
        <v>41539</v>
      </c>
      <c r="C14019" s="186" t="s">
        <v>7</v>
      </c>
      <c r="D14019" s="188" t="s">
        <v>41540</v>
      </c>
    </row>
    <row r="14020" spans="1:4">
      <c r="B14020" s="186" t="s">
        <v>41541</v>
      </c>
    </row>
    <row r="14021" spans="1:4">
      <c r="A14021" s="186" t="s">
        <v>12798</v>
      </c>
      <c r="B14021" s="186" t="s">
        <v>41542</v>
      </c>
      <c r="C14021" s="186" t="s">
        <v>7</v>
      </c>
      <c r="D14021" s="188" t="s">
        <v>41543</v>
      </c>
    </row>
    <row r="14022" spans="1:4">
      <c r="B14022" s="186" t="s">
        <v>41544</v>
      </c>
    </row>
    <row r="14023" spans="1:4">
      <c r="A14023" s="186" t="s">
        <v>12799</v>
      </c>
      <c r="B14023" s="186" t="s">
        <v>41545</v>
      </c>
      <c r="C14023" s="186" t="s">
        <v>7</v>
      </c>
      <c r="D14023" s="188" t="s">
        <v>41546</v>
      </c>
    </row>
    <row r="14024" spans="1:4">
      <c r="B14024" s="186" t="s">
        <v>41547</v>
      </c>
    </row>
    <row r="14025" spans="1:4">
      <c r="A14025" s="186" t="s">
        <v>41548</v>
      </c>
      <c r="B14025" s="186" t="s">
        <v>41549</v>
      </c>
      <c r="C14025" s="186" t="s">
        <v>7</v>
      </c>
      <c r="D14025" s="188" t="s">
        <v>22728</v>
      </c>
    </row>
    <row r="14026" spans="1:4">
      <c r="B14026" s="186" t="s">
        <v>41550</v>
      </c>
    </row>
    <row r="14027" spans="1:4">
      <c r="A14027" s="186" t="s">
        <v>12800</v>
      </c>
      <c r="B14027" s="186" t="s">
        <v>41549</v>
      </c>
      <c r="C14027" s="186" t="s">
        <v>7</v>
      </c>
      <c r="D14027" s="188" t="s">
        <v>22729</v>
      </c>
    </row>
    <row r="14028" spans="1:4">
      <c r="B14028" s="186" t="s">
        <v>41551</v>
      </c>
    </row>
    <row r="14029" spans="1:4">
      <c r="A14029" s="186" t="s">
        <v>12801</v>
      </c>
      <c r="B14029" s="186" t="s">
        <v>12802</v>
      </c>
      <c r="C14029" s="186" t="s">
        <v>1486</v>
      </c>
      <c r="D14029" s="188" t="s">
        <v>41552</v>
      </c>
    </row>
    <row r="14030" spans="1:4">
      <c r="A14030" s="186" t="s">
        <v>12803</v>
      </c>
      <c r="B14030" s="186" t="s">
        <v>12804</v>
      </c>
      <c r="C14030" s="186" t="s">
        <v>1486</v>
      </c>
      <c r="D14030" s="188" t="s">
        <v>22753</v>
      </c>
    </row>
    <row r="14031" spans="1:4">
      <c r="A14031" s="186" t="s">
        <v>41553</v>
      </c>
      <c r="B14031" s="186" t="s">
        <v>12805</v>
      </c>
      <c r="C14031" s="186" t="s">
        <v>12</v>
      </c>
      <c r="D14031" s="188" t="s">
        <v>41554</v>
      </c>
    </row>
    <row r="14032" spans="1:4">
      <c r="A14032" s="186" t="s">
        <v>41555</v>
      </c>
      <c r="B14032" s="186" t="s">
        <v>12806</v>
      </c>
      <c r="C14032" s="186" t="s">
        <v>12</v>
      </c>
      <c r="D14032" s="188" t="s">
        <v>23888</v>
      </c>
    </row>
    <row r="14033" spans="1:4">
      <c r="A14033" s="186" t="s">
        <v>12807</v>
      </c>
      <c r="B14033" s="186" t="s">
        <v>12808</v>
      </c>
      <c r="C14033" s="186" t="s">
        <v>12</v>
      </c>
      <c r="D14033" s="188" t="s">
        <v>41556</v>
      </c>
    </row>
    <row r="14034" spans="1:4">
      <c r="A14034" s="186" t="s">
        <v>41557</v>
      </c>
      <c r="B14034" s="186" t="s">
        <v>12809</v>
      </c>
      <c r="C14034" s="186" t="s">
        <v>12</v>
      </c>
      <c r="D14034" s="188" t="s">
        <v>22730</v>
      </c>
    </row>
    <row r="14035" spans="1:4">
      <c r="A14035" s="186" t="s">
        <v>12811</v>
      </c>
      <c r="B14035" s="186" t="s">
        <v>12812</v>
      </c>
      <c r="C14035" s="186" t="s">
        <v>12</v>
      </c>
      <c r="D14035" s="188" t="s">
        <v>17028</v>
      </c>
    </row>
    <row r="14036" spans="1:4">
      <c r="A14036" s="186" t="s">
        <v>12813</v>
      </c>
      <c r="B14036" s="186" t="s">
        <v>12814</v>
      </c>
      <c r="C14036" s="186" t="s">
        <v>12</v>
      </c>
      <c r="D14036" s="188" t="s">
        <v>41558</v>
      </c>
    </row>
    <row r="14037" spans="1:4">
      <c r="A14037" s="186" t="s">
        <v>41559</v>
      </c>
      <c r="B14037" s="186" t="s">
        <v>12815</v>
      </c>
      <c r="C14037" s="186" t="s">
        <v>12</v>
      </c>
      <c r="D14037" s="188" t="s">
        <v>41560</v>
      </c>
    </row>
    <row r="14038" spans="1:4">
      <c r="A14038" s="186" t="s">
        <v>12816</v>
      </c>
      <c r="B14038" s="186" t="s">
        <v>12817</v>
      </c>
      <c r="C14038" s="186" t="s">
        <v>12</v>
      </c>
      <c r="D14038" s="188" t="s">
        <v>41561</v>
      </c>
    </row>
    <row r="14039" spans="1:4">
      <c r="A14039" s="186" t="s">
        <v>12818</v>
      </c>
      <c r="B14039" s="186" t="s">
        <v>12819</v>
      </c>
      <c r="C14039" s="186" t="s">
        <v>7</v>
      </c>
      <c r="D14039" s="188" t="s">
        <v>12728</v>
      </c>
    </row>
    <row r="14040" spans="1:4">
      <c r="A14040" s="186" t="s">
        <v>12820</v>
      </c>
      <c r="B14040" s="186" t="s">
        <v>12821</v>
      </c>
      <c r="C14040" s="186" t="s">
        <v>7</v>
      </c>
      <c r="D14040" s="188" t="s">
        <v>41562</v>
      </c>
    </row>
    <row r="14041" spans="1:4">
      <c r="A14041" s="186" t="s">
        <v>12822</v>
      </c>
      <c r="B14041" s="186" t="s">
        <v>12823</v>
      </c>
      <c r="C14041" s="186" t="s">
        <v>7</v>
      </c>
      <c r="D14041" s="188" t="s">
        <v>41563</v>
      </c>
    </row>
    <row r="14042" spans="1:4">
      <c r="A14042" s="186" t="s">
        <v>12824</v>
      </c>
      <c r="B14042" s="186" t="s">
        <v>12825</v>
      </c>
      <c r="C14042" s="186" t="s">
        <v>7</v>
      </c>
      <c r="D14042" s="188" t="s">
        <v>23800</v>
      </c>
    </row>
    <row r="14043" spans="1:4">
      <c r="A14043" s="186" t="s">
        <v>12826</v>
      </c>
      <c r="B14043" s="186" t="s">
        <v>12827</v>
      </c>
      <c r="C14043" s="186" t="s">
        <v>7</v>
      </c>
      <c r="D14043" s="188" t="s">
        <v>41564</v>
      </c>
    </row>
    <row r="14044" spans="1:4">
      <c r="A14044" s="186" t="s">
        <v>12828</v>
      </c>
      <c r="B14044" s="186" t="s">
        <v>12829</v>
      </c>
      <c r="C14044" s="186" t="s">
        <v>7</v>
      </c>
      <c r="D14044" s="188" t="s">
        <v>22732</v>
      </c>
    </row>
    <row r="14045" spans="1:4">
      <c r="A14045" s="186" t="s">
        <v>41565</v>
      </c>
      <c r="B14045" s="186" t="s">
        <v>12830</v>
      </c>
      <c r="C14045" s="186" t="s">
        <v>7</v>
      </c>
      <c r="D14045" s="188" t="s">
        <v>41566</v>
      </c>
    </row>
    <row r="14046" spans="1:4">
      <c r="A14046" s="186" t="s">
        <v>41567</v>
      </c>
      <c r="B14046" s="186" t="s">
        <v>12831</v>
      </c>
      <c r="C14046" s="186" t="s">
        <v>7</v>
      </c>
      <c r="D14046" s="188" t="s">
        <v>33453</v>
      </c>
    </row>
    <row r="14047" spans="1:4">
      <c r="A14047" s="186" t="s">
        <v>41568</v>
      </c>
      <c r="B14047" s="186" t="s">
        <v>12832</v>
      </c>
      <c r="C14047" s="186" t="s">
        <v>7</v>
      </c>
      <c r="D14047" s="188" t="s">
        <v>22524</v>
      </c>
    </row>
    <row r="14048" spans="1:4">
      <c r="A14048" s="186" t="s">
        <v>41569</v>
      </c>
      <c r="B14048" s="186" t="s">
        <v>12833</v>
      </c>
      <c r="C14048" s="186" t="s">
        <v>7</v>
      </c>
      <c r="D14048" s="188" t="s">
        <v>22733</v>
      </c>
    </row>
    <row r="14049" spans="1:4">
      <c r="A14049" s="186" t="s">
        <v>41570</v>
      </c>
      <c r="B14049" s="186" t="s">
        <v>12834</v>
      </c>
      <c r="C14049" s="186" t="s">
        <v>7</v>
      </c>
      <c r="D14049" s="188" t="s">
        <v>22734</v>
      </c>
    </row>
    <row r="14050" spans="1:4">
      <c r="A14050" s="186" t="s">
        <v>41571</v>
      </c>
      <c r="B14050" s="186" t="s">
        <v>12835</v>
      </c>
      <c r="C14050" s="186" t="s">
        <v>7</v>
      </c>
      <c r="D14050" s="188" t="s">
        <v>18864</v>
      </c>
    </row>
    <row r="14051" spans="1:4">
      <c r="A14051" s="186" t="s">
        <v>41572</v>
      </c>
      <c r="B14051" s="186" t="s">
        <v>12836</v>
      </c>
      <c r="C14051" s="186" t="s">
        <v>7</v>
      </c>
      <c r="D14051" s="188" t="s">
        <v>41573</v>
      </c>
    </row>
    <row r="14052" spans="1:4">
      <c r="A14052" s="186" t="s">
        <v>12837</v>
      </c>
      <c r="B14052" s="186" t="s">
        <v>12838</v>
      </c>
      <c r="C14052" s="186" t="s">
        <v>7</v>
      </c>
      <c r="D14052" s="188" t="s">
        <v>22735</v>
      </c>
    </row>
    <row r="14053" spans="1:4">
      <c r="A14053" s="189">
        <v>12550</v>
      </c>
      <c r="B14053" s="186" t="s">
        <v>12839</v>
      </c>
      <c r="C14053" s="186" t="s">
        <v>7</v>
      </c>
      <c r="D14053" s="188" t="s">
        <v>41574</v>
      </c>
    </row>
    <row r="14054" spans="1:4">
      <c r="A14054" s="186" t="s">
        <v>12840</v>
      </c>
      <c r="B14054" s="186" t="s">
        <v>12841</v>
      </c>
      <c r="C14054" s="186" t="s">
        <v>7</v>
      </c>
      <c r="D14054" s="188" t="s">
        <v>41575</v>
      </c>
    </row>
    <row r="14055" spans="1:4">
      <c r="A14055" s="186" t="s">
        <v>12842</v>
      </c>
      <c r="B14055" s="186" t="s">
        <v>12843</v>
      </c>
      <c r="C14055" s="186" t="s">
        <v>7</v>
      </c>
      <c r="D14055" s="188" t="s">
        <v>41576</v>
      </c>
    </row>
    <row r="14056" spans="1:4">
      <c r="A14056" s="186" t="s">
        <v>12844</v>
      </c>
      <c r="B14056" s="186" t="s">
        <v>12845</v>
      </c>
      <c r="C14056" s="186" t="s">
        <v>7</v>
      </c>
      <c r="D14056" s="186">
        <v>952.88</v>
      </c>
    </row>
    <row r="14057" spans="1:4">
      <c r="A14057" s="186" t="s">
        <v>12846</v>
      </c>
      <c r="B14057" s="186" t="s">
        <v>12847</v>
      </c>
      <c r="C14057" s="186" t="s">
        <v>7</v>
      </c>
      <c r="D14057" s="188" t="s">
        <v>41577</v>
      </c>
    </row>
    <row r="14058" spans="1:4">
      <c r="A14058" s="186" t="s">
        <v>12848</v>
      </c>
      <c r="B14058" s="186" t="s">
        <v>12849</v>
      </c>
      <c r="C14058" s="186" t="s">
        <v>7</v>
      </c>
      <c r="D14058" s="188" t="s">
        <v>41578</v>
      </c>
    </row>
    <row r="14059" spans="1:4">
      <c r="A14059" s="186" t="s">
        <v>12850</v>
      </c>
      <c r="B14059" s="186" t="s">
        <v>12851</v>
      </c>
      <c r="C14059" s="186" t="s">
        <v>7</v>
      </c>
      <c r="D14059" s="186">
        <v>315.33</v>
      </c>
    </row>
    <row r="14060" spans="1:4">
      <c r="A14060" s="186" t="s">
        <v>12852</v>
      </c>
      <c r="B14060" s="186" t="s">
        <v>12853</v>
      </c>
      <c r="C14060" s="186" t="s">
        <v>7</v>
      </c>
      <c r="D14060" s="188" t="s">
        <v>22736</v>
      </c>
    </row>
    <row r="14061" spans="1:4">
      <c r="A14061" s="186" t="s">
        <v>41579</v>
      </c>
      <c r="B14061" s="186" t="s">
        <v>12854</v>
      </c>
      <c r="C14061" s="186" t="s">
        <v>7</v>
      </c>
      <c r="D14061" s="188" t="s">
        <v>41580</v>
      </c>
    </row>
    <row r="14062" spans="1:4">
      <c r="A14062" s="186" t="s">
        <v>12855</v>
      </c>
      <c r="B14062" s="186" t="s">
        <v>12856</v>
      </c>
      <c r="C14062" s="186" t="s">
        <v>7</v>
      </c>
      <c r="D14062" s="186">
        <v>315.33</v>
      </c>
    </row>
    <row r="14063" spans="1:4">
      <c r="A14063" s="186" t="s">
        <v>12857</v>
      </c>
      <c r="B14063" s="186" t="s">
        <v>12858</v>
      </c>
      <c r="C14063" s="186" t="s">
        <v>7</v>
      </c>
      <c r="D14063" s="188" t="s">
        <v>41581</v>
      </c>
    </row>
    <row r="14064" spans="1:4">
      <c r="A14064" s="186" t="s">
        <v>12859</v>
      </c>
      <c r="B14064" s="186" t="s">
        <v>12860</v>
      </c>
      <c r="C14064" s="186" t="s">
        <v>7</v>
      </c>
      <c r="D14064" s="188" t="s">
        <v>22735</v>
      </c>
    </row>
    <row r="14065" spans="1:4">
      <c r="A14065" s="186" t="s">
        <v>12861</v>
      </c>
      <c r="B14065" s="186" t="s">
        <v>12862</v>
      </c>
      <c r="C14065" s="186" t="s">
        <v>7</v>
      </c>
      <c r="D14065" s="188" t="s">
        <v>41582</v>
      </c>
    </row>
    <row r="14066" spans="1:4">
      <c r="A14066" s="186" t="s">
        <v>204</v>
      </c>
      <c r="B14066" s="186" t="s">
        <v>22196</v>
      </c>
      <c r="C14066" s="186" t="s">
        <v>34116</v>
      </c>
    </row>
    <row r="14068" spans="1:4">
      <c r="C14068" s="184" t="s">
        <v>34071</v>
      </c>
      <c r="D14068" s="185" t="s">
        <v>114</v>
      </c>
    </row>
    <row r="14069" spans="1:4">
      <c r="A14069" s="184"/>
    </row>
    <row r="14070" spans="1:4">
      <c r="D14070" s="184" t="s">
        <v>34072</v>
      </c>
    </row>
    <row r="14071" spans="1:4">
      <c r="A14071" s="184"/>
    </row>
    <row r="14072" spans="1:4">
      <c r="A14072" s="184"/>
      <c r="B14072" s="184" t="s">
        <v>34073</v>
      </c>
      <c r="C14072" s="184" t="s">
        <v>34074</v>
      </c>
      <c r="D14072" s="184" t="s">
        <v>34075</v>
      </c>
    </row>
    <row r="14073" spans="1:4">
      <c r="B14073" s="184" t="s">
        <v>34076</v>
      </c>
      <c r="C14073" s="184" t="s">
        <v>107</v>
      </c>
      <c r="D14073" s="184" t="s">
        <v>34077</v>
      </c>
    </row>
    <row r="14074" spans="1:4">
      <c r="A14074" s="186" t="s">
        <v>41472</v>
      </c>
    </row>
    <row r="14075" spans="1:4">
      <c r="A14075" s="186" t="s">
        <v>12863</v>
      </c>
      <c r="B14075" s="186" t="s">
        <v>12864</v>
      </c>
      <c r="C14075" s="186" t="s">
        <v>7</v>
      </c>
      <c r="D14075" s="186">
        <v>95.5</v>
      </c>
    </row>
    <row r="14076" spans="1:4">
      <c r="A14076" s="186" t="s">
        <v>12865</v>
      </c>
      <c r="B14076" s="186" t="s">
        <v>12866</v>
      </c>
      <c r="C14076" s="186" t="s">
        <v>7</v>
      </c>
      <c r="D14076" s="186">
        <v>169.83</v>
      </c>
    </row>
    <row r="14077" spans="1:4">
      <c r="A14077" s="186" t="s">
        <v>12867</v>
      </c>
      <c r="B14077" s="186" t="s">
        <v>12868</v>
      </c>
      <c r="C14077" s="186" t="s">
        <v>7</v>
      </c>
      <c r="D14077" s="186">
        <v>74.41</v>
      </c>
    </row>
    <row r="14078" spans="1:4">
      <c r="A14078" s="186" t="s">
        <v>12870</v>
      </c>
      <c r="B14078" s="186" t="s">
        <v>12871</v>
      </c>
      <c r="C14078" s="186" t="s">
        <v>7</v>
      </c>
      <c r="D14078" s="186">
        <v>129.03</v>
      </c>
    </row>
    <row r="14079" spans="1:4">
      <c r="A14079" s="186" t="s">
        <v>12872</v>
      </c>
      <c r="B14079" s="186" t="s">
        <v>12873</v>
      </c>
      <c r="C14079" s="186" t="s">
        <v>7</v>
      </c>
      <c r="D14079" s="186">
        <v>215.81</v>
      </c>
    </row>
    <row r="14080" spans="1:4">
      <c r="A14080" s="186" t="s">
        <v>12878</v>
      </c>
      <c r="B14080" s="186" t="s">
        <v>12879</v>
      </c>
      <c r="C14080" s="186" t="s">
        <v>12</v>
      </c>
      <c r="D14080" s="188" t="s">
        <v>22738</v>
      </c>
    </row>
    <row r="14081" spans="1:4">
      <c r="A14081" s="186" t="s">
        <v>12880</v>
      </c>
      <c r="B14081" s="186" t="s">
        <v>12881</v>
      </c>
      <c r="C14081" s="186" t="s">
        <v>12</v>
      </c>
      <c r="D14081" s="188" t="s">
        <v>3502</v>
      </c>
    </row>
    <row r="14082" spans="1:4">
      <c r="A14082" s="186" t="s">
        <v>12882</v>
      </c>
      <c r="B14082" s="186" t="s">
        <v>12883</v>
      </c>
      <c r="C14082" s="186" t="s">
        <v>12</v>
      </c>
      <c r="D14082" s="188" t="s">
        <v>22739</v>
      </c>
    </row>
    <row r="14083" spans="1:4">
      <c r="A14083" s="186" t="s">
        <v>12884</v>
      </c>
      <c r="B14083" s="186" t="s">
        <v>12885</v>
      </c>
      <c r="C14083" s="186" t="s">
        <v>12</v>
      </c>
      <c r="D14083" s="188" t="s">
        <v>41583</v>
      </c>
    </row>
    <row r="14084" spans="1:4">
      <c r="A14084" s="186" t="s">
        <v>12886</v>
      </c>
      <c r="B14084" s="186" t="s">
        <v>12887</v>
      </c>
      <c r="C14084" s="186" t="s">
        <v>12</v>
      </c>
      <c r="D14084" s="188" t="s">
        <v>22183</v>
      </c>
    </row>
    <row r="14085" spans="1:4">
      <c r="A14085" s="186" t="s">
        <v>12888</v>
      </c>
      <c r="B14085" s="186" t="s">
        <v>12889</v>
      </c>
      <c r="C14085" s="186" t="s">
        <v>12</v>
      </c>
      <c r="D14085" s="188" t="s">
        <v>41584</v>
      </c>
    </row>
    <row r="14086" spans="1:4">
      <c r="A14086" s="186" t="s">
        <v>12890</v>
      </c>
      <c r="B14086" s="186" t="s">
        <v>12891</v>
      </c>
      <c r="C14086" s="186" t="s">
        <v>12</v>
      </c>
      <c r="D14086" s="188" t="s">
        <v>22740</v>
      </c>
    </row>
    <row r="14087" spans="1:4">
      <c r="A14087" s="186" t="s">
        <v>12892</v>
      </c>
      <c r="B14087" s="186" t="s">
        <v>12893</v>
      </c>
      <c r="C14087" s="186" t="s">
        <v>12</v>
      </c>
      <c r="D14087" s="188" t="s">
        <v>18802</v>
      </c>
    </row>
    <row r="14088" spans="1:4">
      <c r="A14088" s="186" t="s">
        <v>12894</v>
      </c>
      <c r="B14088" s="186" t="s">
        <v>12895</v>
      </c>
      <c r="C14088" s="186" t="s">
        <v>12</v>
      </c>
      <c r="D14088" s="188" t="s">
        <v>22739</v>
      </c>
    </row>
    <row r="14089" spans="1:4">
      <c r="A14089" s="186" t="s">
        <v>12896</v>
      </c>
      <c r="B14089" s="186" t="s">
        <v>12897</v>
      </c>
      <c r="C14089" s="186" t="s">
        <v>12</v>
      </c>
      <c r="D14089" s="188" t="s">
        <v>41585</v>
      </c>
    </row>
    <row r="14090" spans="1:4">
      <c r="A14090" s="186" t="s">
        <v>12898</v>
      </c>
      <c r="B14090" s="186" t="s">
        <v>12899</v>
      </c>
      <c r="C14090" s="186" t="s">
        <v>12</v>
      </c>
      <c r="D14090" s="188" t="s">
        <v>22739</v>
      </c>
    </row>
    <row r="14091" spans="1:4">
      <c r="A14091" s="186" t="s">
        <v>12900</v>
      </c>
      <c r="B14091" s="186" t="s">
        <v>12901</v>
      </c>
      <c r="C14091" s="186" t="s">
        <v>12</v>
      </c>
      <c r="D14091" s="188" t="s">
        <v>17545</v>
      </c>
    </row>
    <row r="14092" spans="1:4">
      <c r="A14092" s="186" t="s">
        <v>12902</v>
      </c>
      <c r="B14092" s="186" t="s">
        <v>12903</v>
      </c>
      <c r="C14092" s="186" t="s">
        <v>12</v>
      </c>
      <c r="D14092" s="188" t="s">
        <v>22742</v>
      </c>
    </row>
    <row r="14093" spans="1:4">
      <c r="A14093" s="186" t="s">
        <v>12904</v>
      </c>
      <c r="B14093" s="186" t="s">
        <v>12905</v>
      </c>
      <c r="C14093" s="186" t="s">
        <v>12</v>
      </c>
      <c r="D14093" s="188" t="s">
        <v>22743</v>
      </c>
    </row>
    <row r="14094" spans="1:4">
      <c r="A14094" s="186" t="s">
        <v>12906</v>
      </c>
      <c r="B14094" s="186" t="s">
        <v>12907</v>
      </c>
      <c r="C14094" s="186" t="s">
        <v>12</v>
      </c>
      <c r="D14094" s="188" t="s">
        <v>14421</v>
      </c>
    </row>
    <row r="14095" spans="1:4">
      <c r="A14095" s="186" t="s">
        <v>12908</v>
      </c>
      <c r="B14095" s="186" t="s">
        <v>12909</v>
      </c>
      <c r="C14095" s="186" t="s">
        <v>12</v>
      </c>
      <c r="D14095" s="188" t="s">
        <v>1095</v>
      </c>
    </row>
    <row r="14096" spans="1:4">
      <c r="A14096" s="189">
        <v>12555</v>
      </c>
      <c r="B14096" s="186" t="s">
        <v>12910</v>
      </c>
      <c r="C14096" s="186" t="s">
        <v>12</v>
      </c>
      <c r="D14096" s="187" t="s">
        <v>41586</v>
      </c>
    </row>
    <row r="14097" spans="1:4">
      <c r="A14097" s="189">
        <v>12540</v>
      </c>
      <c r="B14097" s="186" t="s">
        <v>12911</v>
      </c>
      <c r="C14097" s="186" t="s">
        <v>291</v>
      </c>
      <c r="D14097" s="188" t="s">
        <v>4733</v>
      </c>
    </row>
    <row r="14098" spans="1:4">
      <c r="A14098" s="186" t="s">
        <v>12912</v>
      </c>
      <c r="B14098" s="186" t="s">
        <v>12913</v>
      </c>
      <c r="C14098" s="186" t="s">
        <v>12</v>
      </c>
      <c r="D14098" s="187" t="s">
        <v>41587</v>
      </c>
    </row>
    <row r="14099" spans="1:4">
      <c r="A14099" s="189">
        <v>12541</v>
      </c>
      <c r="B14099" s="186" t="s">
        <v>12914</v>
      </c>
      <c r="C14099" s="186" t="s">
        <v>291</v>
      </c>
      <c r="D14099" s="188" t="s">
        <v>14480</v>
      </c>
    </row>
    <row r="14100" spans="1:4">
      <c r="A14100" s="189">
        <v>12546</v>
      </c>
      <c r="B14100" s="186" t="s">
        <v>12915</v>
      </c>
      <c r="C14100" s="186" t="s">
        <v>291</v>
      </c>
      <c r="D14100" s="188" t="s">
        <v>14480</v>
      </c>
    </row>
    <row r="14101" spans="1:4">
      <c r="A14101" s="189">
        <v>12542</v>
      </c>
      <c r="B14101" s="186" t="s">
        <v>12916</v>
      </c>
      <c r="C14101" s="186" t="s">
        <v>291</v>
      </c>
      <c r="D14101" s="188" t="s">
        <v>21569</v>
      </c>
    </row>
    <row r="14102" spans="1:4">
      <c r="A14102" s="186" t="s">
        <v>41588</v>
      </c>
    </row>
    <row r="14103" spans="1:4">
      <c r="A14103" s="189">
        <v>11234</v>
      </c>
      <c r="B14103" s="186" t="s">
        <v>12918</v>
      </c>
      <c r="C14103" s="186" t="s">
        <v>62</v>
      </c>
      <c r="D14103" s="188" t="s">
        <v>12919</v>
      </c>
    </row>
    <row r="14104" spans="1:4">
      <c r="A14104" s="186" t="s">
        <v>12920</v>
      </c>
      <c r="B14104" s="186" t="s">
        <v>12921</v>
      </c>
      <c r="C14104" s="186" t="s">
        <v>1580</v>
      </c>
      <c r="D14104" s="188" t="s">
        <v>2022</v>
      </c>
    </row>
    <row r="14105" spans="1:4">
      <c r="B14105" s="186" t="s">
        <v>12922</v>
      </c>
    </row>
    <row r="14106" spans="1:4">
      <c r="B14106" s="186" t="s">
        <v>41589</v>
      </c>
    </row>
    <row r="14107" spans="1:4">
      <c r="A14107" s="186" t="s">
        <v>12923</v>
      </c>
      <c r="B14107" s="186" t="s">
        <v>12921</v>
      </c>
      <c r="C14107" s="186" t="s">
        <v>1580</v>
      </c>
      <c r="D14107" s="188" t="s">
        <v>12924</v>
      </c>
    </row>
    <row r="14108" spans="1:4">
      <c r="B14108" s="186" t="s">
        <v>12925</v>
      </c>
    </row>
    <row r="14109" spans="1:4">
      <c r="B14109" s="186" t="s">
        <v>41589</v>
      </c>
    </row>
    <row r="14110" spans="1:4">
      <c r="A14110" s="186" t="s">
        <v>12926</v>
      </c>
      <c r="B14110" s="186" t="s">
        <v>12921</v>
      </c>
      <c r="C14110" s="186" t="s">
        <v>1580</v>
      </c>
      <c r="D14110" s="188" t="s">
        <v>12927</v>
      </c>
    </row>
    <row r="14111" spans="1:4">
      <c r="B14111" s="186" t="s">
        <v>12928</v>
      </c>
    </row>
    <row r="14112" spans="1:4">
      <c r="B14112" s="186" t="s">
        <v>41589</v>
      </c>
    </row>
    <row r="14113" spans="1:4">
      <c r="A14113" s="186" t="s">
        <v>41590</v>
      </c>
      <c r="B14113" s="186" t="s">
        <v>12921</v>
      </c>
      <c r="C14113" s="186" t="s">
        <v>1580</v>
      </c>
      <c r="D14113" s="188" t="s">
        <v>622</v>
      </c>
    </row>
    <row r="14114" spans="1:4">
      <c r="B14114" s="186" t="s">
        <v>41591</v>
      </c>
    </row>
    <row r="14115" spans="1:4">
      <c r="B14115" s="186" t="s">
        <v>41592</v>
      </c>
    </row>
    <row r="14116" spans="1:4">
      <c r="B14116" s="186" t="s">
        <v>12929</v>
      </c>
    </row>
    <row r="14117" spans="1:4">
      <c r="A14117" s="186" t="s">
        <v>41593</v>
      </c>
      <c r="B14117" s="186" t="s">
        <v>12921</v>
      </c>
      <c r="C14117" s="186" t="s">
        <v>1580</v>
      </c>
      <c r="D14117" s="188" t="s">
        <v>622</v>
      </c>
    </row>
    <row r="14118" spans="1:4">
      <c r="B14118" s="186" t="s">
        <v>41594</v>
      </c>
    </row>
    <row r="14119" spans="1:4">
      <c r="B14119" s="186" t="s">
        <v>41595</v>
      </c>
    </row>
    <row r="14120" spans="1:4">
      <c r="B14120" s="186" t="s">
        <v>41596</v>
      </c>
    </row>
    <row r="14121" spans="1:4">
      <c r="A14121" s="186" t="s">
        <v>41597</v>
      </c>
      <c r="B14121" s="186" t="s">
        <v>12921</v>
      </c>
      <c r="C14121" s="186" t="s">
        <v>1580</v>
      </c>
      <c r="D14121" s="188" t="s">
        <v>232</v>
      </c>
    </row>
    <row r="14122" spans="1:4">
      <c r="B14122" s="186" t="s">
        <v>41598</v>
      </c>
    </row>
    <row r="14123" spans="1:4">
      <c r="B14123" s="186" t="s">
        <v>41592</v>
      </c>
    </row>
    <row r="14124" spans="1:4">
      <c r="B14124" s="186" t="s">
        <v>12929</v>
      </c>
    </row>
    <row r="14125" spans="1:4">
      <c r="A14125" s="186" t="s">
        <v>12930</v>
      </c>
      <c r="B14125" s="186" t="s">
        <v>12931</v>
      </c>
      <c r="C14125" s="186" t="s">
        <v>544</v>
      </c>
      <c r="D14125" s="188" t="s">
        <v>410</v>
      </c>
    </row>
    <row r="14126" spans="1:4">
      <c r="B14126" s="186" t="s">
        <v>12932</v>
      </c>
    </row>
    <row r="14127" spans="1:4">
      <c r="B14127" s="186" t="s">
        <v>12933</v>
      </c>
    </row>
    <row r="14128" spans="1:4">
      <c r="A14128" s="189">
        <v>11235</v>
      </c>
      <c r="B14128" s="186" t="s">
        <v>41599</v>
      </c>
      <c r="C14128" s="186" t="s">
        <v>62</v>
      </c>
      <c r="D14128" s="188" t="s">
        <v>12934</v>
      </c>
    </row>
    <row r="14129" spans="1:4">
      <c r="B14129" s="186" t="s">
        <v>41600</v>
      </c>
    </row>
    <row r="14130" spans="1:4">
      <c r="A14130" s="189">
        <v>11238</v>
      </c>
      <c r="B14130" s="186" t="s">
        <v>12935</v>
      </c>
      <c r="C14130" s="186" t="s">
        <v>544</v>
      </c>
      <c r="D14130" s="188" t="s">
        <v>1132</v>
      </c>
    </row>
    <row r="14131" spans="1:4">
      <c r="A14131" s="189">
        <v>11239</v>
      </c>
      <c r="B14131" s="186" t="s">
        <v>12936</v>
      </c>
      <c r="C14131" s="186" t="s">
        <v>544</v>
      </c>
      <c r="D14131" s="188" t="s">
        <v>12937</v>
      </c>
    </row>
    <row r="14132" spans="1:4">
      <c r="A14132" s="189">
        <v>11377</v>
      </c>
      <c r="B14132" s="186" t="s">
        <v>12938</v>
      </c>
      <c r="C14132" s="186" t="s">
        <v>12</v>
      </c>
      <c r="D14132" s="190" t="s">
        <v>12939</v>
      </c>
    </row>
    <row r="14133" spans="1:4">
      <c r="B14133" s="186" t="s">
        <v>12940</v>
      </c>
    </row>
    <row r="14134" spans="1:4">
      <c r="B14134" s="186" t="s">
        <v>12941</v>
      </c>
    </row>
    <row r="14135" spans="1:4">
      <c r="B14135" s="186" t="s">
        <v>12942</v>
      </c>
    </row>
    <row r="14136" spans="1:4">
      <c r="A14136" s="186" t="s">
        <v>41601</v>
      </c>
    </row>
    <row r="14137" spans="1:4">
      <c r="A14137" s="189">
        <v>11339</v>
      </c>
      <c r="B14137" s="186" t="s">
        <v>12943</v>
      </c>
      <c r="C14137" s="186" t="s">
        <v>62</v>
      </c>
      <c r="D14137" s="186">
        <v>15</v>
      </c>
    </row>
    <row r="14138" spans="1:4">
      <c r="B14138" s="186" t="s">
        <v>12944</v>
      </c>
    </row>
    <row r="14139" spans="1:4">
      <c r="A14139" s="186" t="s">
        <v>12945</v>
      </c>
      <c r="B14139" s="186" t="s">
        <v>12946</v>
      </c>
      <c r="C14139" s="186" t="s">
        <v>544</v>
      </c>
      <c r="D14139" s="188" t="s">
        <v>6044</v>
      </c>
    </row>
    <row r="14140" spans="1:4">
      <c r="A14140" s="186" t="s">
        <v>12947</v>
      </c>
      <c r="B14140" s="186" t="s">
        <v>12948</v>
      </c>
      <c r="C14140" s="186" t="s">
        <v>544</v>
      </c>
      <c r="D14140" s="188" t="s">
        <v>6044</v>
      </c>
    </row>
    <row r="14141" spans="1:4">
      <c r="A14141" s="189">
        <v>13422</v>
      </c>
      <c r="B14141" s="186" t="s">
        <v>23536</v>
      </c>
      <c r="C14141" s="186" t="s">
        <v>7</v>
      </c>
      <c r="D14141" s="188" t="s">
        <v>18666</v>
      </c>
    </row>
    <row r="14142" spans="1:4">
      <c r="A14142" s="189">
        <v>12614</v>
      </c>
      <c r="B14142" s="186" t="s">
        <v>22251</v>
      </c>
      <c r="C14142" s="186" t="s">
        <v>544</v>
      </c>
      <c r="D14142" s="188" t="s">
        <v>23011</v>
      </c>
    </row>
    <row r="14143" spans="1:4">
      <c r="B14143" s="186" t="s">
        <v>22252</v>
      </c>
    </row>
    <row r="14144" spans="1:4">
      <c r="B14144" s="186" t="s">
        <v>22253</v>
      </c>
    </row>
    <row r="14145" spans="1:4">
      <c r="A14145" s="186" t="s">
        <v>204</v>
      </c>
      <c r="B14145" s="186" t="s">
        <v>22197</v>
      </c>
      <c r="C14145" s="186" t="s">
        <v>34116</v>
      </c>
    </row>
    <row r="14147" spans="1:4">
      <c r="C14147" s="184" t="s">
        <v>34071</v>
      </c>
      <c r="D14147" s="185" t="s">
        <v>114</v>
      </c>
    </row>
    <row r="14148" spans="1:4">
      <c r="A14148" s="184"/>
    </row>
    <row r="14149" spans="1:4">
      <c r="D14149" s="184" t="s">
        <v>34072</v>
      </c>
    </row>
    <row r="14150" spans="1:4">
      <c r="A14150" s="184"/>
    </row>
    <row r="14151" spans="1:4">
      <c r="A14151" s="184"/>
      <c r="B14151" s="184" t="s">
        <v>34073</v>
      </c>
      <c r="C14151" s="184" t="s">
        <v>34074</v>
      </c>
      <c r="D14151" s="184" t="s">
        <v>34075</v>
      </c>
    </row>
    <row r="14152" spans="1:4">
      <c r="B14152" s="184" t="s">
        <v>34076</v>
      </c>
      <c r="C14152" s="184" t="s">
        <v>107</v>
      </c>
      <c r="D14152" s="184" t="s">
        <v>34077</v>
      </c>
    </row>
    <row r="14153" spans="1:4">
      <c r="A14153" s="186" t="s">
        <v>41601</v>
      </c>
    </row>
    <row r="14154" spans="1:4">
      <c r="A14154" s="186" t="s">
        <v>12949</v>
      </c>
      <c r="B14154" s="186" t="s">
        <v>12950</v>
      </c>
      <c r="C14154" s="186" t="s">
        <v>62</v>
      </c>
      <c r="D14154" s="188" t="s">
        <v>4975</v>
      </c>
    </row>
    <row r="14155" spans="1:4">
      <c r="A14155" s="189">
        <v>12613</v>
      </c>
      <c r="B14155" s="186" t="s">
        <v>22254</v>
      </c>
      <c r="C14155" s="186" t="s">
        <v>544</v>
      </c>
      <c r="D14155" s="188" t="s">
        <v>22364</v>
      </c>
    </row>
    <row r="14156" spans="1:4">
      <c r="B14156" s="186" t="s">
        <v>22255</v>
      </c>
    </row>
    <row r="14157" spans="1:4">
      <c r="B14157" s="186" t="s">
        <v>22256</v>
      </c>
    </row>
    <row r="14158" spans="1:4">
      <c r="A14158" s="189">
        <v>10769</v>
      </c>
      <c r="B14158" s="186" t="s">
        <v>12951</v>
      </c>
      <c r="C14158" s="186" t="s">
        <v>544</v>
      </c>
      <c r="D14158" s="188" t="s">
        <v>22919</v>
      </c>
    </row>
    <row r="14159" spans="1:4">
      <c r="B14159" s="186" t="s">
        <v>12952</v>
      </c>
    </row>
    <row r="14160" spans="1:4">
      <c r="B14160" s="186" t="s">
        <v>12953</v>
      </c>
    </row>
    <row r="14161" spans="1:4">
      <c r="A14161" s="189">
        <v>10768</v>
      </c>
      <c r="B14161" s="186" t="s">
        <v>12951</v>
      </c>
      <c r="C14161" s="186" t="s">
        <v>544</v>
      </c>
      <c r="D14161" s="188" t="s">
        <v>22918</v>
      </c>
    </row>
    <row r="14162" spans="1:4">
      <c r="B14162" s="186" t="s">
        <v>12954</v>
      </c>
    </row>
    <row r="14163" spans="1:4">
      <c r="B14163" s="186" t="s">
        <v>12955</v>
      </c>
    </row>
    <row r="14164" spans="1:4">
      <c r="A14164" s="186" t="s">
        <v>12956</v>
      </c>
      <c r="B14164" s="186" t="s">
        <v>12957</v>
      </c>
      <c r="C14164" s="186" t="s">
        <v>62</v>
      </c>
      <c r="D14164" s="188" t="s">
        <v>1527</v>
      </c>
    </row>
    <row r="14165" spans="1:4">
      <c r="A14165" s="186" t="s">
        <v>41602</v>
      </c>
      <c r="B14165" s="186" t="s">
        <v>12958</v>
      </c>
      <c r="C14165" s="186" t="s">
        <v>62</v>
      </c>
      <c r="D14165" s="188" t="s">
        <v>2201</v>
      </c>
    </row>
    <row r="14166" spans="1:4">
      <c r="A14166" s="189">
        <v>13028</v>
      </c>
      <c r="B14166" s="186" t="s">
        <v>41603</v>
      </c>
      <c r="C14166" s="186" t="s">
        <v>62</v>
      </c>
      <c r="D14166" s="188" t="s">
        <v>2020</v>
      </c>
    </row>
    <row r="14167" spans="1:4">
      <c r="B14167" s="186" t="s">
        <v>41604</v>
      </c>
    </row>
    <row r="14168" spans="1:4">
      <c r="A14168" s="186" t="s">
        <v>12959</v>
      </c>
      <c r="B14168" s="186" t="s">
        <v>41605</v>
      </c>
      <c r="C14168" s="186" t="s">
        <v>62</v>
      </c>
      <c r="D14168" s="188" t="s">
        <v>614</v>
      </c>
    </row>
    <row r="14169" spans="1:4">
      <c r="B14169" s="186" t="s">
        <v>41606</v>
      </c>
    </row>
    <row r="14170" spans="1:4">
      <c r="A14170" s="189">
        <v>11332</v>
      </c>
      <c r="B14170" s="186" t="s">
        <v>24228</v>
      </c>
      <c r="C14170" s="186" t="s">
        <v>62</v>
      </c>
      <c r="D14170" s="188" t="s">
        <v>4975</v>
      </c>
    </row>
    <row r="14171" spans="1:4">
      <c r="B14171" s="186" t="s">
        <v>41607</v>
      </c>
    </row>
    <row r="14172" spans="1:4">
      <c r="A14172" s="186" t="s">
        <v>12960</v>
      </c>
      <c r="B14172" s="186" t="s">
        <v>41608</v>
      </c>
      <c r="C14172" s="186" t="s">
        <v>62</v>
      </c>
      <c r="D14172" s="188" t="s">
        <v>206</v>
      </c>
    </row>
    <row r="14173" spans="1:4">
      <c r="B14173" s="186" t="s">
        <v>41609</v>
      </c>
    </row>
    <row r="14174" spans="1:4">
      <c r="A14174" s="189">
        <v>11338</v>
      </c>
      <c r="B14174" s="186" t="s">
        <v>24229</v>
      </c>
      <c r="C14174" s="186" t="s">
        <v>62</v>
      </c>
      <c r="D14174" s="188" t="s">
        <v>9222</v>
      </c>
    </row>
    <row r="14175" spans="1:4">
      <c r="B14175" s="186" t="s">
        <v>41610</v>
      </c>
    </row>
    <row r="14176" spans="1:4">
      <c r="A14176" s="189">
        <v>12427</v>
      </c>
      <c r="B14176" s="186" t="s">
        <v>41611</v>
      </c>
      <c r="C14176" s="186" t="s">
        <v>62</v>
      </c>
      <c r="D14176" s="188" t="s">
        <v>239</v>
      </c>
    </row>
    <row r="14177" spans="1:4">
      <c r="B14177" s="186" t="s">
        <v>41612</v>
      </c>
    </row>
    <row r="14178" spans="1:4">
      <c r="A14178" s="189">
        <v>13031</v>
      </c>
      <c r="B14178" s="186" t="s">
        <v>24233</v>
      </c>
      <c r="C14178" s="186" t="s">
        <v>544</v>
      </c>
      <c r="D14178" s="188" t="s">
        <v>15987</v>
      </c>
    </row>
    <row r="14179" spans="1:4">
      <c r="B14179" s="186" t="s">
        <v>24234</v>
      </c>
    </row>
    <row r="14180" spans="1:4">
      <c r="B14180" s="186" t="s">
        <v>24235</v>
      </c>
    </row>
    <row r="14181" spans="1:4">
      <c r="A14181" s="189">
        <v>13029</v>
      </c>
      <c r="B14181" s="186" t="s">
        <v>24233</v>
      </c>
      <c r="C14181" s="186" t="s">
        <v>544</v>
      </c>
      <c r="D14181" s="188" t="s">
        <v>23218</v>
      </c>
    </row>
    <row r="14182" spans="1:4">
      <c r="B14182" s="186" t="s">
        <v>24234</v>
      </c>
    </row>
    <row r="14183" spans="1:4">
      <c r="B14183" s="186" t="s">
        <v>24236</v>
      </c>
    </row>
    <row r="14184" spans="1:4">
      <c r="A14184" s="189">
        <v>11262</v>
      </c>
      <c r="B14184" s="186" t="s">
        <v>12961</v>
      </c>
      <c r="C14184" s="186" t="s">
        <v>544</v>
      </c>
      <c r="D14184" s="188" t="s">
        <v>18804</v>
      </c>
    </row>
    <row r="14185" spans="1:4">
      <c r="A14185" s="186" t="s">
        <v>12962</v>
      </c>
      <c r="B14185" s="186" t="s">
        <v>41613</v>
      </c>
      <c r="C14185" s="186" t="s">
        <v>544</v>
      </c>
      <c r="D14185" s="188" t="s">
        <v>1771</v>
      </c>
    </row>
    <row r="14186" spans="1:4">
      <c r="B14186" s="186" t="s">
        <v>41614</v>
      </c>
    </row>
    <row r="14187" spans="1:4">
      <c r="A14187" s="186" t="s">
        <v>12963</v>
      </c>
      <c r="B14187" s="186" t="s">
        <v>41615</v>
      </c>
      <c r="C14187" s="186" t="s">
        <v>544</v>
      </c>
      <c r="D14187" s="188" t="s">
        <v>2201</v>
      </c>
    </row>
    <row r="14188" spans="1:4">
      <c r="B14188" s="186" t="s">
        <v>41616</v>
      </c>
    </row>
    <row r="14189" spans="1:4">
      <c r="A14189" s="186" t="s">
        <v>12964</v>
      </c>
      <c r="B14189" s="186" t="s">
        <v>41617</v>
      </c>
      <c r="C14189" s="186" t="s">
        <v>544</v>
      </c>
      <c r="D14189" s="188" t="s">
        <v>5240</v>
      </c>
    </row>
    <row r="14190" spans="1:4">
      <c r="B14190" s="186" t="s">
        <v>41614</v>
      </c>
    </row>
    <row r="14191" spans="1:4">
      <c r="A14191" s="189">
        <v>11185</v>
      </c>
      <c r="B14191" s="186" t="s">
        <v>12965</v>
      </c>
      <c r="C14191" s="186" t="s">
        <v>544</v>
      </c>
      <c r="D14191" s="188" t="s">
        <v>1771</v>
      </c>
    </row>
    <row r="14192" spans="1:4">
      <c r="B14192" s="186" t="s">
        <v>12966</v>
      </c>
    </row>
    <row r="14193" spans="1:4">
      <c r="A14193" s="186" t="s">
        <v>12967</v>
      </c>
      <c r="B14193" s="186" t="s">
        <v>41618</v>
      </c>
      <c r="C14193" s="186" t="s">
        <v>544</v>
      </c>
      <c r="D14193" s="188" t="s">
        <v>2201</v>
      </c>
    </row>
    <row r="14194" spans="1:4">
      <c r="B14194" s="186" t="s">
        <v>41614</v>
      </c>
    </row>
    <row r="14195" spans="1:4">
      <c r="A14195" s="186" t="s">
        <v>12968</v>
      </c>
      <c r="B14195" s="186" t="s">
        <v>41619</v>
      </c>
      <c r="C14195" s="186" t="s">
        <v>544</v>
      </c>
      <c r="D14195" s="188" t="s">
        <v>2201</v>
      </c>
    </row>
    <row r="14196" spans="1:4">
      <c r="B14196" s="186" t="s">
        <v>41620</v>
      </c>
    </row>
    <row r="14197" spans="1:4">
      <c r="A14197" s="189">
        <v>12251</v>
      </c>
      <c r="B14197" s="186" t="s">
        <v>41621</v>
      </c>
      <c r="C14197" s="186" t="s">
        <v>544</v>
      </c>
      <c r="D14197" s="188" t="s">
        <v>22978</v>
      </c>
    </row>
    <row r="14198" spans="1:4">
      <c r="B14198" s="186" t="s">
        <v>41616</v>
      </c>
    </row>
    <row r="14199" spans="1:4">
      <c r="A14199" s="186" t="s">
        <v>12969</v>
      </c>
      <c r="B14199" s="186" t="s">
        <v>12970</v>
      </c>
      <c r="C14199" s="186" t="s">
        <v>544</v>
      </c>
      <c r="D14199" s="188" t="s">
        <v>413</v>
      </c>
    </row>
    <row r="14200" spans="1:4">
      <c r="B14200" s="186" t="s">
        <v>12971</v>
      </c>
    </row>
    <row r="14201" spans="1:4">
      <c r="A14201" s="186" t="s">
        <v>12972</v>
      </c>
      <c r="B14201" s="186" t="s">
        <v>12973</v>
      </c>
      <c r="C14201" s="186" t="s">
        <v>544</v>
      </c>
      <c r="D14201" s="188" t="s">
        <v>6785</v>
      </c>
    </row>
    <row r="14202" spans="1:4">
      <c r="B14202" s="186" t="s">
        <v>12971</v>
      </c>
    </row>
    <row r="14203" spans="1:4">
      <c r="A14203" s="186" t="s">
        <v>12974</v>
      </c>
      <c r="B14203" s="186" t="s">
        <v>12975</v>
      </c>
      <c r="C14203" s="186" t="s">
        <v>544</v>
      </c>
      <c r="D14203" s="188" t="s">
        <v>30</v>
      </c>
    </row>
    <row r="14204" spans="1:4">
      <c r="B14204" s="186" t="s">
        <v>12971</v>
      </c>
    </row>
    <row r="14205" spans="1:4">
      <c r="A14205" s="186" t="s">
        <v>12976</v>
      </c>
      <c r="B14205" s="186" t="s">
        <v>41622</v>
      </c>
      <c r="C14205" s="186" t="s">
        <v>544</v>
      </c>
      <c r="D14205" s="188" t="s">
        <v>3157</v>
      </c>
    </row>
    <row r="14206" spans="1:4">
      <c r="B14206" s="186" t="s">
        <v>41623</v>
      </c>
    </row>
    <row r="14207" spans="1:4">
      <c r="A14207" s="186" t="s">
        <v>12977</v>
      </c>
      <c r="B14207" s="186" t="s">
        <v>41624</v>
      </c>
      <c r="C14207" s="186" t="s">
        <v>544</v>
      </c>
      <c r="D14207" s="188" t="s">
        <v>2716</v>
      </c>
    </row>
    <row r="14208" spans="1:4">
      <c r="B14208" s="186" t="s">
        <v>41625</v>
      </c>
    </row>
    <row r="14209" spans="1:4">
      <c r="A14209" s="186" t="s">
        <v>41626</v>
      </c>
      <c r="B14209" s="186" t="s">
        <v>41627</v>
      </c>
      <c r="C14209" s="186" t="s">
        <v>544</v>
      </c>
      <c r="D14209" s="188" t="s">
        <v>413</v>
      </c>
    </row>
    <row r="14210" spans="1:4">
      <c r="B14210" s="186" t="s">
        <v>41623</v>
      </c>
    </row>
    <row r="14211" spans="1:4">
      <c r="A14211" s="186" t="s">
        <v>12978</v>
      </c>
      <c r="B14211" s="186" t="s">
        <v>41628</v>
      </c>
      <c r="C14211" s="186" t="s">
        <v>544</v>
      </c>
      <c r="D14211" s="188" t="s">
        <v>6785</v>
      </c>
    </row>
    <row r="14212" spans="1:4">
      <c r="B14212" s="186" t="s">
        <v>41623</v>
      </c>
    </row>
    <row r="14213" spans="1:4">
      <c r="A14213" s="186" t="s">
        <v>12979</v>
      </c>
      <c r="B14213" s="186" t="s">
        <v>41629</v>
      </c>
      <c r="C14213" s="186" t="s">
        <v>544</v>
      </c>
      <c r="D14213" s="188" t="s">
        <v>30</v>
      </c>
    </row>
    <row r="14214" spans="1:4">
      <c r="B14214" s="186" t="s">
        <v>41630</v>
      </c>
    </row>
    <row r="14215" spans="1:4">
      <c r="A14215" s="186" t="s">
        <v>12980</v>
      </c>
      <c r="B14215" s="186" t="s">
        <v>41631</v>
      </c>
      <c r="C14215" s="186" t="s">
        <v>7</v>
      </c>
      <c r="D14215" s="188" t="s">
        <v>19155</v>
      </c>
    </row>
    <row r="14216" spans="1:4">
      <c r="B14216" s="186" t="s">
        <v>12971</v>
      </c>
    </row>
    <row r="14217" spans="1:4">
      <c r="A14217" s="186" t="s">
        <v>12981</v>
      </c>
      <c r="B14217" s="186" t="s">
        <v>41632</v>
      </c>
      <c r="C14217" s="186" t="s">
        <v>544</v>
      </c>
      <c r="D14217" s="188" t="s">
        <v>5984</v>
      </c>
    </row>
    <row r="14218" spans="1:4">
      <c r="B14218" s="186" t="s">
        <v>41633</v>
      </c>
    </row>
    <row r="14219" spans="1:4">
      <c r="B14219" s="186" t="s">
        <v>41634</v>
      </c>
    </row>
    <row r="14220" spans="1:4">
      <c r="A14220" s="186" t="s">
        <v>12982</v>
      </c>
      <c r="B14220" s="186" t="s">
        <v>12983</v>
      </c>
      <c r="C14220" s="186" t="s">
        <v>62</v>
      </c>
      <c r="D14220" s="188" t="s">
        <v>14104</v>
      </c>
    </row>
    <row r="14221" spans="1:4">
      <c r="A14221" s="186" t="s">
        <v>12984</v>
      </c>
      <c r="B14221" s="186" t="s">
        <v>12985</v>
      </c>
      <c r="C14221" s="186" t="s">
        <v>62</v>
      </c>
      <c r="D14221" s="188" t="s">
        <v>21925</v>
      </c>
    </row>
    <row r="14222" spans="1:4">
      <c r="A14222" s="189">
        <v>13423</v>
      </c>
      <c r="B14222" s="186" t="s">
        <v>23537</v>
      </c>
      <c r="C14222" s="186" t="s">
        <v>7</v>
      </c>
      <c r="D14222" s="188" t="s">
        <v>1502</v>
      </c>
    </row>
    <row r="14223" spans="1:4">
      <c r="A14223" s="186" t="s">
        <v>12986</v>
      </c>
      <c r="B14223" s="186" t="s">
        <v>12987</v>
      </c>
      <c r="C14223" s="186" t="s">
        <v>544</v>
      </c>
      <c r="D14223" s="188" t="s">
        <v>1692</v>
      </c>
    </row>
    <row r="14224" spans="1:4">
      <c r="B14224" s="186" t="s">
        <v>12988</v>
      </c>
    </row>
    <row r="14225" spans="1:4">
      <c r="A14225" s="186" t="s">
        <v>12989</v>
      </c>
      <c r="B14225" s="186" t="s">
        <v>12990</v>
      </c>
      <c r="C14225" s="186" t="s">
        <v>544</v>
      </c>
      <c r="D14225" s="188" t="s">
        <v>22846</v>
      </c>
    </row>
    <row r="14226" spans="1:4">
      <c r="B14226" s="186" t="s">
        <v>41635</v>
      </c>
    </row>
    <row r="14227" spans="1:4">
      <c r="A14227" s="189">
        <v>11644</v>
      </c>
      <c r="C14227" s="186" t="s">
        <v>544</v>
      </c>
      <c r="D14227" s="188" t="s">
        <v>22950</v>
      </c>
    </row>
    <row r="14228" spans="1:4">
      <c r="A14228" s="186" t="s">
        <v>204</v>
      </c>
      <c r="B14228" s="186" t="s">
        <v>22198</v>
      </c>
      <c r="C14228" s="186" t="s">
        <v>34116</v>
      </c>
    </row>
    <row r="14230" spans="1:4">
      <c r="C14230" s="184" t="s">
        <v>34071</v>
      </c>
      <c r="D14230" s="185" t="s">
        <v>114</v>
      </c>
    </row>
    <row r="14231" spans="1:4">
      <c r="A14231" s="184"/>
    </row>
    <row r="14232" spans="1:4">
      <c r="D14232" s="184" t="s">
        <v>34072</v>
      </c>
    </row>
    <row r="14233" spans="1:4">
      <c r="A14233" s="184"/>
    </row>
    <row r="14234" spans="1:4">
      <c r="A14234" s="184"/>
      <c r="B14234" s="184" t="s">
        <v>34073</v>
      </c>
      <c r="C14234" s="184" t="s">
        <v>34074</v>
      </c>
      <c r="D14234" s="184" t="s">
        <v>34075</v>
      </c>
    </row>
    <row r="14235" spans="1:4">
      <c r="B14235" s="184" t="s">
        <v>34076</v>
      </c>
      <c r="C14235" s="184" t="s">
        <v>107</v>
      </c>
      <c r="D14235" s="184" t="s">
        <v>34077</v>
      </c>
    </row>
    <row r="14236" spans="1:4">
      <c r="A14236" s="186" t="s">
        <v>41601</v>
      </c>
    </row>
    <row r="14237" spans="1:4">
      <c r="B14237" s="186" t="s">
        <v>12991</v>
      </c>
    </row>
    <row r="14238" spans="1:4">
      <c r="B14238" s="186" t="s">
        <v>12992</v>
      </c>
    </row>
    <row r="14239" spans="1:4">
      <c r="B14239" s="186" t="s">
        <v>12993</v>
      </c>
    </row>
    <row r="14240" spans="1:4">
      <c r="B14240" s="186" t="s">
        <v>319</v>
      </c>
    </row>
    <row r="14241" spans="1:4">
      <c r="A14241" s="186" t="s">
        <v>12994</v>
      </c>
      <c r="B14241" s="186" t="s">
        <v>12995</v>
      </c>
      <c r="C14241" s="186" t="s">
        <v>544</v>
      </c>
      <c r="D14241" s="188" t="s">
        <v>2709</v>
      </c>
    </row>
    <row r="14242" spans="1:4">
      <c r="A14242" s="186" t="s">
        <v>41636</v>
      </c>
      <c r="B14242" s="186" t="s">
        <v>12996</v>
      </c>
      <c r="C14242" s="186" t="s">
        <v>544</v>
      </c>
      <c r="D14242" s="188" t="s">
        <v>6130</v>
      </c>
    </row>
    <row r="14243" spans="1:4">
      <c r="A14243" s="186" t="s">
        <v>12997</v>
      </c>
      <c r="B14243" s="186" t="s">
        <v>12998</v>
      </c>
      <c r="C14243" s="186" t="s">
        <v>544</v>
      </c>
      <c r="D14243" s="188" t="s">
        <v>2709</v>
      </c>
    </row>
    <row r="14244" spans="1:4">
      <c r="A14244" s="189">
        <v>10085</v>
      </c>
      <c r="B14244" s="186" t="s">
        <v>41637</v>
      </c>
      <c r="C14244" s="186" t="s">
        <v>12</v>
      </c>
      <c r="D14244" s="188" t="s">
        <v>384</v>
      </c>
    </row>
    <row r="14245" spans="1:4">
      <c r="B14245" s="186" t="s">
        <v>41638</v>
      </c>
    </row>
    <row r="14246" spans="1:4">
      <c r="A14246" s="189">
        <v>10086</v>
      </c>
      <c r="B14246" s="186" t="s">
        <v>41637</v>
      </c>
      <c r="C14246" s="186" t="s">
        <v>12</v>
      </c>
      <c r="D14246" s="188" t="s">
        <v>242</v>
      </c>
    </row>
    <row r="14247" spans="1:4">
      <c r="B14247" s="186" t="s">
        <v>41639</v>
      </c>
    </row>
    <row r="14248" spans="1:4">
      <c r="A14248" s="186" t="s">
        <v>12999</v>
      </c>
      <c r="B14248" s="186" t="s">
        <v>13000</v>
      </c>
      <c r="C14248" s="186" t="s">
        <v>62</v>
      </c>
      <c r="D14248" s="188" t="s">
        <v>2114</v>
      </c>
    </row>
    <row r="14249" spans="1:4">
      <c r="A14249" s="189">
        <v>13271</v>
      </c>
      <c r="B14249" s="186" t="s">
        <v>23426</v>
      </c>
      <c r="C14249" s="186" t="s">
        <v>62</v>
      </c>
      <c r="D14249" s="188" t="s">
        <v>30</v>
      </c>
    </row>
    <row r="14250" spans="1:4">
      <c r="A14250" s="189">
        <v>13272</v>
      </c>
      <c r="B14250" s="186" t="s">
        <v>23427</v>
      </c>
      <c r="C14250" s="186" t="s">
        <v>62</v>
      </c>
      <c r="D14250" s="188" t="s">
        <v>239</v>
      </c>
    </row>
    <row r="14251" spans="1:4">
      <c r="A14251" s="189">
        <v>12888</v>
      </c>
      <c r="B14251" s="186" t="s">
        <v>41640</v>
      </c>
      <c r="C14251" s="186" t="s">
        <v>544</v>
      </c>
      <c r="D14251" s="188" t="s">
        <v>10615</v>
      </c>
    </row>
    <row r="14252" spans="1:4">
      <c r="B14252" s="186" t="s">
        <v>41641</v>
      </c>
    </row>
    <row r="14253" spans="1:4">
      <c r="A14253" s="189">
        <v>13030</v>
      </c>
      <c r="B14253" s="186" t="s">
        <v>24237</v>
      </c>
      <c r="C14253" s="186" t="s">
        <v>544</v>
      </c>
      <c r="D14253" s="188" t="s">
        <v>21445</v>
      </c>
    </row>
    <row r="14254" spans="1:4">
      <c r="B14254" s="186" t="s">
        <v>41642</v>
      </c>
    </row>
    <row r="14255" spans="1:4">
      <c r="B14255" s="186" t="s">
        <v>1074</v>
      </c>
    </row>
    <row r="14256" spans="1:4">
      <c r="A14256" s="186" t="s">
        <v>41643</v>
      </c>
      <c r="B14256" s="186" t="s">
        <v>41644</v>
      </c>
      <c r="C14256" s="186" t="s">
        <v>544</v>
      </c>
      <c r="D14256" s="188" t="s">
        <v>22713</v>
      </c>
    </row>
    <row r="14257" spans="1:4">
      <c r="B14257" s="186" t="s">
        <v>41645</v>
      </c>
    </row>
    <row r="14258" spans="1:4">
      <c r="B14258" s="186" t="s">
        <v>41646</v>
      </c>
    </row>
    <row r="14259" spans="1:4">
      <c r="A14259" s="189">
        <v>11961</v>
      </c>
      <c r="B14259" s="186" t="s">
        <v>13001</v>
      </c>
      <c r="C14259" s="186" t="s">
        <v>544</v>
      </c>
      <c r="D14259" s="188" t="s">
        <v>22704</v>
      </c>
    </row>
    <row r="14260" spans="1:4">
      <c r="B14260" s="186" t="s">
        <v>13002</v>
      </c>
    </row>
    <row r="14261" spans="1:4">
      <c r="B14261" s="186" t="s">
        <v>34693</v>
      </c>
    </row>
    <row r="14262" spans="1:4">
      <c r="A14262" s="186" t="s">
        <v>13003</v>
      </c>
      <c r="B14262" s="186" t="s">
        <v>13004</v>
      </c>
      <c r="C14262" s="186" t="s">
        <v>7</v>
      </c>
      <c r="D14262" s="188" t="s">
        <v>390</v>
      </c>
    </row>
    <row r="14263" spans="1:4">
      <c r="A14263" s="186" t="s">
        <v>13005</v>
      </c>
      <c r="B14263" s="186" t="s">
        <v>13006</v>
      </c>
      <c r="C14263" s="186" t="s">
        <v>7</v>
      </c>
      <c r="D14263" s="188" t="s">
        <v>20773</v>
      </c>
    </row>
    <row r="14264" spans="1:4">
      <c r="A14264" s="186" t="s">
        <v>13008</v>
      </c>
      <c r="B14264" s="186" t="s">
        <v>13009</v>
      </c>
      <c r="C14264" s="186" t="s">
        <v>7</v>
      </c>
      <c r="D14264" s="188" t="s">
        <v>50</v>
      </c>
    </row>
    <row r="14265" spans="1:4">
      <c r="A14265" s="189">
        <v>12112</v>
      </c>
      <c r="B14265" s="186" t="s">
        <v>13010</v>
      </c>
      <c r="C14265" s="186" t="s">
        <v>7</v>
      </c>
      <c r="D14265" s="188" t="s">
        <v>18943</v>
      </c>
    </row>
    <row r="14266" spans="1:4">
      <c r="A14266" s="186" t="s">
        <v>41647</v>
      </c>
      <c r="B14266" s="186" t="s">
        <v>13011</v>
      </c>
      <c r="C14266" s="186" t="s">
        <v>7</v>
      </c>
      <c r="D14266" s="188" t="s">
        <v>2716</v>
      </c>
    </row>
    <row r="14267" spans="1:4">
      <c r="A14267" s="189">
        <v>11118</v>
      </c>
      <c r="B14267" s="186" t="s">
        <v>41648</v>
      </c>
      <c r="C14267" s="186" t="s">
        <v>12</v>
      </c>
      <c r="D14267" s="188" t="s">
        <v>22498</v>
      </c>
    </row>
    <row r="14268" spans="1:4">
      <c r="B14268" s="186" t="s">
        <v>41649</v>
      </c>
    </row>
    <row r="14269" spans="1:4">
      <c r="A14269" s="186" t="s">
        <v>13012</v>
      </c>
      <c r="B14269" s="186" t="s">
        <v>13013</v>
      </c>
      <c r="C14269" s="186" t="s">
        <v>7</v>
      </c>
      <c r="D14269" s="186">
        <v>67.91</v>
      </c>
    </row>
    <row r="14270" spans="1:4">
      <c r="A14270" s="189">
        <v>11263</v>
      </c>
      <c r="B14270" s="186" t="s">
        <v>13014</v>
      </c>
      <c r="C14270" s="186" t="s">
        <v>7</v>
      </c>
      <c r="D14270" s="188" t="s">
        <v>19461</v>
      </c>
    </row>
    <row r="14271" spans="1:4">
      <c r="A14271" s="186" t="s">
        <v>13015</v>
      </c>
      <c r="B14271" s="186" t="s">
        <v>13016</v>
      </c>
      <c r="C14271" s="186" t="s">
        <v>7</v>
      </c>
      <c r="D14271" s="186">
        <v>67.91</v>
      </c>
    </row>
    <row r="14272" spans="1:4">
      <c r="A14272" s="186" t="s">
        <v>41650</v>
      </c>
    </row>
    <row r="14273" spans="1:4">
      <c r="A14273" s="186" t="s">
        <v>13017</v>
      </c>
      <c r="B14273" s="186" t="s">
        <v>41651</v>
      </c>
      <c r="C14273" s="186" t="s">
        <v>57</v>
      </c>
      <c r="D14273" s="190" t="s">
        <v>10263</v>
      </c>
    </row>
    <row r="14274" spans="1:4">
      <c r="B14274" s="186" t="s">
        <v>41652</v>
      </c>
    </row>
    <row r="14275" spans="1:4">
      <c r="A14275" s="189">
        <v>10393</v>
      </c>
      <c r="B14275" s="186" t="s">
        <v>13018</v>
      </c>
      <c r="C14275" s="186" t="s">
        <v>57</v>
      </c>
      <c r="D14275" s="188" t="s">
        <v>13019</v>
      </c>
    </row>
    <row r="14276" spans="1:4">
      <c r="A14276" s="186" t="s">
        <v>41653</v>
      </c>
    </row>
    <row r="14277" spans="1:4">
      <c r="A14277" s="186" t="s">
        <v>13020</v>
      </c>
      <c r="B14277" s="186" t="s">
        <v>13021</v>
      </c>
      <c r="C14277" s="186" t="s">
        <v>7</v>
      </c>
      <c r="D14277" s="188" t="s">
        <v>11095</v>
      </c>
    </row>
    <row r="14278" spans="1:4">
      <c r="A14278" s="186" t="s">
        <v>13022</v>
      </c>
      <c r="B14278" s="186" t="s">
        <v>13023</v>
      </c>
      <c r="C14278" s="186" t="s">
        <v>7</v>
      </c>
      <c r="D14278" s="188" t="s">
        <v>382</v>
      </c>
    </row>
    <row r="14279" spans="1:4">
      <c r="A14279" s="186" t="s">
        <v>13024</v>
      </c>
      <c r="B14279" s="186" t="s">
        <v>13025</v>
      </c>
      <c r="C14279" s="186" t="s">
        <v>7</v>
      </c>
      <c r="D14279" s="186" t="s">
        <v>11278</v>
      </c>
    </row>
    <row r="14280" spans="1:4">
      <c r="A14280" s="186" t="s">
        <v>13026</v>
      </c>
      <c r="B14280" s="186" t="s">
        <v>13027</v>
      </c>
      <c r="C14280" s="186" t="s">
        <v>7</v>
      </c>
      <c r="D14280" s="186" t="s">
        <v>33266</v>
      </c>
    </row>
    <row r="14281" spans="1:4">
      <c r="A14281" s="186" t="s">
        <v>13029</v>
      </c>
      <c r="B14281" s="186" t="s">
        <v>13030</v>
      </c>
      <c r="C14281" s="186" t="s">
        <v>7</v>
      </c>
      <c r="D14281" s="188" t="s">
        <v>33773</v>
      </c>
    </row>
    <row r="14282" spans="1:4">
      <c r="A14282" s="186" t="s">
        <v>13032</v>
      </c>
      <c r="B14282" s="186" t="s">
        <v>41654</v>
      </c>
      <c r="C14282" s="186" t="s">
        <v>544</v>
      </c>
      <c r="D14282" s="188" t="s">
        <v>22666</v>
      </c>
    </row>
    <row r="14283" spans="1:4">
      <c r="B14283" s="186" t="s">
        <v>41655</v>
      </c>
    </row>
    <row r="14284" spans="1:4">
      <c r="B14284" s="186" t="s">
        <v>662</v>
      </c>
    </row>
    <row r="14285" spans="1:4">
      <c r="A14285" s="189">
        <v>12324</v>
      </c>
      <c r="B14285" s="186" t="s">
        <v>41656</v>
      </c>
      <c r="C14285" s="186" t="s">
        <v>12</v>
      </c>
      <c r="D14285" s="187" t="s">
        <v>41657</v>
      </c>
    </row>
    <row r="14286" spans="1:4">
      <c r="B14286" s="186" t="s">
        <v>41658</v>
      </c>
    </row>
    <row r="14287" spans="1:4">
      <c r="B14287" s="186" t="s">
        <v>41659</v>
      </c>
    </row>
    <row r="14288" spans="1:4">
      <c r="A14288" s="189">
        <v>13564</v>
      </c>
      <c r="B14288" s="186" t="s">
        <v>41660</v>
      </c>
      <c r="C14288" s="186" t="s">
        <v>12</v>
      </c>
      <c r="D14288" s="190" t="s">
        <v>41661</v>
      </c>
    </row>
    <row r="14289" spans="1:4">
      <c r="B14289" s="186" t="s">
        <v>41662</v>
      </c>
    </row>
    <row r="14290" spans="1:4">
      <c r="B14290" s="186" t="s">
        <v>41663</v>
      </c>
    </row>
    <row r="14291" spans="1:4">
      <c r="A14291" s="186" t="s">
        <v>41664</v>
      </c>
    </row>
    <row r="14292" spans="1:4">
      <c r="A14292" s="189">
        <v>13507</v>
      </c>
      <c r="B14292" s="186" t="s">
        <v>41665</v>
      </c>
      <c r="C14292" s="186" t="s">
        <v>12</v>
      </c>
      <c r="D14292" s="190" t="s">
        <v>6873</v>
      </c>
    </row>
    <row r="14293" spans="1:4">
      <c r="B14293" s="186" t="s">
        <v>41666</v>
      </c>
    </row>
    <row r="14294" spans="1:4">
      <c r="A14294" s="186" t="s">
        <v>13033</v>
      </c>
      <c r="B14294" s="186" t="s">
        <v>41667</v>
      </c>
      <c r="C14294" s="186" t="s">
        <v>1486</v>
      </c>
      <c r="D14294" s="188" t="s">
        <v>1502</v>
      </c>
    </row>
    <row r="14295" spans="1:4">
      <c r="A14295" s="189">
        <v>13425</v>
      </c>
      <c r="B14295" s="186" t="s">
        <v>41668</v>
      </c>
      <c r="C14295" s="186" t="s">
        <v>12</v>
      </c>
      <c r="D14295" s="188" t="s">
        <v>1365</v>
      </c>
    </row>
    <row r="14296" spans="1:4">
      <c r="A14296" s="189">
        <v>11088</v>
      </c>
      <c r="B14296" s="186" t="s">
        <v>13034</v>
      </c>
      <c r="C14296" s="186" t="s">
        <v>1486</v>
      </c>
      <c r="D14296" s="188" t="s">
        <v>3175</v>
      </c>
    </row>
    <row r="14297" spans="1:4">
      <c r="A14297" s="189">
        <v>12557</v>
      </c>
      <c r="B14297" s="186" t="s">
        <v>41669</v>
      </c>
      <c r="C14297" s="186" t="s">
        <v>12</v>
      </c>
      <c r="D14297" s="188" t="s">
        <v>8579</v>
      </c>
    </row>
    <row r="14298" spans="1:4">
      <c r="B14298" s="186" t="s">
        <v>41670</v>
      </c>
    </row>
    <row r="14299" spans="1:4">
      <c r="A14299" s="189">
        <v>12973</v>
      </c>
      <c r="B14299" s="186" t="s">
        <v>9948</v>
      </c>
      <c r="C14299" s="186" t="s">
        <v>317</v>
      </c>
      <c r="D14299" s="187" t="s">
        <v>23154</v>
      </c>
    </row>
    <row r="14300" spans="1:4">
      <c r="B14300" s="186" t="s">
        <v>41671</v>
      </c>
    </row>
    <row r="14301" spans="1:4">
      <c r="A14301" s="186" t="s">
        <v>41672</v>
      </c>
    </row>
    <row r="14302" spans="1:4">
      <c r="A14302" s="186" t="s">
        <v>13035</v>
      </c>
      <c r="B14302" s="186" t="s">
        <v>13036</v>
      </c>
      <c r="C14302" s="186" t="s">
        <v>544</v>
      </c>
      <c r="D14302" s="186" t="s">
        <v>990</v>
      </c>
    </row>
    <row r="14303" spans="1:4">
      <c r="A14303" s="186" t="s">
        <v>13037</v>
      </c>
      <c r="B14303" s="186" t="s">
        <v>13038</v>
      </c>
      <c r="C14303" s="186" t="s">
        <v>544</v>
      </c>
      <c r="D14303" s="186" t="s">
        <v>990</v>
      </c>
    </row>
    <row r="14304" spans="1:4">
      <c r="A14304" s="189">
        <v>10505</v>
      </c>
      <c r="B14304" s="186" t="s">
        <v>13039</v>
      </c>
      <c r="C14304" s="186" t="s">
        <v>544</v>
      </c>
      <c r="D14304" s="188" t="s">
        <v>21931</v>
      </c>
    </row>
    <row r="14305" spans="1:4">
      <c r="B14305" s="186" t="s">
        <v>13040</v>
      </c>
    </row>
    <row r="14306" spans="1:4">
      <c r="B14306" s="186" t="s">
        <v>13041</v>
      </c>
    </row>
    <row r="14307" spans="1:4">
      <c r="A14307" s="186" t="s">
        <v>13042</v>
      </c>
      <c r="B14307" s="186" t="s">
        <v>13043</v>
      </c>
      <c r="C14307" s="186" t="s">
        <v>12</v>
      </c>
      <c r="D14307" s="188" t="s">
        <v>13044</v>
      </c>
    </row>
    <row r="14308" spans="1:4">
      <c r="A14308" s="186" t="s">
        <v>204</v>
      </c>
      <c r="B14308" s="186" t="s">
        <v>22199</v>
      </c>
      <c r="C14308" s="186" t="s">
        <v>34116</v>
      </c>
    </row>
    <row r="14310" spans="1:4">
      <c r="C14310" s="184" t="s">
        <v>34071</v>
      </c>
      <c r="D14310" s="185" t="s">
        <v>114</v>
      </c>
    </row>
    <row r="14311" spans="1:4">
      <c r="A14311" s="184"/>
    </row>
    <row r="14312" spans="1:4">
      <c r="D14312" s="184" t="s">
        <v>34072</v>
      </c>
    </row>
    <row r="14313" spans="1:4">
      <c r="A14313" s="184"/>
    </row>
    <row r="14314" spans="1:4">
      <c r="A14314" s="184"/>
      <c r="B14314" s="184" t="s">
        <v>34073</v>
      </c>
      <c r="C14314" s="184" t="s">
        <v>34074</v>
      </c>
      <c r="D14314" s="184" t="s">
        <v>34075</v>
      </c>
    </row>
    <row r="14315" spans="1:4">
      <c r="B14315" s="184" t="s">
        <v>34076</v>
      </c>
      <c r="C14315" s="184" t="s">
        <v>107</v>
      </c>
      <c r="D14315" s="184" t="s">
        <v>34077</v>
      </c>
    </row>
    <row r="14316" spans="1:4">
      <c r="A14316" s="186" t="s">
        <v>41672</v>
      </c>
    </row>
    <row r="14317" spans="1:4">
      <c r="A14317" s="186" t="s">
        <v>13045</v>
      </c>
      <c r="B14317" s="186" t="s">
        <v>13046</v>
      </c>
      <c r="C14317" s="186" t="s">
        <v>12</v>
      </c>
      <c r="D14317" s="188" t="s">
        <v>206</v>
      </c>
    </row>
    <row r="14318" spans="1:4">
      <c r="A14318" s="186" t="s">
        <v>13047</v>
      </c>
      <c r="B14318" s="186" t="s">
        <v>13048</v>
      </c>
      <c r="C14318" s="186" t="s">
        <v>12</v>
      </c>
      <c r="D14318" s="188" t="s">
        <v>326</v>
      </c>
    </row>
    <row r="14319" spans="1:4">
      <c r="B14319" s="186" t="s">
        <v>13049</v>
      </c>
    </row>
    <row r="14320" spans="1:4">
      <c r="A14320" s="186" t="s">
        <v>13050</v>
      </c>
      <c r="B14320" s="186" t="s">
        <v>13051</v>
      </c>
      <c r="C14320" s="186" t="s">
        <v>12</v>
      </c>
      <c r="D14320" s="190" t="s">
        <v>13052</v>
      </c>
    </row>
    <row r="14321" spans="1:4">
      <c r="B14321" s="186" t="s">
        <v>13053</v>
      </c>
    </row>
    <row r="14322" spans="1:4">
      <c r="A14322" s="186" t="s">
        <v>13054</v>
      </c>
      <c r="B14322" s="186" t="s">
        <v>13055</v>
      </c>
      <c r="C14322" s="186" t="s">
        <v>12</v>
      </c>
      <c r="D14322" s="188" t="s">
        <v>2116</v>
      </c>
    </row>
    <row r="14323" spans="1:4">
      <c r="B14323" s="186" t="s">
        <v>13056</v>
      </c>
    </row>
    <row r="14324" spans="1:4">
      <c r="A14324" s="186" t="s">
        <v>41673</v>
      </c>
      <c r="B14324" s="186" t="s">
        <v>13057</v>
      </c>
      <c r="C14324" s="186" t="s">
        <v>12</v>
      </c>
      <c r="D14324" s="190" t="s">
        <v>22694</v>
      </c>
    </row>
    <row r="14325" spans="1:4">
      <c r="B14325" s="186" t="s">
        <v>41674</v>
      </c>
    </row>
    <row r="14326" spans="1:4">
      <c r="A14326" s="186" t="s">
        <v>13058</v>
      </c>
      <c r="B14326" s="186" t="s">
        <v>13059</v>
      </c>
      <c r="C14326" s="186" t="s">
        <v>12</v>
      </c>
      <c r="D14326" s="186" t="s">
        <v>988</v>
      </c>
    </row>
    <row r="14327" spans="1:4">
      <c r="A14327" s="186" t="s">
        <v>13060</v>
      </c>
      <c r="B14327" s="186" t="s">
        <v>13061</v>
      </c>
      <c r="C14327" s="186" t="s">
        <v>544</v>
      </c>
      <c r="D14327" s="186" t="s">
        <v>990</v>
      </c>
    </row>
    <row r="14328" spans="1:4">
      <c r="A14328" s="186" t="s">
        <v>41675</v>
      </c>
    </row>
    <row r="14329" spans="1:4">
      <c r="A14329" s="189">
        <v>11665</v>
      </c>
      <c r="B14329" s="186" t="s">
        <v>13062</v>
      </c>
      <c r="C14329" s="186" t="s">
        <v>7</v>
      </c>
      <c r="D14329" s="188" t="s">
        <v>12927</v>
      </c>
    </row>
    <row r="14330" spans="1:4">
      <c r="B14330" s="186" t="s">
        <v>13063</v>
      </c>
    </row>
    <row r="14331" spans="1:4">
      <c r="A14331" s="186" t="s">
        <v>13064</v>
      </c>
      <c r="B14331" s="186" t="s">
        <v>13065</v>
      </c>
      <c r="C14331" s="186" t="s">
        <v>544</v>
      </c>
      <c r="D14331" s="188" t="s">
        <v>239</v>
      </c>
    </row>
    <row r="14332" spans="1:4">
      <c r="B14332" s="186" t="s">
        <v>13066</v>
      </c>
    </row>
    <row r="14333" spans="1:4">
      <c r="A14333" s="186" t="s">
        <v>41676</v>
      </c>
    </row>
    <row r="14334" spans="1:4">
      <c r="A14334" s="186" t="s">
        <v>13067</v>
      </c>
      <c r="B14334" s="186" t="s">
        <v>13068</v>
      </c>
      <c r="C14334" s="186" t="s">
        <v>13069</v>
      </c>
      <c r="D14334" s="188" t="s">
        <v>13070</v>
      </c>
    </row>
    <row r="14335" spans="1:4">
      <c r="A14335" s="186" t="s">
        <v>41677</v>
      </c>
      <c r="B14335" s="186" t="s">
        <v>13071</v>
      </c>
      <c r="C14335" s="186" t="s">
        <v>13069</v>
      </c>
      <c r="D14335" s="190" t="s">
        <v>13072</v>
      </c>
    </row>
    <row r="14336" spans="1:4">
      <c r="A14336" s="186" t="s">
        <v>41678</v>
      </c>
      <c r="B14336" s="186" t="s">
        <v>13073</v>
      </c>
      <c r="C14336" s="186" t="s">
        <v>13074</v>
      </c>
      <c r="D14336" s="188" t="s">
        <v>13075</v>
      </c>
    </row>
    <row r="14337" spans="1:4">
      <c r="A14337" s="186" t="s">
        <v>13076</v>
      </c>
      <c r="B14337" s="186" t="s">
        <v>13077</v>
      </c>
      <c r="C14337" s="186" t="s">
        <v>12</v>
      </c>
      <c r="D14337" s="188" t="s">
        <v>13078</v>
      </c>
    </row>
    <row r="14338" spans="1:4">
      <c r="A14338" s="186" t="s">
        <v>41679</v>
      </c>
      <c r="B14338" s="186" t="s">
        <v>13079</v>
      </c>
      <c r="C14338" s="186" t="s">
        <v>12</v>
      </c>
      <c r="D14338" s="188" t="s">
        <v>13080</v>
      </c>
    </row>
    <row r="14339" spans="1:4">
      <c r="A14339" s="186" t="s">
        <v>13081</v>
      </c>
      <c r="B14339" s="186" t="s">
        <v>13082</v>
      </c>
      <c r="C14339" s="186" t="s">
        <v>12</v>
      </c>
      <c r="D14339" s="188" t="s">
        <v>13083</v>
      </c>
    </row>
    <row r="14340" spans="1:4">
      <c r="A14340" s="186" t="s">
        <v>41680</v>
      </c>
      <c r="B14340" s="186" t="s">
        <v>13084</v>
      </c>
      <c r="C14340" s="186" t="s">
        <v>12</v>
      </c>
      <c r="D14340" s="188" t="s">
        <v>12498</v>
      </c>
    </row>
    <row r="14341" spans="1:4">
      <c r="A14341" s="186" t="s">
        <v>41681</v>
      </c>
      <c r="B14341" s="186" t="s">
        <v>13085</v>
      </c>
      <c r="C14341" s="186" t="s">
        <v>12</v>
      </c>
      <c r="D14341" s="188" t="s">
        <v>13086</v>
      </c>
    </row>
    <row r="14342" spans="1:4">
      <c r="A14342" s="186" t="s">
        <v>13087</v>
      </c>
      <c r="B14342" s="186" t="s">
        <v>13088</v>
      </c>
      <c r="C14342" s="186" t="s">
        <v>12</v>
      </c>
      <c r="D14342" s="188" t="s">
        <v>13070</v>
      </c>
    </row>
    <row r="14343" spans="1:4">
      <c r="A14343" s="189">
        <v>10036</v>
      </c>
      <c r="B14343" s="186" t="s">
        <v>13089</v>
      </c>
      <c r="C14343" s="186" t="s">
        <v>12</v>
      </c>
      <c r="D14343" s="188" t="s">
        <v>13090</v>
      </c>
    </row>
    <row r="14344" spans="1:4">
      <c r="A14344" s="186" t="s">
        <v>13091</v>
      </c>
      <c r="B14344" s="186" t="s">
        <v>13092</v>
      </c>
      <c r="C14344" s="186" t="s">
        <v>12</v>
      </c>
      <c r="D14344" s="188" t="s">
        <v>1674</v>
      </c>
    </row>
    <row r="14345" spans="1:4">
      <c r="A14345" s="189">
        <v>10033</v>
      </c>
      <c r="B14345" s="186" t="s">
        <v>13093</v>
      </c>
      <c r="C14345" s="186" t="s">
        <v>12</v>
      </c>
      <c r="D14345" s="188" t="s">
        <v>13094</v>
      </c>
    </row>
    <row r="14346" spans="1:4">
      <c r="A14346" s="186" t="s">
        <v>13095</v>
      </c>
      <c r="B14346" s="186" t="s">
        <v>13096</v>
      </c>
      <c r="C14346" s="186" t="s">
        <v>12</v>
      </c>
      <c r="D14346" s="188" t="s">
        <v>13097</v>
      </c>
    </row>
    <row r="14347" spans="1:4">
      <c r="A14347" s="189">
        <v>10034</v>
      </c>
      <c r="B14347" s="186" t="s">
        <v>13098</v>
      </c>
      <c r="C14347" s="186" t="s">
        <v>12</v>
      </c>
      <c r="D14347" s="188" t="s">
        <v>12498</v>
      </c>
    </row>
    <row r="14348" spans="1:4">
      <c r="A14348" s="189">
        <v>10037</v>
      </c>
      <c r="B14348" s="186" t="s">
        <v>13099</v>
      </c>
      <c r="C14348" s="186" t="s">
        <v>12</v>
      </c>
      <c r="D14348" s="188" t="s">
        <v>13100</v>
      </c>
    </row>
    <row r="14349" spans="1:4">
      <c r="A14349" s="189">
        <v>10038</v>
      </c>
      <c r="B14349" s="186" t="s">
        <v>13101</v>
      </c>
      <c r="C14349" s="186" t="s">
        <v>12</v>
      </c>
      <c r="D14349" s="188" t="s">
        <v>13102</v>
      </c>
    </row>
    <row r="14350" spans="1:4">
      <c r="A14350" s="186" t="s">
        <v>41682</v>
      </c>
      <c r="B14350" s="186" t="s">
        <v>13103</v>
      </c>
      <c r="C14350" s="186" t="s">
        <v>228</v>
      </c>
      <c r="D14350" s="188" t="s">
        <v>13104</v>
      </c>
    </row>
    <row r="14351" spans="1:4">
      <c r="B14351" s="186" t="s">
        <v>13105</v>
      </c>
    </row>
    <row r="14352" spans="1:4">
      <c r="A14352" s="186" t="s">
        <v>41683</v>
      </c>
      <c r="B14352" s="186" t="s">
        <v>13109</v>
      </c>
      <c r="C14352" s="186" t="s">
        <v>12</v>
      </c>
      <c r="D14352" s="188" t="s">
        <v>13110</v>
      </c>
    </row>
    <row r="14353" spans="1:4">
      <c r="A14353" s="186" t="s">
        <v>41684</v>
      </c>
      <c r="B14353" s="186" t="s">
        <v>13111</v>
      </c>
      <c r="C14353" s="186" t="s">
        <v>12</v>
      </c>
      <c r="D14353" s="188" t="s">
        <v>13112</v>
      </c>
    </row>
    <row r="14354" spans="1:4">
      <c r="A14354" s="186" t="s">
        <v>41685</v>
      </c>
      <c r="B14354" s="186" t="s">
        <v>13113</v>
      </c>
      <c r="C14354" s="186" t="s">
        <v>12</v>
      </c>
      <c r="D14354" s="188" t="s">
        <v>13114</v>
      </c>
    </row>
    <row r="14355" spans="1:4">
      <c r="A14355" s="189">
        <v>12202</v>
      </c>
      <c r="B14355" s="186" t="s">
        <v>13115</v>
      </c>
      <c r="C14355" s="186" t="s">
        <v>12</v>
      </c>
      <c r="D14355" s="188" t="s">
        <v>13116</v>
      </c>
    </row>
    <row r="14356" spans="1:4">
      <c r="A14356" s="186" t="s">
        <v>41686</v>
      </c>
      <c r="B14356" s="186" t="s">
        <v>13127</v>
      </c>
      <c r="C14356" s="186" t="s">
        <v>13069</v>
      </c>
      <c r="D14356" s="188" t="s">
        <v>13128</v>
      </c>
    </row>
    <row r="14357" spans="1:4">
      <c r="A14357" s="186" t="s">
        <v>13129</v>
      </c>
      <c r="B14357" s="186" t="s">
        <v>13130</v>
      </c>
      <c r="C14357" s="186" t="s">
        <v>7</v>
      </c>
      <c r="D14357" s="188" t="s">
        <v>9411</v>
      </c>
    </row>
    <row r="14358" spans="1:4">
      <c r="A14358" s="186" t="s">
        <v>13131</v>
      </c>
      <c r="B14358" s="186" t="s">
        <v>13132</v>
      </c>
      <c r="C14358" s="186" t="s">
        <v>7</v>
      </c>
      <c r="D14358" s="188" t="s">
        <v>13133</v>
      </c>
    </row>
    <row r="14359" spans="1:4">
      <c r="A14359" s="186" t="s">
        <v>41687</v>
      </c>
    </row>
    <row r="14360" spans="1:4">
      <c r="A14360" s="189">
        <v>10559</v>
      </c>
      <c r="B14360" s="186" t="s">
        <v>13138</v>
      </c>
      <c r="C14360" s="186" t="s">
        <v>544</v>
      </c>
      <c r="D14360" s="188" t="s">
        <v>6785</v>
      </c>
    </row>
    <row r="14361" spans="1:4">
      <c r="A14361" s="189">
        <v>11984</v>
      </c>
      <c r="B14361" s="186" t="s">
        <v>13139</v>
      </c>
      <c r="C14361" s="186" t="s">
        <v>12</v>
      </c>
      <c r="D14361" s="188" t="s">
        <v>6044</v>
      </c>
    </row>
    <row r="14362" spans="1:4">
      <c r="A14362" s="186" t="s">
        <v>13140</v>
      </c>
      <c r="B14362" s="186" t="s">
        <v>13141</v>
      </c>
      <c r="C14362" s="186" t="s">
        <v>12</v>
      </c>
      <c r="D14362" s="188" t="s">
        <v>517</v>
      </c>
    </row>
    <row r="14363" spans="1:4">
      <c r="A14363" s="189">
        <v>12050</v>
      </c>
      <c r="B14363" s="186" t="s">
        <v>13142</v>
      </c>
      <c r="C14363" s="186" t="s">
        <v>7</v>
      </c>
      <c r="D14363" s="188" t="s">
        <v>13143</v>
      </c>
    </row>
    <row r="14364" spans="1:4">
      <c r="A14364" s="186" t="s">
        <v>41688</v>
      </c>
      <c r="B14364" s="186" t="s">
        <v>13144</v>
      </c>
      <c r="C14364" s="186" t="s">
        <v>12</v>
      </c>
      <c r="D14364" s="188" t="s">
        <v>156</v>
      </c>
    </row>
    <row r="14365" spans="1:4">
      <c r="A14365" s="186" t="s">
        <v>41689</v>
      </c>
    </row>
    <row r="14366" spans="1:4">
      <c r="A14366" s="186" t="s">
        <v>13145</v>
      </c>
      <c r="B14366" s="186" t="s">
        <v>41690</v>
      </c>
      <c r="C14366" s="186" t="s">
        <v>12</v>
      </c>
      <c r="D14366" s="187" t="s">
        <v>13146</v>
      </c>
    </row>
    <row r="14367" spans="1:4">
      <c r="B14367" s="186" t="s">
        <v>41691</v>
      </c>
    </row>
    <row r="14368" spans="1:4">
      <c r="B14368" s="186" t="s">
        <v>41692</v>
      </c>
    </row>
    <row r="14369" spans="1:4">
      <c r="B14369" s="186" t="s">
        <v>41693</v>
      </c>
    </row>
    <row r="14370" spans="1:4">
      <c r="A14370" s="189">
        <v>10574</v>
      </c>
      <c r="B14370" s="186" t="s">
        <v>13147</v>
      </c>
      <c r="C14370" s="186" t="s">
        <v>544</v>
      </c>
      <c r="D14370" s="188" t="s">
        <v>1467</v>
      </c>
    </row>
    <row r="14371" spans="1:4">
      <c r="A14371" s="186" t="s">
        <v>13148</v>
      </c>
      <c r="B14371" s="186" t="s">
        <v>13149</v>
      </c>
      <c r="C14371" s="186" t="s">
        <v>12</v>
      </c>
      <c r="D14371" s="188" t="s">
        <v>13150</v>
      </c>
    </row>
    <row r="14372" spans="1:4">
      <c r="A14372" s="186" t="s">
        <v>13153</v>
      </c>
      <c r="B14372" s="186" t="s">
        <v>13154</v>
      </c>
      <c r="C14372" s="186" t="s">
        <v>12</v>
      </c>
      <c r="D14372" s="188" t="s">
        <v>13155</v>
      </c>
    </row>
    <row r="14373" spans="1:4">
      <c r="A14373" s="189">
        <v>11687</v>
      </c>
      <c r="B14373" s="186" t="s">
        <v>13156</v>
      </c>
      <c r="C14373" s="186" t="s">
        <v>12</v>
      </c>
      <c r="D14373" s="188" t="s">
        <v>13157</v>
      </c>
    </row>
    <row r="14374" spans="1:4">
      <c r="A14374" s="189">
        <v>10570</v>
      </c>
      <c r="B14374" s="186" t="s">
        <v>13158</v>
      </c>
      <c r="C14374" s="186" t="s">
        <v>12</v>
      </c>
      <c r="D14374" s="188" t="s">
        <v>13159</v>
      </c>
    </row>
    <row r="14375" spans="1:4">
      <c r="A14375" s="186" t="s">
        <v>41694</v>
      </c>
      <c r="B14375" s="186" t="s">
        <v>13161</v>
      </c>
      <c r="C14375" s="186" t="s">
        <v>12</v>
      </c>
      <c r="D14375" s="190" t="s">
        <v>13162</v>
      </c>
    </row>
    <row r="14376" spans="1:4">
      <c r="A14376" s="186" t="s">
        <v>13163</v>
      </c>
      <c r="B14376" s="186" t="s">
        <v>13164</v>
      </c>
      <c r="C14376" s="186" t="s">
        <v>12</v>
      </c>
      <c r="D14376" s="190" t="s">
        <v>13162</v>
      </c>
    </row>
    <row r="14377" spans="1:4">
      <c r="A14377" s="186" t="s">
        <v>41695</v>
      </c>
      <c r="B14377" s="186" t="s">
        <v>13165</v>
      </c>
      <c r="C14377" s="186" t="s">
        <v>12</v>
      </c>
      <c r="D14377" s="190" t="s">
        <v>13162</v>
      </c>
    </row>
    <row r="14378" spans="1:4">
      <c r="A14378" s="186" t="s">
        <v>41696</v>
      </c>
      <c r="B14378" s="186" t="s">
        <v>13166</v>
      </c>
      <c r="C14378" s="186" t="s">
        <v>12</v>
      </c>
      <c r="D14378" s="190" t="s">
        <v>13162</v>
      </c>
    </row>
    <row r="14379" spans="1:4">
      <c r="A14379" s="186" t="s">
        <v>41697</v>
      </c>
      <c r="B14379" s="186" t="s">
        <v>13167</v>
      </c>
      <c r="C14379" s="186" t="s">
        <v>12</v>
      </c>
      <c r="D14379" s="187" t="s">
        <v>13168</v>
      </c>
    </row>
    <row r="14380" spans="1:4">
      <c r="A14380" s="186" t="s">
        <v>13169</v>
      </c>
      <c r="B14380" s="186" t="s">
        <v>41698</v>
      </c>
      <c r="C14380" s="186" t="s">
        <v>12</v>
      </c>
      <c r="D14380" s="187" t="s">
        <v>13168</v>
      </c>
    </row>
    <row r="14381" spans="1:4">
      <c r="B14381" s="186" t="s">
        <v>1867</v>
      </c>
    </row>
    <row r="14382" spans="1:4">
      <c r="A14382" s="186" t="s">
        <v>13170</v>
      </c>
      <c r="B14382" s="186" t="s">
        <v>13171</v>
      </c>
      <c r="C14382" s="186" t="s">
        <v>12</v>
      </c>
      <c r="D14382" s="187" t="s">
        <v>13168</v>
      </c>
    </row>
    <row r="14383" spans="1:4">
      <c r="A14383" s="186" t="s">
        <v>13172</v>
      </c>
      <c r="B14383" s="186" t="s">
        <v>41699</v>
      </c>
      <c r="C14383" s="186" t="s">
        <v>12</v>
      </c>
      <c r="D14383" s="187" t="s">
        <v>13168</v>
      </c>
    </row>
    <row r="14384" spans="1:4">
      <c r="B14384" s="186" t="s">
        <v>1867</v>
      </c>
    </row>
    <row r="14385" spans="1:4">
      <c r="A14385" s="186" t="s">
        <v>204</v>
      </c>
      <c r="B14385" s="186" t="s">
        <v>22203</v>
      </c>
      <c r="C14385" s="186" t="s">
        <v>34116</v>
      </c>
    </row>
    <row r="14387" spans="1:4">
      <c r="C14387" s="184" t="s">
        <v>34071</v>
      </c>
      <c r="D14387" s="185" t="s">
        <v>114</v>
      </c>
    </row>
    <row r="14388" spans="1:4">
      <c r="A14388" s="184"/>
    </row>
    <row r="14389" spans="1:4">
      <c r="D14389" s="184" t="s">
        <v>34072</v>
      </c>
    </row>
    <row r="14390" spans="1:4">
      <c r="A14390" s="184"/>
    </row>
    <row r="14391" spans="1:4">
      <c r="A14391" s="184"/>
      <c r="B14391" s="184" t="s">
        <v>34073</v>
      </c>
      <c r="C14391" s="184" t="s">
        <v>34074</v>
      </c>
      <c r="D14391" s="184" t="s">
        <v>34075</v>
      </c>
    </row>
    <row r="14392" spans="1:4">
      <c r="B14392" s="184" t="s">
        <v>34076</v>
      </c>
      <c r="C14392" s="184" t="s">
        <v>107</v>
      </c>
      <c r="D14392" s="184" t="s">
        <v>34077</v>
      </c>
    </row>
    <row r="14393" spans="1:4">
      <c r="A14393" s="186" t="s">
        <v>41689</v>
      </c>
    </row>
    <row r="14394" spans="1:4">
      <c r="A14394" s="186" t="s">
        <v>13173</v>
      </c>
      <c r="B14394" s="186" t="s">
        <v>41700</v>
      </c>
      <c r="C14394" s="186" t="s">
        <v>12</v>
      </c>
      <c r="D14394" s="187" t="s">
        <v>13168</v>
      </c>
    </row>
    <row r="14395" spans="1:4">
      <c r="B14395" s="186" t="s">
        <v>1867</v>
      </c>
    </row>
    <row r="14396" spans="1:4">
      <c r="A14396" s="186" t="s">
        <v>13174</v>
      </c>
      <c r="B14396" s="186" t="s">
        <v>41701</v>
      </c>
      <c r="C14396" s="186" t="s">
        <v>12</v>
      </c>
      <c r="D14396" s="187" t="s">
        <v>13168</v>
      </c>
    </row>
    <row r="14397" spans="1:4">
      <c r="B14397" s="186" t="s">
        <v>1867</v>
      </c>
    </row>
    <row r="14398" spans="1:4">
      <c r="A14398" s="186" t="s">
        <v>41702</v>
      </c>
      <c r="B14398" s="186" t="s">
        <v>13175</v>
      </c>
      <c r="C14398" s="186" t="s">
        <v>12</v>
      </c>
      <c r="D14398" s="190" t="s">
        <v>13176</v>
      </c>
    </row>
    <row r="14399" spans="1:4">
      <c r="A14399" s="189">
        <v>12241</v>
      </c>
      <c r="B14399" s="186" t="s">
        <v>41703</v>
      </c>
      <c r="C14399" s="186" t="s">
        <v>12</v>
      </c>
      <c r="D14399" s="188" t="s">
        <v>343</v>
      </c>
    </row>
    <row r="14400" spans="1:4">
      <c r="B14400" s="186" t="s">
        <v>41704</v>
      </c>
    </row>
    <row r="14401" spans="1:4">
      <c r="A14401" s="186" t="s">
        <v>13177</v>
      </c>
      <c r="B14401" s="186" t="s">
        <v>13178</v>
      </c>
      <c r="C14401" s="186" t="s">
        <v>12</v>
      </c>
      <c r="D14401" s="190" t="s">
        <v>13179</v>
      </c>
    </row>
    <row r="14402" spans="1:4">
      <c r="A14402" s="189">
        <v>10029</v>
      </c>
      <c r="B14402" s="186" t="s">
        <v>13180</v>
      </c>
      <c r="C14402" s="186" t="s">
        <v>11</v>
      </c>
      <c r="D14402" s="188" t="s">
        <v>13181</v>
      </c>
    </row>
    <row r="14403" spans="1:4">
      <c r="A14403" s="189">
        <v>10322</v>
      </c>
      <c r="B14403" s="186" t="s">
        <v>13183</v>
      </c>
      <c r="C14403" s="186" t="s">
        <v>12</v>
      </c>
      <c r="D14403" s="188" t="s">
        <v>13184</v>
      </c>
    </row>
    <row r="14404" spans="1:4">
      <c r="A14404" s="189">
        <v>10965</v>
      </c>
      <c r="B14404" s="186" t="s">
        <v>13185</v>
      </c>
      <c r="C14404" s="186" t="s">
        <v>12</v>
      </c>
      <c r="D14404" s="188" t="s">
        <v>13186</v>
      </c>
    </row>
    <row r="14405" spans="1:4">
      <c r="A14405" s="189">
        <v>10967</v>
      </c>
      <c r="B14405" s="186" t="s">
        <v>41705</v>
      </c>
      <c r="C14405" s="186" t="s">
        <v>12</v>
      </c>
      <c r="D14405" s="190" t="s">
        <v>13187</v>
      </c>
    </row>
    <row r="14406" spans="1:4">
      <c r="B14406" s="186" t="s">
        <v>41706</v>
      </c>
    </row>
    <row r="14407" spans="1:4">
      <c r="A14407" s="189">
        <v>10448</v>
      </c>
      <c r="B14407" s="186" t="s">
        <v>13188</v>
      </c>
      <c r="C14407" s="186" t="s">
        <v>12</v>
      </c>
      <c r="D14407" s="188" t="s">
        <v>413</v>
      </c>
    </row>
    <row r="14408" spans="1:4">
      <c r="A14408" s="189">
        <v>10556</v>
      </c>
      <c r="B14408" s="186" t="s">
        <v>13189</v>
      </c>
      <c r="C14408" s="186" t="s">
        <v>57</v>
      </c>
      <c r="D14408" s="188" t="s">
        <v>13159</v>
      </c>
    </row>
    <row r="14409" spans="1:4">
      <c r="A14409" s="186" t="s">
        <v>13190</v>
      </c>
      <c r="B14409" s="186" t="s">
        <v>41707</v>
      </c>
      <c r="C14409" s="186" t="s">
        <v>7</v>
      </c>
      <c r="D14409" s="188" t="s">
        <v>9049</v>
      </c>
    </row>
    <row r="14410" spans="1:4">
      <c r="B14410" s="186" t="s">
        <v>41708</v>
      </c>
    </row>
    <row r="14411" spans="1:4">
      <c r="A14411" s="189">
        <v>13155</v>
      </c>
      <c r="B14411" s="186" t="s">
        <v>23706</v>
      </c>
      <c r="C14411" s="186" t="s">
        <v>3269</v>
      </c>
      <c r="D14411" s="190" t="s">
        <v>23331</v>
      </c>
    </row>
    <row r="14412" spans="1:4">
      <c r="B14412" s="186" t="s">
        <v>41709</v>
      </c>
    </row>
    <row r="14413" spans="1:4">
      <c r="A14413" s="189">
        <v>13136</v>
      </c>
      <c r="B14413" s="186" t="s">
        <v>23707</v>
      </c>
      <c r="C14413" s="186" t="s">
        <v>12</v>
      </c>
      <c r="D14413" s="190" t="s">
        <v>23275</v>
      </c>
    </row>
    <row r="14414" spans="1:4">
      <c r="B14414" s="186" t="s">
        <v>23708</v>
      </c>
    </row>
    <row r="14415" spans="1:4">
      <c r="B14415" s="186" t="s">
        <v>23709</v>
      </c>
    </row>
    <row r="14416" spans="1:4">
      <c r="A14416" s="189">
        <v>10920</v>
      </c>
      <c r="B14416" s="186" t="s">
        <v>13191</v>
      </c>
      <c r="C14416" s="186" t="s">
        <v>12</v>
      </c>
      <c r="D14416" s="188" t="s">
        <v>13192</v>
      </c>
    </row>
    <row r="14417" spans="1:4">
      <c r="B14417" s="186" t="s">
        <v>13193</v>
      </c>
    </row>
    <row r="14418" spans="1:4">
      <c r="A14418" s="189">
        <v>12208</v>
      </c>
      <c r="B14418" s="186" t="s">
        <v>41710</v>
      </c>
      <c r="C14418" s="186" t="s">
        <v>12</v>
      </c>
      <c r="D14418" s="187" t="s">
        <v>13194</v>
      </c>
    </row>
    <row r="14419" spans="1:4">
      <c r="B14419" s="186" t="s">
        <v>41711</v>
      </c>
    </row>
    <row r="14420" spans="1:4">
      <c r="A14420" s="189">
        <v>10503</v>
      </c>
      <c r="B14420" s="186" t="s">
        <v>13195</v>
      </c>
      <c r="C14420" s="186" t="s">
        <v>2311</v>
      </c>
      <c r="D14420" s="188" t="s">
        <v>413</v>
      </c>
    </row>
    <row r="14421" spans="1:4">
      <c r="A14421" s="189">
        <v>13555</v>
      </c>
      <c r="B14421" s="186" t="s">
        <v>41712</v>
      </c>
      <c r="C14421" s="186" t="s">
        <v>12</v>
      </c>
      <c r="D14421" s="187" t="s">
        <v>41713</v>
      </c>
    </row>
    <row r="14422" spans="1:4">
      <c r="B14422" s="186" t="s">
        <v>41714</v>
      </c>
    </row>
    <row r="14423" spans="1:4">
      <c r="A14423" s="189">
        <v>13100</v>
      </c>
      <c r="B14423" s="186" t="s">
        <v>24205</v>
      </c>
      <c r="C14423" s="186" t="s">
        <v>12</v>
      </c>
      <c r="D14423" s="190" t="s">
        <v>4983</v>
      </c>
    </row>
    <row r="14424" spans="1:4">
      <c r="B14424" s="186" t="s">
        <v>24206</v>
      </c>
    </row>
    <row r="14425" spans="1:4">
      <c r="A14425" s="189">
        <v>10964</v>
      </c>
      <c r="B14425" s="186" t="s">
        <v>13196</v>
      </c>
      <c r="C14425" s="186" t="s">
        <v>12</v>
      </c>
      <c r="D14425" s="188" t="s">
        <v>13197</v>
      </c>
    </row>
    <row r="14426" spans="1:4">
      <c r="A14426" s="189">
        <v>10963</v>
      </c>
      <c r="B14426" s="186" t="s">
        <v>13198</v>
      </c>
      <c r="C14426" s="186" t="s">
        <v>12</v>
      </c>
      <c r="D14426" s="188" t="s">
        <v>13199</v>
      </c>
    </row>
    <row r="14427" spans="1:4">
      <c r="A14427" s="186" t="s">
        <v>13200</v>
      </c>
      <c r="B14427" s="186" t="s">
        <v>41715</v>
      </c>
      <c r="C14427" s="186" t="s">
        <v>12</v>
      </c>
      <c r="D14427" s="190" t="s">
        <v>13201</v>
      </c>
    </row>
    <row r="14428" spans="1:4">
      <c r="B14428" s="186" t="s">
        <v>41716</v>
      </c>
    </row>
    <row r="14429" spans="1:4">
      <c r="A14429" s="189">
        <v>11699</v>
      </c>
      <c r="B14429" s="186" t="s">
        <v>41717</v>
      </c>
      <c r="C14429" s="186" t="s">
        <v>12</v>
      </c>
      <c r="D14429" s="190" t="s">
        <v>13205</v>
      </c>
    </row>
    <row r="14430" spans="1:4">
      <c r="B14430" s="186" t="s">
        <v>41718</v>
      </c>
    </row>
    <row r="14431" spans="1:4">
      <c r="A14431" s="189">
        <v>11695</v>
      </c>
      <c r="B14431" s="186" t="s">
        <v>41719</v>
      </c>
      <c r="C14431" s="186" t="s">
        <v>12</v>
      </c>
      <c r="D14431" s="190" t="s">
        <v>12647</v>
      </c>
    </row>
    <row r="14432" spans="1:4">
      <c r="B14432" s="186" t="s">
        <v>41720</v>
      </c>
    </row>
    <row r="14433" spans="1:4">
      <c r="A14433" s="189">
        <v>11683</v>
      </c>
      <c r="B14433" s="186" t="s">
        <v>41721</v>
      </c>
      <c r="C14433" s="186" t="s">
        <v>12</v>
      </c>
      <c r="D14433" s="190" t="s">
        <v>13206</v>
      </c>
    </row>
    <row r="14434" spans="1:4">
      <c r="B14434" s="186" t="s">
        <v>41722</v>
      </c>
    </row>
    <row r="14435" spans="1:4">
      <c r="A14435" s="189">
        <v>10441</v>
      </c>
      <c r="B14435" s="186" t="s">
        <v>13207</v>
      </c>
      <c r="C14435" s="186" t="s">
        <v>12</v>
      </c>
      <c r="D14435" s="188" t="s">
        <v>2114</v>
      </c>
    </row>
    <row r="14436" spans="1:4">
      <c r="A14436" s="189">
        <v>10443</v>
      </c>
      <c r="B14436" s="186" t="s">
        <v>13208</v>
      </c>
      <c r="C14436" s="186" t="s">
        <v>12</v>
      </c>
      <c r="D14436" s="188" t="s">
        <v>239</v>
      </c>
    </row>
    <row r="14437" spans="1:4">
      <c r="A14437" s="189">
        <v>10442</v>
      </c>
      <c r="B14437" s="186" t="s">
        <v>13209</v>
      </c>
      <c r="C14437" s="186" t="s">
        <v>12</v>
      </c>
      <c r="D14437" s="188" t="s">
        <v>30</v>
      </c>
    </row>
    <row r="14438" spans="1:4">
      <c r="A14438" s="189">
        <v>10438</v>
      </c>
      <c r="B14438" s="186" t="s">
        <v>13210</v>
      </c>
      <c r="C14438" s="186" t="s">
        <v>12</v>
      </c>
      <c r="D14438" s="188" t="s">
        <v>6044</v>
      </c>
    </row>
    <row r="14439" spans="1:4">
      <c r="A14439" s="189">
        <v>10444</v>
      </c>
      <c r="B14439" s="186" t="s">
        <v>13211</v>
      </c>
      <c r="C14439" s="186" t="s">
        <v>12</v>
      </c>
      <c r="D14439" s="188" t="s">
        <v>2114</v>
      </c>
    </row>
    <row r="14440" spans="1:4">
      <c r="A14440" s="189">
        <v>10445</v>
      </c>
      <c r="B14440" s="186" t="s">
        <v>13212</v>
      </c>
      <c r="C14440" s="186" t="s">
        <v>12</v>
      </c>
      <c r="D14440" s="188" t="s">
        <v>6785</v>
      </c>
    </row>
    <row r="14441" spans="1:4">
      <c r="A14441" s="189">
        <v>10446</v>
      </c>
      <c r="B14441" s="186" t="s">
        <v>13213</v>
      </c>
      <c r="C14441" s="186" t="s">
        <v>12</v>
      </c>
      <c r="D14441" s="188" t="s">
        <v>6765</v>
      </c>
    </row>
    <row r="14442" spans="1:4">
      <c r="A14442" s="189">
        <v>10440</v>
      </c>
      <c r="B14442" s="186" t="s">
        <v>13214</v>
      </c>
      <c r="C14442" s="186" t="s">
        <v>12</v>
      </c>
      <c r="D14442" s="188" t="s">
        <v>6797</v>
      </c>
    </row>
    <row r="14443" spans="1:4">
      <c r="A14443" s="189">
        <v>10447</v>
      </c>
      <c r="B14443" s="186" t="s">
        <v>13215</v>
      </c>
      <c r="C14443" s="186" t="s">
        <v>12</v>
      </c>
      <c r="D14443" s="188" t="s">
        <v>2114</v>
      </c>
    </row>
    <row r="14444" spans="1:4">
      <c r="A14444" s="189">
        <v>10439</v>
      </c>
      <c r="B14444" s="186" t="s">
        <v>13216</v>
      </c>
      <c r="C14444" s="186" t="s">
        <v>12</v>
      </c>
      <c r="D14444" s="188" t="s">
        <v>296</v>
      </c>
    </row>
    <row r="14445" spans="1:4">
      <c r="A14445" s="189">
        <v>10435</v>
      </c>
      <c r="B14445" s="186" t="s">
        <v>13217</v>
      </c>
      <c r="C14445" s="186" t="s">
        <v>12</v>
      </c>
      <c r="D14445" s="188" t="s">
        <v>6044</v>
      </c>
    </row>
    <row r="14446" spans="1:4">
      <c r="A14446" s="189">
        <v>10436</v>
      </c>
      <c r="B14446" s="186" t="s">
        <v>13218</v>
      </c>
      <c r="C14446" s="186" t="s">
        <v>12</v>
      </c>
      <c r="D14446" s="188" t="s">
        <v>1513</v>
      </c>
    </row>
    <row r="14447" spans="1:4">
      <c r="A14447" s="189">
        <v>10437</v>
      </c>
      <c r="B14447" s="186" t="s">
        <v>13219</v>
      </c>
      <c r="C14447" s="186" t="s">
        <v>12</v>
      </c>
      <c r="D14447" s="188" t="s">
        <v>1513</v>
      </c>
    </row>
    <row r="14448" spans="1:4">
      <c r="A14448" s="189">
        <v>10517</v>
      </c>
      <c r="B14448" s="186" t="s">
        <v>13220</v>
      </c>
      <c r="C14448" s="186" t="s">
        <v>487</v>
      </c>
      <c r="D14448" s="188" t="s">
        <v>1365</v>
      </c>
    </row>
    <row r="14449" spans="1:4">
      <c r="A14449" s="186" t="s">
        <v>13221</v>
      </c>
      <c r="B14449" s="186" t="s">
        <v>41723</v>
      </c>
      <c r="C14449" s="186" t="s">
        <v>7</v>
      </c>
      <c r="D14449" s="188" t="s">
        <v>13222</v>
      </c>
    </row>
    <row r="14450" spans="1:4">
      <c r="B14450" s="186" t="s">
        <v>13223</v>
      </c>
    </row>
    <row r="14451" spans="1:4">
      <c r="A14451" s="186" t="s">
        <v>41724</v>
      </c>
      <c r="B14451" s="186" t="s">
        <v>41725</v>
      </c>
      <c r="C14451" s="186" t="s">
        <v>7</v>
      </c>
      <c r="D14451" s="188" t="s">
        <v>2201</v>
      </c>
    </row>
    <row r="14452" spans="1:4">
      <c r="B14452" s="186" t="s">
        <v>13224</v>
      </c>
    </row>
    <row r="14453" spans="1:4">
      <c r="A14453" s="186" t="s">
        <v>41726</v>
      </c>
      <c r="B14453" s="186" t="s">
        <v>41725</v>
      </c>
      <c r="C14453" s="186" t="s">
        <v>7</v>
      </c>
      <c r="D14453" s="188" t="s">
        <v>2022</v>
      </c>
    </row>
    <row r="14454" spans="1:4">
      <c r="B14454" s="186" t="s">
        <v>41727</v>
      </c>
    </row>
    <row r="14455" spans="1:4">
      <c r="A14455" s="189">
        <v>13497</v>
      </c>
      <c r="B14455" s="186" t="s">
        <v>41728</v>
      </c>
      <c r="C14455" s="186" t="s">
        <v>12</v>
      </c>
      <c r="D14455" s="188" t="s">
        <v>9562</v>
      </c>
    </row>
    <row r="14456" spans="1:4">
      <c r="B14456" s="186" t="s">
        <v>41729</v>
      </c>
    </row>
    <row r="14457" spans="1:4">
      <c r="A14457" s="186" t="s">
        <v>13225</v>
      </c>
      <c r="B14457" s="186" t="s">
        <v>13226</v>
      </c>
      <c r="C14457" s="186" t="s">
        <v>12</v>
      </c>
      <c r="D14457" s="188" t="s">
        <v>13227</v>
      </c>
    </row>
    <row r="14458" spans="1:4">
      <c r="A14458" s="189">
        <v>11173</v>
      </c>
      <c r="B14458" s="186" t="s">
        <v>13228</v>
      </c>
      <c r="C14458" s="186" t="s">
        <v>12</v>
      </c>
      <c r="D14458" s="190" t="s">
        <v>13229</v>
      </c>
    </row>
    <row r="14459" spans="1:4">
      <c r="B14459" s="186" t="s">
        <v>41730</v>
      </c>
    </row>
    <row r="14460" spans="1:4">
      <c r="A14460" s="186" t="s">
        <v>13230</v>
      </c>
      <c r="B14460" s="186" t="s">
        <v>13231</v>
      </c>
      <c r="C14460" s="186" t="s">
        <v>62</v>
      </c>
      <c r="D14460" s="188" t="s">
        <v>2709</v>
      </c>
    </row>
    <row r="14461" spans="1:4">
      <c r="B14461" s="186" t="s">
        <v>41731</v>
      </c>
    </row>
    <row r="14462" spans="1:4">
      <c r="A14462" s="186" t="s">
        <v>13232</v>
      </c>
      <c r="B14462" s="186" t="s">
        <v>13233</v>
      </c>
      <c r="C14462" s="186" t="s">
        <v>62</v>
      </c>
      <c r="D14462" s="188" t="s">
        <v>2114</v>
      </c>
    </row>
    <row r="14463" spans="1:4">
      <c r="B14463" s="186" t="s">
        <v>41732</v>
      </c>
    </row>
    <row r="14464" spans="1:4">
      <c r="A14464" s="186" t="s">
        <v>13234</v>
      </c>
      <c r="B14464" s="186" t="s">
        <v>13235</v>
      </c>
      <c r="C14464" s="186" t="s">
        <v>12</v>
      </c>
      <c r="D14464" s="188" t="s">
        <v>13236</v>
      </c>
    </row>
    <row r="14465" spans="1:4">
      <c r="A14465" s="186" t="s">
        <v>204</v>
      </c>
      <c r="B14465" s="186" t="s">
        <v>22204</v>
      </c>
      <c r="C14465" s="186" t="s">
        <v>34116</v>
      </c>
    </row>
    <row r="14467" spans="1:4">
      <c r="C14467" s="184" t="s">
        <v>34071</v>
      </c>
      <c r="D14467" s="185" t="s">
        <v>114</v>
      </c>
    </row>
    <row r="14468" spans="1:4">
      <c r="A14468" s="184"/>
    </row>
    <row r="14469" spans="1:4">
      <c r="D14469" s="184" t="s">
        <v>34072</v>
      </c>
    </row>
    <row r="14470" spans="1:4">
      <c r="A14470" s="184"/>
    </row>
    <row r="14471" spans="1:4">
      <c r="A14471" s="184"/>
      <c r="B14471" s="184" t="s">
        <v>34073</v>
      </c>
      <c r="C14471" s="184" t="s">
        <v>34074</v>
      </c>
      <c r="D14471" s="184" t="s">
        <v>34075</v>
      </c>
    </row>
    <row r="14472" spans="1:4">
      <c r="B14472" s="184" t="s">
        <v>34076</v>
      </c>
      <c r="C14472" s="184" t="s">
        <v>107</v>
      </c>
      <c r="D14472" s="184" t="s">
        <v>34077</v>
      </c>
    </row>
    <row r="14473" spans="1:4">
      <c r="A14473" s="186" t="s">
        <v>41689</v>
      </c>
    </row>
    <row r="14474" spans="1:4">
      <c r="A14474" s="186" t="s">
        <v>13237</v>
      </c>
      <c r="B14474" s="186" t="s">
        <v>41733</v>
      </c>
      <c r="C14474" s="186" t="s">
        <v>12</v>
      </c>
      <c r="D14474" s="188" t="s">
        <v>13236</v>
      </c>
    </row>
    <row r="14475" spans="1:4">
      <c r="B14475" s="186" t="s">
        <v>41734</v>
      </c>
    </row>
    <row r="14476" spans="1:4">
      <c r="A14476" s="189">
        <v>12667</v>
      </c>
      <c r="B14476" s="186" t="s">
        <v>41735</v>
      </c>
      <c r="C14476" s="186" t="s">
        <v>5891</v>
      </c>
      <c r="D14476" s="188" t="s">
        <v>517</v>
      </c>
    </row>
    <row r="14477" spans="1:4">
      <c r="B14477" s="186" t="s">
        <v>41736</v>
      </c>
    </row>
    <row r="14478" spans="1:4">
      <c r="A14478" s="189">
        <v>11777</v>
      </c>
      <c r="B14478" s="186" t="s">
        <v>41737</v>
      </c>
      <c r="C14478" s="186" t="s">
        <v>13238</v>
      </c>
      <c r="D14478" s="188" t="s">
        <v>13239</v>
      </c>
    </row>
    <row r="14479" spans="1:4">
      <c r="B14479" s="186" t="s">
        <v>41722</v>
      </c>
    </row>
    <row r="14480" spans="1:4">
      <c r="A14480" s="189">
        <v>12923</v>
      </c>
      <c r="B14480" s="186" t="s">
        <v>41738</v>
      </c>
      <c r="C14480" s="186" t="s">
        <v>544</v>
      </c>
      <c r="D14480" s="188" t="s">
        <v>384</v>
      </c>
    </row>
    <row r="14481" spans="1:4">
      <c r="B14481" s="186" t="s">
        <v>41739</v>
      </c>
    </row>
    <row r="14482" spans="1:4">
      <c r="A14482" s="189">
        <v>10819</v>
      </c>
      <c r="B14482" s="186" t="s">
        <v>41740</v>
      </c>
      <c r="C14482" s="186" t="s">
        <v>12</v>
      </c>
      <c r="D14482" s="188" t="s">
        <v>622</v>
      </c>
    </row>
    <row r="14483" spans="1:4">
      <c r="B14483" s="186" t="s">
        <v>41741</v>
      </c>
    </row>
    <row r="14484" spans="1:4">
      <c r="B14484" s="186" t="s">
        <v>41742</v>
      </c>
    </row>
    <row r="14485" spans="1:4">
      <c r="A14485" s="189">
        <v>10308</v>
      </c>
      <c r="B14485" s="186" t="s">
        <v>13240</v>
      </c>
      <c r="C14485" s="186" t="s">
        <v>12</v>
      </c>
      <c r="D14485" s="188" t="s">
        <v>13241</v>
      </c>
    </row>
    <row r="14486" spans="1:4">
      <c r="B14486" s="186" t="s">
        <v>13242</v>
      </c>
    </row>
    <row r="14487" spans="1:4">
      <c r="A14487" s="189">
        <v>13101</v>
      </c>
      <c r="B14487" s="186" t="s">
        <v>24210</v>
      </c>
      <c r="C14487" s="186" t="s">
        <v>12</v>
      </c>
      <c r="D14487" s="190" t="s">
        <v>2434</v>
      </c>
    </row>
    <row r="14488" spans="1:4">
      <c r="B14488" s="186" t="s">
        <v>24211</v>
      </c>
    </row>
    <row r="14489" spans="1:4">
      <c r="B14489" s="186" t="s">
        <v>24212</v>
      </c>
    </row>
    <row r="14490" spans="1:4">
      <c r="A14490" s="189">
        <v>10284</v>
      </c>
      <c r="B14490" s="186" t="s">
        <v>13244</v>
      </c>
      <c r="C14490" s="186" t="s">
        <v>12</v>
      </c>
      <c r="D14490" s="187" t="s">
        <v>13245</v>
      </c>
    </row>
    <row r="14491" spans="1:4">
      <c r="A14491" s="189">
        <v>11779</v>
      </c>
      <c r="B14491" s="186" t="s">
        <v>41743</v>
      </c>
      <c r="C14491" s="186" t="s">
        <v>12</v>
      </c>
      <c r="D14491" s="188" t="s">
        <v>6291</v>
      </c>
    </row>
    <row r="14492" spans="1:4">
      <c r="B14492" s="186" t="s">
        <v>41744</v>
      </c>
    </row>
    <row r="14493" spans="1:4">
      <c r="A14493" s="186" t="s">
        <v>13246</v>
      </c>
      <c r="B14493" s="186" t="s">
        <v>13247</v>
      </c>
      <c r="C14493" s="186" t="s">
        <v>12</v>
      </c>
      <c r="D14493" s="188" t="s">
        <v>13248</v>
      </c>
    </row>
    <row r="14494" spans="1:4">
      <c r="A14494" s="186" t="s">
        <v>13249</v>
      </c>
      <c r="B14494" s="186" t="s">
        <v>41745</v>
      </c>
      <c r="C14494" s="186" t="s">
        <v>12</v>
      </c>
      <c r="D14494" s="188" t="s">
        <v>13250</v>
      </c>
    </row>
    <row r="14495" spans="1:4">
      <c r="B14495" s="186" t="s">
        <v>41746</v>
      </c>
    </row>
    <row r="14496" spans="1:4">
      <c r="A14496" s="186" t="s">
        <v>13251</v>
      </c>
      <c r="B14496" s="186" t="s">
        <v>41747</v>
      </c>
      <c r="C14496" s="186" t="s">
        <v>12</v>
      </c>
      <c r="D14496" s="188" t="s">
        <v>13252</v>
      </c>
    </row>
    <row r="14497" spans="1:4">
      <c r="B14497" s="186" t="s">
        <v>291</v>
      </c>
    </row>
    <row r="14498" spans="1:4">
      <c r="A14498" s="189">
        <v>10889</v>
      </c>
      <c r="B14498" s="186" t="s">
        <v>13253</v>
      </c>
      <c r="C14498" s="186" t="s">
        <v>12</v>
      </c>
      <c r="D14498" s="190" t="s">
        <v>13254</v>
      </c>
    </row>
    <row r="14499" spans="1:4">
      <c r="A14499" s="186" t="s">
        <v>13255</v>
      </c>
      <c r="B14499" s="186" t="s">
        <v>13256</v>
      </c>
      <c r="C14499" s="186" t="s">
        <v>1486</v>
      </c>
      <c r="D14499" s="188" t="s">
        <v>13257</v>
      </c>
    </row>
    <row r="14500" spans="1:4">
      <c r="B14500" s="186" t="s">
        <v>13258</v>
      </c>
    </row>
    <row r="14501" spans="1:4">
      <c r="A14501" s="189">
        <v>13099</v>
      </c>
      <c r="B14501" s="186" t="s">
        <v>24213</v>
      </c>
      <c r="C14501" s="186" t="s">
        <v>12</v>
      </c>
      <c r="D14501" s="190" t="s">
        <v>23275</v>
      </c>
    </row>
    <row r="14502" spans="1:4">
      <c r="B14502" s="186" t="s">
        <v>24214</v>
      </c>
    </row>
    <row r="14503" spans="1:4">
      <c r="A14503" s="186" t="s">
        <v>41748</v>
      </c>
      <c r="B14503" s="186" t="s">
        <v>13259</v>
      </c>
      <c r="C14503" s="186" t="s">
        <v>544</v>
      </c>
      <c r="D14503" s="188" t="s">
        <v>10440</v>
      </c>
    </row>
    <row r="14504" spans="1:4">
      <c r="A14504" s="189">
        <v>11697</v>
      </c>
      <c r="B14504" s="186" t="s">
        <v>13260</v>
      </c>
      <c r="C14504" s="186" t="s">
        <v>12</v>
      </c>
      <c r="D14504" s="188" t="s">
        <v>5156</v>
      </c>
    </row>
    <row r="14505" spans="1:4">
      <c r="A14505" s="189">
        <v>11688</v>
      </c>
      <c r="B14505" s="186" t="s">
        <v>13261</v>
      </c>
      <c r="C14505" s="186" t="s">
        <v>12</v>
      </c>
      <c r="D14505" s="188" t="s">
        <v>5156</v>
      </c>
    </row>
    <row r="14506" spans="1:4">
      <c r="A14506" s="189">
        <v>10821</v>
      </c>
      <c r="B14506" s="186" t="s">
        <v>41749</v>
      </c>
      <c r="C14506" s="186" t="s">
        <v>12</v>
      </c>
      <c r="D14506" s="188" t="s">
        <v>1527</v>
      </c>
    </row>
    <row r="14507" spans="1:4">
      <c r="B14507" s="186" t="s">
        <v>41750</v>
      </c>
    </row>
    <row r="14508" spans="1:4">
      <c r="A14508" s="189">
        <v>11772</v>
      </c>
      <c r="B14508" s="186" t="s">
        <v>13262</v>
      </c>
      <c r="C14508" s="186" t="s">
        <v>12</v>
      </c>
      <c r="D14508" s="188" t="s">
        <v>13263</v>
      </c>
    </row>
    <row r="14509" spans="1:4">
      <c r="A14509" s="189">
        <v>11670</v>
      </c>
      <c r="B14509" s="186" t="s">
        <v>41751</v>
      </c>
      <c r="C14509" s="186" t="s">
        <v>12</v>
      </c>
      <c r="D14509" s="188" t="s">
        <v>13264</v>
      </c>
    </row>
    <row r="14510" spans="1:4">
      <c r="B14510" s="186" t="s">
        <v>41752</v>
      </c>
    </row>
    <row r="14511" spans="1:4">
      <c r="A14511" s="189">
        <v>11668</v>
      </c>
      <c r="B14511" s="186" t="s">
        <v>41753</v>
      </c>
      <c r="C14511" s="186" t="s">
        <v>12</v>
      </c>
      <c r="D14511" s="188" t="s">
        <v>13265</v>
      </c>
    </row>
    <row r="14512" spans="1:4">
      <c r="B14512" s="186" t="s">
        <v>41752</v>
      </c>
    </row>
    <row r="14513" spans="1:4">
      <c r="A14513" s="189">
        <v>11671</v>
      </c>
      <c r="B14513" s="186" t="s">
        <v>41754</v>
      </c>
      <c r="C14513" s="186" t="s">
        <v>12</v>
      </c>
      <c r="D14513" s="188" t="s">
        <v>13266</v>
      </c>
    </row>
    <row r="14514" spans="1:4">
      <c r="B14514" s="186" t="s">
        <v>41752</v>
      </c>
    </row>
    <row r="14515" spans="1:4">
      <c r="A14515" s="189">
        <v>11672</v>
      </c>
      <c r="B14515" s="186" t="s">
        <v>41755</v>
      </c>
      <c r="C14515" s="186" t="s">
        <v>12</v>
      </c>
      <c r="D14515" s="188" t="s">
        <v>13267</v>
      </c>
    </row>
    <row r="14516" spans="1:4">
      <c r="B14516" s="186" t="s">
        <v>41752</v>
      </c>
    </row>
    <row r="14517" spans="1:4">
      <c r="A14517" s="189">
        <v>11669</v>
      </c>
      <c r="B14517" s="186" t="s">
        <v>41756</v>
      </c>
      <c r="C14517" s="186" t="s">
        <v>12</v>
      </c>
      <c r="D14517" s="187" t="s">
        <v>13268</v>
      </c>
    </row>
    <row r="14518" spans="1:4">
      <c r="B14518" s="186" t="s">
        <v>41752</v>
      </c>
    </row>
    <row r="14519" spans="1:4">
      <c r="A14519" s="189">
        <v>11773</v>
      </c>
      <c r="B14519" s="186" t="s">
        <v>13269</v>
      </c>
      <c r="C14519" s="186" t="s">
        <v>12</v>
      </c>
      <c r="D14519" s="188" t="s">
        <v>13270</v>
      </c>
    </row>
    <row r="14520" spans="1:4">
      <c r="A14520" s="189">
        <v>10571</v>
      </c>
      <c r="B14520" s="186" t="s">
        <v>13271</v>
      </c>
      <c r="C14520" s="186" t="s">
        <v>12</v>
      </c>
      <c r="D14520" s="188" t="s">
        <v>244</v>
      </c>
    </row>
    <row r="14521" spans="1:4">
      <c r="A14521" s="189">
        <v>10573</v>
      </c>
      <c r="B14521" s="186" t="s">
        <v>13272</v>
      </c>
      <c r="C14521" s="186" t="s">
        <v>12</v>
      </c>
      <c r="D14521" s="188" t="s">
        <v>244</v>
      </c>
    </row>
    <row r="14522" spans="1:4">
      <c r="A14522" s="186" t="s">
        <v>11810</v>
      </c>
      <c r="B14522" s="186" t="s">
        <v>11811</v>
      </c>
      <c r="C14522" s="186" t="s">
        <v>12</v>
      </c>
      <c r="D14522" s="187" t="s">
        <v>22811</v>
      </c>
    </row>
    <row r="14523" spans="1:4">
      <c r="A14523" s="189">
        <v>12811</v>
      </c>
      <c r="B14523" s="186" t="s">
        <v>41757</v>
      </c>
      <c r="C14523" s="186" t="s">
        <v>12</v>
      </c>
      <c r="D14523" s="190" t="s">
        <v>23065</v>
      </c>
    </row>
    <row r="14524" spans="1:4">
      <c r="B14524" s="186" t="s">
        <v>41758</v>
      </c>
    </row>
    <row r="14525" spans="1:4">
      <c r="A14525" s="189">
        <v>13154</v>
      </c>
      <c r="B14525" s="186" t="s">
        <v>23743</v>
      </c>
      <c r="C14525" s="186" t="s">
        <v>12</v>
      </c>
      <c r="D14525" s="190" t="s">
        <v>23330</v>
      </c>
    </row>
    <row r="14526" spans="1:4">
      <c r="B14526" s="186" t="s">
        <v>23744</v>
      </c>
    </row>
    <row r="14527" spans="1:4">
      <c r="B14527" s="186" t="s">
        <v>41759</v>
      </c>
    </row>
    <row r="14528" spans="1:4">
      <c r="B14528" s="186" t="s">
        <v>41760</v>
      </c>
    </row>
    <row r="14529" spans="1:4">
      <c r="A14529" s="189">
        <v>13135</v>
      </c>
      <c r="B14529" s="186" t="s">
        <v>23745</v>
      </c>
      <c r="C14529" s="186" t="s">
        <v>12</v>
      </c>
      <c r="D14529" s="190" t="s">
        <v>23311</v>
      </c>
    </row>
    <row r="14530" spans="1:4">
      <c r="B14530" s="186" t="s">
        <v>41761</v>
      </c>
    </row>
    <row r="14531" spans="1:4">
      <c r="B14531" s="186" t="s">
        <v>41762</v>
      </c>
    </row>
    <row r="14532" spans="1:4">
      <c r="A14532" s="189">
        <v>11673</v>
      </c>
      <c r="B14532" s="186" t="s">
        <v>41763</v>
      </c>
      <c r="C14532" s="186" t="s">
        <v>12</v>
      </c>
      <c r="D14532" s="188" t="s">
        <v>13274</v>
      </c>
    </row>
    <row r="14533" spans="1:4">
      <c r="B14533" s="186" t="s">
        <v>13275</v>
      </c>
    </row>
    <row r="14534" spans="1:4">
      <c r="A14534" s="189">
        <v>11988</v>
      </c>
      <c r="B14534" s="186" t="s">
        <v>41764</v>
      </c>
      <c r="C14534" s="186" t="s">
        <v>12</v>
      </c>
      <c r="D14534" s="190" t="s">
        <v>13276</v>
      </c>
    </row>
    <row r="14535" spans="1:4">
      <c r="B14535" s="186" t="s">
        <v>41765</v>
      </c>
    </row>
    <row r="14536" spans="1:4">
      <c r="B14536" s="186" t="s">
        <v>41766</v>
      </c>
    </row>
    <row r="14537" spans="1:4">
      <c r="B14537" s="186" t="s">
        <v>41767</v>
      </c>
    </row>
    <row r="14538" spans="1:4">
      <c r="A14538" s="189">
        <v>12961</v>
      </c>
      <c r="B14538" s="186" t="s">
        <v>41768</v>
      </c>
      <c r="C14538" s="186" t="s">
        <v>12</v>
      </c>
      <c r="D14538" s="190" t="s">
        <v>23149</v>
      </c>
    </row>
    <row r="14539" spans="1:4">
      <c r="B14539" s="186" t="s">
        <v>41769</v>
      </c>
    </row>
    <row r="14540" spans="1:4">
      <c r="B14540" s="186" t="s">
        <v>41770</v>
      </c>
    </row>
    <row r="14541" spans="1:4">
      <c r="B14541" s="186" t="s">
        <v>41771</v>
      </c>
    </row>
    <row r="14542" spans="1:4">
      <c r="A14542" s="186" t="s">
        <v>41772</v>
      </c>
      <c r="B14542" s="186" t="s">
        <v>41773</v>
      </c>
      <c r="C14542" s="186" t="s">
        <v>12</v>
      </c>
      <c r="D14542" s="190" t="s">
        <v>13277</v>
      </c>
    </row>
    <row r="14543" spans="1:4">
      <c r="B14543" s="186" t="s">
        <v>41774</v>
      </c>
    </row>
    <row r="14544" spans="1:4">
      <c r="B14544" s="186" t="s">
        <v>41775</v>
      </c>
    </row>
    <row r="14545" spans="1:4">
      <c r="B14545" s="186" t="s">
        <v>41776</v>
      </c>
    </row>
    <row r="14546" spans="1:4">
      <c r="A14546" s="189">
        <v>11847</v>
      </c>
      <c r="B14546" s="186" t="s">
        <v>41777</v>
      </c>
      <c r="C14546" s="186" t="s">
        <v>12</v>
      </c>
      <c r="D14546" s="190" t="s">
        <v>13278</v>
      </c>
    </row>
    <row r="14547" spans="1:4">
      <c r="B14547" s="186" t="s">
        <v>41778</v>
      </c>
    </row>
    <row r="14548" spans="1:4">
      <c r="A14548" s="186" t="s">
        <v>204</v>
      </c>
      <c r="B14548" s="186" t="s">
        <v>22209</v>
      </c>
      <c r="C14548" s="186" t="s">
        <v>34116</v>
      </c>
    </row>
    <row r="14550" spans="1:4">
      <c r="C14550" s="184" t="s">
        <v>34071</v>
      </c>
      <c r="D14550" s="185" t="s">
        <v>114</v>
      </c>
    </row>
    <row r="14551" spans="1:4">
      <c r="A14551" s="184"/>
    </row>
    <row r="14552" spans="1:4">
      <c r="D14552" s="184" t="s">
        <v>34072</v>
      </c>
    </row>
    <row r="14553" spans="1:4">
      <c r="A14553" s="184"/>
    </row>
    <row r="14554" spans="1:4">
      <c r="A14554" s="184"/>
      <c r="B14554" s="184" t="s">
        <v>34073</v>
      </c>
      <c r="C14554" s="184" t="s">
        <v>34074</v>
      </c>
      <c r="D14554" s="184" t="s">
        <v>34075</v>
      </c>
    </row>
    <row r="14555" spans="1:4">
      <c r="B14555" s="184" t="s">
        <v>34076</v>
      </c>
      <c r="C14555" s="184" t="s">
        <v>107</v>
      </c>
      <c r="D14555" s="184" t="s">
        <v>34077</v>
      </c>
    </row>
    <row r="14556" spans="1:4">
      <c r="A14556" s="186" t="s">
        <v>41689</v>
      </c>
    </row>
    <row r="14557" spans="1:4">
      <c r="A14557" s="189">
        <v>12962</v>
      </c>
      <c r="B14557" s="186" t="s">
        <v>41777</v>
      </c>
      <c r="C14557" s="186" t="s">
        <v>12</v>
      </c>
      <c r="D14557" s="190" t="s">
        <v>23150</v>
      </c>
    </row>
    <row r="14558" spans="1:4">
      <c r="B14558" s="186" t="s">
        <v>41779</v>
      </c>
    </row>
    <row r="14559" spans="1:4">
      <c r="B14559" s="186" t="s">
        <v>41780</v>
      </c>
    </row>
    <row r="14560" spans="1:4">
      <c r="B14560" s="186" t="s">
        <v>41781</v>
      </c>
    </row>
    <row r="14561" spans="1:4">
      <c r="A14561" s="189">
        <v>13244</v>
      </c>
      <c r="B14561" s="186" t="s">
        <v>24215</v>
      </c>
      <c r="C14561" s="186" t="s">
        <v>12</v>
      </c>
      <c r="D14561" s="190" t="s">
        <v>23398</v>
      </c>
    </row>
    <row r="14562" spans="1:4">
      <c r="B14562" s="186" t="s">
        <v>24216</v>
      </c>
    </row>
    <row r="14563" spans="1:4">
      <c r="B14563" s="186" t="s">
        <v>24217</v>
      </c>
    </row>
    <row r="14564" spans="1:4">
      <c r="B14564" s="186" t="s">
        <v>24218</v>
      </c>
    </row>
    <row r="14565" spans="1:4">
      <c r="A14565" s="189">
        <v>13243</v>
      </c>
      <c r="B14565" s="186" t="s">
        <v>24219</v>
      </c>
      <c r="C14565" s="186" t="s">
        <v>12</v>
      </c>
      <c r="D14565" s="190" t="s">
        <v>23396</v>
      </c>
    </row>
    <row r="14566" spans="1:4">
      <c r="B14566" s="186" t="s">
        <v>24220</v>
      </c>
    </row>
    <row r="14567" spans="1:4">
      <c r="B14567" s="186" t="s">
        <v>24221</v>
      </c>
    </row>
    <row r="14568" spans="1:4">
      <c r="B14568" s="186" t="s">
        <v>22260</v>
      </c>
    </row>
    <row r="14569" spans="1:4">
      <c r="A14569" s="189">
        <v>12840</v>
      </c>
      <c r="B14569" s="186" t="s">
        <v>41782</v>
      </c>
      <c r="C14569" s="186" t="s">
        <v>12</v>
      </c>
      <c r="D14569" s="190" t="s">
        <v>22258</v>
      </c>
    </row>
    <row r="14570" spans="1:4">
      <c r="B14570" s="186" t="s">
        <v>41783</v>
      </c>
    </row>
    <row r="14571" spans="1:4">
      <c r="B14571" s="186" t="s">
        <v>41784</v>
      </c>
    </row>
    <row r="14572" spans="1:4">
      <c r="B14572" s="186" t="s">
        <v>41785</v>
      </c>
    </row>
    <row r="14573" spans="1:4">
      <c r="A14573" s="189">
        <v>12839</v>
      </c>
      <c r="B14573" s="186" t="s">
        <v>41786</v>
      </c>
      <c r="C14573" s="186" t="s">
        <v>12</v>
      </c>
      <c r="D14573" s="190" t="s">
        <v>22259</v>
      </c>
    </row>
    <row r="14574" spans="1:4">
      <c r="B14574" s="186" t="s">
        <v>41787</v>
      </c>
    </row>
    <row r="14575" spans="1:4">
      <c r="B14575" s="186" t="s">
        <v>41788</v>
      </c>
    </row>
    <row r="14576" spans="1:4">
      <c r="B14576" s="186" t="s">
        <v>22260</v>
      </c>
    </row>
    <row r="14577" spans="1:4">
      <c r="A14577" s="189">
        <v>10822</v>
      </c>
      <c r="B14577" s="186" t="s">
        <v>41789</v>
      </c>
      <c r="C14577" s="186" t="s">
        <v>14</v>
      </c>
      <c r="D14577" s="188" t="s">
        <v>2709</v>
      </c>
    </row>
    <row r="14578" spans="1:4">
      <c r="B14578" s="186" t="s">
        <v>41790</v>
      </c>
    </row>
    <row r="14579" spans="1:4">
      <c r="B14579" s="186" t="s">
        <v>41791</v>
      </c>
    </row>
    <row r="14580" spans="1:4">
      <c r="A14580" s="189">
        <v>11700</v>
      </c>
      <c r="B14580" s="186" t="s">
        <v>13279</v>
      </c>
      <c r="C14580" s="186" t="s">
        <v>12</v>
      </c>
      <c r="D14580" s="188" t="s">
        <v>3710</v>
      </c>
    </row>
    <row r="14581" spans="1:4">
      <c r="A14581" s="189">
        <v>11689</v>
      </c>
      <c r="B14581" s="186" t="s">
        <v>13280</v>
      </c>
      <c r="C14581" s="186" t="s">
        <v>12</v>
      </c>
      <c r="D14581" s="188" t="s">
        <v>3710</v>
      </c>
    </row>
    <row r="14582" spans="1:4">
      <c r="A14582" s="189">
        <v>12916</v>
      </c>
      <c r="B14582" s="186" t="s">
        <v>23906</v>
      </c>
      <c r="C14582" s="186" t="s">
        <v>12</v>
      </c>
      <c r="D14582" s="187" t="s">
        <v>23111</v>
      </c>
    </row>
    <row r="14583" spans="1:4">
      <c r="B14583" s="186" t="s">
        <v>23907</v>
      </c>
    </row>
    <row r="14584" spans="1:4">
      <c r="B14584" s="186" t="s">
        <v>23908</v>
      </c>
    </row>
    <row r="14585" spans="1:4">
      <c r="A14585" s="189">
        <v>12914</v>
      </c>
      <c r="B14585" s="186" t="s">
        <v>23906</v>
      </c>
      <c r="C14585" s="186" t="s">
        <v>12</v>
      </c>
      <c r="D14585" s="187" t="s">
        <v>23109</v>
      </c>
    </row>
    <row r="14586" spans="1:4">
      <c r="B14586" s="186" t="s">
        <v>23907</v>
      </c>
    </row>
    <row r="14587" spans="1:4">
      <c r="B14587" s="186" t="s">
        <v>23909</v>
      </c>
    </row>
    <row r="14588" spans="1:4">
      <c r="A14588" s="189">
        <v>10572</v>
      </c>
      <c r="B14588" s="186" t="s">
        <v>13282</v>
      </c>
      <c r="C14588" s="186" t="s">
        <v>12</v>
      </c>
      <c r="D14588" s="188" t="s">
        <v>244</v>
      </c>
    </row>
    <row r="14589" spans="1:4">
      <c r="A14589" s="189">
        <v>13266</v>
      </c>
      <c r="B14589" s="186" t="s">
        <v>23421</v>
      </c>
      <c r="C14589" s="186" t="s">
        <v>12</v>
      </c>
      <c r="D14589" s="190" t="s">
        <v>8410</v>
      </c>
    </row>
    <row r="14590" spans="1:4">
      <c r="A14590" s="189">
        <v>12268</v>
      </c>
      <c r="B14590" s="186" t="s">
        <v>13328</v>
      </c>
      <c r="C14590" s="186" t="s">
        <v>544</v>
      </c>
      <c r="D14590" s="188" t="s">
        <v>1483</v>
      </c>
    </row>
    <row r="14591" spans="1:4">
      <c r="A14591" s="189">
        <v>10962</v>
      </c>
      <c r="B14591" s="186" t="s">
        <v>13359</v>
      </c>
      <c r="C14591" s="186" t="s">
        <v>12</v>
      </c>
      <c r="D14591" s="190" t="s">
        <v>49</v>
      </c>
    </row>
    <row r="14592" spans="1:4">
      <c r="A14592" s="189">
        <v>10966</v>
      </c>
      <c r="B14592" s="186" t="s">
        <v>13360</v>
      </c>
      <c r="C14592" s="186" t="s">
        <v>12</v>
      </c>
      <c r="D14592" s="188" t="s">
        <v>13361</v>
      </c>
    </row>
    <row r="14593" spans="1:4">
      <c r="A14593" s="186" t="s">
        <v>41792</v>
      </c>
      <c r="B14593" s="186" t="s">
        <v>41793</v>
      </c>
      <c r="C14593" s="186" t="s">
        <v>12</v>
      </c>
      <c r="D14593" s="190" t="s">
        <v>13362</v>
      </c>
    </row>
    <row r="14594" spans="1:4">
      <c r="B14594" s="186" t="s">
        <v>41794</v>
      </c>
    </row>
    <row r="14595" spans="1:4">
      <c r="A14595" s="189">
        <v>11565</v>
      </c>
      <c r="B14595" s="186" t="s">
        <v>41795</v>
      </c>
      <c r="C14595" s="186" t="s">
        <v>12</v>
      </c>
      <c r="D14595" s="190" t="s">
        <v>6062</v>
      </c>
    </row>
    <row r="14596" spans="1:4">
      <c r="B14596" s="186" t="s">
        <v>41796</v>
      </c>
    </row>
    <row r="14597" spans="1:4">
      <c r="A14597" s="189">
        <v>10760</v>
      </c>
      <c r="B14597" s="186" t="s">
        <v>13364</v>
      </c>
      <c r="C14597" s="186" t="s">
        <v>12</v>
      </c>
      <c r="D14597" s="188" t="s">
        <v>1515</v>
      </c>
    </row>
    <row r="14598" spans="1:4">
      <c r="A14598" s="186" t="s">
        <v>41797</v>
      </c>
      <c r="B14598" s="186" t="s">
        <v>22842</v>
      </c>
      <c r="C14598" s="186" t="s">
        <v>12</v>
      </c>
      <c r="D14598" s="188" t="s">
        <v>296</v>
      </c>
    </row>
    <row r="14599" spans="1:4">
      <c r="A14599" s="189">
        <v>10761</v>
      </c>
      <c r="B14599" s="186" t="s">
        <v>13365</v>
      </c>
      <c r="C14599" s="186" t="s">
        <v>12</v>
      </c>
      <c r="D14599" s="188" t="s">
        <v>516</v>
      </c>
    </row>
    <row r="14600" spans="1:4">
      <c r="A14600" s="189">
        <v>13036</v>
      </c>
      <c r="B14600" s="186" t="s">
        <v>23225</v>
      </c>
      <c r="C14600" s="186" t="s">
        <v>12</v>
      </c>
      <c r="D14600" s="188" t="s">
        <v>3175</v>
      </c>
    </row>
    <row r="14601" spans="1:4">
      <c r="A14601" s="189">
        <v>11780</v>
      </c>
      <c r="B14601" s="186" t="s">
        <v>13366</v>
      </c>
      <c r="C14601" s="186" t="s">
        <v>12</v>
      </c>
      <c r="D14601" s="188" t="s">
        <v>13274</v>
      </c>
    </row>
    <row r="14602" spans="1:4">
      <c r="A14602" s="189">
        <v>10283</v>
      </c>
      <c r="B14602" s="186" t="s">
        <v>13367</v>
      </c>
      <c r="C14602" s="186" t="s">
        <v>12</v>
      </c>
      <c r="D14602" s="187" t="s">
        <v>13368</v>
      </c>
    </row>
    <row r="14603" spans="1:4">
      <c r="A14603" s="189">
        <v>11696</v>
      </c>
      <c r="B14603" s="186" t="s">
        <v>41798</v>
      </c>
      <c r="C14603" s="186" t="s">
        <v>12</v>
      </c>
      <c r="D14603" s="188" t="s">
        <v>13369</v>
      </c>
    </row>
    <row r="14604" spans="1:4">
      <c r="B14604" s="186" t="s">
        <v>35777</v>
      </c>
    </row>
    <row r="14605" spans="1:4">
      <c r="A14605" s="189">
        <v>11692</v>
      </c>
      <c r="B14605" s="186" t="s">
        <v>13370</v>
      </c>
      <c r="C14605" s="186" t="s">
        <v>12</v>
      </c>
      <c r="D14605" s="188" t="s">
        <v>437</v>
      </c>
    </row>
    <row r="14606" spans="1:4">
      <c r="A14606" s="189">
        <v>10362</v>
      </c>
      <c r="B14606" s="186" t="s">
        <v>13371</v>
      </c>
      <c r="C14606" s="186" t="s">
        <v>12</v>
      </c>
      <c r="D14606" s="188" t="s">
        <v>15576</v>
      </c>
    </row>
    <row r="14607" spans="1:4">
      <c r="A14607" s="189">
        <v>11611</v>
      </c>
      <c r="B14607" s="186" t="s">
        <v>13372</v>
      </c>
      <c r="C14607" s="186" t="s">
        <v>7</v>
      </c>
      <c r="D14607" s="188" t="s">
        <v>12189</v>
      </c>
    </row>
    <row r="14608" spans="1:4">
      <c r="B14608" s="186" t="s">
        <v>13373</v>
      </c>
    </row>
    <row r="14609" spans="1:4">
      <c r="A14609" s="189">
        <v>10817</v>
      </c>
      <c r="B14609" s="186" t="s">
        <v>41799</v>
      </c>
      <c r="C14609" s="186" t="s">
        <v>12</v>
      </c>
      <c r="D14609" s="187" t="s">
        <v>13374</v>
      </c>
    </row>
    <row r="14610" spans="1:4">
      <c r="B14610" s="186" t="s">
        <v>41800</v>
      </c>
    </row>
    <row r="14611" spans="1:4">
      <c r="A14611" s="189">
        <v>13512</v>
      </c>
      <c r="B14611" s="186" t="s">
        <v>41801</v>
      </c>
      <c r="C14611" s="186" t="s">
        <v>12</v>
      </c>
      <c r="D14611" s="190" t="s">
        <v>41802</v>
      </c>
    </row>
    <row r="14612" spans="1:4">
      <c r="B14612" s="186" t="s">
        <v>41803</v>
      </c>
    </row>
    <row r="14613" spans="1:4">
      <c r="A14613" s="186" t="s">
        <v>13375</v>
      </c>
      <c r="B14613" s="186" t="s">
        <v>13376</v>
      </c>
      <c r="C14613" s="186" t="s">
        <v>8</v>
      </c>
      <c r="D14613" s="186" t="s">
        <v>961</v>
      </c>
    </row>
    <row r="14614" spans="1:4">
      <c r="A14614" s="189">
        <v>11610</v>
      </c>
      <c r="B14614" s="186" t="s">
        <v>13377</v>
      </c>
      <c r="C14614" s="186" t="s">
        <v>12</v>
      </c>
      <c r="D14614" s="188" t="s">
        <v>13378</v>
      </c>
    </row>
    <row r="14615" spans="1:4">
      <c r="A14615" s="189">
        <v>11802</v>
      </c>
      <c r="B14615" s="186" t="s">
        <v>13379</v>
      </c>
      <c r="C14615" s="186" t="s">
        <v>12</v>
      </c>
      <c r="D14615" s="188" t="s">
        <v>13380</v>
      </c>
    </row>
    <row r="14616" spans="1:4">
      <c r="A14616" s="189">
        <v>11362</v>
      </c>
      <c r="B14616" s="186" t="s">
        <v>13381</v>
      </c>
      <c r="C14616" s="186" t="s">
        <v>12</v>
      </c>
      <c r="D14616" s="188" t="s">
        <v>5880</v>
      </c>
    </row>
    <row r="14617" spans="1:4">
      <c r="A14617" s="189">
        <v>11361</v>
      </c>
      <c r="B14617" s="186" t="s">
        <v>13382</v>
      </c>
      <c r="C14617" s="186" t="s">
        <v>12</v>
      </c>
      <c r="D14617" s="188" t="s">
        <v>1527</v>
      </c>
    </row>
    <row r="14618" spans="1:4">
      <c r="A14618" s="189">
        <v>10758</v>
      </c>
      <c r="B14618" s="186" t="s">
        <v>41804</v>
      </c>
      <c r="C14618" s="186" t="s">
        <v>12</v>
      </c>
      <c r="D14618" s="187" t="s">
        <v>22917</v>
      </c>
    </row>
    <row r="14619" spans="1:4">
      <c r="B14619" s="186" t="s">
        <v>41805</v>
      </c>
    </row>
    <row r="14620" spans="1:4">
      <c r="A14620" s="189">
        <v>11850</v>
      </c>
      <c r="B14620" s="186" t="s">
        <v>13383</v>
      </c>
      <c r="C14620" s="186" t="s">
        <v>12</v>
      </c>
      <c r="D14620" s="190" t="s">
        <v>8423</v>
      </c>
    </row>
    <row r="14621" spans="1:4">
      <c r="B14621" s="186" t="s">
        <v>13384</v>
      </c>
    </row>
    <row r="14622" spans="1:4">
      <c r="B14622" s="186" t="s">
        <v>13385</v>
      </c>
    </row>
    <row r="14623" spans="1:4">
      <c r="B14623" s="186" t="s">
        <v>13386</v>
      </c>
    </row>
    <row r="14624" spans="1:4">
      <c r="A14624" s="189">
        <v>11691</v>
      </c>
      <c r="B14624" s="186" t="s">
        <v>13387</v>
      </c>
      <c r="C14624" s="186" t="s">
        <v>12</v>
      </c>
      <c r="D14624" s="188" t="s">
        <v>13388</v>
      </c>
    </row>
    <row r="14625" spans="1:4">
      <c r="A14625" s="189">
        <v>11800</v>
      </c>
      <c r="B14625" s="186" t="s">
        <v>13389</v>
      </c>
      <c r="C14625" s="186" t="s">
        <v>12</v>
      </c>
      <c r="D14625" s="190" t="s">
        <v>13390</v>
      </c>
    </row>
    <row r="14626" spans="1:4">
      <c r="B14626" s="186" t="s">
        <v>13391</v>
      </c>
    </row>
    <row r="14627" spans="1:4">
      <c r="B14627" s="186" t="s">
        <v>13392</v>
      </c>
    </row>
    <row r="14628" spans="1:4">
      <c r="A14628" s="189">
        <v>13078</v>
      </c>
      <c r="B14628" s="186" t="s">
        <v>23253</v>
      </c>
      <c r="C14628" s="186" t="s">
        <v>109</v>
      </c>
      <c r="D14628" s="188" t="s">
        <v>9367</v>
      </c>
    </row>
    <row r="14629" spans="1:4">
      <c r="A14629" s="186" t="s">
        <v>204</v>
      </c>
      <c r="B14629" s="186" t="s">
        <v>22229</v>
      </c>
      <c r="C14629" s="186" t="s">
        <v>34116</v>
      </c>
    </row>
    <row r="14631" spans="1:4">
      <c r="C14631" s="184" t="s">
        <v>34071</v>
      </c>
      <c r="D14631" s="185" t="s">
        <v>114</v>
      </c>
    </row>
    <row r="14632" spans="1:4">
      <c r="A14632" s="184"/>
    </row>
    <row r="14633" spans="1:4">
      <c r="D14633" s="184" t="s">
        <v>34072</v>
      </c>
    </row>
    <row r="14634" spans="1:4">
      <c r="A14634" s="184"/>
    </row>
    <row r="14635" spans="1:4">
      <c r="A14635" s="184"/>
      <c r="B14635" s="184" t="s">
        <v>34073</v>
      </c>
      <c r="C14635" s="184" t="s">
        <v>34074</v>
      </c>
      <c r="D14635" s="184" t="s">
        <v>34075</v>
      </c>
    </row>
    <row r="14636" spans="1:4">
      <c r="B14636" s="184" t="s">
        <v>34076</v>
      </c>
      <c r="C14636" s="184" t="s">
        <v>107</v>
      </c>
      <c r="D14636" s="184" t="s">
        <v>34077</v>
      </c>
    </row>
    <row r="14637" spans="1:4">
      <c r="A14637" s="186" t="s">
        <v>41689</v>
      </c>
    </row>
    <row r="14638" spans="1:4">
      <c r="A14638" s="189">
        <v>11433</v>
      </c>
      <c r="B14638" s="186" t="s">
        <v>13393</v>
      </c>
      <c r="C14638" s="186" t="s">
        <v>12</v>
      </c>
      <c r="D14638" s="188" t="s">
        <v>2738</v>
      </c>
    </row>
    <row r="14639" spans="1:4">
      <c r="A14639" s="189">
        <v>11690</v>
      </c>
      <c r="B14639" s="186" t="s">
        <v>41806</v>
      </c>
      <c r="C14639" s="186" t="s">
        <v>12</v>
      </c>
      <c r="D14639" s="188" t="s">
        <v>6973</v>
      </c>
    </row>
    <row r="14640" spans="1:4">
      <c r="B14640" s="186" t="s">
        <v>41744</v>
      </c>
    </row>
    <row r="14641" spans="1:4">
      <c r="A14641" s="189">
        <v>11682</v>
      </c>
      <c r="B14641" s="186" t="s">
        <v>41807</v>
      </c>
      <c r="C14641" s="186" t="s">
        <v>12</v>
      </c>
      <c r="D14641" s="190" t="s">
        <v>13281</v>
      </c>
    </row>
    <row r="14642" spans="1:4">
      <c r="B14642" s="186" t="s">
        <v>41720</v>
      </c>
    </row>
    <row r="14643" spans="1:4">
      <c r="A14643" s="189">
        <v>11694</v>
      </c>
      <c r="B14643" s="186" t="s">
        <v>41808</v>
      </c>
      <c r="C14643" s="186" t="s">
        <v>12</v>
      </c>
      <c r="D14643" s="190" t="s">
        <v>13394</v>
      </c>
    </row>
    <row r="14644" spans="1:4">
      <c r="B14644" s="186" t="s">
        <v>41809</v>
      </c>
    </row>
    <row r="14645" spans="1:4">
      <c r="A14645" s="189">
        <v>11698</v>
      </c>
      <c r="B14645" s="186" t="s">
        <v>41810</v>
      </c>
      <c r="C14645" s="186" t="s">
        <v>12</v>
      </c>
      <c r="D14645" s="190" t="s">
        <v>13395</v>
      </c>
    </row>
    <row r="14646" spans="1:4">
      <c r="B14646" s="186" t="s">
        <v>41809</v>
      </c>
    </row>
    <row r="14647" spans="1:4">
      <c r="A14647" s="189">
        <v>11778</v>
      </c>
      <c r="B14647" s="186" t="s">
        <v>13396</v>
      </c>
      <c r="C14647" s="186" t="s">
        <v>12</v>
      </c>
      <c r="D14647" s="188" t="s">
        <v>13397</v>
      </c>
    </row>
    <row r="14648" spans="1:4">
      <c r="A14648" s="189">
        <v>11684</v>
      </c>
      <c r="B14648" s="186" t="s">
        <v>13398</v>
      </c>
      <c r="C14648" s="186" t="s">
        <v>12</v>
      </c>
      <c r="D14648" s="188" t="s">
        <v>13399</v>
      </c>
    </row>
    <row r="14649" spans="1:4">
      <c r="A14649" s="189">
        <v>11775</v>
      </c>
      <c r="B14649" s="186" t="s">
        <v>13400</v>
      </c>
      <c r="C14649" s="186" t="s">
        <v>12</v>
      </c>
      <c r="D14649" s="188" t="s">
        <v>13401</v>
      </c>
    </row>
    <row r="14650" spans="1:4">
      <c r="A14650" s="189">
        <v>11686</v>
      </c>
      <c r="B14650" s="186" t="s">
        <v>13402</v>
      </c>
      <c r="C14650" s="186" t="s">
        <v>12</v>
      </c>
      <c r="D14650" s="188" t="s">
        <v>13401</v>
      </c>
    </row>
    <row r="14651" spans="1:4">
      <c r="A14651" s="189">
        <v>11680</v>
      </c>
      <c r="B14651" s="186" t="s">
        <v>13403</v>
      </c>
      <c r="C14651" s="186" t="s">
        <v>12</v>
      </c>
      <c r="D14651" s="188" t="s">
        <v>5354</v>
      </c>
    </row>
    <row r="14652" spans="1:4">
      <c r="A14652" s="186" t="s">
        <v>41811</v>
      </c>
      <c r="B14652" s="186" t="s">
        <v>13404</v>
      </c>
      <c r="C14652" s="186" t="s">
        <v>12</v>
      </c>
      <c r="D14652" s="188" t="s">
        <v>13405</v>
      </c>
    </row>
    <row r="14653" spans="1:4">
      <c r="A14653" s="186" t="s">
        <v>13406</v>
      </c>
      <c r="B14653" s="186" t="s">
        <v>13407</v>
      </c>
      <c r="C14653" s="186" t="s">
        <v>12</v>
      </c>
      <c r="D14653" s="188" t="s">
        <v>13408</v>
      </c>
    </row>
    <row r="14654" spans="1:4">
      <c r="A14654" s="186" t="s">
        <v>13409</v>
      </c>
      <c r="B14654" s="186" t="s">
        <v>13410</v>
      </c>
      <c r="C14654" s="186" t="s">
        <v>12</v>
      </c>
      <c r="D14654" s="188" t="s">
        <v>13411</v>
      </c>
    </row>
    <row r="14655" spans="1:4">
      <c r="A14655" s="186" t="s">
        <v>13412</v>
      </c>
      <c r="B14655" s="186" t="s">
        <v>13413</v>
      </c>
      <c r="C14655" s="186" t="s">
        <v>12</v>
      </c>
      <c r="D14655" s="190" t="s">
        <v>13414</v>
      </c>
    </row>
    <row r="14656" spans="1:4">
      <c r="A14656" s="186" t="s">
        <v>13415</v>
      </c>
      <c r="B14656" s="186" t="s">
        <v>13416</v>
      </c>
      <c r="C14656" s="186" t="s">
        <v>12</v>
      </c>
      <c r="D14656" s="188" t="s">
        <v>13417</v>
      </c>
    </row>
    <row r="14657" spans="1:4">
      <c r="A14657" s="186" t="s">
        <v>13418</v>
      </c>
      <c r="B14657" s="186" t="s">
        <v>13419</v>
      </c>
      <c r="C14657" s="186" t="s">
        <v>12</v>
      </c>
      <c r="D14657" s="188" t="s">
        <v>13420</v>
      </c>
    </row>
    <row r="14658" spans="1:4">
      <c r="A14658" s="186" t="s">
        <v>41812</v>
      </c>
      <c r="B14658" s="186" t="s">
        <v>13421</v>
      </c>
      <c r="C14658" s="186" t="s">
        <v>12</v>
      </c>
      <c r="D14658" s="188" t="s">
        <v>13422</v>
      </c>
    </row>
    <row r="14659" spans="1:4">
      <c r="A14659" s="186" t="s">
        <v>13423</v>
      </c>
      <c r="B14659" s="186" t="s">
        <v>13424</v>
      </c>
      <c r="C14659" s="186" t="s">
        <v>12</v>
      </c>
      <c r="D14659" s="188" t="s">
        <v>13425</v>
      </c>
    </row>
    <row r="14660" spans="1:4">
      <c r="A14660" s="186" t="s">
        <v>13426</v>
      </c>
      <c r="B14660" s="186" t="s">
        <v>13427</v>
      </c>
      <c r="C14660" s="186" t="s">
        <v>12</v>
      </c>
      <c r="D14660" s="188" t="s">
        <v>13408</v>
      </c>
    </row>
    <row r="14661" spans="1:4">
      <c r="A14661" s="186" t="s">
        <v>22274</v>
      </c>
      <c r="B14661" s="186" t="s">
        <v>22275</v>
      </c>
      <c r="C14661" s="186" t="s">
        <v>12</v>
      </c>
      <c r="D14661" s="188" t="s">
        <v>13425</v>
      </c>
    </row>
    <row r="14662" spans="1:4">
      <c r="A14662" s="186" t="s">
        <v>22276</v>
      </c>
      <c r="B14662" s="186" t="s">
        <v>22277</v>
      </c>
      <c r="C14662" s="186" t="s">
        <v>12</v>
      </c>
      <c r="D14662" s="187" t="s">
        <v>22278</v>
      </c>
    </row>
    <row r="14663" spans="1:4">
      <c r="A14663" s="186" t="s">
        <v>41813</v>
      </c>
      <c r="B14663" s="186" t="s">
        <v>41814</v>
      </c>
      <c r="C14663" s="186" t="s">
        <v>12</v>
      </c>
      <c r="D14663" s="190" t="s">
        <v>22279</v>
      </c>
    </row>
    <row r="14664" spans="1:4">
      <c r="B14664" s="186" t="s">
        <v>662</v>
      </c>
    </row>
    <row r="14665" spans="1:4">
      <c r="A14665" s="186" t="s">
        <v>41815</v>
      </c>
      <c r="B14665" s="186" t="s">
        <v>22280</v>
      </c>
      <c r="C14665" s="186" t="s">
        <v>12</v>
      </c>
      <c r="D14665" s="190" t="s">
        <v>22281</v>
      </c>
    </row>
    <row r="14666" spans="1:4">
      <c r="A14666" s="186" t="s">
        <v>41816</v>
      </c>
      <c r="B14666" s="186" t="s">
        <v>22282</v>
      </c>
      <c r="C14666" s="186" t="s">
        <v>12</v>
      </c>
      <c r="D14666" s="188" t="s">
        <v>22283</v>
      </c>
    </row>
    <row r="14667" spans="1:4">
      <c r="A14667" s="189">
        <v>11774</v>
      </c>
      <c r="B14667" s="186" t="s">
        <v>22284</v>
      </c>
      <c r="C14667" s="186" t="s">
        <v>12</v>
      </c>
      <c r="D14667" s="188" t="s">
        <v>13274</v>
      </c>
    </row>
    <row r="14668" spans="1:4">
      <c r="A14668" s="189">
        <v>11685</v>
      </c>
      <c r="B14668" s="186" t="s">
        <v>22285</v>
      </c>
      <c r="C14668" s="186" t="s">
        <v>12</v>
      </c>
      <c r="D14668" s="188" t="s">
        <v>18279</v>
      </c>
    </row>
    <row r="14669" spans="1:4">
      <c r="B14669" s="184" t="s">
        <v>41817</v>
      </c>
      <c r="D14669" s="187">
        <v>9.2650000000000006</v>
      </c>
    </row>
    <row r="14670" spans="1:4">
      <c r="A14670" s="186" t="s">
        <v>204</v>
      </c>
      <c r="B14670" s="186" t="s">
        <v>22247</v>
      </c>
      <c r="C14670" s="186" t="s">
        <v>34116</v>
      </c>
    </row>
    <row r="14671" spans="1:4" s="194" customFormat="1"/>
    <row r="14672" spans="1:4" s="194" customFormat="1"/>
    <row r="14673" s="194" customFormat="1"/>
    <row r="14674" s="194" customFormat="1"/>
    <row r="14675" s="194" customFormat="1"/>
    <row r="14676" s="194" customFormat="1"/>
    <row r="14677" s="194" customFormat="1"/>
    <row r="14678" s="194" customFormat="1"/>
    <row r="14679" s="194" customFormat="1"/>
    <row r="14680" s="194" customFormat="1"/>
    <row r="14681" s="194" customFormat="1"/>
    <row r="14682" s="194" customFormat="1"/>
    <row r="14683" s="194" customFormat="1"/>
    <row r="14684" s="194" customFormat="1"/>
    <row r="14685" s="194" customFormat="1"/>
    <row r="14686" s="194" customFormat="1"/>
    <row r="14687" s="194" customFormat="1"/>
    <row r="14688" s="194" customFormat="1"/>
    <row r="14689" s="194" customFormat="1"/>
    <row r="14690" s="194" customFormat="1"/>
    <row r="14691" s="194" customFormat="1"/>
    <row r="14692" s="194" customFormat="1"/>
    <row r="14693" s="194" customFormat="1"/>
    <row r="14694" s="194" customFormat="1"/>
    <row r="14695" s="194" customFormat="1"/>
    <row r="14696" s="194" customFormat="1"/>
    <row r="14697" s="194" customFormat="1"/>
    <row r="14698" s="194" customFormat="1"/>
    <row r="14699" s="194" customFormat="1"/>
    <row r="14700" s="194" customFormat="1"/>
    <row r="14701" s="194" customFormat="1"/>
    <row r="14702" s="194" customFormat="1"/>
    <row r="14703" s="194" customFormat="1"/>
    <row r="14704" s="194" customFormat="1"/>
    <row r="14705" s="194" customFormat="1"/>
    <row r="14706" s="194" customFormat="1"/>
    <row r="14707" s="194" customFormat="1"/>
    <row r="14708" s="194" customFormat="1"/>
    <row r="14709" s="194" customFormat="1"/>
    <row r="14710" s="194" customFormat="1"/>
    <row r="14711" s="194" customFormat="1"/>
    <row r="14712" s="194" customFormat="1"/>
    <row r="14713" s="194" customFormat="1"/>
    <row r="14714" s="194" customFormat="1"/>
    <row r="14715" s="194" customFormat="1"/>
    <row r="14716" s="194" customFormat="1"/>
    <row r="14717" s="194" customFormat="1"/>
    <row r="14718" s="194" customFormat="1"/>
    <row r="14719" s="194" customFormat="1"/>
    <row r="14720" s="194" customFormat="1"/>
    <row r="14721" s="194" customFormat="1"/>
    <row r="14722" s="194" customFormat="1"/>
    <row r="14723" s="194" customFormat="1"/>
    <row r="14724" s="194" customFormat="1"/>
    <row r="14725" s="194" customFormat="1"/>
    <row r="14726" s="194" customFormat="1"/>
    <row r="14727" s="194" customFormat="1"/>
    <row r="14728" s="194" customFormat="1"/>
    <row r="14729" s="194" customFormat="1"/>
    <row r="14730" s="194" customFormat="1"/>
    <row r="14731" s="194" customFormat="1"/>
    <row r="14732" s="194" customFormat="1"/>
    <row r="14733" s="194" customFormat="1"/>
    <row r="14734" s="194" customFormat="1"/>
    <row r="14735" s="194" customFormat="1"/>
    <row r="14736" s="194" customFormat="1"/>
    <row r="14737" s="194" customFormat="1"/>
    <row r="14738" s="194" customFormat="1"/>
    <row r="14739" s="194" customFormat="1"/>
    <row r="14740" s="194" customFormat="1"/>
    <row r="14741" s="194" customFormat="1"/>
    <row r="14742" s="194" customFormat="1"/>
    <row r="14743" s="194" customFormat="1"/>
    <row r="14744" s="194" customFormat="1"/>
    <row r="14745" s="194" customFormat="1"/>
    <row r="14746" s="194" customFormat="1"/>
    <row r="14747" s="194" customFormat="1"/>
    <row r="14748" s="194" customFormat="1"/>
    <row r="14749" s="194" customFormat="1"/>
    <row r="14750" s="194" customFormat="1"/>
    <row r="14751" s="194" customFormat="1"/>
    <row r="14752" s="194" customFormat="1"/>
    <row r="14753" s="194" customFormat="1"/>
    <row r="14754" s="194" customFormat="1"/>
    <row r="14755" s="194" customFormat="1"/>
    <row r="14756" s="194" customFormat="1"/>
    <row r="14757" s="194" customFormat="1"/>
    <row r="14758" s="194" customFormat="1"/>
    <row r="14759" s="194" customFormat="1"/>
    <row r="14760" s="194" customFormat="1"/>
    <row r="14761" s="194" customFormat="1"/>
    <row r="14762" s="194" customFormat="1"/>
    <row r="14763" s="194" customFormat="1"/>
    <row r="14764" s="194" customFormat="1"/>
    <row r="14765" s="194" customFormat="1"/>
    <row r="14766" s="194" customFormat="1"/>
    <row r="14767" s="194" customFormat="1"/>
    <row r="14768" s="194" customFormat="1"/>
    <row r="14769" s="194" customFormat="1"/>
    <row r="14770" s="194" customFormat="1"/>
    <row r="14771" s="194" customFormat="1"/>
    <row r="14772" s="194" customFormat="1"/>
    <row r="14773" s="194" customFormat="1"/>
    <row r="14774" s="194" customFormat="1"/>
    <row r="14775" s="194" customFormat="1"/>
    <row r="14776" s="194" customFormat="1"/>
    <row r="14777" s="194" customFormat="1"/>
    <row r="14778" s="194" customFormat="1"/>
    <row r="14779" s="194" customFormat="1"/>
    <row r="14780" s="194" customFormat="1"/>
    <row r="14781" s="194" customFormat="1"/>
    <row r="14782" s="194" customFormat="1"/>
    <row r="14783" s="194" customFormat="1"/>
    <row r="14784" s="194" customFormat="1"/>
    <row r="14785" s="194" customFormat="1"/>
    <row r="14786" s="194" customFormat="1"/>
    <row r="14787" s="194" customFormat="1"/>
    <row r="14788" s="194" customFormat="1"/>
    <row r="14789" s="194" customFormat="1"/>
    <row r="14790" s="194" customFormat="1"/>
    <row r="14791" s="194" customFormat="1"/>
    <row r="14792" s="194" customFormat="1"/>
    <row r="14793" s="194" customFormat="1"/>
    <row r="14794" s="194" customFormat="1"/>
    <row r="14795" s="194" customFormat="1"/>
    <row r="14796" s="194" customFormat="1"/>
    <row r="14797" s="194" customFormat="1"/>
    <row r="14798" s="194" customFormat="1"/>
    <row r="14799" s="194" customFormat="1"/>
    <row r="14800" s="194" customFormat="1"/>
    <row r="14801" s="194" customFormat="1"/>
    <row r="14802" s="194" customFormat="1"/>
    <row r="14803" s="194" customFormat="1"/>
    <row r="14804" s="194" customFormat="1"/>
    <row r="14805" s="194" customFormat="1"/>
    <row r="14806" s="194" customFormat="1"/>
    <row r="14807" s="194" customFormat="1"/>
    <row r="14808" s="194" customFormat="1"/>
    <row r="14809" s="194" customFormat="1"/>
    <row r="14810" s="194" customFormat="1"/>
    <row r="14811" s="194" customFormat="1"/>
    <row r="14812" s="194" customFormat="1"/>
    <row r="14813" s="194" customFormat="1"/>
    <row r="14814" s="194" customFormat="1"/>
    <row r="14815" s="194" customFormat="1"/>
    <row r="14816" s="194" customFormat="1"/>
    <row r="14817" s="194" customFormat="1"/>
    <row r="14818" s="194" customFormat="1"/>
    <row r="14819" s="194" customFormat="1"/>
    <row r="14820" s="194" customFormat="1"/>
    <row r="14821" s="194" customFormat="1"/>
    <row r="14822" s="194" customFormat="1"/>
    <row r="14823" s="194" customFormat="1"/>
    <row r="14824" s="194" customFormat="1"/>
    <row r="14825" s="194" customFormat="1"/>
    <row r="14826" s="194" customFormat="1"/>
    <row r="14827" s="194" customFormat="1"/>
    <row r="14828" s="194" customFormat="1"/>
    <row r="14829" s="194" customFormat="1"/>
    <row r="14830" s="194" customFormat="1"/>
    <row r="14831" s="194" customFormat="1"/>
    <row r="14832" s="194" customFormat="1"/>
    <row r="14833" s="194" customFormat="1"/>
    <row r="14834" s="194" customFormat="1"/>
    <row r="14835" s="194" customFormat="1"/>
    <row r="14836" s="194" customFormat="1"/>
    <row r="14837" s="194" customFormat="1"/>
    <row r="14838" s="194" customFormat="1"/>
    <row r="14839" s="194" customFormat="1"/>
    <row r="14840" s="194" customFormat="1"/>
    <row r="14841" s="194" customFormat="1"/>
    <row r="14842" s="194" customFormat="1"/>
    <row r="14843" s="194" customFormat="1"/>
    <row r="14844" s="194" customFormat="1"/>
    <row r="14845" s="194" customFormat="1"/>
    <row r="14846" s="194" customFormat="1"/>
    <row r="14847" s="194" customFormat="1"/>
    <row r="14848" s="194" customFormat="1"/>
    <row r="14849" s="194" customFormat="1"/>
    <row r="14850" s="194" customFormat="1"/>
    <row r="14851" s="194" customFormat="1"/>
    <row r="14852" s="194" customFormat="1"/>
    <row r="14853" s="194" customFormat="1"/>
    <row r="14854" s="194" customFormat="1"/>
    <row r="14855" s="194" customFormat="1"/>
    <row r="14856" s="194" customFormat="1"/>
    <row r="14857" s="194" customFormat="1"/>
    <row r="14858" s="194" customFormat="1"/>
    <row r="14859" s="194" customFormat="1"/>
    <row r="14860" s="194" customFormat="1"/>
    <row r="14861" s="194" customFormat="1"/>
    <row r="14862" s="194" customFormat="1"/>
    <row r="14863" s="194" customFormat="1"/>
    <row r="14864" s="194" customFormat="1"/>
    <row r="14865" s="194" customFormat="1"/>
    <row r="14866" s="194" customFormat="1"/>
    <row r="14867" s="194" customFormat="1"/>
    <row r="14868" s="194" customFormat="1"/>
    <row r="14869" s="194" customFormat="1"/>
    <row r="14870" s="194" customFormat="1"/>
    <row r="14871" s="194" customFormat="1"/>
    <row r="14872" s="194" customFormat="1"/>
    <row r="14873" s="194" customFormat="1"/>
    <row r="14874" s="194" customFormat="1"/>
    <row r="14875" s="194" customFormat="1"/>
    <row r="14876" s="194" customFormat="1"/>
    <row r="14877" s="194" customFormat="1"/>
    <row r="14878" s="194" customFormat="1"/>
    <row r="14879" s="194" customFormat="1"/>
    <row r="14880" s="194" customFormat="1"/>
    <row r="14881" s="194" customFormat="1"/>
    <row r="14882" s="194" customFormat="1"/>
    <row r="14883" s="194" customFormat="1"/>
    <row r="14884" s="194" customFormat="1"/>
    <row r="14885" s="194" customFormat="1"/>
    <row r="14886" s="194" customFormat="1"/>
    <row r="14887" s="194" customFormat="1"/>
    <row r="14888" s="194" customFormat="1"/>
    <row r="14889" s="194" customFormat="1"/>
    <row r="14890" s="194" customFormat="1"/>
    <row r="14891" s="194" customFormat="1"/>
    <row r="14892" s="194" customFormat="1"/>
    <row r="14893" s="194" customFormat="1"/>
    <row r="14894" s="194" customFormat="1"/>
    <row r="14895" s="194" customFormat="1"/>
    <row r="14896" s="194" customFormat="1"/>
    <row r="14897" s="194" customFormat="1"/>
    <row r="14898" s="194" customFormat="1"/>
    <row r="14899" s="194" customFormat="1"/>
    <row r="14900" s="194" customFormat="1"/>
    <row r="14901" s="194" customFormat="1"/>
    <row r="14902" s="194" customFormat="1"/>
    <row r="14903" s="194" customFormat="1"/>
    <row r="14904" s="194" customFormat="1"/>
    <row r="14905" s="194" customFormat="1"/>
    <row r="14906" s="194" customFormat="1"/>
    <row r="14907" s="194" customFormat="1"/>
    <row r="14908" s="194" customFormat="1"/>
    <row r="14909" s="194" customFormat="1"/>
    <row r="14910" s="194" customFormat="1"/>
    <row r="14911" s="194" customFormat="1"/>
    <row r="14912" s="194" customFormat="1"/>
    <row r="14913" s="194" customFormat="1"/>
    <row r="14914" s="194" customFormat="1"/>
    <row r="14915" s="194" customFormat="1"/>
    <row r="14916" s="194" customFormat="1"/>
    <row r="14917" s="194" customFormat="1"/>
    <row r="14918" s="194" customFormat="1"/>
    <row r="14919" s="194" customFormat="1"/>
    <row r="14920" s="194" customFormat="1"/>
    <row r="14921" s="194" customFormat="1"/>
    <row r="14922" s="194" customFormat="1"/>
    <row r="14923" s="194" customFormat="1"/>
    <row r="14924" s="194" customFormat="1"/>
    <row r="14925" s="194" customFormat="1"/>
    <row r="14926" s="194" customFormat="1"/>
    <row r="14927" s="194" customFormat="1"/>
    <row r="14928" s="194" customFormat="1"/>
    <row r="14929" s="194" customFormat="1"/>
    <row r="14930" s="194" customFormat="1"/>
    <row r="14931" s="194" customFormat="1"/>
    <row r="14932" s="194" customFormat="1"/>
    <row r="14933" s="194" customFormat="1"/>
    <row r="14934" s="194" customFormat="1"/>
    <row r="14935" s="194" customFormat="1"/>
    <row r="14936" s="194" customFormat="1"/>
    <row r="14937" s="194" customFormat="1"/>
    <row r="14938" s="194" customFormat="1"/>
    <row r="14939" s="194" customFormat="1"/>
    <row r="14940" s="194" customFormat="1"/>
    <row r="14941" s="194" customFormat="1"/>
    <row r="14942" s="194" customFormat="1"/>
    <row r="14943" s="194" customFormat="1"/>
    <row r="14944" s="194" customFormat="1"/>
    <row r="14945" s="194" customFormat="1"/>
    <row r="14946" s="194" customFormat="1"/>
    <row r="14947" s="194" customFormat="1"/>
    <row r="14948" s="194" customFormat="1"/>
    <row r="14949" s="194" customFormat="1"/>
    <row r="14950" s="194" customFormat="1"/>
    <row r="14951" s="194" customFormat="1"/>
    <row r="14952" s="194" customFormat="1"/>
    <row r="14953" s="194" customFormat="1"/>
    <row r="14954" s="194" customFormat="1"/>
    <row r="14955" s="194" customFormat="1"/>
    <row r="14956" s="194" customFormat="1"/>
    <row r="14957" s="194" customFormat="1"/>
    <row r="14958" s="194" customFormat="1"/>
    <row r="14959" s="194" customFormat="1"/>
    <row r="14960" s="194" customFormat="1"/>
    <row r="14961" s="194" customFormat="1"/>
    <row r="14962" s="194" customFormat="1"/>
    <row r="14963" s="194" customFormat="1"/>
    <row r="14964" s="194" customFormat="1"/>
    <row r="14965" s="194" customFormat="1"/>
    <row r="14966" s="194" customFormat="1"/>
    <row r="14967" s="194" customFormat="1"/>
    <row r="14968" s="194" customFormat="1"/>
    <row r="14969" s="194" customFormat="1"/>
    <row r="14970" s="194" customFormat="1"/>
    <row r="14971" s="194" customFormat="1"/>
    <row r="14972" s="194" customFormat="1"/>
    <row r="14973" s="194" customFormat="1"/>
    <row r="14974" s="194" customFormat="1"/>
    <row r="14975" s="194" customFormat="1"/>
    <row r="14976" s="194" customFormat="1"/>
    <row r="14977" s="194" customFormat="1"/>
    <row r="14978" s="194" customFormat="1"/>
    <row r="14979" s="194" customFormat="1"/>
    <row r="14980" s="194" customFormat="1"/>
    <row r="14981" s="194" customFormat="1"/>
    <row r="14982" s="194" customFormat="1"/>
    <row r="14983" s="194" customFormat="1"/>
    <row r="14984" s="194" customFormat="1"/>
    <row r="14985" s="194" customFormat="1"/>
    <row r="14986" s="194" customFormat="1"/>
    <row r="14987" s="194" customFormat="1"/>
    <row r="14988" s="194" customFormat="1"/>
    <row r="14989" s="194" customFormat="1"/>
    <row r="14990" s="194" customFormat="1"/>
    <row r="14991" s="194" customFormat="1"/>
    <row r="14992" s="194" customFormat="1"/>
    <row r="14993" s="194" customFormat="1"/>
    <row r="14994" s="194" customFormat="1"/>
    <row r="14995" s="194" customFormat="1"/>
    <row r="14996" s="194" customFormat="1"/>
    <row r="14997" s="194" customFormat="1"/>
    <row r="14998" s="194" customFormat="1"/>
    <row r="14999" s="194" customFormat="1"/>
    <row r="15000" s="194" customFormat="1"/>
    <row r="15001" s="194" customFormat="1"/>
    <row r="15002" s="194" customFormat="1"/>
    <row r="15003" s="194" customFormat="1"/>
    <row r="15004" s="194" customFormat="1"/>
    <row r="15005" s="194" customFormat="1"/>
    <row r="15006" s="194" customFormat="1"/>
    <row r="15007" s="194" customFormat="1"/>
    <row r="15008" s="194" customFormat="1"/>
    <row r="15009" s="194" customFormat="1"/>
    <row r="15010" s="194" customFormat="1"/>
    <row r="15011" s="194" customFormat="1"/>
    <row r="15012" s="194" customFormat="1"/>
    <row r="15013" s="194" customFormat="1"/>
    <row r="15014" s="194" customFormat="1"/>
    <row r="15015" s="194" customFormat="1"/>
    <row r="15016" s="194" customFormat="1"/>
    <row r="15017" s="194" customFormat="1"/>
    <row r="15018" s="194" customFormat="1"/>
    <row r="15019" s="194" customFormat="1"/>
    <row r="15020" s="194" customFormat="1"/>
    <row r="15021" s="194" customFormat="1"/>
    <row r="15022" s="194" customFormat="1"/>
    <row r="15023" s="194" customFormat="1"/>
    <row r="15024" s="194" customFormat="1"/>
    <row r="15025" s="194" customFormat="1"/>
    <row r="15026" s="194" customFormat="1"/>
    <row r="15027" s="194" customFormat="1"/>
    <row r="15028" s="194" customFormat="1"/>
    <row r="15029" s="194" customFormat="1"/>
    <row r="15030" s="194" customFormat="1"/>
    <row r="15031" s="194" customFormat="1"/>
    <row r="15032" s="194" customFormat="1"/>
    <row r="15033" s="194" customFormat="1"/>
    <row r="15034" s="194" customFormat="1"/>
    <row r="15035" s="194" customFormat="1"/>
    <row r="15036" s="194" customFormat="1"/>
    <row r="15037" s="194" customFormat="1"/>
    <row r="15038" s="194" customFormat="1"/>
    <row r="15039" s="194" customFormat="1"/>
    <row r="15040" s="194" customFormat="1"/>
    <row r="15041" s="194" customFormat="1"/>
    <row r="15042" s="194" customFormat="1"/>
    <row r="15043" s="194" customFormat="1"/>
    <row r="15044" s="194" customFormat="1"/>
    <row r="15045" s="194" customFormat="1"/>
    <row r="15046" s="194" customFormat="1"/>
    <row r="15047" s="194" customFormat="1"/>
    <row r="15048" s="194" customFormat="1"/>
    <row r="15049" s="194" customFormat="1"/>
    <row r="15050" s="194" customFormat="1"/>
    <row r="15051" s="194" customFormat="1"/>
    <row r="15052" s="194" customFormat="1"/>
    <row r="15053" s="194" customFormat="1"/>
    <row r="15054" s="194" customFormat="1"/>
    <row r="15055" s="194" customFormat="1"/>
    <row r="15056" s="194" customFormat="1"/>
    <row r="15057" s="194" customFormat="1"/>
    <row r="15058" s="194" customFormat="1"/>
    <row r="15059" s="194" customFormat="1"/>
    <row r="15060" s="194" customFormat="1"/>
    <row r="15061" s="194" customFormat="1"/>
    <row r="15062" s="194" customFormat="1"/>
    <row r="15063" s="194" customFormat="1"/>
    <row r="15064" s="194" customFormat="1"/>
    <row r="15065" s="194" customFormat="1"/>
    <row r="15066" s="194" customFormat="1"/>
    <row r="15067" s="194" customFormat="1"/>
    <row r="15068" s="194" customFormat="1"/>
    <row r="15069" s="194" customFormat="1"/>
    <row r="15070" s="194" customFormat="1"/>
    <row r="15071" s="194" customFormat="1"/>
    <row r="15072" s="194" customFormat="1"/>
    <row r="15073" s="194" customFormat="1"/>
    <row r="15074" s="194" customFormat="1"/>
    <row r="15075" s="194" customFormat="1"/>
    <row r="15076" s="194" customFormat="1"/>
    <row r="15077" s="194" customFormat="1"/>
    <row r="15078" s="194" customFormat="1"/>
    <row r="15079" s="194" customFormat="1"/>
    <row r="15080" s="194" customFormat="1"/>
    <row r="15081" s="194" customFormat="1"/>
    <row r="15082" s="194" customFormat="1"/>
    <row r="15083" s="194" customFormat="1"/>
    <row r="15084" s="194" customFormat="1"/>
    <row r="15085" s="194" customFormat="1"/>
    <row r="15086" s="194" customFormat="1"/>
    <row r="15087" s="194" customFormat="1"/>
    <row r="15088" s="194" customFormat="1"/>
    <row r="15089" s="194" customFormat="1"/>
    <row r="15090" s="194" customFormat="1"/>
    <row r="15091" s="194" customFormat="1"/>
    <row r="15092" s="194" customFormat="1"/>
    <row r="15093" s="194" customFormat="1"/>
    <row r="15094" s="194" customFormat="1"/>
    <row r="15095" s="194" customFormat="1"/>
    <row r="15096" s="194" customFormat="1"/>
    <row r="15097" s="194" customFormat="1"/>
    <row r="15098" s="194" customFormat="1"/>
    <row r="15099" s="194" customFormat="1"/>
    <row r="15100" s="194" customFormat="1"/>
    <row r="15101" s="194" customFormat="1"/>
    <row r="15102" s="194" customFormat="1"/>
    <row r="15103" s="194" customFormat="1"/>
    <row r="15104" s="194" customFormat="1"/>
    <row r="15105" s="194" customFormat="1"/>
    <row r="15106" s="194" customFormat="1"/>
    <row r="15107" s="194" customFormat="1"/>
    <row r="15108" s="194" customFormat="1"/>
    <row r="15109" s="194" customFormat="1"/>
    <row r="15110" s="194" customFormat="1"/>
    <row r="15111" s="194" customFormat="1"/>
    <row r="15112" s="194" customFormat="1"/>
    <row r="15113" s="194" customFormat="1"/>
    <row r="15114" s="194" customFormat="1"/>
    <row r="15115" s="194" customFormat="1"/>
    <row r="15116" s="194" customFormat="1"/>
    <row r="15117" s="194" customFormat="1"/>
    <row r="15118" s="194" customFormat="1"/>
    <row r="15119" s="194" customFormat="1"/>
    <row r="15120" s="194" customFormat="1"/>
    <row r="15121" s="194" customFormat="1"/>
    <row r="15122" s="194" customFormat="1"/>
    <row r="15123" s="194" customFormat="1"/>
    <row r="15124" s="194" customFormat="1"/>
    <row r="15125" s="194" customFormat="1"/>
    <row r="15126" s="194" customFormat="1"/>
    <row r="15127" s="194" customFormat="1"/>
    <row r="15128" s="194" customFormat="1"/>
    <row r="15129" s="194" customFormat="1"/>
    <row r="15130" s="194" customFormat="1"/>
    <row r="15131" s="194" customFormat="1"/>
    <row r="15132" s="194" customFormat="1"/>
    <row r="15133" s="194" customFormat="1"/>
    <row r="15134" s="194" customFormat="1"/>
    <row r="15135" s="194" customFormat="1"/>
    <row r="15136" s="194" customFormat="1"/>
    <row r="15137" s="194" customFormat="1"/>
    <row r="15138" s="194" customFormat="1"/>
    <row r="15139" s="194" customFormat="1"/>
    <row r="15140" s="194" customFormat="1"/>
    <row r="15141" s="194" customFormat="1"/>
    <row r="15142" s="194" customFormat="1"/>
    <row r="15143" s="194" customFormat="1"/>
    <row r="15144" s="194" customFormat="1"/>
    <row r="15145" s="194" customFormat="1"/>
    <row r="15146" s="194" customFormat="1"/>
    <row r="15147" s="194" customFormat="1"/>
    <row r="15148" s="194" customFormat="1"/>
    <row r="15149" s="194" customFormat="1"/>
    <row r="15150" s="194" customFormat="1"/>
    <row r="15151" s="194" customFormat="1"/>
    <row r="15152" s="194" customFormat="1"/>
    <row r="15153" s="194" customFormat="1"/>
    <row r="15154" s="194" customFormat="1"/>
    <row r="15155" s="194" customFormat="1"/>
    <row r="15156" s="194" customFormat="1"/>
    <row r="15157" s="194" customFormat="1"/>
    <row r="15158" s="194" customFormat="1"/>
    <row r="15159" s="194" customFormat="1"/>
    <row r="15160" s="194" customFormat="1"/>
    <row r="15161" s="194" customFormat="1"/>
    <row r="15162" s="194" customFormat="1"/>
    <row r="15163" s="194" customFormat="1"/>
    <row r="15164" s="194" customFormat="1"/>
    <row r="15165" s="194" customFormat="1"/>
    <row r="15166" s="194" customFormat="1"/>
    <row r="15167" s="194" customFormat="1"/>
    <row r="15168" s="194" customFormat="1"/>
    <row r="15169" s="194" customFormat="1"/>
    <row r="15170" s="194" customFormat="1"/>
    <row r="15171" s="194" customFormat="1"/>
    <row r="15172" s="194" customFormat="1"/>
    <row r="15173" s="194" customFormat="1"/>
    <row r="15174" s="194" customFormat="1"/>
    <row r="15175" s="194" customFormat="1"/>
    <row r="15176" s="194" customFormat="1"/>
    <row r="15177" s="194" customFormat="1"/>
    <row r="15178" s="194" customFormat="1"/>
    <row r="15179" s="194" customFormat="1"/>
    <row r="15180" s="194" customFormat="1"/>
    <row r="15181" s="194" customFormat="1"/>
    <row r="15182" s="194" customFormat="1"/>
    <row r="15183" s="194" customFormat="1"/>
    <row r="15184" s="194" customFormat="1"/>
    <row r="15185" s="194" customFormat="1"/>
    <row r="15186" s="194" customFormat="1"/>
    <row r="15187" s="194" customFormat="1"/>
    <row r="15188" s="194" customFormat="1"/>
    <row r="15189" s="194" customFormat="1"/>
    <row r="15190" s="194" customFormat="1"/>
    <row r="15191" s="194" customFormat="1"/>
    <row r="15192" s="194" customFormat="1"/>
    <row r="15193" s="194" customFormat="1"/>
    <row r="15194" s="194" customFormat="1"/>
    <row r="15195" s="194" customFormat="1"/>
    <row r="15196" s="194" customFormat="1"/>
    <row r="15197" s="194" customFormat="1"/>
    <row r="15198" s="194" customFormat="1"/>
    <row r="15199" s="194" customFormat="1"/>
    <row r="15200" s="194" customFormat="1"/>
    <row r="15201" s="194" customFormat="1"/>
    <row r="15202" s="194" customFormat="1"/>
    <row r="15203" s="194" customFormat="1"/>
    <row r="15204" s="194" customFormat="1"/>
    <row r="15205" s="194" customFormat="1"/>
    <row r="15206" s="194" customFormat="1"/>
    <row r="15207" s="194" customFormat="1"/>
    <row r="15208" s="194" customFormat="1"/>
    <row r="15209" s="194" customFormat="1"/>
    <row r="15210" s="194" customFormat="1"/>
    <row r="15211" s="194" customFormat="1"/>
    <row r="15212" s="194" customFormat="1"/>
    <row r="15213" s="194" customFormat="1"/>
    <row r="15214" s="194" customFormat="1"/>
    <row r="15215" s="194" customFormat="1"/>
    <row r="15216" s="194" customFormat="1"/>
    <row r="15217" s="194" customFormat="1"/>
    <row r="15218" s="194" customFormat="1"/>
    <row r="15219" s="194" customFormat="1"/>
    <row r="15220" s="194" customFormat="1"/>
    <row r="15221" s="194" customFormat="1"/>
    <row r="15222" s="194" customFormat="1"/>
    <row r="15223" s="194" customFormat="1"/>
    <row r="15224" s="194" customFormat="1"/>
    <row r="15225" s="194" customFormat="1"/>
    <row r="15226" s="194" customFormat="1"/>
    <row r="15227" s="194" customFormat="1"/>
    <row r="15228" s="194" customFormat="1"/>
    <row r="15229" s="194" customFormat="1"/>
    <row r="15230" s="194" customFormat="1"/>
    <row r="15231" s="194" customFormat="1"/>
    <row r="15232" s="194" customFormat="1"/>
    <row r="15233" s="194" customFormat="1"/>
    <row r="15234" s="194" customFormat="1"/>
    <row r="15235" s="194" customFormat="1"/>
    <row r="15236" s="194" customFormat="1"/>
    <row r="15237" s="194" customFormat="1"/>
    <row r="15238" s="194" customFormat="1"/>
    <row r="15239" s="194" customFormat="1"/>
    <row r="15240" s="194" customFormat="1"/>
    <row r="15241" s="194" customFormat="1"/>
    <row r="15242" s="194" customFormat="1"/>
    <row r="15243" s="194" customFormat="1"/>
    <row r="15244" s="194" customFormat="1"/>
    <row r="15245" s="194" customFormat="1"/>
    <row r="15246" s="194" customFormat="1"/>
    <row r="15247" s="194" customFormat="1"/>
    <row r="15248" s="194" customFormat="1"/>
    <row r="15249" s="194" customFormat="1"/>
    <row r="15250" s="194" customFormat="1"/>
    <row r="15251" s="194" customFormat="1"/>
    <row r="15252" s="194" customFormat="1"/>
    <row r="15253" s="194" customFormat="1"/>
    <row r="15254" s="194" customFormat="1"/>
    <row r="15255" s="194" customFormat="1"/>
    <row r="15256" s="194" customFormat="1"/>
    <row r="15257" s="194" customFormat="1"/>
    <row r="15258" s="194" customFormat="1"/>
    <row r="15259" s="194" customFormat="1"/>
    <row r="15260" s="194" customFormat="1"/>
    <row r="15261" s="194" customFormat="1"/>
    <row r="15262" s="194" customFormat="1"/>
    <row r="15263" s="194" customFormat="1"/>
    <row r="15264" s="194" customFormat="1"/>
    <row r="15265" s="194" customFormat="1"/>
    <row r="15266" s="194" customFormat="1"/>
    <row r="15267" s="194" customFormat="1"/>
    <row r="15268" s="194" customFormat="1"/>
    <row r="15269" s="194" customFormat="1"/>
    <row r="15270" s="194" customFormat="1"/>
    <row r="15271" s="194" customFormat="1"/>
    <row r="15272" s="194" customFormat="1"/>
    <row r="15273" s="194" customFormat="1"/>
    <row r="15274" s="194" customFormat="1"/>
    <row r="15275" s="194" customFormat="1"/>
    <row r="15276" s="194" customFormat="1"/>
    <row r="15277" s="194" customFormat="1"/>
    <row r="15278" s="194" customFormat="1"/>
    <row r="15279" s="194" customFormat="1"/>
    <row r="15280" s="194" customFormat="1"/>
    <row r="15281" s="194" customFormat="1"/>
    <row r="15282" s="194" customFormat="1"/>
    <row r="15283" s="194" customFormat="1"/>
    <row r="15284" s="194" customFormat="1"/>
    <row r="15285" s="194" customFormat="1"/>
    <row r="15286" s="194" customFormat="1"/>
    <row r="15287" s="194" customFormat="1"/>
    <row r="15288" s="194" customFormat="1"/>
    <row r="15289" s="194" customFormat="1"/>
    <row r="15290" s="194" customFormat="1"/>
    <row r="15291" s="194" customFormat="1"/>
    <row r="15292" s="194" customFormat="1"/>
    <row r="15293" s="194" customFormat="1"/>
    <row r="15294" s="194" customFormat="1"/>
    <row r="15295" s="194" customFormat="1"/>
    <row r="15296" s="194" customFormat="1"/>
    <row r="15297" s="194" customFormat="1"/>
    <row r="15298" s="194" customFormat="1"/>
    <row r="15299" s="194" customFormat="1"/>
    <row r="15300" s="194" customFormat="1"/>
    <row r="15301" s="194" customFormat="1"/>
    <row r="15302" s="194" customFormat="1"/>
    <row r="15303" s="194" customFormat="1"/>
    <row r="15304" s="194" customFormat="1"/>
    <row r="15305" s="194" customFormat="1"/>
    <row r="15306" s="194" customFormat="1"/>
    <row r="15307" s="194" customFormat="1"/>
    <row r="15308" s="194" customFormat="1"/>
    <row r="15309" s="194" customFormat="1"/>
    <row r="15310" s="194" customFormat="1"/>
    <row r="15311" s="194" customFormat="1"/>
    <row r="15312" s="194" customFormat="1"/>
    <row r="15313" s="194" customFormat="1"/>
    <row r="15314" s="194" customFormat="1"/>
    <row r="15315" s="194" customFormat="1"/>
    <row r="15316" s="194" customFormat="1"/>
    <row r="15317" s="194" customFormat="1"/>
    <row r="15318" s="194" customFormat="1"/>
    <row r="15319" s="194" customFormat="1"/>
    <row r="15320" s="194" customFormat="1"/>
    <row r="15321" s="194" customFormat="1"/>
    <row r="15322" s="194" customFormat="1"/>
    <row r="15323" s="194" customFormat="1"/>
    <row r="15324" s="194" customFormat="1"/>
    <row r="15325" s="194" customFormat="1"/>
    <row r="15326" s="194" customFormat="1"/>
    <row r="15327" s="194" customFormat="1"/>
    <row r="15328" s="194" customFormat="1"/>
    <row r="15329" s="194" customFormat="1"/>
    <row r="15330" s="194" customFormat="1"/>
    <row r="15331" s="194" customFormat="1"/>
    <row r="15332" s="194" customFormat="1"/>
    <row r="15333" s="194" customFormat="1"/>
    <row r="15334" s="194" customFormat="1"/>
    <row r="15335" s="194" customFormat="1"/>
    <row r="15336" s="194" customFormat="1"/>
    <row r="15337" s="194" customFormat="1"/>
    <row r="15338" s="194" customFormat="1"/>
    <row r="15339" s="194" customFormat="1"/>
    <row r="15340" s="194" customFormat="1"/>
    <row r="15341" s="194" customFormat="1"/>
    <row r="15342" s="194" customFormat="1"/>
    <row r="15343" s="194" customFormat="1"/>
    <row r="15344" s="194" customFormat="1"/>
    <row r="15345" s="194" customFormat="1"/>
    <row r="15346" s="194" customFormat="1"/>
    <row r="15347" s="194" customFormat="1"/>
    <row r="15348" s="194" customFormat="1"/>
    <row r="15349" s="194" customFormat="1"/>
    <row r="15350" s="194" customFormat="1"/>
    <row r="15351" s="194" customFormat="1"/>
    <row r="15352" s="194" customFormat="1"/>
    <row r="15353" s="194" customFormat="1"/>
    <row r="15354" s="194" customFormat="1"/>
    <row r="15355" s="194" customFormat="1"/>
    <row r="15356" s="194" customFormat="1"/>
    <row r="15357" s="194" customFormat="1"/>
    <row r="15358" s="194" customFormat="1"/>
    <row r="15359" s="194" customFormat="1"/>
    <row r="15360" s="194" customFormat="1"/>
    <row r="15361" s="194" customFormat="1"/>
    <row r="15362" s="194" customFormat="1"/>
    <row r="15363" s="194" customFormat="1"/>
    <row r="15364" s="194" customFormat="1"/>
    <row r="15365" s="194" customFormat="1"/>
    <row r="15366" s="194" customFormat="1"/>
    <row r="15367" s="194" customFormat="1"/>
    <row r="15368" s="194" customFormat="1"/>
    <row r="15369" s="194" customFormat="1"/>
    <row r="15370" s="194" customFormat="1"/>
    <row r="15371" s="194" customFormat="1"/>
    <row r="15372" s="194" customFormat="1"/>
    <row r="15373" s="194" customFormat="1"/>
    <row r="15374" s="194" customFormat="1"/>
    <row r="15375" s="194" customFormat="1"/>
    <row r="15376" s="194" customFormat="1"/>
    <row r="15377" s="194" customFormat="1"/>
    <row r="15378" s="194" customFormat="1"/>
    <row r="15379" s="194" customFormat="1"/>
    <row r="15380" s="194" customFormat="1"/>
    <row r="15381" s="194" customFormat="1"/>
    <row r="15382" s="194" customFormat="1"/>
    <row r="15383" s="194" customFormat="1"/>
    <row r="15384" s="194" customFormat="1"/>
    <row r="15385" s="194" customFormat="1"/>
    <row r="15386" s="194" customFormat="1"/>
    <row r="15387" s="194" customFormat="1"/>
    <row r="15388" s="194" customFormat="1"/>
    <row r="15389" s="194" customFormat="1"/>
    <row r="15390" s="194" customFormat="1"/>
    <row r="15391" s="194" customFormat="1"/>
    <row r="15392" s="194" customFormat="1"/>
    <row r="15393" s="194" customFormat="1"/>
    <row r="15394" s="194" customFormat="1"/>
    <row r="15395" s="194" customFormat="1"/>
    <row r="15396" s="194" customFormat="1"/>
    <row r="15397" s="194" customFormat="1"/>
    <row r="15398" s="194" customFormat="1"/>
    <row r="15399" s="194" customFormat="1"/>
    <row r="15400" s="194" customFormat="1"/>
    <row r="15401" s="194" customFormat="1"/>
    <row r="15402" s="194" customFormat="1"/>
    <row r="15403" s="194" customFormat="1"/>
    <row r="15404" s="194" customFormat="1"/>
    <row r="15405" s="194" customFormat="1"/>
    <row r="15406" s="194" customFormat="1"/>
    <row r="15407" s="194" customFormat="1"/>
    <row r="15408" s="194" customFormat="1"/>
    <row r="15409" s="194" customFormat="1"/>
    <row r="15410" s="194" customFormat="1"/>
    <row r="15411" s="194" customFormat="1"/>
    <row r="15412" s="194" customFormat="1"/>
    <row r="15413" s="194" customFormat="1"/>
    <row r="15414" s="194" customFormat="1"/>
    <row r="15415" s="194" customFormat="1"/>
    <row r="15416" s="194" customFormat="1"/>
    <row r="15417" s="194" customFormat="1"/>
    <row r="15418" s="194" customFormat="1"/>
    <row r="15419" s="194" customFormat="1"/>
    <row r="15420" s="194" customFormat="1"/>
    <row r="15421" s="194" customFormat="1"/>
    <row r="15422" s="194" customFormat="1"/>
    <row r="15423" s="194" customFormat="1"/>
    <row r="15424" s="194" customFormat="1"/>
    <row r="15425" s="194" customFormat="1"/>
    <row r="15426" s="194" customFormat="1"/>
    <row r="15427" s="194" customFormat="1"/>
    <row r="15428" s="194" customFormat="1"/>
    <row r="15429" s="194" customFormat="1"/>
    <row r="15430" s="194" customFormat="1"/>
    <row r="15431" s="194" customFormat="1"/>
    <row r="15432" s="194" customFormat="1"/>
    <row r="15433" s="194" customFormat="1"/>
    <row r="15434" s="194" customFormat="1"/>
    <row r="15435" s="194" customFormat="1"/>
    <row r="15436" s="194" customFormat="1"/>
    <row r="15437" s="194" customFormat="1"/>
    <row r="15438" s="194" customFormat="1"/>
    <row r="15439" s="194" customFormat="1"/>
    <row r="15440" s="194" customFormat="1"/>
    <row r="15441" s="194" customFormat="1"/>
    <row r="15442" s="194" customFormat="1"/>
    <row r="15443" s="194" customFormat="1"/>
    <row r="15444" s="194" customFormat="1"/>
    <row r="15445" s="194" customFormat="1"/>
    <row r="15446" s="194" customFormat="1"/>
    <row r="15447" s="194" customFormat="1"/>
    <row r="15448" s="194" customFormat="1"/>
    <row r="15449" s="194" customFormat="1"/>
    <row r="15450" s="194" customFormat="1"/>
    <row r="15451" s="194" customFormat="1"/>
    <row r="15452" s="194" customFormat="1"/>
    <row r="15453" s="194" customFormat="1"/>
    <row r="15454" s="194" customFormat="1"/>
    <row r="15455" s="194" customFormat="1"/>
    <row r="15456" s="194" customFormat="1"/>
    <row r="15457" s="194" customFormat="1"/>
    <row r="15458" s="194" customFormat="1"/>
    <row r="15459" s="194" customFormat="1"/>
    <row r="15460" s="194" customFormat="1"/>
    <row r="15461" s="194" customFormat="1"/>
    <row r="15462" s="194" customFormat="1"/>
    <row r="15463" s="194" customFormat="1"/>
    <row r="15464" s="194" customFormat="1"/>
    <row r="15465" s="194" customFormat="1"/>
    <row r="15466" s="194" customFormat="1"/>
    <row r="15467" s="194" customFormat="1"/>
    <row r="15468" s="194" customFormat="1"/>
    <row r="15469" s="194" customFormat="1"/>
    <row r="15470" s="194" customFormat="1"/>
    <row r="15471" s="194" customFormat="1"/>
    <row r="15472" s="194" customFormat="1"/>
    <row r="15473" s="194" customFormat="1"/>
    <row r="15474" s="194" customFormat="1"/>
    <row r="15475" s="194" customFormat="1"/>
    <row r="15476" s="194" customFormat="1"/>
    <row r="15477" s="194" customFormat="1"/>
    <row r="15478" s="194" customFormat="1"/>
    <row r="15479" s="194" customFormat="1"/>
    <row r="15480" s="194" customFormat="1"/>
    <row r="15481" s="194" customFormat="1"/>
    <row r="15482" s="194" customFormat="1"/>
    <row r="15483" s="194" customFormat="1"/>
    <row r="15484" s="194" customFormat="1"/>
    <row r="15485" s="194" customFormat="1"/>
    <row r="15486" s="194" customFormat="1"/>
    <row r="15487" s="194" customFormat="1"/>
    <row r="15488" s="194" customFormat="1"/>
    <row r="15489" s="194" customFormat="1"/>
    <row r="15490" s="194" customFormat="1"/>
    <row r="15491" s="194" customFormat="1"/>
    <row r="15492" s="194" customFormat="1"/>
    <row r="15493" s="194" customFormat="1"/>
    <row r="15494" s="194" customFormat="1"/>
    <row r="15495" s="194" customFormat="1"/>
    <row r="15496" s="194" customFormat="1"/>
    <row r="15497" s="194" customFormat="1"/>
    <row r="15498" s="194" customFormat="1"/>
    <row r="15499" s="194" customFormat="1"/>
    <row r="15500" s="194" customFormat="1"/>
    <row r="15501" s="194" customFormat="1"/>
    <row r="15502" s="194" customFormat="1"/>
    <row r="15503" s="194" customFormat="1"/>
    <row r="15504" s="194" customFormat="1"/>
    <row r="15505" s="194" customFormat="1"/>
    <row r="15506" s="194" customFormat="1"/>
    <row r="15507" s="194" customFormat="1"/>
    <row r="15508" s="194" customFormat="1"/>
    <row r="15509" s="194" customFormat="1"/>
    <row r="15510" s="194" customFormat="1"/>
    <row r="15511" s="194" customFormat="1"/>
    <row r="15512" s="194" customFormat="1"/>
    <row r="15513" s="194" customFormat="1"/>
    <row r="15514" s="194" customFormat="1"/>
    <row r="15515" s="194" customFormat="1"/>
    <row r="15516" s="194" customFormat="1"/>
    <row r="15517" s="194" customFormat="1"/>
    <row r="15518" s="194" customFormat="1"/>
    <row r="15519" s="194" customFormat="1"/>
    <row r="15520" s="194" customFormat="1"/>
    <row r="15521" s="194" customFormat="1"/>
    <row r="15522" s="194" customFormat="1"/>
    <row r="15523" s="194" customFormat="1"/>
    <row r="15524" s="194" customFormat="1"/>
    <row r="15525" s="194" customFormat="1"/>
    <row r="15526" s="194" customFormat="1"/>
    <row r="15527" s="194" customFormat="1"/>
    <row r="15528" s="194" customFormat="1"/>
    <row r="15529" s="194" customFormat="1"/>
    <row r="15530" s="194" customFormat="1"/>
    <row r="15531" s="194" customFormat="1"/>
    <row r="15532" s="194" customFormat="1"/>
    <row r="15533" s="194" customFormat="1"/>
    <row r="15534" s="194" customFormat="1"/>
    <row r="15535" s="194" customFormat="1"/>
    <row r="15536" s="194" customFormat="1"/>
    <row r="15537" s="194" customFormat="1"/>
    <row r="15538" s="194" customFormat="1"/>
    <row r="15539" s="194" customFormat="1"/>
    <row r="15540" s="194" customFormat="1"/>
    <row r="15541" s="194" customFormat="1"/>
    <row r="15542" s="194" customFormat="1"/>
    <row r="15543" s="194" customFormat="1"/>
    <row r="15544" s="194" customFormat="1"/>
    <row r="15545" s="194" customFormat="1"/>
    <row r="15546" s="194" customFormat="1"/>
    <row r="15547" s="194" customFormat="1"/>
    <row r="15548" s="194" customFormat="1"/>
    <row r="15549" s="194" customFormat="1"/>
    <row r="15550" s="194" customFormat="1"/>
    <row r="15551" s="194" customFormat="1"/>
    <row r="15552" s="194" customFormat="1"/>
    <row r="15553" s="194" customFormat="1"/>
    <row r="15554" s="194" customFormat="1"/>
    <row r="15555" s="194" customFormat="1"/>
    <row r="15556" s="194" customFormat="1"/>
    <row r="15557" s="194" customFormat="1"/>
    <row r="15558" s="194" customFormat="1"/>
    <row r="15559" s="194" customFormat="1"/>
    <row r="15560" s="194" customFormat="1"/>
    <row r="15561" s="194" customFormat="1"/>
    <row r="15562" s="194" customFormat="1"/>
    <row r="15563" s="194" customFormat="1"/>
    <row r="15564" s="194" customFormat="1"/>
    <row r="15565" s="194" customFormat="1"/>
    <row r="15566" s="194" customFormat="1"/>
    <row r="15567" s="194" customFormat="1"/>
    <row r="15568" s="194" customFormat="1"/>
    <row r="15569" s="194" customFormat="1"/>
    <row r="15570" s="194" customFormat="1"/>
    <row r="15571" s="194" customFormat="1"/>
    <row r="15572" s="194" customFormat="1"/>
    <row r="15573" s="194" customFormat="1"/>
    <row r="15574" s="194" customFormat="1"/>
    <row r="15575" s="194" customFormat="1"/>
    <row r="15576" s="194" customFormat="1"/>
    <row r="15577" s="194" customFormat="1"/>
    <row r="15578" s="194" customFormat="1"/>
    <row r="15579" s="194" customFormat="1"/>
    <row r="15580" s="194" customFormat="1"/>
    <row r="15581" s="194" customFormat="1"/>
    <row r="15582" s="194" customFormat="1"/>
    <row r="15583" s="194" customFormat="1"/>
    <row r="15584" s="194" customFormat="1"/>
    <row r="15585" s="194" customFormat="1"/>
    <row r="15586" s="194" customFormat="1"/>
    <row r="15587" s="194" customFormat="1"/>
    <row r="15588" s="194" customFormat="1"/>
    <row r="15589" s="194" customFormat="1"/>
    <row r="15590" s="194" customFormat="1"/>
    <row r="15591" s="194" customFormat="1"/>
    <row r="15592" s="194" customFormat="1"/>
    <row r="15593" s="194" customFormat="1"/>
    <row r="15594" s="194" customFormat="1"/>
    <row r="15595" s="194" customFormat="1"/>
    <row r="15596" s="194" customFormat="1"/>
    <row r="15597" s="194" customFormat="1"/>
    <row r="15598" s="194" customFormat="1"/>
    <row r="15599" s="194" customFormat="1"/>
    <row r="15600" s="194" customFormat="1"/>
    <row r="15601" s="194" customFormat="1"/>
    <row r="15602" s="194" customFormat="1"/>
    <row r="15603" s="194" customFormat="1"/>
    <row r="15604" s="194" customFormat="1"/>
    <row r="15605" s="194" customFormat="1"/>
    <row r="15606" s="194" customFormat="1"/>
    <row r="15607" s="194" customFormat="1"/>
    <row r="15608" s="194" customFormat="1"/>
    <row r="15609" s="194" customFormat="1"/>
    <row r="15610" s="194" customFormat="1"/>
    <row r="15611" s="194" customFormat="1"/>
    <row r="15612" s="194" customFormat="1"/>
    <row r="15613" s="194" customFormat="1"/>
    <row r="15614" s="194" customFormat="1"/>
    <row r="15615" s="194" customFormat="1"/>
    <row r="15616" s="194" customFormat="1"/>
    <row r="15617" s="194" customFormat="1"/>
    <row r="15618" s="194" customFormat="1"/>
    <row r="15619" s="194" customFormat="1"/>
    <row r="15620" s="194" customFormat="1"/>
    <row r="15621" s="194" customFormat="1"/>
    <row r="15622" s="194" customFormat="1"/>
    <row r="15623" s="194" customFormat="1"/>
    <row r="15624" s="194" customFormat="1"/>
    <row r="15625" s="194" customFormat="1"/>
    <row r="15626" s="194" customFormat="1"/>
    <row r="15627" s="194" customFormat="1"/>
    <row r="15628" s="194" customFormat="1"/>
    <row r="15629" s="194" customFormat="1"/>
    <row r="15630" s="194" customFormat="1"/>
    <row r="15631" s="194" customFormat="1"/>
    <row r="15632" s="194" customFormat="1"/>
    <row r="15633" s="194" customFormat="1"/>
    <row r="15634" s="194" customFormat="1"/>
    <row r="15635" s="194" customFormat="1"/>
    <row r="15636" s="194" customFormat="1"/>
    <row r="15637" s="194" customFormat="1"/>
    <row r="15638" s="194" customFormat="1"/>
    <row r="15639" s="194" customFormat="1"/>
    <row r="15640" s="194" customFormat="1"/>
    <row r="15641" s="194" customFormat="1"/>
    <row r="15642" s="194" customFormat="1"/>
    <row r="15643" s="194" customFormat="1"/>
    <row r="15644" s="194" customFormat="1"/>
    <row r="15645" s="194" customFormat="1"/>
    <row r="15646" s="194" customFormat="1"/>
    <row r="15647" s="194" customFormat="1"/>
    <row r="15648" s="194" customFormat="1"/>
    <row r="15649" s="194" customFormat="1"/>
    <row r="15650" s="194" customFormat="1"/>
    <row r="15651" s="194" customFormat="1"/>
    <row r="15652" s="194" customFormat="1"/>
    <row r="15653" s="194" customFormat="1"/>
    <row r="15654" s="194" customFormat="1"/>
    <row r="15655" s="194" customFormat="1"/>
    <row r="15656" s="194" customFormat="1"/>
    <row r="15657" s="194" customFormat="1"/>
    <row r="15658" s="194" customFormat="1"/>
    <row r="15659" s="194" customFormat="1"/>
    <row r="15660" s="194" customFormat="1"/>
    <row r="15661" s="194" customFormat="1"/>
    <row r="15662" s="194" customFormat="1"/>
    <row r="15663" s="194" customFormat="1"/>
    <row r="15664" s="194" customFormat="1"/>
    <row r="15665" s="194" customFormat="1"/>
    <row r="15666" s="194" customFormat="1"/>
    <row r="15667" s="194" customFormat="1"/>
    <row r="15668" s="194" customFormat="1"/>
    <row r="15669" s="194" customFormat="1"/>
    <row r="15670" s="194" customFormat="1"/>
    <row r="15671" s="194" customFormat="1"/>
    <row r="15672" s="194" customFormat="1"/>
    <row r="15673" s="194" customFormat="1"/>
    <row r="15674" s="194" customFormat="1"/>
    <row r="15675" s="194" customFormat="1"/>
    <row r="15676" s="194" customFormat="1"/>
    <row r="15677" s="194" customFormat="1"/>
    <row r="15678" s="194" customFormat="1"/>
    <row r="15679" s="194" customFormat="1"/>
    <row r="15680" s="194" customFormat="1"/>
    <row r="15681" s="194" customFormat="1"/>
    <row r="15682" s="194" customFormat="1"/>
    <row r="15683" s="194" customFormat="1"/>
    <row r="15684" s="194" customFormat="1"/>
    <row r="15685" s="194" customFormat="1"/>
    <row r="15686" s="194" customFormat="1"/>
    <row r="15687" s="194" customFormat="1"/>
    <row r="15688" s="194" customFormat="1"/>
    <row r="15689" s="194" customFormat="1"/>
    <row r="15690" s="194" customFormat="1"/>
    <row r="15691" s="194" customFormat="1"/>
    <row r="15692" s="194" customFormat="1"/>
    <row r="15693" s="194" customFormat="1"/>
    <row r="15694" s="194" customFormat="1"/>
    <row r="15695" s="194" customFormat="1"/>
    <row r="15696" s="194" customFormat="1"/>
    <row r="15697" s="194" customFormat="1"/>
    <row r="15698" s="194" customFormat="1"/>
    <row r="15699" s="194" customFormat="1"/>
    <row r="15700" s="194" customFormat="1"/>
    <row r="15701" s="194" customFormat="1"/>
    <row r="15702" s="194" customFormat="1"/>
    <row r="15703" s="194" customFormat="1"/>
    <row r="15704" s="194" customFormat="1"/>
    <row r="15705" s="194" customFormat="1"/>
    <row r="15706" s="194" customFormat="1"/>
    <row r="15707" s="194" customFormat="1"/>
    <row r="15708" s="194" customFormat="1"/>
    <row r="15709" s="194" customFormat="1"/>
    <row r="15710" s="194" customFormat="1"/>
    <row r="15711" s="194" customFormat="1"/>
    <row r="15712" s="194" customFormat="1"/>
    <row r="15713" s="194" customFormat="1"/>
    <row r="15714" s="194" customFormat="1"/>
    <row r="15715" s="194" customFormat="1"/>
    <row r="15716" s="194" customFormat="1"/>
    <row r="15717" s="194" customFormat="1"/>
    <row r="15718" s="194" customFormat="1"/>
    <row r="15719" s="194" customFormat="1"/>
    <row r="15720" s="194" customFormat="1"/>
    <row r="15721" s="194" customFormat="1"/>
    <row r="15722" s="194" customFormat="1"/>
    <row r="15723" s="194" customFormat="1"/>
    <row r="15724" s="194" customFormat="1"/>
    <row r="15725" s="194" customFormat="1"/>
    <row r="15726" s="194" customFormat="1"/>
    <row r="15727" s="194" customFormat="1"/>
    <row r="15728" s="194" customFormat="1"/>
    <row r="15729" s="194" customFormat="1"/>
    <row r="15730" s="194" customFormat="1"/>
    <row r="15731" s="194" customFormat="1"/>
    <row r="15732" s="194" customFormat="1"/>
    <row r="15733" s="194" customFormat="1"/>
    <row r="15734" s="194" customFormat="1"/>
    <row r="15735" s="194" customFormat="1"/>
    <row r="15736" s="194" customFormat="1"/>
    <row r="15737" s="194" customFormat="1"/>
    <row r="15738" s="194" customFormat="1"/>
    <row r="15739" s="194" customFormat="1"/>
    <row r="15740" s="194" customFormat="1"/>
    <row r="15741" s="194" customFormat="1"/>
    <row r="15742" s="194" customFormat="1"/>
    <row r="15743" s="194" customFormat="1"/>
    <row r="15744" s="194" customFormat="1"/>
    <row r="15745" s="194" customFormat="1"/>
    <row r="15746" s="194" customFormat="1"/>
    <row r="15747" s="194" customFormat="1"/>
    <row r="15748" s="194" customFormat="1"/>
    <row r="15749" s="194" customFormat="1"/>
    <row r="15750" s="194" customFormat="1"/>
    <row r="15751" s="194" customFormat="1"/>
    <row r="15752" s="194" customFormat="1"/>
    <row r="15753" s="194" customFormat="1"/>
    <row r="15754" s="194" customFormat="1"/>
    <row r="15755" s="194" customFormat="1"/>
    <row r="15756" s="194" customFormat="1"/>
    <row r="15757" s="194" customFormat="1"/>
    <row r="15758" s="194" customFormat="1"/>
    <row r="15759" s="194" customFormat="1"/>
    <row r="15760" s="194" customFormat="1"/>
    <row r="15761" s="194" customFormat="1"/>
    <row r="15762" s="194" customFormat="1"/>
    <row r="15763" s="194" customFormat="1"/>
    <row r="15764" s="194" customFormat="1"/>
    <row r="15765" s="194" customFormat="1"/>
    <row r="15766" s="194" customFormat="1"/>
    <row r="15767" s="194" customFormat="1"/>
    <row r="15768" s="194" customFormat="1"/>
    <row r="15769" s="194" customFormat="1"/>
    <row r="15770" s="194" customFormat="1"/>
    <row r="15771" s="194" customFormat="1"/>
    <row r="15772" s="194" customFormat="1"/>
    <row r="15773" s="194" customFormat="1"/>
    <row r="15774" s="194" customFormat="1"/>
    <row r="15775" s="194" customFormat="1"/>
    <row r="15776" s="194" customFormat="1"/>
    <row r="15777" s="194" customFormat="1"/>
    <row r="15778" s="194" customFormat="1"/>
    <row r="15779" s="194" customFormat="1"/>
    <row r="15780" s="194" customFormat="1"/>
    <row r="15781" s="194" customFormat="1"/>
    <row r="15782" s="194" customFormat="1"/>
    <row r="15783" s="194" customFormat="1"/>
    <row r="15784" s="194" customFormat="1"/>
    <row r="15785" s="194" customFormat="1"/>
    <row r="15786" s="194" customFormat="1"/>
    <row r="15787" s="194" customFormat="1"/>
    <row r="15788" s="194" customFormat="1"/>
    <row r="15789" s="194" customFormat="1"/>
    <row r="15790" s="194" customFormat="1"/>
    <row r="15791" s="194" customFormat="1"/>
    <row r="15792" s="194" customFormat="1"/>
    <row r="15793" s="194" customFormat="1"/>
    <row r="15794" s="194" customFormat="1"/>
    <row r="15795" s="194" customFormat="1"/>
    <row r="15796" s="194" customFormat="1"/>
    <row r="15797" s="194" customFormat="1"/>
    <row r="15798" s="194" customFormat="1"/>
    <row r="15799" s="194" customFormat="1"/>
    <row r="15800" s="194" customFormat="1"/>
    <row r="15801" s="194" customFormat="1"/>
    <row r="15802" s="194" customFormat="1"/>
    <row r="15803" s="194" customFormat="1"/>
    <row r="15804" s="194" customFormat="1"/>
    <row r="15805" s="194" customFormat="1"/>
    <row r="15806" s="194" customFormat="1"/>
    <row r="15807" s="194" customFormat="1"/>
    <row r="15808" s="194" customFormat="1"/>
    <row r="15809" s="194" customFormat="1"/>
    <row r="15810" s="194" customFormat="1"/>
    <row r="15811" s="194" customFormat="1"/>
    <row r="15812" s="194" customFormat="1"/>
    <row r="15813" s="194" customFormat="1"/>
    <row r="15814" s="194" customFormat="1"/>
    <row r="15815" s="194" customFormat="1"/>
    <row r="15816" s="194" customFormat="1"/>
    <row r="15817" s="194" customFormat="1"/>
    <row r="15818" s="194" customFormat="1"/>
    <row r="15819" s="194" customFormat="1"/>
    <row r="15820" s="194" customFormat="1"/>
    <row r="15821" s="194" customFormat="1"/>
    <row r="15822" s="194" customFormat="1"/>
    <row r="15823" s="194" customFormat="1"/>
    <row r="15824" s="194" customFormat="1"/>
    <row r="15825" s="194" customFormat="1"/>
    <row r="15826" s="194" customFormat="1"/>
    <row r="15827" s="194" customFormat="1"/>
    <row r="15828" s="194" customFormat="1"/>
    <row r="15829" s="194" customFormat="1"/>
    <row r="15830" s="194" customFormat="1"/>
    <row r="15831" s="194" customFormat="1"/>
    <row r="15832" s="194" customFormat="1"/>
    <row r="15833" s="194" customFormat="1"/>
    <row r="15834" s="194" customFormat="1"/>
    <row r="15835" s="194" customFormat="1"/>
    <row r="15836" s="194" customFormat="1"/>
    <row r="15837" s="194" customFormat="1"/>
    <row r="15838" s="194" customFormat="1"/>
    <row r="15839" s="194" customFormat="1"/>
    <row r="15840" s="194" customFormat="1"/>
    <row r="15841" s="194" customFormat="1"/>
    <row r="15842" s="194" customFormat="1"/>
    <row r="15843" s="194" customFormat="1"/>
    <row r="15844" s="194" customFormat="1"/>
    <row r="15845" s="194" customFormat="1"/>
    <row r="15846" s="194" customFormat="1"/>
    <row r="15847" s="194" customFormat="1"/>
    <row r="15848" s="194" customFormat="1"/>
    <row r="15849" s="194" customFormat="1"/>
    <row r="15850" s="194" customFormat="1"/>
    <row r="15851" s="194" customFormat="1"/>
    <row r="15852" s="194" customFormat="1"/>
    <row r="15853" s="194" customFormat="1"/>
    <row r="15854" s="194" customFormat="1"/>
    <row r="15855" s="194" customFormat="1"/>
    <row r="15856" s="194" customFormat="1"/>
    <row r="15857" s="194" customFormat="1"/>
    <row r="15858" s="194" customFormat="1"/>
    <row r="15859" s="194" customFormat="1"/>
    <row r="15860" s="194" customFormat="1"/>
    <row r="15861" s="194" customFormat="1"/>
    <row r="15862" s="194" customFormat="1"/>
    <row r="15863" s="194" customFormat="1"/>
    <row r="15864" s="194" customFormat="1"/>
    <row r="15865" s="194" customFormat="1"/>
    <row r="15866" s="194" customFormat="1"/>
    <row r="15867" s="194" customFormat="1"/>
    <row r="15868" s="194" customFormat="1"/>
    <row r="15869" s="194" customFormat="1"/>
    <row r="15870" s="194" customFormat="1"/>
    <row r="15871" s="194" customFormat="1"/>
    <row r="15872" s="194" customFormat="1"/>
    <row r="15873" s="194" customFormat="1"/>
    <row r="15874" s="194" customFormat="1"/>
    <row r="15875" s="194" customFormat="1"/>
    <row r="15876" s="194" customFormat="1"/>
    <row r="15877" s="194" customFormat="1"/>
    <row r="15878" s="194" customFormat="1"/>
    <row r="15879" s="194" customFormat="1"/>
    <row r="15880" s="194" customFormat="1"/>
    <row r="15881" s="194" customFormat="1"/>
    <row r="15882" s="194" customFormat="1"/>
    <row r="15883" s="194" customFormat="1"/>
    <row r="15884" s="194" customFormat="1"/>
    <row r="15885" s="194" customFormat="1"/>
    <row r="15886" s="194" customFormat="1"/>
    <row r="15887" s="194" customFormat="1"/>
    <row r="15888" s="194" customFormat="1"/>
    <row r="15889" s="194" customFormat="1"/>
    <row r="15890" s="194" customFormat="1"/>
    <row r="15891" s="194" customFormat="1"/>
    <row r="15892" s="194" customFormat="1"/>
    <row r="15893" s="194" customFormat="1"/>
    <row r="15894" s="194" customFormat="1"/>
    <row r="15895" s="194" customFormat="1"/>
    <row r="15896" s="194" customFormat="1"/>
    <row r="15897" s="194" customFormat="1"/>
    <row r="15898" s="194" customFormat="1"/>
    <row r="15899" s="194" customFormat="1"/>
    <row r="15900" s="194" customFormat="1"/>
    <row r="15901" s="194" customFormat="1"/>
    <row r="15902" s="194" customFormat="1"/>
    <row r="15903" s="194" customFormat="1"/>
    <row r="15904" s="194" customFormat="1"/>
    <row r="15905" s="194" customFormat="1"/>
    <row r="15906" s="194" customFormat="1"/>
    <row r="15907" s="194" customFormat="1"/>
    <row r="15908" s="194" customFormat="1"/>
    <row r="15909" s="194" customFormat="1"/>
    <row r="15910" s="194" customFormat="1"/>
    <row r="15911" s="194" customFormat="1"/>
    <row r="15912" s="194" customFormat="1"/>
    <row r="15913" s="194" customFormat="1"/>
    <row r="15914" s="194" customFormat="1"/>
    <row r="15915" s="194" customFormat="1"/>
    <row r="15916" s="194" customFormat="1"/>
    <row r="15917" s="194" customFormat="1"/>
    <row r="15918" s="194" customFormat="1"/>
    <row r="15919" s="194" customFormat="1"/>
    <row r="15920" s="194" customFormat="1"/>
    <row r="15921" s="194" customFormat="1"/>
    <row r="15922" s="194" customFormat="1"/>
    <row r="15923" s="194" customFormat="1"/>
    <row r="15924" s="194" customFormat="1"/>
    <row r="15925" s="194" customFormat="1"/>
    <row r="15926" s="194" customFormat="1"/>
    <row r="15927" s="194" customFormat="1"/>
    <row r="15928" s="194" customFormat="1"/>
    <row r="15929" s="194" customFormat="1"/>
    <row r="15930" s="194" customFormat="1"/>
    <row r="15931" s="194" customFormat="1"/>
    <row r="15932" s="194" customFormat="1"/>
    <row r="15933" s="194" customFormat="1"/>
    <row r="15934" s="194" customFormat="1"/>
    <row r="15935" s="194" customFormat="1"/>
    <row r="15936" s="194" customFormat="1"/>
    <row r="15937" s="194" customFormat="1"/>
    <row r="15938" s="194" customFormat="1"/>
    <row r="15939" s="194" customFormat="1"/>
    <row r="15940" s="194" customFormat="1"/>
    <row r="15941" s="194" customFormat="1"/>
    <row r="15942" s="194" customFormat="1"/>
    <row r="15943" s="194" customFormat="1"/>
    <row r="15944" s="194" customFormat="1"/>
    <row r="15945" s="194" customFormat="1"/>
    <row r="15946" s="194" customFormat="1"/>
    <row r="15947" s="194" customFormat="1"/>
    <row r="15948" s="194" customFormat="1"/>
    <row r="15949" s="194" customFormat="1"/>
    <row r="15950" s="194" customFormat="1"/>
    <row r="15951" s="194" customFormat="1"/>
    <row r="15952" s="194" customFormat="1"/>
    <row r="15953" s="194" customFormat="1"/>
    <row r="15954" s="194" customFormat="1"/>
    <row r="15955" s="194" customFormat="1"/>
    <row r="15956" s="194" customFormat="1"/>
    <row r="15957" s="194" customFormat="1"/>
    <row r="15958" s="194" customFormat="1"/>
    <row r="15959" s="194" customFormat="1"/>
    <row r="15960" s="194" customFormat="1"/>
    <row r="15961" s="194" customFormat="1"/>
    <row r="15962" s="194" customFormat="1"/>
    <row r="15963" s="194" customFormat="1"/>
    <row r="15964" s="194" customFormat="1"/>
    <row r="15965" s="194" customFormat="1"/>
    <row r="15966" s="194" customFormat="1"/>
    <row r="15967" s="194" customFormat="1"/>
    <row r="15968" s="194" customFormat="1"/>
    <row r="15969" s="194" customFormat="1"/>
    <row r="15970" s="194" customFormat="1"/>
    <row r="15971" s="194" customFormat="1"/>
    <row r="15972" s="194" customFormat="1"/>
    <row r="15973" s="194" customFormat="1"/>
    <row r="15974" s="194" customFormat="1"/>
    <row r="15975" s="194" customFormat="1"/>
    <row r="15976" s="194" customFormat="1"/>
    <row r="15977" s="194" customFormat="1"/>
    <row r="15978" s="194" customFormat="1"/>
    <row r="15979" s="194" customFormat="1"/>
    <row r="15980" s="194" customFormat="1"/>
    <row r="15981" s="194" customFormat="1"/>
    <row r="15982" s="194" customFormat="1"/>
    <row r="15983" s="194" customFormat="1"/>
    <row r="15984" s="194" customFormat="1"/>
    <row r="15985" s="194" customFormat="1"/>
    <row r="15986" s="194" customFormat="1"/>
    <row r="15987" s="194" customFormat="1"/>
    <row r="15988" s="194" customFormat="1"/>
    <row r="15989" s="194" customFormat="1"/>
    <row r="15990" s="194" customFormat="1"/>
    <row r="15991" s="194" customFormat="1"/>
    <row r="15992" s="194" customFormat="1"/>
    <row r="15993" s="194" customFormat="1"/>
    <row r="15994" s="194" customFormat="1"/>
    <row r="15995" s="194" customFormat="1"/>
    <row r="15996" s="194" customFormat="1"/>
    <row r="15997" s="194" customFormat="1"/>
    <row r="15998" s="194" customFormat="1"/>
    <row r="15999" s="194" customFormat="1"/>
    <row r="16000" s="194" customFormat="1"/>
    <row r="16001" s="194" customFormat="1"/>
    <row r="16002" s="194" customFormat="1"/>
    <row r="16003" s="194" customFormat="1"/>
    <row r="16004" s="194" customFormat="1"/>
    <row r="16005" s="194" customFormat="1"/>
    <row r="16006" s="194" customFormat="1"/>
    <row r="16007" s="194" customFormat="1"/>
    <row r="16008" s="194" customFormat="1"/>
    <row r="16009" s="194" customFormat="1"/>
    <row r="16010" s="194" customFormat="1"/>
    <row r="16011" s="194" customFormat="1"/>
    <row r="16012" s="194" customFormat="1"/>
    <row r="16013" s="194" customFormat="1"/>
    <row r="16014" s="194" customFormat="1"/>
    <row r="16015" s="194" customFormat="1"/>
    <row r="16016" s="194" customFormat="1"/>
    <row r="16017" s="194" customFormat="1"/>
    <row r="16018" s="194" customFormat="1"/>
    <row r="16019" s="194" customFormat="1"/>
    <row r="16020" s="194" customFormat="1"/>
    <row r="16021" s="194" customFormat="1"/>
    <row r="16022" s="194" customFormat="1"/>
    <row r="16023" s="194" customFormat="1"/>
    <row r="16024" s="194" customFormat="1"/>
    <row r="16025" s="194" customFormat="1"/>
    <row r="16026" s="194" customFormat="1"/>
    <row r="16027" s="194" customFormat="1"/>
    <row r="16028" s="194" customFormat="1"/>
    <row r="16029" s="194" customFormat="1"/>
    <row r="16030" s="194" customFormat="1"/>
    <row r="16031" s="194" customFormat="1"/>
    <row r="16032" s="194" customFormat="1"/>
    <row r="16033" s="194" customFormat="1"/>
    <row r="16034" s="194" customFormat="1"/>
    <row r="16035" s="194" customFormat="1"/>
    <row r="16036" s="194" customFormat="1"/>
    <row r="16037" s="194" customFormat="1"/>
    <row r="16038" s="194" customFormat="1"/>
    <row r="16039" s="194" customFormat="1"/>
    <row r="16040" s="194" customFormat="1"/>
    <row r="16041" s="194" customFormat="1"/>
    <row r="16042" s="194" customFormat="1"/>
    <row r="16043" s="194" customFormat="1"/>
    <row r="16044" s="194" customFormat="1"/>
    <row r="16045" s="194" customFormat="1"/>
    <row r="16046" s="194" customFormat="1"/>
    <row r="16047" s="194" customFormat="1"/>
    <row r="16048" s="194" customFormat="1"/>
    <row r="16049" s="194" customFormat="1"/>
    <row r="16050" s="194" customFormat="1"/>
    <row r="16051" s="194" customFormat="1"/>
    <row r="16052" s="194" customFormat="1"/>
    <row r="16053" s="194" customFormat="1"/>
    <row r="16054" s="194" customFormat="1"/>
    <row r="16055" s="194" customFormat="1"/>
    <row r="16056" s="194" customFormat="1"/>
    <row r="16057" s="194" customFormat="1"/>
    <row r="16058" s="194" customFormat="1"/>
    <row r="16059" s="194" customFormat="1"/>
    <row r="16060" s="194" customFormat="1"/>
    <row r="16061" s="194" customFormat="1"/>
    <row r="16062" s="194" customFormat="1"/>
    <row r="16063" s="194" customFormat="1"/>
    <row r="16064" s="194" customFormat="1"/>
    <row r="16065" s="194" customFormat="1"/>
    <row r="16066" s="194" customFormat="1"/>
    <row r="16067" s="194" customFormat="1"/>
    <row r="16068" s="194" customFormat="1"/>
    <row r="16069" s="194" customFormat="1"/>
    <row r="16070" s="194" customFormat="1"/>
    <row r="16071" s="194" customFormat="1"/>
    <row r="16072" s="194" customFormat="1"/>
    <row r="16073" s="194" customFormat="1"/>
    <row r="16074" s="194" customFormat="1"/>
    <row r="16075" s="194" customFormat="1"/>
    <row r="16076" s="194" customFormat="1"/>
    <row r="16077" s="194" customFormat="1"/>
    <row r="16078" s="194" customFormat="1"/>
    <row r="16079" s="194" customFormat="1"/>
    <row r="16080" s="194" customFormat="1"/>
    <row r="16081" s="194" customFormat="1"/>
    <row r="16082" s="194" customFormat="1"/>
    <row r="16083" s="194" customFormat="1"/>
    <row r="16084" s="194" customFormat="1"/>
    <row r="16085" s="194" customFormat="1"/>
    <row r="16086" s="194" customFormat="1"/>
    <row r="16087" s="194" customFormat="1"/>
    <row r="16088" s="194" customFormat="1"/>
    <row r="16089" s="194" customFormat="1"/>
    <row r="16090" s="194" customFormat="1"/>
    <row r="16091" s="194" customFormat="1"/>
    <row r="16092" s="194" customFormat="1"/>
    <row r="16093" s="194" customFormat="1"/>
    <row r="16094" s="194" customFormat="1"/>
    <row r="16095" s="194" customFormat="1"/>
    <row r="16096" s="194" customFormat="1"/>
    <row r="16097" s="194" customFormat="1"/>
    <row r="16098" s="194" customFormat="1"/>
    <row r="16099" s="194" customFormat="1"/>
    <row r="16100" s="194" customFormat="1"/>
    <row r="16101" s="194" customFormat="1"/>
    <row r="16102" s="194" customFormat="1"/>
    <row r="16103" s="194" customFormat="1"/>
    <row r="16104" s="194" customFormat="1"/>
    <row r="16105" s="194" customFormat="1"/>
    <row r="16106" s="194" customFormat="1"/>
    <row r="16107" s="194" customFormat="1"/>
    <row r="16108" s="194" customFormat="1"/>
    <row r="16109" s="194" customFormat="1"/>
    <row r="16110" s="194" customFormat="1"/>
    <row r="16111" s="194" customFormat="1"/>
    <row r="16112" s="194" customFormat="1"/>
    <row r="16113" s="194" customFormat="1"/>
    <row r="16114" s="194" customFormat="1"/>
    <row r="16115" s="194" customFormat="1"/>
    <row r="16116" s="194" customFormat="1"/>
    <row r="16117" s="194" customFormat="1"/>
    <row r="16118" s="194" customFormat="1"/>
    <row r="16119" s="194" customFormat="1"/>
    <row r="16120" s="194" customFormat="1"/>
    <row r="16121" s="194" customFormat="1"/>
    <row r="16122" s="194" customFormat="1"/>
    <row r="16123" s="194" customFormat="1"/>
    <row r="16124" s="194" customFormat="1"/>
    <row r="16125" s="194" customFormat="1"/>
    <row r="16126" s="194" customFormat="1"/>
    <row r="16127" s="194" customFormat="1"/>
    <row r="16128" s="194" customFormat="1"/>
    <row r="16129" s="194" customFormat="1"/>
    <row r="16130" s="194" customFormat="1"/>
    <row r="16131" s="194" customFormat="1"/>
    <row r="16132" s="194" customFormat="1"/>
    <row r="16133" s="194" customFormat="1"/>
    <row r="16134" s="194" customFormat="1"/>
    <row r="16135" s="194" customFormat="1"/>
    <row r="16136" s="194" customFormat="1"/>
    <row r="16137" s="194" customFormat="1"/>
    <row r="16138" s="194" customFormat="1"/>
    <row r="16139" s="194" customFormat="1"/>
    <row r="16140" s="194" customFormat="1"/>
    <row r="16141" s="194" customFormat="1"/>
    <row r="16142" s="194" customFormat="1"/>
    <row r="16143" s="194" customFormat="1"/>
    <row r="16144" s="194" customFormat="1"/>
    <row r="16145" s="194" customFormat="1"/>
    <row r="16146" s="194" customFormat="1"/>
    <row r="16147" s="194" customFormat="1"/>
    <row r="16148" s="194" customFormat="1"/>
    <row r="16149" s="194" customFormat="1"/>
    <row r="16150" s="194" customFormat="1"/>
    <row r="16151" s="194" customFormat="1"/>
    <row r="16152" s="194" customFormat="1"/>
    <row r="16153" s="194" customFormat="1"/>
    <row r="16154" s="194" customFormat="1"/>
    <row r="16155" s="194" customFormat="1"/>
    <row r="16156" s="194" customFormat="1"/>
    <row r="16157" s="194" customFormat="1"/>
    <row r="16158" s="194" customFormat="1"/>
    <row r="16159" s="194" customFormat="1"/>
    <row r="16160" s="194" customFormat="1"/>
    <row r="16161" s="194" customFormat="1"/>
    <row r="16162" s="194" customFormat="1"/>
    <row r="16163" s="194" customFormat="1"/>
    <row r="16164" s="194" customFormat="1"/>
    <row r="16165" s="194" customFormat="1"/>
    <row r="16166" s="194" customFormat="1"/>
    <row r="16167" s="194" customFormat="1"/>
    <row r="16168" s="194" customFormat="1"/>
    <row r="16169" s="194" customFormat="1"/>
    <row r="16170" s="194" customFormat="1"/>
    <row r="16171" s="194" customFormat="1"/>
    <row r="16172" s="194" customFormat="1"/>
    <row r="16173" s="194" customFormat="1"/>
    <row r="16174" s="194" customFormat="1"/>
    <row r="16175" s="194" customFormat="1"/>
    <row r="16176" s="194" customFormat="1"/>
    <row r="16177" s="194" customFormat="1"/>
    <row r="16178" s="194" customFormat="1"/>
    <row r="16179" s="194" customFormat="1"/>
    <row r="16180" s="194" customFormat="1"/>
    <row r="16181" s="194" customFormat="1"/>
    <row r="16182" s="194" customFormat="1"/>
    <row r="16183" s="194" customFormat="1"/>
    <row r="16184" s="194" customFormat="1"/>
    <row r="16185" s="194" customFormat="1"/>
    <row r="16186" s="194" customFormat="1"/>
    <row r="16187" s="194" customFormat="1"/>
    <row r="16188" s="194" customFormat="1"/>
    <row r="16189" s="194" customFormat="1"/>
    <row r="16190" s="194" customFormat="1"/>
    <row r="16191" s="194" customFormat="1"/>
    <row r="16192" s="194" customFormat="1"/>
    <row r="16193" s="194" customFormat="1"/>
    <row r="16194" s="194" customFormat="1"/>
    <row r="16195" s="194" customFormat="1"/>
    <row r="16196" s="194" customFormat="1"/>
    <row r="16197" s="194" customFormat="1"/>
    <row r="16198" s="194" customFormat="1"/>
    <row r="16199" s="194" customFormat="1"/>
    <row r="16200" s="194" customFormat="1"/>
    <row r="16201" s="194" customFormat="1"/>
    <row r="16202" s="194" customFormat="1"/>
    <row r="16203" s="194" customFormat="1"/>
    <row r="16204" s="194" customFormat="1"/>
    <row r="16205" s="194" customFormat="1"/>
    <row r="16206" s="194" customFormat="1"/>
    <row r="16207" s="194" customFormat="1"/>
    <row r="16208" s="194" customFormat="1"/>
    <row r="16209" s="194" customFormat="1"/>
    <row r="16210" s="194" customFormat="1"/>
    <row r="16211" s="194" customFormat="1"/>
    <row r="16212" s="194" customFormat="1"/>
    <row r="16213" s="194" customFormat="1"/>
    <row r="16214" s="194" customFormat="1"/>
    <row r="16215" s="194" customFormat="1"/>
    <row r="16216" s="194" customFormat="1"/>
    <row r="16217" s="194" customFormat="1"/>
    <row r="16218" s="194" customFormat="1"/>
    <row r="16219" s="194" customFormat="1"/>
    <row r="16220" s="194" customFormat="1"/>
    <row r="16221" s="194" customFormat="1"/>
    <row r="16222" s="194" customFormat="1"/>
    <row r="16223" s="194" customFormat="1"/>
    <row r="16224" s="194" customFormat="1"/>
    <row r="16225" s="194" customFormat="1"/>
    <row r="16226" s="194" customFormat="1"/>
    <row r="16227" s="194" customFormat="1"/>
    <row r="16228" s="194" customFormat="1"/>
    <row r="16229" s="194" customFormat="1"/>
    <row r="16230" s="194" customFormat="1"/>
    <row r="16231" s="194" customFormat="1"/>
    <row r="16232" s="194" customFormat="1"/>
    <row r="16233" s="194" customFormat="1"/>
    <row r="16234" s="194" customFormat="1"/>
    <row r="16235" s="194" customFormat="1"/>
    <row r="16236" s="194" customFormat="1"/>
    <row r="16237" s="194" customFormat="1"/>
    <row r="16238" s="194" customFormat="1"/>
    <row r="16239" s="194" customFormat="1"/>
    <row r="16240" s="194" customFormat="1"/>
    <row r="16241" s="194" customFormat="1"/>
    <row r="16242" s="194" customFormat="1"/>
    <row r="16243" s="194" customFormat="1"/>
    <row r="16244" s="194" customFormat="1"/>
    <row r="16245" s="194" customFormat="1"/>
    <row r="16246" s="194" customFormat="1"/>
    <row r="16247" s="194" customFormat="1"/>
    <row r="16248" s="194" customFormat="1"/>
    <row r="16249" s="194" customFormat="1"/>
    <row r="16250" s="194" customFormat="1"/>
    <row r="16251" s="194" customFormat="1"/>
    <row r="16252" s="194" customFormat="1"/>
    <row r="16253" s="194" customFormat="1"/>
    <row r="16254" s="194" customFormat="1"/>
    <row r="16255" s="194" customFormat="1"/>
    <row r="16256" s="194" customFormat="1"/>
    <row r="16257" s="194" customFormat="1"/>
    <row r="16258" s="194" customFormat="1"/>
    <row r="16259" s="194" customFormat="1"/>
    <row r="16260" s="194" customFormat="1"/>
    <row r="16261" s="194" customFormat="1"/>
    <row r="16262" s="194" customFormat="1"/>
    <row r="16263" s="194" customFormat="1"/>
    <row r="16264" s="194" customFormat="1"/>
    <row r="16265" s="194" customFormat="1"/>
    <row r="16266" s="194" customFormat="1"/>
    <row r="16267" s="194" customFormat="1"/>
    <row r="16268" s="194" customFormat="1"/>
    <row r="16269" s="194" customFormat="1"/>
    <row r="16270" s="194" customFormat="1"/>
    <row r="16271" s="194" customFormat="1"/>
    <row r="16272" s="194" customFormat="1"/>
    <row r="16273" s="194" customFormat="1"/>
    <row r="16274" s="194" customFormat="1"/>
    <row r="16275" s="194" customFormat="1"/>
    <row r="16276" s="194" customFormat="1"/>
    <row r="16277" s="194" customFormat="1"/>
    <row r="16278" s="194" customFormat="1"/>
    <row r="16279" s="194" customFormat="1"/>
    <row r="16280" s="194" customFormat="1"/>
    <row r="16281" s="194" customFormat="1"/>
    <row r="16282" s="194" customFormat="1"/>
    <row r="16283" s="194" customFormat="1"/>
    <row r="16284" s="194" customFormat="1"/>
    <row r="16285" s="194" customFormat="1"/>
    <row r="16286" s="194" customFormat="1"/>
    <row r="16287" s="194" customFormat="1"/>
    <row r="16288" s="194" customFormat="1"/>
    <row r="16289" s="194" customFormat="1"/>
    <row r="16290" s="194" customFormat="1"/>
    <row r="16291" s="194" customFormat="1"/>
    <row r="16292" s="194" customFormat="1"/>
    <row r="16293" s="194" customFormat="1"/>
    <row r="16294" s="194" customFormat="1"/>
    <row r="16295" s="194" customFormat="1"/>
    <row r="16296" s="194" customFormat="1"/>
    <row r="16297" s="194" customFormat="1"/>
    <row r="16298" s="194" customFormat="1"/>
    <row r="16299" s="194" customFormat="1"/>
    <row r="16300" s="194" customFormat="1"/>
    <row r="16301" s="194" customFormat="1"/>
    <row r="16302" s="194" customFormat="1"/>
    <row r="16303" s="194" customFormat="1"/>
    <row r="16304" s="194" customFormat="1"/>
    <row r="16305" s="194" customFormat="1"/>
    <row r="16306" s="194" customFormat="1"/>
    <row r="16307" s="194" customFormat="1"/>
    <row r="16308" s="194" customFormat="1"/>
    <row r="16309" s="194" customFormat="1"/>
    <row r="16310" s="194" customFormat="1"/>
    <row r="16311" s="194" customFormat="1"/>
    <row r="16312" s="194" customFormat="1"/>
    <row r="16313" s="194" customFormat="1"/>
    <row r="16314" s="194" customFormat="1"/>
    <row r="16315" s="194" customFormat="1"/>
    <row r="16316" s="194" customFormat="1"/>
    <row r="16317" s="194" customFormat="1"/>
    <row r="16318" s="194" customFormat="1"/>
    <row r="16319" s="194" customFormat="1"/>
    <row r="16320" s="194" customFormat="1"/>
    <row r="16321" s="194" customFormat="1"/>
    <row r="16322" s="194" customFormat="1"/>
    <row r="16323" s="194" customFormat="1"/>
    <row r="16324" s="194" customFormat="1"/>
    <row r="16325" s="194" customFormat="1"/>
    <row r="16326" s="194" customFormat="1"/>
    <row r="16327" s="194" customFormat="1"/>
    <row r="16328" s="194" customFormat="1"/>
    <row r="16329" s="194" customFormat="1"/>
    <row r="16330" s="194" customFormat="1"/>
    <row r="16331" s="194" customFormat="1"/>
    <row r="16332" s="194" customFormat="1"/>
    <row r="16333" s="194" customFormat="1"/>
    <row r="16334" s="194" customFormat="1"/>
    <row r="16335" s="194" customFormat="1"/>
    <row r="16336" s="194" customFormat="1"/>
    <row r="16337" s="194" customFormat="1"/>
    <row r="16338" s="194" customFormat="1"/>
    <row r="16339" s="194" customFormat="1"/>
    <row r="16340" s="194" customFormat="1"/>
    <row r="16341" s="194" customFormat="1"/>
    <row r="16342" s="194" customFormat="1"/>
    <row r="16343" s="194" customFormat="1"/>
    <row r="16344" s="194" customFormat="1"/>
    <row r="16345" s="194" customFormat="1"/>
    <row r="16346" s="194" customFormat="1"/>
    <row r="16347" s="194" customFormat="1"/>
    <row r="16348" s="194" customFormat="1"/>
    <row r="16349" s="194" customFormat="1"/>
    <row r="16350" s="194" customFormat="1"/>
    <row r="16351" s="194" customFormat="1"/>
    <row r="16352" s="194" customFormat="1"/>
    <row r="16353" s="194" customFormat="1"/>
    <row r="16354" s="194" customFormat="1"/>
    <row r="16355" s="194" customFormat="1"/>
    <row r="16356" s="194" customFormat="1"/>
    <row r="16357" s="194" customFormat="1"/>
    <row r="16358" s="194" customFormat="1"/>
    <row r="16359" s="194" customFormat="1"/>
    <row r="16360" s="194" customFormat="1"/>
    <row r="16361" s="194" customFormat="1"/>
    <row r="16362" s="194" customFormat="1"/>
    <row r="16363" s="194" customFormat="1"/>
    <row r="16364" s="194" customFormat="1"/>
    <row r="16365" s="194" customFormat="1"/>
    <row r="16366" s="194" customFormat="1"/>
    <row r="16367" s="194" customFormat="1"/>
    <row r="16368" s="194" customFormat="1"/>
    <row r="16369" s="194" customFormat="1"/>
    <row r="16370" s="194" customFormat="1"/>
    <row r="16371" s="194" customFormat="1"/>
    <row r="16372" s="194" customFormat="1"/>
    <row r="16373" s="194" customFormat="1"/>
    <row r="16374" s="194" customFormat="1"/>
    <row r="16375" s="194" customFormat="1"/>
    <row r="16376" s="194" customFormat="1"/>
    <row r="16377" s="194" customFormat="1"/>
    <row r="16378" s="194" customFormat="1"/>
    <row r="16379" s="194" customFormat="1"/>
    <row r="16380" s="194" customFormat="1"/>
    <row r="16381" s="194" customFormat="1"/>
    <row r="16382" s="194" customFormat="1"/>
    <row r="16383" s="194" customFormat="1"/>
    <row r="16384" s="194" customFormat="1"/>
    <row r="16385" s="194" customFormat="1"/>
    <row r="16386" s="194" customFormat="1"/>
    <row r="16387" s="194" customFormat="1"/>
    <row r="16388" s="194" customFormat="1"/>
    <row r="16389" s="194" customFormat="1"/>
    <row r="16390" s="194" customFormat="1"/>
    <row r="16391" s="194" customFormat="1"/>
    <row r="16392" s="194" customFormat="1"/>
    <row r="16393" s="194" customFormat="1"/>
    <row r="16394" s="194" customFormat="1"/>
    <row r="16395" s="194" customFormat="1"/>
    <row r="16396" s="194" customFormat="1"/>
    <row r="16397" s="194" customFormat="1"/>
    <row r="16398" s="194" customFormat="1"/>
    <row r="16399" s="194" customFormat="1"/>
    <row r="16400" s="194" customFormat="1"/>
    <row r="16401" s="194" customFormat="1"/>
    <row r="16402" s="194" customFormat="1"/>
    <row r="16403" s="194" customFormat="1"/>
    <row r="16404" s="194" customFormat="1"/>
    <row r="16405" s="194" customFormat="1"/>
    <row r="16406" s="194" customFormat="1"/>
    <row r="16407" s="194" customFormat="1"/>
    <row r="16408" s="194" customFormat="1"/>
    <row r="16409" s="194" customFormat="1"/>
    <row r="16410" s="194" customFormat="1"/>
    <row r="16411" s="194" customFormat="1"/>
    <row r="16412" s="194" customFormat="1"/>
    <row r="16413" s="194" customFormat="1"/>
    <row r="16414" s="194" customFormat="1"/>
    <row r="16415" s="194" customFormat="1"/>
    <row r="16416" s="194" customFormat="1"/>
    <row r="16417" s="194" customFormat="1"/>
    <row r="16418" s="194" customFormat="1"/>
    <row r="16419" s="194" customFormat="1"/>
    <row r="16420" s="194" customFormat="1"/>
    <row r="16421" s="194" customFormat="1"/>
    <row r="16422" s="194" customFormat="1"/>
    <row r="16423" s="194" customFormat="1"/>
    <row r="16424" s="194" customFormat="1"/>
    <row r="16425" s="194" customFormat="1"/>
    <row r="16426" s="194" customFormat="1"/>
    <row r="16427" s="194" customFormat="1"/>
    <row r="16428" s="194" customFormat="1"/>
    <row r="16429" s="194" customFormat="1"/>
    <row r="16430" s="194" customFormat="1"/>
    <row r="16431" s="194" customFormat="1"/>
    <row r="16432" s="194" customFormat="1"/>
    <row r="16433" s="194" customFormat="1"/>
    <row r="16434" s="194" customFormat="1"/>
    <row r="16435" s="194" customFormat="1"/>
    <row r="16436" s="194" customFormat="1"/>
    <row r="16437" s="194" customFormat="1"/>
    <row r="16438" s="194" customFormat="1"/>
    <row r="16439" s="194" customFormat="1"/>
    <row r="16440" s="194" customFormat="1"/>
    <row r="16441" s="194" customFormat="1"/>
    <row r="16442" s="194" customFormat="1"/>
    <row r="16443" s="194" customFormat="1"/>
    <row r="16444" s="194" customFormat="1"/>
    <row r="16445" s="194" customFormat="1"/>
    <row r="16446" s="194" customFormat="1"/>
    <row r="16447" s="194" customFormat="1"/>
    <row r="16448" s="194" customFormat="1"/>
    <row r="16449" s="194" customFormat="1"/>
    <row r="16450" s="194" customFormat="1"/>
    <row r="16451" s="194" customFormat="1"/>
    <row r="16452" s="194" customFormat="1"/>
    <row r="16453" s="194" customFormat="1"/>
    <row r="16454" s="194" customFormat="1"/>
    <row r="16455" s="194" customFormat="1"/>
    <row r="16456" s="194" customFormat="1"/>
    <row r="16457" s="194" customFormat="1"/>
    <row r="16458" s="194" customFormat="1"/>
    <row r="16459" s="194" customFormat="1"/>
    <row r="16460" s="194" customFormat="1"/>
    <row r="16461" s="194" customFormat="1"/>
    <row r="16462" s="194" customFormat="1"/>
    <row r="16463" s="194" customFormat="1"/>
    <row r="16464" s="194" customFormat="1"/>
    <row r="16465" s="194" customFormat="1"/>
    <row r="16466" s="194" customFormat="1"/>
    <row r="16467" s="194" customFormat="1"/>
    <row r="16468" s="194" customFormat="1"/>
    <row r="16469" s="194" customFormat="1"/>
    <row r="16470" s="194" customFormat="1"/>
    <row r="16471" s="194" customFormat="1"/>
    <row r="16472" s="194" customFormat="1"/>
    <row r="16473" s="194" customFormat="1"/>
    <row r="16474" s="194" customFormat="1"/>
    <row r="16475" s="194" customFormat="1"/>
    <row r="16476" s="194" customFormat="1"/>
    <row r="16477" s="194" customFormat="1"/>
    <row r="16478" s="194" customFormat="1"/>
    <row r="16479" s="194" customFormat="1"/>
    <row r="16480" s="194" customFormat="1"/>
    <row r="16481" s="194" customFormat="1"/>
    <row r="16482" s="194" customFormat="1"/>
    <row r="16483" s="194" customFormat="1"/>
    <row r="16484" s="194" customFormat="1"/>
    <row r="16485" s="194" customFormat="1"/>
    <row r="16486" s="194" customFormat="1"/>
    <row r="16487" s="194" customFormat="1"/>
    <row r="16488" s="194" customFormat="1"/>
    <row r="16489" s="194" customFormat="1"/>
    <row r="16490" s="194" customFormat="1"/>
    <row r="16491" s="194" customFormat="1"/>
    <row r="16492" s="194" customFormat="1"/>
    <row r="16493" s="194" customFormat="1"/>
    <row r="16494" s="194" customFormat="1"/>
    <row r="16495" s="194" customFormat="1"/>
    <row r="16496" s="194" customFormat="1"/>
    <row r="16497" s="194" customFormat="1"/>
    <row r="16498" s="194" customFormat="1"/>
    <row r="16499" s="194" customFormat="1"/>
    <row r="16500" s="194" customFormat="1"/>
    <row r="16501" s="194" customFormat="1"/>
    <row r="16502" s="194" customFormat="1"/>
    <row r="16503" s="194" customFormat="1"/>
    <row r="16504" s="194" customFormat="1"/>
    <row r="16505" s="194" customFormat="1"/>
    <row r="16506" s="194" customFormat="1"/>
    <row r="16507" s="194" customFormat="1"/>
    <row r="16508" s="194" customFormat="1"/>
    <row r="16509" s="194" customFormat="1"/>
    <row r="16510" s="194" customFormat="1"/>
    <row r="16511" s="194" customFormat="1"/>
    <row r="16512" s="194" customFormat="1"/>
    <row r="16513" s="194" customFormat="1"/>
    <row r="16514" s="194" customFormat="1"/>
    <row r="16515" s="194" customFormat="1"/>
    <row r="16516" s="194" customFormat="1"/>
    <row r="16517" s="194" customFormat="1"/>
    <row r="16518" s="194" customFormat="1"/>
    <row r="16519" s="194" customFormat="1"/>
    <row r="16520" s="194" customFormat="1"/>
    <row r="16521" s="194" customFormat="1"/>
    <row r="16522" s="194" customFormat="1"/>
    <row r="16523" s="194" customFormat="1"/>
    <row r="16524" s="194" customFormat="1"/>
    <row r="16525" s="194" customFormat="1"/>
    <row r="16526" s="194" customFormat="1"/>
    <row r="16527" s="194" customFormat="1"/>
    <row r="16528" s="194" customFormat="1"/>
    <row r="16529" s="194" customFormat="1"/>
    <row r="16530" s="194" customFormat="1"/>
    <row r="16531" s="194" customFormat="1"/>
    <row r="16532" s="194" customFormat="1"/>
    <row r="16533" s="194" customFormat="1"/>
    <row r="16534" s="194" customFormat="1"/>
    <row r="16535" s="194" customFormat="1"/>
    <row r="16536" s="194" customFormat="1"/>
    <row r="16537" s="194" customFormat="1"/>
    <row r="16538" s="194" customFormat="1"/>
    <row r="16539" s="194" customFormat="1"/>
    <row r="16540" s="194" customFormat="1"/>
    <row r="16541" s="194" customFormat="1"/>
    <row r="16542" s="194" customFormat="1"/>
    <row r="16543" s="194" customFormat="1"/>
    <row r="16544" s="194" customFormat="1"/>
    <row r="16545" s="194" customFormat="1"/>
    <row r="16546" s="194" customFormat="1"/>
    <row r="16547" s="194" customFormat="1"/>
    <row r="16548" s="194" customFormat="1"/>
    <row r="16549" s="194" customFormat="1"/>
    <row r="16550" s="194" customFormat="1"/>
    <row r="16551" s="194" customFormat="1"/>
    <row r="16552" s="194" customFormat="1"/>
    <row r="16553" s="194" customFormat="1"/>
    <row r="16554" s="194" customFormat="1"/>
    <row r="16555" s="194" customFormat="1"/>
    <row r="16556" s="194" customFormat="1"/>
    <row r="16557" s="194" customFormat="1"/>
    <row r="16558" s="194" customFormat="1"/>
    <row r="16559" s="194" customFormat="1"/>
    <row r="16560" s="194" customFormat="1"/>
    <row r="16561" s="194" customFormat="1"/>
    <row r="16562" s="194" customFormat="1"/>
    <row r="16563" s="194" customFormat="1"/>
    <row r="16564" s="194" customFormat="1"/>
    <row r="16565" s="194" customFormat="1"/>
    <row r="16566" s="194" customFormat="1"/>
    <row r="16567" s="194" customFormat="1"/>
    <row r="16568" s="194" customFormat="1"/>
    <row r="16569" s="194" customFormat="1"/>
    <row r="16570" s="194" customFormat="1"/>
    <row r="16571" s="194" customFormat="1"/>
    <row r="16572" s="194" customFormat="1"/>
    <row r="16573" s="194" customFormat="1"/>
    <row r="16574" s="194" customFormat="1"/>
    <row r="16575" s="194" customFormat="1"/>
    <row r="16576" s="194" customFormat="1"/>
    <row r="16577" s="194" customFormat="1"/>
    <row r="16578" s="194" customFormat="1"/>
    <row r="16579" s="194" customFormat="1"/>
    <row r="16580" s="194" customFormat="1"/>
    <row r="16581" s="194" customFormat="1"/>
    <row r="16582" s="194" customFormat="1"/>
    <row r="16583" s="194" customFormat="1"/>
    <row r="16584" s="194" customFormat="1"/>
    <row r="16585" s="194" customFormat="1"/>
    <row r="16586" s="194" customFormat="1"/>
    <row r="16587" s="194" customFormat="1"/>
    <row r="16588" s="194" customFormat="1"/>
    <row r="16589" s="194" customFormat="1"/>
    <row r="16590" s="194" customFormat="1"/>
    <row r="16591" s="194" customFormat="1"/>
    <row r="16592" s="194" customFormat="1"/>
    <row r="16593" s="194" customFormat="1"/>
    <row r="16594" s="194" customFormat="1"/>
    <row r="16595" s="194" customFormat="1"/>
    <row r="16596" s="194" customFormat="1"/>
    <row r="16597" s="194" customFormat="1"/>
    <row r="16598" s="194" customFormat="1"/>
    <row r="16599" s="194" customFormat="1"/>
    <row r="16600" s="194" customFormat="1"/>
    <row r="16601" s="194" customFormat="1"/>
    <row r="16602" s="194" customFormat="1"/>
    <row r="16603" s="194" customFormat="1"/>
    <row r="16604" s="194" customFormat="1"/>
    <row r="16605" s="194" customFormat="1"/>
    <row r="16606" s="194" customFormat="1"/>
    <row r="16607" s="194" customFormat="1"/>
    <row r="16608" s="194" customFormat="1"/>
    <row r="16609" s="194" customFormat="1"/>
    <row r="16610" s="194" customFormat="1"/>
    <row r="16611" s="194" customFormat="1"/>
    <row r="16612" s="194" customFormat="1"/>
    <row r="16613" s="194" customFormat="1"/>
    <row r="16614" s="194" customFormat="1"/>
    <row r="16615" s="194" customFormat="1"/>
    <row r="16616" s="194" customFormat="1"/>
    <row r="16617" s="194" customFormat="1"/>
    <row r="16618" s="194" customFormat="1"/>
    <row r="16619" s="194" customFormat="1"/>
    <row r="16620" s="194" customFormat="1"/>
    <row r="16621" s="194" customFormat="1"/>
    <row r="16622" s="194" customFormat="1"/>
    <row r="16623" s="194" customFormat="1"/>
    <row r="16624" s="194" customFormat="1"/>
    <row r="16625" s="194" customFormat="1"/>
    <row r="16626" s="194" customFormat="1"/>
    <row r="16627" s="194" customFormat="1"/>
    <row r="16628" s="194" customFormat="1"/>
    <row r="16629" s="194" customFormat="1"/>
    <row r="16630" s="194" customFormat="1"/>
    <row r="16631" s="194" customFormat="1"/>
    <row r="16632" s="194" customFormat="1"/>
    <row r="16633" s="194" customFormat="1"/>
    <row r="16634" s="194" customFormat="1"/>
    <row r="16635" s="194" customFormat="1"/>
    <row r="16636" s="194" customFormat="1"/>
    <row r="16637" s="194" customFormat="1"/>
    <row r="16638" s="194" customFormat="1"/>
    <row r="16639" s="194" customFormat="1"/>
    <row r="16640" s="194" customFormat="1"/>
    <row r="16641" s="194" customFormat="1"/>
    <row r="16642" s="194" customFormat="1"/>
    <row r="16643" s="194" customFormat="1"/>
    <row r="16644" s="194" customFormat="1"/>
    <row r="16645" s="194" customFormat="1"/>
    <row r="16646" s="194" customFormat="1"/>
    <row r="16647" s="194" customFormat="1"/>
    <row r="16648" s="194" customFormat="1"/>
    <row r="16649" s="194" customFormat="1"/>
    <row r="16650" s="194" customFormat="1"/>
    <row r="16651" s="194" customFormat="1"/>
    <row r="16652" s="194" customFormat="1"/>
    <row r="16653" s="194" customFormat="1"/>
    <row r="16654" s="194" customFormat="1"/>
    <row r="16655" s="194" customFormat="1"/>
    <row r="16656" s="194" customFormat="1"/>
    <row r="16657" s="194" customFormat="1"/>
    <row r="16658" s="194" customFormat="1"/>
    <row r="16659" s="194" customFormat="1"/>
    <row r="16660" s="194" customFormat="1"/>
    <row r="16661" s="194" customFormat="1"/>
    <row r="16662" s="194" customFormat="1"/>
    <row r="16663" s="194" customFormat="1"/>
    <row r="16664" s="194" customFormat="1"/>
    <row r="16665" s="194" customFormat="1"/>
    <row r="16666" s="194" customFormat="1"/>
    <row r="16667" s="194" customFormat="1"/>
    <row r="16668" s="194" customFormat="1"/>
    <row r="16669" s="194" customFormat="1"/>
    <row r="16670" s="194" customFormat="1"/>
    <row r="16671" s="194" customFormat="1"/>
    <row r="16672" s="194" customFormat="1"/>
    <row r="16673" s="194" customFormat="1"/>
    <row r="16674" s="194" customFormat="1"/>
    <row r="16675" s="194" customFormat="1"/>
    <row r="16676" s="194" customFormat="1"/>
    <row r="16677" s="194" customFormat="1"/>
    <row r="16678" s="194" customFormat="1"/>
    <row r="16679" s="194" customFormat="1"/>
    <row r="16680" s="194" customFormat="1"/>
    <row r="16681" s="194" customFormat="1"/>
    <row r="16682" s="194" customFormat="1"/>
    <row r="16683" s="194" customFormat="1"/>
    <row r="16684" s="194" customFormat="1"/>
    <row r="16685" s="194" customFormat="1"/>
    <row r="16686" s="194" customFormat="1"/>
    <row r="16687" s="194" customFormat="1"/>
    <row r="16688" s="194" customFormat="1"/>
    <row r="16689" s="194" customFormat="1"/>
    <row r="16690" s="194" customFormat="1"/>
    <row r="16691" s="194" customFormat="1"/>
    <row r="16692" s="194" customFormat="1"/>
    <row r="16693" s="194" customFormat="1"/>
    <row r="16694" s="194" customFormat="1"/>
    <row r="16695" s="194" customFormat="1"/>
    <row r="16696" s="194" customFormat="1"/>
    <row r="16697" s="194" customFormat="1"/>
    <row r="16698" s="194" customFormat="1"/>
    <row r="16699" s="194" customFormat="1"/>
    <row r="16700" s="194" customFormat="1"/>
    <row r="16701" s="194" customFormat="1"/>
    <row r="16702" s="194" customFormat="1"/>
    <row r="16703" s="194" customFormat="1"/>
    <row r="16704" s="194" customFormat="1"/>
    <row r="16705" s="194" customFormat="1"/>
    <row r="16706" s="194" customFormat="1"/>
    <row r="16707" s="194" customFormat="1"/>
    <row r="16708" s="194" customFormat="1"/>
    <row r="16709" s="194" customFormat="1"/>
    <row r="16710" s="194" customFormat="1"/>
    <row r="16711" s="194" customFormat="1"/>
    <row r="16712" s="194" customFormat="1"/>
    <row r="16713" s="194" customFormat="1"/>
    <row r="16714" s="194" customFormat="1"/>
    <row r="16715" s="194" customFormat="1"/>
    <row r="16716" s="194" customFormat="1"/>
    <row r="16717" s="194" customFormat="1"/>
    <row r="16718" s="194" customFormat="1"/>
    <row r="16719" s="194" customFormat="1"/>
    <row r="16720" s="194" customFormat="1"/>
    <row r="16721" s="194" customFormat="1"/>
    <row r="16722" s="194" customFormat="1"/>
    <row r="16723" s="194" customFormat="1"/>
    <row r="16724" s="194" customFormat="1"/>
    <row r="16725" s="194" customFormat="1"/>
    <row r="16726" s="194" customFormat="1"/>
    <row r="16727" s="194" customFormat="1"/>
    <row r="16728" s="194" customFormat="1"/>
    <row r="16729" s="194" customFormat="1"/>
    <row r="16730" s="194" customFormat="1"/>
    <row r="16731" s="194" customFormat="1"/>
    <row r="16732" s="194" customFormat="1"/>
    <row r="16733" s="194" customFormat="1"/>
    <row r="16734" s="194" customFormat="1"/>
    <row r="16735" s="194" customFormat="1"/>
    <row r="16736" s="194" customFormat="1"/>
    <row r="16737" s="194" customFormat="1"/>
    <row r="16738" s="194" customFormat="1"/>
    <row r="16739" s="194" customFormat="1"/>
    <row r="16740" s="194" customFormat="1"/>
    <row r="16741" s="194" customFormat="1"/>
    <row r="16742" s="194" customFormat="1"/>
    <row r="16743" s="194" customFormat="1"/>
    <row r="16744" s="194" customFormat="1"/>
    <row r="16745" s="194" customFormat="1"/>
    <row r="16746" s="194" customFormat="1"/>
    <row r="16747" s="194" customFormat="1"/>
    <row r="16748" s="194" customFormat="1"/>
    <row r="16749" s="194" customFormat="1"/>
    <row r="16750" s="194" customFormat="1"/>
    <row r="16751" s="194" customFormat="1"/>
    <row r="16752" s="194" customFormat="1"/>
    <row r="16753" s="194" customFormat="1"/>
    <row r="16754" s="194" customFormat="1"/>
    <row r="16755" s="194" customFormat="1"/>
    <row r="16756" s="194" customFormat="1"/>
    <row r="16757" s="194" customFormat="1"/>
    <row r="16758" s="194" customFormat="1"/>
    <row r="16759" s="194" customFormat="1"/>
    <row r="16760" s="194" customFormat="1"/>
    <row r="16761" s="194" customFormat="1"/>
    <row r="16762" s="194" customFormat="1"/>
    <row r="16763" s="194" customFormat="1"/>
    <row r="16764" s="194" customFormat="1"/>
    <row r="16765" s="194" customFormat="1"/>
    <row r="16766" s="194" customFormat="1"/>
    <row r="16767" s="194" customFormat="1"/>
    <row r="16768" s="194" customFormat="1"/>
    <row r="16769" s="194" customFormat="1"/>
    <row r="16770" s="194" customFormat="1"/>
    <row r="16771" s="194" customFormat="1"/>
    <row r="16772" s="194" customFormat="1"/>
    <row r="16773" s="194" customFormat="1"/>
    <row r="16774" s="194" customFormat="1"/>
    <row r="16775" s="194" customFormat="1"/>
    <row r="16776" s="194" customFormat="1"/>
    <row r="16777" s="194" customFormat="1"/>
    <row r="16778" s="194" customFormat="1"/>
    <row r="16779" s="194" customFormat="1"/>
    <row r="16780" s="194" customFormat="1"/>
    <row r="16781" s="194" customFormat="1"/>
    <row r="16782" s="194" customFormat="1"/>
    <row r="16783" s="194" customFormat="1"/>
    <row r="16784" s="194" customFormat="1"/>
    <row r="16785" s="194" customFormat="1"/>
    <row r="16786" s="194" customFormat="1"/>
    <row r="16787" s="194" customFormat="1"/>
    <row r="16788" s="194" customFormat="1"/>
    <row r="16789" s="194" customFormat="1"/>
    <row r="16790" s="194" customFormat="1"/>
    <row r="16791" s="194" customFormat="1"/>
    <row r="16792" s="194" customFormat="1"/>
    <row r="16793" s="194" customFormat="1"/>
    <row r="16794" s="194" customFormat="1"/>
    <row r="16795" s="194" customFormat="1"/>
    <row r="16796" s="194" customFormat="1"/>
    <row r="16797" s="194" customFormat="1"/>
    <row r="16798" s="194" customFormat="1"/>
    <row r="16799" s="194" customFormat="1"/>
    <row r="16800" s="194" customFormat="1"/>
    <row r="16801" s="194" customFormat="1"/>
    <row r="16802" s="194" customFormat="1"/>
    <row r="16803" s="194" customFormat="1"/>
    <row r="16804" s="194" customFormat="1"/>
    <row r="16805" s="194" customFormat="1"/>
    <row r="16806" s="194" customFormat="1"/>
    <row r="16807" s="194" customFormat="1"/>
    <row r="16808" s="194" customFormat="1"/>
    <row r="16809" s="194" customFormat="1"/>
    <row r="16810" s="194" customFormat="1"/>
    <row r="16811" s="194" customFormat="1"/>
    <row r="16812" s="194" customFormat="1"/>
    <row r="16813" s="194" customFormat="1"/>
    <row r="16814" s="194" customFormat="1"/>
    <row r="16815" s="194" customFormat="1"/>
    <row r="16816" s="194" customFormat="1"/>
    <row r="16817" s="194" customFormat="1"/>
    <row r="16818" s="194" customFormat="1"/>
    <row r="16819" s="194" customFormat="1"/>
    <row r="16820" s="194" customFormat="1"/>
    <row r="16821" s="194" customFormat="1"/>
    <row r="16822" s="194" customFormat="1"/>
    <row r="16823" s="194" customFormat="1"/>
    <row r="16824" s="194" customFormat="1"/>
    <row r="16825" s="194" customFormat="1"/>
    <row r="16826" s="194" customFormat="1"/>
    <row r="16827" s="194" customFormat="1"/>
    <row r="16828" s="194" customFormat="1"/>
    <row r="16829" s="194" customFormat="1"/>
    <row r="16830" s="194" customFormat="1"/>
    <row r="16831" s="194" customFormat="1"/>
    <row r="16832" s="194" customFormat="1"/>
    <row r="16833" s="194" customFormat="1"/>
    <row r="16834" s="194" customFormat="1"/>
    <row r="16835" s="194" customFormat="1"/>
    <row r="16836" s="194" customFormat="1"/>
    <row r="16837" s="194" customFormat="1"/>
    <row r="16838" s="194" customFormat="1"/>
    <row r="16839" s="194" customFormat="1"/>
    <row r="16840" s="194" customFormat="1"/>
    <row r="16841" s="194" customFormat="1"/>
    <row r="16842" s="194" customFormat="1"/>
    <row r="16843" s="194" customFormat="1"/>
    <row r="16844" s="194" customFormat="1"/>
    <row r="16845" s="194" customFormat="1"/>
    <row r="16846" s="194" customFormat="1"/>
    <row r="16847" s="194" customFormat="1"/>
    <row r="16848" s="194" customFormat="1"/>
    <row r="16849" s="194" customFormat="1"/>
    <row r="16850" s="194" customFormat="1"/>
    <row r="16851" s="194" customFormat="1"/>
    <row r="16852" s="194" customFormat="1"/>
    <row r="16853" s="194" customFormat="1"/>
    <row r="16854" s="194" customFormat="1"/>
    <row r="16855" s="194" customFormat="1"/>
    <row r="16856" s="194" customFormat="1"/>
    <row r="16857" s="194" customFormat="1"/>
    <row r="16858" s="194" customFormat="1"/>
    <row r="16859" s="194" customFormat="1"/>
    <row r="16860" s="194" customFormat="1"/>
    <row r="16861" s="194" customFormat="1"/>
    <row r="16862" s="194" customFormat="1"/>
    <row r="16863" s="194" customFormat="1"/>
    <row r="16864" s="194" customFormat="1"/>
    <row r="16865" s="194" customFormat="1"/>
    <row r="16866" s="194" customFormat="1"/>
    <row r="16867" s="194" customFormat="1"/>
    <row r="16868" s="194" customFormat="1"/>
    <row r="16869" s="194" customFormat="1"/>
    <row r="16870" s="194" customFormat="1"/>
    <row r="16871" s="194" customFormat="1"/>
    <row r="16872" s="194" customFormat="1"/>
    <row r="16873" s="194" customFormat="1"/>
    <row r="16874" s="194" customFormat="1"/>
    <row r="16875" s="194" customFormat="1"/>
    <row r="16876" s="194" customFormat="1"/>
    <row r="16877" s="194" customFormat="1"/>
    <row r="16878" s="194" customFormat="1"/>
    <row r="16879" s="194" customFormat="1"/>
    <row r="16880" s="194" customFormat="1"/>
    <row r="16881" s="194" customFormat="1"/>
    <row r="16882" s="194" customFormat="1"/>
    <row r="16883" s="194" customFormat="1"/>
    <row r="16884" s="194" customFormat="1"/>
    <row r="16885" s="194" customFormat="1"/>
    <row r="16886" s="194" customFormat="1"/>
    <row r="16887" s="194" customFormat="1"/>
    <row r="16888" s="194" customFormat="1"/>
    <row r="16889" s="194" customFormat="1"/>
    <row r="16890" s="194" customFormat="1"/>
    <row r="16891" s="194" customFormat="1"/>
    <row r="16892" s="194" customFormat="1"/>
    <row r="16893" s="194" customFormat="1"/>
    <row r="16894" s="194" customFormat="1"/>
    <row r="16895" s="194" customFormat="1"/>
    <row r="16896" s="194" customFormat="1"/>
    <row r="16897" s="194" customFormat="1"/>
    <row r="16898" s="194" customFormat="1"/>
    <row r="16899" s="194" customFormat="1"/>
    <row r="16900" s="194" customFormat="1"/>
    <row r="16901" s="194" customFormat="1"/>
    <row r="16902" s="194" customFormat="1"/>
    <row r="16903" s="194" customFormat="1"/>
    <row r="16904" s="194" customFormat="1"/>
    <row r="16905" s="194" customFormat="1"/>
    <row r="16906" s="194" customFormat="1"/>
    <row r="16907" s="194" customFormat="1"/>
    <row r="16908" s="194" customFormat="1"/>
    <row r="16909" s="194" customFormat="1"/>
    <row r="16910" s="194" customFormat="1"/>
    <row r="16911" s="194" customFormat="1"/>
    <row r="16912" s="194" customFormat="1"/>
    <row r="16913" s="194" customFormat="1"/>
    <row r="16914" s="194" customFormat="1"/>
    <row r="16915" s="194" customFormat="1"/>
    <row r="16916" s="194" customFormat="1"/>
    <row r="16917" s="194" customFormat="1"/>
    <row r="16918" s="194" customFormat="1"/>
    <row r="16919" s="194" customFormat="1"/>
    <row r="16920" s="194" customFormat="1"/>
    <row r="16921" s="194" customFormat="1"/>
    <row r="16922" s="194" customFormat="1"/>
    <row r="16923" s="194" customFormat="1"/>
    <row r="16924" s="194" customFormat="1"/>
    <row r="16925" s="194" customFormat="1"/>
    <row r="16926" s="194" customFormat="1"/>
    <row r="16927" s="194" customFormat="1"/>
    <row r="16928" s="194" customFormat="1"/>
    <row r="16929" s="194" customFormat="1"/>
    <row r="16930" s="194" customFormat="1"/>
    <row r="16931" s="194" customFormat="1"/>
    <row r="16932" s="194" customFormat="1"/>
    <row r="16933" s="194" customFormat="1"/>
    <row r="16934" s="194" customFormat="1"/>
    <row r="16935" s="194" customFormat="1"/>
    <row r="16936" s="194" customFormat="1"/>
    <row r="16937" s="194" customFormat="1"/>
    <row r="16938" s="194" customFormat="1"/>
    <row r="16939" s="194" customFormat="1"/>
    <row r="16940" s="194" customFormat="1"/>
    <row r="16941" s="194" customFormat="1"/>
    <row r="16942" s="194" customFormat="1"/>
    <row r="16943" s="194" customFormat="1"/>
    <row r="16944" s="194" customFormat="1"/>
    <row r="16945" s="194" customFormat="1"/>
    <row r="16946" s="194" customFormat="1"/>
    <row r="16947" s="194" customFormat="1"/>
    <row r="16948" s="194" customFormat="1"/>
    <row r="16949" s="194" customFormat="1"/>
    <row r="16950" s="194" customFormat="1"/>
    <row r="16951" s="194" customFormat="1"/>
    <row r="16952" s="194" customFormat="1"/>
    <row r="16953" s="194" customFormat="1"/>
    <row r="16954" s="194" customFormat="1"/>
    <row r="16955" s="194" customFormat="1"/>
    <row r="16956" s="194" customFormat="1"/>
    <row r="16957" s="194" customFormat="1"/>
    <row r="16958" s="194" customFormat="1"/>
    <row r="16959" s="194" customFormat="1"/>
    <row r="16960" s="194" customFormat="1"/>
    <row r="16961" s="194" customFormat="1"/>
    <row r="16962" s="194" customFormat="1"/>
    <row r="16963" s="194" customFormat="1"/>
    <row r="16964" s="194" customFormat="1"/>
    <row r="16965" s="194" customFormat="1"/>
    <row r="16966" s="194" customFormat="1"/>
    <row r="16967" s="194" customFormat="1"/>
    <row r="16968" s="194" customFormat="1"/>
    <row r="16969" s="194" customFormat="1"/>
    <row r="16970" s="194" customFormat="1"/>
    <row r="16971" s="194" customFormat="1"/>
    <row r="16972" s="194" customFormat="1"/>
    <row r="16973" s="194" customFormat="1"/>
    <row r="16974" s="194" customFormat="1"/>
    <row r="16975" s="194" customFormat="1"/>
    <row r="16976" s="194" customFormat="1"/>
    <row r="16977" s="194" customFormat="1"/>
    <row r="16978" s="194" customFormat="1"/>
    <row r="16979" s="194" customFormat="1"/>
    <row r="16980" s="194" customFormat="1"/>
    <row r="16981" s="194" customFormat="1"/>
    <row r="16982" s="194" customFormat="1"/>
    <row r="16983" s="194" customFormat="1"/>
    <row r="16984" s="194" customFormat="1"/>
    <row r="16985" s="194" customFormat="1"/>
    <row r="16986" s="194" customFormat="1"/>
    <row r="16987" s="194" customFormat="1"/>
    <row r="16988" s="194" customFormat="1"/>
    <row r="16989" s="194" customFormat="1"/>
    <row r="16990" s="194" customFormat="1"/>
    <row r="16991" s="194" customFormat="1"/>
    <row r="16992" s="194" customFormat="1"/>
    <row r="16993" s="194" customFormat="1"/>
    <row r="16994" s="194" customFormat="1"/>
    <row r="16995" s="194" customFormat="1"/>
    <row r="16996" s="194" customFormat="1"/>
    <row r="16997" s="194" customFormat="1"/>
    <row r="16998" s="194" customFormat="1"/>
    <row r="16999" s="194" customFormat="1"/>
    <row r="17000" s="194" customFormat="1"/>
    <row r="17001" s="194" customFormat="1"/>
    <row r="17002" s="194" customFormat="1"/>
    <row r="17003" s="194" customFormat="1"/>
    <row r="17004" s="194" customFormat="1"/>
    <row r="17005" s="194" customFormat="1"/>
    <row r="17006" s="194" customFormat="1"/>
    <row r="17007" s="194" customFormat="1"/>
    <row r="17008" s="194" customFormat="1"/>
    <row r="17009" s="194" customFormat="1"/>
    <row r="17010" s="194" customFormat="1"/>
    <row r="17011" s="194" customFormat="1"/>
    <row r="17012" s="194" customFormat="1"/>
    <row r="17013" s="194" customFormat="1"/>
    <row r="17014" s="194" customFormat="1"/>
    <row r="17015" s="194" customFormat="1"/>
    <row r="17016" s="194" customFormat="1"/>
    <row r="17017" s="194" customFormat="1"/>
    <row r="17018" s="194" customFormat="1"/>
    <row r="17019" s="194" customFormat="1"/>
    <row r="17020" s="194" customFormat="1"/>
    <row r="17021" s="194" customFormat="1"/>
    <row r="17022" s="194" customFormat="1"/>
    <row r="17023" s="194" customFormat="1"/>
    <row r="17024" s="194" customFormat="1"/>
    <row r="17025" s="194" customFormat="1"/>
    <row r="17026" s="194" customFormat="1"/>
    <row r="17027" s="194" customFormat="1"/>
    <row r="17028" s="194" customFormat="1"/>
    <row r="17029" s="194" customFormat="1"/>
    <row r="17030" s="194" customFormat="1"/>
    <row r="17031" s="194" customFormat="1"/>
    <row r="17032" s="194" customFormat="1"/>
    <row r="17033" s="194" customFormat="1"/>
    <row r="17034" s="194" customFormat="1"/>
    <row r="17035" s="194" customFormat="1"/>
    <row r="17036" s="194" customFormat="1"/>
    <row r="17037" s="194" customFormat="1"/>
    <row r="17038" s="194" customFormat="1"/>
    <row r="17039" s="194" customFormat="1"/>
    <row r="17040" s="194" customFormat="1"/>
    <row r="17041" s="194" customFormat="1"/>
    <row r="17042" s="194" customFormat="1"/>
    <row r="17043" s="194" customFormat="1"/>
    <row r="17044" s="194" customFormat="1"/>
    <row r="17045" s="194" customFormat="1"/>
    <row r="17046" s="194" customFormat="1"/>
    <row r="17047" s="194" customFormat="1"/>
    <row r="17048" s="194" customFormat="1"/>
    <row r="17049" s="194" customFormat="1"/>
    <row r="17050" s="194" customFormat="1"/>
    <row r="17051" s="194" customFormat="1"/>
    <row r="17052" s="194" customFormat="1"/>
    <row r="17053" s="194" customFormat="1"/>
    <row r="17054" s="194" customFormat="1"/>
    <row r="17055" s="194" customFormat="1"/>
    <row r="17056" s="194" customFormat="1"/>
    <row r="17057" s="194" customFormat="1"/>
    <row r="17058" s="194" customFormat="1"/>
    <row r="17059" s="194" customFormat="1"/>
    <row r="17060" s="194" customFormat="1"/>
    <row r="17061" s="194" customFormat="1"/>
    <row r="17062" s="194" customFormat="1"/>
    <row r="17063" s="194" customFormat="1"/>
    <row r="17064" s="194" customFormat="1"/>
    <row r="17065" s="194" customFormat="1"/>
    <row r="17066" s="194" customFormat="1"/>
    <row r="17067" s="194" customFormat="1"/>
    <row r="17068" s="194" customFormat="1"/>
    <row r="17069" s="194" customFormat="1"/>
    <row r="17070" s="194" customFormat="1"/>
    <row r="17071" s="194" customFormat="1"/>
    <row r="17072" s="194" customFormat="1"/>
    <row r="17073" s="194" customFormat="1"/>
    <row r="17074" s="194" customFormat="1"/>
    <row r="17075" s="194" customFormat="1"/>
    <row r="17076" s="194" customFormat="1"/>
    <row r="17077" s="194" customFormat="1"/>
    <row r="17078" s="194" customFormat="1"/>
    <row r="17079" s="194" customFormat="1"/>
    <row r="17080" s="194" customFormat="1"/>
    <row r="17081" s="194" customFormat="1"/>
    <row r="17082" s="194" customFormat="1"/>
    <row r="17083" s="194" customFormat="1"/>
    <row r="17084" s="194" customFormat="1"/>
    <row r="17085" s="194" customFormat="1"/>
    <row r="17086" s="194" customFormat="1"/>
    <row r="17087" s="194" customFormat="1"/>
    <row r="17088" s="194" customFormat="1"/>
    <row r="17089" s="194" customFormat="1"/>
    <row r="17090" s="194" customFormat="1"/>
    <row r="17091" s="194" customFormat="1"/>
    <row r="17092" s="194" customFormat="1"/>
    <row r="17093" s="194" customFormat="1"/>
    <row r="17094" s="194" customFormat="1"/>
    <row r="17095" s="194" customFormat="1"/>
    <row r="17096" s="194" customFormat="1"/>
    <row r="17097" s="194" customFormat="1"/>
    <row r="17098" s="194" customFormat="1"/>
    <row r="17099" s="194" customFormat="1"/>
    <row r="17100" s="194" customFormat="1"/>
    <row r="17101" s="194" customFormat="1"/>
    <row r="17102" s="194" customFormat="1"/>
    <row r="17103" s="194" customFormat="1"/>
    <row r="17104" s="194" customFormat="1"/>
    <row r="17105" s="194" customFormat="1"/>
    <row r="17106" s="194" customFormat="1"/>
    <row r="17107" s="194" customFormat="1"/>
    <row r="17108" s="194" customFormat="1"/>
    <row r="17109" s="194" customFormat="1"/>
    <row r="17110" s="194" customFormat="1"/>
    <row r="17111" s="194" customFormat="1"/>
    <row r="17112" s="194" customFormat="1"/>
    <row r="17113" s="194" customFormat="1"/>
    <row r="17114" s="194" customFormat="1"/>
    <row r="17115" s="194" customFormat="1"/>
    <row r="17116" s="194" customFormat="1"/>
    <row r="17117" s="194" customFormat="1"/>
    <row r="17118" s="194" customFormat="1"/>
    <row r="17119" s="194" customFormat="1"/>
    <row r="17120" s="194" customFormat="1"/>
    <row r="17121" s="194" customFormat="1"/>
    <row r="17122" s="194" customFormat="1"/>
    <row r="17123" s="194" customFormat="1"/>
    <row r="17124" s="194" customFormat="1"/>
    <row r="17125" s="194" customFormat="1"/>
    <row r="17126" s="194" customFormat="1"/>
    <row r="17127" s="194" customFormat="1"/>
    <row r="17128" s="194" customFormat="1"/>
    <row r="17129" s="194" customFormat="1"/>
    <row r="17130" s="194" customFormat="1"/>
    <row r="17131" s="194" customFormat="1"/>
    <row r="17132" s="194" customFormat="1"/>
    <row r="17133" s="194" customFormat="1"/>
    <row r="17134" s="194" customFormat="1"/>
    <row r="17135" s="194" customFormat="1"/>
    <row r="17136" s="194" customFormat="1"/>
    <row r="17137" s="194" customFormat="1"/>
    <row r="17138" s="194" customFormat="1"/>
    <row r="17139" s="194" customFormat="1"/>
    <row r="17140" s="194" customFormat="1"/>
    <row r="17141" s="194" customFormat="1"/>
    <row r="17142" s="194" customFormat="1"/>
    <row r="17143" s="194" customFormat="1"/>
    <row r="17144" s="194" customFormat="1"/>
    <row r="17145" s="194" customFormat="1"/>
    <row r="17146" s="194" customFormat="1"/>
    <row r="17147" s="194" customFormat="1"/>
    <row r="17148" s="194" customFormat="1"/>
    <row r="17149" s="194" customFormat="1"/>
    <row r="17150" s="194" customFormat="1"/>
    <row r="17151" s="194" customFormat="1"/>
    <row r="17152" s="194" customFormat="1"/>
    <row r="17153" s="194" customFormat="1"/>
    <row r="17154" s="194" customFormat="1"/>
    <row r="17155" s="194" customFormat="1"/>
    <row r="17156" s="194" customFormat="1"/>
    <row r="17157" s="194" customFormat="1"/>
    <row r="17158" s="194" customFormat="1"/>
    <row r="17159" s="194" customFormat="1"/>
    <row r="17160" s="194" customFormat="1"/>
    <row r="17161" s="194" customFormat="1"/>
    <row r="17162" s="194" customFormat="1"/>
    <row r="17163" s="194" customFormat="1"/>
    <row r="17164" s="194" customFormat="1"/>
    <row r="17165" s="194" customFormat="1"/>
    <row r="17166" s="194" customFormat="1"/>
    <row r="17167" s="194" customFormat="1"/>
    <row r="17168" s="194" customFormat="1"/>
    <row r="17169" s="194" customFormat="1"/>
    <row r="17170" s="194" customFormat="1"/>
    <row r="17171" s="194" customFormat="1"/>
    <row r="17172" s="194" customFormat="1"/>
    <row r="17173" s="194" customFormat="1"/>
    <row r="17174" s="194" customFormat="1"/>
    <row r="17175" s="194" customFormat="1"/>
    <row r="17176" s="194" customFormat="1"/>
    <row r="17177" s="194" customFormat="1"/>
    <row r="17178" s="194" customFormat="1"/>
    <row r="17179" s="194" customFormat="1"/>
    <row r="17180" s="194" customFormat="1"/>
    <row r="17181" s="194" customFormat="1"/>
    <row r="17182" s="194" customFormat="1"/>
    <row r="17183" s="194" customFormat="1"/>
    <row r="17184" s="194" customFormat="1"/>
    <row r="17185" s="194" customFormat="1"/>
    <row r="17186" s="194" customFormat="1"/>
    <row r="17187" s="194" customFormat="1"/>
    <row r="17188" s="194" customFormat="1"/>
    <row r="17189" s="194" customFormat="1"/>
    <row r="17190" s="194" customFormat="1"/>
    <row r="17191" s="194" customFormat="1"/>
    <row r="17192" s="194" customFormat="1"/>
    <row r="17193" s="194" customFormat="1"/>
    <row r="17194" s="194" customFormat="1"/>
    <row r="17195" s="194" customFormat="1"/>
    <row r="17196" s="194" customFormat="1"/>
    <row r="17197" s="194" customFormat="1"/>
    <row r="17198" s="194" customFormat="1"/>
    <row r="17199" s="194" customFormat="1"/>
    <row r="17200" s="194" customFormat="1"/>
    <row r="17201" s="194" customFormat="1"/>
    <row r="17202" s="194" customFormat="1"/>
    <row r="17203" s="194" customFormat="1"/>
    <row r="17204" s="194" customFormat="1"/>
    <row r="17205" s="194" customFormat="1"/>
    <row r="17206" s="194" customFormat="1"/>
    <row r="17207" s="194" customFormat="1"/>
    <row r="17208" s="194" customFormat="1"/>
    <row r="17209" s="194" customFormat="1"/>
    <row r="17210" s="194" customFormat="1"/>
    <row r="17211" s="194" customFormat="1"/>
    <row r="17212" s="194" customFormat="1"/>
    <row r="17213" s="194" customFormat="1"/>
    <row r="17214" s="194" customFormat="1"/>
    <row r="17215" s="194" customFormat="1"/>
    <row r="17216" s="194" customFormat="1"/>
    <row r="17217" s="194" customFormat="1"/>
    <row r="17218" s="194" customFormat="1"/>
    <row r="17219" s="194" customFormat="1"/>
    <row r="17220" s="194" customFormat="1"/>
    <row r="17221" s="194" customFormat="1"/>
    <row r="17222" s="194" customFormat="1"/>
    <row r="17223" s="194" customFormat="1"/>
    <row r="17224" s="194" customFormat="1"/>
    <row r="17225" s="194" customFormat="1"/>
    <row r="17226" s="194" customFormat="1"/>
    <row r="17227" s="194" customFormat="1"/>
    <row r="17228" s="194" customFormat="1"/>
    <row r="17229" s="194" customFormat="1"/>
    <row r="17230" s="194" customFormat="1"/>
    <row r="17231" s="194" customFormat="1"/>
    <row r="17232" s="194" customFormat="1"/>
    <row r="17233" s="194" customFormat="1"/>
    <row r="17234" s="194" customFormat="1"/>
    <row r="17235" s="194" customFormat="1"/>
    <row r="17236" s="194" customFormat="1"/>
    <row r="17237" s="194" customFormat="1"/>
    <row r="17238" s="194" customFormat="1"/>
    <row r="17239" s="194" customFormat="1"/>
    <row r="17240" s="194" customFormat="1"/>
    <row r="17241" s="194" customFormat="1"/>
    <row r="17242" s="194" customFormat="1"/>
    <row r="17243" s="194" customFormat="1"/>
    <row r="17244" s="194" customFormat="1"/>
    <row r="17245" s="194" customFormat="1"/>
    <row r="17246" s="194" customFormat="1"/>
    <row r="17247" s="194" customFormat="1"/>
    <row r="17248" s="194" customFormat="1"/>
    <row r="17249" s="194" customFormat="1"/>
    <row r="17250" s="194" customFormat="1"/>
    <row r="17251" s="194" customFormat="1"/>
    <row r="17252" s="194" customFormat="1"/>
    <row r="17253" s="194" customFormat="1"/>
    <row r="17254" s="194" customFormat="1"/>
    <row r="17255" s="194" customFormat="1"/>
    <row r="17256" s="194" customFormat="1"/>
    <row r="17257" s="194" customFormat="1"/>
    <row r="17258" s="194" customFormat="1"/>
    <row r="17259" s="194" customFormat="1"/>
    <row r="17260" s="194" customFormat="1"/>
    <row r="17261" s="194" customFormat="1"/>
    <row r="17262" s="194" customFormat="1"/>
    <row r="17263" s="194" customFormat="1"/>
    <row r="17264" s="194" customFormat="1"/>
    <row r="17265" s="194" customFormat="1"/>
    <row r="17266" s="194" customFormat="1"/>
    <row r="17267" s="194" customFormat="1"/>
    <row r="17268" s="194" customFormat="1"/>
    <row r="17269" s="194" customFormat="1"/>
    <row r="17270" s="194" customFormat="1"/>
    <row r="17271" s="194" customFormat="1"/>
    <row r="17272" s="194" customFormat="1"/>
    <row r="17273" s="194" customFormat="1"/>
    <row r="17274" s="194" customFormat="1"/>
    <row r="17275" s="194" customFormat="1"/>
    <row r="17276" s="194" customFormat="1"/>
    <row r="17277" s="194" customFormat="1"/>
    <row r="17278" s="194" customFormat="1"/>
    <row r="17279" s="194" customFormat="1"/>
    <row r="17280" s="194" customFormat="1"/>
    <row r="17281" s="194" customFormat="1"/>
    <row r="17282" s="194" customFormat="1"/>
    <row r="17283" s="194" customFormat="1"/>
    <row r="17284" s="194" customFormat="1"/>
    <row r="17285" s="194" customFormat="1"/>
    <row r="17286" s="194" customFormat="1"/>
    <row r="17287" s="194" customFormat="1"/>
    <row r="17288" s="194" customFormat="1"/>
    <row r="17289" s="194" customFormat="1"/>
    <row r="17290" s="194" customFormat="1"/>
    <row r="17291" s="194" customFormat="1"/>
    <row r="17292" s="194" customFormat="1"/>
    <row r="17293" s="194" customFormat="1"/>
    <row r="17294" s="194" customFormat="1"/>
    <row r="17295" s="194" customFormat="1"/>
    <row r="17296" s="194" customFormat="1"/>
    <row r="17297" s="194" customFormat="1"/>
    <row r="17298" s="194" customFormat="1"/>
    <row r="17299" s="194" customFormat="1"/>
    <row r="17300" s="194" customFormat="1"/>
    <row r="17301" s="194" customFormat="1"/>
    <row r="17302" s="194" customFormat="1"/>
    <row r="17303" s="194" customFormat="1"/>
    <row r="17304" s="194" customFormat="1"/>
    <row r="17305" s="194" customFormat="1"/>
    <row r="17306" s="194" customFormat="1"/>
    <row r="17307" s="194" customFormat="1"/>
    <row r="17308" s="194" customFormat="1"/>
    <row r="17309" s="194" customFormat="1"/>
    <row r="17310" s="194" customFormat="1"/>
    <row r="17311" s="194" customFormat="1"/>
    <row r="17312" s="194" customFormat="1"/>
    <row r="17313" s="194" customFormat="1"/>
    <row r="17314" s="194" customFormat="1"/>
    <row r="17315" s="194" customFormat="1"/>
    <row r="17316" s="194" customFormat="1"/>
    <row r="17317" s="194" customFormat="1"/>
    <row r="17318" s="194" customFormat="1"/>
    <row r="17319" s="194" customFormat="1"/>
    <row r="17320" s="194" customFormat="1"/>
    <row r="17321" s="194" customFormat="1"/>
    <row r="17322" s="194" customFormat="1"/>
    <row r="17323" s="194" customFormat="1"/>
    <row r="17324" s="194" customFormat="1"/>
    <row r="17325" s="194" customFormat="1"/>
    <row r="17326" s="194" customFormat="1"/>
    <row r="17327" s="194" customFormat="1"/>
    <row r="17328" s="194" customFormat="1"/>
    <row r="17329" s="194" customFormat="1"/>
    <row r="17330" s="194" customFormat="1"/>
    <row r="17331" s="194" customFormat="1"/>
    <row r="17332" s="194" customFormat="1"/>
    <row r="17333" s="194" customFormat="1"/>
    <row r="17334" s="194" customFormat="1"/>
    <row r="17335" s="194" customFormat="1"/>
    <row r="17336" s="194" customFormat="1"/>
    <row r="17337" s="194" customFormat="1"/>
    <row r="17338" s="194" customFormat="1"/>
    <row r="17339" s="194" customFormat="1"/>
    <row r="17340" s="194" customFormat="1"/>
    <row r="17341" s="194" customFormat="1"/>
    <row r="17342" s="194" customFormat="1"/>
    <row r="17343" s="194" customFormat="1"/>
    <row r="17344" s="194" customFormat="1"/>
    <row r="17345" s="194" customFormat="1"/>
    <row r="17346" s="194" customFormat="1"/>
    <row r="17347" s="194" customFormat="1"/>
    <row r="17348" s="194" customFormat="1"/>
    <row r="17349" s="194" customFormat="1"/>
    <row r="17350" s="194" customFormat="1"/>
    <row r="17351" s="194" customFormat="1"/>
    <row r="17352" s="194" customFormat="1"/>
    <row r="17353" s="194" customFormat="1"/>
    <row r="17354" s="194" customFormat="1"/>
    <row r="17355" s="194" customFormat="1"/>
    <row r="17356" s="194" customFormat="1"/>
    <row r="17357" s="194" customFormat="1"/>
    <row r="17358" s="194" customFormat="1"/>
    <row r="17359" s="194" customFormat="1"/>
    <row r="17360" s="194" customFormat="1"/>
    <row r="17361" s="194" customFormat="1"/>
    <row r="17362" s="194" customFormat="1"/>
    <row r="17363" s="194" customFormat="1"/>
    <row r="17364" s="194" customFormat="1"/>
    <row r="17365" s="194" customFormat="1"/>
    <row r="17366" s="194" customFormat="1"/>
    <row r="17367" s="194" customFormat="1"/>
    <row r="17368" s="194" customFormat="1"/>
    <row r="17369" s="194" customFormat="1"/>
    <row r="17370" s="194" customFormat="1"/>
    <row r="17371" s="194" customFormat="1"/>
    <row r="17372" s="194" customFormat="1"/>
    <row r="17373" s="194" customFormat="1"/>
    <row r="17374" s="194" customFormat="1"/>
    <row r="17375" s="194" customFormat="1"/>
    <row r="17376" s="194" customFormat="1"/>
    <row r="17377" s="194" customFormat="1"/>
    <row r="17378" s="194" customFormat="1"/>
    <row r="17379" s="194" customFormat="1"/>
    <row r="17380" s="194" customFormat="1"/>
    <row r="17381" s="194" customFormat="1"/>
    <row r="17382" s="194" customFormat="1"/>
    <row r="17383" s="194" customFormat="1"/>
    <row r="17384" s="194" customFormat="1"/>
    <row r="17385" s="194" customFormat="1"/>
    <row r="17386" s="194" customFormat="1"/>
    <row r="17387" s="194" customFormat="1"/>
    <row r="17388" s="194" customFormat="1"/>
    <row r="17389" s="194" customFormat="1"/>
    <row r="17390" s="194" customFormat="1"/>
    <row r="17391" s="194" customFormat="1"/>
    <row r="17392" s="194" customFormat="1"/>
    <row r="17393" s="194" customFormat="1"/>
    <row r="17394" s="194" customFormat="1"/>
    <row r="17395" s="194" customFormat="1"/>
    <row r="17396" s="194" customFormat="1"/>
    <row r="17397" s="194" customFormat="1"/>
    <row r="17398" s="194" customFormat="1"/>
    <row r="17399" s="194" customFormat="1"/>
    <row r="17400" s="194" customFormat="1"/>
    <row r="17401" s="194" customFormat="1"/>
    <row r="17402" s="194" customFormat="1"/>
    <row r="17403" s="194" customFormat="1"/>
    <row r="17404" s="194" customFormat="1"/>
    <row r="17405" s="194" customFormat="1"/>
    <row r="17406" s="194" customFormat="1"/>
    <row r="17407" s="194" customFormat="1"/>
    <row r="17408" s="194" customFormat="1"/>
    <row r="17409" s="194" customFormat="1"/>
    <row r="17410" s="194" customFormat="1"/>
    <row r="17411" s="194" customFormat="1"/>
    <row r="17412" s="194" customFormat="1"/>
    <row r="17413" s="194" customFormat="1"/>
    <row r="17414" s="194" customFormat="1"/>
    <row r="17415" s="194" customFormat="1"/>
    <row r="17416" s="194" customFormat="1"/>
    <row r="17417" s="194" customFormat="1"/>
    <row r="17418" s="194" customFormat="1"/>
    <row r="17419" s="194" customFormat="1"/>
    <row r="17420" s="194" customFormat="1"/>
    <row r="17421" s="194" customFormat="1"/>
    <row r="17422" s="194" customFormat="1"/>
    <row r="17423" s="194" customFormat="1"/>
    <row r="17424" s="194" customFormat="1"/>
    <row r="17425" s="194" customFormat="1"/>
    <row r="17426" s="194" customFormat="1"/>
    <row r="17427" s="194" customFormat="1"/>
    <row r="17428" s="194" customFormat="1"/>
    <row r="17429" s="194" customFormat="1"/>
    <row r="17430" s="194" customFormat="1"/>
    <row r="17431" s="194" customFormat="1"/>
    <row r="17432" s="194" customFormat="1"/>
    <row r="17433" s="194" customFormat="1"/>
    <row r="17434" s="194" customFormat="1"/>
    <row r="17435" s="194" customFormat="1"/>
    <row r="17436" s="194" customFormat="1"/>
    <row r="17437" s="194" customFormat="1"/>
    <row r="17438" s="194" customFormat="1"/>
    <row r="17439" s="194" customFormat="1"/>
    <row r="17440" s="194" customFormat="1"/>
    <row r="17441" s="194" customFormat="1"/>
    <row r="17442" s="194" customFormat="1"/>
    <row r="17443" s="194" customFormat="1"/>
    <row r="17444" s="194" customFormat="1"/>
    <row r="17445" s="194" customFormat="1"/>
    <row r="17446" s="194" customFormat="1"/>
    <row r="17447" s="194" customFormat="1"/>
    <row r="17448" s="194" customFormat="1"/>
    <row r="17449" s="194" customFormat="1"/>
    <row r="17450" s="194" customFormat="1"/>
    <row r="17451" s="194" customFormat="1"/>
    <row r="17452" s="194" customFormat="1"/>
    <row r="17453" s="194" customFormat="1"/>
    <row r="17454" s="194" customFormat="1"/>
    <row r="17455" s="194" customFormat="1"/>
    <row r="17456" s="194" customFormat="1"/>
    <row r="17457" s="194" customFormat="1"/>
    <row r="17458" s="194" customFormat="1"/>
    <row r="17459" s="194" customFormat="1"/>
    <row r="17460" s="194" customFormat="1"/>
    <row r="17461" s="194" customFormat="1"/>
    <row r="17462" s="194" customFormat="1"/>
    <row r="17463" s="194" customFormat="1"/>
    <row r="17464" s="194" customFormat="1"/>
    <row r="17465" s="194" customFormat="1"/>
    <row r="17466" s="194" customFormat="1"/>
    <row r="17467" s="194" customFormat="1"/>
    <row r="17468" s="194" customFormat="1"/>
    <row r="17469" s="194" customFormat="1"/>
    <row r="17470" s="194" customFormat="1"/>
    <row r="17471" s="194" customFormat="1"/>
    <row r="17472" s="194" customFormat="1"/>
    <row r="17473" s="194" customFormat="1"/>
    <row r="17474" s="194" customFormat="1"/>
    <row r="17475" s="194" customFormat="1"/>
    <row r="17476" s="194" customFormat="1"/>
    <row r="17477" s="194" customFormat="1"/>
    <row r="17478" s="194" customFormat="1"/>
    <row r="17479" s="194" customFormat="1"/>
    <row r="17480" s="194" customFormat="1"/>
    <row r="17481" s="194" customFormat="1"/>
    <row r="17482" s="194" customFormat="1"/>
    <row r="17483" s="194" customFormat="1"/>
    <row r="17484" s="194" customFormat="1"/>
    <row r="17485" s="194" customFormat="1"/>
    <row r="17486" s="194" customFormat="1"/>
    <row r="17487" s="194" customFormat="1"/>
    <row r="17488" s="194" customFormat="1"/>
    <row r="17489" s="194" customFormat="1"/>
    <row r="17490" s="194" customFormat="1"/>
    <row r="17491" s="194" customFormat="1"/>
    <row r="17492" s="194" customFormat="1"/>
    <row r="17493" s="194" customFormat="1"/>
    <row r="17494" s="194" customFormat="1"/>
    <row r="17495" s="194" customFormat="1"/>
    <row r="17496" s="194" customFormat="1"/>
    <row r="17497" s="194" customFormat="1"/>
    <row r="17498" s="194" customFormat="1"/>
    <row r="17499" s="194" customFormat="1"/>
    <row r="17500" s="194" customFormat="1"/>
    <row r="17501" s="194" customFormat="1"/>
    <row r="17502" s="194" customFormat="1"/>
    <row r="17503" s="194" customFormat="1"/>
    <row r="17504" s="194" customFormat="1"/>
    <row r="17505" s="194" customFormat="1"/>
    <row r="17506" s="194" customFormat="1"/>
    <row r="17507" s="194" customFormat="1"/>
    <row r="17508" s="194" customFormat="1"/>
    <row r="17509" s="194" customFormat="1"/>
    <row r="17510" s="194" customFormat="1"/>
    <row r="17511" s="194" customFormat="1"/>
    <row r="17512" s="194" customFormat="1"/>
    <row r="17513" s="194" customFormat="1"/>
    <row r="17514" s="194" customFormat="1"/>
    <row r="17515" s="194" customFormat="1"/>
    <row r="17516" s="194" customFormat="1"/>
    <row r="17517" s="194" customFormat="1"/>
    <row r="17518" s="194" customFormat="1"/>
    <row r="17519" s="194" customFormat="1"/>
    <row r="17520" s="194" customFormat="1"/>
    <row r="17521" s="194" customFormat="1"/>
    <row r="17522" s="194" customFormat="1"/>
    <row r="17523" s="194" customFormat="1"/>
    <row r="17524" s="194" customFormat="1"/>
    <row r="17525" s="194" customFormat="1"/>
    <row r="17526" s="194" customFormat="1"/>
    <row r="17527" s="194" customFormat="1"/>
    <row r="17528" s="194" customFormat="1"/>
    <row r="17529" s="194" customFormat="1"/>
    <row r="17530" s="194" customFormat="1"/>
    <row r="17531" s="194" customFormat="1"/>
    <row r="17532" s="194" customFormat="1"/>
    <row r="17533" s="194" customFormat="1"/>
    <row r="17534" s="194" customFormat="1"/>
    <row r="17535" s="194" customFormat="1"/>
    <row r="17536" s="194" customFormat="1"/>
    <row r="17537" s="194" customFormat="1"/>
    <row r="17538" s="194" customFormat="1"/>
    <row r="17539" s="194" customFormat="1"/>
    <row r="17540" s="194" customFormat="1"/>
    <row r="17541" s="194" customFormat="1"/>
    <row r="17542" s="194" customFormat="1"/>
    <row r="17543" s="194" customFormat="1"/>
    <row r="17544" s="194" customFormat="1"/>
    <row r="17545" s="194" customFormat="1"/>
    <row r="17546" s="194" customFormat="1"/>
    <row r="17547" s="194" customFormat="1"/>
    <row r="17548" s="194" customFormat="1"/>
    <row r="17549" s="194" customFormat="1"/>
    <row r="17550" s="194" customFormat="1"/>
    <row r="17551" s="194" customFormat="1"/>
    <row r="17552" s="194" customFormat="1"/>
    <row r="17553" s="194" customFormat="1"/>
    <row r="17554" s="194" customFormat="1"/>
    <row r="17555" s="194" customFormat="1"/>
    <row r="17556" s="194" customFormat="1"/>
    <row r="17557" s="194" customFormat="1"/>
    <row r="17558" s="194" customFormat="1"/>
    <row r="17559" s="194" customFormat="1"/>
    <row r="17560" s="194" customFormat="1"/>
    <row r="17561" s="194" customFormat="1"/>
    <row r="17562" s="194" customFormat="1"/>
    <row r="17563" s="194" customFormat="1"/>
    <row r="17564" s="194" customFormat="1"/>
    <row r="17565" s="194" customFormat="1"/>
    <row r="17566" s="194" customFormat="1"/>
    <row r="17567" s="194" customFormat="1"/>
    <row r="17568" s="194" customFormat="1"/>
    <row r="17569" s="194" customFormat="1"/>
    <row r="17570" s="194" customFormat="1"/>
    <row r="17571" s="194" customFormat="1"/>
    <row r="17572" s="194" customFormat="1"/>
    <row r="17573" s="194" customFormat="1"/>
    <row r="17574" s="194" customFormat="1"/>
    <row r="17575" s="194" customFormat="1"/>
    <row r="17576" s="194" customFormat="1"/>
    <row r="17577" s="194" customFormat="1"/>
    <row r="17578" s="194" customFormat="1"/>
    <row r="17579" s="194" customFormat="1"/>
    <row r="17580" s="194" customFormat="1"/>
    <row r="17581" s="194" customFormat="1"/>
    <row r="17582" s="194" customFormat="1"/>
    <row r="17583" s="194" customFormat="1"/>
    <row r="17584" s="194" customFormat="1"/>
    <row r="17585" s="194" customFormat="1"/>
    <row r="17586" s="194" customFormat="1"/>
    <row r="17587" s="194" customFormat="1"/>
    <row r="17588" s="194" customFormat="1"/>
    <row r="17589" s="194" customFormat="1"/>
    <row r="17590" s="194" customFormat="1"/>
    <row r="17591" s="194" customFormat="1"/>
    <row r="17592" s="194" customFormat="1"/>
    <row r="17593" s="194" customFormat="1"/>
    <row r="17594" s="194" customFormat="1"/>
    <row r="17595" s="194" customFormat="1"/>
    <row r="17596" s="194" customFormat="1"/>
    <row r="17597" s="194" customFormat="1"/>
    <row r="17598" s="194" customFormat="1"/>
    <row r="17599" s="194" customFormat="1"/>
    <row r="17600" s="194" customFormat="1"/>
    <row r="17601" s="194" customFormat="1"/>
    <row r="17602" s="194" customFormat="1"/>
    <row r="17603" s="194" customFormat="1"/>
    <row r="17604" s="194" customFormat="1"/>
    <row r="17605" s="194" customFormat="1"/>
    <row r="17606" s="194" customFormat="1"/>
    <row r="17607" s="194" customFormat="1"/>
    <row r="17608" s="194" customFormat="1"/>
    <row r="17609" s="194" customFormat="1"/>
    <row r="17610" s="194" customFormat="1"/>
    <row r="17611" s="194" customFormat="1"/>
    <row r="17612" s="194" customFormat="1"/>
    <row r="17613" s="194" customFormat="1"/>
    <row r="17614" s="194" customFormat="1"/>
    <row r="17615" s="194" customFormat="1"/>
    <row r="17616" s="194" customFormat="1"/>
    <row r="17617" s="194" customFormat="1"/>
    <row r="17618" s="194" customFormat="1"/>
    <row r="17619" s="194" customFormat="1"/>
    <row r="17620" s="194" customFormat="1"/>
    <row r="17621" s="194" customFormat="1"/>
    <row r="17622" s="194" customFormat="1"/>
    <row r="17623" s="194" customFormat="1"/>
    <row r="17624" s="194" customFormat="1"/>
    <row r="17625" s="194" customFormat="1"/>
    <row r="17626" s="194" customFormat="1"/>
    <row r="17627" s="194" customFormat="1"/>
    <row r="17628" s="194" customFormat="1"/>
    <row r="17629" s="194" customFormat="1"/>
    <row r="17630" s="194" customFormat="1"/>
    <row r="17631" s="194" customFormat="1"/>
    <row r="17632" s="194" customFormat="1"/>
    <row r="17633" s="194" customFormat="1"/>
    <row r="17634" s="194" customFormat="1"/>
    <row r="17635" s="194" customFormat="1"/>
    <row r="17636" s="194" customFormat="1"/>
    <row r="17637" s="194" customFormat="1"/>
    <row r="17638" s="194" customFormat="1"/>
    <row r="17639" s="194" customFormat="1"/>
    <row r="17640" s="194" customFormat="1"/>
    <row r="17641" s="194" customFormat="1"/>
    <row r="17642" s="194" customFormat="1"/>
    <row r="17643" s="194" customFormat="1"/>
    <row r="17644" s="194" customFormat="1"/>
    <row r="17645" s="194" customFormat="1"/>
    <row r="17646" s="194" customFormat="1"/>
    <row r="17647" s="194" customFormat="1"/>
    <row r="17648" s="194" customFormat="1"/>
    <row r="17649" s="194" customFormat="1"/>
    <row r="17650" s="194" customFormat="1"/>
    <row r="17651" s="194" customFormat="1"/>
    <row r="17652" s="194" customFormat="1"/>
    <row r="17653" s="194" customFormat="1"/>
    <row r="17654" s="194" customFormat="1"/>
    <row r="17655" s="194" customFormat="1"/>
    <row r="17656" s="194" customFormat="1"/>
    <row r="17657" s="194" customFormat="1"/>
    <row r="17658" s="194" customFormat="1"/>
    <row r="17659" s="194" customFormat="1"/>
    <row r="17660" s="194" customFormat="1"/>
    <row r="17661" s="194" customFormat="1"/>
    <row r="17662" s="194" customFormat="1"/>
    <row r="17663" s="194" customFormat="1"/>
    <row r="17664" s="194" customFormat="1"/>
    <row r="17665" s="194" customFormat="1"/>
    <row r="17666" s="194" customFormat="1"/>
    <row r="17667" s="194" customFormat="1"/>
    <row r="17668" s="194" customFormat="1"/>
    <row r="17669" s="194" customFormat="1"/>
    <row r="17670" s="194" customFormat="1"/>
    <row r="17671" s="194" customFormat="1"/>
    <row r="17672" s="194" customFormat="1"/>
    <row r="17673" s="194" customFormat="1"/>
    <row r="17674" s="194" customFormat="1"/>
    <row r="17675" s="194" customFormat="1"/>
    <row r="17676" s="194" customFormat="1"/>
    <row r="17677" s="194" customFormat="1"/>
    <row r="17678" s="194" customFormat="1"/>
    <row r="17679" s="194" customFormat="1"/>
    <row r="17680" s="194" customFormat="1"/>
    <row r="17681" s="194" customFormat="1"/>
    <row r="17682" s="194" customFormat="1"/>
    <row r="17683" s="194" customFormat="1"/>
    <row r="17684" s="194" customFormat="1"/>
    <row r="17685" s="194" customFormat="1"/>
    <row r="17686" s="194" customFormat="1"/>
    <row r="17687" s="194" customFormat="1"/>
    <row r="17688" s="194" customFormat="1"/>
    <row r="17689" s="194" customFormat="1"/>
    <row r="17690" s="194" customFormat="1"/>
    <row r="17691" s="194" customFormat="1"/>
    <row r="17692" s="194" customFormat="1"/>
    <row r="17693" s="194" customFormat="1"/>
    <row r="17694" s="194" customFormat="1"/>
    <row r="17695" s="194" customFormat="1"/>
    <row r="17696" s="194" customFormat="1"/>
    <row r="17697" s="194" customFormat="1"/>
    <row r="17698" s="194" customFormat="1"/>
    <row r="17699" s="194" customFormat="1"/>
    <row r="17700" s="194" customFormat="1"/>
    <row r="17701" s="194" customFormat="1"/>
    <row r="17702" s="194" customFormat="1"/>
    <row r="17703" s="194" customFormat="1"/>
    <row r="17704" s="194" customFormat="1"/>
    <row r="17705" s="194" customFormat="1"/>
    <row r="17706" s="194" customFormat="1"/>
    <row r="17707" s="194" customFormat="1"/>
    <row r="17708" s="194" customFormat="1"/>
    <row r="17709" s="194" customFormat="1"/>
    <row r="17710" s="194" customFormat="1"/>
    <row r="17711" s="194" customFormat="1"/>
    <row r="17712" s="194" customFormat="1"/>
    <row r="17713" s="194" customFormat="1"/>
    <row r="17714" s="194" customFormat="1"/>
    <row r="17715" s="194" customFormat="1"/>
    <row r="17716" s="194" customFormat="1"/>
    <row r="17717" s="194" customFormat="1"/>
    <row r="17718" s="194" customFormat="1"/>
    <row r="17719" s="194" customFormat="1"/>
    <row r="17720" s="194" customFormat="1"/>
    <row r="17721" s="194" customFormat="1"/>
    <row r="17722" s="194" customFormat="1"/>
    <row r="17723" s="194" customFormat="1"/>
    <row r="17724" s="194" customFormat="1"/>
    <row r="17725" s="194" customFormat="1"/>
    <row r="17726" s="194" customFormat="1"/>
    <row r="17727" s="194" customFormat="1"/>
    <row r="17728" s="194" customFormat="1"/>
    <row r="17729" s="194" customFormat="1"/>
    <row r="17730" s="194" customFormat="1"/>
    <row r="17731" s="194" customFormat="1"/>
    <row r="17732" s="194" customFormat="1"/>
    <row r="17733" s="194" customFormat="1"/>
    <row r="17734" s="194" customFormat="1"/>
    <row r="17735" s="194" customFormat="1"/>
    <row r="17736" s="194" customFormat="1"/>
    <row r="17737" s="194" customFormat="1"/>
    <row r="17738" s="194" customFormat="1"/>
    <row r="17739" s="194" customFormat="1"/>
    <row r="17740" s="194" customFormat="1"/>
    <row r="17741" s="194" customFormat="1"/>
    <row r="17742" s="194" customFormat="1"/>
    <row r="17743" s="194" customFormat="1"/>
    <row r="17744" s="194" customFormat="1"/>
    <row r="17745" s="194" customFormat="1"/>
    <row r="17746" s="194" customFormat="1"/>
    <row r="17747" s="194" customFormat="1"/>
    <row r="17748" s="194" customFormat="1"/>
    <row r="17749" s="194" customFormat="1"/>
    <row r="17750" s="194" customFormat="1"/>
    <row r="17751" s="194" customFormat="1"/>
    <row r="17752" s="194" customFormat="1"/>
    <row r="17753" s="194" customFormat="1"/>
    <row r="17754" s="194" customFormat="1"/>
    <row r="17755" s="194" customFormat="1"/>
    <row r="17756" s="194" customFormat="1"/>
    <row r="17757" s="194" customFormat="1"/>
    <row r="17758" s="194" customFormat="1"/>
    <row r="17759" s="194" customFormat="1"/>
    <row r="17760" s="194" customFormat="1"/>
    <row r="17761" s="194" customFormat="1"/>
    <row r="17762" s="194" customFormat="1"/>
    <row r="17763" s="194" customFormat="1"/>
    <row r="17764" s="194" customFormat="1"/>
    <row r="17765" s="194" customFormat="1"/>
    <row r="17766" s="194" customFormat="1"/>
    <row r="17767" s="194" customFormat="1"/>
    <row r="17768" s="194" customFormat="1"/>
    <row r="17769" s="194" customFormat="1"/>
    <row r="17770" s="194" customFormat="1"/>
    <row r="17771" s="194" customFormat="1"/>
    <row r="17772" s="194" customFormat="1"/>
    <row r="17773" s="194" customFormat="1"/>
    <row r="17774" s="194" customFormat="1"/>
    <row r="17775" s="194" customFormat="1"/>
    <row r="17776" s="194" customFormat="1"/>
    <row r="17777" s="194" customFormat="1"/>
    <row r="17778" s="194" customFormat="1"/>
    <row r="17779" s="194" customFormat="1"/>
    <row r="17780" s="194" customFormat="1"/>
    <row r="17781" s="194" customFormat="1"/>
    <row r="17782" s="194" customFormat="1"/>
    <row r="17783" s="194" customFormat="1"/>
    <row r="17784" s="194" customFormat="1"/>
    <row r="17785" s="194" customFormat="1"/>
    <row r="17786" s="194" customFormat="1"/>
    <row r="17787" s="194" customFormat="1"/>
    <row r="17788" s="194" customFormat="1"/>
    <row r="17789" s="194" customFormat="1"/>
    <row r="17790" s="194" customFormat="1"/>
    <row r="17791" s="194" customFormat="1"/>
    <row r="17792" s="194" customFormat="1"/>
    <row r="17793" s="194" customFormat="1"/>
    <row r="17794" s="194" customFormat="1"/>
    <row r="17795" s="194" customFormat="1"/>
    <row r="17796" s="194" customFormat="1"/>
    <row r="17797" s="194" customFormat="1"/>
    <row r="17798" s="194" customFormat="1"/>
    <row r="17799" s="194" customFormat="1"/>
    <row r="17800" s="194" customFormat="1"/>
    <row r="17801" s="194" customFormat="1"/>
    <row r="17802" s="194" customFormat="1"/>
    <row r="17803" s="194" customFormat="1"/>
    <row r="17804" s="194" customFormat="1"/>
    <row r="17805" s="194" customFormat="1"/>
    <row r="17806" s="194" customFormat="1"/>
    <row r="17807" s="194" customFormat="1"/>
    <row r="17808" s="194" customFormat="1"/>
    <row r="17809" s="194" customFormat="1"/>
    <row r="17810" s="194" customFormat="1"/>
    <row r="17811" s="194" customFormat="1"/>
    <row r="17812" s="194" customFormat="1"/>
    <row r="17813" s="194" customFormat="1"/>
    <row r="17814" s="194" customFormat="1"/>
    <row r="17815" s="194" customFormat="1"/>
    <row r="17816" s="194" customFormat="1"/>
    <row r="17817" s="194" customFormat="1"/>
    <row r="17818" s="194" customFormat="1"/>
    <row r="17819" s="194" customFormat="1"/>
    <row r="17820" s="194" customFormat="1"/>
    <row r="17821" s="194" customFormat="1"/>
    <row r="17822" s="194" customFormat="1"/>
    <row r="17823" s="194" customFormat="1"/>
    <row r="17824" s="194" customFormat="1"/>
    <row r="17825" s="194" customFormat="1"/>
    <row r="17826" s="194" customFormat="1"/>
    <row r="17827" s="194" customFormat="1"/>
    <row r="17828" s="194" customFormat="1"/>
    <row r="17829" s="194" customFormat="1"/>
    <row r="17830" s="194" customFormat="1"/>
    <row r="17831" s="194" customFormat="1"/>
    <row r="17832" s="194" customFormat="1"/>
    <row r="17833" s="194" customFormat="1"/>
    <row r="17834" s="194" customFormat="1"/>
    <row r="17835" s="194" customFormat="1"/>
    <row r="17836" s="194" customFormat="1"/>
    <row r="17837" s="194" customFormat="1"/>
    <row r="17838" s="194" customFormat="1"/>
    <row r="17839" s="194" customFormat="1"/>
    <row r="17840" s="194" customFormat="1"/>
    <row r="17841" s="194" customFormat="1"/>
    <row r="17842" s="194" customFormat="1"/>
    <row r="17843" s="194" customFormat="1"/>
    <row r="17844" s="194" customFormat="1"/>
    <row r="17845" s="194" customFormat="1"/>
    <row r="17846" s="194" customFormat="1"/>
    <row r="17847" s="194" customFormat="1"/>
    <row r="17848" s="194" customFormat="1"/>
    <row r="17849" s="194" customFormat="1"/>
    <row r="17850" s="194" customFormat="1"/>
    <row r="17851" s="194" customFormat="1"/>
    <row r="17852" s="194" customFormat="1"/>
    <row r="17853" s="194" customFormat="1"/>
    <row r="17854" s="194" customFormat="1"/>
    <row r="17855" s="194" customFormat="1"/>
    <row r="17856" s="194" customFormat="1"/>
    <row r="17857" s="194" customFormat="1"/>
    <row r="17858" s="194" customFormat="1"/>
    <row r="17859" s="194" customFormat="1"/>
    <row r="17860" s="194" customFormat="1"/>
    <row r="17861" s="194" customFormat="1"/>
    <row r="17862" s="194" customFormat="1"/>
    <row r="17863" s="194" customFormat="1"/>
    <row r="17864" s="194" customFormat="1"/>
    <row r="17865" s="194" customFormat="1"/>
    <row r="17866" s="194" customFormat="1"/>
    <row r="17867" s="194" customFormat="1"/>
    <row r="17868" s="194" customFormat="1"/>
    <row r="17869" s="194" customFormat="1"/>
    <row r="17870" s="194" customFormat="1"/>
    <row r="17871" s="194" customFormat="1"/>
    <row r="17872" s="194" customFormat="1"/>
    <row r="17873" s="194" customFormat="1"/>
    <row r="17874" s="194" customFormat="1"/>
    <row r="17875" s="194" customFormat="1"/>
    <row r="17876" s="194" customFormat="1"/>
    <row r="17877" s="194" customFormat="1"/>
    <row r="17878" s="194" customFormat="1"/>
    <row r="17879" s="194" customFormat="1"/>
    <row r="17880" s="194" customFormat="1"/>
    <row r="17881" s="194" customFormat="1"/>
    <row r="17882" s="194" customFormat="1"/>
    <row r="17883" s="194" customFormat="1"/>
    <row r="17884" s="194" customFormat="1"/>
    <row r="17885" s="194" customFormat="1"/>
    <row r="17886" s="194" customFormat="1"/>
    <row r="17887" s="194" customFormat="1"/>
    <row r="17888" s="194" customFormat="1"/>
    <row r="17889" s="194" customFormat="1"/>
    <row r="17890" s="194" customFormat="1"/>
    <row r="17891" s="194" customFormat="1"/>
    <row r="17892" s="194" customFormat="1"/>
    <row r="17893" s="194" customFormat="1"/>
    <row r="17894" s="194" customFormat="1"/>
    <row r="17895" s="194" customFormat="1"/>
    <row r="17896" s="194" customFormat="1"/>
    <row r="17897" s="194" customFormat="1"/>
    <row r="17898" s="194" customFormat="1"/>
    <row r="17899" s="194" customFormat="1"/>
    <row r="17900" s="194" customFormat="1"/>
    <row r="17901" s="194" customFormat="1"/>
    <row r="17902" s="194" customFormat="1"/>
    <row r="17903" s="194" customFormat="1"/>
    <row r="17904" s="194" customFormat="1"/>
    <row r="17905" s="194" customFormat="1"/>
    <row r="17906" s="194" customFormat="1"/>
    <row r="17907" s="194" customFormat="1"/>
    <row r="17908" s="194" customFormat="1"/>
    <row r="17909" s="194" customFormat="1"/>
    <row r="17910" s="194" customFormat="1"/>
    <row r="17911" s="194" customFormat="1"/>
    <row r="17912" s="194" customFormat="1"/>
    <row r="17913" s="194" customFormat="1"/>
    <row r="17914" s="194" customFormat="1"/>
    <row r="17915" s="194" customFormat="1"/>
    <row r="17916" s="194" customFormat="1"/>
    <row r="17917" s="194" customFormat="1"/>
    <row r="17918" s="194" customFormat="1"/>
    <row r="17919" s="194" customFormat="1"/>
    <row r="17920" s="194" customFormat="1"/>
    <row r="17921" s="194" customFormat="1"/>
    <row r="17922" s="194" customFormat="1"/>
    <row r="17923" s="194" customFormat="1"/>
    <row r="17924" s="194" customFormat="1"/>
    <row r="17925" s="194" customFormat="1"/>
    <row r="17926" s="194" customFormat="1"/>
    <row r="17927" s="194" customFormat="1"/>
    <row r="17928" s="194" customFormat="1"/>
    <row r="17929" s="194" customFormat="1"/>
    <row r="17930" s="194" customFormat="1"/>
    <row r="17931" s="194" customFormat="1"/>
    <row r="17932" s="194" customFormat="1"/>
    <row r="17933" s="194" customFormat="1"/>
    <row r="17934" s="194" customFormat="1"/>
    <row r="17935" s="194" customFormat="1"/>
    <row r="17936" s="194" customFormat="1"/>
    <row r="17937" s="194" customFormat="1"/>
    <row r="17938" s="194" customFormat="1"/>
    <row r="17939" s="194" customFormat="1"/>
    <row r="17940" s="194" customFormat="1"/>
    <row r="17941" s="194" customFormat="1"/>
    <row r="17942" s="194" customFormat="1"/>
    <row r="17943" s="194" customFormat="1"/>
    <row r="17944" s="194" customFormat="1"/>
    <row r="17945" s="194" customFormat="1"/>
    <row r="17946" s="194" customFormat="1"/>
    <row r="17947" s="194" customFormat="1"/>
    <row r="17948" s="194" customFormat="1"/>
    <row r="17949" s="194" customFormat="1"/>
    <row r="17950" s="194" customFormat="1"/>
    <row r="17951" s="194" customFormat="1"/>
    <row r="17952" s="194" customFormat="1"/>
    <row r="17953" s="194" customFormat="1"/>
    <row r="17954" s="194" customFormat="1"/>
    <row r="17955" s="194" customFormat="1"/>
    <row r="17956" s="194" customFormat="1"/>
    <row r="17957" s="194" customFormat="1"/>
    <row r="17958" s="194" customFormat="1"/>
    <row r="17959" s="194" customFormat="1"/>
    <row r="17960" s="194" customFormat="1"/>
    <row r="17961" s="194" customFormat="1"/>
    <row r="17962" s="194" customFormat="1"/>
    <row r="17963" s="194" customFormat="1"/>
    <row r="17964" s="194" customFormat="1"/>
    <row r="17965" s="194" customFormat="1"/>
    <row r="17966" s="194" customFormat="1"/>
    <row r="17967" s="194" customFormat="1"/>
    <row r="17968" s="194" customFormat="1"/>
    <row r="17969" s="194" customFormat="1"/>
    <row r="17970" s="194" customFormat="1"/>
    <row r="17971" s="194" customFormat="1"/>
    <row r="17972" s="194" customFormat="1"/>
    <row r="17973" s="194" customFormat="1"/>
    <row r="17974" s="194" customFormat="1"/>
    <row r="17975" s="194" customFormat="1"/>
    <row r="17976" s="194" customFormat="1"/>
    <row r="17977" s="194" customFormat="1"/>
    <row r="17978" s="194" customFormat="1"/>
    <row r="17979" s="194" customFormat="1"/>
    <row r="17980" s="194" customFormat="1"/>
    <row r="17981" s="194" customFormat="1"/>
    <row r="17982" s="194" customFormat="1"/>
    <row r="17983" s="194" customFormat="1"/>
    <row r="17984" s="194" customFormat="1"/>
    <row r="17985" s="194" customFormat="1"/>
    <row r="17986" s="194" customFormat="1"/>
    <row r="17987" s="194" customFormat="1"/>
    <row r="17988" s="194" customFormat="1"/>
    <row r="17989" s="194" customFormat="1"/>
    <row r="17990" s="194" customFormat="1"/>
    <row r="17991" s="194" customFormat="1"/>
    <row r="17992" s="194" customFormat="1"/>
    <row r="17993" s="194" customFormat="1"/>
    <row r="17994" s="194" customFormat="1"/>
    <row r="17995" s="194" customFormat="1"/>
    <row r="17996" s="194" customFormat="1"/>
    <row r="17997" s="194" customFormat="1"/>
    <row r="17998" s="194" customFormat="1"/>
    <row r="17999" s="194" customFormat="1"/>
    <row r="18000" s="194" customFormat="1"/>
    <row r="18001" s="194" customFormat="1"/>
    <row r="18002" s="194" customFormat="1"/>
    <row r="18003" s="194" customFormat="1"/>
    <row r="18004" s="194" customFormat="1"/>
    <row r="18005" s="194" customFormat="1"/>
    <row r="18006" s="194" customFormat="1"/>
    <row r="18007" s="194" customFormat="1"/>
    <row r="18008" s="194" customFormat="1"/>
    <row r="18009" s="194" customFormat="1"/>
    <row r="18010" s="194" customFormat="1"/>
    <row r="18011" s="194" customFormat="1"/>
    <row r="18012" s="194" customFormat="1"/>
    <row r="18013" s="194" customFormat="1"/>
    <row r="18014" s="194" customFormat="1"/>
    <row r="18015" s="194" customFormat="1"/>
    <row r="18016" s="194" customFormat="1"/>
    <row r="18017" s="194" customFormat="1"/>
    <row r="18018" s="194" customFormat="1"/>
    <row r="18019" s="194" customFormat="1"/>
    <row r="18020" s="194" customFormat="1"/>
    <row r="18021" s="194" customFormat="1"/>
    <row r="18022" s="194" customFormat="1"/>
    <row r="18023" s="194" customFormat="1"/>
    <row r="18024" s="194" customFormat="1"/>
    <row r="18025" s="194" customFormat="1"/>
    <row r="18026" s="194" customFormat="1"/>
    <row r="18027" s="194" customFormat="1"/>
    <row r="18028" s="194" customFormat="1"/>
    <row r="18029" s="194" customFormat="1"/>
    <row r="18030" s="194" customFormat="1"/>
    <row r="18031" s="194" customFormat="1"/>
    <row r="18032" s="194" customFormat="1"/>
    <row r="18033" s="194" customFormat="1"/>
    <row r="18034" s="194" customFormat="1"/>
    <row r="18035" s="194" customFormat="1"/>
    <row r="18036" s="194" customFormat="1"/>
    <row r="18037" s="194" customFormat="1"/>
    <row r="18038" s="194" customFormat="1"/>
    <row r="18039" s="194" customFormat="1"/>
    <row r="18040" s="194" customFormat="1"/>
    <row r="18041" s="194" customFormat="1"/>
    <row r="18042" s="194" customFormat="1"/>
    <row r="18043" s="194" customFormat="1"/>
    <row r="18044" s="194" customFormat="1"/>
    <row r="18045" s="194" customFormat="1"/>
    <row r="18046" s="194" customFormat="1"/>
    <row r="18047" s="194" customFormat="1"/>
    <row r="18048" s="194" customFormat="1"/>
    <row r="18049" s="194" customFormat="1"/>
    <row r="18050" s="194" customFormat="1"/>
    <row r="18051" s="194" customFormat="1"/>
    <row r="18052" s="194" customFormat="1"/>
    <row r="18053" s="194" customFormat="1"/>
    <row r="18054" s="194" customFormat="1"/>
    <row r="18055" s="194" customFormat="1"/>
    <row r="18056" s="194" customFormat="1"/>
    <row r="18057" s="194" customFormat="1"/>
    <row r="18058" s="194" customFormat="1"/>
    <row r="18059" s="194" customFormat="1"/>
    <row r="18060" s="194" customFormat="1"/>
    <row r="18061" s="194" customFormat="1"/>
    <row r="18062" s="194" customFormat="1"/>
    <row r="18063" s="194" customFormat="1"/>
    <row r="18064" s="194" customFormat="1"/>
    <row r="18065" s="194" customFormat="1"/>
    <row r="18066" s="194" customFormat="1"/>
    <row r="18067" s="194" customFormat="1"/>
    <row r="18068" s="194" customFormat="1"/>
    <row r="18069" s="194" customFormat="1"/>
    <row r="18070" s="194" customFormat="1"/>
    <row r="18071" s="194" customFormat="1"/>
    <row r="18072" s="194" customFormat="1"/>
    <row r="18073" s="194" customFormat="1"/>
    <row r="18074" s="194" customFormat="1"/>
    <row r="18075" s="194" customFormat="1"/>
    <row r="18076" s="194" customFormat="1"/>
    <row r="18077" s="194" customFormat="1"/>
    <row r="18078" s="194" customFormat="1"/>
    <row r="18079" s="194" customFormat="1"/>
    <row r="18080" s="194" customFormat="1"/>
    <row r="18081" s="194" customFormat="1"/>
    <row r="18082" s="194" customFormat="1"/>
    <row r="18083" s="194" customFormat="1"/>
    <row r="18084" s="194" customFormat="1"/>
    <row r="18085" s="194" customFormat="1"/>
    <row r="18086" s="194" customFormat="1"/>
    <row r="18087" s="194" customFormat="1"/>
    <row r="18088" s="194" customFormat="1"/>
    <row r="18089" s="194" customFormat="1"/>
    <row r="18090" s="194" customFormat="1"/>
    <row r="18091" s="194" customFormat="1"/>
    <row r="18092" s="194" customFormat="1"/>
    <row r="18093" s="194" customFormat="1"/>
    <row r="18094" s="194" customFormat="1"/>
    <row r="18095" s="194" customFormat="1"/>
    <row r="18096" s="194" customFormat="1"/>
    <row r="18097" s="194" customFormat="1"/>
    <row r="18098" s="194" customFormat="1"/>
    <row r="18099" s="194" customFormat="1"/>
    <row r="18100" s="194" customFormat="1"/>
    <row r="18101" s="194" customFormat="1"/>
    <row r="18102" s="194" customFormat="1"/>
    <row r="18103" s="194" customFormat="1"/>
    <row r="18104" s="194" customFormat="1"/>
    <row r="18105" s="194" customFormat="1"/>
    <row r="18106" s="194" customFormat="1"/>
    <row r="18107" s="194" customFormat="1"/>
    <row r="18108" s="194" customFormat="1"/>
    <row r="18109" s="194" customFormat="1"/>
    <row r="18110" s="194" customFormat="1"/>
    <row r="18111" s="194" customFormat="1"/>
    <row r="18112" s="194" customFormat="1"/>
    <row r="18113" s="194" customFormat="1"/>
    <row r="18114" s="194" customFormat="1"/>
    <row r="18115" s="194" customFormat="1"/>
    <row r="18116" s="194" customFormat="1"/>
    <row r="18117" s="194" customFormat="1"/>
    <row r="18118" s="194" customFormat="1"/>
    <row r="18119" s="194" customFormat="1"/>
    <row r="18120" s="194" customFormat="1"/>
    <row r="18121" s="194" customFormat="1"/>
    <row r="18122" s="194" customFormat="1"/>
    <row r="18123" s="194" customFormat="1"/>
    <row r="18124" s="194" customFormat="1"/>
    <row r="18125" s="194" customFormat="1"/>
    <row r="18126" s="194" customFormat="1"/>
    <row r="18127" s="194" customFormat="1"/>
    <row r="18128" s="194" customFormat="1"/>
    <row r="18129" s="194" customFormat="1"/>
    <row r="18130" s="194" customFormat="1"/>
    <row r="18131" s="194" customFormat="1"/>
    <row r="18132" s="194" customFormat="1"/>
    <row r="18133" s="194" customFormat="1"/>
    <row r="18134" s="194" customFormat="1"/>
    <row r="18135" s="194" customFormat="1"/>
    <row r="18136" s="194" customFormat="1"/>
    <row r="18137" s="194" customFormat="1"/>
    <row r="18138" s="194" customFormat="1"/>
    <row r="18139" s="194" customFormat="1"/>
    <row r="18140" s="194" customFormat="1"/>
    <row r="18141" s="194" customFormat="1"/>
    <row r="18142" s="194" customFormat="1"/>
    <row r="18143" s="194" customFormat="1"/>
    <row r="18144" s="194" customFormat="1"/>
    <row r="18145" s="194" customFormat="1"/>
    <row r="18146" s="194" customFormat="1"/>
    <row r="18147" s="194" customFormat="1"/>
    <row r="18148" s="194" customFormat="1"/>
    <row r="18149" s="194" customFormat="1"/>
    <row r="18150" s="194" customFormat="1"/>
    <row r="18151" s="194" customFormat="1"/>
    <row r="18152" s="194" customFormat="1"/>
    <row r="18153" s="194" customFormat="1"/>
    <row r="18154" s="194" customFormat="1"/>
    <row r="18155" s="194" customFormat="1"/>
    <row r="18156" s="194" customFormat="1"/>
    <row r="18157" s="194" customFormat="1"/>
    <row r="18158" s="194" customFormat="1"/>
    <row r="18159" s="194" customFormat="1"/>
    <row r="18160" s="194" customFormat="1"/>
    <row r="18161" s="194" customFormat="1"/>
    <row r="18162" s="194" customFormat="1"/>
    <row r="18163" s="194" customFormat="1"/>
    <row r="18164" s="194" customFormat="1"/>
    <row r="18165" s="194" customFormat="1"/>
    <row r="18166" s="194" customFormat="1"/>
    <row r="18167" s="194" customFormat="1"/>
    <row r="18168" s="194" customFormat="1"/>
    <row r="18169" s="194" customFormat="1"/>
    <row r="18170" s="194" customFormat="1"/>
    <row r="18171" s="194" customFormat="1"/>
    <row r="18172" s="194" customFormat="1"/>
    <row r="18173" s="194" customFormat="1"/>
    <row r="18174" s="194" customFormat="1"/>
    <row r="18175" s="194" customFormat="1"/>
    <row r="18176" s="194" customFormat="1"/>
    <row r="18177" s="194" customFormat="1"/>
    <row r="18178" s="194" customFormat="1"/>
    <row r="18179" s="194" customFormat="1"/>
    <row r="18180" s="194" customFormat="1"/>
    <row r="18181" s="194" customFormat="1"/>
    <row r="18182" s="194" customFormat="1"/>
    <row r="18183" s="194" customFormat="1"/>
    <row r="18184" s="194" customFormat="1"/>
    <row r="18185" s="194" customFormat="1"/>
    <row r="18186" s="194" customFormat="1"/>
    <row r="18187" s="194" customFormat="1"/>
    <row r="18188" s="194" customFormat="1"/>
    <row r="18189" s="194" customFormat="1"/>
    <row r="18190" s="194" customFormat="1"/>
    <row r="18191" s="194" customFormat="1"/>
    <row r="18192" s="194" customFormat="1"/>
    <row r="18193" s="194" customFormat="1"/>
    <row r="18194" s="194" customFormat="1"/>
    <row r="18195" s="194" customFormat="1"/>
    <row r="18196" s="194" customFormat="1"/>
    <row r="18197" s="194" customFormat="1"/>
    <row r="18198" s="194" customFormat="1"/>
    <row r="18199" s="194" customFormat="1"/>
    <row r="18200" s="194" customFormat="1"/>
    <row r="18201" s="194" customFormat="1"/>
    <row r="18202" s="194" customFormat="1"/>
    <row r="18203" s="194" customFormat="1"/>
    <row r="18204" s="194" customFormat="1"/>
    <row r="18205" s="194" customFormat="1"/>
    <row r="18206" s="194" customFormat="1"/>
    <row r="18207" s="194" customFormat="1"/>
    <row r="18208" s="194" customFormat="1"/>
    <row r="18209" s="194" customFormat="1"/>
    <row r="18210" s="194" customFormat="1"/>
    <row r="18211" s="194" customFormat="1"/>
    <row r="18212" s="194" customFormat="1"/>
    <row r="18213" s="194" customFormat="1"/>
    <row r="18214" s="194" customFormat="1"/>
    <row r="18215" s="194" customFormat="1"/>
    <row r="18216" s="194" customFormat="1"/>
    <row r="18217" s="194" customFormat="1"/>
    <row r="18218" s="194" customFormat="1"/>
    <row r="18219" s="194" customFormat="1"/>
    <row r="18220" s="194" customFormat="1"/>
    <row r="18221" s="194" customFormat="1"/>
    <row r="18222" s="194" customFormat="1"/>
    <row r="18223" s="194" customFormat="1"/>
    <row r="18224" s="194" customFormat="1"/>
    <row r="18225" s="194" customFormat="1"/>
    <row r="18226" s="194" customFormat="1"/>
    <row r="18227" s="194" customFormat="1"/>
    <row r="18228" s="194" customFormat="1"/>
    <row r="18229" s="194" customFormat="1"/>
    <row r="18230" s="194" customFormat="1"/>
    <row r="18231" s="194" customFormat="1"/>
    <row r="18232" s="194" customFormat="1"/>
    <row r="18233" s="194" customFormat="1"/>
    <row r="18234" s="194" customFormat="1"/>
    <row r="18235" s="194" customFormat="1"/>
    <row r="18236" s="194" customFormat="1"/>
    <row r="18237" s="194" customFormat="1"/>
    <row r="18238" s="194" customFormat="1"/>
    <row r="18239" s="194" customFormat="1"/>
    <row r="18240" s="194" customFormat="1"/>
    <row r="18241" s="194" customFormat="1"/>
    <row r="18242" s="194" customFormat="1"/>
    <row r="18243" s="194" customFormat="1"/>
    <row r="18244" s="194" customFormat="1"/>
    <row r="18245" s="194" customFormat="1"/>
    <row r="18246" s="194" customFormat="1"/>
    <row r="18247" s="194" customFormat="1"/>
    <row r="18248" s="194" customFormat="1"/>
    <row r="18249" s="194" customFormat="1"/>
    <row r="18250" s="194" customFormat="1"/>
    <row r="18251" s="194" customFormat="1"/>
    <row r="18252" s="194" customFormat="1"/>
    <row r="18253" s="194" customFormat="1"/>
    <row r="18254" s="194" customFormat="1"/>
    <row r="18255" s="194" customFormat="1"/>
    <row r="18256" s="194" customFormat="1"/>
    <row r="18257" s="194" customFormat="1"/>
    <row r="18258" s="194" customFormat="1"/>
    <row r="18259" s="194" customFormat="1"/>
    <row r="18260" s="194" customFormat="1"/>
    <row r="18261" s="194" customFormat="1"/>
    <row r="18262" s="194" customFormat="1"/>
    <row r="18263" s="194" customFormat="1"/>
    <row r="18264" s="194" customFormat="1"/>
    <row r="18265" s="194" customFormat="1"/>
    <row r="18266" s="194" customFormat="1"/>
    <row r="18267" s="194" customFormat="1"/>
    <row r="18268" s="194" customFormat="1"/>
    <row r="18269" s="194" customFormat="1"/>
    <row r="18270" s="194" customFormat="1"/>
    <row r="18271" s="194" customFormat="1"/>
    <row r="18272" s="194" customFormat="1"/>
    <row r="18273" s="194" customFormat="1"/>
    <row r="18274" s="194" customFormat="1"/>
    <row r="18275" s="194" customFormat="1"/>
    <row r="18276" s="194" customFormat="1"/>
    <row r="18277" s="194" customFormat="1"/>
    <row r="18278" s="194" customFormat="1"/>
    <row r="18279" s="194" customFormat="1"/>
    <row r="18280" s="194" customFormat="1"/>
    <row r="18281" s="194" customFormat="1"/>
    <row r="18282" s="194" customFormat="1"/>
    <row r="18283" s="194" customFormat="1"/>
    <row r="18284" s="194" customFormat="1"/>
    <row r="18285" s="194" customFormat="1"/>
    <row r="18286" s="194" customFormat="1"/>
    <row r="18287" s="194" customFormat="1"/>
    <row r="18288" s="194" customFormat="1"/>
    <row r="18289" s="194" customFormat="1"/>
    <row r="18290" s="194" customFormat="1"/>
    <row r="18291" s="194" customFormat="1"/>
    <row r="18292" s="194" customFormat="1"/>
    <row r="18293" s="194" customFormat="1"/>
    <row r="18294" s="194" customFormat="1"/>
    <row r="18295" s="194" customFormat="1"/>
    <row r="18296" s="194" customFormat="1"/>
    <row r="18297" s="194" customFormat="1"/>
    <row r="18298" s="194" customFormat="1"/>
    <row r="18299" s="194" customFormat="1"/>
    <row r="18300" s="194" customFormat="1"/>
    <row r="18301" s="194" customFormat="1"/>
    <row r="18302" s="194" customFormat="1"/>
    <row r="18303" s="194" customFormat="1"/>
    <row r="18304" s="194" customFormat="1"/>
    <row r="18305" s="194" customFormat="1"/>
    <row r="18306" s="194" customFormat="1"/>
    <row r="18307" s="194" customFormat="1"/>
    <row r="18308" s="194" customFormat="1"/>
    <row r="18309" s="194" customFormat="1"/>
    <row r="18310" s="194" customFormat="1"/>
    <row r="18311" s="194" customFormat="1"/>
    <row r="18312" s="194" customFormat="1"/>
    <row r="18313" s="194" customFormat="1"/>
    <row r="18314" s="194" customFormat="1"/>
    <row r="18315" s="194" customFormat="1"/>
    <row r="18316" s="194" customFormat="1"/>
    <row r="18317" s="194" customFormat="1"/>
    <row r="18318" s="194" customFormat="1"/>
    <row r="18319" s="194" customFormat="1"/>
    <row r="18320" s="194" customFormat="1"/>
    <row r="18321" s="194" customFormat="1"/>
    <row r="18322" s="194" customFormat="1"/>
    <row r="18323" s="194" customFormat="1"/>
    <row r="18324" s="194" customFormat="1"/>
    <row r="18325" s="194" customFormat="1"/>
    <row r="18326" s="194" customFormat="1"/>
    <row r="18327" s="194" customFormat="1"/>
    <row r="18328" s="194" customFormat="1"/>
    <row r="18329" s="194" customFormat="1"/>
    <row r="18330" s="194" customFormat="1"/>
    <row r="18331" s="194" customFormat="1"/>
    <row r="18332" s="194" customFormat="1"/>
    <row r="18333" s="194" customFormat="1"/>
    <row r="18334" s="194" customFormat="1"/>
    <row r="18335" s="194" customFormat="1"/>
    <row r="18336" s="194" customFormat="1"/>
    <row r="18337" s="194" customFormat="1"/>
    <row r="18338" s="194" customFormat="1"/>
    <row r="18339" s="194" customFormat="1"/>
    <row r="18340" s="194" customFormat="1"/>
    <row r="18341" s="194" customFormat="1"/>
    <row r="18342" s="194" customFormat="1"/>
    <row r="18343" s="194" customFormat="1"/>
    <row r="18344" s="194" customFormat="1"/>
    <row r="18345" s="194" customFormat="1"/>
    <row r="18346" s="194" customFormat="1"/>
    <row r="18347" s="194" customFormat="1"/>
    <row r="18348" s="194" customFormat="1"/>
    <row r="18349" s="194" customFormat="1"/>
    <row r="18350" s="194" customFormat="1"/>
    <row r="18351" s="194" customFormat="1"/>
    <row r="18352" s="194" customFormat="1"/>
    <row r="18353" s="194" customFormat="1"/>
    <row r="18354" s="194" customFormat="1"/>
    <row r="18355" s="194" customFormat="1"/>
    <row r="18356" s="194" customFormat="1"/>
    <row r="18357" s="194" customFormat="1"/>
    <row r="18358" s="194" customFormat="1"/>
    <row r="18359" s="194" customFormat="1"/>
    <row r="18360" s="194" customFormat="1"/>
    <row r="18361" s="194" customFormat="1"/>
    <row r="18362" s="194" customFormat="1"/>
    <row r="18363" s="194" customFormat="1"/>
    <row r="18364" s="194" customFormat="1"/>
    <row r="18365" s="194" customFormat="1"/>
    <row r="18366" s="194" customFormat="1"/>
    <row r="18367" s="194" customFormat="1"/>
    <row r="18368" s="194" customFormat="1"/>
    <row r="18369" s="194" customFormat="1"/>
    <row r="18370" s="194" customFormat="1"/>
    <row r="18371" s="194" customFormat="1"/>
    <row r="18372" s="194" customFormat="1"/>
    <row r="18373" s="194" customFormat="1"/>
    <row r="18374" s="194" customFormat="1"/>
    <row r="18375" s="194" customFormat="1"/>
    <row r="18376" s="194" customFormat="1"/>
    <row r="18377" s="194" customFormat="1"/>
    <row r="18378" s="194" customFormat="1"/>
    <row r="18379" s="194" customFormat="1"/>
    <row r="18380" s="194" customFormat="1"/>
    <row r="18381" s="194" customFormat="1"/>
    <row r="18382" s="194" customFormat="1"/>
    <row r="18383" s="194" customFormat="1"/>
    <row r="18384" s="194" customFormat="1"/>
    <row r="18385" s="194" customFormat="1"/>
    <row r="18386" s="194" customFormat="1"/>
    <row r="18387" s="194" customFormat="1"/>
    <row r="18388" s="194" customFormat="1"/>
    <row r="18389" s="194" customFormat="1"/>
    <row r="18390" s="194" customFormat="1"/>
    <row r="18391" s="194" customFormat="1"/>
    <row r="18392" s="194" customFormat="1"/>
    <row r="18393" s="194" customFormat="1"/>
    <row r="18394" s="194" customFormat="1"/>
    <row r="18395" s="194" customFormat="1"/>
    <row r="18396" s="194" customFormat="1"/>
    <row r="18397" s="194" customFormat="1"/>
    <row r="18398" s="194" customFormat="1"/>
    <row r="18399" s="194" customFormat="1"/>
    <row r="18400" s="194" customFormat="1"/>
    <row r="18401" s="194" customFormat="1"/>
    <row r="18402" s="194" customFormat="1"/>
    <row r="18403" s="194" customFormat="1"/>
    <row r="18404" s="194" customFormat="1"/>
    <row r="18405" s="194" customFormat="1"/>
    <row r="18406" s="194" customFormat="1"/>
    <row r="18407" s="194" customFormat="1"/>
    <row r="18408" s="194" customFormat="1"/>
    <row r="18409" s="194" customFormat="1"/>
    <row r="18410" s="194" customFormat="1"/>
    <row r="18411" s="194" customFormat="1"/>
    <row r="18412" s="194" customFormat="1"/>
    <row r="18413" s="194" customFormat="1"/>
    <row r="18414" s="194" customFormat="1"/>
    <row r="18415" s="194" customFormat="1"/>
    <row r="18416" s="194" customFormat="1"/>
    <row r="18417" s="194" customFormat="1"/>
    <row r="18418" s="194" customFormat="1"/>
    <row r="18419" s="194" customFormat="1"/>
    <row r="18420" s="194" customFormat="1"/>
    <row r="18421" s="194" customFormat="1"/>
    <row r="18422" s="194" customFormat="1"/>
    <row r="18423" s="194" customFormat="1"/>
    <row r="18424" s="194" customFormat="1"/>
    <row r="18425" s="194" customFormat="1"/>
    <row r="18426" s="194" customFormat="1"/>
    <row r="18427" s="194" customFormat="1"/>
    <row r="18428" s="194" customFormat="1"/>
    <row r="18429" s="194" customFormat="1"/>
    <row r="18430" s="194" customFormat="1"/>
    <row r="18431" s="194" customFormat="1"/>
    <row r="18432" s="194" customFormat="1"/>
    <row r="18433" s="194" customFormat="1"/>
    <row r="18434" s="194" customFormat="1"/>
    <row r="18435" s="194" customFormat="1"/>
    <row r="18436" s="194" customFormat="1"/>
    <row r="18437" s="194" customFormat="1"/>
    <row r="18438" s="194" customFormat="1"/>
    <row r="18439" s="194" customFormat="1"/>
    <row r="18440" s="194" customFormat="1"/>
    <row r="18441" s="194" customFormat="1"/>
    <row r="18442" s="194" customFormat="1"/>
    <row r="18443" s="194" customFormat="1"/>
    <row r="18444" s="194" customFormat="1"/>
    <row r="18445" s="194" customFormat="1"/>
    <row r="18446" s="194" customFormat="1"/>
    <row r="18447" s="194" customFormat="1"/>
    <row r="18448" s="194" customFormat="1"/>
    <row r="18449" s="194" customFormat="1"/>
    <row r="18450" s="194" customFormat="1"/>
    <row r="18451" s="194" customFormat="1"/>
    <row r="18452" s="194" customFormat="1"/>
    <row r="18453" s="194" customFormat="1"/>
    <row r="18454" s="194" customFormat="1"/>
    <row r="18455" s="194" customFormat="1"/>
    <row r="18456" s="194" customFormat="1"/>
    <row r="18457" s="194" customFormat="1"/>
    <row r="18458" s="194" customFormat="1"/>
    <row r="18459" s="194" customFormat="1"/>
    <row r="18460" s="194" customFormat="1"/>
    <row r="18461" s="194" customFormat="1"/>
    <row r="18462" s="194" customFormat="1"/>
    <row r="18463" s="194" customFormat="1"/>
    <row r="18464" s="194" customFormat="1"/>
    <row r="18465" s="194" customFormat="1"/>
    <row r="18466" s="194" customFormat="1"/>
    <row r="18467" s="194" customFormat="1"/>
    <row r="18468" s="194" customFormat="1"/>
    <row r="18469" s="194" customFormat="1"/>
    <row r="18470" s="194" customFormat="1"/>
    <row r="18471" s="194" customFormat="1"/>
    <row r="18472" s="194" customFormat="1"/>
    <row r="18473" s="194" customFormat="1"/>
    <row r="18474" s="194" customFormat="1"/>
    <row r="18475" s="194" customFormat="1"/>
    <row r="18476" s="194" customFormat="1"/>
    <row r="18477" s="194" customFormat="1"/>
    <row r="18478" s="194" customFormat="1"/>
    <row r="18479" s="194" customFormat="1"/>
    <row r="18480" s="194" customFormat="1"/>
    <row r="18481" s="194" customFormat="1"/>
    <row r="18482" s="194" customFormat="1"/>
    <row r="18483" s="194" customFormat="1"/>
    <row r="18484" s="194" customFormat="1"/>
    <row r="18485" s="194" customFormat="1"/>
    <row r="18486" s="194" customFormat="1"/>
    <row r="18487" s="194" customFormat="1"/>
    <row r="18488" s="194" customFormat="1"/>
    <row r="18489" s="194" customFormat="1"/>
    <row r="18490" s="194" customFormat="1"/>
    <row r="18491" s="194" customFormat="1"/>
    <row r="18492" s="194" customFormat="1"/>
    <row r="18493" s="194" customFormat="1"/>
    <row r="18494" s="194" customFormat="1"/>
    <row r="18495" s="194" customFormat="1"/>
    <row r="18496" s="194" customFormat="1"/>
    <row r="18497" s="194" customFormat="1"/>
    <row r="18498" s="194" customFormat="1"/>
    <row r="18499" s="194" customFormat="1"/>
    <row r="18500" s="194" customFormat="1"/>
    <row r="18501" s="194" customFormat="1"/>
    <row r="18502" s="194" customFormat="1"/>
    <row r="18503" s="194" customFormat="1"/>
    <row r="18504" s="194" customFormat="1"/>
    <row r="18505" s="194" customFormat="1"/>
    <row r="18506" s="194" customFormat="1"/>
    <row r="18507" s="194" customFormat="1"/>
    <row r="18508" s="194" customFormat="1"/>
    <row r="18509" s="194" customFormat="1"/>
    <row r="18510" s="194" customFormat="1"/>
    <row r="18511" s="194" customFormat="1"/>
    <row r="18512" s="194" customFormat="1"/>
    <row r="18513" s="194" customFormat="1"/>
    <row r="18514" s="194" customFormat="1"/>
    <row r="18515" s="194" customFormat="1"/>
    <row r="18516" s="194" customFormat="1"/>
    <row r="18517" s="194" customFormat="1"/>
    <row r="18518" s="194" customFormat="1"/>
    <row r="18519" s="194" customFormat="1"/>
    <row r="18520" s="194" customFormat="1"/>
    <row r="18521" s="194" customFormat="1"/>
    <row r="18522" s="194" customFormat="1"/>
    <row r="18523" s="194" customFormat="1"/>
    <row r="18524" s="194" customFormat="1"/>
    <row r="18525" s="194" customFormat="1"/>
    <row r="18526" s="194" customFormat="1"/>
    <row r="18527" s="194" customFormat="1"/>
    <row r="18528" s="194" customFormat="1"/>
    <row r="18529" s="194" customFormat="1"/>
    <row r="18530" s="194" customFormat="1"/>
    <row r="18531" s="194" customFormat="1"/>
    <row r="18532" s="194" customFormat="1"/>
    <row r="18533" s="194" customFormat="1"/>
    <row r="18534" s="194" customFormat="1"/>
    <row r="18535" s="194" customFormat="1"/>
    <row r="18536" s="194" customFormat="1"/>
    <row r="18537" s="194" customFormat="1"/>
    <row r="18538" s="194" customFormat="1"/>
    <row r="18539" s="194" customFormat="1"/>
    <row r="18540" s="194" customFormat="1"/>
    <row r="18541" s="194" customFormat="1"/>
    <row r="18542" s="194" customFormat="1"/>
    <row r="18543" s="194" customFormat="1"/>
    <row r="18544" s="194" customFormat="1"/>
    <row r="18545" s="194" customFormat="1"/>
    <row r="18546" s="194" customFormat="1"/>
    <row r="18547" s="194" customFormat="1"/>
    <row r="18548" s="194" customFormat="1"/>
    <row r="18549" s="194" customFormat="1"/>
    <row r="18550" s="194" customFormat="1"/>
    <row r="18551" s="194" customFormat="1"/>
    <row r="18552" s="194" customFormat="1"/>
    <row r="18553" s="194" customFormat="1"/>
    <row r="18554" s="194" customFormat="1"/>
    <row r="18555" s="194" customFormat="1"/>
    <row r="18556" s="194" customFormat="1"/>
    <row r="18557" s="194" customFormat="1"/>
    <row r="18558" s="194" customFormat="1"/>
    <row r="18559" s="194" customFormat="1"/>
    <row r="18560" s="194" customFormat="1"/>
    <row r="18561" s="194" customFormat="1"/>
    <row r="18562" s="194" customFormat="1"/>
    <row r="18563" s="194" customFormat="1"/>
    <row r="18564" s="194" customFormat="1"/>
    <row r="18565" s="194" customFormat="1"/>
    <row r="18566" s="194" customFormat="1"/>
    <row r="18567" s="194" customFormat="1"/>
    <row r="18568" s="194" customFormat="1"/>
    <row r="18569" s="194" customFormat="1"/>
    <row r="18570" s="194" customFormat="1"/>
    <row r="18571" s="194" customFormat="1"/>
    <row r="18572" s="194" customFormat="1"/>
    <row r="18573" s="194" customFormat="1"/>
    <row r="18574" s="194" customFormat="1"/>
    <row r="18575" s="194" customFormat="1"/>
    <row r="18576" s="194" customFormat="1"/>
    <row r="18577" s="194" customFormat="1"/>
    <row r="18578" s="194" customFormat="1"/>
    <row r="18579" s="194" customFormat="1"/>
    <row r="18580" s="194" customFormat="1"/>
    <row r="18581" s="194" customFormat="1"/>
    <row r="18582" s="194" customFormat="1"/>
    <row r="18583" s="194" customFormat="1"/>
    <row r="18584" s="194" customFormat="1"/>
    <row r="18585" s="194" customFormat="1"/>
    <row r="18586" s="194" customFormat="1"/>
    <row r="18587" s="194" customFormat="1"/>
    <row r="18588" s="194" customFormat="1"/>
    <row r="18589" s="194" customFormat="1"/>
    <row r="18590" s="194" customFormat="1"/>
    <row r="18591" s="194" customFormat="1"/>
    <row r="18592" s="194" customFormat="1"/>
    <row r="18593" s="194" customFormat="1"/>
    <row r="18594" s="194" customFormat="1"/>
    <row r="18595" s="194" customFormat="1"/>
    <row r="18596" s="194" customFormat="1"/>
    <row r="18597" s="194" customFormat="1"/>
    <row r="18598" s="194" customFormat="1"/>
    <row r="18599" s="194" customFormat="1"/>
    <row r="18600" s="194" customFormat="1"/>
    <row r="18601" s="194" customFormat="1"/>
    <row r="18602" s="194" customFormat="1"/>
    <row r="18603" s="194" customFormat="1"/>
    <row r="18604" s="194" customFormat="1"/>
    <row r="18605" s="194" customFormat="1"/>
    <row r="18606" s="194" customFormat="1"/>
    <row r="18607" s="194" customFormat="1"/>
    <row r="18608" s="194" customFormat="1"/>
    <row r="18609" s="194" customFormat="1"/>
    <row r="18610" s="194" customFormat="1"/>
    <row r="18611" s="194" customFormat="1"/>
    <row r="18612" s="194" customFormat="1"/>
    <row r="18613" s="194" customFormat="1"/>
    <row r="18614" s="194" customFormat="1"/>
    <row r="18615" s="194" customFormat="1"/>
    <row r="18616" s="194" customFormat="1"/>
    <row r="18617" s="194" customFormat="1"/>
    <row r="18618" s="194" customFormat="1"/>
    <row r="18619" s="194" customFormat="1"/>
    <row r="18620" s="194" customFormat="1"/>
    <row r="18621" s="194" customFormat="1"/>
    <row r="18622" s="194" customFormat="1"/>
    <row r="18623" s="194" customFormat="1"/>
    <row r="18624" s="194" customFormat="1"/>
    <row r="18625" s="194" customFormat="1"/>
    <row r="18626" s="194" customFormat="1"/>
    <row r="18627" s="194" customFormat="1"/>
    <row r="18628" s="194" customFormat="1"/>
    <row r="18629" s="194" customFormat="1"/>
    <row r="18630" s="194" customFormat="1"/>
    <row r="18631" s="194" customFormat="1"/>
    <row r="18632" s="194" customFormat="1"/>
    <row r="18633" s="194" customFormat="1"/>
    <row r="18634" s="194" customFormat="1"/>
    <row r="18635" s="194" customFormat="1"/>
    <row r="18636" s="194" customFormat="1"/>
    <row r="18637" s="194" customFormat="1"/>
    <row r="18638" s="194" customFormat="1"/>
    <row r="18639" s="194" customFormat="1"/>
    <row r="18640" s="194" customFormat="1"/>
    <row r="18641" s="194" customFormat="1"/>
    <row r="18642" s="194" customFormat="1"/>
    <row r="18643" s="194" customFormat="1"/>
    <row r="18644" s="194" customFormat="1"/>
    <row r="18645" s="194" customFormat="1"/>
    <row r="18646" s="194" customFormat="1"/>
    <row r="18647" s="194" customFormat="1"/>
    <row r="18648" s="194" customFormat="1"/>
    <row r="18649" s="194" customFormat="1"/>
    <row r="18650" s="194" customFormat="1"/>
    <row r="18651" s="194" customFormat="1"/>
    <row r="18652" s="194" customFormat="1"/>
    <row r="18653" s="194" customFormat="1"/>
    <row r="18654" s="194" customFormat="1"/>
    <row r="18655" s="194" customFormat="1"/>
    <row r="18656" s="194" customFormat="1"/>
    <row r="18657" s="194" customFormat="1"/>
    <row r="18658" s="194" customFormat="1"/>
    <row r="18659" s="194" customFormat="1"/>
    <row r="18660" s="194" customFormat="1"/>
    <row r="18661" s="194" customFormat="1"/>
    <row r="18662" s="194" customFormat="1"/>
    <row r="18663" s="194" customFormat="1"/>
    <row r="18664" s="194" customFormat="1"/>
    <row r="18665" s="194" customFormat="1"/>
    <row r="18666" s="194" customFormat="1"/>
    <row r="18667" s="194" customFormat="1"/>
    <row r="18668" s="194" customFormat="1"/>
    <row r="18669" s="194" customFormat="1"/>
    <row r="18670" s="194" customFormat="1"/>
    <row r="18671" s="194" customFormat="1"/>
    <row r="18672" s="194" customFormat="1"/>
    <row r="18673" s="194" customFormat="1"/>
    <row r="18674" s="194" customFormat="1"/>
    <row r="18675" s="194" customFormat="1"/>
    <row r="18676" s="194" customFormat="1"/>
    <row r="18677" s="194" customFormat="1"/>
    <row r="18678" s="194" customFormat="1"/>
    <row r="18679" s="194" customFormat="1"/>
    <row r="18680" s="194" customFormat="1"/>
    <row r="18681" s="194" customFormat="1"/>
    <row r="18682" s="194" customFormat="1"/>
    <row r="18683" s="194" customFormat="1"/>
    <row r="18684" s="194" customFormat="1"/>
    <row r="18685" s="194" customFormat="1"/>
    <row r="18686" s="194" customFormat="1"/>
    <row r="18687" s="194" customFormat="1"/>
    <row r="18688" s="194" customFormat="1"/>
    <row r="18689" s="194" customFormat="1"/>
    <row r="18690" s="194" customFormat="1"/>
    <row r="18691" s="194" customFormat="1"/>
    <row r="18692" s="194" customFormat="1"/>
    <row r="18693" s="194" customFormat="1"/>
    <row r="18694" s="194" customFormat="1"/>
    <row r="18695" s="194" customFormat="1"/>
    <row r="18696" s="194" customFormat="1"/>
    <row r="18697" s="194" customFormat="1"/>
    <row r="18698" s="194" customFormat="1"/>
    <row r="18699" s="194" customFormat="1"/>
    <row r="18700" s="194" customFormat="1"/>
    <row r="18701" s="194" customFormat="1"/>
    <row r="18702" s="194" customFormat="1"/>
    <row r="18703" s="194" customFormat="1"/>
    <row r="18704" s="194" customFormat="1"/>
    <row r="18705" s="194" customFormat="1"/>
    <row r="18706" s="194" customFormat="1"/>
    <row r="18707" s="194" customFormat="1"/>
    <row r="18708" s="194" customFormat="1"/>
    <row r="18709" s="194" customFormat="1"/>
    <row r="18710" s="194" customFormat="1"/>
    <row r="18711" s="194" customFormat="1"/>
    <row r="18712" s="194" customFormat="1"/>
    <row r="18713" s="194" customFormat="1"/>
    <row r="18714" s="194" customFormat="1"/>
    <row r="18715" s="194" customFormat="1"/>
    <row r="18716" s="194" customFormat="1"/>
    <row r="18717" s="194" customFormat="1"/>
    <row r="18718" s="194" customFormat="1"/>
    <row r="18719" s="194" customFormat="1"/>
    <row r="18720" s="194" customFormat="1"/>
    <row r="18721" s="194" customFormat="1"/>
    <row r="18722" s="194" customFormat="1"/>
    <row r="18723" s="194" customFormat="1"/>
    <row r="18724" s="194" customFormat="1"/>
    <row r="18725" s="194" customFormat="1"/>
    <row r="18726" s="194" customFormat="1"/>
    <row r="18727" s="194" customFormat="1"/>
    <row r="18728" s="194" customFormat="1"/>
    <row r="18729" s="194" customFormat="1"/>
    <row r="18730" s="194" customFormat="1"/>
    <row r="18731" s="194" customFormat="1"/>
    <row r="18732" s="194" customFormat="1"/>
    <row r="18733" s="194" customFormat="1"/>
    <row r="18734" s="194" customFormat="1"/>
    <row r="18735" s="194" customFormat="1"/>
    <row r="18736" s="194" customFormat="1"/>
    <row r="18737" s="194" customFormat="1"/>
    <row r="18738" s="194" customFormat="1"/>
    <row r="18739" s="194" customFormat="1"/>
    <row r="18740" s="194" customFormat="1"/>
    <row r="18741" s="194" customFormat="1"/>
    <row r="18742" s="194" customFormat="1"/>
    <row r="18743" s="194" customFormat="1"/>
    <row r="18744" s="194" customFormat="1"/>
    <row r="18745" s="194" customFormat="1"/>
    <row r="18746" s="194" customFormat="1"/>
    <row r="18747" s="194" customFormat="1"/>
    <row r="18748" s="194" customFormat="1"/>
    <row r="18749" s="194" customFormat="1"/>
    <row r="18750" s="194" customFormat="1"/>
    <row r="18751" s="194" customFormat="1"/>
    <row r="18752" s="194" customFormat="1"/>
    <row r="18753" s="194" customFormat="1"/>
    <row r="18754" s="194" customFormat="1"/>
    <row r="18755" s="194" customFormat="1"/>
    <row r="18756" s="194" customFormat="1"/>
    <row r="18757" s="194" customFormat="1"/>
    <row r="18758" s="194" customFormat="1"/>
    <row r="18759" s="194" customFormat="1"/>
    <row r="18760" s="194" customFormat="1"/>
    <row r="18761" s="194" customFormat="1"/>
    <row r="18762" s="194" customFormat="1"/>
    <row r="18763" s="194" customFormat="1"/>
    <row r="18764" s="194" customFormat="1"/>
    <row r="18765" s="194" customFormat="1"/>
    <row r="18766" s="194" customFormat="1"/>
    <row r="18767" s="194" customFormat="1"/>
    <row r="18768" s="194" customFormat="1"/>
    <row r="18769" s="194" customFormat="1"/>
    <row r="18770" s="194" customFormat="1"/>
    <row r="18771" s="194" customFormat="1"/>
    <row r="18772" s="194" customFormat="1"/>
    <row r="18773" s="194" customFormat="1"/>
    <row r="18774" s="194" customFormat="1"/>
    <row r="18775" s="194" customFormat="1"/>
    <row r="18776" s="194" customFormat="1"/>
    <row r="18777" s="194" customFormat="1"/>
    <row r="18778" s="194" customFormat="1"/>
    <row r="18779" s="194" customFormat="1"/>
    <row r="18780" s="194" customFormat="1"/>
    <row r="18781" s="194" customFormat="1"/>
    <row r="18782" s="194" customFormat="1"/>
    <row r="18783" s="194" customFormat="1"/>
    <row r="18784" s="194" customFormat="1"/>
    <row r="18785" s="194" customFormat="1"/>
    <row r="18786" s="194" customFormat="1"/>
    <row r="18787" s="194" customFormat="1"/>
    <row r="18788" s="194" customFormat="1"/>
    <row r="18789" s="194" customFormat="1"/>
    <row r="18790" s="194" customFormat="1"/>
    <row r="18791" s="194" customFormat="1"/>
    <row r="18792" s="194" customFormat="1"/>
    <row r="18793" s="194" customFormat="1"/>
    <row r="18794" s="194" customFormat="1"/>
    <row r="18795" s="194" customFormat="1"/>
    <row r="18796" s="194" customFormat="1"/>
    <row r="18797" s="194" customFormat="1"/>
    <row r="18798" s="194" customFormat="1"/>
    <row r="18799" s="194" customFormat="1"/>
    <row r="18800" s="194" customFormat="1"/>
    <row r="18801" s="194" customFormat="1"/>
    <row r="18802" s="194" customFormat="1"/>
    <row r="18803" s="194" customFormat="1"/>
    <row r="18804" s="194" customFormat="1"/>
    <row r="18805" s="194" customFormat="1"/>
    <row r="18806" s="194" customFormat="1"/>
    <row r="18807" s="194" customFormat="1"/>
    <row r="18808" s="194" customFormat="1"/>
    <row r="18809" s="194" customFormat="1"/>
    <row r="18810" s="194" customFormat="1"/>
    <row r="18811" s="194" customFormat="1"/>
    <row r="18812" s="194" customFormat="1"/>
    <row r="18813" s="194" customFormat="1"/>
    <row r="18814" s="194" customFormat="1"/>
    <row r="18815" s="194" customFormat="1"/>
    <row r="18816" s="194" customFormat="1"/>
    <row r="18817" s="194" customFormat="1"/>
    <row r="18818" s="194" customFormat="1"/>
    <row r="18819" s="194" customFormat="1"/>
    <row r="18820" s="194" customFormat="1"/>
    <row r="18821" s="194" customFormat="1"/>
    <row r="18822" s="194" customFormat="1"/>
    <row r="18823" s="194" customFormat="1"/>
    <row r="18824" s="194" customFormat="1"/>
    <row r="18825" s="194" customFormat="1"/>
    <row r="18826" s="194" customFormat="1"/>
    <row r="18827" s="194" customFormat="1"/>
    <row r="18828" s="194" customFormat="1"/>
    <row r="18829" s="194" customFormat="1"/>
    <row r="18830" s="194" customFormat="1"/>
    <row r="18831" s="194" customFormat="1"/>
    <row r="18832" s="194" customFormat="1"/>
    <row r="18833" s="194" customFormat="1"/>
    <row r="18834" s="194" customFormat="1"/>
    <row r="18835" s="194" customFormat="1"/>
    <row r="18836" s="194" customFormat="1"/>
    <row r="18837" s="194" customFormat="1"/>
    <row r="18838" s="194" customFormat="1"/>
    <row r="18839" s="194" customFormat="1"/>
    <row r="18840" s="194" customFormat="1"/>
    <row r="18841" s="194" customFormat="1"/>
    <row r="18842" s="194" customFormat="1"/>
    <row r="18843" s="194" customFormat="1"/>
    <row r="18844" s="194" customFormat="1"/>
    <row r="18845" s="194" customFormat="1"/>
    <row r="18846" s="194" customFormat="1"/>
    <row r="18847" s="194" customFormat="1"/>
    <row r="18848" s="194" customFormat="1"/>
    <row r="18849" s="194" customFormat="1"/>
    <row r="18850" s="194" customFormat="1"/>
    <row r="18851" s="194" customFormat="1"/>
    <row r="18852" s="194" customFormat="1"/>
    <row r="18853" s="194" customFormat="1"/>
    <row r="18854" s="194" customFormat="1"/>
    <row r="18855" s="194" customFormat="1"/>
    <row r="18856" s="194" customFormat="1"/>
    <row r="18857" s="194" customFormat="1"/>
    <row r="18858" s="194" customFormat="1"/>
    <row r="18859" s="194" customFormat="1"/>
    <row r="18860" s="194" customFormat="1"/>
    <row r="18861" s="194" customFormat="1"/>
    <row r="18862" s="194" customFormat="1"/>
    <row r="18863" s="194" customFormat="1"/>
    <row r="18864" s="194" customFormat="1"/>
    <row r="18865" s="194" customFormat="1"/>
    <row r="18866" s="194" customFormat="1"/>
    <row r="18867" s="194" customFormat="1"/>
    <row r="18868" s="194" customFormat="1"/>
    <row r="18869" s="194" customFormat="1"/>
    <row r="18870" s="194" customFormat="1"/>
    <row r="18871" s="194" customFormat="1"/>
    <row r="18872" s="194" customFormat="1"/>
    <row r="18873" s="194" customFormat="1"/>
    <row r="18874" s="194" customFormat="1"/>
    <row r="18875" s="194" customFormat="1"/>
    <row r="18876" s="194" customFormat="1"/>
    <row r="18877" s="194" customFormat="1"/>
    <row r="18878" s="194" customFormat="1"/>
    <row r="18879" s="194" customFormat="1"/>
    <row r="18880" s="194" customFormat="1"/>
    <row r="18881" s="194" customFormat="1"/>
    <row r="18882" s="194" customFormat="1"/>
    <row r="18883" s="194" customFormat="1"/>
    <row r="18884" s="194" customFormat="1"/>
    <row r="18885" s="194" customFormat="1"/>
    <row r="18886" s="194" customFormat="1"/>
    <row r="18887" s="194" customFormat="1"/>
    <row r="18888" s="194" customFormat="1"/>
    <row r="18889" s="194" customFormat="1"/>
    <row r="18890" s="194" customFormat="1"/>
    <row r="18891" s="194" customFormat="1"/>
    <row r="18892" s="194" customFormat="1"/>
    <row r="18893" s="194" customFormat="1"/>
    <row r="18894" s="194" customFormat="1"/>
    <row r="18895" s="194" customFormat="1"/>
    <row r="18896" s="194" customFormat="1"/>
    <row r="18897" s="194" customFormat="1"/>
    <row r="18898" s="194" customFormat="1"/>
    <row r="18899" s="194" customFormat="1"/>
    <row r="18900" s="194" customFormat="1"/>
    <row r="18901" s="194" customFormat="1"/>
    <row r="18902" s="194" customFormat="1"/>
    <row r="18903" s="194" customFormat="1"/>
    <row r="18904" s="194" customFormat="1"/>
    <row r="18905" s="194" customFormat="1"/>
    <row r="18906" s="194" customFormat="1"/>
    <row r="18907" s="194" customFormat="1"/>
    <row r="18908" s="194" customFormat="1"/>
    <row r="18909" s="194" customFormat="1"/>
    <row r="18910" s="194" customFormat="1"/>
    <row r="18911" s="194" customFormat="1"/>
    <row r="18912" s="194" customFormat="1"/>
    <row r="18913" s="194" customFormat="1"/>
    <row r="18914" s="194" customFormat="1"/>
    <row r="18915" s="194" customFormat="1"/>
    <row r="18916" s="194" customFormat="1"/>
    <row r="18917" s="194" customFormat="1"/>
    <row r="18918" s="194" customFormat="1"/>
    <row r="18919" s="194" customFormat="1"/>
    <row r="18920" s="194" customFormat="1"/>
    <row r="18921" s="194" customFormat="1"/>
    <row r="18922" s="194" customFormat="1"/>
    <row r="18923" s="194" customFormat="1"/>
    <row r="18924" s="194" customFormat="1"/>
    <row r="18925" s="194" customFormat="1"/>
    <row r="18926" s="194" customFormat="1"/>
    <row r="18927" s="194" customFormat="1"/>
    <row r="18928" s="194" customFormat="1"/>
    <row r="18929" s="194" customFormat="1"/>
    <row r="18930" s="194" customFormat="1"/>
    <row r="18931" s="194" customFormat="1"/>
    <row r="18932" s="194" customFormat="1"/>
    <row r="18933" s="194" customFormat="1"/>
    <row r="18934" s="194" customFormat="1"/>
    <row r="18935" s="194" customFormat="1"/>
    <row r="18936" s="194" customFormat="1"/>
    <row r="18937" s="194" customFormat="1"/>
    <row r="18938" s="194" customFormat="1"/>
    <row r="18939" s="194" customFormat="1"/>
    <row r="18940" s="194" customFormat="1"/>
    <row r="18941" s="194" customFormat="1"/>
    <row r="18942" s="194" customFormat="1"/>
    <row r="18943" s="194" customFormat="1"/>
    <row r="18944" s="194" customFormat="1"/>
    <row r="18945" s="194" customFormat="1"/>
    <row r="18946" s="194" customFormat="1"/>
    <row r="18947" s="194" customFormat="1"/>
    <row r="18948" s="194" customFormat="1"/>
    <row r="18949" s="194" customFormat="1"/>
    <row r="18950" s="194" customFormat="1"/>
    <row r="18951" s="194" customFormat="1"/>
    <row r="18952" s="194" customFormat="1"/>
    <row r="18953" s="194" customFormat="1"/>
    <row r="18954" s="194" customFormat="1"/>
    <row r="18955" s="194" customFormat="1"/>
    <row r="18956" s="194" customFormat="1"/>
    <row r="18957" s="194" customFormat="1"/>
    <row r="18958" s="194" customFormat="1"/>
    <row r="18959" s="194" customFormat="1"/>
    <row r="18960" s="194" customFormat="1"/>
    <row r="18961" s="194" customFormat="1"/>
    <row r="18962" s="194" customFormat="1"/>
    <row r="18963" s="194" customFormat="1"/>
    <row r="18964" s="194" customFormat="1"/>
    <row r="18965" s="194" customFormat="1"/>
    <row r="18966" s="194" customFormat="1"/>
    <row r="18967" s="194" customFormat="1"/>
    <row r="18968" s="194" customFormat="1"/>
    <row r="18969" s="194" customFormat="1"/>
    <row r="18970" s="194" customFormat="1"/>
    <row r="18971" s="194" customFormat="1"/>
    <row r="18972" s="194" customFormat="1"/>
    <row r="18973" s="194" customFormat="1"/>
    <row r="18974" s="194" customFormat="1"/>
    <row r="18975" s="194" customFormat="1"/>
    <row r="18976" s="194" customFormat="1"/>
    <row r="18977" s="194" customFormat="1"/>
    <row r="18978" s="194" customFormat="1"/>
    <row r="18979" s="194" customFormat="1"/>
    <row r="18980" s="194" customFormat="1"/>
    <row r="18981" s="194" customFormat="1"/>
    <row r="18982" s="194" customFormat="1"/>
    <row r="18983" s="194" customFormat="1"/>
    <row r="18984" s="194" customFormat="1"/>
    <row r="18985" s="194" customFormat="1"/>
    <row r="18986" s="194" customFormat="1"/>
    <row r="18987" s="194" customFormat="1"/>
    <row r="18988" s="194" customFormat="1"/>
    <row r="18989" s="194" customFormat="1"/>
    <row r="18990" s="194" customFormat="1"/>
    <row r="18991" s="194" customFormat="1"/>
    <row r="18992" s="194" customFormat="1"/>
    <row r="18993" s="194" customFormat="1"/>
    <row r="18994" s="194" customFormat="1"/>
    <row r="18995" s="194" customFormat="1"/>
    <row r="18996" s="194" customFormat="1"/>
    <row r="18997" s="194" customFormat="1"/>
    <row r="18998" s="194" customFormat="1"/>
    <row r="18999" s="194" customFormat="1"/>
    <row r="19000" s="194" customFormat="1"/>
    <row r="19001" s="194" customFormat="1"/>
    <row r="19002" s="194" customFormat="1"/>
    <row r="19003" s="194" customFormat="1"/>
    <row r="19004" s="194" customFormat="1"/>
    <row r="19005" s="194" customFormat="1"/>
    <row r="19006" s="194" customFormat="1"/>
    <row r="19007" s="194" customFormat="1"/>
    <row r="19008" s="194" customFormat="1"/>
    <row r="19009" s="194" customFormat="1"/>
    <row r="19010" s="194" customFormat="1"/>
    <row r="19011" s="194" customFormat="1"/>
    <row r="19012" s="194" customFormat="1"/>
    <row r="19013" s="194" customFormat="1"/>
    <row r="19014" s="194" customFormat="1"/>
    <row r="19015" s="194" customFormat="1"/>
    <row r="19016" s="194" customFormat="1"/>
    <row r="19017" s="194" customFormat="1"/>
    <row r="19018" s="194" customFormat="1"/>
    <row r="19019" s="194" customFormat="1"/>
    <row r="19020" s="194" customFormat="1"/>
    <row r="19021" s="194" customFormat="1"/>
    <row r="19022" s="194" customFormat="1"/>
    <row r="19023" s="194" customFormat="1"/>
    <row r="19024" s="194" customFormat="1"/>
    <row r="19025" s="194" customFormat="1"/>
    <row r="19026" s="194" customFormat="1"/>
    <row r="19027" s="194" customFormat="1"/>
    <row r="19028" s="194" customFormat="1"/>
    <row r="19029" s="194" customFormat="1"/>
    <row r="19030" s="194" customFormat="1"/>
    <row r="19031" s="194" customFormat="1"/>
    <row r="19032" s="194" customFormat="1"/>
    <row r="19033" s="194" customFormat="1"/>
    <row r="19034" s="194" customFormat="1"/>
    <row r="19035" s="194" customFormat="1"/>
    <row r="19036" s="194" customFormat="1"/>
    <row r="19037" s="194" customFormat="1"/>
    <row r="19038" s="194" customFormat="1"/>
    <row r="19039" s="194" customFormat="1"/>
    <row r="19040" s="194" customFormat="1"/>
    <row r="19041" s="194" customFormat="1"/>
    <row r="19042" s="194" customFormat="1"/>
    <row r="19043" s="194" customFormat="1"/>
    <row r="19044" s="194" customFormat="1"/>
    <row r="19045" s="194" customFormat="1"/>
    <row r="19046" s="194" customFormat="1"/>
    <row r="19047" s="194" customFormat="1"/>
    <row r="19048" s="194" customFormat="1"/>
    <row r="19049" s="194" customFormat="1"/>
    <row r="19050" s="194" customFormat="1"/>
    <row r="19051" s="194" customFormat="1"/>
    <row r="19052" s="194" customFormat="1"/>
    <row r="19053" s="194" customFormat="1"/>
    <row r="19054" s="194" customFormat="1"/>
    <row r="19055" s="194" customFormat="1"/>
    <row r="19056" s="194" customFormat="1"/>
    <row r="19057" s="194" customFormat="1"/>
    <row r="19058" s="194" customFormat="1"/>
    <row r="19059" s="194" customFormat="1"/>
    <row r="19060" s="194" customFormat="1"/>
    <row r="19061" s="194" customFormat="1"/>
    <row r="19062" s="194" customFormat="1"/>
    <row r="19063" s="194" customFormat="1"/>
    <row r="19064" s="194" customFormat="1"/>
    <row r="19065" s="194" customFormat="1"/>
    <row r="19066" s="194" customFormat="1"/>
    <row r="19067" s="194" customFormat="1"/>
    <row r="19068" s="194" customFormat="1"/>
    <row r="19069" s="194" customFormat="1"/>
    <row r="19070" s="194" customFormat="1"/>
    <row r="19071" s="194" customFormat="1"/>
    <row r="19072" s="194" customFormat="1"/>
    <row r="19073" s="194" customFormat="1"/>
    <row r="19074" s="194" customFormat="1"/>
    <row r="19075" s="194" customFormat="1"/>
    <row r="19076" s="194" customFormat="1"/>
    <row r="19077" s="194" customFormat="1"/>
    <row r="19078" s="194" customFormat="1"/>
    <row r="19079" s="194" customFormat="1"/>
    <row r="19080" s="194" customFormat="1"/>
    <row r="19081" s="194" customFormat="1"/>
    <row r="19082" s="194" customFormat="1"/>
    <row r="19083" s="194" customFormat="1"/>
    <row r="19084" s="194" customFormat="1"/>
    <row r="19085" s="194" customFormat="1"/>
    <row r="19086" s="194" customFormat="1"/>
    <row r="19087" s="194" customFormat="1"/>
    <row r="19088" s="194" customFormat="1"/>
    <row r="19089" s="194" customFormat="1"/>
    <row r="19090" s="194" customFormat="1"/>
    <row r="19091" s="194" customFormat="1"/>
    <row r="19092" s="194" customFormat="1"/>
    <row r="19093" s="194" customFormat="1"/>
    <row r="19094" s="194" customFormat="1"/>
    <row r="19095" s="194" customFormat="1"/>
    <row r="19096" s="194" customFormat="1"/>
    <row r="19097" s="194" customFormat="1"/>
    <row r="19098" s="194" customFormat="1"/>
    <row r="19099" s="194" customFormat="1"/>
    <row r="19100" s="194" customFormat="1"/>
    <row r="19101" s="194" customFormat="1"/>
    <row r="19102" s="194" customFormat="1"/>
    <row r="19103" s="194" customFormat="1"/>
    <row r="19104" s="194" customFormat="1"/>
    <row r="19105" s="194" customFormat="1"/>
    <row r="19106" s="194" customFormat="1"/>
    <row r="19107" s="194" customFormat="1"/>
    <row r="19108" s="194" customFormat="1"/>
    <row r="19109" s="194" customFormat="1"/>
    <row r="19110" s="194" customFormat="1"/>
    <row r="19111" s="194" customFormat="1"/>
    <row r="19112" s="194" customFormat="1"/>
    <row r="19113" s="194" customFormat="1"/>
    <row r="19114" s="194" customFormat="1"/>
    <row r="19115" s="194" customFormat="1"/>
    <row r="19116" s="194" customFormat="1"/>
    <row r="19117" s="194" customFormat="1"/>
    <row r="19118" s="194" customFormat="1"/>
    <row r="19119" s="194" customFormat="1"/>
    <row r="19120" s="194" customFormat="1"/>
    <row r="19121" s="194" customFormat="1"/>
    <row r="19122" s="194" customFormat="1"/>
    <row r="19123" s="194" customFormat="1"/>
    <row r="19124" s="194" customFormat="1"/>
    <row r="19125" s="194" customFormat="1"/>
    <row r="19126" s="194" customFormat="1"/>
    <row r="19127" s="194" customFormat="1"/>
    <row r="19128" s="194" customFormat="1"/>
    <row r="19129" s="194" customFormat="1"/>
    <row r="19130" s="194" customFormat="1"/>
    <row r="19131" s="194" customFormat="1"/>
    <row r="19132" s="194" customFormat="1"/>
    <row r="19133" s="194" customFormat="1"/>
    <row r="19134" s="194" customFormat="1"/>
    <row r="19135" s="194" customFormat="1"/>
    <row r="19136" s="194" customFormat="1"/>
    <row r="19137" s="194" customFormat="1"/>
    <row r="19138" s="194" customFormat="1"/>
    <row r="19139" s="194" customFormat="1"/>
    <row r="19140" s="194" customFormat="1"/>
    <row r="19141" s="194" customFormat="1"/>
    <row r="19142" s="194" customFormat="1"/>
    <row r="19143" s="194" customFormat="1"/>
    <row r="19144" s="194" customFormat="1"/>
    <row r="19145" s="194" customFormat="1"/>
    <row r="19146" s="194" customFormat="1"/>
    <row r="19147" s="194" customFormat="1"/>
    <row r="19148" s="194" customFormat="1"/>
    <row r="19149" s="194" customFormat="1"/>
    <row r="19150" s="194" customFormat="1"/>
    <row r="19151" s="194" customFormat="1"/>
    <row r="19152" s="194" customFormat="1"/>
    <row r="19153" s="194" customFormat="1"/>
    <row r="19154" s="194" customFormat="1"/>
    <row r="19155" s="194" customFormat="1"/>
    <row r="19156" s="194" customFormat="1"/>
    <row r="19157" s="194" customFormat="1"/>
    <row r="19158" s="194" customFormat="1"/>
    <row r="19159" s="194" customFormat="1"/>
    <row r="19160" s="194" customFormat="1"/>
    <row r="19161" s="194" customFormat="1"/>
    <row r="19162" s="194" customFormat="1"/>
    <row r="19163" s="194" customFormat="1"/>
    <row r="19164" s="194" customFormat="1"/>
    <row r="19165" s="194" customFormat="1"/>
    <row r="19166" s="194" customFormat="1"/>
    <row r="19167" s="194" customFormat="1"/>
    <row r="19168" s="194" customFormat="1"/>
    <row r="19169" s="194" customFormat="1"/>
    <row r="19170" s="194" customFormat="1"/>
    <row r="19171" s="194" customFormat="1"/>
    <row r="19172" s="194" customFormat="1"/>
    <row r="19173" s="194" customFormat="1"/>
    <row r="19174" s="194" customFormat="1"/>
    <row r="19175" s="194" customFormat="1"/>
    <row r="19176" s="194" customFormat="1"/>
    <row r="19177" s="194" customFormat="1"/>
    <row r="19178" s="194" customFormat="1"/>
    <row r="19179" s="194" customFormat="1"/>
    <row r="19180" s="194" customFormat="1"/>
    <row r="19181" s="194" customFormat="1"/>
    <row r="19182" s="194" customFormat="1"/>
    <row r="19183" s="194" customFormat="1"/>
    <row r="19184" s="194" customFormat="1"/>
    <row r="19185" s="194" customFormat="1"/>
    <row r="19186" s="194" customFormat="1"/>
    <row r="19187" s="194" customFormat="1"/>
    <row r="19188" s="194" customFormat="1"/>
    <row r="19189" s="194" customFormat="1"/>
    <row r="19190" s="194" customFormat="1"/>
    <row r="19191" s="194" customFormat="1"/>
    <row r="19192" s="194" customFormat="1"/>
    <row r="19193" s="194" customFormat="1"/>
    <row r="19194" s="194" customFormat="1"/>
    <row r="19195" s="194" customFormat="1"/>
    <row r="19196" s="194" customFormat="1"/>
    <row r="19197" s="194" customFormat="1"/>
    <row r="19198" s="194" customFormat="1"/>
    <row r="19199" s="194" customFormat="1"/>
    <row r="19200" s="194" customFormat="1"/>
    <row r="19201" s="194" customFormat="1"/>
    <row r="19202" s="194" customFormat="1"/>
    <row r="19203" s="194" customFormat="1"/>
    <row r="19204" s="194" customFormat="1"/>
    <row r="19205" s="194" customFormat="1"/>
    <row r="19206" s="194" customFormat="1"/>
    <row r="19207" s="194" customFormat="1"/>
    <row r="19208" s="194" customFormat="1"/>
    <row r="19209" s="194" customFormat="1"/>
    <row r="19210" s="194" customFormat="1"/>
    <row r="19211" s="194" customFormat="1"/>
    <row r="19212" s="194" customFormat="1"/>
    <row r="19213" s="194" customFormat="1"/>
    <row r="19214" s="194" customFormat="1"/>
    <row r="19215" s="194" customFormat="1"/>
    <row r="19216" s="194" customFormat="1"/>
    <row r="19217" s="194" customFormat="1"/>
    <row r="19218" s="194" customFormat="1"/>
    <row r="19219" s="194" customFormat="1"/>
    <row r="19220" s="194" customFormat="1"/>
    <row r="19221" s="194" customFormat="1"/>
    <row r="19222" s="194" customFormat="1"/>
    <row r="19223" s="194" customFormat="1"/>
    <row r="19224" s="194" customFormat="1"/>
    <row r="19225" s="194" customFormat="1"/>
    <row r="19226" s="194" customFormat="1"/>
    <row r="19227" s="194" customFormat="1"/>
    <row r="19228" s="194" customFormat="1"/>
    <row r="19229" s="194" customFormat="1"/>
    <row r="19230" s="194" customFormat="1"/>
    <row r="19231" s="194" customFormat="1"/>
    <row r="19232" s="194" customFormat="1"/>
    <row r="19233" s="194" customFormat="1"/>
    <row r="19234" s="194" customFormat="1"/>
    <row r="19235" s="194" customFormat="1"/>
    <row r="19236" s="194" customFormat="1"/>
    <row r="19237" s="194" customFormat="1"/>
    <row r="19238" s="194" customFormat="1"/>
    <row r="19239" s="194" customFormat="1"/>
    <row r="19240" s="194" customFormat="1"/>
    <row r="19241" s="194" customFormat="1"/>
    <row r="19242" s="194" customFormat="1"/>
    <row r="19243" s="194" customFormat="1"/>
    <row r="19244" s="194" customFormat="1"/>
    <row r="19245" s="194" customFormat="1"/>
    <row r="19246" s="194" customFormat="1"/>
    <row r="19247" s="194" customFormat="1"/>
    <row r="19248" s="194" customFormat="1"/>
    <row r="19249" s="194" customFormat="1"/>
    <row r="19250" s="194" customFormat="1"/>
    <row r="19251" s="194" customFormat="1"/>
    <row r="19252" s="194" customFormat="1"/>
    <row r="19253" s="194" customFormat="1"/>
    <row r="19254" s="194" customFormat="1"/>
    <row r="19255" s="194" customFormat="1"/>
    <row r="19256" s="194" customFormat="1"/>
    <row r="19257" s="194" customFormat="1"/>
    <row r="19258" s="194" customFormat="1"/>
    <row r="19259" s="194" customFormat="1"/>
    <row r="19260" s="194" customFormat="1"/>
    <row r="19261" s="194" customFormat="1"/>
    <row r="19262" s="194" customFormat="1"/>
    <row r="19263" s="194" customFormat="1"/>
    <row r="19264" s="194" customFormat="1"/>
    <row r="19265" s="194" customFormat="1"/>
    <row r="19266" s="194" customFormat="1"/>
    <row r="19267" s="194" customFormat="1"/>
    <row r="19268" s="194" customFormat="1"/>
    <row r="19269" s="194" customFormat="1"/>
    <row r="19270" s="194" customFormat="1"/>
    <row r="19271" s="194" customFormat="1"/>
    <row r="19272" s="194" customFormat="1"/>
    <row r="19273" s="194" customFormat="1"/>
    <row r="19274" s="194" customFormat="1"/>
    <row r="19275" s="194" customFormat="1"/>
    <row r="19276" s="194" customFormat="1"/>
    <row r="19277" s="194" customFormat="1"/>
    <row r="19278" s="194" customFormat="1"/>
    <row r="19279" s="194" customFormat="1"/>
    <row r="19280" s="194" customFormat="1"/>
    <row r="19281" s="194" customFormat="1"/>
    <row r="19282" s="194" customFormat="1"/>
    <row r="19283" s="194" customFormat="1"/>
    <row r="19284" s="194" customFormat="1"/>
    <row r="19285" s="194" customFormat="1"/>
    <row r="19286" s="194" customFormat="1"/>
    <row r="19287" s="194" customFormat="1"/>
    <row r="19288" s="194" customFormat="1"/>
    <row r="19289" s="194" customFormat="1"/>
    <row r="19290" s="194" customFormat="1"/>
    <row r="19291" s="194" customFormat="1"/>
    <row r="19292" s="194" customFormat="1"/>
    <row r="19293" s="194" customFormat="1"/>
    <row r="19294" s="194" customFormat="1"/>
    <row r="19295" s="194" customFormat="1"/>
    <row r="19296" s="194" customFormat="1"/>
    <row r="19297" s="194" customFormat="1"/>
    <row r="19298" s="194" customFormat="1"/>
    <row r="19299" s="194" customFormat="1"/>
    <row r="19300" s="194" customFormat="1"/>
    <row r="19301" s="194" customFormat="1"/>
    <row r="19302" s="194" customFormat="1"/>
    <row r="19303" s="194" customFormat="1"/>
    <row r="19304" s="194" customFormat="1"/>
    <row r="19305" s="194" customFormat="1"/>
    <row r="19306" s="194" customFormat="1"/>
    <row r="19307" s="194" customFormat="1"/>
    <row r="19308" s="194" customFormat="1"/>
    <row r="19309" s="194" customFormat="1"/>
    <row r="19310" s="194" customFormat="1"/>
    <row r="19311" s="194" customFormat="1"/>
    <row r="19312" s="194" customFormat="1"/>
    <row r="19313" s="194" customFormat="1"/>
    <row r="19314" s="194" customFormat="1"/>
    <row r="19315" s="194" customFormat="1"/>
    <row r="19316" s="194" customFormat="1"/>
    <row r="19317" s="194" customFormat="1"/>
    <row r="19318" s="194" customFormat="1"/>
    <row r="19319" s="194" customFormat="1"/>
    <row r="19320" s="194" customFormat="1"/>
    <row r="19321" s="194" customFormat="1"/>
    <row r="19322" s="194" customFormat="1"/>
    <row r="19323" s="194" customFormat="1"/>
    <row r="19324" s="194" customFormat="1"/>
    <row r="19325" s="194" customFormat="1"/>
    <row r="19326" s="194" customFormat="1"/>
    <row r="19327" s="194" customFormat="1"/>
    <row r="19328" s="194" customFormat="1"/>
    <row r="19329" s="194" customFormat="1"/>
    <row r="19330" s="194" customFormat="1"/>
    <row r="19331" s="194" customFormat="1"/>
    <row r="19332" s="194" customFormat="1"/>
    <row r="19333" s="194" customFormat="1"/>
    <row r="19334" s="194" customFormat="1"/>
    <row r="19335" s="194" customFormat="1"/>
    <row r="19336" s="194" customFormat="1"/>
    <row r="19337" s="194" customFormat="1"/>
    <row r="19338" s="194" customFormat="1"/>
    <row r="19339" s="194" customFormat="1"/>
    <row r="19340" s="194" customFormat="1"/>
    <row r="19341" s="194" customFormat="1"/>
    <row r="19342" s="194" customFormat="1"/>
    <row r="19343" s="194" customFormat="1"/>
    <row r="19344" s="194" customFormat="1"/>
    <row r="19345" s="194" customFormat="1"/>
    <row r="19346" s="194" customFormat="1"/>
    <row r="19347" s="194" customFormat="1"/>
    <row r="19348" s="194" customFormat="1"/>
    <row r="19349" s="194" customFormat="1"/>
    <row r="19350" s="194" customFormat="1"/>
    <row r="19351" s="194" customFormat="1"/>
    <row r="19352" s="194" customFormat="1"/>
    <row r="19353" s="194" customFormat="1"/>
    <row r="19354" s="194" customFormat="1"/>
    <row r="19355" s="194" customFormat="1"/>
    <row r="19356" s="194" customFormat="1"/>
    <row r="19357" s="194" customFormat="1"/>
    <row r="19358" s="194" customFormat="1"/>
    <row r="19359" s="194" customFormat="1"/>
    <row r="19360" s="194" customFormat="1"/>
    <row r="19361" s="194" customFormat="1"/>
    <row r="19362" s="194" customFormat="1"/>
    <row r="19363" s="194" customFormat="1"/>
    <row r="19364" s="194" customFormat="1"/>
    <row r="19365" s="194" customFormat="1"/>
    <row r="19366" s="194" customFormat="1"/>
    <row r="19367" s="194" customFormat="1"/>
    <row r="19368" s="194" customFormat="1"/>
    <row r="19369" s="194" customFormat="1"/>
    <row r="19370" s="194" customFormat="1"/>
    <row r="19371" s="194" customFormat="1"/>
    <row r="19372" s="194" customFormat="1"/>
    <row r="19373" s="194" customFormat="1"/>
    <row r="19374" s="194" customFormat="1"/>
    <row r="19375" s="194" customFormat="1"/>
    <row r="19376" s="194" customFormat="1"/>
    <row r="19377" s="194" customFormat="1"/>
    <row r="19378" s="194" customFormat="1"/>
    <row r="19379" s="194" customFormat="1"/>
    <row r="19380" s="194" customFormat="1"/>
    <row r="19381" s="194" customFormat="1"/>
    <row r="19382" s="194" customFormat="1"/>
    <row r="19383" s="194" customFormat="1"/>
    <row r="19384" s="194" customFormat="1"/>
    <row r="19385" s="194" customFormat="1"/>
    <row r="19386" s="194" customFormat="1"/>
    <row r="19387" s="194" customFormat="1"/>
    <row r="19388" s="194" customFormat="1"/>
    <row r="19389" s="194" customFormat="1"/>
    <row r="19390" s="194" customFormat="1"/>
    <row r="19391" s="194" customFormat="1"/>
    <row r="19392" s="194" customFormat="1"/>
    <row r="19393" s="194" customFormat="1"/>
    <row r="19394" s="194" customFormat="1"/>
    <row r="19395" s="194" customFormat="1"/>
    <row r="19396" s="194" customFormat="1"/>
    <row r="19397" s="194" customFormat="1"/>
    <row r="19398" s="194" customFormat="1"/>
    <row r="19399" s="194" customFormat="1"/>
    <row r="19400" s="194" customFormat="1"/>
    <row r="19401" s="194" customFormat="1"/>
    <row r="19402" s="194" customFormat="1"/>
    <row r="19403" s="194" customFormat="1"/>
    <row r="19404" s="194" customFormat="1"/>
    <row r="19405" s="194" customFormat="1"/>
    <row r="19406" s="194" customFormat="1"/>
    <row r="19407" s="194" customFormat="1"/>
    <row r="19408" s="194" customFormat="1"/>
    <row r="19409" s="194" customFormat="1"/>
    <row r="19410" s="194" customFormat="1"/>
    <row r="19411" s="194" customFormat="1"/>
    <row r="19412" s="194" customFormat="1"/>
    <row r="19413" s="194" customFormat="1"/>
    <row r="19414" s="194" customFormat="1"/>
    <row r="19415" s="194" customFormat="1"/>
    <row r="19416" s="194" customFormat="1"/>
    <row r="19417" s="194" customFormat="1"/>
    <row r="19418" s="194" customFormat="1"/>
    <row r="19419" s="194" customFormat="1"/>
    <row r="19420" s="194" customFormat="1"/>
    <row r="19421" s="194" customFormat="1"/>
    <row r="19422" s="194" customFormat="1"/>
    <row r="19423" s="194" customFormat="1"/>
    <row r="19424" s="194" customFormat="1"/>
    <row r="19425" s="194" customFormat="1"/>
    <row r="19426" s="194" customFormat="1"/>
    <row r="19427" s="194" customFormat="1"/>
    <row r="19428" s="194" customFormat="1"/>
    <row r="19429" s="194" customFormat="1"/>
    <row r="19430" s="194" customFormat="1"/>
    <row r="19431" s="194" customFormat="1"/>
    <row r="19432" s="194" customFormat="1"/>
    <row r="19433" s="194" customFormat="1"/>
    <row r="19434" s="194" customFormat="1"/>
    <row r="19435" s="194" customFormat="1"/>
    <row r="19436" s="194" customFormat="1"/>
    <row r="19437" s="194" customFormat="1"/>
    <row r="19438" s="194" customFormat="1"/>
    <row r="19439" s="194" customFormat="1"/>
    <row r="19440" s="194" customFormat="1"/>
    <row r="19441" s="194" customFormat="1"/>
    <row r="19442" s="194" customFormat="1"/>
    <row r="19443" s="194" customFormat="1"/>
    <row r="19444" s="194" customFormat="1"/>
    <row r="19445" s="194" customFormat="1"/>
    <row r="19446" s="194" customFormat="1"/>
    <row r="19447" s="194" customFormat="1"/>
    <row r="19448" s="194" customFormat="1"/>
    <row r="19449" s="194" customFormat="1"/>
    <row r="19450" s="194" customFormat="1"/>
    <row r="19451" s="194" customFormat="1"/>
    <row r="19452" s="194" customFormat="1"/>
    <row r="19453" s="194" customFormat="1"/>
    <row r="19454" s="194" customFormat="1"/>
    <row r="19455" s="194" customFormat="1"/>
    <row r="19456" s="194" customFormat="1"/>
    <row r="19457" s="194" customFormat="1"/>
    <row r="19458" s="194" customFormat="1"/>
    <row r="19459" s="194" customFormat="1"/>
    <row r="19460" s="194" customFormat="1"/>
    <row r="19461" s="194" customFormat="1"/>
    <row r="19462" s="194" customFormat="1"/>
    <row r="19463" s="194" customFormat="1"/>
    <row r="19464" s="194" customFormat="1"/>
    <row r="19465" s="194" customFormat="1"/>
    <row r="19466" s="194" customFormat="1"/>
    <row r="19467" s="194" customFormat="1"/>
    <row r="19468" s="194" customFormat="1"/>
    <row r="19469" s="194" customFormat="1"/>
    <row r="19470" s="194" customFormat="1"/>
    <row r="19471" s="194" customFormat="1"/>
    <row r="19472" s="194" customFormat="1"/>
    <row r="19473" s="194" customFormat="1"/>
    <row r="19474" s="194" customFormat="1"/>
    <row r="19475" s="194" customFormat="1"/>
    <row r="19476" s="194" customFormat="1"/>
    <row r="19477" s="194" customFormat="1"/>
    <row r="19478" s="194" customFormat="1"/>
    <row r="19479" s="194" customFormat="1"/>
    <row r="19480" s="194" customFormat="1"/>
    <row r="19481" s="194" customFormat="1"/>
    <row r="19482" s="194" customFormat="1"/>
    <row r="19483" s="194" customFormat="1"/>
    <row r="19484" s="194" customFormat="1"/>
    <row r="19485" s="194" customFormat="1"/>
    <row r="19486" s="194" customFormat="1"/>
    <row r="19487" s="194" customFormat="1"/>
    <row r="19488" s="194" customFormat="1"/>
    <row r="19489" s="194" customFormat="1"/>
    <row r="19490" s="194" customFormat="1"/>
    <row r="19491" s="194" customFormat="1"/>
    <row r="19492" s="194" customFormat="1"/>
    <row r="19493" s="194" customFormat="1"/>
    <row r="19494" s="194" customFormat="1"/>
    <row r="19495" s="194" customFormat="1"/>
    <row r="19496" s="194" customFormat="1"/>
    <row r="19497" s="194" customFormat="1"/>
    <row r="19498" s="194" customFormat="1"/>
    <row r="19499" s="194" customFormat="1"/>
    <row r="19500" s="194" customFormat="1"/>
    <row r="19501" s="194" customFormat="1"/>
    <row r="19502" s="194" customFormat="1"/>
    <row r="19503" s="194" customFormat="1"/>
    <row r="19504" s="194" customFormat="1"/>
    <row r="19505" s="194" customFormat="1"/>
    <row r="19506" s="194" customFormat="1"/>
    <row r="19507" s="194" customFormat="1"/>
    <row r="19508" s="194" customFormat="1"/>
    <row r="19509" s="194" customFormat="1"/>
    <row r="19510" s="194" customFormat="1"/>
    <row r="19511" s="194" customFormat="1"/>
    <row r="19512" s="194" customFormat="1"/>
    <row r="19513" s="194" customFormat="1"/>
    <row r="19514" s="194" customFormat="1"/>
    <row r="19515" s="194" customFormat="1"/>
    <row r="19516" s="194" customFormat="1"/>
    <row r="19517" s="194" customFormat="1"/>
    <row r="19518" s="194" customFormat="1"/>
    <row r="19519" s="194" customFormat="1"/>
    <row r="19520" s="194" customFormat="1"/>
    <row r="19521" s="194" customFormat="1"/>
    <row r="19522" s="194" customFormat="1"/>
    <row r="19523" s="194" customFormat="1"/>
    <row r="19524" s="194" customFormat="1"/>
    <row r="19525" s="194" customFormat="1"/>
    <row r="19526" s="194" customFormat="1"/>
    <row r="19527" s="194" customFormat="1"/>
    <row r="19528" s="194" customFormat="1"/>
    <row r="19529" s="194" customFormat="1"/>
    <row r="19530" s="194" customFormat="1"/>
    <row r="19531" s="194" customFormat="1"/>
    <row r="19532" s="194" customFormat="1"/>
    <row r="19533" s="194" customFormat="1"/>
    <row r="19534" s="194" customFormat="1"/>
    <row r="19535" s="194" customFormat="1"/>
    <row r="19536" s="194" customFormat="1"/>
    <row r="19537" s="194" customFormat="1"/>
    <row r="19538" s="194" customFormat="1"/>
    <row r="19539" s="194" customFormat="1"/>
    <row r="19540" s="194" customFormat="1"/>
    <row r="19541" s="194" customFormat="1"/>
    <row r="19542" s="194" customFormat="1"/>
    <row r="19543" s="194" customFormat="1"/>
    <row r="19544" s="194" customFormat="1"/>
    <row r="19545" s="194" customFormat="1"/>
    <row r="19546" s="194" customFormat="1"/>
    <row r="19547" s="194" customFormat="1"/>
    <row r="19548" s="194" customFormat="1"/>
    <row r="19549" s="194" customFormat="1"/>
    <row r="19550" s="194" customFormat="1"/>
    <row r="19551" s="194" customFormat="1"/>
    <row r="19552" s="194" customFormat="1"/>
    <row r="19553" s="194" customFormat="1"/>
    <row r="19554" s="194" customFormat="1"/>
    <row r="19555" s="194" customFormat="1"/>
    <row r="19556" s="194" customFormat="1"/>
    <row r="19557" s="194" customFormat="1"/>
    <row r="19558" s="194" customFormat="1"/>
    <row r="19559" s="194" customFormat="1"/>
    <row r="19560" s="194" customFormat="1"/>
    <row r="19561" s="194" customFormat="1"/>
    <row r="19562" s="194" customFormat="1"/>
    <row r="19563" s="194" customFormat="1"/>
    <row r="19564" s="194" customFormat="1"/>
    <row r="19565" s="194" customFormat="1"/>
    <row r="19566" s="194" customFormat="1"/>
    <row r="19567" s="194" customFormat="1"/>
    <row r="19568" s="194" customFormat="1"/>
    <row r="19569" s="194" customFormat="1"/>
    <row r="19570" s="194" customFormat="1"/>
    <row r="19571" s="194" customFormat="1"/>
    <row r="19572" s="194" customFormat="1"/>
    <row r="19573" s="194" customFormat="1"/>
    <row r="19574" s="194" customFormat="1"/>
    <row r="19575" s="194" customFormat="1"/>
    <row r="19576" s="194" customFormat="1"/>
    <row r="19577" s="194" customFormat="1"/>
    <row r="19578" s="194" customFormat="1"/>
    <row r="19579" s="194" customFormat="1"/>
    <row r="19580" s="194" customFormat="1"/>
    <row r="19581" s="194" customFormat="1"/>
    <row r="19582" s="194" customFormat="1"/>
    <row r="19583" s="194" customFormat="1"/>
    <row r="19584" s="194" customFormat="1"/>
    <row r="19585" s="194" customFormat="1"/>
    <row r="19586" s="194" customFormat="1"/>
    <row r="19587" s="194" customFormat="1"/>
    <row r="19588" s="194" customFormat="1"/>
    <row r="19589" s="194" customFormat="1"/>
    <row r="19590" s="194" customFormat="1"/>
    <row r="19591" s="194" customFormat="1"/>
    <row r="19592" s="194" customFormat="1"/>
    <row r="19593" s="194" customFormat="1"/>
    <row r="19594" s="194" customFormat="1"/>
    <row r="19595" s="194" customFormat="1"/>
    <row r="19596" s="194" customFormat="1"/>
    <row r="19597" s="194" customFormat="1"/>
    <row r="19598" s="194" customFormat="1"/>
    <row r="19599" s="194" customFormat="1"/>
    <row r="19600" s="194" customFormat="1"/>
    <row r="19601" s="194" customFormat="1"/>
    <row r="19602" s="194" customFormat="1"/>
    <row r="19603" s="194" customFormat="1"/>
    <row r="19604" s="194" customFormat="1"/>
    <row r="19605" s="194" customFormat="1"/>
    <row r="19606" s="194" customFormat="1"/>
    <row r="19607" s="194" customFormat="1"/>
    <row r="19608" s="194" customFormat="1"/>
    <row r="19609" s="194" customFormat="1"/>
    <row r="19610" s="194" customFormat="1"/>
    <row r="19611" s="194" customFormat="1"/>
    <row r="19612" s="194" customFormat="1"/>
    <row r="19613" s="194" customFormat="1"/>
    <row r="19614" s="194" customFormat="1"/>
    <row r="19615" s="194" customFormat="1"/>
    <row r="19616" s="194" customFormat="1"/>
    <row r="19617" s="194" customFormat="1"/>
    <row r="19618" s="194" customFormat="1"/>
    <row r="19619" s="194" customFormat="1"/>
    <row r="19620" s="194" customFormat="1"/>
    <row r="19621" s="194" customFormat="1"/>
    <row r="19622" s="194" customFormat="1"/>
    <row r="19623" s="194" customFormat="1"/>
    <row r="19624" s="194" customFormat="1"/>
    <row r="19625" s="194" customFormat="1"/>
    <row r="19626" s="194" customFormat="1"/>
    <row r="19627" s="194" customFormat="1"/>
    <row r="19628" s="194" customFormat="1"/>
    <row r="19629" s="194" customFormat="1"/>
    <row r="19630" s="194" customFormat="1"/>
    <row r="19631" s="194" customFormat="1"/>
    <row r="19632" s="194" customFormat="1"/>
    <row r="19633" s="194" customFormat="1"/>
    <row r="19634" s="194" customFormat="1"/>
    <row r="19635" s="194" customFormat="1"/>
    <row r="19636" s="194" customFormat="1"/>
    <row r="19637" s="194" customFormat="1"/>
    <row r="19638" s="194" customFormat="1"/>
    <row r="19639" s="194" customFormat="1"/>
    <row r="19640" s="194" customFormat="1"/>
    <row r="19641" s="194" customFormat="1"/>
    <row r="19642" s="194" customFormat="1"/>
    <row r="19643" s="194" customFormat="1"/>
    <row r="19644" s="194" customFormat="1"/>
    <row r="19645" s="194" customFormat="1"/>
    <row r="19646" s="194" customFormat="1"/>
    <row r="19647" s="194" customFormat="1"/>
    <row r="19648" s="194" customFormat="1"/>
    <row r="19649" s="194" customFormat="1"/>
    <row r="19650" s="194" customFormat="1"/>
    <row r="19651" s="194" customFormat="1"/>
    <row r="19652" s="194" customFormat="1"/>
    <row r="19653" s="194" customFormat="1"/>
    <row r="19654" s="194" customFormat="1"/>
    <row r="19655" s="194" customFormat="1"/>
    <row r="19656" s="194" customFormat="1"/>
    <row r="19657" s="194" customFormat="1"/>
    <row r="19658" s="194" customFormat="1"/>
    <row r="19659" s="194" customFormat="1"/>
    <row r="19660" s="194" customFormat="1"/>
    <row r="19661" s="194" customFormat="1"/>
    <row r="19662" s="194" customFormat="1"/>
    <row r="19663" s="194" customFormat="1"/>
    <row r="19664" s="194" customFormat="1"/>
    <row r="19665" s="194" customFormat="1"/>
    <row r="19666" s="194" customFormat="1"/>
    <row r="19667" s="194" customFormat="1"/>
    <row r="19668" s="194" customFormat="1"/>
    <row r="19669" s="194" customFormat="1"/>
    <row r="19670" s="194" customFormat="1"/>
    <row r="19671" s="194" customFormat="1"/>
    <row r="19672" s="194" customFormat="1"/>
    <row r="19673" s="194" customFormat="1"/>
    <row r="19674" s="194" customFormat="1"/>
    <row r="19675" s="194" customFormat="1"/>
    <row r="19676" s="194" customFormat="1"/>
    <row r="19677" s="194" customFormat="1"/>
    <row r="19678" s="194" customFormat="1"/>
    <row r="19679" s="194" customFormat="1"/>
    <row r="19680" s="194" customFormat="1"/>
    <row r="19681" s="194" customFormat="1"/>
    <row r="19682" s="194" customFormat="1"/>
    <row r="19683" s="194" customFormat="1"/>
    <row r="19684" s="194" customFormat="1"/>
    <row r="19685" s="194" customFormat="1"/>
    <row r="19686" s="194" customFormat="1"/>
    <row r="19687" s="194" customFormat="1"/>
    <row r="19688" s="194" customFormat="1"/>
    <row r="19689" s="194" customFormat="1"/>
    <row r="19690" s="194" customFormat="1"/>
    <row r="19691" s="194" customFormat="1"/>
    <row r="19692" s="194" customFormat="1"/>
    <row r="19693" s="194" customFormat="1"/>
    <row r="19694" s="194" customFormat="1"/>
    <row r="19695" s="194" customFormat="1"/>
    <row r="19696" s="194" customFormat="1"/>
    <row r="19697" s="194" customFormat="1"/>
    <row r="19698" s="194" customFormat="1"/>
    <row r="19699" s="194" customFormat="1"/>
    <row r="19700" s="194" customFormat="1"/>
    <row r="19701" s="194" customFormat="1"/>
    <row r="19702" s="194" customFormat="1"/>
    <row r="19703" s="194" customFormat="1"/>
    <row r="19704" s="194" customFormat="1"/>
    <row r="19705" s="194" customFormat="1"/>
    <row r="19706" s="194" customFormat="1"/>
    <row r="19707" s="194" customFormat="1"/>
    <row r="19708" s="194" customFormat="1"/>
    <row r="19709" s="194" customFormat="1"/>
    <row r="19710" s="194" customFormat="1"/>
    <row r="19711" s="194" customFormat="1"/>
    <row r="19712" s="194" customFormat="1"/>
    <row r="19713" s="194" customFormat="1"/>
    <row r="19714" s="194" customFormat="1"/>
    <row r="19715" s="194" customFormat="1"/>
    <row r="19716" s="194" customFormat="1"/>
    <row r="19717" s="194" customFormat="1"/>
    <row r="19718" s="194" customFormat="1"/>
    <row r="19719" s="194" customFormat="1"/>
    <row r="19720" s="194" customFormat="1"/>
    <row r="19721" s="194" customFormat="1"/>
    <row r="19722" s="194" customFormat="1"/>
    <row r="19723" s="194" customFormat="1"/>
    <row r="19724" s="194" customFormat="1"/>
    <row r="19725" s="194" customFormat="1"/>
    <row r="19726" s="194" customFormat="1"/>
    <row r="19727" s="194" customFormat="1"/>
    <row r="19728" s="194" customFormat="1"/>
    <row r="19729" s="194" customFormat="1"/>
    <row r="19730" s="194" customFormat="1"/>
    <row r="19731" s="194" customFormat="1"/>
    <row r="19732" s="194" customFormat="1"/>
    <row r="19733" s="194" customFormat="1"/>
    <row r="19734" s="194" customFormat="1"/>
    <row r="19735" s="194" customFormat="1"/>
    <row r="19736" s="194" customFormat="1"/>
    <row r="19737" s="194" customFormat="1"/>
    <row r="19738" s="194" customFormat="1"/>
    <row r="19739" s="194" customFormat="1"/>
    <row r="19740" s="194" customFormat="1"/>
    <row r="19741" s="194" customFormat="1"/>
    <row r="19742" s="194" customFormat="1"/>
    <row r="19743" s="194" customFormat="1"/>
    <row r="19744" s="194" customFormat="1"/>
    <row r="19745" s="194" customFormat="1"/>
    <row r="19746" s="194" customFormat="1"/>
    <row r="19747" s="194" customFormat="1"/>
    <row r="19748" s="194" customFormat="1"/>
    <row r="19749" s="194" customFormat="1"/>
    <row r="19750" s="194" customFormat="1"/>
    <row r="19751" s="194" customFormat="1"/>
    <row r="19752" s="194" customFormat="1"/>
    <row r="19753" s="194" customFormat="1"/>
    <row r="19754" s="194" customFormat="1"/>
    <row r="19755" s="194" customFormat="1"/>
    <row r="19756" s="194" customFormat="1"/>
    <row r="19757" s="194" customFormat="1"/>
    <row r="19758" s="194" customFormat="1"/>
    <row r="19759" s="194" customFormat="1"/>
    <row r="19760" s="194" customFormat="1"/>
    <row r="19761" s="194" customFormat="1"/>
    <row r="19762" s="194" customFormat="1"/>
    <row r="19763" s="194" customFormat="1"/>
    <row r="19764" s="194" customFormat="1"/>
    <row r="19765" s="194" customFormat="1"/>
    <row r="19766" s="194" customFormat="1"/>
    <row r="19767" s="194" customFormat="1"/>
    <row r="19768" s="194" customFormat="1"/>
    <row r="19769" s="194" customFormat="1"/>
    <row r="19770" s="194" customFormat="1"/>
    <row r="19771" s="194" customFormat="1"/>
    <row r="19772" s="194" customFormat="1"/>
    <row r="19773" s="194" customFormat="1"/>
    <row r="19774" s="194" customFormat="1"/>
    <row r="19775" s="194" customFormat="1"/>
    <row r="19776" s="194" customFormat="1"/>
    <row r="19777" s="194" customFormat="1"/>
    <row r="19778" s="194" customFormat="1"/>
    <row r="19779" s="194" customFormat="1"/>
    <row r="19780" s="194" customFormat="1"/>
    <row r="19781" s="194" customFormat="1"/>
    <row r="19782" s="194" customFormat="1"/>
    <row r="19783" s="194" customFormat="1"/>
    <row r="19784" s="194" customFormat="1"/>
    <row r="19785" s="194" customFormat="1"/>
    <row r="19786" s="194" customFormat="1"/>
    <row r="19787" s="194" customFormat="1"/>
    <row r="19788" s="194" customFormat="1"/>
    <row r="19789" s="194" customFormat="1"/>
    <row r="19790" s="194" customFormat="1"/>
    <row r="19791" s="194" customFormat="1"/>
    <row r="19792" s="194" customFormat="1"/>
    <row r="19793" s="194" customFormat="1"/>
    <row r="19794" s="194" customFormat="1"/>
    <row r="19795" s="194" customFormat="1"/>
    <row r="19796" s="194" customFormat="1"/>
    <row r="19797" s="194" customFormat="1"/>
    <row r="19798" s="194" customFormat="1"/>
    <row r="19799" s="194" customFormat="1"/>
    <row r="19800" s="194" customFormat="1"/>
    <row r="19801" s="194" customFormat="1"/>
    <row r="19802" s="194" customFormat="1"/>
    <row r="19803" s="194" customFormat="1"/>
    <row r="19804" s="194" customFormat="1"/>
    <row r="19805" s="194" customFormat="1"/>
    <row r="19806" s="194" customFormat="1"/>
    <row r="19807" s="194" customFormat="1"/>
    <row r="19808" s="194" customFormat="1"/>
    <row r="19809" s="194" customFormat="1"/>
    <row r="19810" s="194" customFormat="1"/>
    <row r="19811" s="194" customFormat="1"/>
    <row r="19812" s="194" customFormat="1"/>
    <row r="19813" s="194" customFormat="1"/>
    <row r="19814" s="194" customFormat="1"/>
    <row r="19815" s="194" customFormat="1"/>
    <row r="19816" s="194" customFormat="1"/>
    <row r="19817" s="194" customFormat="1"/>
    <row r="19818" s="194" customFormat="1"/>
    <row r="19819" s="194" customFormat="1"/>
    <row r="19820" s="194" customFormat="1"/>
    <row r="19821" s="194" customFormat="1"/>
    <row r="19822" s="194" customFormat="1"/>
    <row r="19823" s="194" customFormat="1"/>
    <row r="19824" s="194" customFormat="1"/>
    <row r="19825" s="194" customFormat="1"/>
    <row r="19826" s="194" customFormat="1"/>
    <row r="19827" s="194" customFormat="1"/>
    <row r="19828" s="194" customFormat="1"/>
    <row r="19829" s="194" customFormat="1"/>
    <row r="19830" s="194" customFormat="1"/>
    <row r="19831" s="194" customFormat="1"/>
    <row r="19832" s="194" customFormat="1"/>
    <row r="19833" s="194" customFormat="1"/>
    <row r="19834" s="194" customFormat="1"/>
    <row r="19835" s="194" customFormat="1"/>
    <row r="19836" s="194" customFormat="1"/>
    <row r="19837" s="194" customFormat="1"/>
    <row r="19838" s="194" customFormat="1"/>
    <row r="19839" s="194" customFormat="1"/>
    <row r="19840" s="194" customFormat="1"/>
    <row r="19841" s="194" customFormat="1"/>
    <row r="19842" s="194" customFormat="1"/>
    <row r="19843" s="194" customFormat="1"/>
    <row r="19844" s="194" customFormat="1"/>
    <row r="19845" s="194" customFormat="1"/>
    <row r="19846" s="194" customFormat="1"/>
    <row r="19847" s="194" customFormat="1"/>
    <row r="19848" s="194" customFormat="1"/>
    <row r="19849" s="194" customFormat="1"/>
    <row r="19850" s="194" customFormat="1"/>
    <row r="19851" s="194" customFormat="1"/>
    <row r="19852" s="194" customFormat="1"/>
    <row r="19853" s="194" customFormat="1"/>
    <row r="19854" s="194" customFormat="1"/>
    <row r="19855" s="194" customFormat="1"/>
    <row r="19856" s="194" customFormat="1"/>
    <row r="19857" s="194" customFormat="1"/>
    <row r="19858" s="194" customFormat="1"/>
    <row r="19859" s="194" customFormat="1"/>
    <row r="19860" s="194" customFormat="1"/>
    <row r="19861" s="194" customFormat="1"/>
    <row r="19862" s="194" customFormat="1"/>
    <row r="19863" s="194" customFormat="1"/>
    <row r="19864" s="194" customFormat="1"/>
    <row r="19865" s="194" customFormat="1"/>
    <row r="19866" s="194" customFormat="1"/>
    <row r="19867" s="194" customFormat="1"/>
    <row r="19868" s="194" customFormat="1"/>
    <row r="19869" s="194" customFormat="1"/>
    <row r="19870" s="194" customFormat="1"/>
    <row r="19871" s="194" customFormat="1"/>
    <row r="19872" s="194" customFormat="1"/>
    <row r="19873" s="194" customFormat="1"/>
    <row r="19874" s="194" customFormat="1"/>
    <row r="19875" s="194" customFormat="1"/>
    <row r="19876" s="194" customFormat="1"/>
    <row r="19877" s="194" customFormat="1"/>
    <row r="19878" s="194" customFormat="1"/>
    <row r="19879" s="194" customFormat="1"/>
    <row r="19880" s="194" customFormat="1"/>
    <row r="19881" s="194" customFormat="1"/>
    <row r="19882" s="194" customFormat="1"/>
    <row r="19883" s="194" customFormat="1"/>
    <row r="19884" s="194" customFormat="1"/>
    <row r="19885" s="194" customFormat="1"/>
    <row r="19886" s="194" customFormat="1"/>
    <row r="19887" s="194" customFormat="1"/>
    <row r="19888" s="194" customFormat="1"/>
    <row r="19889" s="194" customFormat="1"/>
    <row r="19890" s="194" customFormat="1"/>
    <row r="19891" s="194" customFormat="1"/>
    <row r="19892" s="194" customFormat="1"/>
    <row r="19893" s="194" customFormat="1"/>
    <row r="19894" s="194" customFormat="1"/>
    <row r="19895" s="194" customFormat="1"/>
    <row r="19896" s="194" customFormat="1"/>
    <row r="19897" s="194" customFormat="1"/>
    <row r="19898" s="194" customFormat="1"/>
    <row r="19899" s="194" customFormat="1"/>
    <row r="19900" s="194" customFormat="1"/>
    <row r="19901" s="194" customFormat="1"/>
    <row r="19902" s="194" customFormat="1"/>
    <row r="19903" s="194" customFormat="1"/>
    <row r="19904" s="194" customFormat="1"/>
    <row r="19905" s="194" customFormat="1"/>
    <row r="19906" s="194" customFormat="1"/>
    <row r="19907" s="194" customFormat="1"/>
    <row r="19908" s="194" customFormat="1"/>
    <row r="19909" s="194" customFormat="1"/>
    <row r="19910" s="194" customFormat="1"/>
    <row r="19911" s="194" customFormat="1"/>
    <row r="19912" s="194" customFormat="1"/>
    <row r="19913" s="194" customFormat="1"/>
    <row r="19914" s="194" customFormat="1"/>
    <row r="19915" s="194" customFormat="1"/>
    <row r="19916" s="194" customFormat="1"/>
    <row r="19917" s="194" customFormat="1"/>
    <row r="19918" s="194" customFormat="1"/>
    <row r="19919" s="194" customFormat="1"/>
    <row r="19920" s="194" customFormat="1"/>
    <row r="19921" s="194" customFormat="1"/>
    <row r="19922" s="194" customFormat="1"/>
    <row r="19923" s="194" customFormat="1"/>
    <row r="19924" s="194" customFormat="1"/>
    <row r="19925" s="194" customFormat="1"/>
    <row r="19926" s="194" customFormat="1"/>
    <row r="19927" s="194" customFormat="1"/>
    <row r="19928" s="194" customFormat="1"/>
    <row r="19929" s="194" customFormat="1"/>
    <row r="19930" s="194" customFormat="1"/>
    <row r="19931" s="194" customFormat="1"/>
    <row r="19932" s="194" customFormat="1"/>
    <row r="19933" s="194" customFormat="1"/>
    <row r="19934" s="194" customFormat="1"/>
    <row r="19935" s="194" customFormat="1"/>
    <row r="19936" s="194" customFormat="1"/>
    <row r="19937" s="194" customFormat="1"/>
    <row r="19938" s="194" customFormat="1"/>
    <row r="19939" s="194" customFormat="1"/>
    <row r="19940" s="194" customFormat="1"/>
    <row r="19941" s="194" customFormat="1"/>
    <row r="19942" s="194" customFormat="1"/>
    <row r="19943" s="194" customFormat="1"/>
    <row r="19944" s="194" customFormat="1"/>
    <row r="19945" s="194" customFormat="1"/>
    <row r="19946" s="194" customFormat="1"/>
    <row r="19947" s="194" customFormat="1"/>
    <row r="19948" s="194" customFormat="1"/>
    <row r="19949" s="194" customFormat="1"/>
    <row r="19950" s="194" customFormat="1"/>
    <row r="19951" s="194" customFormat="1"/>
    <row r="19952" s="194" customFormat="1"/>
    <row r="19953" s="194" customFormat="1"/>
    <row r="19954" s="194" customFormat="1"/>
    <row r="19955" s="194" customFormat="1"/>
    <row r="19956" s="194" customFormat="1"/>
    <row r="19957" s="194" customFormat="1"/>
    <row r="19958" s="194" customFormat="1"/>
    <row r="19959" s="194" customFormat="1"/>
    <row r="19960" s="194" customFormat="1"/>
    <row r="19961" s="194" customFormat="1"/>
    <row r="19962" s="194" customFormat="1"/>
    <row r="19963" s="194" customFormat="1"/>
    <row r="19964" s="194" customFormat="1"/>
    <row r="19965" s="194" customFormat="1"/>
    <row r="19966" s="194" customFormat="1"/>
    <row r="19967" s="194" customFormat="1"/>
    <row r="19968" s="194" customFormat="1"/>
    <row r="19969" s="194" customFormat="1"/>
    <row r="19970" s="194" customFormat="1"/>
    <row r="19971" s="194" customFormat="1"/>
    <row r="19972" s="194" customFormat="1"/>
    <row r="19973" s="194" customFormat="1"/>
    <row r="19974" s="194" customFormat="1"/>
    <row r="19975" s="194" customFormat="1"/>
    <row r="19976" s="194" customFormat="1"/>
    <row r="19977" s="194" customFormat="1"/>
    <row r="19978" s="194" customFormat="1"/>
    <row r="19979" s="194" customFormat="1"/>
    <row r="19980" s="194" customFormat="1"/>
    <row r="19981" s="194" customFormat="1"/>
    <row r="19982" s="194" customFormat="1"/>
    <row r="19983" s="194" customFormat="1"/>
    <row r="19984" s="194" customFormat="1"/>
    <row r="19985" s="194" customFormat="1"/>
    <row r="19986" s="194" customFormat="1"/>
    <row r="19987" s="194" customFormat="1"/>
    <row r="19988" s="194" customFormat="1"/>
    <row r="19989" s="194" customFormat="1"/>
    <row r="19990" s="194" customFormat="1"/>
    <row r="19991" s="194" customFormat="1"/>
    <row r="19992" s="194" customFormat="1"/>
    <row r="19993" s="194" customFormat="1"/>
    <row r="19994" s="194" customFormat="1"/>
    <row r="19995" s="194" customFormat="1"/>
    <row r="19996" s="194" customFormat="1"/>
    <row r="19997" s="194" customFormat="1"/>
    <row r="19998" s="194" customFormat="1"/>
    <row r="19999" s="194" customFormat="1"/>
    <row r="20000" s="194" customFormat="1"/>
    <row r="20001" s="194" customFormat="1"/>
    <row r="20002" s="194" customFormat="1"/>
    <row r="20003" s="194" customFormat="1"/>
    <row r="20004" s="194" customFormat="1"/>
    <row r="20005" s="194" customFormat="1"/>
    <row r="20006" s="194" customFormat="1"/>
    <row r="20007" s="194" customFormat="1"/>
    <row r="20008" s="194" customFormat="1"/>
    <row r="20009" s="194" customFormat="1"/>
    <row r="20010" s="194" customFormat="1"/>
    <row r="20011" s="194" customFormat="1"/>
    <row r="20012" s="194" customFormat="1"/>
    <row r="20013" s="194" customFormat="1"/>
    <row r="20014" s="194" customFormat="1"/>
    <row r="20015" s="194" customFormat="1"/>
    <row r="20016" s="194" customFormat="1"/>
    <row r="20017" spans="1:4">
      <c r="A20017" s="195" t="s">
        <v>23</v>
      </c>
      <c r="B20017" s="195" t="s">
        <v>41818</v>
      </c>
      <c r="C20017" s="195" t="s">
        <v>41819</v>
      </c>
      <c r="D20017" s="195" t="s">
        <v>41820</v>
      </c>
    </row>
    <row r="20018" spans="1:4">
      <c r="A20018" s="195" t="s">
        <v>41821</v>
      </c>
      <c r="B20018" s="195" t="s">
        <v>24259</v>
      </c>
      <c r="C20018" s="195" t="s">
        <v>544</v>
      </c>
      <c r="D20018" s="196" t="s">
        <v>41822</v>
      </c>
    </row>
    <row r="20019" spans="1:4">
      <c r="A20019" s="195" t="s">
        <v>41823</v>
      </c>
      <c r="B20019" s="195" t="s">
        <v>41824</v>
      </c>
      <c r="C20019" s="195" t="s">
        <v>1486</v>
      </c>
      <c r="D20019" s="196" t="s">
        <v>14549</v>
      </c>
    </row>
    <row r="20020" spans="1:4">
      <c r="B20020" s="195" t="s">
        <v>41825</v>
      </c>
    </row>
    <row r="20021" spans="1:4">
      <c r="A20021" s="195" t="s">
        <v>41826</v>
      </c>
      <c r="B20021" s="195" t="s">
        <v>41827</v>
      </c>
      <c r="C20021" s="195" t="s">
        <v>1486</v>
      </c>
      <c r="D20021" s="196" t="s">
        <v>1450</v>
      </c>
    </row>
    <row r="20022" spans="1:4">
      <c r="A20022" s="195" t="s">
        <v>41828</v>
      </c>
      <c r="B20022" s="195" t="s">
        <v>41829</v>
      </c>
      <c r="C20022" s="195" t="s">
        <v>1486</v>
      </c>
      <c r="D20022" s="196" t="s">
        <v>14172</v>
      </c>
    </row>
    <row r="20023" spans="1:4">
      <c r="A20023" s="195" t="s">
        <v>41830</v>
      </c>
      <c r="B20023" s="195" t="s">
        <v>41831</v>
      </c>
      <c r="C20023" s="195" t="s">
        <v>1486</v>
      </c>
      <c r="D20023" s="196" t="s">
        <v>6024</v>
      </c>
    </row>
    <row r="20024" spans="1:4">
      <c r="A20024" s="195" t="s">
        <v>41832</v>
      </c>
      <c r="B20024" s="195" t="s">
        <v>41833</v>
      </c>
      <c r="C20024" s="195" t="s">
        <v>1486</v>
      </c>
      <c r="D20024" s="196" t="s">
        <v>33607</v>
      </c>
    </row>
    <row r="20025" spans="1:4">
      <c r="A20025" s="195" t="s">
        <v>41834</v>
      </c>
      <c r="B20025" s="195" t="s">
        <v>13484</v>
      </c>
      <c r="C20025" s="195" t="s">
        <v>1486</v>
      </c>
      <c r="D20025" s="196" t="s">
        <v>721</v>
      </c>
    </row>
    <row r="20026" spans="1:4">
      <c r="A20026" s="195" t="s">
        <v>41835</v>
      </c>
      <c r="B20026" s="195" t="s">
        <v>13486</v>
      </c>
      <c r="C20026" s="195" t="s">
        <v>1486</v>
      </c>
      <c r="D20026" s="196" t="s">
        <v>23588</v>
      </c>
    </row>
    <row r="20027" spans="1:4">
      <c r="A20027" s="195" t="s">
        <v>41836</v>
      </c>
      <c r="B20027" s="195" t="s">
        <v>13487</v>
      </c>
      <c r="C20027" s="195" t="s">
        <v>1486</v>
      </c>
      <c r="D20027" s="196" t="s">
        <v>7085</v>
      </c>
    </row>
    <row r="20028" spans="1:4">
      <c r="A20028" s="195" t="s">
        <v>41837</v>
      </c>
      <c r="B20028" s="195" t="s">
        <v>13488</v>
      </c>
      <c r="C20028" s="195" t="s">
        <v>1486</v>
      </c>
      <c r="D20028" s="196" t="s">
        <v>41838</v>
      </c>
    </row>
    <row r="20029" spans="1:4">
      <c r="A20029" s="195" t="s">
        <v>41839</v>
      </c>
      <c r="B20029" s="195" t="s">
        <v>41840</v>
      </c>
      <c r="C20029" s="195" t="s">
        <v>1486</v>
      </c>
      <c r="D20029" s="196" t="s">
        <v>998</v>
      </c>
    </row>
    <row r="20030" spans="1:4">
      <c r="B20030" s="195" t="s">
        <v>41841</v>
      </c>
    </row>
    <row r="20031" spans="1:4">
      <c r="A20031" s="195" t="s">
        <v>41842</v>
      </c>
      <c r="B20031" s="195" t="s">
        <v>13489</v>
      </c>
      <c r="C20031" s="195" t="s">
        <v>544</v>
      </c>
      <c r="D20031" s="196" t="s">
        <v>41843</v>
      </c>
    </row>
    <row r="20032" spans="1:4">
      <c r="A20032" s="195" t="s">
        <v>41844</v>
      </c>
      <c r="B20032" s="195" t="s">
        <v>13490</v>
      </c>
      <c r="C20032" s="195" t="s">
        <v>544</v>
      </c>
      <c r="D20032" s="196" t="s">
        <v>33815</v>
      </c>
    </row>
    <row r="20033" spans="1:4">
      <c r="A20033" s="195" t="s">
        <v>41845</v>
      </c>
      <c r="B20033" s="195" t="s">
        <v>13491</v>
      </c>
      <c r="C20033" s="195" t="s">
        <v>544</v>
      </c>
      <c r="D20033" s="196" t="s">
        <v>21627</v>
      </c>
    </row>
    <row r="20034" spans="1:4">
      <c r="A20034" s="195" t="s">
        <v>41846</v>
      </c>
      <c r="B20034" s="195" t="s">
        <v>13492</v>
      </c>
      <c r="C20034" s="195" t="s">
        <v>62</v>
      </c>
      <c r="D20034" s="196" t="s">
        <v>41847</v>
      </c>
    </row>
    <row r="20035" spans="1:4">
      <c r="A20035" s="195" t="s">
        <v>41848</v>
      </c>
      <c r="B20035" s="195" t="s">
        <v>13493</v>
      </c>
      <c r="C20035" s="195" t="s">
        <v>544</v>
      </c>
      <c r="D20035" s="196" t="s">
        <v>41849</v>
      </c>
    </row>
    <row r="20036" spans="1:4">
      <c r="A20036" s="195" t="s">
        <v>41850</v>
      </c>
      <c r="B20036" s="195" t="s">
        <v>13494</v>
      </c>
      <c r="C20036" s="195" t="s">
        <v>544</v>
      </c>
      <c r="D20036" s="196" t="s">
        <v>24034</v>
      </c>
    </row>
    <row r="20037" spans="1:4">
      <c r="A20037" s="195" t="s">
        <v>41851</v>
      </c>
      <c r="B20037" s="195" t="s">
        <v>13495</v>
      </c>
      <c r="C20037" s="195" t="s">
        <v>544</v>
      </c>
      <c r="D20037" s="196" t="s">
        <v>41852</v>
      </c>
    </row>
    <row r="20038" spans="1:4">
      <c r="A20038" s="195" t="s">
        <v>41853</v>
      </c>
      <c r="B20038" s="195" t="s">
        <v>13496</v>
      </c>
      <c r="C20038" s="195" t="s">
        <v>544</v>
      </c>
      <c r="D20038" s="196" t="s">
        <v>33134</v>
      </c>
    </row>
    <row r="20039" spans="1:4">
      <c r="A20039" s="195" t="s">
        <v>41854</v>
      </c>
      <c r="B20039" s="195" t="s">
        <v>13497</v>
      </c>
      <c r="C20039" s="195" t="s">
        <v>544</v>
      </c>
      <c r="D20039" s="196" t="s">
        <v>33788</v>
      </c>
    </row>
    <row r="20040" spans="1:4">
      <c r="A20040" s="195" t="s">
        <v>41855</v>
      </c>
      <c r="B20040" s="195" t="s">
        <v>13498</v>
      </c>
      <c r="C20040" s="195" t="s">
        <v>544</v>
      </c>
      <c r="D20040" s="196" t="s">
        <v>41856</v>
      </c>
    </row>
    <row r="20041" spans="1:4">
      <c r="A20041" s="195" t="s">
        <v>41857</v>
      </c>
      <c r="B20041" s="195" t="s">
        <v>13499</v>
      </c>
      <c r="C20041" s="195" t="s">
        <v>544</v>
      </c>
      <c r="D20041" s="196" t="s">
        <v>33683</v>
      </c>
    </row>
    <row r="20042" spans="1:4">
      <c r="A20042" s="195" t="s">
        <v>41858</v>
      </c>
      <c r="B20042" s="195" t="s">
        <v>13500</v>
      </c>
      <c r="C20042" s="195" t="s">
        <v>62</v>
      </c>
      <c r="D20042" s="196" t="s">
        <v>14003</v>
      </c>
    </row>
    <row r="20043" spans="1:4">
      <c r="A20043" s="195" t="s">
        <v>41859</v>
      </c>
      <c r="B20043" s="195" t="s">
        <v>41860</v>
      </c>
      <c r="C20043" s="195" t="s">
        <v>1486</v>
      </c>
      <c r="D20043" s="196" t="s">
        <v>41861</v>
      </c>
    </row>
    <row r="20044" spans="1:4">
      <c r="B20044" s="195" t="s">
        <v>41862</v>
      </c>
    </row>
    <row r="20045" spans="1:4">
      <c r="A20045" s="195" t="s">
        <v>41863</v>
      </c>
      <c r="B20045" s="195" t="s">
        <v>41864</v>
      </c>
      <c r="C20045" s="195" t="s">
        <v>1486</v>
      </c>
      <c r="D20045" s="196" t="s">
        <v>41865</v>
      </c>
    </row>
    <row r="20046" spans="1:4">
      <c r="B20046" s="195" t="s">
        <v>41866</v>
      </c>
    </row>
    <row r="20047" spans="1:4">
      <c r="A20047" s="195" t="s">
        <v>41867</v>
      </c>
      <c r="B20047" s="195" t="s">
        <v>41868</v>
      </c>
      <c r="C20047" s="195" t="s">
        <v>1486</v>
      </c>
      <c r="D20047" s="196" t="s">
        <v>41861</v>
      </c>
    </row>
    <row r="20048" spans="1:4">
      <c r="B20048" s="195" t="s">
        <v>41869</v>
      </c>
    </row>
    <row r="20049" spans="1:4">
      <c r="A20049" s="195" t="s">
        <v>41870</v>
      </c>
      <c r="B20049" s="195" t="s">
        <v>13502</v>
      </c>
      <c r="C20049" s="195" t="s">
        <v>1486</v>
      </c>
      <c r="D20049" s="196" t="s">
        <v>41871</v>
      </c>
    </row>
    <row r="20050" spans="1:4">
      <c r="A20050" s="195" t="s">
        <v>41872</v>
      </c>
      <c r="B20050" s="195" t="s">
        <v>22363</v>
      </c>
      <c r="C20050" s="195" t="s">
        <v>1486</v>
      </c>
      <c r="D20050" s="196" t="s">
        <v>41873</v>
      </c>
    </row>
    <row r="20051" spans="1:4">
      <c r="A20051" s="195" t="s">
        <v>41874</v>
      </c>
      <c r="B20051" s="195" t="s">
        <v>41875</v>
      </c>
      <c r="C20051" s="195" t="s">
        <v>1486</v>
      </c>
      <c r="D20051" s="196" t="s">
        <v>41876</v>
      </c>
    </row>
    <row r="20052" spans="1:4">
      <c r="A20052" s="195" t="s">
        <v>41877</v>
      </c>
      <c r="B20052" s="195" t="s">
        <v>41878</v>
      </c>
      <c r="C20052" s="195" t="s">
        <v>1486</v>
      </c>
      <c r="D20052" s="196" t="s">
        <v>41879</v>
      </c>
    </row>
    <row r="20053" spans="1:4">
      <c r="A20053" s="195" t="s">
        <v>41880</v>
      </c>
      <c r="B20053" s="195" t="s">
        <v>13504</v>
      </c>
      <c r="C20053" s="195" t="s">
        <v>544</v>
      </c>
      <c r="D20053" s="196" t="s">
        <v>8788</v>
      </c>
    </row>
    <row r="20054" spans="1:4">
      <c r="D20054" s="195" t="s">
        <v>13468</v>
      </c>
    </row>
    <row r="20055" spans="1:4">
      <c r="B20055" s="195" t="s">
        <v>13469</v>
      </c>
    </row>
    <row r="20057" spans="1:4">
      <c r="C20057" s="195" t="s">
        <v>41881</v>
      </c>
    </row>
    <row r="20058" spans="1:4">
      <c r="B20058" s="195" t="s">
        <v>13428</v>
      </c>
    </row>
    <row r="20059" spans="1:4">
      <c r="B20059" s="195" t="s">
        <v>41882</v>
      </c>
    </row>
    <row r="20062" spans="1:4">
      <c r="D20062" s="195" t="s">
        <v>41883</v>
      </c>
    </row>
    <row r="20063" spans="1:4">
      <c r="A20063" s="195" t="s">
        <v>23</v>
      </c>
      <c r="B20063" s="195" t="s">
        <v>41818</v>
      </c>
      <c r="C20063" s="195" t="s">
        <v>41819</v>
      </c>
      <c r="D20063" s="195" t="s">
        <v>41820</v>
      </c>
    </row>
    <row r="20064" spans="1:4">
      <c r="A20064" s="195" t="s">
        <v>41884</v>
      </c>
      <c r="B20064" s="195" t="s">
        <v>13505</v>
      </c>
      <c r="C20064" s="195" t="s">
        <v>544</v>
      </c>
      <c r="D20064" s="196" t="s">
        <v>18676</v>
      </c>
    </row>
    <row r="20065" spans="1:4">
      <c r="A20065" s="195" t="s">
        <v>41885</v>
      </c>
      <c r="B20065" s="195" t="s">
        <v>13507</v>
      </c>
      <c r="C20065" s="195" t="s">
        <v>544</v>
      </c>
      <c r="D20065" s="196" t="s">
        <v>22478</v>
      </c>
    </row>
    <row r="20066" spans="1:4">
      <c r="A20066" s="195" t="s">
        <v>41886</v>
      </c>
      <c r="B20066" s="195" t="s">
        <v>13508</v>
      </c>
      <c r="C20066" s="195" t="s">
        <v>544</v>
      </c>
      <c r="D20066" s="196" t="s">
        <v>21945</v>
      </c>
    </row>
    <row r="20067" spans="1:4">
      <c r="A20067" s="195" t="s">
        <v>41887</v>
      </c>
      <c r="B20067" s="195" t="s">
        <v>13510</v>
      </c>
      <c r="C20067" s="195" t="s">
        <v>544</v>
      </c>
      <c r="D20067" s="196" t="s">
        <v>4462</v>
      </c>
    </row>
    <row r="20068" spans="1:4">
      <c r="A20068" s="195" t="s">
        <v>41888</v>
      </c>
      <c r="B20068" s="195" t="s">
        <v>13511</v>
      </c>
      <c r="C20068" s="195" t="s">
        <v>62</v>
      </c>
      <c r="D20068" s="196" t="s">
        <v>21647</v>
      </c>
    </row>
    <row r="20069" spans="1:4">
      <c r="A20069" s="195" t="s">
        <v>41889</v>
      </c>
      <c r="B20069" s="195" t="s">
        <v>41890</v>
      </c>
      <c r="C20069" s="195" t="s">
        <v>1486</v>
      </c>
      <c r="D20069" s="196" t="s">
        <v>41891</v>
      </c>
    </row>
    <row r="20070" spans="1:4">
      <c r="A20070" s="195" t="s">
        <v>41892</v>
      </c>
      <c r="B20070" s="195" t="s">
        <v>41893</v>
      </c>
      <c r="C20070" s="195" t="s">
        <v>544</v>
      </c>
      <c r="D20070" s="196" t="s">
        <v>21772</v>
      </c>
    </row>
    <row r="20071" spans="1:4">
      <c r="A20071" s="195" t="s">
        <v>41894</v>
      </c>
      <c r="B20071" s="195" t="s">
        <v>41895</v>
      </c>
      <c r="C20071" s="195" t="s">
        <v>544</v>
      </c>
      <c r="D20071" s="196" t="s">
        <v>22501</v>
      </c>
    </row>
    <row r="20072" spans="1:4">
      <c r="A20072" s="195" t="s">
        <v>41896</v>
      </c>
      <c r="B20072" s="195" t="s">
        <v>41897</v>
      </c>
      <c r="C20072" s="195" t="s">
        <v>544</v>
      </c>
      <c r="D20072" s="196" t="s">
        <v>22483</v>
      </c>
    </row>
    <row r="20073" spans="1:4">
      <c r="A20073" s="195" t="s">
        <v>41898</v>
      </c>
      <c r="B20073" s="195" t="s">
        <v>41899</v>
      </c>
      <c r="C20073" s="195" t="s">
        <v>544</v>
      </c>
      <c r="D20073" s="196" t="s">
        <v>38585</v>
      </c>
    </row>
    <row r="20074" spans="1:4">
      <c r="A20074" s="195" t="s">
        <v>41900</v>
      </c>
      <c r="B20074" s="195" t="s">
        <v>41901</v>
      </c>
      <c r="C20074" s="195" t="s">
        <v>544</v>
      </c>
      <c r="D20074" s="196" t="s">
        <v>41902</v>
      </c>
    </row>
    <row r="20075" spans="1:4">
      <c r="A20075" s="195" t="s">
        <v>41903</v>
      </c>
      <c r="B20075" s="195" t="s">
        <v>41904</v>
      </c>
      <c r="C20075" s="195" t="s">
        <v>544</v>
      </c>
      <c r="D20075" s="196" t="s">
        <v>33682</v>
      </c>
    </row>
    <row r="20076" spans="1:4">
      <c r="A20076" s="195" t="s">
        <v>41905</v>
      </c>
      <c r="B20076" s="195" t="s">
        <v>13429</v>
      </c>
      <c r="C20076" s="195" t="s">
        <v>544</v>
      </c>
      <c r="D20076" s="196" t="s">
        <v>3378</v>
      </c>
    </row>
    <row r="20077" spans="1:4">
      <c r="A20077" s="195" t="s">
        <v>41906</v>
      </c>
      <c r="B20077" s="195" t="s">
        <v>41907</v>
      </c>
      <c r="C20077" s="195" t="s">
        <v>544</v>
      </c>
      <c r="D20077" s="196" t="s">
        <v>355</v>
      </c>
    </row>
    <row r="20078" spans="1:4">
      <c r="A20078" s="195" t="s">
        <v>41908</v>
      </c>
      <c r="B20078" s="195" t="s">
        <v>13430</v>
      </c>
      <c r="C20078" s="195" t="s">
        <v>12</v>
      </c>
      <c r="D20078" s="197" t="s">
        <v>41909</v>
      </c>
    </row>
    <row r="20079" spans="1:4">
      <c r="A20079" s="195" t="s">
        <v>41910</v>
      </c>
      <c r="B20079" s="195" t="s">
        <v>13431</v>
      </c>
      <c r="C20079" s="195" t="s">
        <v>1486</v>
      </c>
      <c r="D20079" s="196" t="s">
        <v>18931</v>
      </c>
    </row>
    <row r="20080" spans="1:4">
      <c r="A20080" s="195" t="s">
        <v>41911</v>
      </c>
      <c r="B20080" s="195" t="s">
        <v>13432</v>
      </c>
      <c r="C20080" s="195" t="s">
        <v>1486</v>
      </c>
      <c r="D20080" s="196" t="s">
        <v>41912</v>
      </c>
    </row>
    <row r="20081" spans="1:4">
      <c r="A20081" s="195" t="s">
        <v>41913</v>
      </c>
      <c r="B20081" s="195" t="s">
        <v>13433</v>
      </c>
      <c r="C20081" s="195" t="s">
        <v>544</v>
      </c>
      <c r="D20081" s="196" t="s">
        <v>14272</v>
      </c>
    </row>
    <row r="20082" spans="1:4">
      <c r="A20082" s="195" t="s">
        <v>41914</v>
      </c>
      <c r="B20082" s="195" t="s">
        <v>13434</v>
      </c>
      <c r="C20082" s="195" t="s">
        <v>544</v>
      </c>
      <c r="D20082" s="196" t="s">
        <v>10317</v>
      </c>
    </row>
    <row r="20083" spans="1:4">
      <c r="A20083" s="195" t="s">
        <v>41915</v>
      </c>
      <c r="B20083" s="195" t="s">
        <v>13435</v>
      </c>
      <c r="C20083" s="195" t="s">
        <v>544</v>
      </c>
      <c r="D20083" s="196" t="s">
        <v>292</v>
      </c>
    </row>
    <row r="20084" spans="1:4">
      <c r="A20084" s="195" t="s">
        <v>41916</v>
      </c>
      <c r="B20084" s="195" t="s">
        <v>13436</v>
      </c>
      <c r="C20084" s="195" t="s">
        <v>544</v>
      </c>
      <c r="D20084" s="196" t="s">
        <v>2091</v>
      </c>
    </row>
    <row r="20085" spans="1:4">
      <c r="A20085" s="195" t="s">
        <v>41917</v>
      </c>
      <c r="B20085" s="195" t="s">
        <v>24245</v>
      </c>
      <c r="C20085" s="195" t="s">
        <v>1486</v>
      </c>
      <c r="D20085" s="196" t="s">
        <v>41918</v>
      </c>
    </row>
    <row r="20086" spans="1:4">
      <c r="A20086" s="195" t="s">
        <v>41919</v>
      </c>
      <c r="B20086" s="195" t="s">
        <v>13438</v>
      </c>
      <c r="C20086" s="195" t="s">
        <v>544</v>
      </c>
      <c r="D20086" s="196" t="s">
        <v>14530</v>
      </c>
    </row>
    <row r="20087" spans="1:4">
      <c r="A20087" s="195" t="s">
        <v>41920</v>
      </c>
      <c r="B20087" s="195" t="s">
        <v>24247</v>
      </c>
      <c r="C20087" s="195" t="s">
        <v>544</v>
      </c>
      <c r="D20087" s="196" t="s">
        <v>18771</v>
      </c>
    </row>
    <row r="20088" spans="1:4">
      <c r="A20088" s="195" t="s">
        <v>41921</v>
      </c>
      <c r="B20088" s="195" t="s">
        <v>13439</v>
      </c>
      <c r="C20088" s="195" t="s">
        <v>544</v>
      </c>
      <c r="D20088" s="196" t="s">
        <v>634</v>
      </c>
    </row>
    <row r="20089" spans="1:4">
      <c r="A20089" s="195" t="s">
        <v>41922</v>
      </c>
      <c r="B20089" s="195" t="s">
        <v>13440</v>
      </c>
      <c r="C20089" s="195" t="s">
        <v>544</v>
      </c>
      <c r="D20089" s="196" t="s">
        <v>14549</v>
      </c>
    </row>
    <row r="20090" spans="1:4">
      <c r="A20090" s="195" t="s">
        <v>41923</v>
      </c>
      <c r="B20090" s="195" t="s">
        <v>13441</v>
      </c>
      <c r="C20090" s="195" t="s">
        <v>544</v>
      </c>
      <c r="D20090" s="196" t="s">
        <v>14071</v>
      </c>
    </row>
    <row r="20091" spans="1:4">
      <c r="A20091" s="195" t="s">
        <v>41924</v>
      </c>
      <c r="B20091" s="195" t="s">
        <v>41925</v>
      </c>
      <c r="C20091" s="195" t="s">
        <v>544</v>
      </c>
      <c r="D20091" s="196" t="s">
        <v>7437</v>
      </c>
    </row>
    <row r="20092" spans="1:4">
      <c r="A20092" s="195" t="s">
        <v>41926</v>
      </c>
      <c r="B20092" s="195" t="s">
        <v>13443</v>
      </c>
      <c r="C20092" s="195" t="s">
        <v>7</v>
      </c>
      <c r="D20092" s="196" t="s">
        <v>14489</v>
      </c>
    </row>
    <row r="20093" spans="1:4">
      <c r="A20093" s="195" t="s">
        <v>41927</v>
      </c>
      <c r="B20093" s="195" t="s">
        <v>13444</v>
      </c>
      <c r="C20093" s="195" t="s">
        <v>544</v>
      </c>
      <c r="D20093" s="196" t="s">
        <v>15951</v>
      </c>
    </row>
    <row r="20094" spans="1:4">
      <c r="A20094" s="195" t="s">
        <v>41928</v>
      </c>
      <c r="B20094" s="195" t="s">
        <v>13445</v>
      </c>
      <c r="C20094" s="195" t="s">
        <v>544</v>
      </c>
      <c r="D20094" s="196" t="s">
        <v>18827</v>
      </c>
    </row>
    <row r="20095" spans="1:4">
      <c r="A20095" s="195" t="s">
        <v>41929</v>
      </c>
      <c r="B20095" s="195" t="s">
        <v>13446</v>
      </c>
      <c r="C20095" s="195" t="s">
        <v>7</v>
      </c>
      <c r="D20095" s="196" t="s">
        <v>7326</v>
      </c>
    </row>
    <row r="20096" spans="1:4">
      <c r="A20096" s="195" t="s">
        <v>41930</v>
      </c>
      <c r="B20096" s="195" t="s">
        <v>13447</v>
      </c>
      <c r="C20096" s="195" t="s">
        <v>7</v>
      </c>
      <c r="D20096" s="196" t="s">
        <v>33607</v>
      </c>
    </row>
    <row r="20097" spans="1:4">
      <c r="D20097" s="195" t="s">
        <v>13468</v>
      </c>
    </row>
    <row r="20098" spans="1:4">
      <c r="B20098" s="195" t="s">
        <v>13503</v>
      </c>
    </row>
    <row r="20100" spans="1:4">
      <c r="C20100" s="195" t="s">
        <v>41881</v>
      </c>
    </row>
    <row r="20101" spans="1:4">
      <c r="B20101" s="195" t="s">
        <v>13428</v>
      </c>
    </row>
    <row r="20102" spans="1:4">
      <c r="B20102" s="195" t="s">
        <v>41882</v>
      </c>
    </row>
    <row r="20105" spans="1:4">
      <c r="D20105" s="195" t="s">
        <v>41883</v>
      </c>
    </row>
    <row r="20106" spans="1:4">
      <c r="A20106" s="195" t="s">
        <v>23</v>
      </c>
      <c r="B20106" s="195" t="s">
        <v>41818</v>
      </c>
      <c r="C20106" s="195" t="s">
        <v>41819</v>
      </c>
      <c r="D20106" s="195" t="s">
        <v>41820</v>
      </c>
    </row>
    <row r="20107" spans="1:4">
      <c r="A20107" s="195" t="s">
        <v>41931</v>
      </c>
      <c r="B20107" s="195" t="s">
        <v>13448</v>
      </c>
      <c r="C20107" s="195" t="s">
        <v>1486</v>
      </c>
      <c r="D20107" s="196" t="s">
        <v>7085</v>
      </c>
    </row>
    <row r="20108" spans="1:4">
      <c r="A20108" s="195" t="s">
        <v>41932</v>
      </c>
      <c r="B20108" s="195" t="s">
        <v>13450</v>
      </c>
      <c r="C20108" s="195" t="s">
        <v>544</v>
      </c>
      <c r="D20108" s="196" t="s">
        <v>14605</v>
      </c>
    </row>
    <row r="20109" spans="1:4">
      <c r="A20109" s="195" t="s">
        <v>41933</v>
      </c>
      <c r="B20109" s="195" t="s">
        <v>13451</v>
      </c>
      <c r="C20109" s="195" t="s">
        <v>544</v>
      </c>
      <c r="D20109" s="196" t="s">
        <v>18771</v>
      </c>
    </row>
    <row r="20110" spans="1:4">
      <c r="A20110" s="195" t="s">
        <v>41934</v>
      </c>
      <c r="B20110" s="195" t="s">
        <v>13452</v>
      </c>
      <c r="C20110" s="195" t="s">
        <v>544</v>
      </c>
      <c r="D20110" s="196" t="s">
        <v>33197</v>
      </c>
    </row>
    <row r="20111" spans="1:4">
      <c r="A20111" s="195" t="s">
        <v>41935</v>
      </c>
      <c r="B20111" s="195" t="s">
        <v>13453</v>
      </c>
      <c r="C20111" s="195" t="s">
        <v>544</v>
      </c>
      <c r="D20111" s="196" t="s">
        <v>3271</v>
      </c>
    </row>
    <row r="20112" spans="1:4">
      <c r="A20112" s="195" t="s">
        <v>41936</v>
      </c>
      <c r="B20112" s="195" t="s">
        <v>13454</v>
      </c>
      <c r="C20112" s="195" t="s">
        <v>544</v>
      </c>
      <c r="D20112" s="196" t="s">
        <v>33197</v>
      </c>
    </row>
    <row r="20113" spans="1:4">
      <c r="A20113" s="195" t="s">
        <v>41937</v>
      </c>
      <c r="B20113" s="195" t="s">
        <v>13455</v>
      </c>
      <c r="C20113" s="195" t="s">
        <v>12</v>
      </c>
      <c r="D20113" s="196" t="s">
        <v>800</v>
      </c>
    </row>
    <row r="20114" spans="1:4">
      <c r="A20114" s="195" t="s">
        <v>41938</v>
      </c>
      <c r="B20114" s="195" t="s">
        <v>13456</v>
      </c>
      <c r="C20114" s="195" t="s">
        <v>544</v>
      </c>
      <c r="D20114" s="196" t="s">
        <v>3271</v>
      </c>
    </row>
    <row r="20115" spans="1:4">
      <c r="A20115" s="195" t="s">
        <v>41939</v>
      </c>
      <c r="B20115" s="195" t="s">
        <v>13457</v>
      </c>
      <c r="C20115" s="195" t="s">
        <v>544</v>
      </c>
      <c r="D20115" s="196" t="s">
        <v>1789</v>
      </c>
    </row>
    <row r="20116" spans="1:4">
      <c r="A20116" s="195" t="s">
        <v>41940</v>
      </c>
      <c r="B20116" s="195" t="s">
        <v>13458</v>
      </c>
      <c r="C20116" s="195" t="s">
        <v>7</v>
      </c>
      <c r="D20116" s="196" t="s">
        <v>3271</v>
      </c>
    </row>
    <row r="20117" spans="1:4">
      <c r="A20117" s="195" t="s">
        <v>41941</v>
      </c>
      <c r="B20117" s="195" t="s">
        <v>13459</v>
      </c>
      <c r="C20117" s="195" t="s">
        <v>7</v>
      </c>
      <c r="D20117" s="196" t="s">
        <v>7437</v>
      </c>
    </row>
    <row r="20118" spans="1:4">
      <c r="A20118" s="195" t="s">
        <v>41942</v>
      </c>
      <c r="B20118" s="195" t="s">
        <v>13460</v>
      </c>
      <c r="C20118" s="195" t="s">
        <v>544</v>
      </c>
      <c r="D20118" s="196" t="s">
        <v>1789</v>
      </c>
    </row>
    <row r="20119" spans="1:4">
      <c r="A20119" s="195" t="s">
        <v>41943</v>
      </c>
      <c r="B20119" s="195" t="s">
        <v>13461</v>
      </c>
      <c r="C20119" s="195" t="s">
        <v>12</v>
      </c>
      <c r="D20119" s="196" t="s">
        <v>14398</v>
      </c>
    </row>
    <row r="20120" spans="1:4">
      <c r="A20120" s="195" t="s">
        <v>41944</v>
      </c>
      <c r="B20120" s="195" t="s">
        <v>13462</v>
      </c>
      <c r="C20120" s="195" t="s">
        <v>12</v>
      </c>
      <c r="D20120" s="196" t="s">
        <v>33007</v>
      </c>
    </row>
    <row r="20121" spans="1:4">
      <c r="A20121" s="195" t="s">
        <v>41945</v>
      </c>
      <c r="B20121" s="195" t="s">
        <v>13463</v>
      </c>
      <c r="C20121" s="195" t="s">
        <v>544</v>
      </c>
      <c r="D20121" s="196" t="s">
        <v>3553</v>
      </c>
    </row>
    <row r="20122" spans="1:4">
      <c r="A20122" s="195" t="s">
        <v>41946</v>
      </c>
      <c r="B20122" s="195" t="s">
        <v>13464</v>
      </c>
      <c r="C20122" s="195" t="s">
        <v>7</v>
      </c>
      <c r="D20122" s="196" t="s">
        <v>7437</v>
      </c>
    </row>
    <row r="20123" spans="1:4">
      <c r="A20123" s="195" t="s">
        <v>41947</v>
      </c>
      <c r="B20123" s="195" t="s">
        <v>13465</v>
      </c>
      <c r="C20123" s="195" t="s">
        <v>544</v>
      </c>
      <c r="D20123" s="196" t="s">
        <v>41948</v>
      </c>
    </row>
    <row r="20124" spans="1:4">
      <c r="A20124" s="195" t="s">
        <v>41949</v>
      </c>
      <c r="B20124" s="195" t="s">
        <v>13466</v>
      </c>
      <c r="C20124" s="195" t="s">
        <v>544</v>
      </c>
      <c r="D20124" s="196" t="s">
        <v>3271</v>
      </c>
    </row>
    <row r="20125" spans="1:4">
      <c r="A20125" s="195" t="s">
        <v>41950</v>
      </c>
      <c r="B20125" s="195" t="s">
        <v>41951</v>
      </c>
      <c r="C20125" s="195" t="s">
        <v>7</v>
      </c>
      <c r="D20125" s="196" t="s">
        <v>786</v>
      </c>
    </row>
    <row r="20126" spans="1:4">
      <c r="A20126" s="195" t="s">
        <v>41952</v>
      </c>
      <c r="B20126" s="195" t="s">
        <v>41953</v>
      </c>
      <c r="C20126" s="195" t="s">
        <v>7</v>
      </c>
      <c r="D20126" s="196" t="s">
        <v>6024</v>
      </c>
    </row>
    <row r="20127" spans="1:4">
      <c r="A20127" s="195" t="s">
        <v>41954</v>
      </c>
      <c r="B20127" s="195" t="s">
        <v>41955</v>
      </c>
      <c r="C20127" s="195" t="s">
        <v>7</v>
      </c>
      <c r="D20127" s="196" t="s">
        <v>41956</v>
      </c>
    </row>
    <row r="20128" spans="1:4">
      <c r="A20128" s="195" t="s">
        <v>41957</v>
      </c>
      <c r="B20128" s="195" t="s">
        <v>41958</v>
      </c>
      <c r="C20128" s="195" t="s">
        <v>7</v>
      </c>
      <c r="D20128" s="196" t="s">
        <v>33537</v>
      </c>
    </row>
    <row r="20129" spans="1:4">
      <c r="A20129" s="195" t="s">
        <v>41959</v>
      </c>
      <c r="B20129" s="195" t="s">
        <v>41960</v>
      </c>
      <c r="C20129" s="195" t="s">
        <v>544</v>
      </c>
      <c r="D20129" s="196" t="s">
        <v>5524</v>
      </c>
    </row>
    <row r="20130" spans="1:4">
      <c r="A20130" s="195" t="s">
        <v>41961</v>
      </c>
      <c r="B20130" s="195" t="s">
        <v>13470</v>
      </c>
      <c r="C20130" s="195" t="s">
        <v>544</v>
      </c>
      <c r="D20130" s="196" t="s">
        <v>41962</v>
      </c>
    </row>
    <row r="20131" spans="1:4">
      <c r="A20131" s="195" t="s">
        <v>41963</v>
      </c>
      <c r="B20131" s="195" t="s">
        <v>13471</v>
      </c>
      <c r="C20131" s="195" t="s">
        <v>544</v>
      </c>
      <c r="D20131" s="196" t="s">
        <v>41964</v>
      </c>
    </row>
    <row r="20132" spans="1:4">
      <c r="A20132" s="195" t="s">
        <v>41965</v>
      </c>
      <c r="B20132" s="195" t="s">
        <v>13472</v>
      </c>
      <c r="C20132" s="195" t="s">
        <v>544</v>
      </c>
      <c r="D20132" s="196" t="s">
        <v>41966</v>
      </c>
    </row>
    <row r="20133" spans="1:4">
      <c r="A20133" s="195" t="s">
        <v>41967</v>
      </c>
      <c r="B20133" s="195" t="s">
        <v>13473</v>
      </c>
      <c r="C20133" s="195" t="s">
        <v>12</v>
      </c>
      <c r="D20133" s="197" t="s">
        <v>41968</v>
      </c>
    </row>
    <row r="20134" spans="1:4">
      <c r="A20134" s="195" t="s">
        <v>41969</v>
      </c>
      <c r="B20134" s="195" t="s">
        <v>13474</v>
      </c>
      <c r="C20134" s="195" t="s">
        <v>544</v>
      </c>
      <c r="D20134" s="196" t="s">
        <v>41970</v>
      </c>
    </row>
    <row r="20135" spans="1:4">
      <c r="A20135" s="195" t="s">
        <v>41971</v>
      </c>
      <c r="B20135" s="195" t="s">
        <v>13475</v>
      </c>
      <c r="C20135" s="195" t="s">
        <v>12</v>
      </c>
      <c r="D20135" s="198" t="s">
        <v>41972</v>
      </c>
    </row>
    <row r="20136" spans="1:4">
      <c r="A20136" s="195" t="s">
        <v>41973</v>
      </c>
      <c r="B20136" s="195" t="s">
        <v>13476</v>
      </c>
      <c r="C20136" s="195" t="s">
        <v>12</v>
      </c>
      <c r="D20136" s="197" t="s">
        <v>41974</v>
      </c>
    </row>
    <row r="20137" spans="1:4">
      <c r="A20137" s="195" t="s">
        <v>41975</v>
      </c>
      <c r="B20137" s="195" t="s">
        <v>13477</v>
      </c>
      <c r="C20137" s="195" t="s">
        <v>7</v>
      </c>
      <c r="D20137" s="196" t="s">
        <v>847</v>
      </c>
    </row>
    <row r="20138" spans="1:4">
      <c r="A20138" s="195" t="s">
        <v>41976</v>
      </c>
      <c r="B20138" s="195" t="s">
        <v>41977</v>
      </c>
      <c r="C20138" s="195" t="s">
        <v>12</v>
      </c>
      <c r="D20138" s="197" t="s">
        <v>41978</v>
      </c>
    </row>
    <row r="20139" spans="1:4">
      <c r="A20139" s="195" t="s">
        <v>41979</v>
      </c>
      <c r="B20139" s="195" t="s">
        <v>41980</v>
      </c>
      <c r="C20139" s="195" t="s">
        <v>12</v>
      </c>
      <c r="D20139" s="197" t="s">
        <v>41981</v>
      </c>
    </row>
    <row r="20140" spans="1:4">
      <c r="D20140" s="195" t="s">
        <v>13468</v>
      </c>
    </row>
    <row r="20141" spans="1:4">
      <c r="B20141" s="195" t="s">
        <v>13522</v>
      </c>
    </row>
    <row r="20143" spans="1:4">
      <c r="C20143" s="195" t="s">
        <v>41881</v>
      </c>
    </row>
    <row r="20144" spans="1:4">
      <c r="B20144" s="195" t="s">
        <v>13428</v>
      </c>
    </row>
    <row r="20145" spans="1:4">
      <c r="B20145" s="195" t="s">
        <v>41882</v>
      </c>
    </row>
    <row r="20148" spans="1:4">
      <c r="D20148" s="195" t="s">
        <v>41883</v>
      </c>
    </row>
    <row r="20149" spans="1:4">
      <c r="A20149" s="195" t="s">
        <v>23</v>
      </c>
      <c r="B20149" s="195" t="s">
        <v>41818</v>
      </c>
      <c r="C20149" s="195" t="s">
        <v>41819</v>
      </c>
      <c r="D20149" s="195" t="s">
        <v>41820</v>
      </c>
    </row>
    <row r="20150" spans="1:4">
      <c r="A20150" s="195" t="s">
        <v>41982</v>
      </c>
      <c r="B20150" s="195" t="s">
        <v>13479</v>
      </c>
      <c r="C20150" s="195" t="s">
        <v>12</v>
      </c>
      <c r="D20150" s="196" t="s">
        <v>33181</v>
      </c>
    </row>
    <row r="20151" spans="1:4">
      <c r="A20151" s="195" t="s">
        <v>41983</v>
      </c>
      <c r="B20151" s="195" t="s">
        <v>13480</v>
      </c>
      <c r="C20151" s="195" t="s">
        <v>12</v>
      </c>
      <c r="D20151" s="196" t="s">
        <v>41984</v>
      </c>
    </row>
    <row r="20152" spans="1:4">
      <c r="A20152" s="195" t="s">
        <v>41985</v>
      </c>
      <c r="B20152" s="195" t="s">
        <v>13481</v>
      </c>
      <c r="C20152" s="195" t="s">
        <v>12</v>
      </c>
      <c r="D20152" s="196" t="s">
        <v>41986</v>
      </c>
    </row>
    <row r="20153" spans="1:4">
      <c r="A20153" s="195" t="s">
        <v>41987</v>
      </c>
      <c r="B20153" s="195" t="s">
        <v>41988</v>
      </c>
      <c r="C20153" s="195" t="s">
        <v>544</v>
      </c>
      <c r="D20153" s="196" t="s">
        <v>33437</v>
      </c>
    </row>
    <row r="20154" spans="1:4">
      <c r="A20154" s="195" t="s">
        <v>41989</v>
      </c>
      <c r="B20154" s="195" t="s">
        <v>41990</v>
      </c>
      <c r="C20154" s="195" t="s">
        <v>62</v>
      </c>
      <c r="D20154" s="196" t="s">
        <v>17736</v>
      </c>
    </row>
    <row r="20155" spans="1:4">
      <c r="A20155" s="195" t="s">
        <v>41991</v>
      </c>
      <c r="B20155" s="195" t="s">
        <v>41992</v>
      </c>
      <c r="C20155" s="195" t="s">
        <v>544</v>
      </c>
      <c r="D20155" s="196" t="s">
        <v>22406</v>
      </c>
    </row>
    <row r="20156" spans="1:4">
      <c r="A20156" s="195" t="s">
        <v>41993</v>
      </c>
      <c r="B20156" s="195" t="s">
        <v>41994</v>
      </c>
      <c r="C20156" s="195" t="s">
        <v>544</v>
      </c>
      <c r="D20156" s="196" t="s">
        <v>18963</v>
      </c>
    </row>
    <row r="20157" spans="1:4">
      <c r="A20157" s="195" t="s">
        <v>41995</v>
      </c>
      <c r="B20157" s="195" t="s">
        <v>41996</v>
      </c>
      <c r="C20157" s="195" t="s">
        <v>544</v>
      </c>
      <c r="D20157" s="196" t="s">
        <v>6838</v>
      </c>
    </row>
    <row r="20158" spans="1:4">
      <c r="A20158" s="195" t="s">
        <v>41997</v>
      </c>
      <c r="B20158" s="195" t="s">
        <v>41998</v>
      </c>
      <c r="C20158" s="195" t="s">
        <v>544</v>
      </c>
      <c r="D20158" s="196" t="s">
        <v>41999</v>
      </c>
    </row>
    <row r="20159" spans="1:4">
      <c r="B20159" s="197">
        <v>7.2015000000000002</v>
      </c>
    </row>
    <row r="20160" spans="1:4">
      <c r="A20160" s="195" t="s">
        <v>42000</v>
      </c>
      <c r="B20160" s="195" t="s">
        <v>42001</v>
      </c>
      <c r="C20160" s="195" t="s">
        <v>544</v>
      </c>
      <c r="D20160" s="196" t="s">
        <v>42002</v>
      </c>
    </row>
    <row r="20161" spans="1:4">
      <c r="B20161" s="197">
        <v>7.2015000000000002</v>
      </c>
    </row>
    <row r="20162" spans="1:4">
      <c r="A20162" s="195" t="s">
        <v>42003</v>
      </c>
      <c r="B20162" s="195" t="s">
        <v>42004</v>
      </c>
      <c r="C20162" s="195" t="s">
        <v>544</v>
      </c>
      <c r="D20162" s="196" t="s">
        <v>14953</v>
      </c>
    </row>
    <row r="20163" spans="1:4">
      <c r="B20163" s="197">
        <v>7.2015000000000002</v>
      </c>
    </row>
    <row r="20164" spans="1:4">
      <c r="A20164" s="195" t="s">
        <v>42005</v>
      </c>
      <c r="B20164" s="195" t="s">
        <v>42006</v>
      </c>
      <c r="C20164" s="195" t="s">
        <v>544</v>
      </c>
      <c r="D20164" s="196" t="s">
        <v>42007</v>
      </c>
    </row>
    <row r="20165" spans="1:4">
      <c r="A20165" s="195" t="s">
        <v>42008</v>
      </c>
      <c r="B20165" s="195" t="s">
        <v>42009</v>
      </c>
      <c r="C20165" s="195" t="s">
        <v>1486</v>
      </c>
      <c r="D20165" s="196" t="s">
        <v>33110</v>
      </c>
    </row>
    <row r="20166" spans="1:4">
      <c r="A20166" s="195" t="s">
        <v>42010</v>
      </c>
      <c r="B20166" s="195" t="s">
        <v>42011</v>
      </c>
      <c r="C20166" s="195" t="s">
        <v>1486</v>
      </c>
      <c r="D20166" s="196" t="s">
        <v>42012</v>
      </c>
    </row>
    <row r="20167" spans="1:4">
      <c r="A20167" s="195" t="s">
        <v>42013</v>
      </c>
      <c r="B20167" s="195" t="s">
        <v>13516</v>
      </c>
      <c r="C20167" s="195" t="s">
        <v>1486</v>
      </c>
      <c r="D20167" s="196" t="s">
        <v>42014</v>
      </c>
    </row>
    <row r="20168" spans="1:4">
      <c r="A20168" s="195" t="s">
        <v>42015</v>
      </c>
      <c r="B20168" s="195" t="s">
        <v>42016</v>
      </c>
      <c r="C20168" s="195" t="s">
        <v>1486</v>
      </c>
      <c r="D20168" s="196" t="s">
        <v>42017</v>
      </c>
    </row>
    <row r="20169" spans="1:4">
      <c r="A20169" s="195" t="s">
        <v>42018</v>
      </c>
      <c r="B20169" s="195" t="s">
        <v>42019</v>
      </c>
      <c r="C20169" s="195" t="s">
        <v>1486</v>
      </c>
      <c r="D20169" s="196" t="s">
        <v>14013</v>
      </c>
    </row>
    <row r="20170" spans="1:4">
      <c r="B20170" s="195" t="s">
        <v>42020</v>
      </c>
    </row>
    <row r="20171" spans="1:4">
      <c r="A20171" s="195" t="s">
        <v>42021</v>
      </c>
      <c r="B20171" s="195" t="s">
        <v>13517</v>
      </c>
      <c r="C20171" s="195" t="s">
        <v>1486</v>
      </c>
      <c r="D20171" s="196" t="s">
        <v>33275</v>
      </c>
    </row>
    <row r="20172" spans="1:4">
      <c r="A20172" s="195" t="s">
        <v>42022</v>
      </c>
      <c r="B20172" s="195" t="s">
        <v>42023</v>
      </c>
      <c r="C20172" s="195" t="s">
        <v>228</v>
      </c>
      <c r="D20172" s="196" t="s">
        <v>22521</v>
      </c>
    </row>
    <row r="20173" spans="1:4">
      <c r="A20173" s="195" t="s">
        <v>42024</v>
      </c>
      <c r="B20173" s="195" t="s">
        <v>42025</v>
      </c>
      <c r="C20173" s="195" t="s">
        <v>1486</v>
      </c>
      <c r="D20173" s="196" t="s">
        <v>42026</v>
      </c>
    </row>
    <row r="20174" spans="1:4">
      <c r="A20174" s="195" t="s">
        <v>42027</v>
      </c>
      <c r="B20174" s="195" t="s">
        <v>42028</v>
      </c>
      <c r="C20174" s="195" t="s">
        <v>1486</v>
      </c>
      <c r="D20174" s="197" t="s">
        <v>42029</v>
      </c>
    </row>
    <row r="20175" spans="1:4">
      <c r="A20175" s="195" t="s">
        <v>42030</v>
      </c>
      <c r="B20175" s="195" t="s">
        <v>13518</v>
      </c>
      <c r="C20175" s="195" t="s">
        <v>6</v>
      </c>
      <c r="D20175" s="196" t="s">
        <v>1700</v>
      </c>
    </row>
    <row r="20176" spans="1:4">
      <c r="A20176" s="195" t="s">
        <v>42031</v>
      </c>
      <c r="B20176" s="195" t="s">
        <v>42032</v>
      </c>
      <c r="C20176" s="195" t="s">
        <v>1486</v>
      </c>
      <c r="D20176" s="196" t="s">
        <v>883</v>
      </c>
    </row>
    <row r="20177" spans="1:4">
      <c r="A20177" s="195" t="s">
        <v>42033</v>
      </c>
      <c r="B20177" s="195" t="s">
        <v>42034</v>
      </c>
      <c r="C20177" s="195" t="s">
        <v>8</v>
      </c>
      <c r="D20177" s="196" t="s">
        <v>2244</v>
      </c>
    </row>
    <row r="20178" spans="1:4">
      <c r="B20178" s="195" t="s">
        <v>42035</v>
      </c>
    </row>
    <row r="20179" spans="1:4">
      <c r="A20179" s="195" t="s">
        <v>42036</v>
      </c>
      <c r="B20179" s="195" t="s">
        <v>42037</v>
      </c>
      <c r="C20179" s="195" t="s">
        <v>8</v>
      </c>
      <c r="D20179" s="196" t="s">
        <v>7394</v>
      </c>
    </row>
    <row r="20180" spans="1:4">
      <c r="B20180" s="195" t="s">
        <v>42035</v>
      </c>
    </row>
    <row r="20181" spans="1:4">
      <c r="A20181" s="195" t="s">
        <v>42038</v>
      </c>
      <c r="B20181" s="195" t="s">
        <v>42039</v>
      </c>
      <c r="C20181" s="195" t="s">
        <v>8</v>
      </c>
      <c r="D20181" s="196" t="s">
        <v>367</v>
      </c>
    </row>
    <row r="20182" spans="1:4">
      <c r="B20182" s="195" t="s">
        <v>42035</v>
      </c>
    </row>
    <row r="20183" spans="1:4">
      <c r="A20183" s="195" t="s">
        <v>42040</v>
      </c>
      <c r="B20183" s="195" t="s">
        <v>42041</v>
      </c>
      <c r="C20183" s="195" t="s">
        <v>544</v>
      </c>
      <c r="D20183" s="196" t="s">
        <v>42042</v>
      </c>
    </row>
    <row r="20184" spans="1:4">
      <c r="A20184" s="195" t="s">
        <v>42043</v>
      </c>
      <c r="B20184" s="195" t="s">
        <v>42044</v>
      </c>
      <c r="C20184" s="195" t="s">
        <v>544</v>
      </c>
      <c r="D20184" s="196" t="s">
        <v>1684</v>
      </c>
    </row>
    <row r="20185" spans="1:4">
      <c r="B20185" s="195" t="s">
        <v>42045</v>
      </c>
    </row>
    <row r="20186" spans="1:4">
      <c r="A20186" s="195" t="s">
        <v>42046</v>
      </c>
      <c r="B20186" s="195" t="s">
        <v>13523</v>
      </c>
      <c r="C20186" s="195" t="s">
        <v>7</v>
      </c>
      <c r="D20186" s="196" t="s">
        <v>4867</v>
      </c>
    </row>
    <row r="20187" spans="1:4">
      <c r="A20187" s="195" t="s">
        <v>42047</v>
      </c>
      <c r="B20187" s="195" t="s">
        <v>42048</v>
      </c>
      <c r="C20187" s="195" t="s">
        <v>544</v>
      </c>
      <c r="D20187" s="196" t="s">
        <v>16183</v>
      </c>
    </row>
    <row r="20188" spans="1:4">
      <c r="B20188" s="195" t="s">
        <v>42049</v>
      </c>
    </row>
    <row r="20189" spans="1:4">
      <c r="D20189" s="195" t="s">
        <v>13468</v>
      </c>
    </row>
    <row r="20190" spans="1:4">
      <c r="B20190" s="195" t="s">
        <v>13527</v>
      </c>
    </row>
    <row r="20192" spans="1:4">
      <c r="C20192" s="195" t="s">
        <v>41881</v>
      </c>
    </row>
    <row r="20193" spans="1:4">
      <c r="B20193" s="195" t="s">
        <v>13428</v>
      </c>
    </row>
    <row r="20194" spans="1:4">
      <c r="B20194" s="195" t="s">
        <v>41882</v>
      </c>
    </row>
    <row r="20197" spans="1:4">
      <c r="D20197" s="195" t="s">
        <v>41883</v>
      </c>
    </row>
    <row r="20198" spans="1:4">
      <c r="A20198" s="195" t="s">
        <v>23</v>
      </c>
      <c r="B20198" s="195" t="s">
        <v>41818</v>
      </c>
      <c r="C20198" s="195" t="s">
        <v>41819</v>
      </c>
      <c r="D20198" s="195" t="s">
        <v>41820</v>
      </c>
    </row>
    <row r="20199" spans="1:4">
      <c r="A20199" s="195" t="s">
        <v>42050</v>
      </c>
      <c r="B20199" s="195" t="s">
        <v>42051</v>
      </c>
      <c r="C20199" s="195" t="s">
        <v>544</v>
      </c>
      <c r="D20199" s="196" t="s">
        <v>32977</v>
      </c>
    </row>
    <row r="20200" spans="1:4">
      <c r="B20200" s="195" t="s">
        <v>42052</v>
      </c>
    </row>
    <row r="20201" spans="1:4">
      <c r="A20201" s="195" t="s">
        <v>42053</v>
      </c>
      <c r="B20201" s="195" t="s">
        <v>42054</v>
      </c>
      <c r="C20201" s="195" t="s">
        <v>544</v>
      </c>
      <c r="D20201" s="196" t="s">
        <v>17128</v>
      </c>
    </row>
    <row r="20202" spans="1:4">
      <c r="B20202" s="195" t="s">
        <v>42055</v>
      </c>
    </row>
    <row r="20203" spans="1:4">
      <c r="A20203" s="195" t="s">
        <v>42056</v>
      </c>
      <c r="B20203" s="195" t="s">
        <v>42057</v>
      </c>
      <c r="C20203" s="195" t="s">
        <v>544</v>
      </c>
      <c r="D20203" s="196" t="s">
        <v>42058</v>
      </c>
    </row>
    <row r="20204" spans="1:4">
      <c r="B20204" s="195" t="s">
        <v>42055</v>
      </c>
    </row>
    <row r="20205" spans="1:4">
      <c r="A20205" s="195" t="s">
        <v>42059</v>
      </c>
      <c r="B20205" s="195" t="s">
        <v>42060</v>
      </c>
      <c r="C20205" s="195" t="s">
        <v>544</v>
      </c>
      <c r="D20205" s="196" t="s">
        <v>42061</v>
      </c>
    </row>
    <row r="20206" spans="1:4">
      <c r="B20206" s="195" t="s">
        <v>42062</v>
      </c>
    </row>
    <row r="20207" spans="1:4">
      <c r="A20207" s="195" t="s">
        <v>42063</v>
      </c>
      <c r="B20207" s="195" t="s">
        <v>42064</v>
      </c>
      <c r="C20207" s="195" t="s">
        <v>544</v>
      </c>
      <c r="D20207" s="196" t="s">
        <v>42065</v>
      </c>
    </row>
    <row r="20208" spans="1:4">
      <c r="B20208" s="195" t="s">
        <v>42055</v>
      </c>
    </row>
    <row r="20209" spans="1:4">
      <c r="A20209" s="195" t="s">
        <v>42066</v>
      </c>
      <c r="B20209" s="195" t="s">
        <v>42067</v>
      </c>
      <c r="C20209" s="195" t="s">
        <v>544</v>
      </c>
      <c r="D20209" s="196" t="s">
        <v>42068</v>
      </c>
    </row>
    <row r="20210" spans="1:4">
      <c r="B20210" s="195" t="s">
        <v>42069</v>
      </c>
    </row>
    <row r="20211" spans="1:4">
      <c r="A20211" s="195" t="s">
        <v>42070</v>
      </c>
      <c r="B20211" s="195" t="s">
        <v>42071</v>
      </c>
      <c r="C20211" s="195" t="s">
        <v>544</v>
      </c>
      <c r="D20211" s="196" t="s">
        <v>19725</v>
      </c>
    </row>
    <row r="20212" spans="1:4">
      <c r="B20212" s="195" t="s">
        <v>42072</v>
      </c>
    </row>
    <row r="20213" spans="1:4">
      <c r="A20213" s="195" t="s">
        <v>42073</v>
      </c>
      <c r="B20213" s="195" t="s">
        <v>42074</v>
      </c>
      <c r="C20213" s="195" t="s">
        <v>544</v>
      </c>
      <c r="D20213" s="196" t="s">
        <v>33141</v>
      </c>
    </row>
    <row r="20214" spans="1:4">
      <c r="A20214" s="195" t="s">
        <v>42075</v>
      </c>
      <c r="B20214" s="195" t="s">
        <v>42076</v>
      </c>
      <c r="C20214" s="195" t="s">
        <v>544</v>
      </c>
      <c r="D20214" s="196" t="s">
        <v>42077</v>
      </c>
    </row>
    <row r="20215" spans="1:4">
      <c r="B20215" s="195" t="s">
        <v>42078</v>
      </c>
    </row>
    <row r="20216" spans="1:4">
      <c r="A20216" s="195" t="s">
        <v>42079</v>
      </c>
      <c r="B20216" s="195" t="s">
        <v>42080</v>
      </c>
      <c r="C20216" s="195" t="s">
        <v>544</v>
      </c>
      <c r="D20216" s="196" t="s">
        <v>42081</v>
      </c>
    </row>
    <row r="20217" spans="1:4">
      <c r="A20217" s="195" t="s">
        <v>42082</v>
      </c>
      <c r="B20217" s="195" t="s">
        <v>42083</v>
      </c>
      <c r="C20217" s="195" t="s">
        <v>544</v>
      </c>
      <c r="D20217" s="196" t="s">
        <v>42084</v>
      </c>
    </row>
    <row r="20218" spans="1:4">
      <c r="A20218" s="195" t="s">
        <v>42085</v>
      </c>
      <c r="B20218" s="195" t="s">
        <v>42086</v>
      </c>
      <c r="C20218" s="195" t="s">
        <v>7</v>
      </c>
      <c r="D20218" s="196" t="s">
        <v>33106</v>
      </c>
    </row>
    <row r="20219" spans="1:4">
      <c r="A20219" s="195" t="s">
        <v>42087</v>
      </c>
      <c r="B20219" s="195" t="s">
        <v>42088</v>
      </c>
      <c r="C20219" s="195" t="s">
        <v>62</v>
      </c>
      <c r="D20219" s="196" t="s">
        <v>42089</v>
      </c>
    </row>
    <row r="20220" spans="1:4">
      <c r="B20220" s="195" t="s">
        <v>42090</v>
      </c>
    </row>
    <row r="20221" spans="1:4">
      <c r="A20221" s="195" t="s">
        <v>42091</v>
      </c>
      <c r="B20221" s="195" t="s">
        <v>22338</v>
      </c>
      <c r="C20221" s="195" t="s">
        <v>544</v>
      </c>
      <c r="D20221" s="196" t="s">
        <v>42092</v>
      </c>
    </row>
    <row r="20222" spans="1:4">
      <c r="A20222" s="195" t="s">
        <v>42093</v>
      </c>
      <c r="B20222" s="195" t="s">
        <v>22337</v>
      </c>
      <c r="C20222" s="195" t="s">
        <v>544</v>
      </c>
      <c r="D20222" s="196" t="s">
        <v>3987</v>
      </c>
    </row>
    <row r="20223" spans="1:4">
      <c r="A20223" s="195" t="s">
        <v>42094</v>
      </c>
      <c r="B20223" s="195" t="s">
        <v>22336</v>
      </c>
      <c r="C20223" s="195" t="s">
        <v>544</v>
      </c>
      <c r="D20223" s="196" t="s">
        <v>37164</v>
      </c>
    </row>
    <row r="20224" spans="1:4">
      <c r="A20224" s="195" t="s">
        <v>42095</v>
      </c>
      <c r="B20224" s="195" t="s">
        <v>42096</v>
      </c>
      <c r="C20224" s="195" t="s">
        <v>544</v>
      </c>
      <c r="D20224" s="196" t="s">
        <v>42097</v>
      </c>
    </row>
    <row r="20225" spans="1:4">
      <c r="A20225" s="195" t="s">
        <v>42098</v>
      </c>
      <c r="B20225" s="195" t="s">
        <v>42099</v>
      </c>
      <c r="C20225" s="195" t="s">
        <v>544</v>
      </c>
      <c r="D20225" s="196" t="s">
        <v>42100</v>
      </c>
    </row>
    <row r="20226" spans="1:4">
      <c r="A20226" s="195" t="s">
        <v>42101</v>
      </c>
      <c r="B20226" s="195" t="s">
        <v>42102</v>
      </c>
      <c r="C20226" s="195" t="s">
        <v>544</v>
      </c>
      <c r="D20226" s="196" t="s">
        <v>42103</v>
      </c>
    </row>
    <row r="20227" spans="1:4">
      <c r="A20227" s="195" t="s">
        <v>42104</v>
      </c>
      <c r="B20227" s="195" t="s">
        <v>42105</v>
      </c>
      <c r="C20227" s="195" t="s">
        <v>487</v>
      </c>
      <c r="D20227" s="196" t="s">
        <v>42106</v>
      </c>
    </row>
    <row r="20228" spans="1:4">
      <c r="B20228" s="195" t="s">
        <v>42107</v>
      </c>
    </row>
    <row r="20229" spans="1:4">
      <c r="A20229" s="195" t="s">
        <v>42108</v>
      </c>
      <c r="B20229" s="195" t="s">
        <v>13526</v>
      </c>
      <c r="C20229" s="195" t="s">
        <v>544</v>
      </c>
      <c r="D20229" s="196" t="s">
        <v>22526</v>
      </c>
    </row>
    <row r="20230" spans="1:4">
      <c r="A20230" s="195" t="s">
        <v>42109</v>
      </c>
      <c r="B20230" s="195" t="s">
        <v>42110</v>
      </c>
      <c r="C20230" s="195" t="s">
        <v>544</v>
      </c>
      <c r="D20230" s="196" t="s">
        <v>5240</v>
      </c>
    </row>
    <row r="20231" spans="1:4">
      <c r="A20231" s="195" t="s">
        <v>42111</v>
      </c>
      <c r="B20231" s="195" t="s">
        <v>42112</v>
      </c>
      <c r="C20231" s="195" t="s">
        <v>544</v>
      </c>
      <c r="D20231" s="196" t="s">
        <v>2201</v>
      </c>
    </row>
    <row r="20232" spans="1:4">
      <c r="A20232" s="195" t="s">
        <v>42113</v>
      </c>
      <c r="B20232" s="195" t="s">
        <v>42114</v>
      </c>
      <c r="C20232" s="195" t="s">
        <v>544</v>
      </c>
      <c r="D20232" s="196" t="s">
        <v>1771</v>
      </c>
    </row>
    <row r="20233" spans="1:4">
      <c r="A20233" s="195" t="s">
        <v>42115</v>
      </c>
      <c r="B20233" s="195" t="s">
        <v>42116</v>
      </c>
      <c r="C20233" s="195" t="s">
        <v>544</v>
      </c>
      <c r="D20233" s="196" t="s">
        <v>2201</v>
      </c>
    </row>
    <row r="20234" spans="1:4">
      <c r="A20234" s="195" t="s">
        <v>42117</v>
      </c>
      <c r="B20234" s="195" t="s">
        <v>42118</v>
      </c>
      <c r="C20234" s="195" t="s">
        <v>544</v>
      </c>
      <c r="D20234" s="196" t="s">
        <v>42119</v>
      </c>
    </row>
    <row r="20235" spans="1:4">
      <c r="A20235" s="195" t="s">
        <v>42120</v>
      </c>
      <c r="B20235" s="195" t="s">
        <v>42121</v>
      </c>
      <c r="C20235" s="195" t="s">
        <v>544</v>
      </c>
      <c r="D20235" s="196" t="s">
        <v>42122</v>
      </c>
    </row>
    <row r="20236" spans="1:4">
      <c r="A20236" s="195" t="s">
        <v>42123</v>
      </c>
      <c r="B20236" s="195" t="s">
        <v>42124</v>
      </c>
      <c r="C20236" s="195" t="s">
        <v>7</v>
      </c>
      <c r="D20236" s="196" t="s">
        <v>42125</v>
      </c>
    </row>
    <row r="20237" spans="1:4">
      <c r="A20237" s="195" t="s">
        <v>42126</v>
      </c>
      <c r="B20237" s="195" t="s">
        <v>42127</v>
      </c>
      <c r="C20237" s="195" t="s">
        <v>7</v>
      </c>
      <c r="D20237" s="196" t="s">
        <v>33262</v>
      </c>
    </row>
    <row r="20238" spans="1:4">
      <c r="B20238" s="195" t="s">
        <v>42128</v>
      </c>
    </row>
    <row r="20239" spans="1:4">
      <c r="D20239" s="195" t="s">
        <v>13468</v>
      </c>
    </row>
    <row r="20240" spans="1:4">
      <c r="B20240" s="195" t="s">
        <v>13542</v>
      </c>
    </row>
    <row r="20242" spans="1:4">
      <c r="C20242" s="195" t="s">
        <v>41881</v>
      </c>
    </row>
    <row r="20243" spans="1:4">
      <c r="B20243" s="195" t="s">
        <v>13428</v>
      </c>
    </row>
    <row r="20244" spans="1:4">
      <c r="B20244" s="195" t="s">
        <v>41882</v>
      </c>
    </row>
    <row r="20247" spans="1:4">
      <c r="D20247" s="195" t="s">
        <v>41883</v>
      </c>
    </row>
    <row r="20248" spans="1:4">
      <c r="A20248" s="195" t="s">
        <v>23</v>
      </c>
      <c r="B20248" s="195" t="s">
        <v>41818</v>
      </c>
      <c r="C20248" s="195" t="s">
        <v>41819</v>
      </c>
      <c r="D20248" s="195" t="s">
        <v>41820</v>
      </c>
    </row>
    <row r="20249" spans="1:4">
      <c r="A20249" s="195" t="s">
        <v>42129</v>
      </c>
      <c r="C20249" s="195" t="s">
        <v>7</v>
      </c>
      <c r="D20249" s="196" t="s">
        <v>23732</v>
      </c>
    </row>
    <row r="20250" spans="1:4">
      <c r="A20250" s="195" t="s">
        <v>42130</v>
      </c>
      <c r="B20250" s="195" t="s">
        <v>42131</v>
      </c>
      <c r="C20250" s="195" t="s">
        <v>544</v>
      </c>
      <c r="D20250" s="196" t="s">
        <v>17731</v>
      </c>
    </row>
    <row r="20251" spans="1:4">
      <c r="B20251" s="195" t="s">
        <v>42132</v>
      </c>
    </row>
    <row r="20252" spans="1:4">
      <c r="A20252" s="195" t="s">
        <v>42133</v>
      </c>
      <c r="B20252" s="195" t="s">
        <v>42134</v>
      </c>
      <c r="C20252" s="195" t="s">
        <v>544</v>
      </c>
      <c r="D20252" s="196" t="s">
        <v>33601</v>
      </c>
    </row>
    <row r="20253" spans="1:4">
      <c r="B20253" s="195" t="s">
        <v>42135</v>
      </c>
    </row>
    <row r="20254" spans="1:4">
      <c r="A20254" s="195" t="s">
        <v>42136</v>
      </c>
      <c r="B20254" s="195" t="s">
        <v>42137</v>
      </c>
      <c r="C20254" s="195" t="s">
        <v>544</v>
      </c>
      <c r="D20254" s="196" t="s">
        <v>42138</v>
      </c>
    </row>
    <row r="20255" spans="1:4">
      <c r="B20255" s="195" t="s">
        <v>42132</v>
      </c>
    </row>
    <row r="20256" spans="1:4">
      <c r="A20256" s="195" t="s">
        <v>42139</v>
      </c>
      <c r="B20256" s="195" t="s">
        <v>42140</v>
      </c>
      <c r="C20256" s="195" t="s">
        <v>544</v>
      </c>
      <c r="D20256" s="196" t="s">
        <v>42141</v>
      </c>
    </row>
    <row r="20257" spans="1:4">
      <c r="B20257" s="195" t="s">
        <v>42135</v>
      </c>
    </row>
    <row r="20258" spans="1:4">
      <c r="A20258" s="195" t="s">
        <v>42142</v>
      </c>
      <c r="B20258" s="195" t="s">
        <v>42143</v>
      </c>
      <c r="C20258" s="195" t="s">
        <v>544</v>
      </c>
      <c r="D20258" s="196" t="s">
        <v>21703</v>
      </c>
    </row>
    <row r="20259" spans="1:4">
      <c r="B20259" s="195" t="s">
        <v>319</v>
      </c>
    </row>
    <row r="20260" spans="1:4">
      <c r="A20260" s="195" t="s">
        <v>42144</v>
      </c>
      <c r="B20260" s="195" t="s">
        <v>13528</v>
      </c>
      <c r="C20260" s="195" t="s">
        <v>544</v>
      </c>
      <c r="D20260" s="196" t="s">
        <v>8342</v>
      </c>
    </row>
    <row r="20261" spans="1:4">
      <c r="A20261" s="195" t="s">
        <v>42145</v>
      </c>
      <c r="B20261" s="195" t="s">
        <v>42146</v>
      </c>
      <c r="C20261" s="195" t="s">
        <v>7</v>
      </c>
      <c r="D20261" s="196" t="s">
        <v>33414</v>
      </c>
    </row>
    <row r="20262" spans="1:4">
      <c r="A20262" s="195" t="s">
        <v>42147</v>
      </c>
      <c r="B20262" s="195" t="s">
        <v>42148</v>
      </c>
      <c r="C20262" s="195" t="s">
        <v>7</v>
      </c>
      <c r="D20262" s="196" t="s">
        <v>8013</v>
      </c>
    </row>
    <row r="20263" spans="1:4">
      <c r="A20263" s="195" t="s">
        <v>42149</v>
      </c>
      <c r="B20263" s="195" t="s">
        <v>42150</v>
      </c>
      <c r="C20263" s="195" t="s">
        <v>7</v>
      </c>
      <c r="D20263" s="196" t="s">
        <v>1772</v>
      </c>
    </row>
    <row r="20264" spans="1:4">
      <c r="A20264" s="195" t="s">
        <v>42151</v>
      </c>
      <c r="B20264" s="195" t="s">
        <v>13529</v>
      </c>
      <c r="C20264" s="195" t="s">
        <v>7</v>
      </c>
      <c r="D20264" s="196" t="s">
        <v>12500</v>
      </c>
    </row>
    <row r="20265" spans="1:4">
      <c r="A20265" s="195" t="s">
        <v>42152</v>
      </c>
      <c r="B20265" s="195" t="s">
        <v>13530</v>
      </c>
      <c r="C20265" s="195" t="s">
        <v>7</v>
      </c>
      <c r="D20265" s="196" t="s">
        <v>42153</v>
      </c>
    </row>
    <row r="20266" spans="1:4">
      <c r="A20266" s="195" t="s">
        <v>42154</v>
      </c>
      <c r="B20266" s="195" t="s">
        <v>42155</v>
      </c>
      <c r="C20266" s="195" t="s">
        <v>7</v>
      </c>
      <c r="D20266" s="196" t="s">
        <v>14101</v>
      </c>
    </row>
    <row r="20267" spans="1:4">
      <c r="A20267" s="195" t="s">
        <v>42156</v>
      </c>
      <c r="B20267" s="195" t="s">
        <v>13531</v>
      </c>
      <c r="C20267" s="195" t="s">
        <v>7</v>
      </c>
      <c r="D20267" s="196" t="s">
        <v>14589</v>
      </c>
    </row>
    <row r="20268" spans="1:4">
      <c r="A20268" s="195" t="s">
        <v>42157</v>
      </c>
      <c r="B20268" s="195" t="s">
        <v>42158</v>
      </c>
      <c r="C20268" s="195" t="s">
        <v>544</v>
      </c>
      <c r="D20268" s="196" t="s">
        <v>18664</v>
      </c>
    </row>
    <row r="20269" spans="1:4">
      <c r="A20269" s="195" t="s">
        <v>42159</v>
      </c>
      <c r="B20269" s="195" t="s">
        <v>13532</v>
      </c>
      <c r="C20269" s="195" t="s">
        <v>12</v>
      </c>
      <c r="D20269" s="196" t="s">
        <v>42160</v>
      </c>
    </row>
    <row r="20270" spans="1:4">
      <c r="A20270" s="195" t="s">
        <v>42161</v>
      </c>
      <c r="B20270" s="195" t="s">
        <v>13533</v>
      </c>
      <c r="C20270" s="195" t="s">
        <v>12</v>
      </c>
      <c r="D20270" s="196" t="s">
        <v>42162</v>
      </c>
    </row>
    <row r="20271" spans="1:4">
      <c r="A20271" s="195" t="s">
        <v>42163</v>
      </c>
      <c r="B20271" s="195" t="s">
        <v>13534</v>
      </c>
      <c r="C20271" s="195" t="s">
        <v>12</v>
      </c>
      <c r="D20271" s="197" t="s">
        <v>42164</v>
      </c>
    </row>
    <row r="20272" spans="1:4">
      <c r="A20272" s="195" t="s">
        <v>42165</v>
      </c>
      <c r="B20272" s="195" t="s">
        <v>13535</v>
      </c>
      <c r="C20272" s="195" t="s">
        <v>12</v>
      </c>
      <c r="D20272" s="197" t="s">
        <v>37057</v>
      </c>
    </row>
    <row r="20273" spans="1:4">
      <c r="A20273" s="195" t="s">
        <v>42166</v>
      </c>
      <c r="B20273" s="195" t="s">
        <v>42167</v>
      </c>
      <c r="C20273" s="195" t="s">
        <v>7</v>
      </c>
      <c r="D20273" s="196" t="s">
        <v>22763</v>
      </c>
    </row>
    <row r="20274" spans="1:4">
      <c r="A20274" s="195" t="s">
        <v>42168</v>
      </c>
      <c r="B20274" s="195" t="s">
        <v>42169</v>
      </c>
      <c r="C20274" s="195" t="s">
        <v>544</v>
      </c>
      <c r="D20274" s="196" t="s">
        <v>35432</v>
      </c>
    </row>
    <row r="20275" spans="1:4">
      <c r="B20275" s="195" t="s">
        <v>42170</v>
      </c>
    </row>
    <row r="20276" spans="1:4">
      <c r="A20276" s="195" t="s">
        <v>42171</v>
      </c>
      <c r="B20276" s="195" t="s">
        <v>13536</v>
      </c>
      <c r="C20276" s="195" t="s">
        <v>8</v>
      </c>
      <c r="D20276" s="196" t="s">
        <v>33256</v>
      </c>
    </row>
    <row r="20277" spans="1:4">
      <c r="A20277" s="195" t="s">
        <v>42172</v>
      </c>
      <c r="B20277" s="195" t="s">
        <v>13537</v>
      </c>
      <c r="C20277" s="195" t="s">
        <v>8</v>
      </c>
      <c r="D20277" s="196" t="s">
        <v>33256</v>
      </c>
    </row>
    <row r="20278" spans="1:4">
      <c r="A20278" s="195" t="s">
        <v>42173</v>
      </c>
      <c r="B20278" s="195" t="s">
        <v>13538</v>
      </c>
      <c r="C20278" s="195" t="s">
        <v>8</v>
      </c>
      <c r="D20278" s="196" t="s">
        <v>33256</v>
      </c>
    </row>
    <row r="20279" spans="1:4">
      <c r="A20279" s="195" t="s">
        <v>42174</v>
      </c>
      <c r="B20279" s="195" t="s">
        <v>13539</v>
      </c>
      <c r="C20279" s="195" t="s">
        <v>8</v>
      </c>
      <c r="D20279" s="196" t="s">
        <v>33256</v>
      </c>
    </row>
    <row r="20280" spans="1:4">
      <c r="A20280" s="195" t="s">
        <v>42175</v>
      </c>
      <c r="B20280" s="195" t="s">
        <v>13540</v>
      </c>
      <c r="C20280" s="195" t="s">
        <v>8</v>
      </c>
      <c r="D20280" s="196" t="s">
        <v>11379</v>
      </c>
    </row>
    <row r="20281" spans="1:4">
      <c r="A20281" s="195" t="s">
        <v>42176</v>
      </c>
      <c r="B20281" s="195" t="s">
        <v>13541</v>
      </c>
      <c r="C20281" s="195" t="s">
        <v>62</v>
      </c>
      <c r="D20281" s="196" t="s">
        <v>6024</v>
      </c>
    </row>
    <row r="20282" spans="1:4">
      <c r="A20282" s="195" t="s">
        <v>42177</v>
      </c>
      <c r="B20282" s="195" t="s">
        <v>42178</v>
      </c>
      <c r="C20282" s="195" t="s">
        <v>62</v>
      </c>
      <c r="D20282" s="196" t="s">
        <v>5320</v>
      </c>
    </row>
    <row r="20283" spans="1:4">
      <c r="A20283" s="195" t="s">
        <v>42179</v>
      </c>
      <c r="B20283" s="195" t="s">
        <v>42180</v>
      </c>
      <c r="C20283" s="195" t="s">
        <v>544</v>
      </c>
      <c r="D20283" s="196" t="s">
        <v>16264</v>
      </c>
    </row>
    <row r="20284" spans="1:4">
      <c r="A20284" s="195" t="s">
        <v>42181</v>
      </c>
      <c r="B20284" s="195" t="s">
        <v>13543</v>
      </c>
      <c r="C20284" s="195" t="s">
        <v>544</v>
      </c>
      <c r="D20284" s="196" t="s">
        <v>42182</v>
      </c>
    </row>
    <row r="20285" spans="1:4">
      <c r="A20285" s="195" t="s">
        <v>42183</v>
      </c>
      <c r="B20285" s="195" t="s">
        <v>42184</v>
      </c>
      <c r="C20285" s="195" t="s">
        <v>544</v>
      </c>
      <c r="D20285" s="196" t="s">
        <v>16967</v>
      </c>
    </row>
    <row r="20286" spans="1:4">
      <c r="D20286" s="195" t="s">
        <v>13468</v>
      </c>
    </row>
    <row r="20287" spans="1:4">
      <c r="B20287" s="195" t="s">
        <v>13573</v>
      </c>
    </row>
    <row r="20289" spans="1:4">
      <c r="C20289" s="195" t="s">
        <v>41881</v>
      </c>
    </row>
    <row r="20290" spans="1:4">
      <c r="B20290" s="195" t="s">
        <v>13428</v>
      </c>
    </row>
    <row r="20291" spans="1:4">
      <c r="B20291" s="195" t="s">
        <v>41882</v>
      </c>
    </row>
    <row r="20294" spans="1:4">
      <c r="D20294" s="195" t="s">
        <v>41883</v>
      </c>
    </row>
    <row r="20295" spans="1:4">
      <c r="A20295" s="195" t="s">
        <v>23</v>
      </c>
      <c r="B20295" s="195" t="s">
        <v>41818</v>
      </c>
      <c r="C20295" s="195" t="s">
        <v>41819</v>
      </c>
      <c r="D20295" s="195" t="s">
        <v>41820</v>
      </c>
    </row>
    <row r="20296" spans="1:4">
      <c r="A20296" s="195" t="s">
        <v>42185</v>
      </c>
      <c r="B20296" s="195" t="s">
        <v>13544</v>
      </c>
      <c r="C20296" s="195" t="s">
        <v>544</v>
      </c>
      <c r="D20296" s="196" t="s">
        <v>33556</v>
      </c>
    </row>
    <row r="20297" spans="1:4">
      <c r="A20297" s="195" t="s">
        <v>42186</v>
      </c>
      <c r="B20297" s="195" t="s">
        <v>13545</v>
      </c>
      <c r="C20297" s="195" t="s">
        <v>544</v>
      </c>
      <c r="D20297" s="196" t="s">
        <v>18614</v>
      </c>
    </row>
    <row r="20298" spans="1:4">
      <c r="A20298" s="195" t="s">
        <v>42187</v>
      </c>
      <c r="B20298" s="195" t="s">
        <v>42188</v>
      </c>
      <c r="C20298" s="195" t="s">
        <v>544</v>
      </c>
      <c r="D20298" s="196" t="s">
        <v>18748</v>
      </c>
    </row>
    <row r="20299" spans="1:4">
      <c r="A20299" s="195" t="s">
        <v>42189</v>
      </c>
      <c r="B20299" s="195" t="s">
        <v>13548</v>
      </c>
      <c r="C20299" s="195" t="s">
        <v>544</v>
      </c>
      <c r="D20299" s="196" t="s">
        <v>33617</v>
      </c>
    </row>
    <row r="20300" spans="1:4">
      <c r="A20300" s="195" t="s">
        <v>42190</v>
      </c>
      <c r="B20300" s="195" t="s">
        <v>13549</v>
      </c>
      <c r="C20300" s="195" t="s">
        <v>544</v>
      </c>
      <c r="D20300" s="196" t="s">
        <v>42191</v>
      </c>
    </row>
    <row r="20301" spans="1:4">
      <c r="A20301" s="195" t="s">
        <v>42192</v>
      </c>
      <c r="B20301" s="195" t="s">
        <v>13550</v>
      </c>
      <c r="C20301" s="195" t="s">
        <v>544</v>
      </c>
      <c r="D20301" s="196" t="s">
        <v>22573</v>
      </c>
    </row>
    <row r="20302" spans="1:4">
      <c r="A20302" s="195" t="s">
        <v>42193</v>
      </c>
      <c r="B20302" s="195" t="s">
        <v>42194</v>
      </c>
      <c r="C20302" s="195" t="s">
        <v>544</v>
      </c>
      <c r="D20302" s="196" t="s">
        <v>42195</v>
      </c>
    </row>
    <row r="20303" spans="1:4">
      <c r="A20303" s="195" t="s">
        <v>42196</v>
      </c>
      <c r="B20303" s="195" t="s">
        <v>13551</v>
      </c>
      <c r="C20303" s="195" t="s">
        <v>544</v>
      </c>
      <c r="D20303" s="196" t="s">
        <v>42197</v>
      </c>
    </row>
    <row r="20304" spans="1:4">
      <c r="A20304" s="195" t="s">
        <v>42198</v>
      </c>
      <c r="B20304" s="195" t="s">
        <v>13552</v>
      </c>
      <c r="C20304" s="195" t="s">
        <v>544</v>
      </c>
      <c r="D20304" s="196" t="s">
        <v>42199</v>
      </c>
    </row>
    <row r="20305" spans="1:4">
      <c r="A20305" s="195" t="s">
        <v>42200</v>
      </c>
      <c r="B20305" s="195" t="s">
        <v>42201</v>
      </c>
      <c r="C20305" s="195" t="s">
        <v>7</v>
      </c>
      <c r="D20305" s="196" t="s">
        <v>18906</v>
      </c>
    </row>
    <row r="20306" spans="1:4">
      <c r="A20306" s="195" t="s">
        <v>42202</v>
      </c>
      <c r="B20306" s="195" t="s">
        <v>13553</v>
      </c>
      <c r="C20306" s="195" t="s">
        <v>7</v>
      </c>
      <c r="D20306" s="196" t="s">
        <v>7045</v>
      </c>
    </row>
    <row r="20307" spans="1:4">
      <c r="A20307" s="195" t="s">
        <v>42203</v>
      </c>
      <c r="B20307" s="195" t="s">
        <v>13554</v>
      </c>
      <c r="C20307" s="195" t="s">
        <v>7</v>
      </c>
      <c r="D20307" s="196" t="s">
        <v>42204</v>
      </c>
    </row>
    <row r="20308" spans="1:4">
      <c r="A20308" s="195" t="s">
        <v>42205</v>
      </c>
      <c r="B20308" s="195" t="s">
        <v>13556</v>
      </c>
      <c r="C20308" s="195" t="s">
        <v>7</v>
      </c>
      <c r="D20308" s="196" t="s">
        <v>37079</v>
      </c>
    </row>
    <row r="20309" spans="1:4">
      <c r="A20309" s="195" t="s">
        <v>42206</v>
      </c>
      <c r="B20309" s="195" t="s">
        <v>13557</v>
      </c>
      <c r="C20309" s="195" t="s">
        <v>7</v>
      </c>
      <c r="D20309" s="196" t="s">
        <v>42207</v>
      </c>
    </row>
    <row r="20310" spans="1:4">
      <c r="A20310" s="195" t="s">
        <v>42208</v>
      </c>
      <c r="B20310" s="195" t="s">
        <v>13558</v>
      </c>
      <c r="C20310" s="195" t="s">
        <v>7</v>
      </c>
      <c r="D20310" s="196" t="s">
        <v>19129</v>
      </c>
    </row>
    <row r="20311" spans="1:4">
      <c r="A20311" s="195" t="s">
        <v>42209</v>
      </c>
      <c r="B20311" s="195" t="s">
        <v>13559</v>
      </c>
      <c r="C20311" s="195" t="s">
        <v>7</v>
      </c>
      <c r="D20311" s="196" t="s">
        <v>42210</v>
      </c>
    </row>
    <row r="20312" spans="1:4">
      <c r="A20312" s="195" t="s">
        <v>42211</v>
      </c>
      <c r="B20312" s="195" t="s">
        <v>13560</v>
      </c>
      <c r="C20312" s="195" t="s">
        <v>7</v>
      </c>
      <c r="D20312" s="196" t="s">
        <v>33490</v>
      </c>
    </row>
    <row r="20313" spans="1:4">
      <c r="A20313" s="195" t="s">
        <v>42212</v>
      </c>
      <c r="B20313" s="195" t="s">
        <v>13562</v>
      </c>
      <c r="C20313" s="195" t="s">
        <v>12</v>
      </c>
      <c r="D20313" s="196" t="s">
        <v>21709</v>
      </c>
    </row>
    <row r="20314" spans="1:4">
      <c r="A20314" s="195" t="s">
        <v>42213</v>
      </c>
      <c r="B20314" s="195" t="s">
        <v>13563</v>
      </c>
      <c r="C20314" s="195" t="s">
        <v>12</v>
      </c>
      <c r="D20314" s="196" t="s">
        <v>18710</v>
      </c>
    </row>
    <row r="20315" spans="1:4">
      <c r="A20315" s="195" t="s">
        <v>42214</v>
      </c>
      <c r="B20315" s="195" t="s">
        <v>13564</v>
      </c>
      <c r="C20315" s="195" t="s">
        <v>12</v>
      </c>
      <c r="D20315" s="196" t="s">
        <v>236</v>
      </c>
    </row>
    <row r="20316" spans="1:4">
      <c r="A20316" s="195" t="s">
        <v>42215</v>
      </c>
      <c r="B20316" s="195" t="s">
        <v>13566</v>
      </c>
      <c r="C20316" s="195" t="s">
        <v>12</v>
      </c>
      <c r="D20316" s="196" t="s">
        <v>11895</v>
      </c>
    </row>
    <row r="20317" spans="1:4">
      <c r="A20317" s="195" t="s">
        <v>42216</v>
      </c>
      <c r="B20317" s="195" t="s">
        <v>42217</v>
      </c>
      <c r="C20317" s="195" t="s">
        <v>544</v>
      </c>
      <c r="D20317" s="196" t="s">
        <v>18193</v>
      </c>
    </row>
    <row r="20318" spans="1:4">
      <c r="A20318" s="195" t="s">
        <v>42218</v>
      </c>
      <c r="B20318" s="195" t="s">
        <v>42219</v>
      </c>
      <c r="C20318" s="195" t="s">
        <v>544</v>
      </c>
      <c r="D20318" s="196" t="s">
        <v>18661</v>
      </c>
    </row>
    <row r="20319" spans="1:4">
      <c r="B20319" s="195" t="s">
        <v>42220</v>
      </c>
    </row>
    <row r="20320" spans="1:4">
      <c r="A20320" s="195" t="s">
        <v>42221</v>
      </c>
      <c r="B20320" s="195" t="s">
        <v>42222</v>
      </c>
      <c r="C20320" s="195" t="s">
        <v>544</v>
      </c>
      <c r="D20320" s="196" t="s">
        <v>33635</v>
      </c>
    </row>
    <row r="20321" spans="1:4">
      <c r="B20321" s="195" t="s">
        <v>2714</v>
      </c>
    </row>
    <row r="20322" spans="1:4">
      <c r="A20322" s="195" t="s">
        <v>42223</v>
      </c>
      <c r="B20322" s="195" t="s">
        <v>42224</v>
      </c>
      <c r="C20322" s="195" t="s">
        <v>544</v>
      </c>
      <c r="D20322" s="196" t="s">
        <v>18193</v>
      </c>
    </row>
    <row r="20323" spans="1:4">
      <c r="A20323" s="195" t="s">
        <v>42225</v>
      </c>
      <c r="B20323" s="195" t="s">
        <v>13569</v>
      </c>
      <c r="C20323" s="195" t="s">
        <v>544</v>
      </c>
      <c r="D20323" s="196" t="s">
        <v>15925</v>
      </c>
    </row>
    <row r="20324" spans="1:4">
      <c r="A20324" s="195" t="s">
        <v>42226</v>
      </c>
      <c r="B20324" s="195" t="s">
        <v>13570</v>
      </c>
      <c r="C20324" s="195" t="s">
        <v>544</v>
      </c>
      <c r="D20324" s="196" t="s">
        <v>16066</v>
      </c>
    </row>
    <row r="20325" spans="1:4">
      <c r="A20325" s="195" t="s">
        <v>42227</v>
      </c>
      <c r="B20325" s="195" t="s">
        <v>13571</v>
      </c>
      <c r="C20325" s="195" t="s">
        <v>544</v>
      </c>
      <c r="D20325" s="196" t="s">
        <v>1453</v>
      </c>
    </row>
    <row r="20326" spans="1:4">
      <c r="A20326" s="195" t="s">
        <v>42228</v>
      </c>
      <c r="B20326" s="195" t="s">
        <v>42229</v>
      </c>
      <c r="C20326" s="195" t="s">
        <v>544</v>
      </c>
      <c r="D20326" s="196" t="s">
        <v>33584</v>
      </c>
    </row>
    <row r="20327" spans="1:4">
      <c r="A20327" s="195" t="s">
        <v>42230</v>
      </c>
      <c r="B20327" s="195" t="s">
        <v>42231</v>
      </c>
      <c r="C20327" s="195" t="s">
        <v>544</v>
      </c>
      <c r="D20327" s="196" t="s">
        <v>22183</v>
      </c>
    </row>
    <row r="20328" spans="1:4">
      <c r="A20328" s="195" t="s">
        <v>42232</v>
      </c>
      <c r="B20328" s="195" t="s">
        <v>42233</v>
      </c>
      <c r="C20328" s="195" t="s">
        <v>544</v>
      </c>
      <c r="D20328" s="196" t="s">
        <v>42234</v>
      </c>
    </row>
    <row r="20329" spans="1:4">
      <c r="B20329" s="195" t="s">
        <v>42235</v>
      </c>
    </row>
    <row r="20330" spans="1:4">
      <c r="A20330" s="195" t="s">
        <v>42236</v>
      </c>
      <c r="C20330" s="195" t="s">
        <v>544</v>
      </c>
      <c r="D20330" s="196" t="s">
        <v>42237</v>
      </c>
    </row>
    <row r="20331" spans="1:4">
      <c r="D20331" s="195" t="s">
        <v>13468</v>
      </c>
    </row>
    <row r="20332" spans="1:4">
      <c r="B20332" s="195" t="s">
        <v>13597</v>
      </c>
    </row>
    <row r="20334" spans="1:4">
      <c r="C20334" s="195" t="s">
        <v>41881</v>
      </c>
    </row>
    <row r="20335" spans="1:4">
      <c r="B20335" s="195" t="s">
        <v>13428</v>
      </c>
    </row>
    <row r="20336" spans="1:4">
      <c r="B20336" s="195" t="s">
        <v>41882</v>
      </c>
    </row>
    <row r="20339" spans="1:4">
      <c r="D20339" s="195" t="s">
        <v>41883</v>
      </c>
    </row>
    <row r="20340" spans="1:4">
      <c r="A20340" s="195" t="s">
        <v>23</v>
      </c>
      <c r="B20340" s="195" t="s">
        <v>41818</v>
      </c>
      <c r="C20340" s="195" t="s">
        <v>41819</v>
      </c>
      <c r="D20340" s="195" t="s">
        <v>41820</v>
      </c>
    </row>
    <row r="20341" spans="1:4">
      <c r="B20341" s="195" t="s">
        <v>42219</v>
      </c>
    </row>
    <row r="20342" spans="1:4">
      <c r="B20342" s="195" t="s">
        <v>42238</v>
      </c>
    </row>
    <row r="20343" spans="1:4">
      <c r="A20343" s="195" t="s">
        <v>42239</v>
      </c>
      <c r="B20343" s="195" t="s">
        <v>42240</v>
      </c>
      <c r="C20343" s="195" t="s">
        <v>544</v>
      </c>
      <c r="D20343" s="196" t="s">
        <v>18941</v>
      </c>
    </row>
    <row r="20344" spans="1:4">
      <c r="A20344" s="195" t="s">
        <v>42241</v>
      </c>
      <c r="B20344" s="195" t="s">
        <v>42242</v>
      </c>
      <c r="C20344" s="195" t="s">
        <v>544</v>
      </c>
      <c r="D20344" s="196" t="s">
        <v>2750</v>
      </c>
    </row>
    <row r="20345" spans="1:4">
      <c r="B20345" s="195" t="s">
        <v>2714</v>
      </c>
    </row>
    <row r="20346" spans="1:4">
      <c r="A20346" s="195" t="s">
        <v>42243</v>
      </c>
      <c r="B20346" s="195" t="s">
        <v>42244</v>
      </c>
      <c r="C20346" s="195" t="s">
        <v>544</v>
      </c>
      <c r="D20346" s="196" t="s">
        <v>42245</v>
      </c>
    </row>
    <row r="20347" spans="1:4">
      <c r="B20347" s="195" t="s">
        <v>2714</v>
      </c>
    </row>
    <row r="20348" spans="1:4">
      <c r="A20348" s="195" t="s">
        <v>42246</v>
      </c>
      <c r="B20348" s="195" t="s">
        <v>42247</v>
      </c>
      <c r="C20348" s="195" t="s">
        <v>544</v>
      </c>
      <c r="D20348" s="196" t="s">
        <v>22183</v>
      </c>
    </row>
    <row r="20349" spans="1:4">
      <c r="A20349" s="195" t="s">
        <v>42248</v>
      </c>
      <c r="B20349" s="195" t="s">
        <v>42249</v>
      </c>
      <c r="C20349" s="195" t="s">
        <v>544</v>
      </c>
      <c r="D20349" s="196" t="s">
        <v>18941</v>
      </c>
    </row>
    <row r="20350" spans="1:4">
      <c r="A20350" s="195" t="s">
        <v>42250</v>
      </c>
      <c r="B20350" s="195" t="s">
        <v>13574</v>
      </c>
      <c r="C20350" s="195" t="s">
        <v>544</v>
      </c>
      <c r="D20350" s="196" t="s">
        <v>1789</v>
      </c>
    </row>
    <row r="20351" spans="1:4">
      <c r="A20351" s="195" t="s">
        <v>42251</v>
      </c>
      <c r="B20351" s="195" t="s">
        <v>42252</v>
      </c>
      <c r="C20351" s="195" t="s">
        <v>544</v>
      </c>
      <c r="D20351" s="196" t="s">
        <v>24150</v>
      </c>
    </row>
    <row r="20352" spans="1:4">
      <c r="A20352" s="195" t="s">
        <v>42253</v>
      </c>
      <c r="B20352" s="195" t="s">
        <v>13575</v>
      </c>
      <c r="C20352" s="195" t="s">
        <v>7</v>
      </c>
      <c r="D20352" s="196" t="s">
        <v>33388</v>
      </c>
    </row>
    <row r="20353" spans="1:4">
      <c r="A20353" s="195" t="s">
        <v>42254</v>
      </c>
      <c r="B20353" s="195" t="s">
        <v>42255</v>
      </c>
      <c r="C20353" s="195" t="s">
        <v>544</v>
      </c>
      <c r="D20353" s="196" t="s">
        <v>42256</v>
      </c>
    </row>
    <row r="20354" spans="1:4">
      <c r="A20354" s="195" t="s">
        <v>42257</v>
      </c>
      <c r="B20354" s="195" t="s">
        <v>42258</v>
      </c>
      <c r="C20354" s="195" t="s">
        <v>544</v>
      </c>
      <c r="D20354" s="196" t="s">
        <v>42259</v>
      </c>
    </row>
    <row r="20355" spans="1:4">
      <c r="A20355" s="195" t="s">
        <v>42260</v>
      </c>
      <c r="B20355" s="195" t="s">
        <v>5028</v>
      </c>
      <c r="C20355" s="195" t="s">
        <v>7</v>
      </c>
      <c r="D20355" s="196" t="s">
        <v>42261</v>
      </c>
    </row>
    <row r="20356" spans="1:4">
      <c r="A20356" s="195" t="s">
        <v>42262</v>
      </c>
      <c r="B20356" s="195" t="s">
        <v>13577</v>
      </c>
      <c r="C20356" s="195" t="s">
        <v>7</v>
      </c>
      <c r="D20356" s="196" t="s">
        <v>18946</v>
      </c>
    </row>
    <row r="20357" spans="1:4">
      <c r="A20357" s="195" t="s">
        <v>42263</v>
      </c>
      <c r="B20357" s="195" t="s">
        <v>13578</v>
      </c>
      <c r="C20357" s="195" t="s">
        <v>7</v>
      </c>
      <c r="D20357" s="196" t="s">
        <v>3895</v>
      </c>
    </row>
    <row r="20358" spans="1:4">
      <c r="A20358" s="195" t="s">
        <v>42264</v>
      </c>
      <c r="B20358" s="195" t="s">
        <v>13579</v>
      </c>
      <c r="C20358" s="195" t="s">
        <v>7</v>
      </c>
      <c r="D20358" s="196" t="s">
        <v>42265</v>
      </c>
    </row>
    <row r="20359" spans="1:4">
      <c r="A20359" s="195" t="s">
        <v>42266</v>
      </c>
      <c r="B20359" s="195" t="s">
        <v>13580</v>
      </c>
      <c r="C20359" s="195" t="s">
        <v>7</v>
      </c>
      <c r="D20359" s="196" t="s">
        <v>18811</v>
      </c>
    </row>
    <row r="20360" spans="1:4">
      <c r="A20360" s="195" t="s">
        <v>42267</v>
      </c>
      <c r="B20360" s="195" t="s">
        <v>23652</v>
      </c>
      <c r="C20360" s="195" t="s">
        <v>544</v>
      </c>
      <c r="D20360" s="196" t="s">
        <v>42268</v>
      </c>
    </row>
    <row r="20361" spans="1:4">
      <c r="A20361" s="195" t="s">
        <v>42269</v>
      </c>
      <c r="B20361" s="195" t="s">
        <v>13581</v>
      </c>
      <c r="C20361" s="195" t="s">
        <v>7</v>
      </c>
      <c r="D20361" s="196" t="s">
        <v>33214</v>
      </c>
    </row>
    <row r="20362" spans="1:4">
      <c r="A20362" s="195" t="s">
        <v>42270</v>
      </c>
      <c r="B20362" s="195" t="s">
        <v>22550</v>
      </c>
      <c r="C20362" s="195" t="s">
        <v>544</v>
      </c>
      <c r="D20362" s="196" t="s">
        <v>42271</v>
      </c>
    </row>
    <row r="20363" spans="1:4">
      <c r="A20363" s="195" t="s">
        <v>42272</v>
      </c>
      <c r="B20363" s="195" t="s">
        <v>23654</v>
      </c>
      <c r="C20363" s="195" t="s">
        <v>544</v>
      </c>
      <c r="D20363" s="196" t="s">
        <v>42273</v>
      </c>
    </row>
    <row r="20364" spans="1:4">
      <c r="A20364" s="195" t="s">
        <v>42274</v>
      </c>
      <c r="B20364" s="195" t="s">
        <v>13582</v>
      </c>
      <c r="C20364" s="195" t="s">
        <v>544</v>
      </c>
      <c r="D20364" s="196" t="s">
        <v>2556</v>
      </c>
    </row>
    <row r="20365" spans="1:4">
      <c r="A20365" s="195" t="s">
        <v>42275</v>
      </c>
      <c r="B20365" s="195" t="s">
        <v>13583</v>
      </c>
      <c r="C20365" s="195" t="s">
        <v>7</v>
      </c>
      <c r="D20365" s="196" t="s">
        <v>18883</v>
      </c>
    </row>
    <row r="20366" spans="1:4">
      <c r="A20366" s="195" t="s">
        <v>42276</v>
      </c>
      <c r="B20366" s="195" t="s">
        <v>42277</v>
      </c>
      <c r="C20366" s="195" t="s">
        <v>7</v>
      </c>
      <c r="D20366" s="196" t="s">
        <v>33438</v>
      </c>
    </row>
    <row r="20367" spans="1:4">
      <c r="A20367" s="195" t="s">
        <v>42278</v>
      </c>
      <c r="B20367" s="195" t="s">
        <v>42279</v>
      </c>
      <c r="C20367" s="195" t="s">
        <v>544</v>
      </c>
      <c r="D20367" s="196" t="s">
        <v>39872</v>
      </c>
    </row>
    <row r="20368" spans="1:4">
      <c r="A20368" s="195" t="s">
        <v>42280</v>
      </c>
      <c r="B20368" s="195" t="s">
        <v>42281</v>
      </c>
      <c r="C20368" s="195" t="s">
        <v>7</v>
      </c>
      <c r="D20368" s="196" t="s">
        <v>21789</v>
      </c>
    </row>
    <row r="20369" spans="1:4">
      <c r="A20369" s="195" t="s">
        <v>42282</v>
      </c>
      <c r="B20369" s="195" t="s">
        <v>42283</v>
      </c>
      <c r="C20369" s="195" t="s">
        <v>12</v>
      </c>
      <c r="D20369" s="197" t="s">
        <v>42284</v>
      </c>
    </row>
    <row r="20370" spans="1:4">
      <c r="B20370" s="195" t="s">
        <v>42285</v>
      </c>
    </row>
    <row r="20371" spans="1:4">
      <c r="A20371" s="195" t="s">
        <v>42286</v>
      </c>
      <c r="B20371" s="195" t="s">
        <v>13584</v>
      </c>
      <c r="C20371" s="195" t="s">
        <v>12</v>
      </c>
      <c r="D20371" s="197" t="s">
        <v>42287</v>
      </c>
    </row>
    <row r="20372" spans="1:4">
      <c r="A20372" s="195" t="s">
        <v>42288</v>
      </c>
      <c r="B20372" s="195" t="s">
        <v>13585</v>
      </c>
      <c r="C20372" s="195" t="s">
        <v>12</v>
      </c>
      <c r="D20372" s="197" t="s">
        <v>42289</v>
      </c>
    </row>
    <row r="20373" spans="1:4">
      <c r="A20373" s="195" t="s">
        <v>42290</v>
      </c>
      <c r="B20373" s="195" t="s">
        <v>13586</v>
      </c>
      <c r="C20373" s="195" t="s">
        <v>12</v>
      </c>
      <c r="D20373" s="197" t="s">
        <v>42291</v>
      </c>
    </row>
    <row r="20374" spans="1:4">
      <c r="A20374" s="195" t="s">
        <v>42292</v>
      </c>
      <c r="B20374" s="195" t="s">
        <v>13587</v>
      </c>
      <c r="C20374" s="195" t="s">
        <v>12</v>
      </c>
      <c r="D20374" s="197" t="s">
        <v>42293</v>
      </c>
    </row>
    <row r="20375" spans="1:4">
      <c r="A20375" s="195" t="s">
        <v>42294</v>
      </c>
      <c r="B20375" s="195" t="s">
        <v>42283</v>
      </c>
      <c r="C20375" s="195" t="s">
        <v>12</v>
      </c>
      <c r="D20375" s="198" t="s">
        <v>23183</v>
      </c>
    </row>
    <row r="20376" spans="1:4">
      <c r="B20376" s="195" t="s">
        <v>42295</v>
      </c>
    </row>
    <row r="20377" spans="1:4">
      <c r="D20377" s="195" t="s">
        <v>13468</v>
      </c>
    </row>
    <row r="20378" spans="1:4">
      <c r="B20378" s="195" t="s">
        <v>13646</v>
      </c>
    </row>
    <row r="20380" spans="1:4">
      <c r="C20380" s="195" t="s">
        <v>41881</v>
      </c>
    </row>
    <row r="20381" spans="1:4">
      <c r="B20381" s="195" t="s">
        <v>13428</v>
      </c>
    </row>
    <row r="20382" spans="1:4">
      <c r="B20382" s="195" t="s">
        <v>41882</v>
      </c>
    </row>
    <row r="20385" spans="1:4">
      <c r="D20385" s="195" t="s">
        <v>41883</v>
      </c>
    </row>
    <row r="20386" spans="1:4">
      <c r="A20386" s="195" t="s">
        <v>23</v>
      </c>
      <c r="B20386" s="195" t="s">
        <v>41818</v>
      </c>
      <c r="C20386" s="195" t="s">
        <v>41819</v>
      </c>
      <c r="D20386" s="195" t="s">
        <v>41820</v>
      </c>
    </row>
    <row r="20387" spans="1:4">
      <c r="A20387" s="195" t="s">
        <v>42296</v>
      </c>
      <c r="B20387" s="195" t="s">
        <v>13588</v>
      </c>
      <c r="C20387" s="195" t="s">
        <v>12</v>
      </c>
      <c r="D20387" s="196" t="s">
        <v>42297</v>
      </c>
    </row>
    <row r="20388" spans="1:4">
      <c r="A20388" s="195" t="s">
        <v>42298</v>
      </c>
      <c r="B20388" s="195" t="s">
        <v>13589</v>
      </c>
      <c r="C20388" s="195" t="s">
        <v>12</v>
      </c>
      <c r="D20388" s="196" t="s">
        <v>14912</v>
      </c>
    </row>
    <row r="20389" spans="1:4">
      <c r="A20389" s="195" t="s">
        <v>42299</v>
      </c>
      <c r="B20389" s="195" t="s">
        <v>13590</v>
      </c>
      <c r="C20389" s="195" t="s">
        <v>12</v>
      </c>
      <c r="D20389" s="197" t="s">
        <v>23640</v>
      </c>
    </row>
    <row r="20390" spans="1:4">
      <c r="A20390" s="195" t="s">
        <v>42300</v>
      </c>
      <c r="B20390" s="195" t="s">
        <v>13591</v>
      </c>
      <c r="C20390" s="195" t="s">
        <v>12</v>
      </c>
      <c r="D20390" s="198" t="s">
        <v>42301</v>
      </c>
    </row>
    <row r="20391" spans="1:4">
      <c r="A20391" s="195" t="s">
        <v>42302</v>
      </c>
      <c r="B20391" s="195" t="s">
        <v>13592</v>
      </c>
      <c r="C20391" s="195" t="s">
        <v>12</v>
      </c>
      <c r="D20391" s="197" t="s">
        <v>42303</v>
      </c>
    </row>
    <row r="20392" spans="1:4">
      <c r="A20392" s="195" t="s">
        <v>42304</v>
      </c>
      <c r="B20392" s="195" t="s">
        <v>13593</v>
      </c>
      <c r="C20392" s="195" t="s">
        <v>12</v>
      </c>
      <c r="D20392" s="197" t="s">
        <v>42305</v>
      </c>
    </row>
    <row r="20393" spans="1:4">
      <c r="A20393" s="195" t="s">
        <v>42306</v>
      </c>
      <c r="B20393" s="195" t="s">
        <v>13594</v>
      </c>
      <c r="C20393" s="195" t="s">
        <v>12</v>
      </c>
      <c r="D20393" s="197" t="s">
        <v>42307</v>
      </c>
    </row>
    <row r="20394" spans="1:4">
      <c r="A20394" s="195" t="s">
        <v>42308</v>
      </c>
      <c r="B20394" s="195" t="s">
        <v>13595</v>
      </c>
      <c r="C20394" s="195" t="s">
        <v>12</v>
      </c>
      <c r="D20394" s="197" t="s">
        <v>42309</v>
      </c>
    </row>
    <row r="20395" spans="1:4">
      <c r="A20395" s="195" t="s">
        <v>42310</v>
      </c>
      <c r="B20395" s="195" t="s">
        <v>13584</v>
      </c>
      <c r="C20395" s="195" t="s">
        <v>12</v>
      </c>
      <c r="D20395" s="198" t="s">
        <v>42311</v>
      </c>
    </row>
    <row r="20396" spans="1:4">
      <c r="A20396" s="195" t="s">
        <v>42312</v>
      </c>
      <c r="B20396" s="195" t="s">
        <v>13596</v>
      </c>
      <c r="C20396" s="195" t="s">
        <v>12</v>
      </c>
      <c r="D20396" s="196" t="s">
        <v>42313</v>
      </c>
    </row>
    <row r="20397" spans="1:4">
      <c r="A20397" s="195" t="s">
        <v>42314</v>
      </c>
      <c r="B20397" s="195" t="s">
        <v>13598</v>
      </c>
      <c r="C20397" s="195" t="s">
        <v>12</v>
      </c>
      <c r="D20397" s="196" t="s">
        <v>42315</v>
      </c>
    </row>
    <row r="20398" spans="1:4">
      <c r="A20398" s="195" t="s">
        <v>42316</v>
      </c>
      <c r="B20398" s="195" t="s">
        <v>13599</v>
      </c>
      <c r="C20398" s="195" t="s">
        <v>12</v>
      </c>
      <c r="D20398" s="196" t="s">
        <v>42317</v>
      </c>
    </row>
    <row r="20399" spans="1:4">
      <c r="A20399" s="195" t="s">
        <v>42318</v>
      </c>
      <c r="B20399" s="195" t="s">
        <v>13600</v>
      </c>
      <c r="C20399" s="195" t="s">
        <v>12</v>
      </c>
      <c r="D20399" s="196" t="s">
        <v>42319</v>
      </c>
    </row>
    <row r="20400" spans="1:4">
      <c r="A20400" s="195" t="s">
        <v>42320</v>
      </c>
      <c r="B20400" s="195" t="s">
        <v>13601</v>
      </c>
      <c r="C20400" s="195" t="s">
        <v>12</v>
      </c>
      <c r="D20400" s="197" t="s">
        <v>42321</v>
      </c>
    </row>
    <row r="20401" spans="1:4">
      <c r="B20401" s="195" t="s">
        <v>42322</v>
      </c>
    </row>
    <row r="20402" spans="1:4">
      <c r="A20402" s="195" t="s">
        <v>42323</v>
      </c>
      <c r="B20402" s="195" t="s">
        <v>13602</v>
      </c>
      <c r="C20402" s="195" t="s">
        <v>12</v>
      </c>
      <c r="D20402" s="197" t="s">
        <v>42324</v>
      </c>
    </row>
    <row r="20403" spans="1:4">
      <c r="B20403" s="195" t="s">
        <v>42325</v>
      </c>
    </row>
    <row r="20404" spans="1:4">
      <c r="A20404" s="195" t="s">
        <v>42326</v>
      </c>
      <c r="B20404" s="195" t="s">
        <v>13603</v>
      </c>
      <c r="C20404" s="195" t="s">
        <v>12</v>
      </c>
      <c r="D20404" s="196" t="s">
        <v>23731</v>
      </c>
    </row>
    <row r="20405" spans="1:4">
      <c r="A20405" s="195" t="s">
        <v>42327</v>
      </c>
      <c r="B20405" s="195" t="s">
        <v>13604</v>
      </c>
      <c r="C20405" s="195" t="s">
        <v>12</v>
      </c>
      <c r="D20405" s="196" t="s">
        <v>42328</v>
      </c>
    </row>
    <row r="20406" spans="1:4">
      <c r="A20406" s="195" t="s">
        <v>42329</v>
      </c>
      <c r="B20406" s="195" t="s">
        <v>13605</v>
      </c>
      <c r="C20406" s="195" t="s">
        <v>12</v>
      </c>
      <c r="D20406" s="196" t="s">
        <v>42330</v>
      </c>
    </row>
    <row r="20407" spans="1:4">
      <c r="A20407" s="195" t="s">
        <v>42331</v>
      </c>
      <c r="B20407" s="195" t="s">
        <v>13606</v>
      </c>
      <c r="C20407" s="195" t="s">
        <v>12</v>
      </c>
      <c r="D20407" s="196" t="s">
        <v>33302</v>
      </c>
    </row>
    <row r="20408" spans="1:4">
      <c r="A20408" s="195" t="s">
        <v>42332</v>
      </c>
      <c r="B20408" s="195" t="s">
        <v>13608</v>
      </c>
      <c r="C20408" s="195" t="s">
        <v>12</v>
      </c>
      <c r="D20408" s="196" t="s">
        <v>15642</v>
      </c>
    </row>
    <row r="20409" spans="1:4">
      <c r="A20409" s="195" t="s">
        <v>42333</v>
      </c>
      <c r="B20409" s="195" t="s">
        <v>13610</v>
      </c>
      <c r="C20409" s="195" t="s">
        <v>12</v>
      </c>
      <c r="D20409" s="197" t="s">
        <v>42334</v>
      </c>
    </row>
    <row r="20410" spans="1:4">
      <c r="A20410" s="195" t="s">
        <v>42335</v>
      </c>
      <c r="B20410" s="195" t="s">
        <v>13611</v>
      </c>
      <c r="C20410" s="195" t="s">
        <v>12</v>
      </c>
      <c r="D20410" s="196" t="s">
        <v>5708</v>
      </c>
    </row>
    <row r="20411" spans="1:4">
      <c r="A20411" s="195" t="s">
        <v>42336</v>
      </c>
      <c r="B20411" s="195" t="s">
        <v>13612</v>
      </c>
      <c r="C20411" s="195" t="s">
        <v>12</v>
      </c>
      <c r="D20411" s="196" t="s">
        <v>11649</v>
      </c>
    </row>
    <row r="20412" spans="1:4">
      <c r="A20412" s="195" t="s">
        <v>42337</v>
      </c>
      <c r="B20412" s="195" t="s">
        <v>13613</v>
      </c>
      <c r="C20412" s="195" t="s">
        <v>7</v>
      </c>
      <c r="D20412" s="196" t="s">
        <v>4733</v>
      </c>
    </row>
    <row r="20413" spans="1:4">
      <c r="A20413" s="195" t="s">
        <v>42338</v>
      </c>
      <c r="B20413" s="195" t="s">
        <v>13614</v>
      </c>
      <c r="C20413" s="195" t="s">
        <v>7</v>
      </c>
      <c r="D20413" s="196" t="s">
        <v>5778</v>
      </c>
    </row>
    <row r="20414" spans="1:4">
      <c r="A20414" s="195" t="s">
        <v>42339</v>
      </c>
      <c r="B20414" s="195" t="s">
        <v>13616</v>
      </c>
      <c r="C20414" s="195" t="s">
        <v>7</v>
      </c>
      <c r="D20414" s="196" t="s">
        <v>7328</v>
      </c>
    </row>
    <row r="20415" spans="1:4">
      <c r="A20415" s="195" t="s">
        <v>42340</v>
      </c>
      <c r="B20415" s="195" t="s">
        <v>13618</v>
      </c>
      <c r="C20415" s="195" t="s">
        <v>7</v>
      </c>
      <c r="D20415" s="196" t="s">
        <v>8740</v>
      </c>
    </row>
    <row r="20416" spans="1:4">
      <c r="A20416" s="195" t="s">
        <v>42341</v>
      </c>
      <c r="B20416" s="195" t="s">
        <v>13619</v>
      </c>
      <c r="C20416" s="195" t="s">
        <v>7</v>
      </c>
      <c r="D20416" s="196" t="s">
        <v>3699</v>
      </c>
    </row>
    <row r="20417" spans="1:4">
      <c r="A20417" s="195" t="s">
        <v>42342</v>
      </c>
      <c r="B20417" s="195" t="s">
        <v>13620</v>
      </c>
      <c r="C20417" s="195" t="s">
        <v>7</v>
      </c>
      <c r="D20417" s="196" t="s">
        <v>18648</v>
      </c>
    </row>
    <row r="20418" spans="1:4">
      <c r="A20418" s="195" t="s">
        <v>42343</v>
      </c>
      <c r="B20418" s="195" t="s">
        <v>13621</v>
      </c>
      <c r="C20418" s="195" t="s">
        <v>7</v>
      </c>
      <c r="D20418" s="196" t="s">
        <v>6261</v>
      </c>
    </row>
    <row r="20419" spans="1:4">
      <c r="A20419" s="195" t="s">
        <v>42344</v>
      </c>
      <c r="B20419" s="195" t="s">
        <v>13622</v>
      </c>
      <c r="C20419" s="195" t="s">
        <v>7</v>
      </c>
      <c r="D20419" s="196" t="s">
        <v>8066</v>
      </c>
    </row>
    <row r="20420" spans="1:4">
      <c r="A20420" s="195" t="s">
        <v>42345</v>
      </c>
      <c r="B20420" s="195" t="s">
        <v>13623</v>
      </c>
      <c r="C20420" s="195" t="s">
        <v>7</v>
      </c>
      <c r="D20420" s="196" t="s">
        <v>42346</v>
      </c>
    </row>
    <row r="20421" spans="1:4">
      <c r="D20421" s="195" t="s">
        <v>13468</v>
      </c>
    </row>
    <row r="20422" spans="1:4">
      <c r="B20422" s="195" t="s">
        <v>13695</v>
      </c>
    </row>
    <row r="20424" spans="1:4">
      <c r="C20424" s="195" t="s">
        <v>41881</v>
      </c>
    </row>
    <row r="20425" spans="1:4">
      <c r="B20425" s="195" t="s">
        <v>13428</v>
      </c>
    </row>
    <row r="20426" spans="1:4">
      <c r="B20426" s="195" t="s">
        <v>41882</v>
      </c>
    </row>
    <row r="20429" spans="1:4">
      <c r="D20429" s="195" t="s">
        <v>41883</v>
      </c>
    </row>
    <row r="20430" spans="1:4">
      <c r="A20430" s="195" t="s">
        <v>23</v>
      </c>
      <c r="B20430" s="195" t="s">
        <v>41818</v>
      </c>
      <c r="C20430" s="195" t="s">
        <v>41819</v>
      </c>
      <c r="D20430" s="195" t="s">
        <v>41820</v>
      </c>
    </row>
    <row r="20431" spans="1:4">
      <c r="A20431" s="195" t="s">
        <v>42347</v>
      </c>
      <c r="B20431" s="195" t="s">
        <v>13624</v>
      </c>
      <c r="C20431" s="195" t="s">
        <v>12</v>
      </c>
      <c r="D20431" s="196" t="s">
        <v>48</v>
      </c>
    </row>
    <row r="20432" spans="1:4">
      <c r="A20432" s="195" t="s">
        <v>42348</v>
      </c>
      <c r="B20432" s="195" t="s">
        <v>13625</v>
      </c>
      <c r="C20432" s="195" t="s">
        <v>12</v>
      </c>
      <c r="D20432" s="196" t="s">
        <v>5549</v>
      </c>
    </row>
    <row r="20433" spans="1:4">
      <c r="A20433" s="195" t="s">
        <v>42349</v>
      </c>
      <c r="B20433" s="195" t="s">
        <v>13626</v>
      </c>
      <c r="C20433" s="195" t="s">
        <v>12</v>
      </c>
      <c r="D20433" s="196" t="s">
        <v>13521</v>
      </c>
    </row>
    <row r="20434" spans="1:4">
      <c r="A20434" s="195" t="s">
        <v>42350</v>
      </c>
      <c r="B20434" s="195" t="s">
        <v>13627</v>
      </c>
      <c r="C20434" s="195" t="s">
        <v>12</v>
      </c>
      <c r="D20434" s="196" t="s">
        <v>3033</v>
      </c>
    </row>
    <row r="20435" spans="1:4">
      <c r="A20435" s="195" t="s">
        <v>42351</v>
      </c>
      <c r="B20435" s="195" t="s">
        <v>13628</v>
      </c>
      <c r="C20435" s="195" t="s">
        <v>12</v>
      </c>
      <c r="D20435" s="196" t="s">
        <v>33007</v>
      </c>
    </row>
    <row r="20436" spans="1:4">
      <c r="A20436" s="195" t="s">
        <v>42352</v>
      </c>
      <c r="B20436" s="195" t="s">
        <v>13629</v>
      </c>
      <c r="C20436" s="195" t="s">
        <v>12</v>
      </c>
      <c r="D20436" s="196" t="s">
        <v>33919</v>
      </c>
    </row>
    <row r="20437" spans="1:4">
      <c r="A20437" s="195" t="s">
        <v>42353</v>
      </c>
      <c r="B20437" s="195" t="s">
        <v>13630</v>
      </c>
      <c r="C20437" s="195" t="s">
        <v>12</v>
      </c>
      <c r="D20437" s="196" t="s">
        <v>17476</v>
      </c>
    </row>
    <row r="20438" spans="1:4">
      <c r="A20438" s="195" t="s">
        <v>42354</v>
      </c>
      <c r="B20438" s="195" t="s">
        <v>13631</v>
      </c>
      <c r="C20438" s="195" t="s">
        <v>12</v>
      </c>
      <c r="D20438" s="196" t="s">
        <v>42355</v>
      </c>
    </row>
    <row r="20439" spans="1:4">
      <c r="A20439" s="195" t="s">
        <v>42356</v>
      </c>
      <c r="B20439" s="195" t="s">
        <v>13632</v>
      </c>
      <c r="C20439" s="195" t="s">
        <v>12</v>
      </c>
      <c r="D20439" s="196" t="s">
        <v>33664</v>
      </c>
    </row>
    <row r="20440" spans="1:4">
      <c r="A20440" s="195" t="s">
        <v>42357</v>
      </c>
      <c r="B20440" s="195" t="s">
        <v>13633</v>
      </c>
      <c r="C20440" s="195" t="s">
        <v>12</v>
      </c>
      <c r="D20440" s="196" t="s">
        <v>18778</v>
      </c>
    </row>
    <row r="20441" spans="1:4">
      <c r="A20441" s="195" t="s">
        <v>42358</v>
      </c>
      <c r="B20441" s="195" t="s">
        <v>13634</v>
      </c>
      <c r="C20441" s="195" t="s">
        <v>12</v>
      </c>
      <c r="D20441" s="196" t="s">
        <v>2874</v>
      </c>
    </row>
    <row r="20442" spans="1:4">
      <c r="A20442" s="195" t="s">
        <v>42359</v>
      </c>
      <c r="B20442" s="195" t="s">
        <v>13635</v>
      </c>
      <c r="C20442" s="195" t="s">
        <v>12</v>
      </c>
      <c r="D20442" s="196" t="s">
        <v>18782</v>
      </c>
    </row>
    <row r="20443" spans="1:4">
      <c r="A20443" s="195" t="s">
        <v>42360</v>
      </c>
      <c r="B20443" s="195" t="s">
        <v>13636</v>
      </c>
      <c r="C20443" s="195" t="s">
        <v>12</v>
      </c>
      <c r="D20443" s="196" t="s">
        <v>1536</v>
      </c>
    </row>
    <row r="20444" spans="1:4">
      <c r="A20444" s="195" t="s">
        <v>42361</v>
      </c>
      <c r="B20444" s="195" t="s">
        <v>13637</v>
      </c>
      <c r="C20444" s="195" t="s">
        <v>12</v>
      </c>
      <c r="D20444" s="196" t="s">
        <v>7117</v>
      </c>
    </row>
    <row r="20445" spans="1:4">
      <c r="A20445" s="195" t="s">
        <v>42362</v>
      </c>
      <c r="B20445" s="195" t="s">
        <v>13638</v>
      </c>
      <c r="C20445" s="195" t="s">
        <v>12</v>
      </c>
      <c r="D20445" s="196" t="s">
        <v>2628</v>
      </c>
    </row>
    <row r="20446" spans="1:4">
      <c r="A20446" s="195" t="s">
        <v>42363</v>
      </c>
      <c r="B20446" s="195" t="s">
        <v>13639</v>
      </c>
      <c r="C20446" s="195" t="s">
        <v>12</v>
      </c>
      <c r="D20446" s="196" t="s">
        <v>11675</v>
      </c>
    </row>
    <row r="20447" spans="1:4">
      <c r="A20447" s="195" t="s">
        <v>42364</v>
      </c>
      <c r="B20447" s="195" t="s">
        <v>13640</v>
      </c>
      <c r="C20447" s="195" t="s">
        <v>12</v>
      </c>
      <c r="D20447" s="196" t="s">
        <v>1619</v>
      </c>
    </row>
    <row r="20448" spans="1:4">
      <c r="A20448" s="195" t="s">
        <v>42365</v>
      </c>
      <c r="B20448" s="195" t="s">
        <v>13641</v>
      </c>
      <c r="C20448" s="195" t="s">
        <v>12</v>
      </c>
      <c r="D20448" s="196" t="s">
        <v>33774</v>
      </c>
    </row>
    <row r="20449" spans="1:4">
      <c r="A20449" s="195" t="s">
        <v>42366</v>
      </c>
      <c r="B20449" s="195" t="s">
        <v>13642</v>
      </c>
      <c r="C20449" s="195" t="s">
        <v>12</v>
      </c>
      <c r="D20449" s="196" t="s">
        <v>1150</v>
      </c>
    </row>
    <row r="20450" spans="1:4">
      <c r="A20450" s="195" t="s">
        <v>42367</v>
      </c>
      <c r="B20450" s="195" t="s">
        <v>13643</v>
      </c>
      <c r="C20450" s="195" t="s">
        <v>12</v>
      </c>
      <c r="D20450" s="196" t="s">
        <v>22492</v>
      </c>
    </row>
    <row r="20451" spans="1:4">
      <c r="A20451" s="195" t="s">
        <v>42368</v>
      </c>
      <c r="B20451" s="195" t="s">
        <v>13644</v>
      </c>
      <c r="C20451" s="195" t="s">
        <v>12</v>
      </c>
      <c r="D20451" s="196" t="s">
        <v>19704</v>
      </c>
    </row>
    <row r="20452" spans="1:4">
      <c r="A20452" s="195" t="s">
        <v>42369</v>
      </c>
      <c r="B20452" s="195" t="s">
        <v>13645</v>
      </c>
      <c r="C20452" s="195" t="s">
        <v>12</v>
      </c>
      <c r="D20452" s="196" t="s">
        <v>33565</v>
      </c>
    </row>
    <row r="20453" spans="1:4">
      <c r="A20453" s="195" t="s">
        <v>42370</v>
      </c>
      <c r="B20453" s="195" t="s">
        <v>13647</v>
      </c>
      <c r="C20453" s="195" t="s">
        <v>12</v>
      </c>
      <c r="D20453" s="196" t="s">
        <v>10990</v>
      </c>
    </row>
    <row r="20454" spans="1:4">
      <c r="A20454" s="195" t="s">
        <v>42371</v>
      </c>
      <c r="B20454" s="195" t="s">
        <v>13648</v>
      </c>
      <c r="C20454" s="195" t="s">
        <v>12</v>
      </c>
      <c r="D20454" s="197" t="s">
        <v>42372</v>
      </c>
    </row>
    <row r="20455" spans="1:4">
      <c r="A20455" s="195" t="s">
        <v>42373</v>
      </c>
      <c r="B20455" s="195" t="s">
        <v>13649</v>
      </c>
      <c r="C20455" s="195" t="s">
        <v>12</v>
      </c>
      <c r="D20455" s="196" t="s">
        <v>33525</v>
      </c>
    </row>
    <row r="20456" spans="1:4">
      <c r="A20456" s="195" t="s">
        <v>42374</v>
      </c>
      <c r="B20456" s="195" t="s">
        <v>13651</v>
      </c>
      <c r="C20456" s="195" t="s">
        <v>12</v>
      </c>
      <c r="D20456" s="196" t="s">
        <v>33525</v>
      </c>
    </row>
    <row r="20457" spans="1:4">
      <c r="A20457" s="195" t="s">
        <v>42375</v>
      </c>
      <c r="B20457" s="195" t="s">
        <v>13652</v>
      </c>
      <c r="C20457" s="195" t="s">
        <v>12</v>
      </c>
      <c r="D20457" s="196" t="s">
        <v>15682</v>
      </c>
    </row>
    <row r="20458" spans="1:4">
      <c r="A20458" s="195" t="s">
        <v>42376</v>
      </c>
      <c r="B20458" s="195" t="s">
        <v>13653</v>
      </c>
      <c r="C20458" s="195" t="s">
        <v>12</v>
      </c>
      <c r="D20458" s="196" t="s">
        <v>19981</v>
      </c>
    </row>
    <row r="20459" spans="1:4">
      <c r="A20459" s="195" t="s">
        <v>42377</v>
      </c>
      <c r="B20459" s="195" t="s">
        <v>13654</v>
      </c>
      <c r="C20459" s="195" t="s">
        <v>12</v>
      </c>
      <c r="D20459" s="196" t="s">
        <v>42378</v>
      </c>
    </row>
    <row r="20460" spans="1:4">
      <c r="A20460" s="195" t="s">
        <v>42379</v>
      </c>
      <c r="B20460" s="195" t="s">
        <v>23964</v>
      </c>
      <c r="C20460" s="195" t="s">
        <v>13655</v>
      </c>
      <c r="D20460" s="197" t="s">
        <v>42380</v>
      </c>
    </row>
    <row r="20461" spans="1:4">
      <c r="A20461" s="195" t="s">
        <v>42381</v>
      </c>
      <c r="B20461" s="195" t="s">
        <v>42382</v>
      </c>
      <c r="C20461" s="195" t="s">
        <v>12</v>
      </c>
      <c r="D20461" s="197" t="s">
        <v>42383</v>
      </c>
    </row>
    <row r="20462" spans="1:4">
      <c r="B20462" s="195" t="s">
        <v>42384</v>
      </c>
    </row>
    <row r="20463" spans="1:4">
      <c r="A20463" s="195" t="s">
        <v>42385</v>
      </c>
      <c r="B20463" s="195" t="s">
        <v>13656</v>
      </c>
      <c r="C20463" s="195" t="s">
        <v>7</v>
      </c>
      <c r="D20463" s="196" t="s">
        <v>17175</v>
      </c>
    </row>
    <row r="20464" spans="1:4">
      <c r="D20464" s="195" t="s">
        <v>13468</v>
      </c>
    </row>
    <row r="20465" spans="1:4">
      <c r="B20465" s="195" t="s">
        <v>13716</v>
      </c>
    </row>
    <row r="20467" spans="1:4">
      <c r="C20467" s="195" t="s">
        <v>41881</v>
      </c>
    </row>
    <row r="20468" spans="1:4">
      <c r="B20468" s="195" t="s">
        <v>13428</v>
      </c>
    </row>
    <row r="20469" spans="1:4">
      <c r="B20469" s="195" t="s">
        <v>41882</v>
      </c>
    </row>
    <row r="20472" spans="1:4">
      <c r="D20472" s="195" t="s">
        <v>41883</v>
      </c>
    </row>
    <row r="20473" spans="1:4">
      <c r="A20473" s="195" t="s">
        <v>23</v>
      </c>
      <c r="B20473" s="195" t="s">
        <v>41818</v>
      </c>
      <c r="C20473" s="195" t="s">
        <v>41819</v>
      </c>
      <c r="D20473" s="195" t="s">
        <v>41820</v>
      </c>
    </row>
    <row r="20474" spans="1:4">
      <c r="A20474" s="195" t="s">
        <v>42386</v>
      </c>
      <c r="B20474" s="195" t="s">
        <v>13657</v>
      </c>
      <c r="C20474" s="195" t="s">
        <v>7</v>
      </c>
      <c r="D20474" s="196" t="s">
        <v>15554</v>
      </c>
    </row>
    <row r="20475" spans="1:4">
      <c r="A20475" s="195" t="s">
        <v>42387</v>
      </c>
      <c r="B20475" s="195" t="s">
        <v>13658</v>
      </c>
      <c r="C20475" s="195" t="s">
        <v>7</v>
      </c>
      <c r="D20475" s="196" t="s">
        <v>13678</v>
      </c>
    </row>
    <row r="20476" spans="1:4">
      <c r="A20476" s="195" t="s">
        <v>42388</v>
      </c>
      <c r="B20476" s="195" t="s">
        <v>13659</v>
      </c>
      <c r="C20476" s="195" t="s">
        <v>7</v>
      </c>
      <c r="D20476" s="196" t="s">
        <v>8028</v>
      </c>
    </row>
    <row r="20477" spans="1:4">
      <c r="A20477" s="195" t="s">
        <v>42389</v>
      </c>
      <c r="B20477" s="195" t="s">
        <v>13660</v>
      </c>
      <c r="C20477" s="195" t="s">
        <v>7</v>
      </c>
      <c r="D20477" s="196" t="s">
        <v>1717</v>
      </c>
    </row>
    <row r="20478" spans="1:4">
      <c r="A20478" s="195" t="s">
        <v>42390</v>
      </c>
      <c r="B20478" s="195" t="s">
        <v>13661</v>
      </c>
      <c r="C20478" s="195" t="s">
        <v>7</v>
      </c>
      <c r="D20478" s="196" t="s">
        <v>42391</v>
      </c>
    </row>
    <row r="20479" spans="1:4">
      <c r="A20479" s="195" t="s">
        <v>42392</v>
      </c>
      <c r="B20479" s="195" t="s">
        <v>13662</v>
      </c>
      <c r="C20479" s="195" t="s">
        <v>7</v>
      </c>
      <c r="D20479" s="196" t="s">
        <v>18673</v>
      </c>
    </row>
    <row r="20480" spans="1:4">
      <c r="A20480" s="195" t="s">
        <v>42393</v>
      </c>
      <c r="B20480" s="195" t="s">
        <v>13664</v>
      </c>
      <c r="C20480" s="195" t="s">
        <v>7</v>
      </c>
      <c r="D20480" s="196" t="s">
        <v>14471</v>
      </c>
    </row>
    <row r="20481" spans="1:4">
      <c r="A20481" s="195" t="s">
        <v>42394</v>
      </c>
      <c r="B20481" s="195" t="s">
        <v>13665</v>
      </c>
      <c r="C20481" s="195" t="s">
        <v>7</v>
      </c>
      <c r="D20481" s="196" t="s">
        <v>33301</v>
      </c>
    </row>
    <row r="20482" spans="1:4">
      <c r="A20482" s="195" t="s">
        <v>42395</v>
      </c>
      <c r="B20482" s="195" t="s">
        <v>13667</v>
      </c>
      <c r="C20482" s="195" t="s">
        <v>7</v>
      </c>
      <c r="D20482" s="196" t="s">
        <v>33615</v>
      </c>
    </row>
    <row r="20483" spans="1:4">
      <c r="A20483" s="195" t="s">
        <v>42396</v>
      </c>
      <c r="B20483" s="195" t="s">
        <v>13668</v>
      </c>
      <c r="C20483" s="195" t="s">
        <v>7</v>
      </c>
      <c r="D20483" s="196" t="s">
        <v>33264</v>
      </c>
    </row>
    <row r="20484" spans="1:4">
      <c r="A20484" s="195" t="s">
        <v>42397</v>
      </c>
      <c r="B20484" s="195" t="s">
        <v>13669</v>
      </c>
      <c r="C20484" s="195" t="s">
        <v>7</v>
      </c>
      <c r="D20484" s="196" t="s">
        <v>19129</v>
      </c>
    </row>
    <row r="20485" spans="1:4">
      <c r="A20485" s="195" t="s">
        <v>42398</v>
      </c>
      <c r="B20485" s="195" t="s">
        <v>13671</v>
      </c>
      <c r="C20485" s="195" t="s">
        <v>7</v>
      </c>
      <c r="D20485" s="196" t="s">
        <v>42399</v>
      </c>
    </row>
    <row r="20486" spans="1:4">
      <c r="A20486" s="195" t="s">
        <v>42400</v>
      </c>
      <c r="B20486" s="195" t="s">
        <v>13672</v>
      </c>
      <c r="C20486" s="195" t="s">
        <v>7</v>
      </c>
      <c r="D20486" s="196" t="s">
        <v>22358</v>
      </c>
    </row>
    <row r="20487" spans="1:4">
      <c r="A20487" s="195" t="s">
        <v>42401</v>
      </c>
      <c r="B20487" s="195" t="s">
        <v>13673</v>
      </c>
      <c r="C20487" s="195" t="s">
        <v>7</v>
      </c>
      <c r="D20487" s="196" t="s">
        <v>42402</v>
      </c>
    </row>
    <row r="20488" spans="1:4">
      <c r="A20488" s="195" t="s">
        <v>42403</v>
      </c>
      <c r="B20488" s="195" t="s">
        <v>13674</v>
      </c>
      <c r="C20488" s="195" t="s">
        <v>7</v>
      </c>
      <c r="D20488" s="196" t="s">
        <v>33662</v>
      </c>
    </row>
    <row r="20489" spans="1:4">
      <c r="A20489" s="195" t="s">
        <v>42404</v>
      </c>
      <c r="B20489" s="195" t="s">
        <v>13675</v>
      </c>
      <c r="C20489" s="195" t="s">
        <v>7</v>
      </c>
      <c r="D20489" s="196" t="s">
        <v>18811</v>
      </c>
    </row>
    <row r="20490" spans="1:4">
      <c r="A20490" s="195" t="s">
        <v>42405</v>
      </c>
      <c r="B20490" s="195" t="s">
        <v>13677</v>
      </c>
      <c r="C20490" s="195" t="s">
        <v>7</v>
      </c>
      <c r="D20490" s="196" t="s">
        <v>12447</v>
      </c>
    </row>
    <row r="20491" spans="1:4">
      <c r="A20491" s="195" t="s">
        <v>42406</v>
      </c>
      <c r="B20491" s="195" t="s">
        <v>13679</v>
      </c>
      <c r="C20491" s="195" t="s">
        <v>7</v>
      </c>
      <c r="D20491" s="196" t="s">
        <v>11497</v>
      </c>
    </row>
    <row r="20492" spans="1:4">
      <c r="A20492" s="195" t="s">
        <v>42407</v>
      </c>
      <c r="B20492" s="195" t="s">
        <v>13680</v>
      </c>
      <c r="C20492" s="195" t="s">
        <v>7</v>
      </c>
      <c r="D20492" s="196" t="s">
        <v>13821</v>
      </c>
    </row>
    <row r="20493" spans="1:4">
      <c r="A20493" s="195" t="s">
        <v>42408</v>
      </c>
      <c r="B20493" s="195" t="s">
        <v>13681</v>
      </c>
      <c r="C20493" s="195" t="s">
        <v>7</v>
      </c>
      <c r="D20493" s="196" t="s">
        <v>10401</v>
      </c>
    </row>
    <row r="20494" spans="1:4">
      <c r="A20494" s="195" t="s">
        <v>42409</v>
      </c>
      <c r="B20494" s="195" t="s">
        <v>13682</v>
      </c>
      <c r="C20494" s="195" t="s">
        <v>7</v>
      </c>
      <c r="D20494" s="196" t="s">
        <v>6276</v>
      </c>
    </row>
    <row r="20495" spans="1:4">
      <c r="A20495" s="195" t="s">
        <v>42410</v>
      </c>
      <c r="B20495" s="195" t="s">
        <v>13683</v>
      </c>
      <c r="C20495" s="195" t="s">
        <v>7</v>
      </c>
      <c r="D20495" s="196" t="s">
        <v>900</v>
      </c>
    </row>
    <row r="20496" spans="1:4">
      <c r="A20496" s="195" t="s">
        <v>42411</v>
      </c>
      <c r="B20496" s="195" t="s">
        <v>13684</v>
      </c>
      <c r="C20496" s="195" t="s">
        <v>7</v>
      </c>
      <c r="D20496" s="196" t="s">
        <v>12443</v>
      </c>
    </row>
    <row r="20497" spans="1:4">
      <c r="A20497" s="195" t="s">
        <v>42412</v>
      </c>
      <c r="B20497" s="195" t="s">
        <v>42413</v>
      </c>
      <c r="C20497" s="195" t="s">
        <v>12</v>
      </c>
      <c r="D20497" s="196" t="s">
        <v>33129</v>
      </c>
    </row>
    <row r="20498" spans="1:4">
      <c r="A20498" s="195" t="s">
        <v>42414</v>
      </c>
      <c r="B20498" s="195" t="s">
        <v>42415</v>
      </c>
      <c r="C20498" s="195" t="s">
        <v>12</v>
      </c>
      <c r="D20498" s="198" t="s">
        <v>42416</v>
      </c>
    </row>
    <row r="20499" spans="1:4">
      <c r="B20499" s="195" t="s">
        <v>42417</v>
      </c>
    </row>
    <row r="20500" spans="1:4">
      <c r="A20500" s="195" t="s">
        <v>42418</v>
      </c>
      <c r="B20500" s="195" t="s">
        <v>13685</v>
      </c>
      <c r="C20500" s="195" t="s">
        <v>12</v>
      </c>
      <c r="D20500" s="196" t="s">
        <v>18743</v>
      </c>
    </row>
    <row r="20501" spans="1:4">
      <c r="A20501" s="195" t="s">
        <v>42419</v>
      </c>
      <c r="B20501" s="195" t="s">
        <v>13687</v>
      </c>
      <c r="C20501" s="195" t="s">
        <v>12</v>
      </c>
      <c r="D20501" s="196" t="s">
        <v>33520</v>
      </c>
    </row>
    <row r="20502" spans="1:4">
      <c r="A20502" s="195" t="s">
        <v>42420</v>
      </c>
      <c r="B20502" s="195" t="s">
        <v>23989</v>
      </c>
      <c r="C20502" s="195" t="s">
        <v>12</v>
      </c>
      <c r="D20502" s="195" t="s">
        <v>18010</v>
      </c>
    </row>
    <row r="20503" spans="1:4">
      <c r="A20503" s="195" t="s">
        <v>42421</v>
      </c>
      <c r="B20503" s="195" t="s">
        <v>13689</v>
      </c>
      <c r="C20503" s="195" t="s">
        <v>12</v>
      </c>
      <c r="D20503" s="196" t="s">
        <v>18693</v>
      </c>
    </row>
    <row r="20504" spans="1:4">
      <c r="A20504" s="195" t="s">
        <v>42422</v>
      </c>
      <c r="B20504" s="195" t="s">
        <v>13691</v>
      </c>
      <c r="C20504" s="195" t="s">
        <v>7</v>
      </c>
      <c r="D20504" s="196" t="s">
        <v>21734</v>
      </c>
    </row>
    <row r="20505" spans="1:4">
      <c r="A20505" s="195" t="s">
        <v>42423</v>
      </c>
      <c r="B20505" s="195" t="s">
        <v>13692</v>
      </c>
      <c r="C20505" s="195" t="s">
        <v>12</v>
      </c>
      <c r="D20505" s="196" t="s">
        <v>2656</v>
      </c>
    </row>
    <row r="20506" spans="1:4">
      <c r="A20506" s="195" t="s">
        <v>42424</v>
      </c>
      <c r="B20506" s="195" t="s">
        <v>13693</v>
      </c>
      <c r="C20506" s="195" t="s">
        <v>12</v>
      </c>
      <c r="D20506" s="196" t="s">
        <v>33798</v>
      </c>
    </row>
    <row r="20507" spans="1:4">
      <c r="D20507" s="195" t="s">
        <v>13468</v>
      </c>
    </row>
    <row r="20508" spans="1:4">
      <c r="B20508" s="195" t="s">
        <v>13731</v>
      </c>
    </row>
    <row r="20510" spans="1:4">
      <c r="C20510" s="195" t="s">
        <v>41881</v>
      </c>
    </row>
    <row r="20511" spans="1:4">
      <c r="B20511" s="195" t="s">
        <v>13428</v>
      </c>
    </row>
    <row r="20512" spans="1:4">
      <c r="B20512" s="195" t="s">
        <v>41882</v>
      </c>
    </row>
    <row r="20515" spans="1:4">
      <c r="D20515" s="195" t="s">
        <v>41883</v>
      </c>
    </row>
    <row r="20516" spans="1:4">
      <c r="A20516" s="195" t="s">
        <v>23</v>
      </c>
      <c r="B20516" s="195" t="s">
        <v>41818</v>
      </c>
      <c r="C20516" s="195" t="s">
        <v>41819</v>
      </c>
      <c r="D20516" s="195" t="s">
        <v>41820</v>
      </c>
    </row>
    <row r="20517" spans="1:4">
      <c r="A20517" s="195" t="s">
        <v>42425</v>
      </c>
      <c r="B20517" s="195" t="s">
        <v>42426</v>
      </c>
      <c r="C20517" s="195" t="s">
        <v>7</v>
      </c>
      <c r="D20517" s="196" t="s">
        <v>18438</v>
      </c>
    </row>
    <row r="20518" spans="1:4">
      <c r="A20518" s="195" t="s">
        <v>42427</v>
      </c>
      <c r="B20518" s="195" t="s">
        <v>42428</v>
      </c>
      <c r="C20518" s="195" t="s">
        <v>7</v>
      </c>
      <c r="D20518" s="196" t="s">
        <v>18932</v>
      </c>
    </row>
    <row r="20519" spans="1:4">
      <c r="A20519" s="195" t="s">
        <v>42429</v>
      </c>
      <c r="B20519" s="195" t="s">
        <v>42430</v>
      </c>
      <c r="C20519" s="195" t="s">
        <v>7</v>
      </c>
      <c r="D20519" s="196" t="s">
        <v>7417</v>
      </c>
    </row>
    <row r="20520" spans="1:4">
      <c r="A20520" s="195" t="s">
        <v>42431</v>
      </c>
      <c r="B20520" s="195" t="s">
        <v>42432</v>
      </c>
      <c r="C20520" s="195" t="s">
        <v>7</v>
      </c>
      <c r="D20520" s="196" t="s">
        <v>18955</v>
      </c>
    </row>
    <row r="20521" spans="1:4">
      <c r="A20521" s="195" t="s">
        <v>42433</v>
      </c>
      <c r="B20521" s="195" t="s">
        <v>42434</v>
      </c>
      <c r="C20521" s="195" t="s">
        <v>7</v>
      </c>
      <c r="D20521" s="196" t="s">
        <v>42435</v>
      </c>
    </row>
    <row r="20522" spans="1:4">
      <c r="A20522" s="195" t="s">
        <v>42436</v>
      </c>
      <c r="B20522" s="195" t="s">
        <v>42437</v>
      </c>
      <c r="C20522" s="195" t="s">
        <v>7</v>
      </c>
      <c r="D20522" s="196" t="s">
        <v>18894</v>
      </c>
    </row>
    <row r="20523" spans="1:4">
      <c r="A20523" s="195" t="s">
        <v>42438</v>
      </c>
      <c r="B20523" s="195" t="s">
        <v>13697</v>
      </c>
      <c r="C20523" s="195" t="s">
        <v>12</v>
      </c>
      <c r="D20523" s="196" t="s">
        <v>18668</v>
      </c>
    </row>
    <row r="20524" spans="1:4">
      <c r="A20524" s="195" t="s">
        <v>42439</v>
      </c>
      <c r="B20524" s="195" t="s">
        <v>13698</v>
      </c>
      <c r="C20524" s="195" t="s">
        <v>12</v>
      </c>
      <c r="D20524" s="196" t="s">
        <v>17493</v>
      </c>
    </row>
    <row r="20525" spans="1:4">
      <c r="A20525" s="195" t="s">
        <v>42440</v>
      </c>
      <c r="B20525" s="195" t="s">
        <v>13699</v>
      </c>
      <c r="C20525" s="195" t="s">
        <v>12</v>
      </c>
      <c r="D20525" s="196" t="s">
        <v>42441</v>
      </c>
    </row>
    <row r="20526" spans="1:4">
      <c r="A20526" s="195" t="s">
        <v>42442</v>
      </c>
      <c r="B20526" s="195" t="s">
        <v>42443</v>
      </c>
      <c r="C20526" s="195" t="s">
        <v>12</v>
      </c>
      <c r="D20526" s="196" t="s">
        <v>42444</v>
      </c>
    </row>
    <row r="20527" spans="1:4">
      <c r="A20527" s="195" t="s">
        <v>42445</v>
      </c>
      <c r="B20527" s="195" t="s">
        <v>13700</v>
      </c>
      <c r="C20527" s="195" t="s">
        <v>12</v>
      </c>
      <c r="D20527" s="196" t="s">
        <v>42446</v>
      </c>
    </row>
    <row r="20528" spans="1:4">
      <c r="A20528" s="195" t="s">
        <v>42447</v>
      </c>
      <c r="B20528" s="195" t="s">
        <v>13701</v>
      </c>
      <c r="C20528" s="195" t="s">
        <v>12</v>
      </c>
      <c r="D20528" s="196" t="s">
        <v>23624</v>
      </c>
    </row>
    <row r="20529" spans="1:4">
      <c r="A20529" s="195" t="s">
        <v>42448</v>
      </c>
      <c r="B20529" s="195" t="s">
        <v>13702</v>
      </c>
      <c r="C20529" s="195" t="s">
        <v>12</v>
      </c>
      <c r="D20529" s="197" t="s">
        <v>42449</v>
      </c>
    </row>
    <row r="20530" spans="1:4">
      <c r="A20530" s="195" t="s">
        <v>42450</v>
      </c>
      <c r="B20530" s="195" t="s">
        <v>13703</v>
      </c>
      <c r="C20530" s="195" t="s">
        <v>12</v>
      </c>
      <c r="D20530" s="196" t="s">
        <v>42451</v>
      </c>
    </row>
    <row r="20531" spans="1:4">
      <c r="A20531" s="195" t="s">
        <v>42452</v>
      </c>
      <c r="B20531" s="195" t="s">
        <v>42453</v>
      </c>
      <c r="C20531" s="195" t="s">
        <v>12</v>
      </c>
      <c r="D20531" s="196" t="s">
        <v>1092</v>
      </c>
    </row>
    <row r="20532" spans="1:4">
      <c r="A20532" s="195" t="s">
        <v>42454</v>
      </c>
      <c r="B20532" s="195" t="s">
        <v>42455</v>
      </c>
      <c r="C20532" s="195" t="s">
        <v>12</v>
      </c>
      <c r="D20532" s="196" t="s">
        <v>42456</v>
      </c>
    </row>
    <row r="20533" spans="1:4">
      <c r="A20533" s="195" t="s">
        <v>42457</v>
      </c>
      <c r="B20533" s="195" t="s">
        <v>42458</v>
      </c>
      <c r="C20533" s="195" t="s">
        <v>12</v>
      </c>
      <c r="D20533" s="196" t="s">
        <v>42459</v>
      </c>
    </row>
    <row r="20534" spans="1:4">
      <c r="A20534" s="195" t="s">
        <v>42460</v>
      </c>
      <c r="B20534" s="195" t="s">
        <v>42461</v>
      </c>
      <c r="C20534" s="195" t="s">
        <v>12</v>
      </c>
      <c r="D20534" s="196" t="s">
        <v>42462</v>
      </c>
    </row>
    <row r="20535" spans="1:4">
      <c r="A20535" s="195" t="s">
        <v>42463</v>
      </c>
      <c r="B20535" s="195" t="s">
        <v>42464</v>
      </c>
      <c r="C20535" s="195" t="s">
        <v>12</v>
      </c>
      <c r="D20535" s="196" t="s">
        <v>42465</v>
      </c>
    </row>
    <row r="20536" spans="1:4">
      <c r="A20536" s="195" t="s">
        <v>42466</v>
      </c>
      <c r="B20536" s="195" t="s">
        <v>42467</v>
      </c>
      <c r="C20536" s="195" t="s">
        <v>12</v>
      </c>
      <c r="D20536" s="196" t="s">
        <v>42468</v>
      </c>
    </row>
    <row r="20537" spans="1:4">
      <c r="A20537" s="195" t="s">
        <v>42469</v>
      </c>
      <c r="B20537" s="195" t="s">
        <v>42470</v>
      </c>
      <c r="C20537" s="195" t="s">
        <v>12</v>
      </c>
      <c r="D20537" s="197" t="s">
        <v>42471</v>
      </c>
    </row>
    <row r="20538" spans="1:4">
      <c r="A20538" s="195" t="s">
        <v>42472</v>
      </c>
      <c r="B20538" s="195" t="s">
        <v>13705</v>
      </c>
      <c r="C20538" s="195" t="s">
        <v>12</v>
      </c>
      <c r="D20538" s="197" t="s">
        <v>42473</v>
      </c>
    </row>
    <row r="20539" spans="1:4">
      <c r="A20539" s="195" t="s">
        <v>42474</v>
      </c>
      <c r="B20539" s="195" t="s">
        <v>13706</v>
      </c>
      <c r="C20539" s="195" t="s">
        <v>12</v>
      </c>
      <c r="D20539" s="197" t="s">
        <v>42475</v>
      </c>
    </row>
    <row r="20540" spans="1:4">
      <c r="A20540" s="195" t="s">
        <v>42476</v>
      </c>
      <c r="B20540" s="195" t="s">
        <v>42477</v>
      </c>
      <c r="C20540" s="195" t="s">
        <v>12</v>
      </c>
      <c r="D20540" s="196" t="s">
        <v>23602</v>
      </c>
    </row>
    <row r="20541" spans="1:4">
      <c r="A20541" s="195" t="s">
        <v>42478</v>
      </c>
      <c r="B20541" s="195" t="s">
        <v>42479</v>
      </c>
      <c r="C20541" s="195" t="s">
        <v>12</v>
      </c>
      <c r="D20541" s="197" t="s">
        <v>42480</v>
      </c>
    </row>
    <row r="20542" spans="1:4">
      <c r="A20542" s="195" t="s">
        <v>42481</v>
      </c>
      <c r="B20542" s="195" t="s">
        <v>42482</v>
      </c>
      <c r="C20542" s="195" t="s">
        <v>12</v>
      </c>
      <c r="D20542" s="197" t="s">
        <v>42483</v>
      </c>
    </row>
    <row r="20543" spans="1:4">
      <c r="A20543" s="195" t="s">
        <v>42484</v>
      </c>
      <c r="B20543" s="195" t="s">
        <v>42485</v>
      </c>
      <c r="C20543" s="195" t="s">
        <v>12</v>
      </c>
      <c r="D20543" s="196" t="s">
        <v>42486</v>
      </c>
    </row>
    <row r="20544" spans="1:4">
      <c r="A20544" s="195" t="s">
        <v>42487</v>
      </c>
      <c r="B20544" s="195" t="s">
        <v>42488</v>
      </c>
      <c r="C20544" s="195" t="s">
        <v>12</v>
      </c>
      <c r="D20544" s="197" t="s">
        <v>42489</v>
      </c>
    </row>
    <row r="20545" spans="1:4">
      <c r="A20545" s="195" t="s">
        <v>42490</v>
      </c>
      <c r="B20545" s="195" t="s">
        <v>42491</v>
      </c>
      <c r="C20545" s="195" t="s">
        <v>12</v>
      </c>
      <c r="D20545" s="197" t="s">
        <v>42492</v>
      </c>
    </row>
    <row r="20546" spans="1:4">
      <c r="A20546" s="195" t="s">
        <v>42493</v>
      </c>
      <c r="B20546" s="195" t="s">
        <v>42494</v>
      </c>
      <c r="C20546" s="195" t="s">
        <v>12</v>
      </c>
      <c r="D20546" s="196" t="s">
        <v>33526</v>
      </c>
    </row>
    <row r="20547" spans="1:4">
      <c r="A20547" s="195" t="s">
        <v>42495</v>
      </c>
      <c r="B20547" s="195" t="s">
        <v>42496</v>
      </c>
      <c r="C20547" s="195" t="s">
        <v>12</v>
      </c>
      <c r="D20547" s="196" t="s">
        <v>42497</v>
      </c>
    </row>
    <row r="20548" spans="1:4">
      <c r="A20548" s="195" t="s">
        <v>42498</v>
      </c>
      <c r="B20548" s="195" t="s">
        <v>42499</v>
      </c>
      <c r="C20548" s="195" t="s">
        <v>12</v>
      </c>
      <c r="D20548" s="196" t="s">
        <v>33888</v>
      </c>
    </row>
    <row r="20549" spans="1:4">
      <c r="A20549" s="195" t="s">
        <v>42500</v>
      </c>
      <c r="B20549" s="195" t="s">
        <v>13707</v>
      </c>
      <c r="C20549" s="195" t="s">
        <v>12</v>
      </c>
      <c r="D20549" s="196" t="s">
        <v>42501</v>
      </c>
    </row>
    <row r="20550" spans="1:4">
      <c r="D20550" s="195" t="s">
        <v>13468</v>
      </c>
    </row>
    <row r="20551" spans="1:4">
      <c r="B20551" s="195" t="s">
        <v>13747</v>
      </c>
    </row>
    <row r="20553" spans="1:4">
      <c r="C20553" s="195" t="s">
        <v>41881</v>
      </c>
    </row>
    <row r="20554" spans="1:4">
      <c r="B20554" s="195" t="s">
        <v>13428</v>
      </c>
    </row>
    <row r="20555" spans="1:4">
      <c r="B20555" s="195" t="s">
        <v>41882</v>
      </c>
    </row>
    <row r="20558" spans="1:4">
      <c r="D20558" s="195" t="s">
        <v>41883</v>
      </c>
    </row>
    <row r="20559" spans="1:4">
      <c r="A20559" s="195" t="s">
        <v>23</v>
      </c>
      <c r="B20559" s="195" t="s">
        <v>41818</v>
      </c>
      <c r="C20559" s="195" t="s">
        <v>41819</v>
      </c>
      <c r="D20559" s="195" t="s">
        <v>41820</v>
      </c>
    </row>
    <row r="20560" spans="1:4">
      <c r="A20560" s="195" t="s">
        <v>42502</v>
      </c>
      <c r="B20560" s="195" t="s">
        <v>13708</v>
      </c>
      <c r="C20560" s="195" t="s">
        <v>12</v>
      </c>
      <c r="D20560" s="196" t="s">
        <v>3887</v>
      </c>
    </row>
    <row r="20561" spans="1:4">
      <c r="A20561" s="195" t="s">
        <v>42503</v>
      </c>
      <c r="B20561" s="195" t="s">
        <v>13709</v>
      </c>
      <c r="C20561" s="195" t="s">
        <v>12</v>
      </c>
      <c r="D20561" s="196" t="s">
        <v>22288</v>
      </c>
    </row>
    <row r="20562" spans="1:4">
      <c r="A20562" s="195" t="s">
        <v>42504</v>
      </c>
      <c r="B20562" s="195" t="s">
        <v>42505</v>
      </c>
      <c r="C20562" s="195" t="s">
        <v>12</v>
      </c>
      <c r="D20562" s="196" t="s">
        <v>32992</v>
      </c>
    </row>
    <row r="20563" spans="1:4">
      <c r="A20563" s="195" t="s">
        <v>42506</v>
      </c>
      <c r="B20563" s="195" t="s">
        <v>42507</v>
      </c>
      <c r="C20563" s="195" t="s">
        <v>12</v>
      </c>
      <c r="D20563" s="196" t="s">
        <v>21949</v>
      </c>
    </row>
    <row r="20564" spans="1:4">
      <c r="A20564" s="195" t="s">
        <v>42508</v>
      </c>
      <c r="B20564" s="195" t="s">
        <v>13710</v>
      </c>
      <c r="C20564" s="195" t="s">
        <v>12</v>
      </c>
      <c r="D20564" s="196" t="s">
        <v>8928</v>
      </c>
    </row>
    <row r="20565" spans="1:4">
      <c r="A20565" s="195" t="s">
        <v>42509</v>
      </c>
      <c r="B20565" s="195" t="s">
        <v>42510</v>
      </c>
      <c r="C20565" s="195" t="s">
        <v>12</v>
      </c>
      <c r="D20565" s="196" t="s">
        <v>568</v>
      </c>
    </row>
    <row r="20566" spans="1:4">
      <c r="A20566" s="195" t="s">
        <v>42511</v>
      </c>
      <c r="B20566" s="195" t="s">
        <v>13711</v>
      </c>
      <c r="C20566" s="195" t="s">
        <v>12</v>
      </c>
      <c r="D20566" s="196" t="s">
        <v>15636</v>
      </c>
    </row>
    <row r="20567" spans="1:4">
      <c r="A20567" s="195" t="s">
        <v>42512</v>
      </c>
      <c r="B20567" s="195" t="s">
        <v>42513</v>
      </c>
      <c r="C20567" s="195" t="s">
        <v>12</v>
      </c>
      <c r="D20567" s="196" t="s">
        <v>42514</v>
      </c>
    </row>
    <row r="20568" spans="1:4">
      <c r="A20568" s="195" t="s">
        <v>42515</v>
      </c>
      <c r="B20568" s="195" t="s">
        <v>8832</v>
      </c>
      <c r="C20568" s="195" t="s">
        <v>12</v>
      </c>
      <c r="D20568" s="196" t="s">
        <v>826</v>
      </c>
    </row>
    <row r="20569" spans="1:4">
      <c r="A20569" s="195" t="s">
        <v>42516</v>
      </c>
      <c r="B20569" s="195" t="s">
        <v>13713</v>
      </c>
      <c r="C20569" s="195" t="s">
        <v>12</v>
      </c>
      <c r="D20569" s="196" t="s">
        <v>14675</v>
      </c>
    </row>
    <row r="20570" spans="1:4">
      <c r="A20570" s="195" t="s">
        <v>42517</v>
      </c>
      <c r="B20570" s="195" t="s">
        <v>13714</v>
      </c>
      <c r="C20570" s="195" t="s">
        <v>12</v>
      </c>
      <c r="D20570" s="196" t="s">
        <v>33626</v>
      </c>
    </row>
    <row r="20571" spans="1:4">
      <c r="A20571" s="195" t="s">
        <v>42518</v>
      </c>
      <c r="B20571" s="195" t="s">
        <v>42519</v>
      </c>
      <c r="C20571" s="195" t="s">
        <v>12</v>
      </c>
      <c r="D20571" s="197" t="s">
        <v>42520</v>
      </c>
    </row>
    <row r="20572" spans="1:4">
      <c r="A20572" s="195" t="s">
        <v>42521</v>
      </c>
      <c r="B20572" s="195" t="s">
        <v>13717</v>
      </c>
      <c r="C20572" s="195" t="s">
        <v>12</v>
      </c>
      <c r="D20572" s="196" t="s">
        <v>42522</v>
      </c>
    </row>
    <row r="20573" spans="1:4">
      <c r="A20573" s="195" t="s">
        <v>42523</v>
      </c>
      <c r="B20573" s="195" t="s">
        <v>42524</v>
      </c>
      <c r="C20573" s="195" t="s">
        <v>12</v>
      </c>
      <c r="D20573" s="196" t="s">
        <v>42525</v>
      </c>
    </row>
    <row r="20574" spans="1:4">
      <c r="B20574" s="195" t="s">
        <v>42526</v>
      </c>
    </row>
    <row r="20575" spans="1:4">
      <c r="A20575" s="195" t="s">
        <v>42527</v>
      </c>
      <c r="B20575" s="195" t="s">
        <v>13718</v>
      </c>
      <c r="C20575" s="195" t="s">
        <v>12</v>
      </c>
      <c r="D20575" s="196" t="s">
        <v>41999</v>
      </c>
    </row>
    <row r="20576" spans="1:4">
      <c r="A20576" s="195" t="s">
        <v>42528</v>
      </c>
      <c r="B20576" s="195" t="s">
        <v>13719</v>
      </c>
      <c r="C20576" s="195" t="s">
        <v>12</v>
      </c>
      <c r="D20576" s="196" t="s">
        <v>42529</v>
      </c>
    </row>
    <row r="20577" spans="1:4">
      <c r="A20577" s="195" t="s">
        <v>42530</v>
      </c>
      <c r="B20577" s="195" t="s">
        <v>13720</v>
      </c>
      <c r="C20577" s="195" t="s">
        <v>12</v>
      </c>
      <c r="D20577" s="196" t="s">
        <v>42531</v>
      </c>
    </row>
    <row r="20578" spans="1:4">
      <c r="A20578" s="195" t="s">
        <v>42532</v>
      </c>
      <c r="B20578" s="195" t="s">
        <v>13721</v>
      </c>
      <c r="C20578" s="195" t="s">
        <v>12</v>
      </c>
      <c r="D20578" s="196" t="s">
        <v>42533</v>
      </c>
    </row>
    <row r="20579" spans="1:4">
      <c r="A20579" s="195" t="s">
        <v>42534</v>
      </c>
      <c r="B20579" s="195" t="s">
        <v>13722</v>
      </c>
      <c r="C20579" s="195" t="s">
        <v>12</v>
      </c>
      <c r="D20579" s="196" t="s">
        <v>22898</v>
      </c>
    </row>
    <row r="20580" spans="1:4">
      <c r="A20580" s="195" t="s">
        <v>42535</v>
      </c>
      <c r="B20580" s="195" t="s">
        <v>13723</v>
      </c>
      <c r="C20580" s="195" t="s">
        <v>12</v>
      </c>
      <c r="D20580" s="196" t="s">
        <v>42536</v>
      </c>
    </row>
    <row r="20581" spans="1:4">
      <c r="A20581" s="195" t="s">
        <v>42537</v>
      </c>
      <c r="B20581" s="195" t="s">
        <v>42538</v>
      </c>
      <c r="C20581" s="195" t="s">
        <v>12</v>
      </c>
      <c r="D20581" s="196" t="s">
        <v>42539</v>
      </c>
    </row>
    <row r="20582" spans="1:4">
      <c r="A20582" s="195" t="s">
        <v>42540</v>
      </c>
      <c r="B20582" s="195" t="s">
        <v>13724</v>
      </c>
      <c r="C20582" s="195" t="s">
        <v>12</v>
      </c>
      <c r="D20582" s="196" t="s">
        <v>21984</v>
      </c>
    </row>
    <row r="20583" spans="1:4">
      <c r="A20583" s="195" t="s">
        <v>42541</v>
      </c>
      <c r="B20583" s="195" t="s">
        <v>13725</v>
      </c>
      <c r="C20583" s="195" t="s">
        <v>12</v>
      </c>
      <c r="D20583" s="196" t="s">
        <v>33462</v>
      </c>
    </row>
    <row r="20584" spans="1:4">
      <c r="A20584" s="195" t="s">
        <v>42542</v>
      </c>
      <c r="B20584" s="195" t="s">
        <v>13726</v>
      </c>
      <c r="C20584" s="195" t="s">
        <v>7</v>
      </c>
      <c r="D20584" s="196" t="s">
        <v>5921</v>
      </c>
    </row>
    <row r="20585" spans="1:4">
      <c r="A20585" s="195" t="s">
        <v>42543</v>
      </c>
      <c r="B20585" s="195" t="s">
        <v>13727</v>
      </c>
      <c r="C20585" s="195" t="s">
        <v>12</v>
      </c>
      <c r="D20585" s="196" t="s">
        <v>16115</v>
      </c>
    </row>
    <row r="20586" spans="1:4">
      <c r="A20586" s="195" t="s">
        <v>42544</v>
      </c>
      <c r="B20586" s="195" t="s">
        <v>24131</v>
      </c>
      <c r="C20586" s="195" t="s">
        <v>12</v>
      </c>
      <c r="D20586" s="196" t="s">
        <v>42545</v>
      </c>
    </row>
    <row r="20587" spans="1:4">
      <c r="A20587" s="195" t="s">
        <v>42546</v>
      </c>
      <c r="B20587" s="195" t="s">
        <v>13729</v>
      </c>
      <c r="C20587" s="195" t="s">
        <v>12</v>
      </c>
      <c r="D20587" s="196" t="s">
        <v>15024</v>
      </c>
    </row>
    <row r="20588" spans="1:4">
      <c r="A20588" s="195" t="s">
        <v>42547</v>
      </c>
      <c r="B20588" s="195" t="s">
        <v>13730</v>
      </c>
      <c r="C20588" s="195" t="s">
        <v>12</v>
      </c>
      <c r="D20588" s="196" t="s">
        <v>16913</v>
      </c>
    </row>
    <row r="20589" spans="1:4">
      <c r="A20589" s="195" t="s">
        <v>42548</v>
      </c>
      <c r="B20589" s="195" t="s">
        <v>13732</v>
      </c>
      <c r="C20589" s="195" t="s">
        <v>12</v>
      </c>
      <c r="D20589" s="196" t="s">
        <v>32987</v>
      </c>
    </row>
    <row r="20590" spans="1:4">
      <c r="A20590" s="195" t="s">
        <v>42549</v>
      </c>
      <c r="B20590" s="195" t="s">
        <v>13733</v>
      </c>
      <c r="C20590" s="195" t="s">
        <v>12</v>
      </c>
      <c r="D20590" s="196" t="s">
        <v>42550</v>
      </c>
    </row>
    <row r="20591" spans="1:4">
      <c r="A20591" s="195" t="s">
        <v>42551</v>
      </c>
      <c r="B20591" s="195" t="s">
        <v>42552</v>
      </c>
      <c r="C20591" s="195" t="s">
        <v>12</v>
      </c>
      <c r="D20591" s="196" t="s">
        <v>22830</v>
      </c>
    </row>
    <row r="20592" spans="1:4">
      <c r="A20592" s="195" t="s">
        <v>42553</v>
      </c>
      <c r="B20592" s="195" t="s">
        <v>42554</v>
      </c>
      <c r="C20592" s="195" t="s">
        <v>12</v>
      </c>
      <c r="D20592" s="196" t="s">
        <v>42555</v>
      </c>
    </row>
    <row r="20593" spans="1:4">
      <c r="D20593" s="195" t="s">
        <v>13468</v>
      </c>
    </row>
    <row r="20594" spans="1:4">
      <c r="B20594" s="195" t="s">
        <v>13765</v>
      </c>
    </row>
    <row r="20596" spans="1:4">
      <c r="C20596" s="195" t="s">
        <v>41881</v>
      </c>
    </row>
    <row r="20597" spans="1:4">
      <c r="B20597" s="195" t="s">
        <v>13428</v>
      </c>
    </row>
    <row r="20598" spans="1:4">
      <c r="B20598" s="195" t="s">
        <v>41882</v>
      </c>
    </row>
    <row r="20601" spans="1:4">
      <c r="D20601" s="195" t="s">
        <v>41883</v>
      </c>
    </row>
    <row r="20602" spans="1:4">
      <c r="A20602" s="195" t="s">
        <v>23</v>
      </c>
      <c r="B20602" s="195" t="s">
        <v>41818</v>
      </c>
      <c r="C20602" s="195" t="s">
        <v>41819</v>
      </c>
      <c r="D20602" s="195" t="s">
        <v>41820</v>
      </c>
    </row>
    <row r="20603" spans="1:4">
      <c r="A20603" s="195" t="s">
        <v>42556</v>
      </c>
      <c r="B20603" s="195" t="s">
        <v>42557</v>
      </c>
      <c r="C20603" s="195" t="s">
        <v>12</v>
      </c>
      <c r="D20603" s="196" t="s">
        <v>42558</v>
      </c>
    </row>
    <row r="20604" spans="1:4">
      <c r="A20604" s="195" t="s">
        <v>42559</v>
      </c>
      <c r="B20604" s="195" t="s">
        <v>42560</v>
      </c>
      <c r="C20604" s="195" t="s">
        <v>12</v>
      </c>
      <c r="D20604" s="196" t="s">
        <v>38497</v>
      </c>
    </row>
    <row r="20605" spans="1:4">
      <c r="A20605" s="195" t="s">
        <v>42561</v>
      </c>
      <c r="B20605" s="195" t="s">
        <v>42562</v>
      </c>
      <c r="C20605" s="195" t="s">
        <v>12</v>
      </c>
      <c r="D20605" s="196" t="s">
        <v>42563</v>
      </c>
    </row>
    <row r="20606" spans="1:4">
      <c r="A20606" s="195" t="s">
        <v>42564</v>
      </c>
      <c r="B20606" s="195" t="s">
        <v>42565</v>
      </c>
      <c r="C20606" s="195" t="s">
        <v>12</v>
      </c>
      <c r="D20606" s="196" t="s">
        <v>42566</v>
      </c>
    </row>
    <row r="20607" spans="1:4">
      <c r="A20607" s="195" t="s">
        <v>42567</v>
      </c>
      <c r="B20607" s="195" t="s">
        <v>42568</v>
      </c>
      <c r="C20607" s="195" t="s">
        <v>12</v>
      </c>
      <c r="D20607" s="196" t="s">
        <v>42569</v>
      </c>
    </row>
    <row r="20608" spans="1:4">
      <c r="A20608" s="195" t="s">
        <v>42570</v>
      </c>
      <c r="B20608" s="195" t="s">
        <v>42571</v>
      </c>
      <c r="C20608" s="195" t="s">
        <v>12</v>
      </c>
      <c r="D20608" s="196" t="s">
        <v>42572</v>
      </c>
    </row>
    <row r="20609" spans="1:4">
      <c r="A20609" s="195" t="s">
        <v>42573</v>
      </c>
      <c r="B20609" s="195" t="s">
        <v>42574</v>
      </c>
      <c r="C20609" s="195" t="s">
        <v>12</v>
      </c>
      <c r="D20609" s="196" t="s">
        <v>42575</v>
      </c>
    </row>
    <row r="20610" spans="1:4">
      <c r="A20610" s="195" t="s">
        <v>42576</v>
      </c>
      <c r="B20610" s="195" t="s">
        <v>13735</v>
      </c>
      <c r="C20610" s="195" t="s">
        <v>12</v>
      </c>
      <c r="D20610" s="196" t="s">
        <v>42577</v>
      </c>
    </row>
    <row r="20611" spans="1:4">
      <c r="A20611" s="195" t="s">
        <v>42578</v>
      </c>
      <c r="B20611" s="195" t="s">
        <v>42579</v>
      </c>
      <c r="C20611" s="195" t="s">
        <v>12</v>
      </c>
      <c r="D20611" s="196" t="s">
        <v>42580</v>
      </c>
    </row>
    <row r="20612" spans="1:4">
      <c r="B20612" s="195" t="s">
        <v>42581</v>
      </c>
    </row>
    <row r="20613" spans="1:4">
      <c r="A20613" s="195" t="s">
        <v>42582</v>
      </c>
      <c r="B20613" s="195" t="s">
        <v>42583</v>
      </c>
      <c r="C20613" s="195" t="s">
        <v>12</v>
      </c>
      <c r="D20613" s="196" t="s">
        <v>42584</v>
      </c>
    </row>
    <row r="20614" spans="1:4">
      <c r="B20614" s="195" t="s">
        <v>42585</v>
      </c>
    </row>
    <row r="20615" spans="1:4">
      <c r="A20615" s="195" t="s">
        <v>42586</v>
      </c>
      <c r="B20615" s="195" t="s">
        <v>42587</v>
      </c>
      <c r="C20615" s="195" t="s">
        <v>12</v>
      </c>
      <c r="D20615" s="196" t="s">
        <v>42588</v>
      </c>
    </row>
    <row r="20616" spans="1:4">
      <c r="B20616" s="195" t="s">
        <v>42585</v>
      </c>
    </row>
    <row r="20617" spans="1:4">
      <c r="A20617" s="195" t="s">
        <v>42589</v>
      </c>
      <c r="B20617" s="195" t="s">
        <v>13736</v>
      </c>
      <c r="C20617" s="195" t="s">
        <v>12</v>
      </c>
      <c r="D20617" s="196" t="s">
        <v>8679</v>
      </c>
    </row>
    <row r="20618" spans="1:4">
      <c r="A20618" s="195" t="s">
        <v>42590</v>
      </c>
      <c r="B20618" s="195" t="s">
        <v>13737</v>
      </c>
      <c r="C20618" s="195" t="s">
        <v>12</v>
      </c>
      <c r="D20618" s="196" t="s">
        <v>47</v>
      </c>
    </row>
    <row r="20619" spans="1:4">
      <c r="A20619" s="195" t="s">
        <v>42591</v>
      </c>
      <c r="B20619" s="195" t="s">
        <v>13738</v>
      </c>
      <c r="C20619" s="195" t="s">
        <v>12</v>
      </c>
      <c r="D20619" s="196" t="s">
        <v>18903</v>
      </c>
    </row>
    <row r="20620" spans="1:4">
      <c r="A20620" s="195" t="s">
        <v>42592</v>
      </c>
      <c r="B20620" s="195" t="s">
        <v>13740</v>
      </c>
      <c r="C20620" s="195" t="s">
        <v>12</v>
      </c>
      <c r="D20620" s="196" t="s">
        <v>33356</v>
      </c>
    </row>
    <row r="20621" spans="1:4">
      <c r="A20621" s="195" t="s">
        <v>42593</v>
      </c>
      <c r="B20621" s="195" t="s">
        <v>13741</v>
      </c>
      <c r="C20621" s="195" t="s">
        <v>12</v>
      </c>
      <c r="D20621" s="196" t="s">
        <v>15968</v>
      </c>
    </row>
    <row r="20622" spans="1:4">
      <c r="A20622" s="195" t="s">
        <v>42594</v>
      </c>
      <c r="B20622" s="195" t="s">
        <v>13742</v>
      </c>
      <c r="C20622" s="195" t="s">
        <v>12</v>
      </c>
      <c r="D20622" s="196" t="s">
        <v>33461</v>
      </c>
    </row>
    <row r="20623" spans="1:4">
      <c r="A20623" s="195" t="s">
        <v>42595</v>
      </c>
      <c r="B20623" s="195" t="s">
        <v>42596</v>
      </c>
      <c r="C20623" s="195" t="s">
        <v>12</v>
      </c>
      <c r="D20623" s="196" t="s">
        <v>21904</v>
      </c>
    </row>
    <row r="20624" spans="1:4">
      <c r="A20624" s="195" t="s">
        <v>42597</v>
      </c>
      <c r="B20624" s="195" t="s">
        <v>13743</v>
      </c>
      <c r="C20624" s="195" t="s">
        <v>12</v>
      </c>
      <c r="D20624" s="196" t="s">
        <v>2507</v>
      </c>
    </row>
    <row r="20625" spans="1:4">
      <c r="A20625" s="195" t="s">
        <v>42598</v>
      </c>
      <c r="B20625" s="195" t="s">
        <v>42599</v>
      </c>
      <c r="C20625" s="195" t="s">
        <v>12</v>
      </c>
      <c r="D20625" s="196" t="s">
        <v>42600</v>
      </c>
    </row>
    <row r="20626" spans="1:4">
      <c r="A20626" s="195" t="s">
        <v>42601</v>
      </c>
      <c r="B20626" s="195" t="s">
        <v>42602</v>
      </c>
      <c r="C20626" s="195" t="s">
        <v>12</v>
      </c>
      <c r="D20626" s="196" t="s">
        <v>22017</v>
      </c>
    </row>
    <row r="20627" spans="1:4">
      <c r="A20627" s="195" t="s">
        <v>42603</v>
      </c>
      <c r="B20627" s="195" t="s">
        <v>13744</v>
      </c>
      <c r="C20627" s="195" t="s">
        <v>12</v>
      </c>
      <c r="D20627" s="196" t="s">
        <v>42604</v>
      </c>
    </row>
    <row r="20628" spans="1:4">
      <c r="A20628" s="195" t="s">
        <v>42605</v>
      </c>
      <c r="B20628" s="195" t="s">
        <v>13745</v>
      </c>
      <c r="C20628" s="195" t="s">
        <v>12</v>
      </c>
      <c r="D20628" s="196" t="s">
        <v>21635</v>
      </c>
    </row>
    <row r="20629" spans="1:4">
      <c r="A20629" s="195" t="s">
        <v>42606</v>
      </c>
      <c r="B20629" s="195" t="s">
        <v>13746</v>
      </c>
      <c r="C20629" s="195" t="s">
        <v>12</v>
      </c>
      <c r="D20629" s="196" t="s">
        <v>21992</v>
      </c>
    </row>
    <row r="20630" spans="1:4">
      <c r="A20630" s="195" t="s">
        <v>42607</v>
      </c>
      <c r="B20630" s="195" t="s">
        <v>42608</v>
      </c>
      <c r="C20630" s="195" t="s">
        <v>12</v>
      </c>
      <c r="D20630" s="196" t="s">
        <v>42609</v>
      </c>
    </row>
    <row r="20631" spans="1:4">
      <c r="A20631" s="195" t="s">
        <v>42610</v>
      </c>
      <c r="B20631" s="195" t="s">
        <v>42611</v>
      </c>
      <c r="C20631" s="195" t="s">
        <v>12</v>
      </c>
      <c r="D20631" s="197" t="s">
        <v>42612</v>
      </c>
    </row>
    <row r="20632" spans="1:4">
      <c r="B20632" s="195" t="s">
        <v>42613</v>
      </c>
    </row>
    <row r="20633" spans="1:4">
      <c r="A20633" s="195" t="s">
        <v>42614</v>
      </c>
      <c r="B20633" s="195" t="s">
        <v>42615</v>
      </c>
      <c r="C20633" s="195" t="s">
        <v>12</v>
      </c>
      <c r="D20633" s="198" t="s">
        <v>42616</v>
      </c>
    </row>
    <row r="20634" spans="1:4">
      <c r="B20634" s="195" t="s">
        <v>42617</v>
      </c>
    </row>
    <row r="20635" spans="1:4">
      <c r="A20635" s="195" t="s">
        <v>42618</v>
      </c>
      <c r="B20635" s="195" t="s">
        <v>42619</v>
      </c>
      <c r="C20635" s="195" t="s">
        <v>12</v>
      </c>
      <c r="D20635" s="198" t="s">
        <v>42620</v>
      </c>
    </row>
    <row r="20636" spans="1:4">
      <c r="B20636" s="195" t="s">
        <v>42621</v>
      </c>
    </row>
    <row r="20637" spans="1:4">
      <c r="A20637" s="195" t="s">
        <v>42622</v>
      </c>
      <c r="B20637" s="195" t="s">
        <v>42623</v>
      </c>
      <c r="C20637" s="195" t="s">
        <v>12</v>
      </c>
      <c r="D20637" s="197" t="s">
        <v>42624</v>
      </c>
    </row>
    <row r="20638" spans="1:4">
      <c r="B20638" s="195" t="s">
        <v>42625</v>
      </c>
    </row>
    <row r="20639" spans="1:4">
      <c r="A20639" s="195" t="s">
        <v>42626</v>
      </c>
      <c r="B20639" s="195" t="s">
        <v>42627</v>
      </c>
      <c r="C20639" s="195" t="s">
        <v>12</v>
      </c>
      <c r="D20639" s="197" t="s">
        <v>42628</v>
      </c>
    </row>
    <row r="20640" spans="1:4">
      <c r="B20640" s="195" t="s">
        <v>13748</v>
      </c>
    </row>
    <row r="20641" spans="1:4">
      <c r="D20641" s="195" t="s">
        <v>13468</v>
      </c>
    </row>
    <row r="20642" spans="1:4">
      <c r="B20642" s="195" t="s">
        <v>13792</v>
      </c>
    </row>
    <row r="20644" spans="1:4">
      <c r="C20644" s="195" t="s">
        <v>41881</v>
      </c>
    </row>
    <row r="20645" spans="1:4">
      <c r="B20645" s="195" t="s">
        <v>13428</v>
      </c>
    </row>
    <row r="20646" spans="1:4">
      <c r="B20646" s="195" t="s">
        <v>41882</v>
      </c>
    </row>
    <row r="20649" spans="1:4">
      <c r="D20649" s="195" t="s">
        <v>41883</v>
      </c>
    </row>
    <row r="20650" spans="1:4">
      <c r="A20650" s="195" t="s">
        <v>23</v>
      </c>
      <c r="B20650" s="195" t="s">
        <v>41818</v>
      </c>
      <c r="C20650" s="195" t="s">
        <v>41819</v>
      </c>
      <c r="D20650" s="195" t="s">
        <v>41820</v>
      </c>
    </row>
    <row r="20651" spans="1:4">
      <c r="A20651" s="195" t="s">
        <v>42629</v>
      </c>
      <c r="B20651" s="195" t="s">
        <v>42630</v>
      </c>
      <c r="C20651" s="195" t="s">
        <v>12</v>
      </c>
      <c r="D20651" s="196" t="s">
        <v>42631</v>
      </c>
    </row>
    <row r="20652" spans="1:4">
      <c r="B20652" s="195" t="s">
        <v>42632</v>
      </c>
    </row>
    <row r="20653" spans="1:4">
      <c r="A20653" s="195" t="s">
        <v>42633</v>
      </c>
      <c r="B20653" s="195" t="s">
        <v>42634</v>
      </c>
      <c r="C20653" s="195" t="s">
        <v>12</v>
      </c>
      <c r="D20653" s="196" t="s">
        <v>15020</v>
      </c>
    </row>
    <row r="20654" spans="1:4">
      <c r="A20654" s="195" t="s">
        <v>42635</v>
      </c>
      <c r="B20654" s="195" t="s">
        <v>42636</v>
      </c>
      <c r="C20654" s="195" t="s">
        <v>12</v>
      </c>
      <c r="D20654" s="196" t="s">
        <v>14620</v>
      </c>
    </row>
    <row r="20655" spans="1:4">
      <c r="A20655" s="195" t="s">
        <v>42637</v>
      </c>
      <c r="B20655" s="195" t="s">
        <v>42638</v>
      </c>
      <c r="C20655" s="195" t="s">
        <v>12</v>
      </c>
      <c r="D20655" s="196" t="s">
        <v>33781</v>
      </c>
    </row>
    <row r="20656" spans="1:4">
      <c r="A20656" s="195" t="s">
        <v>42639</v>
      </c>
      <c r="B20656" s="195" t="s">
        <v>42640</v>
      </c>
      <c r="C20656" s="195" t="s">
        <v>12</v>
      </c>
      <c r="D20656" s="196" t="s">
        <v>14893</v>
      </c>
    </row>
    <row r="20657" spans="1:4">
      <c r="A20657" s="195" t="s">
        <v>42641</v>
      </c>
      <c r="B20657" s="195" t="s">
        <v>13749</v>
      </c>
      <c r="C20657" s="195" t="s">
        <v>12</v>
      </c>
      <c r="D20657" s="196" t="s">
        <v>42642</v>
      </c>
    </row>
    <row r="20658" spans="1:4">
      <c r="A20658" s="195" t="s">
        <v>42643</v>
      </c>
      <c r="B20658" s="195" t="s">
        <v>13750</v>
      </c>
      <c r="C20658" s="195" t="s">
        <v>12</v>
      </c>
      <c r="D20658" s="196" t="s">
        <v>36861</v>
      </c>
    </row>
    <row r="20659" spans="1:4">
      <c r="A20659" s="195" t="s">
        <v>42644</v>
      </c>
      <c r="B20659" s="195" t="s">
        <v>13751</v>
      </c>
      <c r="C20659" s="195" t="s">
        <v>12</v>
      </c>
      <c r="D20659" s="196" t="s">
        <v>33918</v>
      </c>
    </row>
    <row r="20660" spans="1:4">
      <c r="A20660" s="195" t="s">
        <v>42645</v>
      </c>
      <c r="B20660" s="195" t="s">
        <v>13752</v>
      </c>
      <c r="C20660" s="195" t="s">
        <v>12</v>
      </c>
      <c r="D20660" s="196" t="s">
        <v>23578</v>
      </c>
    </row>
    <row r="20661" spans="1:4">
      <c r="A20661" s="195" t="s">
        <v>42646</v>
      </c>
      <c r="B20661" s="195" t="s">
        <v>13753</v>
      </c>
      <c r="C20661" s="195" t="s">
        <v>12</v>
      </c>
      <c r="D20661" s="196" t="s">
        <v>23541</v>
      </c>
    </row>
    <row r="20662" spans="1:4">
      <c r="A20662" s="195" t="s">
        <v>42647</v>
      </c>
      <c r="B20662" s="195" t="s">
        <v>13754</v>
      </c>
      <c r="C20662" s="195" t="s">
        <v>12</v>
      </c>
      <c r="D20662" s="196" t="s">
        <v>42648</v>
      </c>
    </row>
    <row r="20663" spans="1:4">
      <c r="A20663" s="195" t="s">
        <v>42649</v>
      </c>
      <c r="B20663" s="195" t="s">
        <v>13755</v>
      </c>
      <c r="C20663" s="195" t="s">
        <v>12</v>
      </c>
      <c r="D20663" s="196" t="s">
        <v>42650</v>
      </c>
    </row>
    <row r="20664" spans="1:4">
      <c r="A20664" s="195" t="s">
        <v>42651</v>
      </c>
      <c r="B20664" s="195" t="s">
        <v>13756</v>
      </c>
      <c r="C20664" s="195" t="s">
        <v>12</v>
      </c>
      <c r="D20664" s="196" t="s">
        <v>42652</v>
      </c>
    </row>
    <row r="20665" spans="1:4">
      <c r="A20665" s="195" t="s">
        <v>42653</v>
      </c>
      <c r="B20665" s="195" t="s">
        <v>42654</v>
      </c>
      <c r="C20665" s="195" t="s">
        <v>12</v>
      </c>
      <c r="D20665" s="196" t="s">
        <v>21903</v>
      </c>
    </row>
    <row r="20666" spans="1:4">
      <c r="A20666" s="195" t="s">
        <v>42655</v>
      </c>
      <c r="B20666" s="195" t="s">
        <v>42656</v>
      </c>
      <c r="C20666" s="195" t="s">
        <v>12</v>
      </c>
      <c r="D20666" s="196" t="s">
        <v>42657</v>
      </c>
    </row>
    <row r="20667" spans="1:4">
      <c r="A20667" s="195" t="s">
        <v>42658</v>
      </c>
      <c r="B20667" s="195" t="s">
        <v>42659</v>
      </c>
      <c r="C20667" s="195" t="s">
        <v>12</v>
      </c>
      <c r="D20667" s="196" t="s">
        <v>42660</v>
      </c>
    </row>
    <row r="20668" spans="1:4">
      <c r="A20668" s="195" t="s">
        <v>42661</v>
      </c>
      <c r="B20668" s="195" t="s">
        <v>42662</v>
      </c>
      <c r="C20668" s="195" t="s">
        <v>12</v>
      </c>
      <c r="D20668" s="196" t="s">
        <v>42663</v>
      </c>
    </row>
    <row r="20669" spans="1:4">
      <c r="A20669" s="195" t="s">
        <v>42664</v>
      </c>
      <c r="B20669" s="195" t="s">
        <v>42665</v>
      </c>
      <c r="C20669" s="195" t="s">
        <v>12</v>
      </c>
      <c r="D20669" s="196" t="s">
        <v>42657</v>
      </c>
    </row>
    <row r="20670" spans="1:4">
      <c r="A20670" s="195" t="s">
        <v>42666</v>
      </c>
      <c r="B20670" s="195" t="s">
        <v>42667</v>
      </c>
      <c r="C20670" s="195" t="s">
        <v>12</v>
      </c>
      <c r="D20670" s="196" t="s">
        <v>42660</v>
      </c>
    </row>
    <row r="20671" spans="1:4">
      <c r="A20671" s="195" t="s">
        <v>42668</v>
      </c>
      <c r="B20671" s="195" t="s">
        <v>42669</v>
      </c>
      <c r="C20671" s="195" t="s">
        <v>12</v>
      </c>
      <c r="D20671" s="196" t="s">
        <v>42663</v>
      </c>
    </row>
    <row r="20672" spans="1:4">
      <c r="A20672" s="195" t="s">
        <v>42670</v>
      </c>
      <c r="B20672" s="195" t="s">
        <v>13757</v>
      </c>
      <c r="C20672" s="195" t="s">
        <v>12</v>
      </c>
      <c r="D20672" s="196" t="s">
        <v>17006</v>
      </c>
    </row>
    <row r="20673" spans="1:4">
      <c r="A20673" s="195" t="s">
        <v>42671</v>
      </c>
      <c r="B20673" s="195" t="s">
        <v>13758</v>
      </c>
      <c r="C20673" s="195" t="s">
        <v>12</v>
      </c>
      <c r="D20673" s="196" t="s">
        <v>5646</v>
      </c>
    </row>
    <row r="20674" spans="1:4">
      <c r="A20674" s="195" t="s">
        <v>42672</v>
      </c>
      <c r="B20674" s="195" t="s">
        <v>13759</v>
      </c>
      <c r="C20674" s="195" t="s">
        <v>12</v>
      </c>
      <c r="D20674" s="196" t="s">
        <v>33245</v>
      </c>
    </row>
    <row r="20675" spans="1:4">
      <c r="A20675" s="195" t="s">
        <v>42673</v>
      </c>
      <c r="B20675" s="195" t="s">
        <v>13761</v>
      </c>
      <c r="C20675" s="195" t="s">
        <v>12</v>
      </c>
      <c r="D20675" s="196" t="s">
        <v>42674</v>
      </c>
    </row>
    <row r="20676" spans="1:4">
      <c r="A20676" s="195" t="s">
        <v>42675</v>
      </c>
      <c r="B20676" s="195" t="s">
        <v>13762</v>
      </c>
      <c r="C20676" s="195" t="s">
        <v>12</v>
      </c>
      <c r="D20676" s="196" t="s">
        <v>42676</v>
      </c>
    </row>
    <row r="20677" spans="1:4">
      <c r="A20677" s="195" t="s">
        <v>42677</v>
      </c>
      <c r="B20677" s="195" t="s">
        <v>13763</v>
      </c>
      <c r="C20677" s="195" t="s">
        <v>12</v>
      </c>
      <c r="D20677" s="196" t="s">
        <v>2464</v>
      </c>
    </row>
    <row r="20678" spans="1:4">
      <c r="A20678" s="195" t="s">
        <v>42678</v>
      </c>
      <c r="B20678" s="195" t="s">
        <v>13764</v>
      </c>
      <c r="C20678" s="195" t="s">
        <v>12</v>
      </c>
      <c r="D20678" s="196" t="s">
        <v>21692</v>
      </c>
    </row>
    <row r="20679" spans="1:4">
      <c r="A20679" s="195" t="s">
        <v>42679</v>
      </c>
      <c r="B20679" s="195" t="s">
        <v>42680</v>
      </c>
      <c r="C20679" s="195" t="s">
        <v>12</v>
      </c>
      <c r="D20679" s="196" t="s">
        <v>22774</v>
      </c>
    </row>
    <row r="20680" spans="1:4">
      <c r="B20680" s="195" t="s">
        <v>42681</v>
      </c>
    </row>
    <row r="20681" spans="1:4">
      <c r="A20681" s="195" t="s">
        <v>42682</v>
      </c>
      <c r="B20681" s="195" t="s">
        <v>42683</v>
      </c>
      <c r="C20681" s="195" t="s">
        <v>12</v>
      </c>
      <c r="D20681" s="196" t="s">
        <v>42684</v>
      </c>
    </row>
    <row r="20682" spans="1:4">
      <c r="A20682" s="195" t="s">
        <v>42685</v>
      </c>
      <c r="B20682" s="195" t="s">
        <v>42686</v>
      </c>
      <c r="C20682" s="195" t="s">
        <v>12</v>
      </c>
      <c r="D20682" s="196" t="s">
        <v>42687</v>
      </c>
    </row>
    <row r="20683" spans="1:4">
      <c r="A20683" s="195" t="s">
        <v>42688</v>
      </c>
      <c r="B20683" s="195" t="s">
        <v>42689</v>
      </c>
      <c r="C20683" s="195" t="s">
        <v>12</v>
      </c>
      <c r="D20683" s="196" t="s">
        <v>42690</v>
      </c>
    </row>
    <row r="20684" spans="1:4">
      <c r="B20684" s="195" t="s">
        <v>42691</v>
      </c>
    </row>
    <row r="20685" spans="1:4">
      <c r="A20685" s="195" t="s">
        <v>42692</v>
      </c>
      <c r="C20685" s="195" t="s">
        <v>12</v>
      </c>
      <c r="D20685" s="197" t="s">
        <v>42693</v>
      </c>
    </row>
    <row r="20686" spans="1:4">
      <c r="D20686" s="195" t="s">
        <v>13468</v>
      </c>
    </row>
    <row r="20687" spans="1:4">
      <c r="B20687" s="195" t="s">
        <v>13818</v>
      </c>
    </row>
    <row r="20689" spans="1:4">
      <c r="C20689" s="195" t="s">
        <v>41881</v>
      </c>
    </row>
    <row r="20690" spans="1:4">
      <c r="B20690" s="195" t="s">
        <v>13428</v>
      </c>
    </row>
    <row r="20691" spans="1:4">
      <c r="B20691" s="195" t="s">
        <v>41882</v>
      </c>
    </row>
    <row r="20694" spans="1:4">
      <c r="D20694" s="195" t="s">
        <v>41883</v>
      </c>
    </row>
    <row r="20695" spans="1:4">
      <c r="A20695" s="195" t="s">
        <v>23</v>
      </c>
      <c r="B20695" s="195" t="s">
        <v>41818</v>
      </c>
      <c r="C20695" s="195" t="s">
        <v>41819</v>
      </c>
      <c r="D20695" s="195" t="s">
        <v>41820</v>
      </c>
    </row>
    <row r="20696" spans="1:4">
      <c r="B20696" s="195" t="s">
        <v>42694</v>
      </c>
    </row>
    <row r="20697" spans="1:4">
      <c r="B20697" s="195" t="s">
        <v>42695</v>
      </c>
    </row>
    <row r="20698" spans="1:4">
      <c r="A20698" s="195" t="s">
        <v>42696</v>
      </c>
      <c r="B20698" s="195" t="s">
        <v>42697</v>
      </c>
      <c r="C20698" s="195" t="s">
        <v>12</v>
      </c>
      <c r="D20698" s="196" t="s">
        <v>40587</v>
      </c>
    </row>
    <row r="20699" spans="1:4">
      <c r="B20699" s="195" t="s">
        <v>42698</v>
      </c>
    </row>
    <row r="20700" spans="1:4">
      <c r="A20700" s="195" t="s">
        <v>42699</v>
      </c>
      <c r="B20700" s="195" t="s">
        <v>42700</v>
      </c>
      <c r="C20700" s="195" t="s">
        <v>12</v>
      </c>
      <c r="D20700" s="196" t="s">
        <v>42701</v>
      </c>
    </row>
    <row r="20701" spans="1:4">
      <c r="B20701" s="195" t="s">
        <v>42702</v>
      </c>
    </row>
    <row r="20702" spans="1:4">
      <c r="A20702" s="195" t="s">
        <v>42703</v>
      </c>
      <c r="B20702" s="195" t="s">
        <v>42704</v>
      </c>
      <c r="C20702" s="195" t="s">
        <v>12</v>
      </c>
      <c r="D20702" s="196" t="s">
        <v>42705</v>
      </c>
    </row>
    <row r="20703" spans="1:4">
      <c r="B20703" s="195" t="s">
        <v>42706</v>
      </c>
    </row>
    <row r="20704" spans="1:4">
      <c r="A20704" s="195" t="s">
        <v>42707</v>
      </c>
      <c r="B20704" s="195" t="s">
        <v>13766</v>
      </c>
      <c r="C20704" s="195" t="s">
        <v>12</v>
      </c>
      <c r="D20704" s="196" t="s">
        <v>22185</v>
      </c>
    </row>
    <row r="20705" spans="1:4">
      <c r="A20705" s="195" t="s">
        <v>42708</v>
      </c>
      <c r="B20705" s="195" t="s">
        <v>13767</v>
      </c>
      <c r="C20705" s="195" t="s">
        <v>12</v>
      </c>
      <c r="D20705" s="196" t="s">
        <v>42709</v>
      </c>
    </row>
    <row r="20706" spans="1:4">
      <c r="A20706" s="195" t="s">
        <v>42710</v>
      </c>
      <c r="B20706" s="195" t="s">
        <v>13768</v>
      </c>
      <c r="C20706" s="195" t="s">
        <v>13769</v>
      </c>
      <c r="D20706" s="196" t="s">
        <v>10884</v>
      </c>
    </row>
    <row r="20707" spans="1:4">
      <c r="A20707" s="195" t="s">
        <v>42711</v>
      </c>
      <c r="B20707" s="195" t="s">
        <v>13770</v>
      </c>
      <c r="C20707" s="195" t="s">
        <v>13769</v>
      </c>
      <c r="D20707" s="196" t="s">
        <v>42712</v>
      </c>
    </row>
    <row r="20708" spans="1:4">
      <c r="A20708" s="195" t="s">
        <v>42713</v>
      </c>
      <c r="B20708" s="195" t="s">
        <v>13771</v>
      </c>
      <c r="C20708" s="195" t="s">
        <v>13769</v>
      </c>
      <c r="D20708" s="196" t="s">
        <v>42714</v>
      </c>
    </row>
    <row r="20709" spans="1:4">
      <c r="A20709" s="195" t="s">
        <v>42715</v>
      </c>
      <c r="B20709" s="195" t="s">
        <v>13772</v>
      </c>
      <c r="C20709" s="195" t="s">
        <v>13769</v>
      </c>
      <c r="D20709" s="196" t="s">
        <v>14519</v>
      </c>
    </row>
    <row r="20710" spans="1:4">
      <c r="A20710" s="195" t="s">
        <v>42716</v>
      </c>
      <c r="B20710" s="195" t="s">
        <v>13773</v>
      </c>
      <c r="C20710" s="195" t="s">
        <v>13769</v>
      </c>
      <c r="D20710" s="196" t="s">
        <v>23947</v>
      </c>
    </row>
    <row r="20711" spans="1:4">
      <c r="A20711" s="195" t="s">
        <v>42717</v>
      </c>
      <c r="B20711" s="195" t="s">
        <v>13774</v>
      </c>
      <c r="C20711" s="195" t="s">
        <v>13769</v>
      </c>
      <c r="D20711" s="196" t="s">
        <v>17789</v>
      </c>
    </row>
    <row r="20712" spans="1:4">
      <c r="A20712" s="195" t="s">
        <v>42718</v>
      </c>
      <c r="B20712" s="195" t="s">
        <v>13776</v>
      </c>
      <c r="C20712" s="195" t="s">
        <v>13769</v>
      </c>
      <c r="D20712" s="196" t="s">
        <v>42719</v>
      </c>
    </row>
    <row r="20713" spans="1:4">
      <c r="A20713" s="195" t="s">
        <v>42720</v>
      </c>
      <c r="B20713" s="195" t="s">
        <v>13777</v>
      </c>
      <c r="C20713" s="195" t="s">
        <v>13769</v>
      </c>
      <c r="D20713" s="196" t="s">
        <v>14091</v>
      </c>
    </row>
    <row r="20714" spans="1:4">
      <c r="A20714" s="195" t="s">
        <v>42721</v>
      </c>
      <c r="B20714" s="195" t="s">
        <v>13778</v>
      </c>
      <c r="C20714" s="195" t="s">
        <v>13769</v>
      </c>
      <c r="D20714" s="196" t="s">
        <v>42722</v>
      </c>
    </row>
    <row r="20715" spans="1:4">
      <c r="A20715" s="195" t="s">
        <v>42723</v>
      </c>
      <c r="B20715" s="195" t="s">
        <v>42724</v>
      </c>
      <c r="C20715" s="195" t="s">
        <v>12</v>
      </c>
      <c r="D20715" s="196" t="s">
        <v>42725</v>
      </c>
    </row>
    <row r="20716" spans="1:4">
      <c r="B20716" s="195" t="s">
        <v>13779</v>
      </c>
    </row>
    <row r="20717" spans="1:4">
      <c r="A20717" s="195" t="s">
        <v>42726</v>
      </c>
      <c r="B20717" s="195" t="s">
        <v>42727</v>
      </c>
      <c r="C20717" s="195" t="s">
        <v>12</v>
      </c>
      <c r="D20717" s="196" t="s">
        <v>42728</v>
      </c>
    </row>
    <row r="20718" spans="1:4">
      <c r="A20718" s="195" t="s">
        <v>42729</v>
      </c>
      <c r="B20718" s="195" t="s">
        <v>42730</v>
      </c>
      <c r="C20718" s="195" t="s">
        <v>12</v>
      </c>
      <c r="D20718" s="196" t="s">
        <v>42731</v>
      </c>
    </row>
    <row r="20719" spans="1:4">
      <c r="A20719" s="195" t="s">
        <v>42732</v>
      </c>
      <c r="B20719" s="195" t="s">
        <v>42733</v>
      </c>
      <c r="C20719" s="195" t="s">
        <v>12</v>
      </c>
      <c r="D20719" s="196" t="s">
        <v>42734</v>
      </c>
    </row>
    <row r="20720" spans="1:4">
      <c r="A20720" s="195" t="s">
        <v>42735</v>
      </c>
      <c r="B20720" s="195" t="s">
        <v>42736</v>
      </c>
      <c r="C20720" s="195" t="s">
        <v>12</v>
      </c>
      <c r="D20720" s="196" t="s">
        <v>42737</v>
      </c>
    </row>
    <row r="20721" spans="1:4">
      <c r="A20721" s="195" t="s">
        <v>42738</v>
      </c>
      <c r="B20721" s="195" t="s">
        <v>42739</v>
      </c>
      <c r="C20721" s="195" t="s">
        <v>12</v>
      </c>
      <c r="D20721" s="196" t="s">
        <v>42740</v>
      </c>
    </row>
    <row r="20722" spans="1:4">
      <c r="A20722" s="195" t="s">
        <v>42741</v>
      </c>
      <c r="B20722" s="195" t="s">
        <v>42742</v>
      </c>
      <c r="C20722" s="195" t="s">
        <v>12</v>
      </c>
      <c r="D20722" s="196" t="s">
        <v>42743</v>
      </c>
    </row>
    <row r="20723" spans="1:4">
      <c r="A20723" s="195" t="s">
        <v>42744</v>
      </c>
      <c r="B20723" s="195" t="s">
        <v>42745</v>
      </c>
      <c r="C20723" s="195" t="s">
        <v>12</v>
      </c>
      <c r="D20723" s="196" t="s">
        <v>42746</v>
      </c>
    </row>
    <row r="20724" spans="1:4">
      <c r="A20724" s="195" t="s">
        <v>42747</v>
      </c>
      <c r="B20724" s="195" t="s">
        <v>42748</v>
      </c>
      <c r="C20724" s="195" t="s">
        <v>12</v>
      </c>
      <c r="D20724" s="196" t="s">
        <v>42749</v>
      </c>
    </row>
    <row r="20725" spans="1:4">
      <c r="A20725" s="195" t="s">
        <v>42750</v>
      </c>
      <c r="B20725" s="195" t="s">
        <v>13780</v>
      </c>
      <c r="C20725" s="195" t="s">
        <v>12</v>
      </c>
      <c r="D20725" s="196" t="s">
        <v>42751</v>
      </c>
    </row>
    <row r="20726" spans="1:4">
      <c r="A20726" s="195" t="s">
        <v>42752</v>
      </c>
      <c r="B20726" s="195" t="s">
        <v>13781</v>
      </c>
      <c r="C20726" s="195" t="s">
        <v>12</v>
      </c>
      <c r="D20726" s="196" t="s">
        <v>33180</v>
      </c>
    </row>
    <row r="20727" spans="1:4">
      <c r="A20727" s="195" t="s">
        <v>42753</v>
      </c>
      <c r="B20727" s="195" t="s">
        <v>42754</v>
      </c>
      <c r="C20727" s="195" t="s">
        <v>12</v>
      </c>
      <c r="D20727" s="196" t="s">
        <v>42755</v>
      </c>
    </row>
    <row r="20728" spans="1:4">
      <c r="A20728" s="195" t="s">
        <v>42756</v>
      </c>
      <c r="B20728" s="195" t="s">
        <v>42757</v>
      </c>
      <c r="C20728" s="195" t="s">
        <v>12</v>
      </c>
      <c r="D20728" s="196" t="s">
        <v>42758</v>
      </c>
    </row>
    <row r="20729" spans="1:4">
      <c r="B20729" s="195" t="s">
        <v>42759</v>
      </c>
    </row>
    <row r="20730" spans="1:4">
      <c r="A20730" s="195" t="s">
        <v>42760</v>
      </c>
      <c r="B20730" s="195" t="s">
        <v>42761</v>
      </c>
      <c r="C20730" s="195" t="s">
        <v>12</v>
      </c>
      <c r="D20730" s="196" t="s">
        <v>22309</v>
      </c>
    </row>
    <row r="20731" spans="1:4">
      <c r="A20731" s="195" t="s">
        <v>42762</v>
      </c>
      <c r="B20731" s="195" t="s">
        <v>42763</v>
      </c>
      <c r="C20731" s="195" t="s">
        <v>12</v>
      </c>
      <c r="D20731" s="196" t="s">
        <v>42764</v>
      </c>
    </row>
    <row r="20732" spans="1:4">
      <c r="B20732" s="195" t="s">
        <v>13782</v>
      </c>
    </row>
    <row r="20733" spans="1:4">
      <c r="B20733" s="195" t="s">
        <v>42765</v>
      </c>
    </row>
    <row r="20734" spans="1:4">
      <c r="D20734" s="195" t="s">
        <v>13468</v>
      </c>
    </row>
    <row r="20735" spans="1:4">
      <c r="B20735" s="195" t="s">
        <v>13834</v>
      </c>
    </row>
    <row r="20737" spans="1:4">
      <c r="C20737" s="195" t="s">
        <v>41881</v>
      </c>
    </row>
    <row r="20738" spans="1:4">
      <c r="B20738" s="195" t="s">
        <v>13428</v>
      </c>
    </row>
    <row r="20739" spans="1:4">
      <c r="B20739" s="195" t="s">
        <v>41882</v>
      </c>
    </row>
    <row r="20742" spans="1:4">
      <c r="D20742" s="195" t="s">
        <v>41883</v>
      </c>
    </row>
    <row r="20743" spans="1:4">
      <c r="A20743" s="195" t="s">
        <v>23</v>
      </c>
      <c r="B20743" s="195" t="s">
        <v>41818</v>
      </c>
      <c r="C20743" s="195" t="s">
        <v>41819</v>
      </c>
      <c r="D20743" s="195" t="s">
        <v>41820</v>
      </c>
    </row>
    <row r="20744" spans="1:4">
      <c r="A20744" s="195" t="s">
        <v>42766</v>
      </c>
      <c r="C20744" s="195" t="s">
        <v>12</v>
      </c>
      <c r="D20744" s="196" t="s">
        <v>42767</v>
      </c>
    </row>
    <row r="20745" spans="1:4">
      <c r="A20745" s="195" t="s">
        <v>42768</v>
      </c>
      <c r="B20745" s="195" t="s">
        <v>13783</v>
      </c>
      <c r="C20745" s="195" t="s">
        <v>7</v>
      </c>
      <c r="D20745" s="196" t="s">
        <v>751</v>
      </c>
    </row>
    <row r="20746" spans="1:4">
      <c r="A20746" s="195" t="s">
        <v>42769</v>
      </c>
      <c r="B20746" s="195" t="s">
        <v>13784</v>
      </c>
      <c r="C20746" s="195" t="s">
        <v>12</v>
      </c>
      <c r="D20746" s="196" t="s">
        <v>16176</v>
      </c>
    </row>
    <row r="20747" spans="1:4">
      <c r="A20747" s="195" t="s">
        <v>42770</v>
      </c>
      <c r="B20747" s="195" t="s">
        <v>13785</v>
      </c>
      <c r="C20747" s="195" t="s">
        <v>12</v>
      </c>
      <c r="D20747" s="196" t="s">
        <v>1018</v>
      </c>
    </row>
    <row r="20748" spans="1:4">
      <c r="A20748" s="195" t="s">
        <v>42771</v>
      </c>
      <c r="B20748" s="195" t="s">
        <v>13786</v>
      </c>
      <c r="C20748" s="195" t="s">
        <v>12</v>
      </c>
      <c r="D20748" s="196" t="s">
        <v>33865</v>
      </c>
    </row>
    <row r="20749" spans="1:4">
      <c r="A20749" s="195" t="s">
        <v>42772</v>
      </c>
      <c r="B20749" s="195" t="s">
        <v>13788</v>
      </c>
      <c r="C20749" s="195" t="s">
        <v>12</v>
      </c>
      <c r="D20749" s="196" t="s">
        <v>21857</v>
      </c>
    </row>
    <row r="20750" spans="1:4">
      <c r="A20750" s="195" t="s">
        <v>42773</v>
      </c>
      <c r="B20750" s="195" t="s">
        <v>13789</v>
      </c>
      <c r="C20750" s="195" t="s">
        <v>12</v>
      </c>
      <c r="D20750" s="196" t="s">
        <v>18876</v>
      </c>
    </row>
    <row r="20751" spans="1:4">
      <c r="A20751" s="195" t="s">
        <v>42774</v>
      </c>
      <c r="B20751" s="195" t="s">
        <v>13791</v>
      </c>
      <c r="C20751" s="195" t="s">
        <v>12</v>
      </c>
      <c r="D20751" s="197" t="s">
        <v>42775</v>
      </c>
    </row>
    <row r="20752" spans="1:4">
      <c r="A20752" s="195" t="s">
        <v>42776</v>
      </c>
      <c r="B20752" s="195" t="s">
        <v>13793</v>
      </c>
      <c r="C20752" s="195" t="s">
        <v>7</v>
      </c>
      <c r="D20752" s="196" t="s">
        <v>8711</v>
      </c>
    </row>
    <row r="20753" spans="1:4">
      <c r="A20753" s="195" t="s">
        <v>42777</v>
      </c>
      <c r="B20753" s="195" t="s">
        <v>13794</v>
      </c>
      <c r="C20753" s="195" t="s">
        <v>7</v>
      </c>
      <c r="D20753" s="196" t="s">
        <v>19171</v>
      </c>
    </row>
    <row r="20754" spans="1:4">
      <c r="A20754" s="195" t="s">
        <v>42778</v>
      </c>
      <c r="B20754" s="195" t="s">
        <v>13795</v>
      </c>
      <c r="C20754" s="195" t="s">
        <v>12</v>
      </c>
      <c r="D20754" s="196" t="s">
        <v>4860</v>
      </c>
    </row>
    <row r="20755" spans="1:4">
      <c r="A20755" s="195" t="s">
        <v>42779</v>
      </c>
      <c r="B20755" s="195" t="s">
        <v>13796</v>
      </c>
      <c r="C20755" s="195" t="s">
        <v>12</v>
      </c>
      <c r="D20755" s="196" t="s">
        <v>9222</v>
      </c>
    </row>
    <row r="20756" spans="1:4">
      <c r="A20756" s="195" t="s">
        <v>42780</v>
      </c>
      <c r="B20756" s="195" t="s">
        <v>13797</v>
      </c>
      <c r="C20756" s="195" t="s">
        <v>12</v>
      </c>
      <c r="D20756" s="197" t="s">
        <v>34234</v>
      </c>
    </row>
    <row r="20757" spans="1:4">
      <c r="A20757" s="195" t="s">
        <v>42781</v>
      </c>
      <c r="B20757" s="195" t="s">
        <v>13798</v>
      </c>
      <c r="C20757" s="195" t="s">
        <v>7</v>
      </c>
      <c r="D20757" s="196" t="s">
        <v>12531</v>
      </c>
    </row>
    <row r="20758" spans="1:4">
      <c r="A20758" s="195" t="s">
        <v>42782</v>
      </c>
      <c r="B20758" s="195" t="s">
        <v>42783</v>
      </c>
      <c r="C20758" s="195" t="s">
        <v>12</v>
      </c>
      <c r="D20758" s="196" t="s">
        <v>33050</v>
      </c>
    </row>
    <row r="20759" spans="1:4">
      <c r="A20759" s="195" t="s">
        <v>42784</v>
      </c>
      <c r="B20759" s="195" t="s">
        <v>13800</v>
      </c>
      <c r="C20759" s="195" t="s">
        <v>12</v>
      </c>
      <c r="D20759" s="196" t="s">
        <v>998</v>
      </c>
    </row>
    <row r="20760" spans="1:4">
      <c r="A20760" s="195" t="s">
        <v>42785</v>
      </c>
      <c r="B20760" s="195" t="s">
        <v>42786</v>
      </c>
      <c r="C20760" s="195" t="s">
        <v>12</v>
      </c>
      <c r="D20760" s="196" t="s">
        <v>42787</v>
      </c>
    </row>
    <row r="20761" spans="1:4">
      <c r="A20761" s="195" t="s">
        <v>42788</v>
      </c>
      <c r="B20761" s="195" t="s">
        <v>42789</v>
      </c>
      <c r="C20761" s="195" t="s">
        <v>12</v>
      </c>
      <c r="D20761" s="196" t="s">
        <v>42790</v>
      </c>
    </row>
    <row r="20762" spans="1:4">
      <c r="A20762" s="195" t="s">
        <v>42791</v>
      </c>
      <c r="B20762" s="195" t="s">
        <v>42792</v>
      </c>
      <c r="C20762" s="195" t="s">
        <v>12</v>
      </c>
      <c r="D20762" s="196" t="s">
        <v>42793</v>
      </c>
    </row>
    <row r="20763" spans="1:4">
      <c r="A20763" s="195" t="s">
        <v>42794</v>
      </c>
      <c r="B20763" s="195" t="s">
        <v>13801</v>
      </c>
      <c r="C20763" s="195" t="s">
        <v>12</v>
      </c>
      <c r="D20763" s="196" t="s">
        <v>42795</v>
      </c>
    </row>
    <row r="20764" spans="1:4">
      <c r="A20764" s="195" t="s">
        <v>42796</v>
      </c>
      <c r="B20764" s="195" t="s">
        <v>13802</v>
      </c>
      <c r="C20764" s="195" t="s">
        <v>12</v>
      </c>
      <c r="D20764" s="196" t="s">
        <v>42797</v>
      </c>
    </row>
    <row r="20765" spans="1:4">
      <c r="A20765" s="195" t="s">
        <v>42798</v>
      </c>
      <c r="B20765" s="195" t="s">
        <v>13803</v>
      </c>
      <c r="C20765" s="195" t="s">
        <v>12</v>
      </c>
      <c r="D20765" s="196" t="s">
        <v>42799</v>
      </c>
    </row>
    <row r="20766" spans="1:4">
      <c r="A20766" s="195" t="s">
        <v>42800</v>
      </c>
      <c r="B20766" s="195" t="s">
        <v>13804</v>
      </c>
      <c r="C20766" s="195" t="s">
        <v>12</v>
      </c>
      <c r="D20766" s="195" t="s">
        <v>32980</v>
      </c>
    </row>
    <row r="20767" spans="1:4">
      <c r="A20767" s="195" t="s">
        <v>42801</v>
      </c>
      <c r="B20767" s="195" t="s">
        <v>22539</v>
      </c>
      <c r="C20767" s="195" t="s">
        <v>12</v>
      </c>
      <c r="D20767" s="197" t="s">
        <v>42802</v>
      </c>
    </row>
    <row r="20768" spans="1:4">
      <c r="A20768" s="195" t="s">
        <v>42803</v>
      </c>
      <c r="B20768" s="195" t="s">
        <v>13805</v>
      </c>
      <c r="C20768" s="195" t="s">
        <v>12</v>
      </c>
      <c r="D20768" s="196" t="s">
        <v>517</v>
      </c>
    </row>
    <row r="20769" spans="1:4">
      <c r="A20769" s="195" t="s">
        <v>42804</v>
      </c>
      <c r="B20769" s="195" t="s">
        <v>13806</v>
      </c>
      <c r="C20769" s="195" t="s">
        <v>12</v>
      </c>
      <c r="D20769" s="196" t="s">
        <v>42805</v>
      </c>
    </row>
    <row r="20770" spans="1:4">
      <c r="A20770" s="195" t="s">
        <v>42806</v>
      </c>
      <c r="B20770" s="195" t="s">
        <v>42807</v>
      </c>
      <c r="C20770" s="195" t="s">
        <v>12</v>
      </c>
      <c r="D20770" s="196" t="s">
        <v>3710</v>
      </c>
    </row>
    <row r="20771" spans="1:4">
      <c r="A20771" s="195" t="s">
        <v>42808</v>
      </c>
      <c r="B20771" s="195" t="s">
        <v>42809</v>
      </c>
      <c r="C20771" s="195" t="s">
        <v>12</v>
      </c>
      <c r="D20771" s="196" t="s">
        <v>18860</v>
      </c>
    </row>
    <row r="20772" spans="1:4">
      <c r="A20772" s="195" t="s">
        <v>42810</v>
      </c>
      <c r="B20772" s="195" t="s">
        <v>42811</v>
      </c>
      <c r="C20772" s="195" t="s">
        <v>12</v>
      </c>
      <c r="D20772" s="196" t="s">
        <v>22491</v>
      </c>
    </row>
    <row r="20773" spans="1:4">
      <c r="A20773" s="195" t="s">
        <v>42812</v>
      </c>
      <c r="B20773" s="195" t="s">
        <v>42813</v>
      </c>
      <c r="C20773" s="195" t="s">
        <v>12</v>
      </c>
      <c r="D20773" s="196" t="s">
        <v>22355</v>
      </c>
    </row>
    <row r="20774" spans="1:4">
      <c r="A20774" s="195" t="s">
        <v>42814</v>
      </c>
      <c r="B20774" s="195" t="s">
        <v>42815</v>
      </c>
      <c r="C20774" s="195" t="s">
        <v>12</v>
      </c>
      <c r="D20774" s="196" t="s">
        <v>42816</v>
      </c>
    </row>
    <row r="20775" spans="1:4">
      <c r="A20775" s="195" t="s">
        <v>42817</v>
      </c>
      <c r="B20775" s="195" t="s">
        <v>13807</v>
      </c>
      <c r="C20775" s="195" t="s">
        <v>12</v>
      </c>
      <c r="D20775" s="196" t="s">
        <v>33011</v>
      </c>
    </row>
    <row r="20776" spans="1:4">
      <c r="A20776" s="195" t="s">
        <v>42818</v>
      </c>
      <c r="B20776" s="195" t="s">
        <v>13808</v>
      </c>
      <c r="C20776" s="195" t="s">
        <v>12</v>
      </c>
      <c r="D20776" s="196" t="s">
        <v>23408</v>
      </c>
    </row>
    <row r="20777" spans="1:4">
      <c r="D20777" s="195" t="s">
        <v>13468</v>
      </c>
    </row>
    <row r="20778" spans="1:4">
      <c r="B20778" s="195" t="s">
        <v>13863</v>
      </c>
    </row>
    <row r="20780" spans="1:4">
      <c r="C20780" s="195" t="s">
        <v>41881</v>
      </c>
    </row>
    <row r="20781" spans="1:4">
      <c r="B20781" s="195" t="s">
        <v>13428</v>
      </c>
    </row>
    <row r="20782" spans="1:4">
      <c r="B20782" s="195" t="s">
        <v>41882</v>
      </c>
    </row>
    <row r="20785" spans="1:4">
      <c r="D20785" s="195" t="s">
        <v>41883</v>
      </c>
    </row>
    <row r="20786" spans="1:4">
      <c r="A20786" s="195" t="s">
        <v>23</v>
      </c>
      <c r="B20786" s="195" t="s">
        <v>41818</v>
      </c>
      <c r="C20786" s="195" t="s">
        <v>41819</v>
      </c>
      <c r="D20786" s="195" t="s">
        <v>41820</v>
      </c>
    </row>
    <row r="20787" spans="1:4">
      <c r="A20787" s="195" t="s">
        <v>42819</v>
      </c>
      <c r="B20787" s="195" t="s">
        <v>42820</v>
      </c>
      <c r="C20787" s="195" t="s">
        <v>12</v>
      </c>
      <c r="D20787" s="196" t="s">
        <v>22699</v>
      </c>
    </row>
    <row r="20788" spans="1:4">
      <c r="A20788" s="195" t="s">
        <v>42821</v>
      </c>
      <c r="B20788" s="195" t="s">
        <v>42822</v>
      </c>
      <c r="C20788" s="195" t="s">
        <v>12</v>
      </c>
      <c r="D20788" s="196" t="s">
        <v>33400</v>
      </c>
    </row>
    <row r="20789" spans="1:4">
      <c r="A20789" s="195" t="s">
        <v>42823</v>
      </c>
      <c r="B20789" s="195" t="s">
        <v>13809</v>
      </c>
      <c r="C20789" s="195" t="s">
        <v>12</v>
      </c>
      <c r="D20789" s="196" t="s">
        <v>22931</v>
      </c>
    </row>
    <row r="20790" spans="1:4">
      <c r="A20790" s="195" t="s">
        <v>42824</v>
      </c>
      <c r="B20790" s="195" t="s">
        <v>13810</v>
      </c>
      <c r="C20790" s="195" t="s">
        <v>7</v>
      </c>
      <c r="D20790" s="196" t="s">
        <v>42825</v>
      </c>
    </row>
    <row r="20791" spans="1:4">
      <c r="A20791" s="195" t="s">
        <v>42826</v>
      </c>
      <c r="B20791" s="195" t="s">
        <v>13812</v>
      </c>
      <c r="C20791" s="195" t="s">
        <v>7</v>
      </c>
      <c r="D20791" s="196" t="s">
        <v>14708</v>
      </c>
    </row>
    <row r="20792" spans="1:4">
      <c r="A20792" s="195" t="s">
        <v>42827</v>
      </c>
      <c r="B20792" s="195" t="s">
        <v>13813</v>
      </c>
      <c r="C20792" s="195" t="s">
        <v>12</v>
      </c>
      <c r="D20792" s="195" t="s">
        <v>13028</v>
      </c>
    </row>
    <row r="20793" spans="1:4">
      <c r="A20793" s="195" t="s">
        <v>42828</v>
      </c>
      <c r="B20793" s="195" t="s">
        <v>42829</v>
      </c>
      <c r="C20793" s="195" t="s">
        <v>12</v>
      </c>
      <c r="D20793" s="196" t="s">
        <v>18861</v>
      </c>
    </row>
    <row r="20794" spans="1:4">
      <c r="A20794" s="195" t="s">
        <v>42830</v>
      </c>
      <c r="B20794" s="195" t="s">
        <v>42831</v>
      </c>
      <c r="C20794" s="195" t="s">
        <v>12</v>
      </c>
      <c r="D20794" s="196" t="s">
        <v>1411</v>
      </c>
    </row>
    <row r="20795" spans="1:4">
      <c r="A20795" s="195" t="s">
        <v>42832</v>
      </c>
      <c r="B20795" s="195" t="s">
        <v>13814</v>
      </c>
      <c r="C20795" s="195" t="s">
        <v>12</v>
      </c>
      <c r="D20795" s="196" t="s">
        <v>37201</v>
      </c>
    </row>
    <row r="20796" spans="1:4">
      <c r="A20796" s="195" t="s">
        <v>42833</v>
      </c>
      <c r="B20796" s="195" t="s">
        <v>42834</v>
      </c>
      <c r="C20796" s="195" t="s">
        <v>12</v>
      </c>
      <c r="D20796" s="196" t="s">
        <v>42835</v>
      </c>
    </row>
    <row r="20797" spans="1:4">
      <c r="A20797" s="195" t="s">
        <v>42836</v>
      </c>
      <c r="B20797" s="195" t="s">
        <v>13815</v>
      </c>
      <c r="C20797" s="195" t="s">
        <v>12</v>
      </c>
      <c r="D20797" s="196" t="s">
        <v>22895</v>
      </c>
    </row>
    <row r="20798" spans="1:4">
      <c r="A20798" s="195" t="s">
        <v>42837</v>
      </c>
      <c r="B20798" s="195" t="s">
        <v>42838</v>
      </c>
      <c r="C20798" s="195" t="s">
        <v>12</v>
      </c>
      <c r="D20798" s="196" t="s">
        <v>16916</v>
      </c>
    </row>
    <row r="20799" spans="1:4">
      <c r="A20799" s="195" t="s">
        <v>42839</v>
      </c>
      <c r="B20799" s="195" t="s">
        <v>13816</v>
      </c>
      <c r="C20799" s="195" t="s">
        <v>12</v>
      </c>
      <c r="D20799" s="196" t="s">
        <v>6124</v>
      </c>
    </row>
    <row r="20800" spans="1:4">
      <c r="A20800" s="195" t="s">
        <v>42840</v>
      </c>
      <c r="B20800" s="195" t="s">
        <v>42841</v>
      </c>
      <c r="C20800" s="195" t="s">
        <v>12</v>
      </c>
      <c r="D20800" s="196" t="s">
        <v>1211</v>
      </c>
    </row>
    <row r="20801" spans="1:4">
      <c r="A20801" s="195" t="s">
        <v>42842</v>
      </c>
      <c r="B20801" s="195" t="s">
        <v>42843</v>
      </c>
      <c r="C20801" s="195" t="s">
        <v>12</v>
      </c>
      <c r="D20801" s="196" t="s">
        <v>10515</v>
      </c>
    </row>
    <row r="20802" spans="1:4">
      <c r="A20802" s="195" t="s">
        <v>42844</v>
      </c>
      <c r="B20802" s="195" t="s">
        <v>13817</v>
      </c>
      <c r="C20802" s="195" t="s">
        <v>12</v>
      </c>
      <c r="D20802" s="196" t="s">
        <v>2337</v>
      </c>
    </row>
    <row r="20803" spans="1:4">
      <c r="A20803" s="195" t="s">
        <v>42845</v>
      </c>
      <c r="B20803" s="195" t="s">
        <v>42846</v>
      </c>
      <c r="C20803" s="195" t="s">
        <v>12</v>
      </c>
      <c r="D20803" s="196" t="s">
        <v>22484</v>
      </c>
    </row>
    <row r="20804" spans="1:4">
      <c r="A20804" s="195" t="s">
        <v>42847</v>
      </c>
      <c r="B20804" s="195" t="s">
        <v>42848</v>
      </c>
      <c r="C20804" s="195" t="s">
        <v>12</v>
      </c>
      <c r="D20804" s="196" t="s">
        <v>12104</v>
      </c>
    </row>
    <row r="20805" spans="1:4">
      <c r="A20805" s="195" t="s">
        <v>42849</v>
      </c>
      <c r="B20805" s="195" t="s">
        <v>42850</v>
      </c>
      <c r="C20805" s="195" t="s">
        <v>12</v>
      </c>
      <c r="D20805" s="196" t="s">
        <v>29</v>
      </c>
    </row>
    <row r="20806" spans="1:4">
      <c r="A20806" s="195" t="s">
        <v>42851</v>
      </c>
      <c r="B20806" s="195" t="s">
        <v>13819</v>
      </c>
      <c r="C20806" s="195" t="s">
        <v>12</v>
      </c>
      <c r="D20806" s="196" t="s">
        <v>14828</v>
      </c>
    </row>
    <row r="20807" spans="1:4">
      <c r="A20807" s="195" t="s">
        <v>42852</v>
      </c>
      <c r="B20807" s="195" t="s">
        <v>42853</v>
      </c>
      <c r="C20807" s="195" t="s">
        <v>12</v>
      </c>
      <c r="D20807" s="196" t="s">
        <v>13690</v>
      </c>
    </row>
    <row r="20808" spans="1:4">
      <c r="A20808" s="195" t="s">
        <v>42854</v>
      </c>
      <c r="B20808" s="195" t="s">
        <v>42855</v>
      </c>
      <c r="C20808" s="195" t="s">
        <v>12</v>
      </c>
      <c r="D20808" s="196" t="s">
        <v>33773</v>
      </c>
    </row>
    <row r="20809" spans="1:4">
      <c r="A20809" s="195" t="s">
        <v>42856</v>
      </c>
      <c r="B20809" s="195" t="s">
        <v>42857</v>
      </c>
      <c r="C20809" s="195" t="s">
        <v>12</v>
      </c>
      <c r="D20809" s="196" t="s">
        <v>11549</v>
      </c>
    </row>
    <row r="20810" spans="1:4">
      <c r="A20810" s="195" t="s">
        <v>42858</v>
      </c>
      <c r="B20810" s="195" t="s">
        <v>42859</v>
      </c>
      <c r="C20810" s="195" t="s">
        <v>12</v>
      </c>
      <c r="D20810" s="196" t="s">
        <v>9529</v>
      </c>
    </row>
    <row r="20811" spans="1:4">
      <c r="A20811" s="195" t="s">
        <v>42860</v>
      </c>
      <c r="B20811" s="195" t="s">
        <v>42861</v>
      </c>
      <c r="C20811" s="195" t="s">
        <v>12</v>
      </c>
      <c r="D20811" s="196" t="s">
        <v>1213</v>
      </c>
    </row>
    <row r="20812" spans="1:4">
      <c r="A20812" s="195" t="s">
        <v>42862</v>
      </c>
      <c r="B20812" s="195" t="s">
        <v>42863</v>
      </c>
      <c r="C20812" s="195" t="s">
        <v>12</v>
      </c>
      <c r="D20812" s="196" t="s">
        <v>14234</v>
      </c>
    </row>
    <row r="20813" spans="1:4">
      <c r="A20813" s="195" t="s">
        <v>42864</v>
      </c>
      <c r="B20813" s="195" t="s">
        <v>13822</v>
      </c>
      <c r="C20813" s="195" t="s">
        <v>12</v>
      </c>
      <c r="D20813" s="196" t="s">
        <v>11379</v>
      </c>
    </row>
    <row r="20814" spans="1:4">
      <c r="A20814" s="195" t="s">
        <v>42865</v>
      </c>
      <c r="B20814" s="195" t="s">
        <v>42866</v>
      </c>
      <c r="C20814" s="195" t="s">
        <v>12</v>
      </c>
      <c r="D20814" s="196" t="s">
        <v>3830</v>
      </c>
    </row>
    <row r="20815" spans="1:4">
      <c r="A20815" s="195" t="s">
        <v>42867</v>
      </c>
      <c r="B20815" s="195" t="s">
        <v>42868</v>
      </c>
      <c r="C20815" s="195" t="s">
        <v>12</v>
      </c>
      <c r="D20815" s="196" t="s">
        <v>6188</v>
      </c>
    </row>
    <row r="20816" spans="1:4">
      <c r="A20816" s="195" t="s">
        <v>42869</v>
      </c>
      <c r="B20816" s="195" t="s">
        <v>42870</v>
      </c>
      <c r="C20816" s="195" t="s">
        <v>12</v>
      </c>
      <c r="D20816" s="196" t="s">
        <v>5118</v>
      </c>
    </row>
    <row r="20817" spans="1:4">
      <c r="A20817" s="195" t="s">
        <v>42871</v>
      </c>
      <c r="B20817" s="195" t="s">
        <v>42872</v>
      </c>
      <c r="C20817" s="195" t="s">
        <v>12</v>
      </c>
      <c r="D20817" s="196" t="s">
        <v>9137</v>
      </c>
    </row>
    <row r="20818" spans="1:4">
      <c r="A20818" s="195" t="s">
        <v>42873</v>
      </c>
      <c r="B20818" s="195" t="s">
        <v>42874</v>
      </c>
      <c r="C20818" s="195" t="s">
        <v>12</v>
      </c>
      <c r="D20818" s="196" t="s">
        <v>739</v>
      </c>
    </row>
    <row r="20819" spans="1:4">
      <c r="A20819" s="195" t="s">
        <v>42875</v>
      </c>
      <c r="B20819" s="195" t="s">
        <v>42876</v>
      </c>
      <c r="C20819" s="195" t="s">
        <v>12</v>
      </c>
      <c r="D20819" s="196" t="s">
        <v>18849</v>
      </c>
    </row>
    <row r="20820" spans="1:4">
      <c r="D20820" s="195" t="s">
        <v>13468</v>
      </c>
    </row>
    <row r="20821" spans="1:4">
      <c r="B20821" s="195" t="s">
        <v>13912</v>
      </c>
    </row>
    <row r="20823" spans="1:4">
      <c r="C20823" s="195" t="s">
        <v>41881</v>
      </c>
    </row>
    <row r="20824" spans="1:4">
      <c r="B20824" s="195" t="s">
        <v>13428</v>
      </c>
    </row>
    <row r="20825" spans="1:4">
      <c r="B20825" s="195" t="s">
        <v>41882</v>
      </c>
    </row>
    <row r="20828" spans="1:4">
      <c r="D20828" s="195" t="s">
        <v>41883</v>
      </c>
    </row>
    <row r="20829" spans="1:4">
      <c r="A20829" s="195" t="s">
        <v>23</v>
      </c>
      <c r="B20829" s="195" t="s">
        <v>41818</v>
      </c>
      <c r="C20829" s="195" t="s">
        <v>41819</v>
      </c>
      <c r="D20829" s="195" t="s">
        <v>41820</v>
      </c>
    </row>
    <row r="20830" spans="1:4">
      <c r="A20830" s="195" t="s">
        <v>42877</v>
      </c>
      <c r="B20830" s="195" t="s">
        <v>13823</v>
      </c>
      <c r="C20830" s="195" t="s">
        <v>12</v>
      </c>
      <c r="D20830" s="196" t="s">
        <v>336</v>
      </c>
    </row>
    <row r="20831" spans="1:4">
      <c r="A20831" s="195" t="s">
        <v>42878</v>
      </c>
      <c r="B20831" s="195" t="s">
        <v>42879</v>
      </c>
      <c r="C20831" s="195" t="s">
        <v>12</v>
      </c>
      <c r="D20831" s="196" t="s">
        <v>5893</v>
      </c>
    </row>
    <row r="20832" spans="1:4">
      <c r="B20832" s="195" t="s">
        <v>2714</v>
      </c>
    </row>
    <row r="20833" spans="1:4">
      <c r="A20833" s="195" t="s">
        <v>42880</v>
      </c>
      <c r="B20833" s="195" t="s">
        <v>42881</v>
      </c>
      <c r="C20833" s="195" t="s">
        <v>12</v>
      </c>
      <c r="D20833" s="196" t="s">
        <v>42882</v>
      </c>
    </row>
    <row r="20834" spans="1:4">
      <c r="B20834" s="195" t="s">
        <v>2714</v>
      </c>
    </row>
    <row r="20835" spans="1:4">
      <c r="A20835" s="195" t="s">
        <v>42883</v>
      </c>
      <c r="B20835" s="195" t="s">
        <v>42884</v>
      </c>
      <c r="C20835" s="195" t="s">
        <v>12</v>
      </c>
      <c r="D20835" s="196" t="s">
        <v>42885</v>
      </c>
    </row>
    <row r="20836" spans="1:4">
      <c r="A20836" s="195" t="s">
        <v>42886</v>
      </c>
      <c r="B20836" s="195" t="s">
        <v>42887</v>
      </c>
      <c r="C20836" s="195" t="s">
        <v>12</v>
      </c>
      <c r="D20836" s="196" t="s">
        <v>42888</v>
      </c>
    </row>
    <row r="20837" spans="1:4">
      <c r="A20837" s="195" t="s">
        <v>42889</v>
      </c>
      <c r="B20837" s="195" t="s">
        <v>42890</v>
      </c>
      <c r="C20837" s="195" t="s">
        <v>12</v>
      </c>
      <c r="D20837" s="196" t="s">
        <v>22065</v>
      </c>
    </row>
    <row r="20838" spans="1:4">
      <c r="B20838" s="195" t="s">
        <v>2714</v>
      </c>
    </row>
    <row r="20839" spans="1:4">
      <c r="A20839" s="195" t="s">
        <v>42891</v>
      </c>
      <c r="B20839" s="195" t="s">
        <v>42892</v>
      </c>
      <c r="C20839" s="195" t="s">
        <v>12</v>
      </c>
      <c r="D20839" s="196" t="s">
        <v>14283</v>
      </c>
    </row>
    <row r="20840" spans="1:4">
      <c r="B20840" s="195" t="s">
        <v>2714</v>
      </c>
    </row>
    <row r="20841" spans="1:4">
      <c r="A20841" s="195" t="s">
        <v>42893</v>
      </c>
      <c r="B20841" s="195" t="s">
        <v>42894</v>
      </c>
      <c r="C20841" s="195" t="s">
        <v>12</v>
      </c>
      <c r="D20841" s="196" t="s">
        <v>5893</v>
      </c>
    </row>
    <row r="20842" spans="1:4">
      <c r="B20842" s="195" t="s">
        <v>2714</v>
      </c>
    </row>
    <row r="20843" spans="1:4">
      <c r="A20843" s="195" t="s">
        <v>42895</v>
      </c>
      <c r="B20843" s="195" t="s">
        <v>42896</v>
      </c>
      <c r="C20843" s="195" t="s">
        <v>12</v>
      </c>
      <c r="D20843" s="196" t="s">
        <v>3800</v>
      </c>
    </row>
    <row r="20844" spans="1:4">
      <c r="B20844" s="195" t="s">
        <v>2714</v>
      </c>
    </row>
    <row r="20845" spans="1:4">
      <c r="A20845" s="195" t="s">
        <v>42897</v>
      </c>
      <c r="B20845" s="195" t="s">
        <v>42898</v>
      </c>
      <c r="C20845" s="195" t="s">
        <v>12</v>
      </c>
      <c r="D20845" s="196" t="s">
        <v>42899</v>
      </c>
    </row>
    <row r="20846" spans="1:4">
      <c r="A20846" s="195" t="s">
        <v>42900</v>
      </c>
      <c r="B20846" s="195" t="s">
        <v>42901</v>
      </c>
      <c r="C20846" s="195" t="s">
        <v>12</v>
      </c>
      <c r="D20846" s="196" t="s">
        <v>16070</v>
      </c>
    </row>
    <row r="20847" spans="1:4">
      <c r="A20847" s="195" t="s">
        <v>42902</v>
      </c>
      <c r="B20847" s="195" t="s">
        <v>42903</v>
      </c>
      <c r="C20847" s="195" t="s">
        <v>12</v>
      </c>
      <c r="D20847" s="196" t="s">
        <v>2236</v>
      </c>
    </row>
    <row r="20848" spans="1:4">
      <c r="A20848" s="195" t="s">
        <v>42904</v>
      </c>
      <c r="B20848" s="195" t="s">
        <v>13828</v>
      </c>
      <c r="C20848" s="195" t="s">
        <v>12</v>
      </c>
      <c r="D20848" s="196" t="s">
        <v>42905</v>
      </c>
    </row>
    <row r="20849" spans="1:4">
      <c r="A20849" s="195" t="s">
        <v>42906</v>
      </c>
      <c r="B20849" s="195" t="s">
        <v>42907</v>
      </c>
      <c r="C20849" s="195" t="s">
        <v>12</v>
      </c>
      <c r="D20849" s="196" t="s">
        <v>2525</v>
      </c>
    </row>
    <row r="20850" spans="1:4">
      <c r="A20850" s="195" t="s">
        <v>42908</v>
      </c>
      <c r="B20850" s="195" t="s">
        <v>42909</v>
      </c>
      <c r="C20850" s="195" t="s">
        <v>12</v>
      </c>
      <c r="D20850" s="196" t="s">
        <v>33224</v>
      </c>
    </row>
    <row r="20851" spans="1:4">
      <c r="A20851" s="195" t="s">
        <v>42910</v>
      </c>
      <c r="B20851" s="195" t="s">
        <v>24110</v>
      </c>
      <c r="C20851" s="195" t="s">
        <v>12</v>
      </c>
      <c r="D20851" s="196" t="s">
        <v>42911</v>
      </c>
    </row>
    <row r="20852" spans="1:4">
      <c r="A20852" s="195" t="s">
        <v>42912</v>
      </c>
      <c r="B20852" s="195" t="s">
        <v>42913</v>
      </c>
      <c r="C20852" s="195" t="s">
        <v>7</v>
      </c>
      <c r="D20852" s="196" t="s">
        <v>16256</v>
      </c>
    </row>
    <row r="20853" spans="1:4">
      <c r="A20853" s="195" t="s">
        <v>42914</v>
      </c>
      <c r="B20853" s="195" t="s">
        <v>42915</v>
      </c>
      <c r="C20853" s="195" t="s">
        <v>7</v>
      </c>
      <c r="D20853" s="196" t="s">
        <v>18700</v>
      </c>
    </row>
    <row r="20854" spans="1:4">
      <c r="A20854" s="195" t="s">
        <v>42916</v>
      </c>
      <c r="B20854" s="195" t="s">
        <v>42917</v>
      </c>
      <c r="C20854" s="195" t="s">
        <v>7</v>
      </c>
      <c r="D20854" s="196" t="s">
        <v>33061</v>
      </c>
    </row>
    <row r="20855" spans="1:4">
      <c r="A20855" s="195" t="s">
        <v>42918</v>
      </c>
      <c r="B20855" s="195" t="s">
        <v>42919</v>
      </c>
      <c r="C20855" s="195" t="s">
        <v>12</v>
      </c>
      <c r="D20855" s="196" t="s">
        <v>42920</v>
      </c>
    </row>
    <row r="20856" spans="1:4">
      <c r="A20856" s="195" t="s">
        <v>42921</v>
      </c>
      <c r="B20856" s="195" t="s">
        <v>13829</v>
      </c>
      <c r="C20856" s="195" t="s">
        <v>12</v>
      </c>
      <c r="D20856" s="196" t="s">
        <v>37182</v>
      </c>
    </row>
    <row r="20857" spans="1:4">
      <c r="A20857" s="195" t="s">
        <v>42922</v>
      </c>
      <c r="B20857" s="195" t="s">
        <v>13830</v>
      </c>
      <c r="C20857" s="195" t="s">
        <v>7</v>
      </c>
      <c r="D20857" s="196" t="s">
        <v>3834</v>
      </c>
    </row>
    <row r="20858" spans="1:4">
      <c r="A20858" s="195" t="s">
        <v>42923</v>
      </c>
      <c r="B20858" s="195" t="s">
        <v>13832</v>
      </c>
      <c r="C20858" s="195" t="s">
        <v>12</v>
      </c>
      <c r="D20858" s="196" t="s">
        <v>22498</v>
      </c>
    </row>
    <row r="20859" spans="1:4">
      <c r="A20859" s="195" t="s">
        <v>42924</v>
      </c>
      <c r="B20859" s="195" t="s">
        <v>13833</v>
      </c>
      <c r="C20859" s="195" t="s">
        <v>12</v>
      </c>
      <c r="D20859" s="196" t="s">
        <v>19284</v>
      </c>
    </row>
    <row r="20860" spans="1:4">
      <c r="A20860" s="195" t="s">
        <v>42925</v>
      </c>
      <c r="B20860" s="195" t="s">
        <v>42926</v>
      </c>
      <c r="C20860" s="195" t="s">
        <v>12</v>
      </c>
      <c r="D20860" s="196" t="s">
        <v>42927</v>
      </c>
    </row>
    <row r="20861" spans="1:4">
      <c r="A20861" s="195" t="s">
        <v>42928</v>
      </c>
      <c r="B20861" s="195" t="s">
        <v>13835</v>
      </c>
      <c r="C20861" s="195" t="s">
        <v>12</v>
      </c>
      <c r="D20861" s="196" t="s">
        <v>2464</v>
      </c>
    </row>
    <row r="20862" spans="1:4">
      <c r="A20862" s="195" t="s">
        <v>42929</v>
      </c>
      <c r="B20862" s="195" t="s">
        <v>13836</v>
      </c>
      <c r="C20862" s="195" t="s">
        <v>12</v>
      </c>
      <c r="D20862" s="196" t="s">
        <v>42930</v>
      </c>
    </row>
    <row r="20863" spans="1:4">
      <c r="A20863" s="195" t="s">
        <v>42931</v>
      </c>
      <c r="B20863" s="195" t="s">
        <v>13837</v>
      </c>
      <c r="C20863" s="195" t="s">
        <v>12</v>
      </c>
      <c r="D20863" s="196" t="s">
        <v>3448</v>
      </c>
    </row>
    <row r="20864" spans="1:4">
      <c r="A20864" s="195" t="s">
        <v>42932</v>
      </c>
      <c r="B20864" s="195" t="s">
        <v>42933</v>
      </c>
      <c r="C20864" s="195" t="s">
        <v>12</v>
      </c>
      <c r="D20864" s="196" t="s">
        <v>11771</v>
      </c>
    </row>
    <row r="20865" spans="1:4">
      <c r="A20865" s="195" t="s">
        <v>42934</v>
      </c>
      <c r="B20865" s="195" t="s">
        <v>13838</v>
      </c>
      <c r="C20865" s="195" t="s">
        <v>12</v>
      </c>
      <c r="D20865" s="196" t="s">
        <v>17902</v>
      </c>
    </row>
    <row r="20866" spans="1:4">
      <c r="A20866" s="195" t="s">
        <v>42935</v>
      </c>
      <c r="B20866" s="195" t="s">
        <v>42936</v>
      </c>
      <c r="C20866" s="195" t="s">
        <v>12</v>
      </c>
      <c r="D20866" s="196" t="s">
        <v>8843</v>
      </c>
    </row>
    <row r="20867" spans="1:4">
      <c r="D20867" s="195" t="s">
        <v>13468</v>
      </c>
    </row>
    <row r="20868" spans="1:4">
      <c r="B20868" s="195" t="s">
        <v>13964</v>
      </c>
    </row>
    <row r="20870" spans="1:4">
      <c r="C20870" s="195" t="s">
        <v>41881</v>
      </c>
    </row>
    <row r="20871" spans="1:4">
      <c r="B20871" s="195" t="s">
        <v>13428</v>
      </c>
    </row>
    <row r="20872" spans="1:4">
      <c r="B20872" s="195" t="s">
        <v>41882</v>
      </c>
    </row>
    <row r="20875" spans="1:4">
      <c r="D20875" s="195" t="s">
        <v>41883</v>
      </c>
    </row>
    <row r="20876" spans="1:4">
      <c r="A20876" s="195" t="s">
        <v>23</v>
      </c>
      <c r="B20876" s="195" t="s">
        <v>41818</v>
      </c>
      <c r="C20876" s="195" t="s">
        <v>41819</v>
      </c>
      <c r="D20876" s="195" t="s">
        <v>41820</v>
      </c>
    </row>
    <row r="20877" spans="1:4">
      <c r="A20877" s="195" t="s">
        <v>42937</v>
      </c>
      <c r="B20877" s="195" t="s">
        <v>13839</v>
      </c>
      <c r="C20877" s="195" t="s">
        <v>12</v>
      </c>
      <c r="D20877" s="196" t="s">
        <v>4535</v>
      </c>
    </row>
    <row r="20878" spans="1:4">
      <c r="A20878" s="195" t="s">
        <v>42938</v>
      </c>
      <c r="B20878" s="195" t="s">
        <v>13841</v>
      </c>
      <c r="C20878" s="195" t="s">
        <v>12</v>
      </c>
      <c r="D20878" s="196" t="s">
        <v>33582</v>
      </c>
    </row>
    <row r="20879" spans="1:4">
      <c r="A20879" s="195" t="s">
        <v>42939</v>
      </c>
      <c r="B20879" s="195" t="s">
        <v>13842</v>
      </c>
      <c r="C20879" s="195" t="s">
        <v>12</v>
      </c>
      <c r="D20879" s="196" t="s">
        <v>42940</v>
      </c>
    </row>
    <row r="20880" spans="1:4">
      <c r="A20880" s="195" t="s">
        <v>42941</v>
      </c>
      <c r="B20880" s="195" t="s">
        <v>13843</v>
      </c>
      <c r="C20880" s="195" t="s">
        <v>12</v>
      </c>
      <c r="D20880" s="196" t="s">
        <v>7111</v>
      </c>
    </row>
    <row r="20881" spans="1:4">
      <c r="A20881" s="195" t="s">
        <v>42942</v>
      </c>
      <c r="B20881" s="195" t="s">
        <v>42943</v>
      </c>
      <c r="C20881" s="195" t="s">
        <v>12</v>
      </c>
      <c r="D20881" s="196" t="s">
        <v>963</v>
      </c>
    </row>
    <row r="20882" spans="1:4">
      <c r="B20882" s="195" t="s">
        <v>5679</v>
      </c>
    </row>
    <row r="20883" spans="1:4">
      <c r="A20883" s="195" t="s">
        <v>42944</v>
      </c>
      <c r="B20883" s="195" t="s">
        <v>13845</v>
      </c>
      <c r="C20883" s="195" t="s">
        <v>12</v>
      </c>
      <c r="D20883" s="196" t="s">
        <v>8008</v>
      </c>
    </row>
    <row r="20884" spans="1:4">
      <c r="A20884" s="195" t="s">
        <v>42945</v>
      </c>
      <c r="B20884" s="195" t="s">
        <v>13846</v>
      </c>
      <c r="C20884" s="195" t="s">
        <v>12</v>
      </c>
      <c r="D20884" s="196" t="s">
        <v>13482</v>
      </c>
    </row>
    <row r="20885" spans="1:4">
      <c r="A20885" s="195" t="s">
        <v>42946</v>
      </c>
      <c r="B20885" s="195" t="s">
        <v>42947</v>
      </c>
      <c r="C20885" s="195" t="s">
        <v>12</v>
      </c>
      <c r="D20885" s="196" t="s">
        <v>21914</v>
      </c>
    </row>
    <row r="20886" spans="1:4">
      <c r="A20886" s="195" t="s">
        <v>42948</v>
      </c>
      <c r="B20886" s="195" t="s">
        <v>42949</v>
      </c>
      <c r="C20886" s="195" t="s">
        <v>12</v>
      </c>
      <c r="D20886" s="196" t="s">
        <v>33376</v>
      </c>
    </row>
    <row r="20887" spans="1:4">
      <c r="A20887" s="195" t="s">
        <v>42950</v>
      </c>
      <c r="B20887" s="195" t="s">
        <v>13847</v>
      </c>
      <c r="C20887" s="195" t="s">
        <v>12</v>
      </c>
      <c r="D20887" s="196" t="s">
        <v>912</v>
      </c>
    </row>
    <row r="20888" spans="1:4">
      <c r="A20888" s="195" t="s">
        <v>42951</v>
      </c>
      <c r="B20888" s="195" t="s">
        <v>42952</v>
      </c>
      <c r="C20888" s="195" t="s">
        <v>12</v>
      </c>
      <c r="D20888" s="196" t="s">
        <v>42953</v>
      </c>
    </row>
    <row r="20889" spans="1:4">
      <c r="A20889" s="195" t="s">
        <v>42954</v>
      </c>
      <c r="B20889" s="195" t="s">
        <v>42955</v>
      </c>
      <c r="C20889" s="195" t="s">
        <v>12</v>
      </c>
      <c r="D20889" s="196" t="s">
        <v>33491</v>
      </c>
    </row>
    <row r="20890" spans="1:4">
      <c r="A20890" s="195" t="s">
        <v>42956</v>
      </c>
      <c r="B20890" s="195" t="s">
        <v>42957</v>
      </c>
      <c r="C20890" s="195" t="s">
        <v>12</v>
      </c>
      <c r="D20890" s="196" t="s">
        <v>33660</v>
      </c>
    </row>
    <row r="20891" spans="1:4">
      <c r="A20891" s="195" t="s">
        <v>42958</v>
      </c>
      <c r="B20891" s="195" t="s">
        <v>42959</v>
      </c>
      <c r="C20891" s="195" t="s">
        <v>12</v>
      </c>
      <c r="D20891" s="196" t="s">
        <v>33066</v>
      </c>
    </row>
    <row r="20892" spans="1:4">
      <c r="A20892" s="195" t="s">
        <v>42960</v>
      </c>
      <c r="B20892" s="195" t="s">
        <v>42961</v>
      </c>
      <c r="C20892" s="195" t="s">
        <v>12</v>
      </c>
      <c r="D20892" s="196" t="s">
        <v>1002</v>
      </c>
    </row>
    <row r="20893" spans="1:4">
      <c r="B20893" s="195" t="s">
        <v>1101</v>
      </c>
    </row>
    <row r="20894" spans="1:4">
      <c r="A20894" s="195" t="s">
        <v>42962</v>
      </c>
      <c r="B20894" s="195" t="s">
        <v>13848</v>
      </c>
      <c r="C20894" s="195" t="s">
        <v>12</v>
      </c>
      <c r="D20894" s="196" t="s">
        <v>18923</v>
      </c>
    </row>
    <row r="20895" spans="1:4">
      <c r="A20895" s="195" t="s">
        <v>42963</v>
      </c>
      <c r="B20895" s="195" t="s">
        <v>13849</v>
      </c>
      <c r="C20895" s="195" t="s">
        <v>12</v>
      </c>
      <c r="D20895" s="196" t="s">
        <v>11892</v>
      </c>
    </row>
    <row r="20896" spans="1:4">
      <c r="A20896" s="195" t="s">
        <v>42964</v>
      </c>
      <c r="B20896" s="195" t="s">
        <v>13850</v>
      </c>
      <c r="C20896" s="195" t="s">
        <v>12</v>
      </c>
      <c r="D20896" s="196" t="s">
        <v>33285</v>
      </c>
    </row>
    <row r="20897" spans="1:4">
      <c r="A20897" s="195" t="s">
        <v>42965</v>
      </c>
      <c r="B20897" s="195" t="s">
        <v>13851</v>
      </c>
      <c r="C20897" s="195" t="s">
        <v>12</v>
      </c>
      <c r="D20897" s="197" t="s">
        <v>42966</v>
      </c>
    </row>
    <row r="20898" spans="1:4">
      <c r="A20898" s="195" t="s">
        <v>42967</v>
      </c>
      <c r="B20898" s="195" t="s">
        <v>42968</v>
      </c>
      <c r="C20898" s="195" t="s">
        <v>12</v>
      </c>
      <c r="D20898" s="196" t="s">
        <v>42969</v>
      </c>
    </row>
    <row r="20899" spans="1:4">
      <c r="A20899" s="195" t="s">
        <v>42970</v>
      </c>
      <c r="B20899" s="195" t="s">
        <v>13852</v>
      </c>
      <c r="C20899" s="195" t="s">
        <v>12</v>
      </c>
      <c r="D20899" s="197" t="s">
        <v>42971</v>
      </c>
    </row>
    <row r="20900" spans="1:4">
      <c r="A20900" s="195" t="s">
        <v>42972</v>
      </c>
      <c r="B20900" s="195" t="s">
        <v>13853</v>
      </c>
      <c r="C20900" s="195" t="s">
        <v>12</v>
      </c>
      <c r="D20900" s="196" t="s">
        <v>42973</v>
      </c>
    </row>
    <row r="20901" spans="1:4">
      <c r="A20901" s="195" t="s">
        <v>42974</v>
      </c>
      <c r="B20901" s="195" t="s">
        <v>13854</v>
      </c>
      <c r="C20901" s="195" t="s">
        <v>12</v>
      </c>
      <c r="D20901" s="196" t="s">
        <v>18442</v>
      </c>
    </row>
    <row r="20902" spans="1:4">
      <c r="A20902" s="195" t="s">
        <v>42975</v>
      </c>
      <c r="B20902" s="195" t="s">
        <v>13855</v>
      </c>
      <c r="C20902" s="195" t="s">
        <v>12</v>
      </c>
      <c r="D20902" s="196" t="s">
        <v>42976</v>
      </c>
    </row>
    <row r="20903" spans="1:4">
      <c r="A20903" s="195" t="s">
        <v>42977</v>
      </c>
      <c r="B20903" s="195" t="s">
        <v>13856</v>
      </c>
      <c r="C20903" s="195" t="s">
        <v>12</v>
      </c>
      <c r="D20903" s="196" t="s">
        <v>6164</v>
      </c>
    </row>
    <row r="20904" spans="1:4">
      <c r="A20904" s="195" t="s">
        <v>42978</v>
      </c>
      <c r="B20904" s="195" t="s">
        <v>13857</v>
      </c>
      <c r="C20904" s="195" t="s">
        <v>12</v>
      </c>
      <c r="D20904" s="196" t="s">
        <v>20183</v>
      </c>
    </row>
    <row r="20905" spans="1:4">
      <c r="A20905" s="195" t="s">
        <v>42979</v>
      </c>
      <c r="B20905" s="195" t="s">
        <v>13858</v>
      </c>
      <c r="C20905" s="195" t="s">
        <v>12</v>
      </c>
      <c r="D20905" s="196" t="s">
        <v>42980</v>
      </c>
    </row>
    <row r="20906" spans="1:4">
      <c r="A20906" s="195" t="s">
        <v>42981</v>
      </c>
      <c r="B20906" s="195" t="s">
        <v>13859</v>
      </c>
      <c r="C20906" s="195" t="s">
        <v>12</v>
      </c>
      <c r="D20906" s="196" t="s">
        <v>42982</v>
      </c>
    </row>
    <row r="20907" spans="1:4">
      <c r="A20907" s="195" t="s">
        <v>42983</v>
      </c>
      <c r="B20907" s="195" t="s">
        <v>13860</v>
      </c>
      <c r="C20907" s="195" t="s">
        <v>12</v>
      </c>
      <c r="D20907" s="196" t="s">
        <v>21662</v>
      </c>
    </row>
    <row r="20908" spans="1:4">
      <c r="A20908" s="195" t="s">
        <v>42984</v>
      </c>
      <c r="B20908" s="195" t="s">
        <v>42985</v>
      </c>
      <c r="C20908" s="195" t="s">
        <v>12</v>
      </c>
      <c r="D20908" s="196" t="s">
        <v>22393</v>
      </c>
    </row>
    <row r="20909" spans="1:4">
      <c r="A20909" s="195" t="s">
        <v>42986</v>
      </c>
      <c r="B20909" s="195" t="s">
        <v>42987</v>
      </c>
      <c r="C20909" s="195" t="s">
        <v>12</v>
      </c>
      <c r="D20909" s="196" t="s">
        <v>42988</v>
      </c>
    </row>
    <row r="20910" spans="1:4">
      <c r="A20910" s="195" t="s">
        <v>42989</v>
      </c>
      <c r="B20910" s="195" t="s">
        <v>13861</v>
      </c>
      <c r="C20910" s="195" t="s">
        <v>12</v>
      </c>
      <c r="D20910" s="196" t="s">
        <v>42990</v>
      </c>
    </row>
    <row r="20911" spans="1:4">
      <c r="D20911" s="195" t="s">
        <v>13468</v>
      </c>
    </row>
    <row r="20912" spans="1:4">
      <c r="B20912" s="195" t="s">
        <v>14019</v>
      </c>
    </row>
    <row r="20914" spans="1:4">
      <c r="C20914" s="195" t="s">
        <v>41881</v>
      </c>
    </row>
    <row r="20915" spans="1:4">
      <c r="B20915" s="195" t="s">
        <v>13428</v>
      </c>
    </row>
    <row r="20916" spans="1:4">
      <c r="B20916" s="195" t="s">
        <v>41882</v>
      </c>
    </row>
    <row r="20919" spans="1:4">
      <c r="D20919" s="195" t="s">
        <v>41883</v>
      </c>
    </row>
    <row r="20920" spans="1:4">
      <c r="A20920" s="195" t="s">
        <v>23</v>
      </c>
      <c r="B20920" s="195" t="s">
        <v>41818</v>
      </c>
      <c r="C20920" s="195" t="s">
        <v>41819</v>
      </c>
      <c r="D20920" s="195" t="s">
        <v>41820</v>
      </c>
    </row>
    <row r="20921" spans="1:4">
      <c r="A20921" s="195" t="s">
        <v>42991</v>
      </c>
      <c r="B20921" s="195" t="s">
        <v>6632</v>
      </c>
      <c r="C20921" s="195" t="s">
        <v>12</v>
      </c>
      <c r="D20921" s="196" t="s">
        <v>33146</v>
      </c>
    </row>
    <row r="20922" spans="1:4">
      <c r="A20922" s="195" t="s">
        <v>42992</v>
      </c>
      <c r="B20922" s="195" t="s">
        <v>13862</v>
      </c>
      <c r="C20922" s="195" t="s">
        <v>7</v>
      </c>
      <c r="D20922" s="196" t="s">
        <v>18909</v>
      </c>
    </row>
    <row r="20923" spans="1:4">
      <c r="A20923" s="195" t="s">
        <v>42993</v>
      </c>
      <c r="B20923" s="195" t="s">
        <v>13864</v>
      </c>
      <c r="C20923" s="195" t="s">
        <v>7</v>
      </c>
      <c r="D20923" s="196" t="s">
        <v>20794</v>
      </c>
    </row>
    <row r="20924" spans="1:4">
      <c r="A20924" s="195" t="s">
        <v>42994</v>
      </c>
      <c r="B20924" s="195" t="s">
        <v>42995</v>
      </c>
      <c r="C20924" s="195" t="s">
        <v>12</v>
      </c>
      <c r="D20924" s="196" t="s">
        <v>42996</v>
      </c>
    </row>
    <row r="20925" spans="1:4">
      <c r="B20925" s="195" t="s">
        <v>42997</v>
      </c>
    </row>
    <row r="20926" spans="1:4">
      <c r="A20926" s="195" t="s">
        <v>42998</v>
      </c>
      <c r="B20926" s="195" t="s">
        <v>13865</v>
      </c>
      <c r="C20926" s="195" t="s">
        <v>12</v>
      </c>
      <c r="D20926" s="196" t="s">
        <v>33197</v>
      </c>
    </row>
    <row r="20927" spans="1:4">
      <c r="A20927" s="195" t="s">
        <v>42999</v>
      </c>
      <c r="B20927" s="195" t="s">
        <v>13866</v>
      </c>
      <c r="C20927" s="195" t="s">
        <v>12</v>
      </c>
      <c r="D20927" s="196" t="s">
        <v>453</v>
      </c>
    </row>
    <row r="20928" spans="1:4">
      <c r="A20928" s="195" t="s">
        <v>43000</v>
      </c>
      <c r="B20928" s="195" t="s">
        <v>13868</v>
      </c>
      <c r="C20928" s="195" t="s">
        <v>12</v>
      </c>
      <c r="D20928" s="196" t="s">
        <v>18718</v>
      </c>
    </row>
    <row r="20929" spans="1:4">
      <c r="A20929" s="195" t="s">
        <v>43001</v>
      </c>
      <c r="B20929" s="195" t="s">
        <v>13870</v>
      </c>
      <c r="C20929" s="195" t="s">
        <v>12</v>
      </c>
      <c r="D20929" s="196" t="s">
        <v>43002</v>
      </c>
    </row>
    <row r="20930" spans="1:4">
      <c r="A20930" s="195" t="s">
        <v>43003</v>
      </c>
      <c r="B20930" s="195" t="s">
        <v>13871</v>
      </c>
      <c r="C20930" s="195" t="s">
        <v>12</v>
      </c>
      <c r="D20930" s="196" t="s">
        <v>43002</v>
      </c>
    </row>
    <row r="20931" spans="1:4">
      <c r="A20931" s="195" t="s">
        <v>43004</v>
      </c>
      <c r="B20931" s="195" t="s">
        <v>13872</v>
      </c>
      <c r="C20931" s="195" t="s">
        <v>12</v>
      </c>
      <c r="D20931" s="196" t="s">
        <v>4709</v>
      </c>
    </row>
    <row r="20932" spans="1:4">
      <c r="A20932" s="195" t="s">
        <v>43005</v>
      </c>
      <c r="B20932" s="195" t="s">
        <v>13873</v>
      </c>
      <c r="C20932" s="195" t="s">
        <v>12</v>
      </c>
      <c r="D20932" s="196" t="s">
        <v>18614</v>
      </c>
    </row>
    <row r="20933" spans="1:4">
      <c r="A20933" s="195" t="s">
        <v>43006</v>
      </c>
      <c r="B20933" s="195" t="s">
        <v>13874</v>
      </c>
      <c r="C20933" s="195" t="s">
        <v>12</v>
      </c>
      <c r="D20933" s="196" t="s">
        <v>3144</v>
      </c>
    </row>
    <row r="20934" spans="1:4">
      <c r="A20934" s="195" t="s">
        <v>43007</v>
      </c>
      <c r="B20934" s="195" t="s">
        <v>13875</v>
      </c>
      <c r="C20934" s="195" t="s">
        <v>12</v>
      </c>
      <c r="D20934" s="196" t="s">
        <v>33432</v>
      </c>
    </row>
    <row r="20935" spans="1:4">
      <c r="A20935" s="195" t="s">
        <v>43008</v>
      </c>
      <c r="B20935" s="195" t="s">
        <v>13876</v>
      </c>
      <c r="C20935" s="195" t="s">
        <v>12</v>
      </c>
      <c r="D20935" s="196" t="s">
        <v>3144</v>
      </c>
    </row>
    <row r="20936" spans="1:4">
      <c r="A20936" s="195" t="s">
        <v>43009</v>
      </c>
      <c r="B20936" s="195" t="s">
        <v>13877</v>
      </c>
      <c r="C20936" s="195" t="s">
        <v>12</v>
      </c>
      <c r="D20936" s="196" t="s">
        <v>21957</v>
      </c>
    </row>
    <row r="20937" spans="1:4">
      <c r="A20937" s="195" t="s">
        <v>43010</v>
      </c>
      <c r="B20937" s="195" t="s">
        <v>13878</v>
      </c>
      <c r="C20937" s="195" t="s">
        <v>12</v>
      </c>
      <c r="D20937" s="196" t="s">
        <v>43011</v>
      </c>
    </row>
    <row r="20938" spans="1:4">
      <c r="A20938" s="195" t="s">
        <v>43012</v>
      </c>
      <c r="B20938" s="195" t="s">
        <v>13880</v>
      </c>
      <c r="C20938" s="195" t="s">
        <v>12</v>
      </c>
      <c r="D20938" s="196" t="s">
        <v>21957</v>
      </c>
    </row>
    <row r="20939" spans="1:4">
      <c r="A20939" s="195" t="s">
        <v>43013</v>
      </c>
      <c r="B20939" s="195" t="s">
        <v>13881</v>
      </c>
      <c r="C20939" s="195" t="s">
        <v>12</v>
      </c>
      <c r="D20939" s="196" t="s">
        <v>34612</v>
      </c>
    </row>
    <row r="20940" spans="1:4">
      <c r="A20940" s="195" t="s">
        <v>43014</v>
      </c>
      <c r="B20940" s="195" t="s">
        <v>13882</v>
      </c>
      <c r="C20940" s="195" t="s">
        <v>12</v>
      </c>
      <c r="D20940" s="196" t="s">
        <v>34612</v>
      </c>
    </row>
    <row r="20941" spans="1:4">
      <c r="A20941" s="195" t="s">
        <v>43015</v>
      </c>
      <c r="B20941" s="195" t="s">
        <v>13883</v>
      </c>
      <c r="C20941" s="195" t="s">
        <v>12</v>
      </c>
      <c r="D20941" s="196" t="s">
        <v>43016</v>
      </c>
    </row>
    <row r="20942" spans="1:4">
      <c r="A20942" s="195" t="s">
        <v>43017</v>
      </c>
      <c r="B20942" s="195" t="s">
        <v>13885</v>
      </c>
      <c r="C20942" s="195" t="s">
        <v>12</v>
      </c>
      <c r="D20942" s="196" t="s">
        <v>32988</v>
      </c>
    </row>
    <row r="20943" spans="1:4">
      <c r="A20943" s="195" t="s">
        <v>43018</v>
      </c>
      <c r="B20943" s="195" t="s">
        <v>13886</v>
      </c>
      <c r="C20943" s="195" t="s">
        <v>12</v>
      </c>
      <c r="D20943" s="196" t="s">
        <v>43019</v>
      </c>
    </row>
    <row r="20944" spans="1:4">
      <c r="A20944" s="195" t="s">
        <v>43020</v>
      </c>
      <c r="B20944" s="195" t="s">
        <v>13887</v>
      </c>
      <c r="C20944" s="195" t="s">
        <v>12</v>
      </c>
      <c r="D20944" s="196" t="s">
        <v>43019</v>
      </c>
    </row>
    <row r="20945" spans="1:4">
      <c r="A20945" s="195" t="s">
        <v>43021</v>
      </c>
      <c r="B20945" s="195" t="s">
        <v>13888</v>
      </c>
      <c r="C20945" s="195" t="s">
        <v>12</v>
      </c>
      <c r="D20945" s="196" t="s">
        <v>22454</v>
      </c>
    </row>
    <row r="20946" spans="1:4">
      <c r="A20946" s="195" t="s">
        <v>43022</v>
      </c>
      <c r="B20946" s="195" t="s">
        <v>13889</v>
      </c>
      <c r="C20946" s="195" t="s">
        <v>12</v>
      </c>
      <c r="D20946" s="196" t="s">
        <v>22454</v>
      </c>
    </row>
    <row r="20947" spans="1:4">
      <c r="A20947" s="195" t="s">
        <v>43023</v>
      </c>
      <c r="B20947" s="195" t="s">
        <v>13890</v>
      </c>
      <c r="C20947" s="195" t="s">
        <v>12</v>
      </c>
      <c r="D20947" s="196" t="s">
        <v>43024</v>
      </c>
    </row>
    <row r="20948" spans="1:4">
      <c r="A20948" s="195" t="s">
        <v>43025</v>
      </c>
      <c r="B20948" s="195" t="s">
        <v>13891</v>
      </c>
      <c r="C20948" s="195" t="s">
        <v>12</v>
      </c>
      <c r="D20948" s="196" t="s">
        <v>15507</v>
      </c>
    </row>
    <row r="20949" spans="1:4">
      <c r="A20949" s="195" t="s">
        <v>43026</v>
      </c>
      <c r="B20949" s="195" t="s">
        <v>13892</v>
      </c>
      <c r="C20949" s="195" t="s">
        <v>12</v>
      </c>
      <c r="D20949" s="196" t="s">
        <v>23611</v>
      </c>
    </row>
    <row r="20950" spans="1:4">
      <c r="A20950" s="195" t="s">
        <v>43027</v>
      </c>
      <c r="B20950" s="195" t="s">
        <v>13893</v>
      </c>
      <c r="C20950" s="195" t="s">
        <v>12</v>
      </c>
      <c r="D20950" s="196" t="s">
        <v>23611</v>
      </c>
    </row>
    <row r="20951" spans="1:4">
      <c r="A20951" s="195" t="s">
        <v>43028</v>
      </c>
      <c r="B20951" s="195" t="s">
        <v>13894</v>
      </c>
      <c r="C20951" s="195" t="s">
        <v>12</v>
      </c>
      <c r="D20951" s="196" t="s">
        <v>23611</v>
      </c>
    </row>
    <row r="20952" spans="1:4">
      <c r="A20952" s="195" t="s">
        <v>43029</v>
      </c>
      <c r="B20952" s="195" t="s">
        <v>13895</v>
      </c>
      <c r="C20952" s="195" t="s">
        <v>12</v>
      </c>
      <c r="D20952" s="196" t="s">
        <v>43030</v>
      </c>
    </row>
    <row r="20953" spans="1:4">
      <c r="A20953" s="195" t="s">
        <v>43031</v>
      </c>
      <c r="B20953" s="195" t="s">
        <v>13896</v>
      </c>
      <c r="C20953" s="195" t="s">
        <v>12</v>
      </c>
      <c r="D20953" s="196" t="s">
        <v>43030</v>
      </c>
    </row>
    <row r="20954" spans="1:4">
      <c r="D20954" s="195" t="s">
        <v>13468</v>
      </c>
    </row>
    <row r="20955" spans="1:4">
      <c r="B20955" s="195" t="s">
        <v>14050</v>
      </c>
    </row>
    <row r="20957" spans="1:4">
      <c r="C20957" s="195" t="s">
        <v>41881</v>
      </c>
    </row>
    <row r="20958" spans="1:4">
      <c r="B20958" s="195" t="s">
        <v>13428</v>
      </c>
    </row>
    <row r="20959" spans="1:4">
      <c r="B20959" s="195" t="s">
        <v>41882</v>
      </c>
    </row>
    <row r="20962" spans="1:4">
      <c r="D20962" s="195" t="s">
        <v>41883</v>
      </c>
    </row>
    <row r="20963" spans="1:4">
      <c r="A20963" s="195" t="s">
        <v>23</v>
      </c>
      <c r="B20963" s="195" t="s">
        <v>41818</v>
      </c>
      <c r="C20963" s="195" t="s">
        <v>41819</v>
      </c>
      <c r="D20963" s="195" t="s">
        <v>41820</v>
      </c>
    </row>
    <row r="20964" spans="1:4">
      <c r="A20964" s="195" t="s">
        <v>43032</v>
      </c>
      <c r="B20964" s="195" t="s">
        <v>13897</v>
      </c>
      <c r="C20964" s="195" t="s">
        <v>12</v>
      </c>
      <c r="D20964" s="196" t="s">
        <v>43033</v>
      </c>
    </row>
    <row r="20965" spans="1:4">
      <c r="A20965" s="195" t="s">
        <v>43034</v>
      </c>
      <c r="B20965" s="195" t="s">
        <v>13898</v>
      </c>
      <c r="C20965" s="195" t="s">
        <v>12</v>
      </c>
      <c r="D20965" s="196" t="s">
        <v>43035</v>
      </c>
    </row>
    <row r="20966" spans="1:4">
      <c r="A20966" s="195" t="s">
        <v>43036</v>
      </c>
      <c r="B20966" s="195" t="s">
        <v>13899</v>
      </c>
      <c r="C20966" s="195" t="s">
        <v>12</v>
      </c>
      <c r="D20966" s="196" t="s">
        <v>43035</v>
      </c>
    </row>
    <row r="20967" spans="1:4">
      <c r="A20967" s="195" t="s">
        <v>43037</v>
      </c>
      <c r="B20967" s="195" t="s">
        <v>13900</v>
      </c>
      <c r="C20967" s="195" t="s">
        <v>12</v>
      </c>
      <c r="D20967" s="196" t="s">
        <v>43038</v>
      </c>
    </row>
    <row r="20968" spans="1:4">
      <c r="A20968" s="195" t="s">
        <v>43039</v>
      </c>
      <c r="B20968" s="195" t="s">
        <v>13901</v>
      </c>
      <c r="C20968" s="195" t="s">
        <v>12</v>
      </c>
      <c r="D20968" s="196" t="s">
        <v>43038</v>
      </c>
    </row>
    <row r="20969" spans="1:4">
      <c r="A20969" s="195" t="s">
        <v>43040</v>
      </c>
      <c r="B20969" s="195" t="s">
        <v>13902</v>
      </c>
      <c r="C20969" s="195" t="s">
        <v>12</v>
      </c>
      <c r="D20969" s="196" t="s">
        <v>43038</v>
      </c>
    </row>
    <row r="20970" spans="1:4">
      <c r="A20970" s="195" t="s">
        <v>43041</v>
      </c>
      <c r="B20970" s="195" t="s">
        <v>13903</v>
      </c>
      <c r="C20970" s="195" t="s">
        <v>12</v>
      </c>
      <c r="D20970" s="196" t="s">
        <v>43042</v>
      </c>
    </row>
    <row r="20971" spans="1:4">
      <c r="A20971" s="195" t="s">
        <v>43043</v>
      </c>
      <c r="B20971" s="195" t="s">
        <v>13904</v>
      </c>
      <c r="C20971" s="195" t="s">
        <v>12</v>
      </c>
      <c r="D20971" s="196" t="s">
        <v>43044</v>
      </c>
    </row>
    <row r="20972" spans="1:4">
      <c r="A20972" s="195" t="s">
        <v>43045</v>
      </c>
      <c r="B20972" s="195" t="s">
        <v>13905</v>
      </c>
      <c r="C20972" s="195" t="s">
        <v>12</v>
      </c>
      <c r="D20972" s="196" t="s">
        <v>43046</v>
      </c>
    </row>
    <row r="20973" spans="1:4">
      <c r="A20973" s="195" t="s">
        <v>43047</v>
      </c>
      <c r="B20973" s="195" t="s">
        <v>13906</v>
      </c>
      <c r="C20973" s="195" t="s">
        <v>12</v>
      </c>
      <c r="D20973" s="196" t="s">
        <v>43048</v>
      </c>
    </row>
    <row r="20974" spans="1:4">
      <c r="A20974" s="195" t="s">
        <v>43049</v>
      </c>
      <c r="B20974" s="195" t="s">
        <v>13907</v>
      </c>
      <c r="C20974" s="195" t="s">
        <v>12</v>
      </c>
      <c r="D20974" s="196" t="s">
        <v>43050</v>
      </c>
    </row>
    <row r="20975" spans="1:4">
      <c r="A20975" s="195" t="s">
        <v>43051</v>
      </c>
      <c r="B20975" s="195" t="s">
        <v>13908</v>
      </c>
      <c r="C20975" s="195" t="s">
        <v>12</v>
      </c>
      <c r="D20975" s="196" t="s">
        <v>43052</v>
      </c>
    </row>
    <row r="20976" spans="1:4">
      <c r="A20976" s="195" t="s">
        <v>43053</v>
      </c>
      <c r="B20976" s="195" t="s">
        <v>13909</v>
      </c>
      <c r="C20976" s="195" t="s">
        <v>12</v>
      </c>
      <c r="D20976" s="196" t="s">
        <v>43054</v>
      </c>
    </row>
    <row r="20977" spans="1:4">
      <c r="A20977" s="195" t="s">
        <v>43055</v>
      </c>
      <c r="B20977" s="195" t="s">
        <v>13910</v>
      </c>
      <c r="C20977" s="195" t="s">
        <v>12</v>
      </c>
      <c r="D20977" s="196" t="s">
        <v>43056</v>
      </c>
    </row>
    <row r="20978" spans="1:4">
      <c r="A20978" s="195" t="s">
        <v>43057</v>
      </c>
      <c r="B20978" s="195" t="s">
        <v>13911</v>
      </c>
      <c r="C20978" s="195" t="s">
        <v>12</v>
      </c>
      <c r="D20978" s="196" t="s">
        <v>43058</v>
      </c>
    </row>
    <row r="20979" spans="1:4">
      <c r="A20979" s="195" t="s">
        <v>43059</v>
      </c>
      <c r="B20979" s="195" t="s">
        <v>13913</v>
      </c>
      <c r="C20979" s="195" t="s">
        <v>12</v>
      </c>
      <c r="D20979" s="196" t="s">
        <v>43060</v>
      </c>
    </row>
    <row r="20980" spans="1:4">
      <c r="A20980" s="195" t="s">
        <v>43061</v>
      </c>
      <c r="B20980" s="195" t="s">
        <v>13914</v>
      </c>
      <c r="C20980" s="195" t="s">
        <v>12</v>
      </c>
      <c r="D20980" s="196" t="s">
        <v>43062</v>
      </c>
    </row>
    <row r="20981" spans="1:4">
      <c r="A20981" s="195" t="s">
        <v>43063</v>
      </c>
      <c r="B20981" s="195" t="s">
        <v>13915</v>
      </c>
      <c r="C20981" s="195" t="s">
        <v>12</v>
      </c>
      <c r="D20981" s="196" t="s">
        <v>23729</v>
      </c>
    </row>
    <row r="20982" spans="1:4">
      <c r="A20982" s="195" t="s">
        <v>43064</v>
      </c>
      <c r="B20982" s="195" t="s">
        <v>13916</v>
      </c>
      <c r="C20982" s="195" t="s">
        <v>12</v>
      </c>
      <c r="D20982" s="196" t="s">
        <v>43065</v>
      </c>
    </row>
    <row r="20983" spans="1:4">
      <c r="A20983" s="195" t="s">
        <v>43066</v>
      </c>
      <c r="B20983" s="195" t="s">
        <v>13917</v>
      </c>
      <c r="C20983" s="195" t="s">
        <v>12</v>
      </c>
      <c r="D20983" s="196" t="s">
        <v>38406</v>
      </c>
    </row>
    <row r="20984" spans="1:4">
      <c r="A20984" s="195" t="s">
        <v>43067</v>
      </c>
      <c r="B20984" s="195" t="s">
        <v>13918</v>
      </c>
      <c r="C20984" s="195" t="s">
        <v>12</v>
      </c>
      <c r="D20984" s="196" t="s">
        <v>43068</v>
      </c>
    </row>
    <row r="20985" spans="1:4">
      <c r="A20985" s="195" t="s">
        <v>43069</v>
      </c>
      <c r="B20985" s="195" t="s">
        <v>13919</v>
      </c>
      <c r="C20985" s="195" t="s">
        <v>12</v>
      </c>
      <c r="D20985" s="196" t="s">
        <v>43070</v>
      </c>
    </row>
    <row r="20986" spans="1:4">
      <c r="A20986" s="195" t="s">
        <v>43071</v>
      </c>
      <c r="B20986" s="195" t="s">
        <v>13920</v>
      </c>
      <c r="C20986" s="195" t="s">
        <v>12</v>
      </c>
      <c r="D20986" s="196" t="s">
        <v>43070</v>
      </c>
    </row>
    <row r="20987" spans="1:4">
      <c r="A20987" s="195" t="s">
        <v>43072</v>
      </c>
      <c r="B20987" s="195" t="s">
        <v>13921</v>
      </c>
      <c r="C20987" s="195" t="s">
        <v>12</v>
      </c>
      <c r="D20987" s="196" t="s">
        <v>43073</v>
      </c>
    </row>
    <row r="20988" spans="1:4">
      <c r="A20988" s="195" t="s">
        <v>43074</v>
      </c>
      <c r="B20988" s="195" t="s">
        <v>13922</v>
      </c>
      <c r="C20988" s="195" t="s">
        <v>12</v>
      </c>
      <c r="D20988" s="196" t="s">
        <v>43075</v>
      </c>
    </row>
    <row r="20989" spans="1:4">
      <c r="A20989" s="195" t="s">
        <v>43076</v>
      </c>
      <c r="B20989" s="195" t="s">
        <v>13923</v>
      </c>
      <c r="C20989" s="195" t="s">
        <v>12</v>
      </c>
      <c r="D20989" s="196" t="s">
        <v>43077</v>
      </c>
    </row>
    <row r="20990" spans="1:4">
      <c r="A20990" s="195" t="s">
        <v>43078</v>
      </c>
      <c r="B20990" s="195" t="s">
        <v>13924</v>
      </c>
      <c r="C20990" s="195" t="s">
        <v>12</v>
      </c>
      <c r="D20990" s="196" t="s">
        <v>43079</v>
      </c>
    </row>
    <row r="20991" spans="1:4">
      <c r="A20991" s="195" t="s">
        <v>43080</v>
      </c>
      <c r="B20991" s="195" t="s">
        <v>43081</v>
      </c>
      <c r="C20991" s="195" t="s">
        <v>12</v>
      </c>
      <c r="D20991" s="196" t="s">
        <v>33885</v>
      </c>
    </row>
    <row r="20992" spans="1:4">
      <c r="A20992" s="195" t="s">
        <v>43082</v>
      </c>
      <c r="B20992" s="195" t="s">
        <v>13925</v>
      </c>
      <c r="C20992" s="195" t="s">
        <v>12</v>
      </c>
      <c r="D20992" s="196" t="s">
        <v>23070</v>
      </c>
    </row>
    <row r="20993" spans="1:4">
      <c r="A20993" s="195" t="s">
        <v>43083</v>
      </c>
      <c r="B20993" s="195" t="s">
        <v>13926</v>
      </c>
      <c r="C20993" s="195" t="s">
        <v>7</v>
      </c>
      <c r="D20993" s="196" t="s">
        <v>10900</v>
      </c>
    </row>
    <row r="20994" spans="1:4">
      <c r="A20994" s="195" t="s">
        <v>43084</v>
      </c>
      <c r="B20994" s="195" t="s">
        <v>13928</v>
      </c>
      <c r="C20994" s="195" t="s">
        <v>7</v>
      </c>
      <c r="D20994" s="196" t="s">
        <v>5444</v>
      </c>
    </row>
    <row r="20995" spans="1:4">
      <c r="A20995" s="195" t="s">
        <v>43085</v>
      </c>
      <c r="B20995" s="195" t="s">
        <v>13929</v>
      </c>
      <c r="C20995" s="195" t="s">
        <v>7</v>
      </c>
      <c r="D20995" s="196" t="s">
        <v>2452</v>
      </c>
    </row>
    <row r="20996" spans="1:4">
      <c r="A20996" s="195" t="s">
        <v>43086</v>
      </c>
      <c r="B20996" s="195" t="s">
        <v>13930</v>
      </c>
      <c r="C20996" s="195" t="s">
        <v>7</v>
      </c>
      <c r="D20996" s="196" t="s">
        <v>23623</v>
      </c>
    </row>
    <row r="20997" spans="1:4">
      <c r="D20997" s="195" t="s">
        <v>13468</v>
      </c>
    </row>
    <row r="20998" spans="1:4">
      <c r="B20998" s="195" t="s">
        <v>14069</v>
      </c>
    </row>
    <row r="21000" spans="1:4">
      <c r="C21000" s="195" t="s">
        <v>41881</v>
      </c>
    </row>
    <row r="21001" spans="1:4">
      <c r="B21001" s="195" t="s">
        <v>13428</v>
      </c>
    </row>
    <row r="21002" spans="1:4">
      <c r="B21002" s="195" t="s">
        <v>41882</v>
      </c>
    </row>
    <row r="21005" spans="1:4">
      <c r="D21005" s="195" t="s">
        <v>41883</v>
      </c>
    </row>
    <row r="21006" spans="1:4">
      <c r="A21006" s="195" t="s">
        <v>23</v>
      </c>
      <c r="B21006" s="195" t="s">
        <v>41818</v>
      </c>
      <c r="C21006" s="195" t="s">
        <v>41819</v>
      </c>
      <c r="D21006" s="195" t="s">
        <v>41820</v>
      </c>
    </row>
    <row r="21007" spans="1:4">
      <c r="A21007" s="195" t="s">
        <v>43087</v>
      </c>
      <c r="B21007" s="195" t="s">
        <v>13931</v>
      </c>
      <c r="C21007" s="195" t="s">
        <v>7</v>
      </c>
      <c r="D21007" s="196" t="s">
        <v>18793</v>
      </c>
    </row>
    <row r="21008" spans="1:4">
      <c r="A21008" s="195" t="s">
        <v>43088</v>
      </c>
      <c r="B21008" s="195" t="s">
        <v>13932</v>
      </c>
      <c r="C21008" s="195" t="s">
        <v>7</v>
      </c>
      <c r="D21008" s="196" t="s">
        <v>16114</v>
      </c>
    </row>
    <row r="21009" spans="1:4">
      <c r="A21009" s="195" t="s">
        <v>43089</v>
      </c>
      <c r="B21009" s="195" t="s">
        <v>13933</v>
      </c>
      <c r="C21009" s="195" t="s">
        <v>7</v>
      </c>
      <c r="D21009" s="196" t="s">
        <v>33279</v>
      </c>
    </row>
    <row r="21010" spans="1:4">
      <c r="A21010" s="195" t="s">
        <v>43090</v>
      </c>
      <c r="B21010" s="195" t="s">
        <v>43091</v>
      </c>
      <c r="C21010" s="195" t="s">
        <v>7</v>
      </c>
      <c r="D21010" s="196" t="s">
        <v>43092</v>
      </c>
    </row>
    <row r="21011" spans="1:4">
      <c r="A21011" s="195" t="s">
        <v>43093</v>
      </c>
      <c r="B21011" s="195" t="s">
        <v>13935</v>
      </c>
      <c r="C21011" s="195" t="s">
        <v>7</v>
      </c>
      <c r="D21011" s="196" t="s">
        <v>7823</v>
      </c>
    </row>
    <row r="21012" spans="1:4">
      <c r="A21012" s="195" t="s">
        <v>43094</v>
      </c>
      <c r="B21012" s="195" t="s">
        <v>13936</v>
      </c>
      <c r="C21012" s="195" t="s">
        <v>7</v>
      </c>
      <c r="D21012" s="196" t="s">
        <v>43095</v>
      </c>
    </row>
    <row r="21013" spans="1:4">
      <c r="B21013" s="195" t="s">
        <v>13937</v>
      </c>
    </row>
    <row r="21014" spans="1:4">
      <c r="A21014" s="195" t="s">
        <v>43096</v>
      </c>
      <c r="B21014" s="195" t="s">
        <v>13938</v>
      </c>
      <c r="C21014" s="195" t="s">
        <v>12</v>
      </c>
      <c r="D21014" s="196" t="s">
        <v>18917</v>
      </c>
    </row>
    <row r="21015" spans="1:4">
      <c r="A21015" s="195" t="s">
        <v>43097</v>
      </c>
      <c r="B21015" s="195" t="s">
        <v>13939</v>
      </c>
      <c r="C21015" s="195" t="s">
        <v>12</v>
      </c>
      <c r="D21015" s="196" t="s">
        <v>18824</v>
      </c>
    </row>
    <row r="21016" spans="1:4">
      <c r="A21016" s="195" t="s">
        <v>43098</v>
      </c>
      <c r="B21016" s="195" t="s">
        <v>13940</v>
      </c>
      <c r="C21016" s="195" t="s">
        <v>12</v>
      </c>
      <c r="D21016" s="196" t="s">
        <v>16801</v>
      </c>
    </row>
    <row r="21017" spans="1:4">
      <c r="A21017" s="195" t="s">
        <v>43099</v>
      </c>
      <c r="B21017" s="195" t="s">
        <v>13942</v>
      </c>
      <c r="C21017" s="195" t="s">
        <v>12</v>
      </c>
      <c r="D21017" s="196" t="s">
        <v>33555</v>
      </c>
    </row>
    <row r="21018" spans="1:4">
      <c r="A21018" s="195" t="s">
        <v>43100</v>
      </c>
      <c r="B21018" s="195" t="s">
        <v>13944</v>
      </c>
      <c r="C21018" s="195" t="s">
        <v>12</v>
      </c>
      <c r="D21018" s="196" t="s">
        <v>9330</v>
      </c>
    </row>
    <row r="21019" spans="1:4">
      <c r="A21019" s="195" t="s">
        <v>43101</v>
      </c>
      <c r="B21019" s="195" t="s">
        <v>13946</v>
      </c>
      <c r="C21019" s="195" t="s">
        <v>12</v>
      </c>
      <c r="D21019" s="196" t="s">
        <v>4929</v>
      </c>
    </row>
    <row r="21020" spans="1:4">
      <c r="A21020" s="195" t="s">
        <v>43102</v>
      </c>
      <c r="B21020" s="195" t="s">
        <v>13947</v>
      </c>
      <c r="C21020" s="195" t="s">
        <v>12</v>
      </c>
      <c r="D21020" s="196" t="s">
        <v>43103</v>
      </c>
    </row>
    <row r="21021" spans="1:4">
      <c r="A21021" s="195" t="s">
        <v>43104</v>
      </c>
      <c r="B21021" s="195" t="s">
        <v>13948</v>
      </c>
      <c r="C21021" s="195" t="s">
        <v>12</v>
      </c>
      <c r="D21021" s="196" t="s">
        <v>43105</v>
      </c>
    </row>
    <row r="21022" spans="1:4">
      <c r="A21022" s="195" t="s">
        <v>43106</v>
      </c>
      <c r="B21022" s="195" t="s">
        <v>13949</v>
      </c>
      <c r="C21022" s="195" t="s">
        <v>12</v>
      </c>
      <c r="D21022" s="196" t="s">
        <v>43107</v>
      </c>
    </row>
    <row r="21023" spans="1:4">
      <c r="A21023" s="195" t="s">
        <v>43108</v>
      </c>
      <c r="B21023" s="195" t="s">
        <v>13950</v>
      </c>
      <c r="C21023" s="195" t="s">
        <v>12</v>
      </c>
      <c r="D21023" s="196" t="s">
        <v>43109</v>
      </c>
    </row>
    <row r="21024" spans="1:4">
      <c r="A21024" s="195" t="s">
        <v>43110</v>
      </c>
      <c r="B21024" s="195" t="s">
        <v>13951</v>
      </c>
      <c r="C21024" s="195" t="s">
        <v>12</v>
      </c>
      <c r="D21024" s="196" t="s">
        <v>14554</v>
      </c>
    </row>
    <row r="21025" spans="1:4">
      <c r="A21025" s="195" t="s">
        <v>43111</v>
      </c>
      <c r="B21025" s="195" t="s">
        <v>13953</v>
      </c>
      <c r="C21025" s="195" t="s">
        <v>12</v>
      </c>
      <c r="D21025" s="196" t="s">
        <v>17708</v>
      </c>
    </row>
    <row r="21026" spans="1:4">
      <c r="A21026" s="195" t="s">
        <v>43112</v>
      </c>
      <c r="B21026" s="195" t="s">
        <v>13954</v>
      </c>
      <c r="C21026" s="195" t="s">
        <v>12</v>
      </c>
      <c r="D21026" s="196" t="s">
        <v>7966</v>
      </c>
    </row>
    <row r="21027" spans="1:4">
      <c r="A21027" s="195" t="s">
        <v>43113</v>
      </c>
      <c r="B21027" s="195" t="s">
        <v>13956</v>
      </c>
      <c r="C21027" s="195" t="s">
        <v>12</v>
      </c>
      <c r="D21027" s="196" t="s">
        <v>22437</v>
      </c>
    </row>
    <row r="21028" spans="1:4">
      <c r="A21028" s="195" t="s">
        <v>43114</v>
      </c>
      <c r="B21028" s="195" t="s">
        <v>13957</v>
      </c>
      <c r="C21028" s="195" t="s">
        <v>12</v>
      </c>
      <c r="D21028" s="196" t="s">
        <v>37815</v>
      </c>
    </row>
    <row r="21029" spans="1:4">
      <c r="A21029" s="195" t="s">
        <v>43115</v>
      </c>
      <c r="B21029" s="195" t="s">
        <v>13958</v>
      </c>
      <c r="C21029" s="195" t="s">
        <v>12</v>
      </c>
      <c r="D21029" s="196" t="s">
        <v>21847</v>
      </c>
    </row>
    <row r="21030" spans="1:4">
      <c r="A21030" s="195" t="s">
        <v>43116</v>
      </c>
      <c r="B21030" s="195" t="s">
        <v>13959</v>
      </c>
      <c r="C21030" s="195" t="s">
        <v>12</v>
      </c>
      <c r="D21030" s="196" t="s">
        <v>23025</v>
      </c>
    </row>
    <row r="21031" spans="1:4">
      <c r="A21031" s="195" t="s">
        <v>43117</v>
      </c>
      <c r="B21031" s="195" t="s">
        <v>13960</v>
      </c>
      <c r="C21031" s="195" t="s">
        <v>12</v>
      </c>
      <c r="D21031" s="196" t="s">
        <v>23770</v>
      </c>
    </row>
    <row r="21032" spans="1:4">
      <c r="A21032" s="195" t="s">
        <v>43118</v>
      </c>
      <c r="B21032" s="195" t="s">
        <v>13961</v>
      </c>
      <c r="C21032" s="195" t="s">
        <v>12</v>
      </c>
      <c r="D21032" s="196" t="s">
        <v>43119</v>
      </c>
    </row>
    <row r="21033" spans="1:4">
      <c r="A21033" s="195" t="s">
        <v>43120</v>
      </c>
      <c r="B21033" s="195" t="s">
        <v>13962</v>
      </c>
      <c r="C21033" s="195" t="s">
        <v>12</v>
      </c>
      <c r="D21033" s="196" t="s">
        <v>43121</v>
      </c>
    </row>
    <row r="21034" spans="1:4">
      <c r="A21034" s="195" t="s">
        <v>43122</v>
      </c>
      <c r="B21034" s="195" t="s">
        <v>13963</v>
      </c>
      <c r="C21034" s="195" t="s">
        <v>12</v>
      </c>
      <c r="D21034" s="196" t="s">
        <v>5063</v>
      </c>
    </row>
    <row r="21035" spans="1:4">
      <c r="A21035" s="195" t="s">
        <v>43123</v>
      </c>
      <c r="B21035" s="195" t="s">
        <v>13965</v>
      </c>
      <c r="C21035" s="195" t="s">
        <v>12</v>
      </c>
      <c r="D21035" s="196" t="s">
        <v>14021</v>
      </c>
    </row>
    <row r="21036" spans="1:4">
      <c r="A21036" s="195" t="s">
        <v>43124</v>
      </c>
      <c r="B21036" s="195" t="s">
        <v>13966</v>
      </c>
      <c r="C21036" s="195" t="s">
        <v>12</v>
      </c>
      <c r="D21036" s="196" t="s">
        <v>18371</v>
      </c>
    </row>
    <row r="21037" spans="1:4">
      <c r="A21037" s="195" t="s">
        <v>43125</v>
      </c>
      <c r="B21037" s="195" t="s">
        <v>13968</v>
      </c>
      <c r="C21037" s="195" t="s">
        <v>12</v>
      </c>
      <c r="D21037" s="196" t="s">
        <v>40249</v>
      </c>
    </row>
    <row r="21038" spans="1:4">
      <c r="A21038" s="195" t="s">
        <v>43126</v>
      </c>
      <c r="B21038" s="195" t="s">
        <v>13970</v>
      </c>
      <c r="C21038" s="195" t="s">
        <v>12</v>
      </c>
      <c r="D21038" s="196" t="s">
        <v>33885</v>
      </c>
    </row>
    <row r="21039" spans="1:4">
      <c r="A21039" s="195" t="s">
        <v>43127</v>
      </c>
      <c r="B21039" s="195" t="s">
        <v>13971</v>
      </c>
      <c r="C21039" s="195" t="s">
        <v>12</v>
      </c>
      <c r="D21039" s="196" t="s">
        <v>43128</v>
      </c>
    </row>
    <row r="21040" spans="1:4">
      <c r="D21040" s="195" t="s">
        <v>13468</v>
      </c>
    </row>
    <row r="21041" spans="1:4">
      <c r="B21041" s="195" t="s">
        <v>14115</v>
      </c>
    </row>
    <row r="21043" spans="1:4">
      <c r="C21043" s="195" t="s">
        <v>41881</v>
      </c>
    </row>
    <row r="21044" spans="1:4">
      <c r="B21044" s="195" t="s">
        <v>13428</v>
      </c>
    </row>
    <row r="21045" spans="1:4">
      <c r="B21045" s="195" t="s">
        <v>41882</v>
      </c>
    </row>
    <row r="21048" spans="1:4">
      <c r="D21048" s="195" t="s">
        <v>41883</v>
      </c>
    </row>
    <row r="21049" spans="1:4">
      <c r="A21049" s="195" t="s">
        <v>23</v>
      </c>
      <c r="B21049" s="195" t="s">
        <v>41818</v>
      </c>
      <c r="C21049" s="195" t="s">
        <v>41819</v>
      </c>
      <c r="D21049" s="195" t="s">
        <v>41820</v>
      </c>
    </row>
    <row r="21050" spans="1:4">
      <c r="A21050" s="195" t="s">
        <v>43129</v>
      </c>
      <c r="B21050" s="195" t="s">
        <v>13972</v>
      </c>
      <c r="C21050" s="195" t="s">
        <v>12</v>
      </c>
      <c r="D21050" s="196" t="s">
        <v>43130</v>
      </c>
    </row>
    <row r="21051" spans="1:4">
      <c r="A21051" s="195" t="s">
        <v>43131</v>
      </c>
      <c r="B21051" s="195" t="s">
        <v>13973</v>
      </c>
      <c r="C21051" s="195" t="s">
        <v>12</v>
      </c>
      <c r="D21051" s="196" t="s">
        <v>43132</v>
      </c>
    </row>
    <row r="21052" spans="1:4">
      <c r="A21052" s="195" t="s">
        <v>43133</v>
      </c>
      <c r="B21052" s="195" t="s">
        <v>13974</v>
      </c>
      <c r="C21052" s="195" t="s">
        <v>12</v>
      </c>
      <c r="D21052" s="196" t="s">
        <v>43134</v>
      </c>
    </row>
    <row r="21053" spans="1:4">
      <c r="A21053" s="195" t="s">
        <v>43135</v>
      </c>
      <c r="B21053" s="195" t="s">
        <v>13975</v>
      </c>
      <c r="C21053" s="195" t="s">
        <v>12</v>
      </c>
      <c r="D21053" s="197" t="s">
        <v>43136</v>
      </c>
    </row>
    <row r="21054" spans="1:4">
      <c r="A21054" s="195" t="s">
        <v>43137</v>
      </c>
      <c r="B21054" s="195" t="s">
        <v>13976</v>
      </c>
      <c r="C21054" s="195" t="s">
        <v>12</v>
      </c>
      <c r="D21054" s="196" t="s">
        <v>18859</v>
      </c>
    </row>
    <row r="21055" spans="1:4">
      <c r="A21055" s="195" t="s">
        <v>43138</v>
      </c>
      <c r="B21055" s="195" t="s">
        <v>13977</v>
      </c>
      <c r="C21055" s="195" t="s">
        <v>12</v>
      </c>
      <c r="D21055" s="196" t="s">
        <v>14176</v>
      </c>
    </row>
    <row r="21056" spans="1:4">
      <c r="A21056" s="195" t="s">
        <v>43139</v>
      </c>
      <c r="B21056" s="195" t="s">
        <v>13978</v>
      </c>
      <c r="C21056" s="195" t="s">
        <v>12</v>
      </c>
      <c r="D21056" s="196" t="s">
        <v>36052</v>
      </c>
    </row>
    <row r="21057" spans="1:4">
      <c r="A21057" s="195" t="s">
        <v>43140</v>
      </c>
      <c r="B21057" s="195" t="s">
        <v>13979</v>
      </c>
      <c r="C21057" s="195" t="s">
        <v>12</v>
      </c>
      <c r="D21057" s="196" t="s">
        <v>22392</v>
      </c>
    </row>
    <row r="21058" spans="1:4">
      <c r="A21058" s="195" t="s">
        <v>43141</v>
      </c>
      <c r="B21058" s="195" t="s">
        <v>13980</v>
      </c>
      <c r="C21058" s="195" t="s">
        <v>12</v>
      </c>
      <c r="D21058" s="196" t="s">
        <v>33278</v>
      </c>
    </row>
    <row r="21059" spans="1:4">
      <c r="A21059" s="195" t="s">
        <v>43142</v>
      </c>
      <c r="B21059" s="195" t="s">
        <v>13981</v>
      </c>
      <c r="C21059" s="195" t="s">
        <v>12</v>
      </c>
      <c r="D21059" s="196" t="s">
        <v>43143</v>
      </c>
    </row>
    <row r="21060" spans="1:4">
      <c r="A21060" s="195" t="s">
        <v>43144</v>
      </c>
      <c r="B21060" s="195" t="s">
        <v>13982</v>
      </c>
      <c r="C21060" s="195" t="s">
        <v>12</v>
      </c>
      <c r="D21060" s="196" t="s">
        <v>43145</v>
      </c>
    </row>
    <row r="21061" spans="1:4">
      <c r="A21061" s="195" t="s">
        <v>43146</v>
      </c>
      <c r="B21061" s="195" t="s">
        <v>13983</v>
      </c>
      <c r="C21061" s="195" t="s">
        <v>12</v>
      </c>
      <c r="D21061" s="196" t="s">
        <v>43147</v>
      </c>
    </row>
    <row r="21062" spans="1:4">
      <c r="A21062" s="195" t="s">
        <v>43148</v>
      </c>
      <c r="B21062" s="195" t="s">
        <v>13984</v>
      </c>
      <c r="C21062" s="195" t="s">
        <v>12</v>
      </c>
      <c r="D21062" s="196" t="s">
        <v>43149</v>
      </c>
    </row>
    <row r="21063" spans="1:4">
      <c r="A21063" s="195" t="s">
        <v>43150</v>
      </c>
      <c r="B21063" s="195" t="s">
        <v>13985</v>
      </c>
      <c r="C21063" s="195" t="s">
        <v>12</v>
      </c>
      <c r="D21063" s="196" t="s">
        <v>43151</v>
      </c>
    </row>
    <row r="21064" spans="1:4">
      <c r="A21064" s="195" t="s">
        <v>43152</v>
      </c>
      <c r="B21064" s="195" t="s">
        <v>13986</v>
      </c>
      <c r="C21064" s="195" t="s">
        <v>12</v>
      </c>
      <c r="D21064" s="196" t="s">
        <v>11327</v>
      </c>
    </row>
    <row r="21065" spans="1:4">
      <c r="A21065" s="195" t="s">
        <v>43153</v>
      </c>
      <c r="B21065" s="195" t="s">
        <v>13987</v>
      </c>
      <c r="C21065" s="195" t="s">
        <v>12</v>
      </c>
      <c r="D21065" s="196" t="s">
        <v>15445</v>
      </c>
    </row>
    <row r="21066" spans="1:4">
      <c r="A21066" s="195" t="s">
        <v>43154</v>
      </c>
      <c r="B21066" s="195" t="s">
        <v>13988</v>
      </c>
      <c r="C21066" s="195" t="s">
        <v>12</v>
      </c>
      <c r="D21066" s="196" t="s">
        <v>9028</v>
      </c>
    </row>
    <row r="21067" spans="1:4">
      <c r="A21067" s="195" t="s">
        <v>43155</v>
      </c>
      <c r="B21067" s="195" t="s">
        <v>13989</v>
      </c>
      <c r="C21067" s="195" t="s">
        <v>12</v>
      </c>
      <c r="D21067" s="196" t="s">
        <v>2460</v>
      </c>
    </row>
    <row r="21068" spans="1:4">
      <c r="A21068" s="195" t="s">
        <v>43156</v>
      </c>
      <c r="B21068" s="195" t="s">
        <v>13990</v>
      </c>
      <c r="C21068" s="195" t="s">
        <v>12</v>
      </c>
      <c r="D21068" s="196" t="s">
        <v>22491</v>
      </c>
    </row>
    <row r="21069" spans="1:4">
      <c r="A21069" s="195" t="s">
        <v>43157</v>
      </c>
      <c r="B21069" s="195" t="s">
        <v>13991</v>
      </c>
      <c r="C21069" s="195" t="s">
        <v>12</v>
      </c>
      <c r="D21069" s="196" t="s">
        <v>6334</v>
      </c>
    </row>
    <row r="21070" spans="1:4">
      <c r="A21070" s="195" t="s">
        <v>43158</v>
      </c>
      <c r="B21070" s="195" t="s">
        <v>13993</v>
      </c>
      <c r="C21070" s="195" t="s">
        <v>12</v>
      </c>
      <c r="D21070" s="196" t="s">
        <v>2213</v>
      </c>
    </row>
    <row r="21071" spans="1:4">
      <c r="A21071" s="195" t="s">
        <v>43159</v>
      </c>
      <c r="B21071" s="195" t="s">
        <v>13994</v>
      </c>
      <c r="C21071" s="195" t="s">
        <v>12</v>
      </c>
      <c r="D21071" s="196" t="s">
        <v>43160</v>
      </c>
    </row>
    <row r="21072" spans="1:4">
      <c r="A21072" s="195" t="s">
        <v>43161</v>
      </c>
      <c r="B21072" s="195" t="s">
        <v>13995</v>
      </c>
      <c r="C21072" s="195" t="s">
        <v>12</v>
      </c>
      <c r="D21072" s="196" t="s">
        <v>43162</v>
      </c>
    </row>
    <row r="21073" spans="1:4">
      <c r="A21073" s="195" t="s">
        <v>43163</v>
      </c>
      <c r="B21073" s="195" t="s">
        <v>13996</v>
      </c>
      <c r="C21073" s="195" t="s">
        <v>12</v>
      </c>
      <c r="D21073" s="196" t="s">
        <v>43164</v>
      </c>
    </row>
    <row r="21074" spans="1:4">
      <c r="A21074" s="195" t="s">
        <v>43165</v>
      </c>
      <c r="B21074" s="195" t="s">
        <v>13997</v>
      </c>
      <c r="C21074" s="195" t="s">
        <v>12</v>
      </c>
      <c r="D21074" s="196" t="s">
        <v>11598</v>
      </c>
    </row>
    <row r="21075" spans="1:4">
      <c r="A21075" s="195" t="s">
        <v>43166</v>
      </c>
      <c r="B21075" s="195" t="s">
        <v>13998</v>
      </c>
      <c r="C21075" s="195" t="s">
        <v>12</v>
      </c>
      <c r="D21075" s="196" t="s">
        <v>16527</v>
      </c>
    </row>
    <row r="21076" spans="1:4">
      <c r="A21076" s="195" t="s">
        <v>43167</v>
      </c>
      <c r="B21076" s="195" t="s">
        <v>13999</v>
      </c>
      <c r="C21076" s="195" t="s">
        <v>12</v>
      </c>
      <c r="D21076" s="196" t="s">
        <v>5108</v>
      </c>
    </row>
    <row r="21077" spans="1:4">
      <c r="A21077" s="195" t="s">
        <v>43168</v>
      </c>
      <c r="B21077" s="195" t="s">
        <v>14000</v>
      </c>
      <c r="C21077" s="195" t="s">
        <v>12</v>
      </c>
      <c r="D21077" s="196" t="s">
        <v>21928</v>
      </c>
    </row>
    <row r="21078" spans="1:4">
      <c r="A21078" s="195" t="s">
        <v>43169</v>
      </c>
      <c r="B21078" s="195" t="s">
        <v>14001</v>
      </c>
      <c r="C21078" s="195" t="s">
        <v>12</v>
      </c>
      <c r="D21078" s="196" t="s">
        <v>43170</v>
      </c>
    </row>
    <row r="21079" spans="1:4">
      <c r="A21079" s="195" t="s">
        <v>43171</v>
      </c>
      <c r="B21079" s="195" t="s">
        <v>14002</v>
      </c>
      <c r="C21079" s="195" t="s">
        <v>12</v>
      </c>
      <c r="D21079" s="196" t="s">
        <v>43172</v>
      </c>
    </row>
    <row r="21080" spans="1:4">
      <c r="A21080" s="195" t="s">
        <v>43173</v>
      </c>
      <c r="B21080" s="195" t="s">
        <v>14004</v>
      </c>
      <c r="C21080" s="195" t="s">
        <v>12</v>
      </c>
      <c r="D21080" s="196" t="s">
        <v>43174</v>
      </c>
    </row>
    <row r="21081" spans="1:4">
      <c r="A21081" s="195" t="s">
        <v>43175</v>
      </c>
      <c r="B21081" s="195" t="s">
        <v>14006</v>
      </c>
      <c r="C21081" s="195" t="s">
        <v>12</v>
      </c>
      <c r="D21081" s="196" t="s">
        <v>10527</v>
      </c>
    </row>
    <row r="21082" spans="1:4">
      <c r="A21082" s="195" t="s">
        <v>43176</v>
      </c>
      <c r="B21082" s="195" t="s">
        <v>14007</v>
      </c>
      <c r="C21082" s="195" t="s">
        <v>12</v>
      </c>
      <c r="D21082" s="196" t="s">
        <v>3805</v>
      </c>
    </row>
    <row r="21083" spans="1:4">
      <c r="D21083" s="195" t="s">
        <v>13468</v>
      </c>
    </row>
    <row r="21084" spans="1:4">
      <c r="B21084" s="195" t="s">
        <v>14136</v>
      </c>
    </row>
    <row r="21086" spans="1:4">
      <c r="C21086" s="195" t="s">
        <v>41881</v>
      </c>
    </row>
    <row r="21087" spans="1:4">
      <c r="B21087" s="195" t="s">
        <v>13428</v>
      </c>
    </row>
    <row r="21088" spans="1:4">
      <c r="B21088" s="195" t="s">
        <v>41882</v>
      </c>
    </row>
    <row r="21091" spans="1:4">
      <c r="D21091" s="195" t="s">
        <v>41883</v>
      </c>
    </row>
    <row r="21092" spans="1:4">
      <c r="A21092" s="195" t="s">
        <v>23</v>
      </c>
      <c r="B21092" s="195" t="s">
        <v>41818</v>
      </c>
      <c r="C21092" s="195" t="s">
        <v>41819</v>
      </c>
      <c r="D21092" s="195" t="s">
        <v>41820</v>
      </c>
    </row>
    <row r="21093" spans="1:4">
      <c r="A21093" s="195" t="s">
        <v>43177</v>
      </c>
      <c r="B21093" s="195" t="s">
        <v>14009</v>
      </c>
      <c r="C21093" s="195" t="s">
        <v>12</v>
      </c>
      <c r="D21093" s="196" t="s">
        <v>11772</v>
      </c>
    </row>
    <row r="21094" spans="1:4">
      <c r="A21094" s="195" t="s">
        <v>43178</v>
      </c>
      <c r="B21094" s="195" t="s">
        <v>14011</v>
      </c>
      <c r="C21094" s="195" t="s">
        <v>12</v>
      </c>
      <c r="D21094" s="196" t="s">
        <v>33583</v>
      </c>
    </row>
    <row r="21095" spans="1:4">
      <c r="A21095" s="195" t="s">
        <v>43179</v>
      </c>
      <c r="B21095" s="195" t="s">
        <v>14012</v>
      </c>
      <c r="C21095" s="195" t="s">
        <v>12</v>
      </c>
      <c r="D21095" s="196" t="s">
        <v>17703</v>
      </c>
    </row>
    <row r="21096" spans="1:4">
      <c r="A21096" s="195" t="s">
        <v>43180</v>
      </c>
      <c r="B21096" s="195" t="s">
        <v>14014</v>
      </c>
      <c r="C21096" s="195" t="s">
        <v>12</v>
      </c>
      <c r="D21096" s="196" t="s">
        <v>22310</v>
      </c>
    </row>
    <row r="21097" spans="1:4">
      <c r="A21097" s="195" t="s">
        <v>43181</v>
      </c>
      <c r="B21097" s="195" t="s">
        <v>14015</v>
      </c>
      <c r="C21097" s="195" t="s">
        <v>12</v>
      </c>
      <c r="D21097" s="196" t="s">
        <v>43182</v>
      </c>
    </row>
    <row r="21098" spans="1:4">
      <c r="A21098" s="195" t="s">
        <v>43183</v>
      </c>
      <c r="B21098" s="195" t="s">
        <v>14016</v>
      </c>
      <c r="C21098" s="195" t="s">
        <v>12</v>
      </c>
      <c r="D21098" s="196" t="s">
        <v>43184</v>
      </c>
    </row>
    <row r="21099" spans="1:4">
      <c r="A21099" s="195" t="s">
        <v>43185</v>
      </c>
      <c r="B21099" s="195" t="s">
        <v>14017</v>
      </c>
      <c r="C21099" s="195" t="s">
        <v>12</v>
      </c>
      <c r="D21099" s="196" t="s">
        <v>43186</v>
      </c>
    </row>
    <row r="21100" spans="1:4">
      <c r="A21100" s="195" t="s">
        <v>43187</v>
      </c>
      <c r="B21100" s="195" t="s">
        <v>14018</v>
      </c>
      <c r="C21100" s="195" t="s">
        <v>12</v>
      </c>
      <c r="D21100" s="196" t="s">
        <v>43188</v>
      </c>
    </row>
    <row r="21101" spans="1:4">
      <c r="A21101" s="195" t="s">
        <v>43189</v>
      </c>
      <c r="B21101" s="195" t="s">
        <v>14020</v>
      </c>
      <c r="C21101" s="195" t="s">
        <v>12</v>
      </c>
      <c r="D21101" s="196" t="s">
        <v>18906</v>
      </c>
    </row>
    <row r="21102" spans="1:4">
      <c r="A21102" s="195" t="s">
        <v>43190</v>
      </c>
      <c r="B21102" s="195" t="s">
        <v>14022</v>
      </c>
      <c r="C21102" s="195" t="s">
        <v>12</v>
      </c>
      <c r="D21102" s="196" t="s">
        <v>8126</v>
      </c>
    </row>
    <row r="21103" spans="1:4">
      <c r="A21103" s="195" t="s">
        <v>43191</v>
      </c>
      <c r="B21103" s="195" t="s">
        <v>14024</v>
      </c>
      <c r="C21103" s="195" t="s">
        <v>12</v>
      </c>
      <c r="D21103" s="196" t="s">
        <v>37339</v>
      </c>
    </row>
    <row r="21104" spans="1:4">
      <c r="A21104" s="195" t="s">
        <v>43192</v>
      </c>
      <c r="B21104" s="195" t="s">
        <v>14026</v>
      </c>
      <c r="C21104" s="195" t="s">
        <v>12</v>
      </c>
      <c r="D21104" s="196" t="s">
        <v>3118</v>
      </c>
    </row>
    <row r="21105" spans="1:4">
      <c r="A21105" s="195" t="s">
        <v>43193</v>
      </c>
      <c r="B21105" s="195" t="s">
        <v>14028</v>
      </c>
      <c r="C21105" s="195" t="s">
        <v>12</v>
      </c>
      <c r="D21105" s="196" t="s">
        <v>43194</v>
      </c>
    </row>
    <row r="21106" spans="1:4">
      <c r="A21106" s="195" t="s">
        <v>43195</v>
      </c>
      <c r="B21106" s="195" t="s">
        <v>14029</v>
      </c>
      <c r="C21106" s="195" t="s">
        <v>12</v>
      </c>
      <c r="D21106" s="196" t="s">
        <v>43196</v>
      </c>
    </row>
    <row r="21107" spans="1:4">
      <c r="A21107" s="195" t="s">
        <v>43197</v>
      </c>
      <c r="B21107" s="195" t="s">
        <v>14030</v>
      </c>
      <c r="C21107" s="195" t="s">
        <v>12</v>
      </c>
      <c r="D21107" s="196" t="s">
        <v>24177</v>
      </c>
    </row>
    <row r="21108" spans="1:4">
      <c r="A21108" s="195" t="s">
        <v>43198</v>
      </c>
      <c r="B21108" s="195" t="s">
        <v>14031</v>
      </c>
      <c r="C21108" s="195" t="s">
        <v>12</v>
      </c>
      <c r="D21108" s="196" t="s">
        <v>43199</v>
      </c>
    </row>
    <row r="21109" spans="1:4">
      <c r="A21109" s="195" t="s">
        <v>43200</v>
      </c>
      <c r="B21109" s="195" t="s">
        <v>14032</v>
      </c>
      <c r="C21109" s="195" t="s">
        <v>12</v>
      </c>
      <c r="D21109" s="196" t="s">
        <v>43201</v>
      </c>
    </row>
    <row r="21110" spans="1:4">
      <c r="A21110" s="195" t="s">
        <v>43202</v>
      </c>
      <c r="B21110" s="195" t="s">
        <v>14033</v>
      </c>
      <c r="C21110" s="195" t="s">
        <v>12</v>
      </c>
      <c r="D21110" s="196" t="s">
        <v>43203</v>
      </c>
    </row>
    <row r="21111" spans="1:4">
      <c r="A21111" s="195" t="s">
        <v>43204</v>
      </c>
      <c r="B21111" s="195" t="s">
        <v>14034</v>
      </c>
      <c r="C21111" s="195" t="s">
        <v>12</v>
      </c>
      <c r="D21111" s="196" t="s">
        <v>18968</v>
      </c>
    </row>
    <row r="21112" spans="1:4">
      <c r="A21112" s="195" t="s">
        <v>43205</v>
      </c>
      <c r="B21112" s="195" t="s">
        <v>14035</v>
      </c>
      <c r="C21112" s="195" t="s">
        <v>12</v>
      </c>
      <c r="D21112" s="196" t="s">
        <v>4632</v>
      </c>
    </row>
    <row r="21113" spans="1:4">
      <c r="A21113" s="195" t="s">
        <v>43206</v>
      </c>
      <c r="B21113" s="195" t="s">
        <v>14037</v>
      </c>
      <c r="C21113" s="195" t="s">
        <v>12</v>
      </c>
      <c r="D21113" s="196" t="s">
        <v>3631</v>
      </c>
    </row>
    <row r="21114" spans="1:4">
      <c r="A21114" s="195" t="s">
        <v>43207</v>
      </c>
      <c r="B21114" s="195" t="s">
        <v>14038</v>
      </c>
      <c r="C21114" s="195" t="s">
        <v>12</v>
      </c>
      <c r="D21114" s="196" t="s">
        <v>15891</v>
      </c>
    </row>
    <row r="21115" spans="1:4">
      <c r="A21115" s="195" t="s">
        <v>43208</v>
      </c>
      <c r="B21115" s="195" t="s">
        <v>14039</v>
      </c>
      <c r="C21115" s="195" t="s">
        <v>12</v>
      </c>
      <c r="D21115" s="196" t="s">
        <v>21884</v>
      </c>
    </row>
    <row r="21116" spans="1:4">
      <c r="A21116" s="195" t="s">
        <v>43209</v>
      </c>
      <c r="B21116" s="195" t="s">
        <v>14040</v>
      </c>
      <c r="C21116" s="195" t="s">
        <v>12</v>
      </c>
      <c r="D21116" s="196" t="s">
        <v>33358</v>
      </c>
    </row>
    <row r="21117" spans="1:4">
      <c r="A21117" s="195" t="s">
        <v>43210</v>
      </c>
      <c r="B21117" s="195" t="s">
        <v>14041</v>
      </c>
      <c r="C21117" s="195" t="s">
        <v>12</v>
      </c>
      <c r="D21117" s="196" t="s">
        <v>33067</v>
      </c>
    </row>
    <row r="21118" spans="1:4">
      <c r="A21118" s="195" t="s">
        <v>43211</v>
      </c>
      <c r="B21118" s="195" t="s">
        <v>14042</v>
      </c>
      <c r="C21118" s="195" t="s">
        <v>12</v>
      </c>
      <c r="D21118" s="196" t="s">
        <v>43212</v>
      </c>
    </row>
    <row r="21119" spans="1:4">
      <c r="A21119" s="195" t="s">
        <v>43213</v>
      </c>
      <c r="B21119" s="195" t="s">
        <v>14043</v>
      </c>
      <c r="C21119" s="195" t="s">
        <v>12</v>
      </c>
      <c r="D21119" s="196" t="s">
        <v>32892</v>
      </c>
    </row>
    <row r="21120" spans="1:4">
      <c r="A21120" s="195" t="s">
        <v>43214</v>
      </c>
      <c r="B21120" s="195" t="s">
        <v>14044</v>
      </c>
      <c r="C21120" s="195" t="s">
        <v>12</v>
      </c>
      <c r="D21120" s="196" t="s">
        <v>23591</v>
      </c>
    </row>
    <row r="21121" spans="1:4">
      <c r="A21121" s="195" t="s">
        <v>43215</v>
      </c>
      <c r="B21121" s="195" t="s">
        <v>43216</v>
      </c>
      <c r="C21121" s="195" t="s">
        <v>12</v>
      </c>
      <c r="D21121" s="196" t="s">
        <v>2517</v>
      </c>
    </row>
    <row r="21122" spans="1:4">
      <c r="A21122" s="195" t="s">
        <v>43217</v>
      </c>
      <c r="B21122" s="195" t="s">
        <v>43218</v>
      </c>
      <c r="C21122" s="195" t="s">
        <v>12</v>
      </c>
      <c r="D21122" s="196" t="s">
        <v>19011</v>
      </c>
    </row>
    <row r="21123" spans="1:4">
      <c r="A21123" s="195" t="s">
        <v>43219</v>
      </c>
      <c r="B21123" s="195" t="s">
        <v>43220</v>
      </c>
      <c r="C21123" s="195" t="s">
        <v>12</v>
      </c>
      <c r="D21123" s="196" t="s">
        <v>43221</v>
      </c>
    </row>
    <row r="21124" spans="1:4">
      <c r="A21124" s="195" t="s">
        <v>43222</v>
      </c>
      <c r="B21124" s="195" t="s">
        <v>43223</v>
      </c>
      <c r="C21124" s="195" t="s">
        <v>12</v>
      </c>
      <c r="D21124" s="196" t="s">
        <v>17100</v>
      </c>
    </row>
    <row r="21125" spans="1:4">
      <c r="A21125" s="195" t="s">
        <v>43224</v>
      </c>
      <c r="B21125" s="195" t="s">
        <v>43225</v>
      </c>
      <c r="C21125" s="195" t="s">
        <v>12</v>
      </c>
      <c r="D21125" s="196" t="s">
        <v>43226</v>
      </c>
    </row>
    <row r="21126" spans="1:4">
      <c r="D21126" s="195" t="s">
        <v>13468</v>
      </c>
    </row>
    <row r="21127" spans="1:4">
      <c r="B21127" s="195" t="s">
        <v>14191</v>
      </c>
    </row>
    <row r="21129" spans="1:4">
      <c r="C21129" s="195" t="s">
        <v>41881</v>
      </c>
    </row>
    <row r="21130" spans="1:4">
      <c r="B21130" s="195" t="s">
        <v>13428</v>
      </c>
    </row>
    <row r="21131" spans="1:4">
      <c r="B21131" s="195" t="s">
        <v>41882</v>
      </c>
    </row>
    <row r="21134" spans="1:4">
      <c r="D21134" s="195" t="s">
        <v>41883</v>
      </c>
    </row>
    <row r="21135" spans="1:4">
      <c r="A21135" s="195" t="s">
        <v>23</v>
      </c>
      <c r="B21135" s="195" t="s">
        <v>41818</v>
      </c>
      <c r="C21135" s="195" t="s">
        <v>41819</v>
      </c>
      <c r="D21135" s="195" t="s">
        <v>41820</v>
      </c>
    </row>
    <row r="21136" spans="1:4">
      <c r="A21136" s="195" t="s">
        <v>43227</v>
      </c>
      <c r="B21136" s="195" t="s">
        <v>43228</v>
      </c>
      <c r="C21136" s="195" t="s">
        <v>12</v>
      </c>
      <c r="D21136" s="196" t="s">
        <v>38208</v>
      </c>
    </row>
    <row r="21137" spans="1:4">
      <c r="A21137" s="195" t="s">
        <v>43229</v>
      </c>
      <c r="B21137" s="195" t="s">
        <v>43230</v>
      </c>
      <c r="C21137" s="195" t="s">
        <v>12</v>
      </c>
      <c r="D21137" s="196" t="s">
        <v>43231</v>
      </c>
    </row>
    <row r="21138" spans="1:4">
      <c r="A21138" s="195" t="s">
        <v>43232</v>
      </c>
      <c r="B21138" s="195" t="s">
        <v>43233</v>
      </c>
      <c r="C21138" s="195" t="s">
        <v>12</v>
      </c>
      <c r="D21138" s="196" t="s">
        <v>43234</v>
      </c>
    </row>
    <row r="21139" spans="1:4">
      <c r="A21139" s="195" t="s">
        <v>43235</v>
      </c>
      <c r="B21139" s="195" t="s">
        <v>43236</v>
      </c>
      <c r="C21139" s="195" t="s">
        <v>12</v>
      </c>
      <c r="D21139" s="196" t="s">
        <v>43237</v>
      </c>
    </row>
    <row r="21140" spans="1:4">
      <c r="A21140" s="195" t="s">
        <v>43238</v>
      </c>
      <c r="B21140" s="195" t="s">
        <v>43239</v>
      </c>
      <c r="C21140" s="195" t="s">
        <v>12</v>
      </c>
      <c r="D21140" s="196" t="s">
        <v>17938</v>
      </c>
    </row>
    <row r="21141" spans="1:4">
      <c r="A21141" s="195" t="s">
        <v>43240</v>
      </c>
      <c r="B21141" s="195" t="s">
        <v>43241</v>
      </c>
      <c r="C21141" s="195" t="s">
        <v>12</v>
      </c>
      <c r="D21141" s="196" t="s">
        <v>21928</v>
      </c>
    </row>
    <row r="21142" spans="1:4">
      <c r="A21142" s="195" t="s">
        <v>43242</v>
      </c>
      <c r="B21142" s="195" t="s">
        <v>43243</v>
      </c>
      <c r="C21142" s="195" t="s">
        <v>12</v>
      </c>
      <c r="D21142" s="196" t="s">
        <v>21637</v>
      </c>
    </row>
    <row r="21143" spans="1:4">
      <c r="A21143" s="195" t="s">
        <v>43244</v>
      </c>
      <c r="B21143" s="195" t="s">
        <v>43245</v>
      </c>
      <c r="C21143" s="195" t="s">
        <v>12</v>
      </c>
      <c r="D21143" s="196" t="s">
        <v>43246</v>
      </c>
    </row>
    <row r="21144" spans="1:4">
      <c r="A21144" s="195" t="s">
        <v>43247</v>
      </c>
      <c r="B21144" s="195" t="s">
        <v>43248</v>
      </c>
      <c r="C21144" s="195" t="s">
        <v>12</v>
      </c>
      <c r="D21144" s="196" t="s">
        <v>43249</v>
      </c>
    </row>
    <row r="21145" spans="1:4">
      <c r="A21145" s="195" t="s">
        <v>43250</v>
      </c>
      <c r="B21145" s="195" t="s">
        <v>43251</v>
      </c>
      <c r="C21145" s="195" t="s">
        <v>12</v>
      </c>
      <c r="D21145" s="196" t="s">
        <v>14977</v>
      </c>
    </row>
    <row r="21146" spans="1:4">
      <c r="A21146" s="195" t="s">
        <v>43252</v>
      </c>
      <c r="B21146" s="195" t="s">
        <v>43253</v>
      </c>
      <c r="C21146" s="195" t="s">
        <v>12</v>
      </c>
      <c r="D21146" s="196" t="s">
        <v>22800</v>
      </c>
    </row>
    <row r="21147" spans="1:4">
      <c r="A21147" s="195" t="s">
        <v>43254</v>
      </c>
      <c r="B21147" s="195" t="s">
        <v>43255</v>
      </c>
      <c r="C21147" s="195" t="s">
        <v>12</v>
      </c>
      <c r="D21147" s="196" t="s">
        <v>43256</v>
      </c>
    </row>
    <row r="21148" spans="1:4">
      <c r="A21148" s="195" t="s">
        <v>43257</v>
      </c>
      <c r="B21148" s="195" t="s">
        <v>43258</v>
      </c>
      <c r="C21148" s="195" t="s">
        <v>12</v>
      </c>
      <c r="D21148" s="196" t="s">
        <v>43259</v>
      </c>
    </row>
    <row r="21149" spans="1:4">
      <c r="A21149" s="195" t="s">
        <v>43260</v>
      </c>
      <c r="B21149" s="195" t="s">
        <v>43261</v>
      </c>
      <c r="C21149" s="195" t="s">
        <v>12</v>
      </c>
      <c r="D21149" s="196" t="s">
        <v>43262</v>
      </c>
    </row>
    <row r="21150" spans="1:4">
      <c r="A21150" s="195" t="s">
        <v>43263</v>
      </c>
      <c r="B21150" s="195" t="s">
        <v>43264</v>
      </c>
      <c r="C21150" s="195" t="s">
        <v>12</v>
      </c>
      <c r="D21150" s="196" t="s">
        <v>10670</v>
      </c>
    </row>
    <row r="21151" spans="1:4">
      <c r="A21151" s="195" t="s">
        <v>43265</v>
      </c>
      <c r="B21151" s="195" t="s">
        <v>43266</v>
      </c>
      <c r="C21151" s="195" t="s">
        <v>12</v>
      </c>
      <c r="D21151" s="196" t="s">
        <v>13955</v>
      </c>
    </row>
    <row r="21152" spans="1:4">
      <c r="A21152" s="195" t="s">
        <v>43267</v>
      </c>
      <c r="B21152" s="195" t="s">
        <v>43268</v>
      </c>
      <c r="C21152" s="195" t="s">
        <v>12</v>
      </c>
      <c r="D21152" s="196" t="s">
        <v>21976</v>
      </c>
    </row>
    <row r="21153" spans="1:4">
      <c r="A21153" s="195" t="s">
        <v>43269</v>
      </c>
      <c r="B21153" s="195" t="s">
        <v>43270</v>
      </c>
      <c r="C21153" s="195" t="s">
        <v>12</v>
      </c>
      <c r="D21153" s="196" t="s">
        <v>9314</v>
      </c>
    </row>
    <row r="21154" spans="1:4">
      <c r="A21154" s="195" t="s">
        <v>43271</v>
      </c>
      <c r="B21154" s="195" t="s">
        <v>43272</v>
      </c>
      <c r="C21154" s="195" t="s">
        <v>12</v>
      </c>
      <c r="D21154" s="196" t="s">
        <v>21969</v>
      </c>
    </row>
    <row r="21155" spans="1:4">
      <c r="A21155" s="195" t="s">
        <v>43273</v>
      </c>
      <c r="B21155" s="195" t="s">
        <v>43274</v>
      </c>
      <c r="C21155" s="195" t="s">
        <v>12</v>
      </c>
      <c r="D21155" s="196" t="s">
        <v>43275</v>
      </c>
    </row>
    <row r="21156" spans="1:4">
      <c r="A21156" s="195" t="s">
        <v>43276</v>
      </c>
      <c r="B21156" s="195" t="s">
        <v>43277</v>
      </c>
      <c r="C21156" s="195" t="s">
        <v>12</v>
      </c>
      <c r="D21156" s="196" t="s">
        <v>13650</v>
      </c>
    </row>
    <row r="21157" spans="1:4">
      <c r="A21157" s="195" t="s">
        <v>43278</v>
      </c>
      <c r="B21157" s="195" t="s">
        <v>43279</v>
      </c>
      <c r="C21157" s="195" t="s">
        <v>12</v>
      </c>
      <c r="D21157" s="196" t="s">
        <v>33552</v>
      </c>
    </row>
    <row r="21158" spans="1:4">
      <c r="A21158" s="195" t="s">
        <v>43280</v>
      </c>
      <c r="B21158" s="195" t="s">
        <v>43281</v>
      </c>
      <c r="C21158" s="195" t="s">
        <v>12</v>
      </c>
      <c r="D21158" s="196" t="s">
        <v>21930</v>
      </c>
    </row>
    <row r="21159" spans="1:4">
      <c r="A21159" s="195" t="s">
        <v>43282</v>
      </c>
      <c r="B21159" s="195" t="s">
        <v>43283</v>
      </c>
      <c r="C21159" s="195" t="s">
        <v>12</v>
      </c>
      <c r="D21159" s="196" t="s">
        <v>33513</v>
      </c>
    </row>
    <row r="21160" spans="1:4">
      <c r="A21160" s="195" t="s">
        <v>43284</v>
      </c>
      <c r="B21160" s="195" t="s">
        <v>43285</v>
      </c>
      <c r="C21160" s="195" t="s">
        <v>12</v>
      </c>
      <c r="D21160" s="196" t="s">
        <v>43286</v>
      </c>
    </row>
    <row r="21161" spans="1:4">
      <c r="A21161" s="195" t="s">
        <v>43287</v>
      </c>
      <c r="B21161" s="195" t="s">
        <v>43288</v>
      </c>
      <c r="C21161" s="195" t="s">
        <v>12</v>
      </c>
      <c r="D21161" s="196" t="s">
        <v>43289</v>
      </c>
    </row>
    <row r="21162" spans="1:4">
      <c r="A21162" s="195" t="s">
        <v>43290</v>
      </c>
      <c r="B21162" s="195" t="s">
        <v>43291</v>
      </c>
      <c r="C21162" s="195" t="s">
        <v>12</v>
      </c>
      <c r="D21162" s="196" t="s">
        <v>43292</v>
      </c>
    </row>
    <row r="21163" spans="1:4">
      <c r="A21163" s="195" t="s">
        <v>43293</v>
      </c>
      <c r="B21163" s="195" t="s">
        <v>43294</v>
      </c>
      <c r="C21163" s="195" t="s">
        <v>12</v>
      </c>
      <c r="D21163" s="196" t="s">
        <v>43295</v>
      </c>
    </row>
    <row r="21164" spans="1:4">
      <c r="A21164" s="195" t="s">
        <v>43296</v>
      </c>
      <c r="B21164" s="195" t="s">
        <v>14053</v>
      </c>
      <c r="C21164" s="195" t="s">
        <v>12</v>
      </c>
      <c r="D21164" s="196" t="s">
        <v>43297</v>
      </c>
    </row>
    <row r="21165" spans="1:4">
      <c r="A21165" s="195" t="s">
        <v>43298</v>
      </c>
      <c r="B21165" s="195" t="s">
        <v>43299</v>
      </c>
      <c r="C21165" s="195" t="s">
        <v>12</v>
      </c>
      <c r="D21165" s="196" t="s">
        <v>5149</v>
      </c>
    </row>
    <row r="21166" spans="1:4">
      <c r="A21166" s="195" t="s">
        <v>43300</v>
      </c>
      <c r="B21166" s="195" t="s">
        <v>43301</v>
      </c>
      <c r="C21166" s="195" t="s">
        <v>12</v>
      </c>
      <c r="D21166" s="196" t="s">
        <v>14091</v>
      </c>
    </row>
    <row r="21167" spans="1:4">
      <c r="A21167" s="195" t="s">
        <v>43302</v>
      </c>
      <c r="B21167" s="195" t="s">
        <v>43303</v>
      </c>
      <c r="C21167" s="195" t="s">
        <v>12</v>
      </c>
      <c r="D21167" s="196" t="s">
        <v>1746</v>
      </c>
    </row>
    <row r="21168" spans="1:4">
      <c r="A21168" s="195" t="s">
        <v>43304</v>
      </c>
      <c r="B21168" s="195" t="s">
        <v>43305</v>
      </c>
      <c r="C21168" s="195" t="s">
        <v>12</v>
      </c>
      <c r="D21168" s="196" t="s">
        <v>11144</v>
      </c>
    </row>
    <row r="21169" spans="1:4">
      <c r="D21169" s="195" t="s">
        <v>13468</v>
      </c>
    </row>
    <row r="21170" spans="1:4">
      <c r="B21170" s="195" t="s">
        <v>14246</v>
      </c>
    </row>
    <row r="21172" spans="1:4">
      <c r="C21172" s="195" t="s">
        <v>41881</v>
      </c>
    </row>
    <row r="21173" spans="1:4">
      <c r="B21173" s="195" t="s">
        <v>13428</v>
      </c>
    </row>
    <row r="21174" spans="1:4">
      <c r="B21174" s="195" t="s">
        <v>41882</v>
      </c>
    </row>
    <row r="21177" spans="1:4">
      <c r="D21177" s="195" t="s">
        <v>41883</v>
      </c>
    </row>
    <row r="21178" spans="1:4">
      <c r="A21178" s="195" t="s">
        <v>23</v>
      </c>
      <c r="B21178" s="195" t="s">
        <v>41818</v>
      </c>
      <c r="C21178" s="195" t="s">
        <v>41819</v>
      </c>
      <c r="D21178" s="195" t="s">
        <v>41820</v>
      </c>
    </row>
    <row r="21179" spans="1:4">
      <c r="A21179" s="195" t="s">
        <v>43306</v>
      </c>
      <c r="B21179" s="195" t="s">
        <v>43307</v>
      </c>
      <c r="C21179" s="195" t="s">
        <v>12</v>
      </c>
      <c r="D21179" s="196" t="s">
        <v>15042</v>
      </c>
    </row>
    <row r="21180" spans="1:4">
      <c r="A21180" s="195" t="s">
        <v>43308</v>
      </c>
      <c r="B21180" s="195" t="s">
        <v>43309</v>
      </c>
      <c r="C21180" s="195" t="s">
        <v>12</v>
      </c>
      <c r="D21180" s="196" t="s">
        <v>43310</v>
      </c>
    </row>
    <row r="21181" spans="1:4">
      <c r="A21181" s="195" t="s">
        <v>43311</v>
      </c>
      <c r="B21181" s="195" t="s">
        <v>43312</v>
      </c>
      <c r="C21181" s="195" t="s">
        <v>12</v>
      </c>
      <c r="D21181" s="196" t="s">
        <v>22378</v>
      </c>
    </row>
    <row r="21182" spans="1:4">
      <c r="A21182" s="195" t="s">
        <v>43313</v>
      </c>
      <c r="B21182" s="195" t="s">
        <v>43314</v>
      </c>
      <c r="C21182" s="195" t="s">
        <v>12</v>
      </c>
      <c r="D21182" s="196" t="s">
        <v>23659</v>
      </c>
    </row>
    <row r="21183" spans="1:4">
      <c r="A21183" s="195" t="s">
        <v>43315</v>
      </c>
      <c r="B21183" s="195" t="s">
        <v>43316</v>
      </c>
      <c r="C21183" s="195" t="s">
        <v>12</v>
      </c>
      <c r="D21183" s="196" t="s">
        <v>23865</v>
      </c>
    </row>
    <row r="21184" spans="1:4">
      <c r="A21184" s="195" t="s">
        <v>43317</v>
      </c>
      <c r="B21184" s="195" t="s">
        <v>14056</v>
      </c>
      <c r="C21184" s="195" t="s">
        <v>7</v>
      </c>
      <c r="D21184" s="196" t="s">
        <v>33258</v>
      </c>
    </row>
    <row r="21185" spans="1:4">
      <c r="A21185" s="195" t="s">
        <v>43318</v>
      </c>
      <c r="B21185" s="195" t="s">
        <v>14057</v>
      </c>
      <c r="C21185" s="195" t="s">
        <v>7</v>
      </c>
      <c r="D21185" s="196" t="s">
        <v>921</v>
      </c>
    </row>
    <row r="21186" spans="1:4">
      <c r="A21186" s="195" t="s">
        <v>43319</v>
      </c>
      <c r="B21186" s="195" t="s">
        <v>14058</v>
      </c>
      <c r="C21186" s="195" t="s">
        <v>7</v>
      </c>
      <c r="D21186" s="196" t="s">
        <v>338</v>
      </c>
    </row>
    <row r="21187" spans="1:4">
      <c r="A21187" s="195" t="s">
        <v>43320</v>
      </c>
      <c r="B21187" s="195" t="s">
        <v>14059</v>
      </c>
      <c r="C21187" s="195" t="s">
        <v>7</v>
      </c>
      <c r="D21187" s="196" t="s">
        <v>21865</v>
      </c>
    </row>
    <row r="21188" spans="1:4">
      <c r="A21188" s="195" t="s">
        <v>43321</v>
      </c>
      <c r="B21188" s="195" t="s">
        <v>14060</v>
      </c>
      <c r="C21188" s="195" t="s">
        <v>7</v>
      </c>
      <c r="D21188" s="196" t="s">
        <v>33315</v>
      </c>
    </row>
    <row r="21189" spans="1:4">
      <c r="A21189" s="195" t="s">
        <v>43322</v>
      </c>
      <c r="B21189" s="195" t="s">
        <v>14062</v>
      </c>
      <c r="C21189" s="195" t="s">
        <v>7</v>
      </c>
      <c r="D21189" s="196" t="s">
        <v>33055</v>
      </c>
    </row>
    <row r="21190" spans="1:4">
      <c r="A21190" s="195" t="s">
        <v>43323</v>
      </c>
      <c r="B21190" s="195" t="s">
        <v>14063</v>
      </c>
      <c r="C21190" s="195" t="s">
        <v>7</v>
      </c>
      <c r="D21190" s="196" t="s">
        <v>33343</v>
      </c>
    </row>
    <row r="21191" spans="1:4">
      <c r="A21191" s="195" t="s">
        <v>43324</v>
      </c>
      <c r="B21191" s="195" t="s">
        <v>14064</v>
      </c>
      <c r="C21191" s="195" t="s">
        <v>7</v>
      </c>
      <c r="D21191" s="196" t="s">
        <v>43325</v>
      </c>
    </row>
    <row r="21192" spans="1:4">
      <c r="A21192" s="195" t="s">
        <v>43326</v>
      </c>
      <c r="B21192" s="195" t="s">
        <v>14065</v>
      </c>
      <c r="C21192" s="195" t="s">
        <v>7</v>
      </c>
      <c r="D21192" s="196" t="s">
        <v>43327</v>
      </c>
    </row>
    <row r="21193" spans="1:4">
      <c r="A21193" s="195" t="s">
        <v>43328</v>
      </c>
      <c r="B21193" s="195" t="s">
        <v>43329</v>
      </c>
      <c r="C21193" s="195" t="s">
        <v>12</v>
      </c>
      <c r="D21193" s="196" t="s">
        <v>18930</v>
      </c>
    </row>
    <row r="21194" spans="1:4">
      <c r="A21194" s="195" t="s">
        <v>43330</v>
      </c>
      <c r="B21194" s="195" t="s">
        <v>43331</v>
      </c>
      <c r="C21194" s="195" t="s">
        <v>12</v>
      </c>
      <c r="D21194" s="196" t="s">
        <v>7306</v>
      </c>
    </row>
    <row r="21195" spans="1:4">
      <c r="A21195" s="195" t="s">
        <v>43332</v>
      </c>
      <c r="B21195" s="195" t="s">
        <v>43333</v>
      </c>
      <c r="C21195" s="195" t="s">
        <v>12</v>
      </c>
      <c r="D21195" s="196" t="s">
        <v>5342</v>
      </c>
    </row>
    <row r="21196" spans="1:4">
      <c r="A21196" s="195" t="s">
        <v>43334</v>
      </c>
      <c r="B21196" s="195" t="s">
        <v>43335</v>
      </c>
      <c r="C21196" s="195" t="s">
        <v>12</v>
      </c>
      <c r="D21196" s="196" t="s">
        <v>3628</v>
      </c>
    </row>
    <row r="21197" spans="1:4">
      <c r="A21197" s="195" t="s">
        <v>43336</v>
      </c>
      <c r="B21197" s="195" t="s">
        <v>43337</v>
      </c>
      <c r="C21197" s="195" t="s">
        <v>12</v>
      </c>
      <c r="D21197" s="196" t="s">
        <v>33282</v>
      </c>
    </row>
    <row r="21198" spans="1:4">
      <c r="A21198" s="195" t="s">
        <v>43338</v>
      </c>
      <c r="B21198" s="195" t="s">
        <v>43339</v>
      </c>
      <c r="C21198" s="195" t="s">
        <v>12</v>
      </c>
      <c r="D21198" s="196" t="s">
        <v>14930</v>
      </c>
    </row>
    <row r="21199" spans="1:4">
      <c r="A21199" s="195" t="s">
        <v>43340</v>
      </c>
      <c r="B21199" s="195" t="s">
        <v>43341</v>
      </c>
      <c r="C21199" s="195" t="s">
        <v>12</v>
      </c>
      <c r="D21199" s="196" t="s">
        <v>33121</v>
      </c>
    </row>
    <row r="21200" spans="1:4">
      <c r="A21200" s="195" t="s">
        <v>43342</v>
      </c>
      <c r="B21200" s="195" t="s">
        <v>43343</v>
      </c>
      <c r="C21200" s="195" t="s">
        <v>12</v>
      </c>
      <c r="D21200" s="196" t="s">
        <v>15818</v>
      </c>
    </row>
    <row r="21201" spans="1:4">
      <c r="A21201" s="195" t="s">
        <v>43344</v>
      </c>
      <c r="B21201" s="195" t="s">
        <v>43345</v>
      </c>
      <c r="C21201" s="195" t="s">
        <v>12</v>
      </c>
      <c r="D21201" s="196" t="s">
        <v>4466</v>
      </c>
    </row>
    <row r="21202" spans="1:4">
      <c r="A21202" s="195" t="s">
        <v>43346</v>
      </c>
      <c r="B21202" s="195" t="s">
        <v>43347</v>
      </c>
      <c r="C21202" s="195" t="s">
        <v>12</v>
      </c>
      <c r="D21202" s="196" t="s">
        <v>40221</v>
      </c>
    </row>
    <row r="21203" spans="1:4">
      <c r="A21203" s="195" t="s">
        <v>43348</v>
      </c>
      <c r="B21203" s="195" t="s">
        <v>43349</v>
      </c>
      <c r="C21203" s="195" t="s">
        <v>12</v>
      </c>
      <c r="D21203" s="196" t="s">
        <v>2526</v>
      </c>
    </row>
    <row r="21204" spans="1:4">
      <c r="A21204" s="195" t="s">
        <v>43350</v>
      </c>
      <c r="B21204" s="195" t="s">
        <v>43351</v>
      </c>
      <c r="C21204" s="195" t="s">
        <v>12</v>
      </c>
      <c r="D21204" s="196" t="s">
        <v>7856</v>
      </c>
    </row>
    <row r="21205" spans="1:4">
      <c r="A21205" s="195" t="s">
        <v>43352</v>
      </c>
      <c r="B21205" s="195" t="s">
        <v>43353</v>
      </c>
      <c r="C21205" s="195" t="s">
        <v>12</v>
      </c>
      <c r="D21205" s="196" t="s">
        <v>14220</v>
      </c>
    </row>
    <row r="21206" spans="1:4">
      <c r="A21206" s="195" t="s">
        <v>43354</v>
      </c>
      <c r="B21206" s="195" t="s">
        <v>43355</v>
      </c>
      <c r="C21206" s="195" t="s">
        <v>12</v>
      </c>
      <c r="D21206" s="196" t="s">
        <v>18818</v>
      </c>
    </row>
    <row r="21207" spans="1:4">
      <c r="A21207" s="195" t="s">
        <v>43356</v>
      </c>
      <c r="B21207" s="195" t="s">
        <v>43357</v>
      </c>
      <c r="C21207" s="195" t="s">
        <v>12</v>
      </c>
      <c r="D21207" s="196" t="s">
        <v>5489</v>
      </c>
    </row>
    <row r="21208" spans="1:4">
      <c r="A21208" s="195" t="s">
        <v>43358</v>
      </c>
      <c r="B21208" s="195" t="s">
        <v>43359</v>
      </c>
      <c r="C21208" s="195" t="s">
        <v>12</v>
      </c>
      <c r="D21208" s="196" t="s">
        <v>21842</v>
      </c>
    </row>
    <row r="21209" spans="1:4">
      <c r="A21209" s="195" t="s">
        <v>43360</v>
      </c>
      <c r="B21209" s="195" t="s">
        <v>43361</v>
      </c>
      <c r="C21209" s="195" t="s">
        <v>12</v>
      </c>
      <c r="D21209" s="196" t="s">
        <v>33170</v>
      </c>
    </row>
    <row r="21210" spans="1:4">
      <c r="A21210" s="195" t="s">
        <v>43362</v>
      </c>
      <c r="B21210" s="195" t="s">
        <v>43363</v>
      </c>
      <c r="C21210" s="195" t="s">
        <v>12</v>
      </c>
      <c r="D21210" s="196" t="s">
        <v>43364</v>
      </c>
    </row>
    <row r="21211" spans="1:4">
      <c r="A21211" s="195" t="s">
        <v>43365</v>
      </c>
      <c r="B21211" s="195" t="s">
        <v>43366</v>
      </c>
      <c r="C21211" s="195" t="s">
        <v>12</v>
      </c>
      <c r="D21211" s="196" t="s">
        <v>43367</v>
      </c>
    </row>
    <row r="21212" spans="1:4">
      <c r="D21212" s="195" t="s">
        <v>13468</v>
      </c>
    </row>
    <row r="21213" spans="1:4">
      <c r="B21213" s="195" t="s">
        <v>14293</v>
      </c>
    </row>
    <row r="21215" spans="1:4">
      <c r="C21215" s="195" t="s">
        <v>41881</v>
      </c>
    </row>
    <row r="21216" spans="1:4">
      <c r="B21216" s="195" t="s">
        <v>13428</v>
      </c>
    </row>
    <row r="21217" spans="1:4">
      <c r="B21217" s="195" t="s">
        <v>41882</v>
      </c>
    </row>
    <row r="21220" spans="1:4">
      <c r="D21220" s="195" t="s">
        <v>41883</v>
      </c>
    </row>
    <row r="21221" spans="1:4">
      <c r="A21221" s="195" t="s">
        <v>23</v>
      </c>
      <c r="B21221" s="195" t="s">
        <v>41818</v>
      </c>
      <c r="C21221" s="195" t="s">
        <v>41819</v>
      </c>
      <c r="D21221" s="195" t="s">
        <v>41820</v>
      </c>
    </row>
    <row r="21222" spans="1:4">
      <c r="A21222" s="195" t="s">
        <v>43368</v>
      </c>
      <c r="B21222" s="195" t="s">
        <v>43369</v>
      </c>
      <c r="C21222" s="195" t="s">
        <v>12</v>
      </c>
      <c r="D21222" s="196" t="s">
        <v>43370</v>
      </c>
    </row>
    <row r="21223" spans="1:4">
      <c r="A21223" s="195" t="s">
        <v>43371</v>
      </c>
      <c r="B21223" s="195" t="s">
        <v>43372</v>
      </c>
      <c r="C21223" s="195" t="s">
        <v>12</v>
      </c>
      <c r="D21223" s="196" t="s">
        <v>7856</v>
      </c>
    </row>
    <row r="21224" spans="1:4">
      <c r="A21224" s="195" t="s">
        <v>43373</v>
      </c>
      <c r="B21224" s="195" t="s">
        <v>43374</v>
      </c>
      <c r="C21224" s="195" t="s">
        <v>12</v>
      </c>
      <c r="D21224" s="196" t="s">
        <v>13482</v>
      </c>
    </row>
    <row r="21225" spans="1:4">
      <c r="A21225" s="195" t="s">
        <v>43375</v>
      </c>
      <c r="B21225" s="195" t="s">
        <v>43376</v>
      </c>
      <c r="C21225" s="195" t="s">
        <v>12</v>
      </c>
      <c r="D21225" s="196" t="s">
        <v>6994</v>
      </c>
    </row>
    <row r="21226" spans="1:4">
      <c r="A21226" s="195" t="s">
        <v>43377</v>
      </c>
      <c r="B21226" s="195" t="s">
        <v>43378</v>
      </c>
      <c r="C21226" s="195" t="s">
        <v>12</v>
      </c>
      <c r="D21226" s="196" t="s">
        <v>7334</v>
      </c>
    </row>
    <row r="21227" spans="1:4">
      <c r="A21227" s="195" t="s">
        <v>43379</v>
      </c>
      <c r="B21227" s="195" t="s">
        <v>43380</v>
      </c>
      <c r="C21227" s="195" t="s">
        <v>12</v>
      </c>
      <c r="D21227" s="196" t="s">
        <v>12917</v>
      </c>
    </row>
    <row r="21228" spans="1:4">
      <c r="A21228" s="195" t="s">
        <v>43381</v>
      </c>
      <c r="B21228" s="195" t="s">
        <v>43382</v>
      </c>
      <c r="C21228" s="195" t="s">
        <v>12</v>
      </c>
      <c r="D21228" s="196" t="s">
        <v>23572</v>
      </c>
    </row>
    <row r="21229" spans="1:4">
      <c r="A21229" s="195" t="s">
        <v>43383</v>
      </c>
      <c r="B21229" s="195" t="s">
        <v>43384</v>
      </c>
      <c r="C21229" s="195" t="s">
        <v>12</v>
      </c>
      <c r="D21229" s="196" t="s">
        <v>1231</v>
      </c>
    </row>
    <row r="21230" spans="1:4">
      <c r="A21230" s="195" t="s">
        <v>43385</v>
      </c>
      <c r="B21230" s="195" t="s">
        <v>43386</v>
      </c>
      <c r="C21230" s="195" t="s">
        <v>12</v>
      </c>
      <c r="D21230" s="196" t="s">
        <v>17307</v>
      </c>
    </row>
    <row r="21231" spans="1:4">
      <c r="A21231" s="195" t="s">
        <v>43387</v>
      </c>
      <c r="B21231" s="195" t="s">
        <v>43388</v>
      </c>
      <c r="C21231" s="195" t="s">
        <v>12</v>
      </c>
      <c r="D21231" s="196" t="s">
        <v>18967</v>
      </c>
    </row>
    <row r="21232" spans="1:4">
      <c r="A21232" s="195" t="s">
        <v>43389</v>
      </c>
      <c r="B21232" s="195" t="s">
        <v>43390</v>
      </c>
      <c r="C21232" s="195" t="s">
        <v>12</v>
      </c>
      <c r="D21232" s="196" t="s">
        <v>18317</v>
      </c>
    </row>
    <row r="21233" spans="1:4">
      <c r="A21233" s="195" t="s">
        <v>43391</v>
      </c>
      <c r="B21233" s="195" t="s">
        <v>43392</v>
      </c>
      <c r="C21233" s="195" t="s">
        <v>12</v>
      </c>
      <c r="D21233" s="196" t="s">
        <v>13844</v>
      </c>
    </row>
    <row r="21234" spans="1:4">
      <c r="A21234" s="195" t="s">
        <v>43393</v>
      </c>
      <c r="B21234" s="195" t="s">
        <v>43394</v>
      </c>
      <c r="C21234" s="195" t="s">
        <v>12</v>
      </c>
      <c r="D21234" s="196" t="s">
        <v>43395</v>
      </c>
    </row>
    <row r="21235" spans="1:4">
      <c r="A21235" s="195" t="s">
        <v>43396</v>
      </c>
      <c r="B21235" s="195" t="s">
        <v>43397</v>
      </c>
      <c r="C21235" s="195" t="s">
        <v>12</v>
      </c>
      <c r="D21235" s="196" t="s">
        <v>34830</v>
      </c>
    </row>
    <row r="21236" spans="1:4">
      <c r="A21236" s="195" t="s">
        <v>43398</v>
      </c>
      <c r="B21236" s="195" t="s">
        <v>43399</v>
      </c>
      <c r="C21236" s="195" t="s">
        <v>12</v>
      </c>
      <c r="D21236" s="196" t="s">
        <v>43400</v>
      </c>
    </row>
    <row r="21237" spans="1:4">
      <c r="A21237" s="195" t="s">
        <v>43401</v>
      </c>
      <c r="B21237" s="195" t="s">
        <v>14074</v>
      </c>
      <c r="C21237" s="195" t="s">
        <v>12</v>
      </c>
      <c r="D21237" s="196" t="s">
        <v>18148</v>
      </c>
    </row>
    <row r="21238" spans="1:4">
      <c r="A21238" s="195" t="s">
        <v>43402</v>
      </c>
      <c r="B21238" s="195" t="s">
        <v>14076</v>
      </c>
      <c r="C21238" s="195" t="s">
        <v>12</v>
      </c>
      <c r="D21238" s="196" t="s">
        <v>7209</v>
      </c>
    </row>
    <row r="21239" spans="1:4">
      <c r="A21239" s="195" t="s">
        <v>43403</v>
      </c>
      <c r="B21239" s="195" t="s">
        <v>14077</v>
      </c>
      <c r="C21239" s="195" t="s">
        <v>12</v>
      </c>
      <c r="D21239" s="196" t="s">
        <v>1104</v>
      </c>
    </row>
    <row r="21240" spans="1:4">
      <c r="A21240" s="195" t="s">
        <v>43404</v>
      </c>
      <c r="B21240" s="195" t="s">
        <v>14078</v>
      </c>
      <c r="C21240" s="195" t="s">
        <v>12</v>
      </c>
      <c r="D21240" s="196" t="s">
        <v>10765</v>
      </c>
    </row>
    <row r="21241" spans="1:4">
      <c r="A21241" s="195" t="s">
        <v>43405</v>
      </c>
      <c r="B21241" s="195" t="s">
        <v>14079</v>
      </c>
      <c r="C21241" s="195" t="s">
        <v>12</v>
      </c>
      <c r="D21241" s="196" t="s">
        <v>33007</v>
      </c>
    </row>
    <row r="21242" spans="1:4">
      <c r="A21242" s="195" t="s">
        <v>43406</v>
      </c>
      <c r="B21242" s="195" t="s">
        <v>14080</v>
      </c>
      <c r="C21242" s="195" t="s">
        <v>12</v>
      </c>
      <c r="D21242" s="196" t="s">
        <v>14327</v>
      </c>
    </row>
    <row r="21243" spans="1:4">
      <c r="A21243" s="195" t="s">
        <v>43407</v>
      </c>
      <c r="B21243" s="195" t="s">
        <v>14081</v>
      </c>
      <c r="C21243" s="195" t="s">
        <v>12</v>
      </c>
      <c r="D21243" s="196" t="s">
        <v>32982</v>
      </c>
    </row>
    <row r="21244" spans="1:4">
      <c r="A21244" s="195" t="s">
        <v>43408</v>
      </c>
      <c r="B21244" s="195" t="s">
        <v>14082</v>
      </c>
      <c r="C21244" s="195" t="s">
        <v>12</v>
      </c>
      <c r="D21244" s="196" t="s">
        <v>22588</v>
      </c>
    </row>
    <row r="21245" spans="1:4">
      <c r="A21245" s="195" t="s">
        <v>43409</v>
      </c>
      <c r="B21245" s="195" t="s">
        <v>14083</v>
      </c>
      <c r="C21245" s="195" t="s">
        <v>12</v>
      </c>
      <c r="D21245" s="196" t="s">
        <v>18912</v>
      </c>
    </row>
    <row r="21246" spans="1:4">
      <c r="A21246" s="195" t="s">
        <v>43410</v>
      </c>
      <c r="B21246" s="195" t="s">
        <v>14084</v>
      </c>
      <c r="C21246" s="195" t="s">
        <v>12</v>
      </c>
      <c r="D21246" s="196" t="s">
        <v>12104</v>
      </c>
    </row>
    <row r="21247" spans="1:4">
      <c r="A21247" s="195" t="s">
        <v>43411</v>
      </c>
      <c r="B21247" s="195" t="s">
        <v>14086</v>
      </c>
      <c r="C21247" s="195" t="s">
        <v>12</v>
      </c>
      <c r="D21247" s="196" t="s">
        <v>6662</v>
      </c>
    </row>
    <row r="21248" spans="1:4">
      <c r="A21248" s="195" t="s">
        <v>43412</v>
      </c>
      <c r="B21248" s="195" t="s">
        <v>14088</v>
      </c>
      <c r="C21248" s="195" t="s">
        <v>12</v>
      </c>
      <c r="D21248" s="196" t="s">
        <v>410</v>
      </c>
    </row>
    <row r="21249" spans="1:4">
      <c r="A21249" s="195" t="s">
        <v>43413</v>
      </c>
      <c r="B21249" s="195" t="s">
        <v>14089</v>
      </c>
      <c r="C21249" s="195" t="s">
        <v>12</v>
      </c>
      <c r="D21249" s="196" t="s">
        <v>36</v>
      </c>
    </row>
    <row r="21250" spans="1:4">
      <c r="A21250" s="195" t="s">
        <v>43414</v>
      </c>
      <c r="B21250" s="195" t="s">
        <v>14090</v>
      </c>
      <c r="C21250" s="195" t="s">
        <v>12</v>
      </c>
      <c r="D21250" s="196" t="s">
        <v>8688</v>
      </c>
    </row>
    <row r="21251" spans="1:4">
      <c r="A21251" s="195" t="s">
        <v>43415</v>
      </c>
      <c r="B21251" s="195" t="s">
        <v>14092</v>
      </c>
      <c r="C21251" s="195" t="s">
        <v>12</v>
      </c>
      <c r="D21251" s="196" t="s">
        <v>781</v>
      </c>
    </row>
    <row r="21252" spans="1:4">
      <c r="A21252" s="195" t="s">
        <v>43416</v>
      </c>
      <c r="B21252" s="195" t="s">
        <v>14093</v>
      </c>
      <c r="C21252" s="195" t="s">
        <v>12</v>
      </c>
      <c r="D21252" s="196" t="s">
        <v>17060</v>
      </c>
    </row>
    <row r="21253" spans="1:4">
      <c r="A21253" s="195" t="s">
        <v>43417</v>
      </c>
      <c r="B21253" s="195" t="s">
        <v>14094</v>
      </c>
      <c r="C21253" s="195" t="s">
        <v>12</v>
      </c>
      <c r="D21253" s="196" t="s">
        <v>17446</v>
      </c>
    </row>
    <row r="21254" spans="1:4">
      <c r="A21254" s="195" t="s">
        <v>43418</v>
      </c>
      <c r="B21254" s="195" t="s">
        <v>14096</v>
      </c>
      <c r="C21254" s="195" t="s">
        <v>12</v>
      </c>
      <c r="D21254" s="196" t="s">
        <v>18851</v>
      </c>
    </row>
    <row r="21255" spans="1:4">
      <c r="D21255" s="195" t="s">
        <v>13468</v>
      </c>
    </row>
    <row r="21256" spans="1:4">
      <c r="B21256" s="195" t="s">
        <v>14344</v>
      </c>
    </row>
    <row r="21258" spans="1:4">
      <c r="C21258" s="195" t="s">
        <v>41881</v>
      </c>
    </row>
    <row r="21259" spans="1:4">
      <c r="B21259" s="195" t="s">
        <v>13428</v>
      </c>
    </row>
    <row r="21260" spans="1:4">
      <c r="B21260" s="195" t="s">
        <v>41882</v>
      </c>
    </row>
    <row r="21263" spans="1:4">
      <c r="D21263" s="195" t="s">
        <v>41883</v>
      </c>
    </row>
    <row r="21264" spans="1:4">
      <c r="A21264" s="195" t="s">
        <v>23</v>
      </c>
      <c r="B21264" s="195" t="s">
        <v>41818</v>
      </c>
      <c r="C21264" s="195" t="s">
        <v>41819</v>
      </c>
      <c r="D21264" s="195" t="s">
        <v>41820</v>
      </c>
    </row>
    <row r="21265" spans="1:4">
      <c r="A21265" s="195" t="s">
        <v>43419</v>
      </c>
      <c r="B21265" s="195" t="s">
        <v>14098</v>
      </c>
      <c r="C21265" s="195" t="s">
        <v>12</v>
      </c>
      <c r="D21265" s="196" t="s">
        <v>23605</v>
      </c>
    </row>
    <row r="21266" spans="1:4">
      <c r="A21266" s="195" t="s">
        <v>43420</v>
      </c>
      <c r="B21266" s="195" t="s">
        <v>14100</v>
      </c>
      <c r="C21266" s="195" t="s">
        <v>12</v>
      </c>
      <c r="D21266" s="196" t="s">
        <v>43421</v>
      </c>
    </row>
    <row r="21267" spans="1:4">
      <c r="A21267" s="195" t="s">
        <v>43422</v>
      </c>
      <c r="B21267" s="195" t="s">
        <v>14102</v>
      </c>
      <c r="C21267" s="195" t="s">
        <v>12</v>
      </c>
      <c r="D21267" s="196" t="s">
        <v>17745</v>
      </c>
    </row>
    <row r="21268" spans="1:4">
      <c r="A21268" s="195" t="s">
        <v>43423</v>
      </c>
      <c r="B21268" s="195" t="s">
        <v>14103</v>
      </c>
      <c r="C21268" s="195" t="s">
        <v>12</v>
      </c>
      <c r="D21268" s="196" t="s">
        <v>33149</v>
      </c>
    </row>
    <row r="21269" spans="1:4">
      <c r="A21269" s="195" t="s">
        <v>43424</v>
      </c>
      <c r="B21269" s="195" t="s">
        <v>14105</v>
      </c>
      <c r="C21269" s="195" t="s">
        <v>12</v>
      </c>
      <c r="D21269" s="196" t="s">
        <v>2786</v>
      </c>
    </row>
    <row r="21270" spans="1:4">
      <c r="A21270" s="195" t="s">
        <v>43425</v>
      </c>
      <c r="B21270" s="195" t="s">
        <v>14106</v>
      </c>
      <c r="C21270" s="195" t="s">
        <v>12</v>
      </c>
      <c r="D21270" s="196" t="s">
        <v>18782</v>
      </c>
    </row>
    <row r="21271" spans="1:4">
      <c r="A21271" s="195" t="s">
        <v>43426</v>
      </c>
      <c r="B21271" s="195" t="s">
        <v>14108</v>
      </c>
      <c r="C21271" s="195" t="s">
        <v>12</v>
      </c>
      <c r="D21271" s="196" t="s">
        <v>2885</v>
      </c>
    </row>
    <row r="21272" spans="1:4">
      <c r="A21272" s="195" t="s">
        <v>43427</v>
      </c>
      <c r="B21272" s="195" t="s">
        <v>14109</v>
      </c>
      <c r="C21272" s="195" t="s">
        <v>12</v>
      </c>
      <c r="D21272" s="196" t="s">
        <v>871</v>
      </c>
    </row>
    <row r="21273" spans="1:4">
      <c r="A21273" s="195" t="s">
        <v>43428</v>
      </c>
      <c r="B21273" s="195" t="s">
        <v>14110</v>
      </c>
      <c r="C21273" s="195" t="s">
        <v>12</v>
      </c>
      <c r="D21273" s="196" t="s">
        <v>33691</v>
      </c>
    </row>
    <row r="21274" spans="1:4">
      <c r="A21274" s="195" t="s">
        <v>43429</v>
      </c>
      <c r="B21274" s="195" t="s">
        <v>14111</v>
      </c>
      <c r="C21274" s="195" t="s">
        <v>12</v>
      </c>
      <c r="D21274" s="196" t="s">
        <v>33243</v>
      </c>
    </row>
    <row r="21275" spans="1:4">
      <c r="A21275" s="195" t="s">
        <v>43430</v>
      </c>
      <c r="B21275" s="195" t="s">
        <v>14112</v>
      </c>
      <c r="C21275" s="195" t="s">
        <v>12</v>
      </c>
      <c r="D21275" s="196" t="s">
        <v>33430</v>
      </c>
    </row>
    <row r="21276" spans="1:4">
      <c r="A21276" s="195" t="s">
        <v>43431</v>
      </c>
      <c r="B21276" s="195" t="s">
        <v>14113</v>
      </c>
      <c r="C21276" s="195" t="s">
        <v>12</v>
      </c>
      <c r="D21276" s="196" t="s">
        <v>10809</v>
      </c>
    </row>
    <row r="21277" spans="1:4">
      <c r="A21277" s="195" t="s">
        <v>43432</v>
      </c>
      <c r="B21277" s="195" t="s">
        <v>14114</v>
      </c>
      <c r="C21277" s="195" t="s">
        <v>12</v>
      </c>
      <c r="D21277" s="196" t="s">
        <v>16140</v>
      </c>
    </row>
    <row r="21278" spans="1:4">
      <c r="A21278" s="195" t="s">
        <v>43433</v>
      </c>
      <c r="B21278" s="195" t="s">
        <v>14116</v>
      </c>
      <c r="C21278" s="195" t="s">
        <v>12</v>
      </c>
      <c r="D21278" s="196" t="s">
        <v>14825</v>
      </c>
    </row>
    <row r="21279" spans="1:4">
      <c r="A21279" s="195" t="s">
        <v>43434</v>
      </c>
      <c r="B21279" s="195" t="s">
        <v>14118</v>
      </c>
      <c r="C21279" s="195" t="s">
        <v>12</v>
      </c>
      <c r="D21279" s="196" t="s">
        <v>279</v>
      </c>
    </row>
    <row r="21280" spans="1:4">
      <c r="A21280" s="195" t="s">
        <v>43435</v>
      </c>
      <c r="B21280" s="195" t="s">
        <v>24153</v>
      </c>
      <c r="C21280" s="195" t="s">
        <v>12</v>
      </c>
      <c r="D21280" s="196" t="s">
        <v>3840</v>
      </c>
    </row>
    <row r="21281" spans="1:4">
      <c r="A21281" s="195" t="s">
        <v>43436</v>
      </c>
      <c r="B21281" s="195" t="s">
        <v>24154</v>
      </c>
      <c r="C21281" s="195" t="s">
        <v>12</v>
      </c>
      <c r="D21281" s="196" t="s">
        <v>43437</v>
      </c>
    </row>
    <row r="21282" spans="1:4">
      <c r="A21282" s="195" t="s">
        <v>43438</v>
      </c>
      <c r="B21282" s="195" t="s">
        <v>24152</v>
      </c>
      <c r="C21282" s="195" t="s">
        <v>12</v>
      </c>
      <c r="D21282" s="196" t="s">
        <v>43439</v>
      </c>
    </row>
    <row r="21283" spans="1:4">
      <c r="A21283" s="195" t="s">
        <v>43440</v>
      </c>
      <c r="B21283" s="195" t="s">
        <v>14119</v>
      </c>
      <c r="C21283" s="195" t="s">
        <v>12</v>
      </c>
      <c r="D21283" s="196" t="s">
        <v>18698</v>
      </c>
    </row>
    <row r="21284" spans="1:4">
      <c r="A21284" s="195" t="s">
        <v>43441</v>
      </c>
      <c r="B21284" s="195" t="s">
        <v>14120</v>
      </c>
      <c r="C21284" s="195" t="s">
        <v>12</v>
      </c>
      <c r="D21284" s="196" t="s">
        <v>5082</v>
      </c>
    </row>
    <row r="21285" spans="1:4">
      <c r="A21285" s="195" t="s">
        <v>43442</v>
      </c>
      <c r="B21285" s="195" t="s">
        <v>14121</v>
      </c>
      <c r="C21285" s="195" t="s">
        <v>12</v>
      </c>
      <c r="D21285" s="196" t="s">
        <v>15921</v>
      </c>
    </row>
    <row r="21286" spans="1:4">
      <c r="A21286" s="195" t="s">
        <v>43443</v>
      </c>
      <c r="B21286" s="195" t="s">
        <v>14122</v>
      </c>
      <c r="C21286" s="195" t="s">
        <v>12</v>
      </c>
      <c r="D21286" s="196" t="s">
        <v>17708</v>
      </c>
    </row>
    <row r="21287" spans="1:4">
      <c r="A21287" s="195" t="s">
        <v>43444</v>
      </c>
      <c r="B21287" s="195" t="s">
        <v>14123</v>
      </c>
      <c r="C21287" s="195" t="s">
        <v>12</v>
      </c>
      <c r="D21287" s="196" t="s">
        <v>9404</v>
      </c>
    </row>
    <row r="21288" spans="1:4">
      <c r="A21288" s="195" t="s">
        <v>43445</v>
      </c>
      <c r="B21288" s="195" t="s">
        <v>14124</v>
      </c>
      <c r="C21288" s="195" t="s">
        <v>12</v>
      </c>
      <c r="D21288" s="196" t="s">
        <v>18745</v>
      </c>
    </row>
    <row r="21289" spans="1:4">
      <c r="A21289" s="195" t="s">
        <v>43446</v>
      </c>
      <c r="B21289" s="195" t="s">
        <v>22420</v>
      </c>
      <c r="C21289" s="195" t="s">
        <v>12</v>
      </c>
      <c r="D21289" s="196" t="s">
        <v>36454</v>
      </c>
    </row>
    <row r="21290" spans="1:4">
      <c r="A21290" s="195" t="s">
        <v>43447</v>
      </c>
      <c r="B21290" s="195" t="s">
        <v>22421</v>
      </c>
      <c r="C21290" s="195" t="s">
        <v>12</v>
      </c>
      <c r="D21290" s="196" t="s">
        <v>43448</v>
      </c>
    </row>
    <row r="21291" spans="1:4">
      <c r="A21291" s="195" t="s">
        <v>43449</v>
      </c>
      <c r="B21291" s="195" t="s">
        <v>22419</v>
      </c>
      <c r="C21291" s="195" t="s">
        <v>12</v>
      </c>
      <c r="D21291" s="196" t="s">
        <v>43450</v>
      </c>
    </row>
    <row r="21292" spans="1:4">
      <c r="A21292" s="195" t="s">
        <v>43451</v>
      </c>
      <c r="B21292" s="195" t="s">
        <v>22422</v>
      </c>
      <c r="C21292" s="195" t="s">
        <v>12</v>
      </c>
      <c r="D21292" s="196" t="s">
        <v>1000</v>
      </c>
    </row>
    <row r="21293" spans="1:4">
      <c r="A21293" s="195" t="s">
        <v>43452</v>
      </c>
      <c r="B21293" s="195" t="s">
        <v>22423</v>
      </c>
      <c r="C21293" s="195" t="s">
        <v>12</v>
      </c>
      <c r="D21293" s="196" t="s">
        <v>14920</v>
      </c>
    </row>
    <row r="21294" spans="1:4">
      <c r="A21294" s="195" t="s">
        <v>43453</v>
      </c>
      <c r="B21294" s="195" t="s">
        <v>22424</v>
      </c>
      <c r="C21294" s="195" t="s">
        <v>12</v>
      </c>
      <c r="D21294" s="196" t="s">
        <v>3526</v>
      </c>
    </row>
    <row r="21295" spans="1:4">
      <c r="A21295" s="195" t="s">
        <v>43454</v>
      </c>
      <c r="B21295" s="195" t="s">
        <v>22425</v>
      </c>
      <c r="C21295" s="195" t="s">
        <v>12</v>
      </c>
      <c r="D21295" s="196" t="s">
        <v>8746</v>
      </c>
    </row>
    <row r="21296" spans="1:4">
      <c r="A21296" s="195" t="s">
        <v>43455</v>
      </c>
      <c r="B21296" s="195" t="s">
        <v>22426</v>
      </c>
      <c r="C21296" s="195" t="s">
        <v>12</v>
      </c>
      <c r="D21296" s="196" t="s">
        <v>2492</v>
      </c>
    </row>
    <row r="21297" spans="1:4">
      <c r="A21297" s="195" t="s">
        <v>43456</v>
      </c>
      <c r="B21297" s="195" t="s">
        <v>22427</v>
      </c>
      <c r="C21297" s="195" t="s">
        <v>12</v>
      </c>
      <c r="D21297" s="196" t="s">
        <v>6491</v>
      </c>
    </row>
    <row r="21298" spans="1:4">
      <c r="D21298" s="195" t="s">
        <v>13468</v>
      </c>
    </row>
    <row r="21299" spans="1:4">
      <c r="B21299" s="195" t="s">
        <v>14394</v>
      </c>
    </row>
    <row r="21301" spans="1:4">
      <c r="C21301" s="195" t="s">
        <v>41881</v>
      </c>
    </row>
    <row r="21302" spans="1:4">
      <c r="B21302" s="195" t="s">
        <v>13428</v>
      </c>
    </row>
    <row r="21303" spans="1:4">
      <c r="B21303" s="195" t="s">
        <v>41882</v>
      </c>
    </row>
    <row r="21306" spans="1:4">
      <c r="D21306" s="195" t="s">
        <v>41883</v>
      </c>
    </row>
    <row r="21307" spans="1:4">
      <c r="A21307" s="195" t="s">
        <v>23</v>
      </c>
      <c r="B21307" s="195" t="s">
        <v>41818</v>
      </c>
      <c r="C21307" s="195" t="s">
        <v>41819</v>
      </c>
      <c r="D21307" s="195" t="s">
        <v>41820</v>
      </c>
    </row>
    <row r="21308" spans="1:4">
      <c r="A21308" s="195" t="s">
        <v>43457</v>
      </c>
      <c r="B21308" s="195" t="s">
        <v>43458</v>
      </c>
      <c r="C21308" s="195" t="s">
        <v>12</v>
      </c>
      <c r="D21308" s="196" t="s">
        <v>33605</v>
      </c>
    </row>
    <row r="21309" spans="1:4">
      <c r="A21309" s="195" t="s">
        <v>43459</v>
      </c>
      <c r="B21309" s="195" t="s">
        <v>43460</v>
      </c>
      <c r="C21309" s="195" t="s">
        <v>12</v>
      </c>
      <c r="D21309" s="196" t="s">
        <v>21545</v>
      </c>
    </row>
    <row r="21310" spans="1:4">
      <c r="A21310" s="195" t="s">
        <v>43461</v>
      </c>
      <c r="B21310" s="195" t="s">
        <v>43462</v>
      </c>
      <c r="C21310" s="195" t="s">
        <v>12</v>
      </c>
      <c r="D21310" s="196" t="s">
        <v>22411</v>
      </c>
    </row>
    <row r="21311" spans="1:4">
      <c r="A21311" s="195" t="s">
        <v>43463</v>
      </c>
      <c r="B21311" s="195" t="s">
        <v>43464</v>
      </c>
      <c r="C21311" s="195" t="s">
        <v>12</v>
      </c>
      <c r="D21311" s="196" t="s">
        <v>15338</v>
      </c>
    </row>
    <row r="21312" spans="1:4">
      <c r="A21312" s="195" t="s">
        <v>43465</v>
      </c>
      <c r="B21312" s="195" t="s">
        <v>43466</v>
      </c>
      <c r="C21312" s="195" t="s">
        <v>12</v>
      </c>
      <c r="D21312" s="196" t="s">
        <v>4748</v>
      </c>
    </row>
    <row r="21313" spans="1:4">
      <c r="A21313" s="195" t="s">
        <v>43467</v>
      </c>
      <c r="B21313" s="195" t="s">
        <v>43468</v>
      </c>
      <c r="C21313" s="195" t="s">
        <v>12</v>
      </c>
      <c r="D21313" s="196" t="s">
        <v>1937</v>
      </c>
    </row>
    <row r="21314" spans="1:4">
      <c r="A21314" s="195" t="s">
        <v>43469</v>
      </c>
      <c r="B21314" s="195" t="s">
        <v>43470</v>
      </c>
      <c r="C21314" s="195" t="s">
        <v>12</v>
      </c>
      <c r="D21314" s="196" t="s">
        <v>10073</v>
      </c>
    </row>
    <row r="21315" spans="1:4">
      <c r="A21315" s="195" t="s">
        <v>43471</v>
      </c>
      <c r="B21315" s="195" t="s">
        <v>43472</v>
      </c>
      <c r="C21315" s="195" t="s">
        <v>12</v>
      </c>
      <c r="D21315" s="196" t="s">
        <v>19589</v>
      </c>
    </row>
    <row r="21316" spans="1:4">
      <c r="A21316" s="195" t="s">
        <v>43473</v>
      </c>
      <c r="B21316" s="195" t="s">
        <v>14126</v>
      </c>
      <c r="C21316" s="195" t="s">
        <v>12</v>
      </c>
      <c r="D21316" s="196" t="s">
        <v>18373</v>
      </c>
    </row>
    <row r="21317" spans="1:4">
      <c r="A21317" s="195" t="s">
        <v>43474</v>
      </c>
      <c r="B21317" s="195" t="s">
        <v>43475</v>
      </c>
      <c r="C21317" s="195" t="s">
        <v>12</v>
      </c>
      <c r="D21317" s="196" t="s">
        <v>21689</v>
      </c>
    </row>
    <row r="21318" spans="1:4">
      <c r="A21318" s="195" t="s">
        <v>43476</v>
      </c>
      <c r="B21318" s="195" t="s">
        <v>43477</v>
      </c>
      <c r="C21318" s="195" t="s">
        <v>12</v>
      </c>
      <c r="D21318" s="196" t="s">
        <v>43478</v>
      </c>
    </row>
    <row r="21319" spans="1:4">
      <c r="A21319" s="195" t="s">
        <v>43479</v>
      </c>
      <c r="B21319" s="195" t="s">
        <v>43480</v>
      </c>
      <c r="C21319" s="195" t="s">
        <v>12</v>
      </c>
      <c r="D21319" s="196" t="s">
        <v>23727</v>
      </c>
    </row>
    <row r="21320" spans="1:4">
      <c r="A21320" s="195" t="s">
        <v>43481</v>
      </c>
      <c r="B21320" s="195" t="s">
        <v>43482</v>
      </c>
      <c r="C21320" s="195" t="s">
        <v>12</v>
      </c>
      <c r="D21320" s="196" t="s">
        <v>11301</v>
      </c>
    </row>
    <row r="21321" spans="1:4">
      <c r="A21321" s="195" t="s">
        <v>43483</v>
      </c>
      <c r="B21321" s="195" t="s">
        <v>43484</v>
      </c>
      <c r="C21321" s="195" t="s">
        <v>12</v>
      </c>
      <c r="D21321" s="196" t="s">
        <v>18308</v>
      </c>
    </row>
    <row r="21322" spans="1:4">
      <c r="A21322" s="195" t="s">
        <v>43485</v>
      </c>
      <c r="B21322" s="195" t="s">
        <v>43486</v>
      </c>
      <c r="C21322" s="195" t="s">
        <v>12</v>
      </c>
      <c r="D21322" s="196" t="s">
        <v>16450</v>
      </c>
    </row>
    <row r="21323" spans="1:4">
      <c r="A21323" s="195" t="s">
        <v>43487</v>
      </c>
      <c r="B21323" s="195" t="s">
        <v>43488</v>
      </c>
      <c r="C21323" s="195" t="s">
        <v>12</v>
      </c>
      <c r="D21323" s="196" t="s">
        <v>14579</v>
      </c>
    </row>
    <row r="21324" spans="1:4">
      <c r="A21324" s="195" t="s">
        <v>43489</v>
      </c>
      <c r="B21324" s="195" t="s">
        <v>43490</v>
      </c>
      <c r="C21324" s="195" t="s">
        <v>12</v>
      </c>
      <c r="D21324" s="196" t="s">
        <v>7417</v>
      </c>
    </row>
    <row r="21325" spans="1:4">
      <c r="A21325" s="195" t="s">
        <v>43491</v>
      </c>
      <c r="B21325" s="195" t="s">
        <v>43492</v>
      </c>
      <c r="C21325" s="195" t="s">
        <v>12</v>
      </c>
      <c r="D21325" s="196" t="s">
        <v>14163</v>
      </c>
    </row>
    <row r="21326" spans="1:4">
      <c r="A21326" s="195" t="s">
        <v>43493</v>
      </c>
      <c r="B21326" s="195" t="s">
        <v>43494</v>
      </c>
      <c r="C21326" s="195" t="s">
        <v>12</v>
      </c>
      <c r="D21326" s="196" t="s">
        <v>43495</v>
      </c>
    </row>
    <row r="21327" spans="1:4">
      <c r="A21327" s="195" t="s">
        <v>43496</v>
      </c>
      <c r="B21327" s="195" t="s">
        <v>43497</v>
      </c>
      <c r="C21327" s="195" t="s">
        <v>12</v>
      </c>
      <c r="D21327" s="196" t="s">
        <v>43498</v>
      </c>
    </row>
    <row r="21328" spans="1:4">
      <c r="A21328" s="195" t="s">
        <v>43499</v>
      </c>
      <c r="B21328" s="195" t="s">
        <v>43500</v>
      </c>
      <c r="C21328" s="195" t="s">
        <v>12</v>
      </c>
      <c r="D21328" s="196" t="s">
        <v>43501</v>
      </c>
    </row>
    <row r="21329" spans="1:4">
      <c r="A21329" s="195" t="s">
        <v>43502</v>
      </c>
      <c r="B21329" s="195" t="s">
        <v>14129</v>
      </c>
      <c r="C21329" s="195" t="s">
        <v>12</v>
      </c>
      <c r="D21329" s="196" t="s">
        <v>16450</v>
      </c>
    </row>
    <row r="21330" spans="1:4">
      <c r="A21330" s="195" t="s">
        <v>43503</v>
      </c>
      <c r="B21330" s="195" t="s">
        <v>14131</v>
      </c>
      <c r="C21330" s="195" t="s">
        <v>12</v>
      </c>
      <c r="D21330" s="196" t="s">
        <v>14054</v>
      </c>
    </row>
    <row r="21331" spans="1:4">
      <c r="A21331" s="195" t="s">
        <v>43504</v>
      </c>
      <c r="B21331" s="195" t="s">
        <v>14132</v>
      </c>
      <c r="C21331" s="195" t="s">
        <v>12</v>
      </c>
      <c r="D21331" s="196" t="s">
        <v>16295</v>
      </c>
    </row>
    <row r="21332" spans="1:4">
      <c r="A21332" s="195" t="s">
        <v>43505</v>
      </c>
      <c r="B21332" s="195" t="s">
        <v>14133</v>
      </c>
      <c r="C21332" s="195" t="s">
        <v>12</v>
      </c>
      <c r="D21332" s="196" t="s">
        <v>4632</v>
      </c>
    </row>
    <row r="21333" spans="1:4">
      <c r="A21333" s="195" t="s">
        <v>43506</v>
      </c>
      <c r="B21333" s="195" t="s">
        <v>14135</v>
      </c>
      <c r="C21333" s="195" t="s">
        <v>12</v>
      </c>
      <c r="D21333" s="196" t="s">
        <v>15410</v>
      </c>
    </row>
    <row r="21334" spans="1:4">
      <c r="A21334" s="195" t="s">
        <v>43507</v>
      </c>
      <c r="B21334" s="195" t="s">
        <v>14137</v>
      </c>
      <c r="C21334" s="195" t="s">
        <v>12</v>
      </c>
      <c r="D21334" s="196" t="s">
        <v>3958</v>
      </c>
    </row>
    <row r="21335" spans="1:4">
      <c r="A21335" s="195" t="s">
        <v>43508</v>
      </c>
      <c r="B21335" s="195" t="s">
        <v>14138</v>
      </c>
      <c r="C21335" s="195" t="s">
        <v>12</v>
      </c>
      <c r="D21335" s="196" t="s">
        <v>14530</v>
      </c>
    </row>
    <row r="21336" spans="1:4">
      <c r="A21336" s="195" t="s">
        <v>43509</v>
      </c>
      <c r="B21336" s="195" t="s">
        <v>14139</v>
      </c>
      <c r="C21336" s="195" t="s">
        <v>12</v>
      </c>
      <c r="D21336" s="196" t="s">
        <v>1105</v>
      </c>
    </row>
    <row r="21337" spans="1:4">
      <c r="A21337" s="195" t="s">
        <v>43510</v>
      </c>
      <c r="B21337" s="195" t="s">
        <v>14140</v>
      </c>
      <c r="C21337" s="195" t="s">
        <v>12</v>
      </c>
      <c r="D21337" s="196" t="s">
        <v>953</v>
      </c>
    </row>
    <row r="21338" spans="1:4">
      <c r="A21338" s="195" t="s">
        <v>43511</v>
      </c>
      <c r="B21338" s="195" t="s">
        <v>14141</v>
      </c>
      <c r="C21338" s="195" t="s">
        <v>12</v>
      </c>
      <c r="D21338" s="196" t="s">
        <v>8679</v>
      </c>
    </row>
    <row r="21339" spans="1:4">
      <c r="A21339" s="195" t="s">
        <v>43512</v>
      </c>
      <c r="B21339" s="195" t="s">
        <v>14142</v>
      </c>
      <c r="C21339" s="195" t="s">
        <v>12</v>
      </c>
      <c r="D21339" s="196" t="s">
        <v>13927</v>
      </c>
    </row>
    <row r="21340" spans="1:4">
      <c r="A21340" s="195" t="s">
        <v>43513</v>
      </c>
      <c r="B21340" s="195" t="s">
        <v>14143</v>
      </c>
      <c r="C21340" s="195" t="s">
        <v>12</v>
      </c>
      <c r="D21340" s="196" t="s">
        <v>33064</v>
      </c>
    </row>
    <row r="21341" spans="1:4">
      <c r="D21341" s="195" t="s">
        <v>13468</v>
      </c>
    </row>
    <row r="21342" spans="1:4">
      <c r="B21342" s="195" t="s">
        <v>14416</v>
      </c>
    </row>
    <row r="21344" spans="1:4">
      <c r="C21344" s="195" t="s">
        <v>41881</v>
      </c>
    </row>
    <row r="21345" spans="1:4">
      <c r="B21345" s="195" t="s">
        <v>13428</v>
      </c>
    </row>
    <row r="21346" spans="1:4">
      <c r="B21346" s="195" t="s">
        <v>41882</v>
      </c>
    </row>
    <row r="21349" spans="1:4">
      <c r="D21349" s="195" t="s">
        <v>41883</v>
      </c>
    </row>
    <row r="21350" spans="1:4">
      <c r="A21350" s="195" t="s">
        <v>23</v>
      </c>
      <c r="B21350" s="195" t="s">
        <v>41818</v>
      </c>
      <c r="C21350" s="195" t="s">
        <v>41819</v>
      </c>
      <c r="D21350" s="195" t="s">
        <v>41820</v>
      </c>
    </row>
    <row r="21351" spans="1:4">
      <c r="A21351" s="195" t="s">
        <v>43514</v>
      </c>
      <c r="B21351" s="195" t="s">
        <v>14144</v>
      </c>
      <c r="C21351" s="195" t="s">
        <v>12</v>
      </c>
      <c r="D21351" s="196" t="s">
        <v>18904</v>
      </c>
    </row>
    <row r="21352" spans="1:4">
      <c r="A21352" s="195" t="s">
        <v>43515</v>
      </c>
      <c r="B21352" s="195" t="s">
        <v>14145</v>
      </c>
      <c r="C21352" s="195" t="s">
        <v>12</v>
      </c>
      <c r="D21352" s="196" t="s">
        <v>33516</v>
      </c>
    </row>
    <row r="21353" spans="1:4">
      <c r="A21353" s="195" t="s">
        <v>43516</v>
      </c>
      <c r="B21353" s="195" t="s">
        <v>14146</v>
      </c>
      <c r="C21353" s="195" t="s">
        <v>12</v>
      </c>
      <c r="D21353" s="196" t="s">
        <v>18850</v>
      </c>
    </row>
    <row r="21354" spans="1:4">
      <c r="A21354" s="195" t="s">
        <v>43517</v>
      </c>
      <c r="B21354" s="195" t="s">
        <v>14147</v>
      </c>
      <c r="C21354" s="195" t="s">
        <v>12</v>
      </c>
      <c r="D21354" s="196" t="s">
        <v>19227</v>
      </c>
    </row>
    <row r="21355" spans="1:4">
      <c r="A21355" s="195" t="s">
        <v>43518</v>
      </c>
      <c r="B21355" s="195" t="s">
        <v>14148</v>
      </c>
      <c r="C21355" s="195" t="s">
        <v>12</v>
      </c>
      <c r="D21355" s="196" t="s">
        <v>1112</v>
      </c>
    </row>
    <row r="21356" spans="1:4">
      <c r="A21356" s="195" t="s">
        <v>43519</v>
      </c>
      <c r="B21356" s="195" t="s">
        <v>14149</v>
      </c>
      <c r="C21356" s="195" t="s">
        <v>12</v>
      </c>
      <c r="D21356" s="196" t="s">
        <v>33818</v>
      </c>
    </row>
    <row r="21357" spans="1:4">
      <c r="A21357" s="195" t="s">
        <v>43520</v>
      </c>
      <c r="B21357" s="195" t="s">
        <v>14150</v>
      </c>
      <c r="C21357" s="195" t="s">
        <v>12</v>
      </c>
      <c r="D21357" s="196" t="s">
        <v>21647</v>
      </c>
    </row>
    <row r="21358" spans="1:4">
      <c r="A21358" s="195" t="s">
        <v>43521</v>
      </c>
      <c r="B21358" s="195" t="s">
        <v>14151</v>
      </c>
      <c r="C21358" s="195" t="s">
        <v>12</v>
      </c>
      <c r="D21358" s="196" t="s">
        <v>14027</v>
      </c>
    </row>
    <row r="21359" spans="1:4">
      <c r="A21359" s="195" t="s">
        <v>43522</v>
      </c>
      <c r="B21359" s="195" t="s">
        <v>14153</v>
      </c>
      <c r="C21359" s="195" t="s">
        <v>12</v>
      </c>
      <c r="D21359" s="196" t="s">
        <v>14027</v>
      </c>
    </row>
    <row r="21360" spans="1:4">
      <c r="A21360" s="195" t="s">
        <v>43523</v>
      </c>
      <c r="B21360" s="195" t="s">
        <v>14155</v>
      </c>
      <c r="C21360" s="195" t="s">
        <v>12</v>
      </c>
      <c r="D21360" s="196" t="s">
        <v>1493</v>
      </c>
    </row>
    <row r="21361" spans="1:4">
      <c r="A21361" s="195" t="s">
        <v>43524</v>
      </c>
      <c r="B21361" s="195" t="s">
        <v>14156</v>
      </c>
      <c r="C21361" s="195" t="s">
        <v>12</v>
      </c>
      <c r="D21361" s="196" t="s">
        <v>14494</v>
      </c>
    </row>
    <row r="21362" spans="1:4">
      <c r="A21362" s="195" t="s">
        <v>43525</v>
      </c>
      <c r="B21362" s="195" t="s">
        <v>14157</v>
      </c>
      <c r="C21362" s="195" t="s">
        <v>12</v>
      </c>
      <c r="D21362" s="196" t="s">
        <v>14906</v>
      </c>
    </row>
    <row r="21363" spans="1:4">
      <c r="A21363" s="195" t="s">
        <v>43526</v>
      </c>
      <c r="B21363" s="195" t="s">
        <v>14158</v>
      </c>
      <c r="C21363" s="195" t="s">
        <v>12</v>
      </c>
      <c r="D21363" s="196" t="s">
        <v>10799</v>
      </c>
    </row>
    <row r="21364" spans="1:4">
      <c r="A21364" s="195" t="s">
        <v>43527</v>
      </c>
      <c r="B21364" s="195" t="s">
        <v>14159</v>
      </c>
      <c r="C21364" s="195" t="s">
        <v>12</v>
      </c>
      <c r="D21364" s="196" t="s">
        <v>14511</v>
      </c>
    </row>
    <row r="21365" spans="1:4">
      <c r="A21365" s="195" t="s">
        <v>43528</v>
      </c>
      <c r="B21365" s="195" t="s">
        <v>14160</v>
      </c>
      <c r="C21365" s="195" t="s">
        <v>12</v>
      </c>
      <c r="D21365" s="196" t="s">
        <v>33598</v>
      </c>
    </row>
    <row r="21366" spans="1:4">
      <c r="A21366" s="195" t="s">
        <v>43529</v>
      </c>
      <c r="B21366" s="195" t="s">
        <v>14162</v>
      </c>
      <c r="C21366" s="195" t="s">
        <v>12</v>
      </c>
      <c r="D21366" s="196" t="s">
        <v>14478</v>
      </c>
    </row>
    <row r="21367" spans="1:4">
      <c r="A21367" s="195" t="s">
        <v>43530</v>
      </c>
      <c r="B21367" s="195" t="s">
        <v>14164</v>
      </c>
      <c r="C21367" s="195" t="s">
        <v>12</v>
      </c>
      <c r="D21367" s="196" t="s">
        <v>10928</v>
      </c>
    </row>
    <row r="21368" spans="1:4">
      <c r="A21368" s="195" t="s">
        <v>43531</v>
      </c>
      <c r="B21368" s="195" t="s">
        <v>14165</v>
      </c>
      <c r="C21368" s="195" t="s">
        <v>12</v>
      </c>
      <c r="D21368" s="196" t="s">
        <v>43532</v>
      </c>
    </row>
    <row r="21369" spans="1:4">
      <c r="A21369" s="195" t="s">
        <v>43533</v>
      </c>
      <c r="B21369" s="195" t="s">
        <v>14166</v>
      </c>
      <c r="C21369" s="195" t="s">
        <v>12</v>
      </c>
      <c r="D21369" s="196" t="s">
        <v>43534</v>
      </c>
    </row>
    <row r="21370" spans="1:4">
      <c r="A21370" s="195" t="s">
        <v>43535</v>
      </c>
      <c r="B21370" s="195" t="s">
        <v>14167</v>
      </c>
      <c r="C21370" s="195" t="s">
        <v>12</v>
      </c>
      <c r="D21370" s="196" t="s">
        <v>145</v>
      </c>
    </row>
    <row r="21371" spans="1:4">
      <c r="A21371" s="195" t="s">
        <v>43536</v>
      </c>
      <c r="B21371" s="195" t="s">
        <v>14168</v>
      </c>
      <c r="C21371" s="195" t="s">
        <v>12</v>
      </c>
      <c r="D21371" s="196" t="s">
        <v>3257</v>
      </c>
    </row>
    <row r="21372" spans="1:4">
      <c r="A21372" s="195" t="s">
        <v>43537</v>
      </c>
      <c r="B21372" s="195" t="s">
        <v>14169</v>
      </c>
      <c r="C21372" s="195" t="s">
        <v>12</v>
      </c>
      <c r="D21372" s="196" t="s">
        <v>13007</v>
      </c>
    </row>
    <row r="21373" spans="1:4">
      <c r="A21373" s="195" t="s">
        <v>43538</v>
      </c>
      <c r="B21373" s="195" t="s">
        <v>14170</v>
      </c>
      <c r="C21373" s="195" t="s">
        <v>12</v>
      </c>
      <c r="D21373" s="196" t="s">
        <v>18742</v>
      </c>
    </row>
    <row r="21374" spans="1:4">
      <c r="A21374" s="195" t="s">
        <v>43539</v>
      </c>
      <c r="B21374" s="195" t="s">
        <v>14171</v>
      </c>
      <c r="C21374" s="195" t="s">
        <v>12</v>
      </c>
      <c r="D21374" s="196" t="s">
        <v>13483</v>
      </c>
    </row>
    <row r="21375" spans="1:4">
      <c r="A21375" s="195" t="s">
        <v>43540</v>
      </c>
      <c r="B21375" s="195" t="s">
        <v>14173</v>
      </c>
      <c r="C21375" s="195" t="s">
        <v>12</v>
      </c>
      <c r="D21375" s="196" t="s">
        <v>34001</v>
      </c>
    </row>
    <row r="21376" spans="1:4">
      <c r="A21376" s="195" t="s">
        <v>43541</v>
      </c>
      <c r="B21376" s="195" t="s">
        <v>14175</v>
      </c>
      <c r="C21376" s="195" t="s">
        <v>12</v>
      </c>
      <c r="D21376" s="196" t="s">
        <v>21809</v>
      </c>
    </row>
    <row r="21377" spans="1:4">
      <c r="A21377" s="195" t="s">
        <v>43542</v>
      </c>
      <c r="B21377" s="195" t="s">
        <v>14177</v>
      </c>
      <c r="C21377" s="195" t="s">
        <v>12</v>
      </c>
      <c r="D21377" s="196" t="s">
        <v>43543</v>
      </c>
    </row>
    <row r="21378" spans="1:4">
      <c r="A21378" s="195" t="s">
        <v>43544</v>
      </c>
      <c r="B21378" s="195" t="s">
        <v>14178</v>
      </c>
      <c r="C21378" s="195" t="s">
        <v>12</v>
      </c>
      <c r="D21378" s="196" t="s">
        <v>23896</v>
      </c>
    </row>
    <row r="21379" spans="1:4">
      <c r="A21379" s="195" t="s">
        <v>43545</v>
      </c>
      <c r="B21379" s="195" t="s">
        <v>14179</v>
      </c>
      <c r="C21379" s="195" t="s">
        <v>12</v>
      </c>
      <c r="D21379" s="196" t="s">
        <v>43546</v>
      </c>
    </row>
    <row r="21380" spans="1:4">
      <c r="A21380" s="195" t="s">
        <v>43547</v>
      </c>
      <c r="B21380" s="195" t="s">
        <v>14180</v>
      </c>
      <c r="C21380" s="195" t="s">
        <v>12</v>
      </c>
      <c r="D21380" s="196" t="s">
        <v>22321</v>
      </c>
    </row>
    <row r="21381" spans="1:4">
      <c r="A21381" s="195" t="s">
        <v>43548</v>
      </c>
      <c r="B21381" s="195" t="s">
        <v>14181</v>
      </c>
      <c r="C21381" s="195" t="s">
        <v>12</v>
      </c>
      <c r="D21381" s="196" t="s">
        <v>43549</v>
      </c>
    </row>
    <row r="21382" spans="1:4">
      <c r="A21382" s="195" t="s">
        <v>43550</v>
      </c>
      <c r="B21382" s="195" t="s">
        <v>14182</v>
      </c>
      <c r="C21382" s="195" t="s">
        <v>12</v>
      </c>
      <c r="D21382" s="196" t="s">
        <v>33681</v>
      </c>
    </row>
    <row r="21383" spans="1:4">
      <c r="A21383" s="195" t="s">
        <v>43551</v>
      </c>
      <c r="B21383" s="195" t="s">
        <v>14183</v>
      </c>
      <c r="C21383" s="195" t="s">
        <v>12</v>
      </c>
      <c r="D21383" s="196" t="s">
        <v>6959</v>
      </c>
    </row>
    <row r="21384" spans="1:4">
      <c r="D21384" s="195" t="s">
        <v>13468</v>
      </c>
    </row>
    <row r="21385" spans="1:4">
      <c r="B21385" s="195" t="s">
        <v>14448</v>
      </c>
    </row>
    <row r="21387" spans="1:4">
      <c r="C21387" s="195" t="s">
        <v>41881</v>
      </c>
    </row>
    <row r="21388" spans="1:4">
      <c r="B21388" s="195" t="s">
        <v>13428</v>
      </c>
    </row>
    <row r="21389" spans="1:4">
      <c r="B21389" s="195" t="s">
        <v>41882</v>
      </c>
    </row>
    <row r="21392" spans="1:4">
      <c r="D21392" s="195" t="s">
        <v>41883</v>
      </c>
    </row>
    <row r="21393" spans="1:4">
      <c r="A21393" s="195" t="s">
        <v>23</v>
      </c>
      <c r="B21393" s="195" t="s">
        <v>41818</v>
      </c>
      <c r="C21393" s="195" t="s">
        <v>41819</v>
      </c>
      <c r="D21393" s="195" t="s">
        <v>41820</v>
      </c>
    </row>
    <row r="21394" spans="1:4">
      <c r="A21394" s="195" t="s">
        <v>43552</v>
      </c>
      <c r="B21394" s="195" t="s">
        <v>14184</v>
      </c>
      <c r="C21394" s="195" t="s">
        <v>12</v>
      </c>
      <c r="D21394" s="196" t="s">
        <v>12531</v>
      </c>
    </row>
    <row r="21395" spans="1:4">
      <c r="A21395" s="195" t="s">
        <v>43553</v>
      </c>
      <c r="B21395" s="195" t="s">
        <v>14185</v>
      </c>
      <c r="C21395" s="195" t="s">
        <v>12</v>
      </c>
      <c r="D21395" s="196" t="s">
        <v>33379</v>
      </c>
    </row>
    <row r="21396" spans="1:4">
      <c r="A21396" s="195" t="s">
        <v>43554</v>
      </c>
      <c r="B21396" s="195" t="s">
        <v>14186</v>
      </c>
      <c r="C21396" s="195" t="s">
        <v>12</v>
      </c>
      <c r="D21396" s="196" t="s">
        <v>19168</v>
      </c>
    </row>
    <row r="21397" spans="1:4">
      <c r="A21397" s="195" t="s">
        <v>43555</v>
      </c>
      <c r="B21397" s="195" t="s">
        <v>14187</v>
      </c>
      <c r="C21397" s="195" t="s">
        <v>12</v>
      </c>
      <c r="D21397" s="196" t="s">
        <v>33071</v>
      </c>
    </row>
    <row r="21398" spans="1:4">
      <c r="A21398" s="195" t="s">
        <v>43556</v>
      </c>
      <c r="B21398" s="195" t="s">
        <v>14188</v>
      </c>
      <c r="C21398" s="195" t="s">
        <v>12</v>
      </c>
      <c r="D21398" s="196" t="s">
        <v>22567</v>
      </c>
    </row>
    <row r="21399" spans="1:4">
      <c r="A21399" s="195" t="s">
        <v>43557</v>
      </c>
      <c r="B21399" s="195" t="s">
        <v>14190</v>
      </c>
      <c r="C21399" s="195" t="s">
        <v>12</v>
      </c>
      <c r="D21399" s="196" t="s">
        <v>33326</v>
      </c>
    </row>
    <row r="21400" spans="1:4">
      <c r="A21400" s="195" t="s">
        <v>43558</v>
      </c>
      <c r="B21400" s="195" t="s">
        <v>14192</v>
      </c>
      <c r="C21400" s="195" t="s">
        <v>12</v>
      </c>
      <c r="D21400" s="196" t="s">
        <v>43367</v>
      </c>
    </row>
    <row r="21401" spans="1:4">
      <c r="A21401" s="195" t="s">
        <v>43559</v>
      </c>
      <c r="B21401" s="195" t="s">
        <v>14193</v>
      </c>
      <c r="C21401" s="195" t="s">
        <v>12</v>
      </c>
      <c r="D21401" s="196" t="s">
        <v>43560</v>
      </c>
    </row>
    <row r="21402" spans="1:4">
      <c r="A21402" s="195" t="s">
        <v>43561</v>
      </c>
      <c r="B21402" s="195" t="s">
        <v>14194</v>
      </c>
      <c r="C21402" s="195" t="s">
        <v>12</v>
      </c>
      <c r="D21402" s="196" t="s">
        <v>43562</v>
      </c>
    </row>
    <row r="21403" spans="1:4">
      <c r="A21403" s="195" t="s">
        <v>43563</v>
      </c>
      <c r="B21403" s="195" t="s">
        <v>14196</v>
      </c>
      <c r="C21403" s="195" t="s">
        <v>12</v>
      </c>
      <c r="D21403" s="196" t="s">
        <v>43564</v>
      </c>
    </row>
    <row r="21404" spans="1:4">
      <c r="A21404" s="195" t="s">
        <v>43565</v>
      </c>
      <c r="B21404" s="195" t="s">
        <v>14197</v>
      </c>
      <c r="C21404" s="195" t="s">
        <v>12</v>
      </c>
      <c r="D21404" s="196" t="s">
        <v>18342</v>
      </c>
    </row>
    <row r="21405" spans="1:4">
      <c r="A21405" s="195" t="s">
        <v>43566</v>
      </c>
      <c r="B21405" s="195" t="s">
        <v>14199</v>
      </c>
      <c r="C21405" s="195" t="s">
        <v>12</v>
      </c>
      <c r="D21405" s="196" t="s">
        <v>15684</v>
      </c>
    </row>
    <row r="21406" spans="1:4">
      <c r="A21406" s="195" t="s">
        <v>43567</v>
      </c>
      <c r="B21406" s="195" t="s">
        <v>14200</v>
      </c>
      <c r="C21406" s="195" t="s">
        <v>12</v>
      </c>
      <c r="D21406" s="196" t="s">
        <v>21376</v>
      </c>
    </row>
    <row r="21407" spans="1:4">
      <c r="A21407" s="195" t="s">
        <v>43568</v>
      </c>
      <c r="B21407" s="195" t="s">
        <v>14201</v>
      </c>
      <c r="C21407" s="195" t="s">
        <v>12</v>
      </c>
      <c r="D21407" s="196" t="s">
        <v>33073</v>
      </c>
    </row>
    <row r="21408" spans="1:4">
      <c r="A21408" s="195" t="s">
        <v>43569</v>
      </c>
      <c r="B21408" s="195" t="s">
        <v>14202</v>
      </c>
      <c r="C21408" s="195" t="s">
        <v>12</v>
      </c>
      <c r="D21408" s="196" t="s">
        <v>43570</v>
      </c>
    </row>
    <row r="21409" spans="1:4">
      <c r="A21409" s="195" t="s">
        <v>43571</v>
      </c>
      <c r="B21409" s="195" t="s">
        <v>14203</v>
      </c>
      <c r="C21409" s="195" t="s">
        <v>12</v>
      </c>
      <c r="D21409" s="196" t="s">
        <v>33134</v>
      </c>
    </row>
    <row r="21410" spans="1:4">
      <c r="A21410" s="195" t="s">
        <v>43572</v>
      </c>
      <c r="B21410" s="195" t="s">
        <v>14204</v>
      </c>
      <c r="C21410" s="195" t="s">
        <v>12</v>
      </c>
      <c r="D21410" s="196" t="s">
        <v>16145</v>
      </c>
    </row>
    <row r="21411" spans="1:4">
      <c r="A21411" s="195" t="s">
        <v>43573</v>
      </c>
      <c r="B21411" s="195" t="s">
        <v>14205</v>
      </c>
      <c r="C21411" s="195" t="s">
        <v>13655</v>
      </c>
      <c r="D21411" s="196" t="s">
        <v>33591</v>
      </c>
    </row>
    <row r="21412" spans="1:4">
      <c r="A21412" s="195" t="s">
        <v>43574</v>
      </c>
      <c r="B21412" s="195" t="s">
        <v>14206</v>
      </c>
      <c r="C21412" s="195" t="s">
        <v>12</v>
      </c>
      <c r="D21412" s="196" t="s">
        <v>7204</v>
      </c>
    </row>
    <row r="21413" spans="1:4">
      <c r="A21413" s="195" t="s">
        <v>43575</v>
      </c>
      <c r="B21413" s="195" t="s">
        <v>14207</v>
      </c>
      <c r="C21413" s="195" t="s">
        <v>7</v>
      </c>
      <c r="D21413" s="196" t="s">
        <v>43576</v>
      </c>
    </row>
    <row r="21414" spans="1:4">
      <c r="A21414" s="195" t="s">
        <v>43577</v>
      </c>
      <c r="B21414" s="195" t="s">
        <v>14209</v>
      </c>
      <c r="C21414" s="195" t="s">
        <v>7</v>
      </c>
      <c r="D21414" s="196" t="s">
        <v>33080</v>
      </c>
    </row>
    <row r="21415" spans="1:4">
      <c r="A21415" s="195" t="s">
        <v>43578</v>
      </c>
      <c r="B21415" s="195" t="s">
        <v>14210</v>
      </c>
      <c r="C21415" s="195" t="s">
        <v>7</v>
      </c>
      <c r="D21415" s="196" t="s">
        <v>18712</v>
      </c>
    </row>
    <row r="21416" spans="1:4">
      <c r="A21416" s="195" t="s">
        <v>43579</v>
      </c>
      <c r="B21416" s="195" t="s">
        <v>14211</v>
      </c>
      <c r="C21416" s="195" t="s">
        <v>7</v>
      </c>
      <c r="D21416" s="196" t="s">
        <v>17390</v>
      </c>
    </row>
    <row r="21417" spans="1:4">
      <c r="A21417" s="195" t="s">
        <v>43580</v>
      </c>
      <c r="B21417" s="195" t="s">
        <v>14212</v>
      </c>
      <c r="C21417" s="195" t="s">
        <v>7</v>
      </c>
      <c r="D21417" s="196" t="s">
        <v>21931</v>
      </c>
    </row>
    <row r="21418" spans="1:4">
      <c r="A21418" s="195" t="s">
        <v>43581</v>
      </c>
      <c r="B21418" s="195" t="s">
        <v>14214</v>
      </c>
      <c r="C21418" s="195" t="s">
        <v>7</v>
      </c>
      <c r="D21418" s="196" t="s">
        <v>23610</v>
      </c>
    </row>
    <row r="21419" spans="1:4">
      <c r="A21419" s="195" t="s">
        <v>43582</v>
      </c>
      <c r="B21419" s="195" t="s">
        <v>14215</v>
      </c>
      <c r="C21419" s="195" t="s">
        <v>7</v>
      </c>
      <c r="D21419" s="196" t="s">
        <v>43583</v>
      </c>
    </row>
    <row r="21420" spans="1:4">
      <c r="A21420" s="195" t="s">
        <v>43584</v>
      </c>
      <c r="B21420" s="195" t="s">
        <v>14216</v>
      </c>
      <c r="C21420" s="195" t="s">
        <v>7</v>
      </c>
      <c r="D21420" s="196" t="s">
        <v>5360</v>
      </c>
    </row>
    <row r="21421" spans="1:4">
      <c r="A21421" s="195" t="s">
        <v>43585</v>
      </c>
      <c r="B21421" s="195" t="s">
        <v>14218</v>
      </c>
      <c r="C21421" s="195" t="s">
        <v>7</v>
      </c>
      <c r="D21421" s="196" t="s">
        <v>43586</v>
      </c>
    </row>
    <row r="21422" spans="1:4">
      <c r="A21422" s="195" t="s">
        <v>43587</v>
      </c>
      <c r="B21422" s="195" t="s">
        <v>14219</v>
      </c>
      <c r="C21422" s="195" t="s">
        <v>12</v>
      </c>
      <c r="D21422" s="196" t="s">
        <v>10389</v>
      </c>
    </row>
    <row r="21423" spans="1:4">
      <c r="A21423" s="195" t="s">
        <v>43588</v>
      </c>
      <c r="B21423" s="195" t="s">
        <v>14221</v>
      </c>
      <c r="C21423" s="195" t="s">
        <v>12</v>
      </c>
      <c r="D21423" s="196" t="s">
        <v>15829</v>
      </c>
    </row>
    <row r="21424" spans="1:4">
      <c r="A21424" s="195" t="s">
        <v>43589</v>
      </c>
      <c r="B21424" s="195" t="s">
        <v>14222</v>
      </c>
      <c r="C21424" s="195" t="s">
        <v>12</v>
      </c>
      <c r="D21424" s="196" t="s">
        <v>43590</v>
      </c>
    </row>
    <row r="21425" spans="1:4">
      <c r="A21425" s="195" t="s">
        <v>43591</v>
      </c>
      <c r="B21425" s="195" t="s">
        <v>14224</v>
      </c>
      <c r="C21425" s="195" t="s">
        <v>12</v>
      </c>
      <c r="D21425" s="196" t="s">
        <v>10816</v>
      </c>
    </row>
    <row r="21426" spans="1:4">
      <c r="A21426" s="195" t="s">
        <v>43592</v>
      </c>
      <c r="B21426" s="195" t="s">
        <v>14225</v>
      </c>
      <c r="C21426" s="195" t="s">
        <v>12</v>
      </c>
      <c r="D21426" s="196" t="s">
        <v>13561</v>
      </c>
    </row>
    <row r="21427" spans="1:4">
      <c r="D21427" s="195" t="s">
        <v>13468</v>
      </c>
    </row>
    <row r="21428" spans="1:4">
      <c r="B21428" s="195" t="s">
        <v>14499</v>
      </c>
    </row>
    <row r="21430" spans="1:4">
      <c r="C21430" s="195" t="s">
        <v>41881</v>
      </c>
    </row>
    <row r="21431" spans="1:4">
      <c r="B21431" s="195" t="s">
        <v>13428</v>
      </c>
    </row>
    <row r="21432" spans="1:4">
      <c r="B21432" s="195" t="s">
        <v>41882</v>
      </c>
    </row>
    <row r="21435" spans="1:4">
      <c r="D21435" s="195" t="s">
        <v>41883</v>
      </c>
    </row>
    <row r="21436" spans="1:4">
      <c r="A21436" s="195" t="s">
        <v>23</v>
      </c>
      <c r="B21436" s="195" t="s">
        <v>41818</v>
      </c>
      <c r="C21436" s="195" t="s">
        <v>41819</v>
      </c>
      <c r="D21436" s="195" t="s">
        <v>41820</v>
      </c>
    </row>
    <row r="21437" spans="1:4">
      <c r="A21437" s="195" t="s">
        <v>43593</v>
      </c>
      <c r="B21437" s="195" t="s">
        <v>14227</v>
      </c>
      <c r="C21437" s="195" t="s">
        <v>12</v>
      </c>
      <c r="D21437" s="196" t="s">
        <v>24149</v>
      </c>
    </row>
    <row r="21438" spans="1:4">
      <c r="A21438" s="195" t="s">
        <v>43594</v>
      </c>
      <c r="B21438" s="195" t="s">
        <v>14228</v>
      </c>
      <c r="C21438" s="195" t="s">
        <v>12</v>
      </c>
      <c r="D21438" s="196" t="s">
        <v>10618</v>
      </c>
    </row>
    <row r="21439" spans="1:4">
      <c r="A21439" s="195" t="s">
        <v>43595</v>
      </c>
      <c r="B21439" s="195" t="s">
        <v>14229</v>
      </c>
      <c r="C21439" s="195" t="s">
        <v>12</v>
      </c>
      <c r="D21439" s="196" t="s">
        <v>997</v>
      </c>
    </row>
    <row r="21440" spans="1:4">
      <c r="A21440" s="195" t="s">
        <v>43596</v>
      </c>
      <c r="B21440" s="195" t="s">
        <v>14230</v>
      </c>
      <c r="C21440" s="195" t="s">
        <v>12</v>
      </c>
      <c r="D21440" s="196" t="s">
        <v>919</v>
      </c>
    </row>
    <row r="21441" spans="1:4">
      <c r="A21441" s="195" t="s">
        <v>43597</v>
      </c>
      <c r="B21441" s="195" t="s">
        <v>14231</v>
      </c>
      <c r="C21441" s="195" t="s">
        <v>12</v>
      </c>
      <c r="D21441" s="196" t="s">
        <v>9137</v>
      </c>
    </row>
    <row r="21442" spans="1:4">
      <c r="A21442" s="195" t="s">
        <v>43598</v>
      </c>
      <c r="B21442" s="195" t="s">
        <v>14232</v>
      </c>
      <c r="C21442" s="195" t="s">
        <v>12</v>
      </c>
      <c r="D21442" s="196" t="s">
        <v>3712</v>
      </c>
    </row>
    <row r="21443" spans="1:4">
      <c r="A21443" s="195" t="s">
        <v>43599</v>
      </c>
      <c r="B21443" s="195" t="s">
        <v>14233</v>
      </c>
      <c r="C21443" s="195" t="s">
        <v>12</v>
      </c>
      <c r="D21443" s="196" t="s">
        <v>953</v>
      </c>
    </row>
    <row r="21444" spans="1:4">
      <c r="A21444" s="195" t="s">
        <v>43600</v>
      </c>
      <c r="B21444" s="195" t="s">
        <v>14235</v>
      </c>
      <c r="C21444" s="195" t="s">
        <v>12</v>
      </c>
      <c r="D21444" s="196" t="s">
        <v>5367</v>
      </c>
    </row>
    <row r="21445" spans="1:4">
      <c r="A21445" s="195" t="s">
        <v>43601</v>
      </c>
      <c r="B21445" s="195" t="s">
        <v>43602</v>
      </c>
      <c r="C21445" s="195" t="s">
        <v>12</v>
      </c>
      <c r="D21445" s="196" t="s">
        <v>16063</v>
      </c>
    </row>
    <row r="21446" spans="1:4">
      <c r="A21446" s="195" t="s">
        <v>43603</v>
      </c>
      <c r="B21446" s="195" t="s">
        <v>14236</v>
      </c>
      <c r="C21446" s="195" t="s">
        <v>12</v>
      </c>
      <c r="D21446" s="196" t="s">
        <v>17717</v>
      </c>
    </row>
    <row r="21447" spans="1:4">
      <c r="A21447" s="195" t="s">
        <v>43604</v>
      </c>
      <c r="B21447" s="195" t="s">
        <v>14238</v>
      </c>
      <c r="C21447" s="195" t="s">
        <v>12</v>
      </c>
      <c r="D21447" s="196" t="s">
        <v>14581</v>
      </c>
    </row>
    <row r="21448" spans="1:4">
      <c r="A21448" s="195" t="s">
        <v>43605</v>
      </c>
      <c r="B21448" s="195" t="s">
        <v>14239</v>
      </c>
      <c r="C21448" s="195" t="s">
        <v>12</v>
      </c>
      <c r="D21448" s="196" t="s">
        <v>8740</v>
      </c>
    </row>
    <row r="21449" spans="1:4">
      <c r="A21449" s="195" t="s">
        <v>43606</v>
      </c>
      <c r="B21449" s="195" t="s">
        <v>14240</v>
      </c>
      <c r="C21449" s="195" t="s">
        <v>12</v>
      </c>
      <c r="D21449" s="196" t="s">
        <v>13955</v>
      </c>
    </row>
    <row r="21450" spans="1:4">
      <c r="A21450" s="195" t="s">
        <v>43607</v>
      </c>
      <c r="B21450" s="195" t="s">
        <v>14241</v>
      </c>
      <c r="C21450" s="195" t="s">
        <v>12</v>
      </c>
      <c r="D21450" s="196" t="s">
        <v>11939</v>
      </c>
    </row>
    <row r="21451" spans="1:4">
      <c r="A21451" s="195" t="s">
        <v>43608</v>
      </c>
      <c r="B21451" s="195" t="s">
        <v>14242</v>
      </c>
      <c r="C21451" s="195" t="s">
        <v>12</v>
      </c>
      <c r="D21451" s="196" t="s">
        <v>6954</v>
      </c>
    </row>
    <row r="21452" spans="1:4">
      <c r="A21452" s="195" t="s">
        <v>43609</v>
      </c>
      <c r="B21452" s="195" t="s">
        <v>14243</v>
      </c>
      <c r="C21452" s="195" t="s">
        <v>12</v>
      </c>
      <c r="D21452" s="196" t="s">
        <v>16904</v>
      </c>
    </row>
    <row r="21453" spans="1:4">
      <c r="A21453" s="195" t="s">
        <v>43610</v>
      </c>
      <c r="B21453" s="195" t="s">
        <v>14244</v>
      </c>
      <c r="C21453" s="195" t="s">
        <v>12</v>
      </c>
      <c r="D21453" s="196" t="s">
        <v>10890</v>
      </c>
    </row>
    <row r="21454" spans="1:4">
      <c r="A21454" s="195" t="s">
        <v>43611</v>
      </c>
      <c r="B21454" s="195" t="s">
        <v>14245</v>
      </c>
      <c r="C21454" s="195" t="s">
        <v>12</v>
      </c>
      <c r="D21454" s="196" t="s">
        <v>16157</v>
      </c>
    </row>
    <row r="21455" spans="1:4">
      <c r="A21455" s="195" t="s">
        <v>43612</v>
      </c>
      <c r="B21455" s="195" t="s">
        <v>14247</v>
      </c>
      <c r="C21455" s="195" t="s">
        <v>12</v>
      </c>
      <c r="D21455" s="196" t="s">
        <v>33265</v>
      </c>
    </row>
    <row r="21456" spans="1:4">
      <c r="A21456" s="195" t="s">
        <v>43613</v>
      </c>
      <c r="B21456" s="195" t="s">
        <v>14248</v>
      </c>
      <c r="C21456" s="195" t="s">
        <v>12</v>
      </c>
      <c r="D21456" s="196" t="s">
        <v>16126</v>
      </c>
    </row>
    <row r="21457" spans="1:4">
      <c r="A21457" s="195" t="s">
        <v>43614</v>
      </c>
      <c r="B21457" s="195" t="s">
        <v>43615</v>
      </c>
      <c r="C21457" s="195" t="s">
        <v>12</v>
      </c>
      <c r="D21457" s="196" t="s">
        <v>18809</v>
      </c>
    </row>
    <row r="21458" spans="1:4">
      <c r="A21458" s="195" t="s">
        <v>43616</v>
      </c>
      <c r="B21458" s="195" t="s">
        <v>43617</v>
      </c>
      <c r="C21458" s="195" t="s">
        <v>12</v>
      </c>
      <c r="D21458" s="196" t="s">
        <v>805</v>
      </c>
    </row>
    <row r="21459" spans="1:4">
      <c r="A21459" s="195" t="s">
        <v>43618</v>
      </c>
      <c r="B21459" s="195" t="s">
        <v>43619</v>
      </c>
      <c r="C21459" s="195" t="s">
        <v>12</v>
      </c>
      <c r="D21459" s="196" t="s">
        <v>19590</v>
      </c>
    </row>
    <row r="21460" spans="1:4">
      <c r="A21460" s="195" t="s">
        <v>43620</v>
      </c>
      <c r="B21460" s="195" t="s">
        <v>43621</v>
      </c>
      <c r="C21460" s="195" t="s">
        <v>12</v>
      </c>
      <c r="D21460" s="196" t="s">
        <v>12609</v>
      </c>
    </row>
    <row r="21461" spans="1:4">
      <c r="A21461" s="195" t="s">
        <v>43622</v>
      </c>
      <c r="B21461" s="195" t="s">
        <v>43623</v>
      </c>
      <c r="C21461" s="195" t="s">
        <v>12</v>
      </c>
      <c r="D21461" s="196" t="s">
        <v>17895</v>
      </c>
    </row>
    <row r="21462" spans="1:4">
      <c r="A21462" s="195" t="s">
        <v>43624</v>
      </c>
      <c r="B21462" s="195" t="s">
        <v>43625</v>
      </c>
      <c r="C21462" s="195" t="s">
        <v>12</v>
      </c>
      <c r="D21462" s="196" t="s">
        <v>19281</v>
      </c>
    </row>
    <row r="21463" spans="1:4">
      <c r="A21463" s="195" t="s">
        <v>43626</v>
      </c>
      <c r="B21463" s="195" t="s">
        <v>14249</v>
      </c>
      <c r="C21463" s="195" t="s">
        <v>12</v>
      </c>
      <c r="D21463" s="196" t="s">
        <v>15983</v>
      </c>
    </row>
    <row r="21464" spans="1:4">
      <c r="A21464" s="195" t="s">
        <v>43627</v>
      </c>
      <c r="B21464" s="195" t="s">
        <v>14250</v>
      </c>
      <c r="C21464" s="195" t="s">
        <v>12</v>
      </c>
      <c r="D21464" s="196" t="s">
        <v>1141</v>
      </c>
    </row>
    <row r="21465" spans="1:4">
      <c r="A21465" s="195" t="s">
        <v>43628</v>
      </c>
      <c r="B21465" s="195" t="s">
        <v>14251</v>
      </c>
      <c r="C21465" s="195" t="s">
        <v>12</v>
      </c>
      <c r="D21465" s="196" t="s">
        <v>16504</v>
      </c>
    </row>
    <row r="21466" spans="1:4">
      <c r="A21466" s="195" t="s">
        <v>43629</v>
      </c>
      <c r="B21466" s="195" t="s">
        <v>14252</v>
      </c>
      <c r="C21466" s="195" t="s">
        <v>12</v>
      </c>
      <c r="D21466" s="196" t="s">
        <v>33226</v>
      </c>
    </row>
    <row r="21467" spans="1:4">
      <c r="A21467" s="195" t="s">
        <v>43630</v>
      </c>
      <c r="B21467" s="195" t="s">
        <v>14254</v>
      </c>
      <c r="C21467" s="195" t="s">
        <v>12</v>
      </c>
      <c r="D21467" s="196" t="s">
        <v>592</v>
      </c>
    </row>
    <row r="21468" spans="1:4">
      <c r="A21468" s="195" t="s">
        <v>43631</v>
      </c>
      <c r="B21468" s="195" t="s">
        <v>14255</v>
      </c>
      <c r="C21468" s="195" t="s">
        <v>12</v>
      </c>
      <c r="D21468" s="196" t="s">
        <v>15983</v>
      </c>
    </row>
    <row r="21469" spans="1:4">
      <c r="A21469" s="195" t="s">
        <v>43632</v>
      </c>
      <c r="B21469" s="195" t="s">
        <v>14256</v>
      </c>
      <c r="C21469" s="195" t="s">
        <v>12</v>
      </c>
      <c r="D21469" s="196" t="s">
        <v>21885</v>
      </c>
    </row>
    <row r="21470" spans="1:4">
      <c r="D21470" s="195" t="s">
        <v>13468</v>
      </c>
    </row>
    <row r="21471" spans="1:4">
      <c r="B21471" s="195" t="s">
        <v>14540</v>
      </c>
    </row>
    <row r="21473" spans="1:4">
      <c r="C21473" s="195" t="s">
        <v>41881</v>
      </c>
    </row>
    <row r="21474" spans="1:4">
      <c r="B21474" s="195" t="s">
        <v>13428</v>
      </c>
    </row>
    <row r="21475" spans="1:4">
      <c r="B21475" s="195" t="s">
        <v>41882</v>
      </c>
    </row>
    <row r="21478" spans="1:4">
      <c r="D21478" s="195" t="s">
        <v>41883</v>
      </c>
    </row>
    <row r="21479" spans="1:4">
      <c r="A21479" s="195" t="s">
        <v>23</v>
      </c>
      <c r="B21479" s="195" t="s">
        <v>41818</v>
      </c>
      <c r="C21479" s="195" t="s">
        <v>41819</v>
      </c>
      <c r="D21479" s="195" t="s">
        <v>41820</v>
      </c>
    </row>
    <row r="21480" spans="1:4">
      <c r="A21480" s="195" t="s">
        <v>43633</v>
      </c>
      <c r="B21480" s="195" t="s">
        <v>14257</v>
      </c>
      <c r="C21480" s="195" t="s">
        <v>12</v>
      </c>
      <c r="D21480" s="196" t="s">
        <v>42676</v>
      </c>
    </row>
    <row r="21481" spans="1:4">
      <c r="A21481" s="195" t="s">
        <v>43634</v>
      </c>
      <c r="B21481" s="195" t="s">
        <v>14258</v>
      </c>
      <c r="C21481" s="195" t="s">
        <v>12</v>
      </c>
      <c r="D21481" s="196" t="s">
        <v>33679</v>
      </c>
    </row>
    <row r="21482" spans="1:4">
      <c r="A21482" s="195" t="s">
        <v>43635</v>
      </c>
      <c r="B21482" s="195" t="s">
        <v>14259</v>
      </c>
      <c r="C21482" s="195" t="s">
        <v>12</v>
      </c>
      <c r="D21482" s="196" t="s">
        <v>43636</v>
      </c>
    </row>
    <row r="21483" spans="1:4">
      <c r="A21483" s="195" t="s">
        <v>43637</v>
      </c>
      <c r="B21483" s="195" t="s">
        <v>14260</v>
      </c>
      <c r="C21483" s="195" t="s">
        <v>12</v>
      </c>
      <c r="D21483" s="196" t="s">
        <v>8870</v>
      </c>
    </row>
    <row r="21484" spans="1:4">
      <c r="A21484" s="195" t="s">
        <v>43638</v>
      </c>
      <c r="B21484" s="195" t="s">
        <v>14261</v>
      </c>
      <c r="C21484" s="195" t="s">
        <v>12</v>
      </c>
      <c r="D21484" s="196" t="s">
        <v>14558</v>
      </c>
    </row>
    <row r="21485" spans="1:4">
      <c r="A21485" s="195" t="s">
        <v>43639</v>
      </c>
      <c r="B21485" s="195" t="s">
        <v>14262</v>
      </c>
      <c r="C21485" s="195" t="s">
        <v>12</v>
      </c>
      <c r="D21485" s="196" t="s">
        <v>14826</v>
      </c>
    </row>
    <row r="21486" spans="1:4">
      <c r="A21486" s="195" t="s">
        <v>43640</v>
      </c>
      <c r="B21486" s="195" t="s">
        <v>14263</v>
      </c>
      <c r="C21486" s="195" t="s">
        <v>12</v>
      </c>
      <c r="D21486" s="196" t="s">
        <v>10449</v>
      </c>
    </row>
    <row r="21487" spans="1:4">
      <c r="A21487" s="195" t="s">
        <v>43641</v>
      </c>
      <c r="B21487" s="195" t="s">
        <v>14265</v>
      </c>
      <c r="C21487" s="195" t="s">
        <v>12</v>
      </c>
      <c r="D21487" s="196" t="s">
        <v>2521</v>
      </c>
    </row>
    <row r="21488" spans="1:4">
      <c r="A21488" s="195" t="s">
        <v>43642</v>
      </c>
      <c r="B21488" s="195" t="s">
        <v>14266</v>
      </c>
      <c r="C21488" s="195" t="s">
        <v>12</v>
      </c>
      <c r="D21488" s="196" t="s">
        <v>33600</v>
      </c>
    </row>
    <row r="21489" spans="1:4">
      <c r="A21489" s="195" t="s">
        <v>43643</v>
      </c>
      <c r="B21489" s="195" t="s">
        <v>14267</v>
      </c>
      <c r="C21489" s="195" t="s">
        <v>12</v>
      </c>
      <c r="D21489" s="196" t="s">
        <v>43644</v>
      </c>
    </row>
    <row r="21490" spans="1:4">
      <c r="A21490" s="195" t="s">
        <v>43645</v>
      </c>
      <c r="B21490" s="195" t="s">
        <v>14268</v>
      </c>
      <c r="C21490" s="195" t="s">
        <v>12</v>
      </c>
      <c r="D21490" s="196" t="s">
        <v>43646</v>
      </c>
    </row>
    <row r="21491" spans="1:4">
      <c r="A21491" s="195" t="s">
        <v>43647</v>
      </c>
      <c r="B21491" s="195" t="s">
        <v>14269</v>
      </c>
      <c r="C21491" s="195" t="s">
        <v>12</v>
      </c>
      <c r="D21491" s="196" t="s">
        <v>34763</v>
      </c>
    </row>
    <row r="21492" spans="1:4">
      <c r="A21492" s="195" t="s">
        <v>43648</v>
      </c>
      <c r="B21492" s="195" t="s">
        <v>14270</v>
      </c>
      <c r="C21492" s="195" t="s">
        <v>12</v>
      </c>
      <c r="D21492" s="196" t="s">
        <v>18826</v>
      </c>
    </row>
    <row r="21493" spans="1:4">
      <c r="A21493" s="195" t="s">
        <v>43649</v>
      </c>
      <c r="B21493" s="195" t="s">
        <v>14271</v>
      </c>
      <c r="C21493" s="195" t="s">
        <v>12</v>
      </c>
      <c r="D21493" s="196" t="s">
        <v>33107</v>
      </c>
    </row>
    <row r="21494" spans="1:4">
      <c r="A21494" s="195" t="s">
        <v>43650</v>
      </c>
      <c r="B21494" s="195" t="s">
        <v>14273</v>
      </c>
      <c r="C21494" s="195" t="s">
        <v>12</v>
      </c>
      <c r="D21494" s="196" t="s">
        <v>18361</v>
      </c>
    </row>
    <row r="21495" spans="1:4">
      <c r="A21495" s="195" t="s">
        <v>43651</v>
      </c>
      <c r="B21495" s="195" t="s">
        <v>14274</v>
      </c>
      <c r="C21495" s="195" t="s">
        <v>12</v>
      </c>
      <c r="D21495" s="196" t="s">
        <v>14097</v>
      </c>
    </row>
    <row r="21496" spans="1:4">
      <c r="A21496" s="195" t="s">
        <v>43652</v>
      </c>
      <c r="B21496" s="195" t="s">
        <v>14276</v>
      </c>
      <c r="C21496" s="195" t="s">
        <v>12</v>
      </c>
      <c r="D21496" s="196" t="s">
        <v>43653</v>
      </c>
    </row>
    <row r="21497" spans="1:4">
      <c r="A21497" s="195" t="s">
        <v>43654</v>
      </c>
      <c r="B21497" s="195" t="s">
        <v>14278</v>
      </c>
      <c r="C21497" s="195" t="s">
        <v>12</v>
      </c>
      <c r="D21497" s="196" t="s">
        <v>2507</v>
      </c>
    </row>
    <row r="21498" spans="1:4">
      <c r="A21498" s="195" t="s">
        <v>43655</v>
      </c>
      <c r="B21498" s="195" t="s">
        <v>14279</v>
      </c>
      <c r="C21498" s="195" t="s">
        <v>12</v>
      </c>
      <c r="D21498" s="196" t="s">
        <v>16204</v>
      </c>
    </row>
    <row r="21499" spans="1:4">
      <c r="A21499" s="195" t="s">
        <v>43656</v>
      </c>
      <c r="B21499" s="195" t="s">
        <v>14280</v>
      </c>
      <c r="C21499" s="195" t="s">
        <v>12</v>
      </c>
      <c r="D21499" s="196" t="s">
        <v>16901</v>
      </c>
    </row>
    <row r="21500" spans="1:4">
      <c r="A21500" s="195" t="s">
        <v>43657</v>
      </c>
      <c r="B21500" s="195" t="s">
        <v>14281</v>
      </c>
      <c r="C21500" s="195" t="s">
        <v>12</v>
      </c>
      <c r="D21500" s="196" t="s">
        <v>38511</v>
      </c>
    </row>
    <row r="21501" spans="1:4">
      <c r="A21501" s="195" t="s">
        <v>43658</v>
      </c>
      <c r="B21501" s="195" t="s">
        <v>14282</v>
      </c>
      <c r="C21501" s="195" t="s">
        <v>12</v>
      </c>
      <c r="D21501" s="196" t="s">
        <v>6258</v>
      </c>
    </row>
    <row r="21502" spans="1:4">
      <c r="A21502" s="195" t="s">
        <v>43659</v>
      </c>
      <c r="B21502" s="195" t="s">
        <v>14284</v>
      </c>
      <c r="C21502" s="195" t="s">
        <v>12</v>
      </c>
      <c r="D21502" s="196" t="s">
        <v>19633</v>
      </c>
    </row>
    <row r="21503" spans="1:4">
      <c r="A21503" s="195" t="s">
        <v>43660</v>
      </c>
      <c r="B21503" s="195" t="s">
        <v>14285</v>
      </c>
      <c r="C21503" s="195" t="s">
        <v>12</v>
      </c>
      <c r="D21503" s="196" t="s">
        <v>33203</v>
      </c>
    </row>
    <row r="21504" spans="1:4">
      <c r="A21504" s="195" t="s">
        <v>43661</v>
      </c>
      <c r="B21504" s="195" t="s">
        <v>14286</v>
      </c>
      <c r="C21504" s="195" t="s">
        <v>12</v>
      </c>
      <c r="D21504" s="196" t="s">
        <v>43662</v>
      </c>
    </row>
    <row r="21505" spans="1:4">
      <c r="A21505" s="195" t="s">
        <v>43663</v>
      </c>
      <c r="B21505" s="195" t="s">
        <v>14287</v>
      </c>
      <c r="C21505" s="195" t="s">
        <v>12</v>
      </c>
      <c r="D21505" s="196" t="s">
        <v>2518</v>
      </c>
    </row>
    <row r="21506" spans="1:4">
      <c r="A21506" s="195" t="s">
        <v>43664</v>
      </c>
      <c r="B21506" s="195" t="s">
        <v>14288</v>
      </c>
      <c r="C21506" s="195" t="s">
        <v>12</v>
      </c>
      <c r="D21506" s="196" t="s">
        <v>33780</v>
      </c>
    </row>
    <row r="21507" spans="1:4">
      <c r="A21507" s="195" t="s">
        <v>43665</v>
      </c>
      <c r="B21507" s="195" t="s">
        <v>14289</v>
      </c>
      <c r="C21507" s="195" t="s">
        <v>12</v>
      </c>
      <c r="D21507" s="196" t="s">
        <v>43666</v>
      </c>
    </row>
    <row r="21508" spans="1:4">
      <c r="A21508" s="195" t="s">
        <v>43667</v>
      </c>
      <c r="B21508" s="195" t="s">
        <v>14290</v>
      </c>
      <c r="C21508" s="195" t="s">
        <v>12</v>
      </c>
      <c r="D21508" s="196" t="s">
        <v>7574</v>
      </c>
    </row>
    <row r="21509" spans="1:4">
      <c r="A21509" s="195" t="s">
        <v>43668</v>
      </c>
      <c r="B21509" s="195" t="s">
        <v>14291</v>
      </c>
      <c r="C21509" s="195" t="s">
        <v>12</v>
      </c>
      <c r="D21509" s="196" t="s">
        <v>43669</v>
      </c>
    </row>
    <row r="21510" spans="1:4">
      <c r="A21510" s="195" t="s">
        <v>43670</v>
      </c>
      <c r="B21510" s="195" t="s">
        <v>14292</v>
      </c>
      <c r="C21510" s="195" t="s">
        <v>12</v>
      </c>
      <c r="D21510" s="196" t="s">
        <v>3859</v>
      </c>
    </row>
    <row r="21511" spans="1:4">
      <c r="A21511" s="195" t="s">
        <v>43671</v>
      </c>
      <c r="B21511" s="195" t="s">
        <v>14294</v>
      </c>
      <c r="C21511" s="195" t="s">
        <v>12</v>
      </c>
      <c r="D21511" s="196" t="s">
        <v>8698</v>
      </c>
    </row>
    <row r="21512" spans="1:4">
      <c r="A21512" s="195" t="s">
        <v>43672</v>
      </c>
      <c r="B21512" s="195" t="s">
        <v>14295</v>
      </c>
      <c r="C21512" s="195" t="s">
        <v>12</v>
      </c>
      <c r="D21512" s="196" t="s">
        <v>33647</v>
      </c>
    </row>
    <row r="21513" spans="1:4">
      <c r="D21513" s="195" t="s">
        <v>13468</v>
      </c>
    </row>
    <row r="21514" spans="1:4">
      <c r="B21514" s="195" t="s">
        <v>14585</v>
      </c>
    </row>
    <row r="21516" spans="1:4">
      <c r="C21516" s="195" t="s">
        <v>41881</v>
      </c>
    </row>
    <row r="21517" spans="1:4">
      <c r="B21517" s="195" t="s">
        <v>13428</v>
      </c>
    </row>
    <row r="21518" spans="1:4">
      <c r="B21518" s="195" t="s">
        <v>41882</v>
      </c>
    </row>
    <row r="21521" spans="1:4">
      <c r="D21521" s="195" t="s">
        <v>41883</v>
      </c>
    </row>
    <row r="21522" spans="1:4">
      <c r="A21522" s="195" t="s">
        <v>23</v>
      </c>
      <c r="B21522" s="195" t="s">
        <v>41818</v>
      </c>
      <c r="C21522" s="195" t="s">
        <v>41819</v>
      </c>
      <c r="D21522" s="195" t="s">
        <v>41820</v>
      </c>
    </row>
    <row r="21523" spans="1:4">
      <c r="A21523" s="195" t="s">
        <v>43673</v>
      </c>
      <c r="B21523" s="195" t="s">
        <v>14297</v>
      </c>
      <c r="C21523" s="195" t="s">
        <v>12</v>
      </c>
      <c r="D21523" s="196" t="s">
        <v>2274</v>
      </c>
    </row>
    <row r="21524" spans="1:4">
      <c r="A21524" s="195" t="s">
        <v>43674</v>
      </c>
      <c r="B21524" s="195" t="s">
        <v>24148</v>
      </c>
      <c r="C21524" s="195" t="s">
        <v>12</v>
      </c>
      <c r="D21524" s="196" t="s">
        <v>5779</v>
      </c>
    </row>
    <row r="21525" spans="1:4">
      <c r="A21525" s="195" t="s">
        <v>43675</v>
      </c>
      <c r="B21525" s="195" t="s">
        <v>14298</v>
      </c>
      <c r="C21525" s="195" t="s">
        <v>12</v>
      </c>
      <c r="D21525" s="196" t="s">
        <v>33299</v>
      </c>
    </row>
    <row r="21526" spans="1:4">
      <c r="A21526" s="195" t="s">
        <v>43676</v>
      </c>
      <c r="B21526" s="195" t="s">
        <v>24147</v>
      </c>
      <c r="C21526" s="195" t="s">
        <v>12</v>
      </c>
      <c r="D21526" s="196" t="s">
        <v>18734</v>
      </c>
    </row>
    <row r="21527" spans="1:4">
      <c r="A21527" s="195" t="s">
        <v>43677</v>
      </c>
      <c r="B21527" s="195" t="s">
        <v>14299</v>
      </c>
      <c r="C21527" s="195" t="s">
        <v>12</v>
      </c>
      <c r="D21527" s="196" t="s">
        <v>4470</v>
      </c>
    </row>
    <row r="21528" spans="1:4">
      <c r="A21528" s="195" t="s">
        <v>43678</v>
      </c>
      <c r="B21528" s="195" t="s">
        <v>14300</v>
      </c>
      <c r="C21528" s="195" t="s">
        <v>12</v>
      </c>
      <c r="D21528" s="196" t="s">
        <v>14828</v>
      </c>
    </row>
    <row r="21529" spans="1:4">
      <c r="A21529" s="195" t="s">
        <v>43679</v>
      </c>
      <c r="B21529" s="195" t="s">
        <v>14301</v>
      </c>
      <c r="C21529" s="195" t="s">
        <v>12</v>
      </c>
      <c r="D21529" s="196" t="s">
        <v>43680</v>
      </c>
    </row>
    <row r="21530" spans="1:4">
      <c r="A21530" s="195" t="s">
        <v>43681</v>
      </c>
      <c r="B21530" s="195" t="s">
        <v>14302</v>
      </c>
      <c r="C21530" s="195" t="s">
        <v>12</v>
      </c>
      <c r="D21530" s="196" t="s">
        <v>1791</v>
      </c>
    </row>
    <row r="21531" spans="1:4">
      <c r="A21531" s="195" t="s">
        <v>43682</v>
      </c>
      <c r="B21531" s="195" t="s">
        <v>14303</v>
      </c>
      <c r="C21531" s="195" t="s">
        <v>12</v>
      </c>
      <c r="D21531" s="196" t="s">
        <v>6124</v>
      </c>
    </row>
    <row r="21532" spans="1:4">
      <c r="A21532" s="195" t="s">
        <v>43683</v>
      </c>
      <c r="B21532" s="195" t="s">
        <v>14305</v>
      </c>
      <c r="C21532" s="195" t="s">
        <v>12</v>
      </c>
      <c r="D21532" s="196" t="s">
        <v>18875</v>
      </c>
    </row>
    <row r="21533" spans="1:4">
      <c r="A21533" s="195" t="s">
        <v>43684</v>
      </c>
      <c r="B21533" s="195" t="s">
        <v>14306</v>
      </c>
      <c r="C21533" s="195" t="s">
        <v>12</v>
      </c>
      <c r="D21533" s="196" t="s">
        <v>13617</v>
      </c>
    </row>
    <row r="21534" spans="1:4">
      <c r="A21534" s="195" t="s">
        <v>43685</v>
      </c>
      <c r="B21534" s="195" t="s">
        <v>14307</v>
      </c>
      <c r="C21534" s="195" t="s">
        <v>12</v>
      </c>
      <c r="D21534" s="196" t="s">
        <v>7331</v>
      </c>
    </row>
    <row r="21535" spans="1:4">
      <c r="A21535" s="195" t="s">
        <v>43686</v>
      </c>
      <c r="B21535" s="195" t="s">
        <v>14308</v>
      </c>
      <c r="C21535" s="195" t="s">
        <v>12</v>
      </c>
      <c r="D21535" s="196" t="s">
        <v>18885</v>
      </c>
    </row>
    <row r="21536" spans="1:4">
      <c r="A21536" s="195" t="s">
        <v>43687</v>
      </c>
      <c r="B21536" s="195" t="s">
        <v>14309</v>
      </c>
      <c r="C21536" s="195" t="s">
        <v>12</v>
      </c>
      <c r="D21536" s="196" t="s">
        <v>7130</v>
      </c>
    </row>
    <row r="21537" spans="1:4">
      <c r="A21537" s="195" t="s">
        <v>43688</v>
      </c>
      <c r="B21537" s="195" t="s">
        <v>14310</v>
      </c>
      <c r="C21537" s="195" t="s">
        <v>12</v>
      </c>
      <c r="D21537" s="196" t="s">
        <v>33469</v>
      </c>
    </row>
    <row r="21538" spans="1:4">
      <c r="A21538" s="195" t="s">
        <v>43689</v>
      </c>
      <c r="B21538" s="195" t="s">
        <v>14312</v>
      </c>
      <c r="C21538" s="195" t="s">
        <v>12</v>
      </c>
      <c r="D21538" s="196" t="s">
        <v>17448</v>
      </c>
    </row>
    <row r="21539" spans="1:4">
      <c r="A21539" s="195" t="s">
        <v>43690</v>
      </c>
      <c r="B21539" s="195" t="s">
        <v>14313</v>
      </c>
      <c r="C21539" s="195" t="s">
        <v>12</v>
      </c>
      <c r="D21539" s="196" t="s">
        <v>1240</v>
      </c>
    </row>
    <row r="21540" spans="1:4">
      <c r="A21540" s="195" t="s">
        <v>43691</v>
      </c>
      <c r="B21540" s="195" t="s">
        <v>14314</v>
      </c>
      <c r="C21540" s="195" t="s">
        <v>12</v>
      </c>
      <c r="D21540" s="196" t="s">
        <v>5524</v>
      </c>
    </row>
    <row r="21541" spans="1:4">
      <c r="A21541" s="195" t="s">
        <v>43692</v>
      </c>
      <c r="B21541" s="195" t="s">
        <v>14315</v>
      </c>
      <c r="C21541" s="195" t="s">
        <v>12</v>
      </c>
      <c r="D21541" s="196" t="s">
        <v>3639</v>
      </c>
    </row>
    <row r="21542" spans="1:4">
      <c r="A21542" s="195" t="s">
        <v>43693</v>
      </c>
      <c r="B21542" s="195" t="s">
        <v>14317</v>
      </c>
      <c r="C21542" s="195" t="s">
        <v>12</v>
      </c>
      <c r="D21542" s="196" t="s">
        <v>1211</v>
      </c>
    </row>
    <row r="21543" spans="1:4">
      <c r="A21543" s="195" t="s">
        <v>43694</v>
      </c>
      <c r="B21543" s="195" t="s">
        <v>14318</v>
      </c>
      <c r="C21543" s="195" t="s">
        <v>12</v>
      </c>
      <c r="D21543" s="196" t="s">
        <v>13565</v>
      </c>
    </row>
    <row r="21544" spans="1:4">
      <c r="A21544" s="195" t="s">
        <v>43695</v>
      </c>
      <c r="B21544" s="195" t="s">
        <v>14320</v>
      </c>
      <c r="C21544" s="195" t="s">
        <v>12</v>
      </c>
      <c r="D21544" s="196" t="s">
        <v>15928</v>
      </c>
    </row>
    <row r="21545" spans="1:4">
      <c r="A21545" s="195" t="s">
        <v>43696</v>
      </c>
      <c r="B21545" s="195" t="s">
        <v>14321</v>
      </c>
      <c r="C21545" s="195" t="s">
        <v>12</v>
      </c>
      <c r="D21545" s="196" t="s">
        <v>22034</v>
      </c>
    </row>
    <row r="21546" spans="1:4">
      <c r="A21546" s="195" t="s">
        <v>43697</v>
      </c>
      <c r="B21546" s="195" t="s">
        <v>14322</v>
      </c>
      <c r="C21546" s="195" t="s">
        <v>12</v>
      </c>
      <c r="D21546" s="196" t="s">
        <v>6982</v>
      </c>
    </row>
    <row r="21547" spans="1:4">
      <c r="A21547" s="195" t="s">
        <v>43698</v>
      </c>
      <c r="B21547" s="195" t="s">
        <v>14323</v>
      </c>
      <c r="C21547" s="195" t="s">
        <v>12</v>
      </c>
      <c r="D21547" s="196" t="s">
        <v>18937</v>
      </c>
    </row>
    <row r="21548" spans="1:4">
      <c r="A21548" s="195" t="s">
        <v>43699</v>
      </c>
      <c r="B21548" s="195" t="s">
        <v>14324</v>
      </c>
      <c r="C21548" s="195" t="s">
        <v>12</v>
      </c>
      <c r="D21548" s="196" t="s">
        <v>35954</v>
      </c>
    </row>
    <row r="21549" spans="1:4">
      <c r="A21549" s="195" t="s">
        <v>43700</v>
      </c>
      <c r="B21549" s="195" t="s">
        <v>14325</v>
      </c>
      <c r="C21549" s="195" t="s">
        <v>12</v>
      </c>
      <c r="D21549" s="196" t="s">
        <v>21841</v>
      </c>
    </row>
    <row r="21550" spans="1:4">
      <c r="A21550" s="195" t="s">
        <v>43701</v>
      </c>
      <c r="B21550" s="195" t="s">
        <v>14326</v>
      </c>
      <c r="C21550" s="195" t="s">
        <v>12</v>
      </c>
      <c r="D21550" s="196" t="s">
        <v>14072</v>
      </c>
    </row>
    <row r="21551" spans="1:4">
      <c r="A21551" s="195" t="s">
        <v>43702</v>
      </c>
      <c r="B21551" s="195" t="s">
        <v>14328</v>
      </c>
      <c r="C21551" s="195" t="s">
        <v>12</v>
      </c>
      <c r="D21551" s="196" t="s">
        <v>15018</v>
      </c>
    </row>
    <row r="21552" spans="1:4">
      <c r="A21552" s="195" t="s">
        <v>43703</v>
      </c>
      <c r="B21552" s="195" t="s">
        <v>14330</v>
      </c>
      <c r="C21552" s="195" t="s">
        <v>12</v>
      </c>
      <c r="D21552" s="196" t="s">
        <v>33561</v>
      </c>
    </row>
    <row r="21553" spans="1:4">
      <c r="A21553" s="195" t="s">
        <v>43704</v>
      </c>
      <c r="B21553" s="195" t="s">
        <v>14331</v>
      </c>
      <c r="C21553" s="195" t="s">
        <v>12</v>
      </c>
      <c r="D21553" s="196" t="s">
        <v>22505</v>
      </c>
    </row>
    <row r="21554" spans="1:4">
      <c r="A21554" s="195" t="s">
        <v>43705</v>
      </c>
      <c r="B21554" s="195" t="s">
        <v>14332</v>
      </c>
      <c r="C21554" s="195" t="s">
        <v>12</v>
      </c>
      <c r="D21554" s="196" t="s">
        <v>43706</v>
      </c>
    </row>
    <row r="21555" spans="1:4">
      <c r="A21555" s="195" t="s">
        <v>43707</v>
      </c>
      <c r="B21555" s="195" t="s">
        <v>14333</v>
      </c>
      <c r="C21555" s="195" t="s">
        <v>12</v>
      </c>
      <c r="D21555" s="196" t="s">
        <v>43708</v>
      </c>
    </row>
    <row r="21556" spans="1:4">
      <c r="D21556" s="195" t="s">
        <v>13468</v>
      </c>
    </row>
    <row r="21557" spans="1:4">
      <c r="B21557" s="195" t="s">
        <v>14623</v>
      </c>
    </row>
    <row r="21559" spans="1:4">
      <c r="C21559" s="195" t="s">
        <v>41881</v>
      </c>
    </row>
    <row r="21560" spans="1:4">
      <c r="B21560" s="195" t="s">
        <v>13428</v>
      </c>
    </row>
    <row r="21561" spans="1:4">
      <c r="B21561" s="195" t="s">
        <v>41882</v>
      </c>
    </row>
    <row r="21564" spans="1:4">
      <c r="D21564" s="195" t="s">
        <v>41883</v>
      </c>
    </row>
    <row r="21565" spans="1:4">
      <c r="A21565" s="195" t="s">
        <v>23</v>
      </c>
      <c r="B21565" s="195" t="s">
        <v>41818</v>
      </c>
      <c r="C21565" s="195" t="s">
        <v>41819</v>
      </c>
      <c r="D21565" s="195" t="s">
        <v>41820</v>
      </c>
    </row>
    <row r="21566" spans="1:4">
      <c r="A21566" s="195" t="s">
        <v>43709</v>
      </c>
      <c r="B21566" s="195" t="s">
        <v>14334</v>
      </c>
      <c r="C21566" s="195" t="s">
        <v>12</v>
      </c>
      <c r="D21566" s="196" t="s">
        <v>16331</v>
      </c>
    </row>
    <row r="21567" spans="1:4">
      <c r="A21567" s="195" t="s">
        <v>43710</v>
      </c>
      <c r="B21567" s="195" t="s">
        <v>14335</v>
      </c>
      <c r="C21567" s="195" t="s">
        <v>12</v>
      </c>
      <c r="D21567" s="196" t="s">
        <v>1262</v>
      </c>
    </row>
    <row r="21568" spans="1:4">
      <c r="A21568" s="195" t="s">
        <v>43711</v>
      </c>
      <c r="B21568" s="195" t="s">
        <v>14336</v>
      </c>
      <c r="C21568" s="195" t="s">
        <v>12</v>
      </c>
      <c r="D21568" s="196" t="s">
        <v>7437</v>
      </c>
    </row>
    <row r="21569" spans="1:4">
      <c r="A21569" s="195" t="s">
        <v>43712</v>
      </c>
      <c r="B21569" s="195" t="s">
        <v>14337</v>
      </c>
      <c r="C21569" s="195" t="s">
        <v>12</v>
      </c>
      <c r="D21569" s="196" t="s">
        <v>14377</v>
      </c>
    </row>
    <row r="21570" spans="1:4">
      <c r="A21570" s="195" t="s">
        <v>43713</v>
      </c>
      <c r="B21570" s="195" t="s">
        <v>14338</v>
      </c>
      <c r="C21570" s="195" t="s">
        <v>12</v>
      </c>
      <c r="D21570" s="196" t="s">
        <v>2508</v>
      </c>
    </row>
    <row r="21571" spans="1:4">
      <c r="A21571" s="195" t="s">
        <v>43714</v>
      </c>
      <c r="B21571" s="195" t="s">
        <v>14339</v>
      </c>
      <c r="C21571" s="195" t="s">
        <v>12</v>
      </c>
      <c r="D21571" s="196" t="s">
        <v>16033</v>
      </c>
    </row>
    <row r="21572" spans="1:4">
      <c r="A21572" s="195" t="s">
        <v>43715</v>
      </c>
      <c r="B21572" s="195" t="s">
        <v>14340</v>
      </c>
      <c r="C21572" s="195" t="s">
        <v>12</v>
      </c>
      <c r="D21572" s="196" t="s">
        <v>14226</v>
      </c>
    </row>
    <row r="21573" spans="1:4">
      <c r="A21573" s="195" t="s">
        <v>43716</v>
      </c>
      <c r="B21573" s="195" t="s">
        <v>14341</v>
      </c>
      <c r="C21573" s="195" t="s">
        <v>12</v>
      </c>
      <c r="D21573" s="196" t="s">
        <v>33618</v>
      </c>
    </row>
    <row r="21574" spans="1:4">
      <c r="A21574" s="195" t="s">
        <v>43717</v>
      </c>
      <c r="B21574" s="195" t="s">
        <v>14342</v>
      </c>
      <c r="C21574" s="195" t="s">
        <v>12</v>
      </c>
      <c r="D21574" s="196" t="s">
        <v>4819</v>
      </c>
    </row>
    <row r="21575" spans="1:4">
      <c r="A21575" s="195" t="s">
        <v>43718</v>
      </c>
      <c r="B21575" s="195" t="s">
        <v>14343</v>
      </c>
      <c r="C21575" s="195" t="s">
        <v>12</v>
      </c>
      <c r="D21575" s="196" t="s">
        <v>43719</v>
      </c>
    </row>
    <row r="21576" spans="1:4">
      <c r="A21576" s="195" t="s">
        <v>43720</v>
      </c>
      <c r="B21576" s="195" t="s">
        <v>14345</v>
      </c>
      <c r="C21576" s="195" t="s">
        <v>12</v>
      </c>
      <c r="D21576" s="196" t="s">
        <v>43721</v>
      </c>
    </row>
    <row r="21577" spans="1:4">
      <c r="A21577" s="195" t="s">
        <v>43722</v>
      </c>
      <c r="B21577" s="195" t="s">
        <v>14346</v>
      </c>
      <c r="C21577" s="195" t="s">
        <v>12</v>
      </c>
      <c r="D21577" s="196" t="s">
        <v>14161</v>
      </c>
    </row>
    <row r="21578" spans="1:4">
      <c r="A21578" s="195" t="s">
        <v>43723</v>
      </c>
      <c r="B21578" s="195" t="s">
        <v>14347</v>
      </c>
      <c r="C21578" s="195" t="s">
        <v>12</v>
      </c>
      <c r="D21578" s="196" t="s">
        <v>9524</v>
      </c>
    </row>
    <row r="21579" spans="1:4">
      <c r="A21579" s="195" t="s">
        <v>43724</v>
      </c>
      <c r="B21579" s="195" t="s">
        <v>14348</v>
      </c>
      <c r="C21579" s="195" t="s">
        <v>12</v>
      </c>
      <c r="D21579" s="196" t="s">
        <v>5690</v>
      </c>
    </row>
    <row r="21580" spans="1:4">
      <c r="A21580" s="195" t="s">
        <v>43725</v>
      </c>
      <c r="B21580" s="195" t="s">
        <v>14350</v>
      </c>
      <c r="C21580" s="195" t="s">
        <v>12</v>
      </c>
      <c r="D21580" s="196" t="s">
        <v>33168</v>
      </c>
    </row>
    <row r="21581" spans="1:4">
      <c r="A21581" s="195" t="s">
        <v>43726</v>
      </c>
      <c r="B21581" s="195" t="s">
        <v>14352</v>
      </c>
      <c r="C21581" s="195" t="s">
        <v>12</v>
      </c>
      <c r="D21581" s="196" t="s">
        <v>3493</v>
      </c>
    </row>
    <row r="21582" spans="1:4">
      <c r="A21582" s="195" t="s">
        <v>43727</v>
      </c>
      <c r="B21582" s="195" t="s">
        <v>14353</v>
      </c>
      <c r="C21582" s="195" t="s">
        <v>12</v>
      </c>
      <c r="D21582" s="196" t="s">
        <v>33014</v>
      </c>
    </row>
    <row r="21583" spans="1:4">
      <c r="A21583" s="195" t="s">
        <v>43728</v>
      </c>
      <c r="B21583" s="195" t="s">
        <v>43729</v>
      </c>
      <c r="C21583" s="195" t="s">
        <v>12</v>
      </c>
      <c r="D21583" s="196" t="s">
        <v>776</v>
      </c>
    </row>
    <row r="21584" spans="1:4">
      <c r="A21584" s="195" t="s">
        <v>43730</v>
      </c>
      <c r="B21584" s="195" t="s">
        <v>43731</v>
      </c>
      <c r="C21584" s="195" t="s">
        <v>12</v>
      </c>
      <c r="D21584" s="196" t="s">
        <v>17599</v>
      </c>
    </row>
    <row r="21585" spans="1:4">
      <c r="A21585" s="195" t="s">
        <v>43732</v>
      </c>
      <c r="B21585" s="195" t="s">
        <v>14355</v>
      </c>
      <c r="C21585" s="195" t="s">
        <v>7</v>
      </c>
      <c r="D21585" s="196" t="s">
        <v>17140</v>
      </c>
    </row>
    <row r="21586" spans="1:4">
      <c r="A21586" s="195" t="s">
        <v>43733</v>
      </c>
      <c r="B21586" s="195" t="s">
        <v>14356</v>
      </c>
      <c r="C21586" s="195" t="s">
        <v>12</v>
      </c>
      <c r="D21586" s="196" t="s">
        <v>17818</v>
      </c>
    </row>
    <row r="21587" spans="1:4">
      <c r="A21587" s="195" t="s">
        <v>43734</v>
      </c>
      <c r="B21587" s="195" t="s">
        <v>14357</v>
      </c>
      <c r="C21587" s="195" t="s">
        <v>12</v>
      </c>
      <c r="D21587" s="196" t="s">
        <v>1858</v>
      </c>
    </row>
    <row r="21588" spans="1:4">
      <c r="A21588" s="195" t="s">
        <v>43735</v>
      </c>
      <c r="B21588" s="195" t="s">
        <v>14358</v>
      </c>
      <c r="C21588" s="195" t="s">
        <v>12</v>
      </c>
      <c r="D21588" s="196" t="s">
        <v>33789</v>
      </c>
    </row>
    <row r="21589" spans="1:4">
      <c r="A21589" s="195" t="s">
        <v>43736</v>
      </c>
      <c r="B21589" s="195" t="s">
        <v>14359</v>
      </c>
      <c r="C21589" s="195" t="s">
        <v>12</v>
      </c>
      <c r="D21589" s="196" t="s">
        <v>43737</v>
      </c>
    </row>
    <row r="21590" spans="1:4">
      <c r="A21590" s="195" t="s">
        <v>43738</v>
      </c>
      <c r="B21590" s="195" t="s">
        <v>14360</v>
      </c>
      <c r="C21590" s="195" t="s">
        <v>12</v>
      </c>
      <c r="D21590" s="196" t="s">
        <v>33274</v>
      </c>
    </row>
    <row r="21591" spans="1:4">
      <c r="A21591" s="195" t="s">
        <v>43739</v>
      </c>
      <c r="B21591" s="195" t="s">
        <v>14361</v>
      </c>
      <c r="C21591" s="195" t="s">
        <v>12</v>
      </c>
      <c r="D21591" s="196" t="s">
        <v>18148</v>
      </c>
    </row>
    <row r="21592" spans="1:4">
      <c r="A21592" s="195" t="s">
        <v>43740</v>
      </c>
      <c r="B21592" s="195" t="s">
        <v>14362</v>
      </c>
      <c r="C21592" s="195" t="s">
        <v>12</v>
      </c>
      <c r="D21592" s="196" t="s">
        <v>3131</v>
      </c>
    </row>
    <row r="21593" spans="1:4">
      <c r="A21593" s="195" t="s">
        <v>43741</v>
      </c>
      <c r="B21593" s="195" t="s">
        <v>43742</v>
      </c>
      <c r="C21593" s="195" t="s">
        <v>12</v>
      </c>
      <c r="D21593" s="196" t="s">
        <v>3033</v>
      </c>
    </row>
    <row r="21594" spans="1:4">
      <c r="A21594" s="195" t="s">
        <v>43743</v>
      </c>
      <c r="B21594" s="195" t="s">
        <v>14363</v>
      </c>
      <c r="C21594" s="195" t="s">
        <v>7</v>
      </c>
      <c r="D21594" s="196" t="s">
        <v>17717</v>
      </c>
    </row>
    <row r="21595" spans="1:4">
      <c r="A21595" s="195" t="s">
        <v>43744</v>
      </c>
      <c r="B21595" s="195" t="s">
        <v>14365</v>
      </c>
      <c r="C21595" s="195" t="s">
        <v>7</v>
      </c>
      <c r="D21595" s="196" t="s">
        <v>14471</v>
      </c>
    </row>
    <row r="21596" spans="1:4">
      <c r="A21596" s="195" t="s">
        <v>43745</v>
      </c>
      <c r="B21596" s="195" t="s">
        <v>14366</v>
      </c>
      <c r="C21596" s="195" t="s">
        <v>7</v>
      </c>
      <c r="D21596" s="196" t="s">
        <v>43666</v>
      </c>
    </row>
    <row r="21597" spans="1:4">
      <c r="A21597" s="195" t="s">
        <v>43746</v>
      </c>
      <c r="B21597" s="195" t="s">
        <v>14367</v>
      </c>
      <c r="C21597" s="195" t="s">
        <v>7</v>
      </c>
      <c r="D21597" s="196" t="s">
        <v>43747</v>
      </c>
    </row>
    <row r="21598" spans="1:4">
      <c r="A21598" s="195" t="s">
        <v>43748</v>
      </c>
      <c r="B21598" s="195" t="s">
        <v>14368</v>
      </c>
      <c r="C21598" s="195" t="s">
        <v>7</v>
      </c>
      <c r="D21598" s="196" t="s">
        <v>18621</v>
      </c>
    </row>
    <row r="21599" spans="1:4">
      <c r="D21599" s="195" t="s">
        <v>13468</v>
      </c>
    </row>
    <row r="21600" spans="1:4">
      <c r="B21600" s="195" t="s">
        <v>14637</v>
      </c>
    </row>
    <row r="21602" spans="1:4">
      <c r="C21602" s="195" t="s">
        <v>41881</v>
      </c>
    </row>
    <row r="21603" spans="1:4">
      <c r="B21603" s="195" t="s">
        <v>13428</v>
      </c>
    </row>
    <row r="21604" spans="1:4">
      <c r="B21604" s="195" t="s">
        <v>41882</v>
      </c>
    </row>
    <row r="21607" spans="1:4">
      <c r="D21607" s="195" t="s">
        <v>41883</v>
      </c>
    </row>
    <row r="21608" spans="1:4">
      <c r="A21608" s="195" t="s">
        <v>23</v>
      </c>
      <c r="B21608" s="195" t="s">
        <v>41818</v>
      </c>
      <c r="C21608" s="195" t="s">
        <v>41819</v>
      </c>
      <c r="D21608" s="195" t="s">
        <v>41820</v>
      </c>
    </row>
    <row r="21609" spans="1:4">
      <c r="A21609" s="195" t="s">
        <v>43749</v>
      </c>
      <c r="B21609" s="195" t="s">
        <v>14369</v>
      </c>
      <c r="C21609" s="195" t="s">
        <v>7</v>
      </c>
      <c r="D21609" s="196" t="s">
        <v>33314</v>
      </c>
    </row>
    <row r="21610" spans="1:4">
      <c r="A21610" s="195" t="s">
        <v>43750</v>
      </c>
      <c r="B21610" s="195" t="s">
        <v>14370</v>
      </c>
      <c r="C21610" s="195" t="s">
        <v>7</v>
      </c>
      <c r="D21610" s="196" t="s">
        <v>23684</v>
      </c>
    </row>
    <row r="21611" spans="1:4">
      <c r="A21611" s="195" t="s">
        <v>43751</v>
      </c>
      <c r="B21611" s="195" t="s">
        <v>14371</v>
      </c>
      <c r="C21611" s="195" t="s">
        <v>7</v>
      </c>
      <c r="D21611" s="196" t="s">
        <v>43752</v>
      </c>
    </row>
    <row r="21612" spans="1:4">
      <c r="A21612" s="195" t="s">
        <v>43753</v>
      </c>
      <c r="B21612" s="195" t="s">
        <v>14372</v>
      </c>
      <c r="C21612" s="195" t="s">
        <v>7</v>
      </c>
      <c r="D21612" s="196" t="s">
        <v>43754</v>
      </c>
    </row>
    <row r="21613" spans="1:4">
      <c r="A21613" s="195" t="s">
        <v>43755</v>
      </c>
      <c r="B21613" s="195" t="s">
        <v>14373</v>
      </c>
      <c r="C21613" s="195" t="s">
        <v>7</v>
      </c>
      <c r="D21613" s="196" t="s">
        <v>43756</v>
      </c>
    </row>
    <row r="21614" spans="1:4">
      <c r="A21614" s="195" t="s">
        <v>43757</v>
      </c>
      <c r="B21614" s="195" t="s">
        <v>14374</v>
      </c>
      <c r="C21614" s="195" t="s">
        <v>12</v>
      </c>
      <c r="D21614" s="196" t="s">
        <v>145</v>
      </c>
    </row>
    <row r="21615" spans="1:4">
      <c r="A21615" s="195" t="s">
        <v>43758</v>
      </c>
      <c r="B21615" s="195" t="s">
        <v>14375</v>
      </c>
      <c r="C21615" s="195" t="s">
        <v>12</v>
      </c>
      <c r="D21615" s="196" t="s">
        <v>18873</v>
      </c>
    </row>
    <row r="21616" spans="1:4">
      <c r="A21616" s="195" t="s">
        <v>43759</v>
      </c>
      <c r="B21616" s="195" t="s">
        <v>14376</v>
      </c>
      <c r="C21616" s="195" t="s">
        <v>12</v>
      </c>
      <c r="D21616" s="196" t="s">
        <v>5129</v>
      </c>
    </row>
    <row r="21617" spans="1:4">
      <c r="A21617" s="195" t="s">
        <v>43760</v>
      </c>
      <c r="B21617" s="195" t="s">
        <v>14378</v>
      </c>
      <c r="C21617" s="195" t="s">
        <v>12</v>
      </c>
      <c r="D21617" s="196" t="s">
        <v>21962</v>
      </c>
    </row>
    <row r="21618" spans="1:4">
      <c r="A21618" s="195" t="s">
        <v>43761</v>
      </c>
      <c r="B21618" s="195" t="s">
        <v>14380</v>
      </c>
      <c r="C21618" s="195" t="s">
        <v>12</v>
      </c>
      <c r="D21618" s="196" t="s">
        <v>21946</v>
      </c>
    </row>
    <row r="21619" spans="1:4">
      <c r="A21619" s="195" t="s">
        <v>43762</v>
      </c>
      <c r="B21619" s="195" t="s">
        <v>14381</v>
      </c>
      <c r="C21619" s="195" t="s">
        <v>12</v>
      </c>
      <c r="D21619" s="196" t="s">
        <v>33394</v>
      </c>
    </row>
    <row r="21620" spans="1:4">
      <c r="A21620" s="195" t="s">
        <v>43763</v>
      </c>
      <c r="B21620" s="195" t="s">
        <v>14382</v>
      </c>
      <c r="C21620" s="195" t="s">
        <v>12</v>
      </c>
      <c r="D21620" s="196" t="s">
        <v>624</v>
      </c>
    </row>
    <row r="21621" spans="1:4">
      <c r="A21621" s="195" t="s">
        <v>43764</v>
      </c>
      <c r="B21621" s="195" t="s">
        <v>14383</v>
      </c>
      <c r="C21621" s="195" t="s">
        <v>12</v>
      </c>
      <c r="D21621" s="196" t="s">
        <v>43765</v>
      </c>
    </row>
    <row r="21622" spans="1:4">
      <c r="A21622" s="195" t="s">
        <v>43766</v>
      </c>
      <c r="B21622" s="195" t="s">
        <v>14384</v>
      </c>
      <c r="C21622" s="195" t="s">
        <v>12</v>
      </c>
      <c r="D21622" s="196" t="s">
        <v>43767</v>
      </c>
    </row>
    <row r="21623" spans="1:4">
      <c r="A21623" s="195" t="s">
        <v>43768</v>
      </c>
      <c r="B21623" s="195" t="s">
        <v>14385</v>
      </c>
      <c r="C21623" s="195" t="s">
        <v>12</v>
      </c>
      <c r="D21623" s="196" t="s">
        <v>4538</v>
      </c>
    </row>
    <row r="21624" spans="1:4">
      <c r="A21624" s="195" t="s">
        <v>43769</v>
      </c>
      <c r="B21624" s="195" t="s">
        <v>14387</v>
      </c>
      <c r="C21624" s="195" t="s">
        <v>12</v>
      </c>
      <c r="D21624" s="196" t="s">
        <v>12086</v>
      </c>
    </row>
    <row r="21625" spans="1:4">
      <c r="A21625" s="195" t="s">
        <v>43770</v>
      </c>
      <c r="B21625" s="195" t="s">
        <v>14388</v>
      </c>
      <c r="C21625" s="195" t="s">
        <v>12</v>
      </c>
      <c r="D21625" s="196" t="s">
        <v>6507</v>
      </c>
    </row>
    <row r="21626" spans="1:4">
      <c r="A21626" s="195" t="s">
        <v>43771</v>
      </c>
      <c r="B21626" s="195" t="s">
        <v>14389</v>
      </c>
      <c r="C21626" s="195" t="s">
        <v>12</v>
      </c>
      <c r="D21626" s="196" t="s">
        <v>5997</v>
      </c>
    </row>
    <row r="21627" spans="1:4">
      <c r="A21627" s="195" t="s">
        <v>43772</v>
      </c>
      <c r="B21627" s="195" t="s">
        <v>14391</v>
      </c>
      <c r="C21627" s="195" t="s">
        <v>12</v>
      </c>
      <c r="D21627" s="196" t="s">
        <v>23546</v>
      </c>
    </row>
    <row r="21628" spans="1:4">
      <c r="A21628" s="195" t="s">
        <v>43773</v>
      </c>
      <c r="B21628" s="195" t="s">
        <v>14392</v>
      </c>
      <c r="C21628" s="195" t="s">
        <v>12</v>
      </c>
      <c r="D21628" s="196" t="s">
        <v>43774</v>
      </c>
    </row>
    <row r="21629" spans="1:4">
      <c r="A21629" s="195" t="s">
        <v>43775</v>
      </c>
      <c r="B21629" s="195" t="s">
        <v>14393</v>
      </c>
      <c r="C21629" s="195" t="s">
        <v>12</v>
      </c>
      <c r="D21629" s="196" t="s">
        <v>43776</v>
      </c>
    </row>
    <row r="21630" spans="1:4">
      <c r="A21630" s="195" t="s">
        <v>43777</v>
      </c>
      <c r="B21630" s="195" t="s">
        <v>14395</v>
      </c>
      <c r="C21630" s="195" t="s">
        <v>12</v>
      </c>
      <c r="D21630" s="196" t="s">
        <v>43778</v>
      </c>
    </row>
    <row r="21631" spans="1:4">
      <c r="A21631" s="195" t="s">
        <v>43779</v>
      </c>
      <c r="B21631" s="195" t="s">
        <v>14396</v>
      </c>
      <c r="C21631" s="195" t="s">
        <v>12</v>
      </c>
      <c r="D21631" s="196" t="s">
        <v>43780</v>
      </c>
    </row>
    <row r="21632" spans="1:4">
      <c r="A21632" s="195" t="s">
        <v>43781</v>
      </c>
      <c r="B21632" s="195" t="s">
        <v>14397</v>
      </c>
      <c r="C21632" s="195" t="s">
        <v>12</v>
      </c>
      <c r="D21632" s="196" t="s">
        <v>43782</v>
      </c>
    </row>
    <row r="21633" spans="1:4">
      <c r="A21633" s="195" t="s">
        <v>43783</v>
      </c>
      <c r="B21633" s="195" t="s">
        <v>43784</v>
      </c>
      <c r="C21633" s="195" t="s">
        <v>12</v>
      </c>
      <c r="D21633" s="196" t="s">
        <v>43785</v>
      </c>
    </row>
    <row r="21634" spans="1:4">
      <c r="A21634" s="195" t="s">
        <v>43786</v>
      </c>
      <c r="B21634" s="195" t="s">
        <v>43787</v>
      </c>
      <c r="C21634" s="195" t="s">
        <v>12</v>
      </c>
      <c r="D21634" s="196" t="s">
        <v>11509</v>
      </c>
    </row>
    <row r="21635" spans="1:4">
      <c r="A21635" s="195" t="s">
        <v>43788</v>
      </c>
      <c r="B21635" s="195" t="s">
        <v>14399</v>
      </c>
      <c r="C21635" s="195" t="s">
        <v>13655</v>
      </c>
      <c r="D21635" s="196" t="s">
        <v>43789</v>
      </c>
    </row>
    <row r="21636" spans="1:4">
      <c r="A21636" s="195" t="s">
        <v>43790</v>
      </c>
      <c r="B21636" s="195" t="s">
        <v>43791</v>
      </c>
      <c r="C21636" s="195" t="s">
        <v>7</v>
      </c>
      <c r="D21636" s="196" t="s">
        <v>33822</v>
      </c>
    </row>
    <row r="21637" spans="1:4">
      <c r="B21637" s="195" t="s">
        <v>43792</v>
      </c>
    </row>
    <row r="21638" spans="1:4">
      <c r="A21638" s="195" t="s">
        <v>43793</v>
      </c>
      <c r="B21638" s="195" t="s">
        <v>43794</v>
      </c>
      <c r="C21638" s="195" t="s">
        <v>12</v>
      </c>
      <c r="D21638" s="197" t="s">
        <v>43795</v>
      </c>
    </row>
    <row r="21639" spans="1:4">
      <c r="A21639" s="195" t="s">
        <v>43796</v>
      </c>
      <c r="B21639" s="195" t="s">
        <v>43797</v>
      </c>
      <c r="C21639" s="195" t="s">
        <v>12</v>
      </c>
      <c r="D21639" s="198" t="s">
        <v>43798</v>
      </c>
    </row>
    <row r="21640" spans="1:4">
      <c r="A21640" s="195" t="s">
        <v>43799</v>
      </c>
      <c r="B21640" s="195" t="s">
        <v>43800</v>
      </c>
      <c r="C21640" s="195" t="s">
        <v>12</v>
      </c>
      <c r="D21640" s="196" t="s">
        <v>43801</v>
      </c>
    </row>
    <row r="21641" spans="1:4">
      <c r="A21641" s="195" t="s">
        <v>43802</v>
      </c>
      <c r="B21641" s="195" t="s">
        <v>43803</v>
      </c>
      <c r="C21641" s="195" t="s">
        <v>12</v>
      </c>
      <c r="D21641" s="197" t="s">
        <v>43804</v>
      </c>
    </row>
    <row r="21642" spans="1:4">
      <c r="D21642" s="195" t="s">
        <v>13468</v>
      </c>
    </row>
    <row r="21643" spans="1:4">
      <c r="B21643" s="195" t="s">
        <v>14648</v>
      </c>
    </row>
    <row r="21645" spans="1:4">
      <c r="C21645" s="195" t="s">
        <v>41881</v>
      </c>
    </row>
    <row r="21646" spans="1:4">
      <c r="B21646" s="195" t="s">
        <v>13428</v>
      </c>
    </row>
    <row r="21647" spans="1:4">
      <c r="B21647" s="195" t="s">
        <v>41882</v>
      </c>
    </row>
    <row r="21650" spans="1:4">
      <c r="D21650" s="195" t="s">
        <v>41883</v>
      </c>
    </row>
    <row r="21651" spans="1:4">
      <c r="A21651" s="195" t="s">
        <v>23</v>
      </c>
      <c r="B21651" s="195" t="s">
        <v>41818</v>
      </c>
      <c r="C21651" s="195" t="s">
        <v>41819</v>
      </c>
      <c r="D21651" s="195" t="s">
        <v>41820</v>
      </c>
    </row>
    <row r="21652" spans="1:4">
      <c r="A21652" s="195" t="s">
        <v>43805</v>
      </c>
      <c r="B21652" s="195" t="s">
        <v>43806</v>
      </c>
      <c r="C21652" s="195" t="s">
        <v>12</v>
      </c>
      <c r="D21652" s="197" t="s">
        <v>43807</v>
      </c>
    </row>
    <row r="21653" spans="1:4">
      <c r="A21653" s="195" t="s">
        <v>43808</v>
      </c>
      <c r="B21653" s="195" t="s">
        <v>43809</v>
      </c>
      <c r="C21653" s="195" t="s">
        <v>12</v>
      </c>
      <c r="D21653" s="197" t="s">
        <v>43810</v>
      </c>
    </row>
    <row r="21654" spans="1:4">
      <c r="A21654" s="195" t="s">
        <v>43811</v>
      </c>
      <c r="B21654" s="195" t="s">
        <v>43812</v>
      </c>
      <c r="C21654" s="195" t="s">
        <v>12</v>
      </c>
      <c r="D21654" s="196" t="s">
        <v>43813</v>
      </c>
    </row>
    <row r="21655" spans="1:4">
      <c r="A21655" s="195" t="s">
        <v>43814</v>
      </c>
      <c r="B21655" s="195" t="s">
        <v>43815</v>
      </c>
      <c r="C21655" s="195" t="s">
        <v>12</v>
      </c>
      <c r="D21655" s="196" t="s">
        <v>43816</v>
      </c>
    </row>
    <row r="21656" spans="1:4">
      <c r="A21656" s="195" t="s">
        <v>43817</v>
      </c>
      <c r="B21656" s="195" t="s">
        <v>43818</v>
      </c>
      <c r="C21656" s="195" t="s">
        <v>12</v>
      </c>
      <c r="D21656" s="196" t="s">
        <v>43819</v>
      </c>
    </row>
    <row r="21657" spans="1:4">
      <c r="A21657" s="195" t="s">
        <v>43820</v>
      </c>
      <c r="B21657" s="195" t="s">
        <v>43821</v>
      </c>
      <c r="C21657" s="195" t="s">
        <v>12</v>
      </c>
      <c r="D21657" s="197" t="s">
        <v>43822</v>
      </c>
    </row>
    <row r="21658" spans="1:4">
      <c r="A21658" s="195" t="s">
        <v>43823</v>
      </c>
      <c r="B21658" s="195" t="s">
        <v>14400</v>
      </c>
      <c r="C21658" s="195" t="s">
        <v>12</v>
      </c>
      <c r="D21658" s="197" t="s">
        <v>33075</v>
      </c>
    </row>
    <row r="21659" spans="1:4">
      <c r="A21659" s="195" t="s">
        <v>43824</v>
      </c>
      <c r="B21659" s="195" t="s">
        <v>14401</v>
      </c>
      <c r="C21659" s="195" t="s">
        <v>12</v>
      </c>
      <c r="D21659" s="196" t="s">
        <v>23563</v>
      </c>
    </row>
    <row r="21660" spans="1:4">
      <c r="A21660" s="195" t="s">
        <v>43825</v>
      </c>
      <c r="B21660" s="195" t="s">
        <v>14402</v>
      </c>
      <c r="C21660" s="195" t="s">
        <v>12</v>
      </c>
      <c r="D21660" s="196" t="s">
        <v>43826</v>
      </c>
    </row>
    <row r="21661" spans="1:4">
      <c r="A21661" s="195" t="s">
        <v>43827</v>
      </c>
      <c r="B21661" s="195" t="s">
        <v>43828</v>
      </c>
      <c r="C21661" s="195" t="s">
        <v>12</v>
      </c>
      <c r="D21661" s="196" t="s">
        <v>43829</v>
      </c>
    </row>
    <row r="21662" spans="1:4">
      <c r="A21662" s="195" t="s">
        <v>43830</v>
      </c>
      <c r="B21662" s="195" t="s">
        <v>43831</v>
      </c>
      <c r="C21662" s="195" t="s">
        <v>12</v>
      </c>
      <c r="D21662" s="196" t="s">
        <v>43832</v>
      </c>
    </row>
    <row r="21663" spans="1:4">
      <c r="A21663" s="195" t="s">
        <v>43833</v>
      </c>
      <c r="B21663" s="195" t="s">
        <v>43834</v>
      </c>
      <c r="C21663" s="195" t="s">
        <v>12</v>
      </c>
      <c r="D21663" s="196" t="s">
        <v>22578</v>
      </c>
    </row>
    <row r="21664" spans="1:4">
      <c r="B21664" s="195" t="s">
        <v>43835</v>
      </c>
    </row>
    <row r="21665" spans="1:4">
      <c r="A21665" s="195" t="s">
        <v>43836</v>
      </c>
      <c r="B21665" s="195" t="s">
        <v>43837</v>
      </c>
      <c r="C21665" s="195" t="s">
        <v>12</v>
      </c>
      <c r="D21665" s="196" t="s">
        <v>43838</v>
      </c>
    </row>
    <row r="21666" spans="1:4">
      <c r="B21666" s="195" t="s">
        <v>43835</v>
      </c>
    </row>
    <row r="21667" spans="1:4">
      <c r="A21667" s="195" t="s">
        <v>43839</v>
      </c>
      <c r="B21667" s="195" t="s">
        <v>43840</v>
      </c>
      <c r="C21667" s="195" t="s">
        <v>12</v>
      </c>
      <c r="D21667" s="196" t="s">
        <v>43841</v>
      </c>
    </row>
    <row r="21668" spans="1:4">
      <c r="A21668" s="195" t="s">
        <v>43842</v>
      </c>
      <c r="B21668" s="195" t="s">
        <v>43843</v>
      </c>
      <c r="C21668" s="195" t="s">
        <v>12</v>
      </c>
      <c r="D21668" s="197" t="s">
        <v>43844</v>
      </c>
    </row>
    <row r="21669" spans="1:4">
      <c r="B21669" s="195" t="s">
        <v>43845</v>
      </c>
    </row>
    <row r="21670" spans="1:4">
      <c r="A21670" s="195" t="s">
        <v>43846</v>
      </c>
      <c r="B21670" s="195" t="s">
        <v>14403</v>
      </c>
      <c r="C21670" s="195" t="s">
        <v>12</v>
      </c>
      <c r="D21670" s="196" t="s">
        <v>21802</v>
      </c>
    </row>
    <row r="21671" spans="1:4">
      <c r="A21671" s="195" t="s">
        <v>43847</v>
      </c>
      <c r="B21671" s="195" t="s">
        <v>14404</v>
      </c>
      <c r="C21671" s="195" t="s">
        <v>12</v>
      </c>
      <c r="D21671" s="196" t="s">
        <v>23549</v>
      </c>
    </row>
    <row r="21672" spans="1:4">
      <c r="A21672" s="195" t="s">
        <v>43848</v>
      </c>
      <c r="B21672" s="195" t="s">
        <v>14405</v>
      </c>
      <c r="C21672" s="195" t="s">
        <v>12</v>
      </c>
      <c r="D21672" s="196" t="s">
        <v>23670</v>
      </c>
    </row>
    <row r="21673" spans="1:4">
      <c r="A21673" s="195" t="s">
        <v>43849</v>
      </c>
      <c r="B21673" s="195" t="s">
        <v>14406</v>
      </c>
      <c r="C21673" s="195" t="s">
        <v>12</v>
      </c>
      <c r="D21673" s="196" t="s">
        <v>43850</v>
      </c>
    </row>
    <row r="21674" spans="1:4">
      <c r="A21674" s="195" t="s">
        <v>43851</v>
      </c>
      <c r="B21674" s="195" t="s">
        <v>14407</v>
      </c>
      <c r="C21674" s="195" t="s">
        <v>12</v>
      </c>
      <c r="D21674" s="196" t="s">
        <v>43852</v>
      </c>
    </row>
    <row r="21675" spans="1:4">
      <c r="A21675" s="195" t="s">
        <v>43853</v>
      </c>
      <c r="B21675" s="195" t="s">
        <v>14409</v>
      </c>
      <c r="C21675" s="195" t="s">
        <v>12</v>
      </c>
      <c r="D21675" s="196" t="s">
        <v>43854</v>
      </c>
    </row>
    <row r="21676" spans="1:4">
      <c r="A21676" s="195" t="s">
        <v>43855</v>
      </c>
      <c r="B21676" s="195" t="s">
        <v>14410</v>
      </c>
      <c r="C21676" s="195" t="s">
        <v>12</v>
      </c>
      <c r="D21676" s="196" t="s">
        <v>43856</v>
      </c>
    </row>
    <row r="21677" spans="1:4">
      <c r="A21677" s="195" t="s">
        <v>43857</v>
      </c>
      <c r="B21677" s="195" t="s">
        <v>14411</v>
      </c>
      <c r="C21677" s="195" t="s">
        <v>12</v>
      </c>
      <c r="D21677" s="196" t="s">
        <v>43858</v>
      </c>
    </row>
    <row r="21678" spans="1:4">
      <c r="A21678" s="195" t="s">
        <v>43859</v>
      </c>
      <c r="B21678" s="195" t="s">
        <v>14412</v>
      </c>
      <c r="C21678" s="195" t="s">
        <v>12</v>
      </c>
      <c r="D21678" s="196" t="s">
        <v>43860</v>
      </c>
    </row>
    <row r="21679" spans="1:4">
      <c r="A21679" s="195" t="s">
        <v>43861</v>
      </c>
      <c r="B21679" s="195" t="s">
        <v>14413</v>
      </c>
      <c r="C21679" s="195" t="s">
        <v>12</v>
      </c>
      <c r="D21679" s="196" t="s">
        <v>5713</v>
      </c>
    </row>
    <row r="21680" spans="1:4">
      <c r="A21680" s="195" t="s">
        <v>43862</v>
      </c>
      <c r="B21680" s="195" t="s">
        <v>14414</v>
      </c>
      <c r="C21680" s="195" t="s">
        <v>12</v>
      </c>
      <c r="D21680" s="196" t="s">
        <v>22109</v>
      </c>
    </row>
    <row r="21681" spans="1:4">
      <c r="A21681" s="195" t="s">
        <v>43863</v>
      </c>
      <c r="B21681" s="195" t="s">
        <v>14415</v>
      </c>
      <c r="C21681" s="195" t="s">
        <v>12</v>
      </c>
      <c r="D21681" s="196" t="s">
        <v>43864</v>
      </c>
    </row>
    <row r="21682" spans="1:4">
      <c r="A21682" s="195" t="s">
        <v>43865</v>
      </c>
      <c r="B21682" s="195" t="s">
        <v>43866</v>
      </c>
      <c r="C21682" s="195" t="s">
        <v>12</v>
      </c>
      <c r="D21682" s="196" t="s">
        <v>43867</v>
      </c>
    </row>
    <row r="21683" spans="1:4">
      <c r="A21683" s="195" t="s">
        <v>43868</v>
      </c>
      <c r="B21683" s="195" t="s">
        <v>43869</v>
      </c>
      <c r="C21683" s="195" t="s">
        <v>12</v>
      </c>
      <c r="D21683" s="196" t="s">
        <v>35805</v>
      </c>
    </row>
    <row r="21684" spans="1:4">
      <c r="A21684" s="195" t="s">
        <v>43870</v>
      </c>
      <c r="B21684" s="195" t="s">
        <v>43871</v>
      </c>
      <c r="C21684" s="195" t="s">
        <v>12</v>
      </c>
      <c r="D21684" s="196" t="s">
        <v>22249</v>
      </c>
    </row>
    <row r="21685" spans="1:4">
      <c r="A21685" s="195" t="s">
        <v>43872</v>
      </c>
      <c r="B21685" s="195" t="s">
        <v>43873</v>
      </c>
      <c r="C21685" s="195" t="s">
        <v>12</v>
      </c>
      <c r="D21685" s="196" t="s">
        <v>43874</v>
      </c>
    </row>
    <row r="21686" spans="1:4">
      <c r="A21686" s="195" t="s">
        <v>43875</v>
      </c>
      <c r="B21686" s="195" t="s">
        <v>14417</v>
      </c>
      <c r="C21686" s="195" t="s">
        <v>12</v>
      </c>
      <c r="D21686" s="196" t="s">
        <v>16653</v>
      </c>
    </row>
    <row r="21687" spans="1:4">
      <c r="D21687" s="195" t="s">
        <v>13468</v>
      </c>
    </row>
    <row r="21688" spans="1:4">
      <c r="B21688" s="195" t="s">
        <v>14656</v>
      </c>
    </row>
    <row r="21690" spans="1:4">
      <c r="C21690" s="195" t="s">
        <v>41881</v>
      </c>
    </row>
    <row r="21691" spans="1:4">
      <c r="B21691" s="195" t="s">
        <v>13428</v>
      </c>
    </row>
    <row r="21692" spans="1:4">
      <c r="B21692" s="195" t="s">
        <v>41882</v>
      </c>
    </row>
    <row r="21695" spans="1:4">
      <c r="D21695" s="195" t="s">
        <v>41883</v>
      </c>
    </row>
    <row r="21696" spans="1:4">
      <c r="A21696" s="195" t="s">
        <v>23</v>
      </c>
      <c r="B21696" s="195" t="s">
        <v>41818</v>
      </c>
      <c r="C21696" s="195" t="s">
        <v>41819</v>
      </c>
      <c r="D21696" s="195" t="s">
        <v>41820</v>
      </c>
    </row>
    <row r="21697" spans="1:4">
      <c r="A21697" s="195" t="s">
        <v>43876</v>
      </c>
      <c r="B21697" s="195" t="s">
        <v>14418</v>
      </c>
      <c r="C21697" s="195" t="s">
        <v>12</v>
      </c>
      <c r="D21697" s="196" t="s">
        <v>43877</v>
      </c>
    </row>
    <row r="21698" spans="1:4">
      <c r="A21698" s="195" t="s">
        <v>43878</v>
      </c>
      <c r="B21698" s="195" t="s">
        <v>14419</v>
      </c>
      <c r="C21698" s="195" t="s">
        <v>12</v>
      </c>
      <c r="D21698" s="196" t="s">
        <v>23564</v>
      </c>
    </row>
    <row r="21699" spans="1:4">
      <c r="A21699" s="195" t="s">
        <v>43879</v>
      </c>
      <c r="B21699" s="195" t="s">
        <v>14420</v>
      </c>
      <c r="C21699" s="195" t="s">
        <v>12</v>
      </c>
      <c r="D21699" s="196" t="s">
        <v>43880</v>
      </c>
    </row>
    <row r="21700" spans="1:4">
      <c r="A21700" s="195" t="s">
        <v>43881</v>
      </c>
      <c r="B21700" s="195" t="s">
        <v>14422</v>
      </c>
      <c r="C21700" s="195" t="s">
        <v>12</v>
      </c>
      <c r="D21700" s="196" t="s">
        <v>43882</v>
      </c>
    </row>
    <row r="21701" spans="1:4">
      <c r="A21701" s="195" t="s">
        <v>43883</v>
      </c>
      <c r="B21701" s="195" t="s">
        <v>14423</v>
      </c>
      <c r="C21701" s="195" t="s">
        <v>12</v>
      </c>
      <c r="D21701" s="196" t="s">
        <v>43884</v>
      </c>
    </row>
    <row r="21702" spans="1:4">
      <c r="A21702" s="195" t="s">
        <v>43885</v>
      </c>
      <c r="B21702" s="195" t="s">
        <v>14424</v>
      </c>
      <c r="C21702" s="195" t="s">
        <v>12</v>
      </c>
      <c r="D21702" s="196" t="s">
        <v>23661</v>
      </c>
    </row>
    <row r="21703" spans="1:4">
      <c r="A21703" s="195" t="s">
        <v>43886</v>
      </c>
      <c r="B21703" s="195" t="s">
        <v>14425</v>
      </c>
      <c r="C21703" s="195" t="s">
        <v>12</v>
      </c>
      <c r="D21703" s="196" t="s">
        <v>33165</v>
      </c>
    </row>
    <row r="21704" spans="1:4">
      <c r="A21704" s="195" t="s">
        <v>43887</v>
      </c>
      <c r="B21704" s="195" t="s">
        <v>14426</v>
      </c>
      <c r="C21704" s="195" t="s">
        <v>12</v>
      </c>
      <c r="D21704" s="196" t="s">
        <v>43888</v>
      </c>
    </row>
    <row r="21705" spans="1:4">
      <c r="A21705" s="195" t="s">
        <v>43889</v>
      </c>
      <c r="B21705" s="195" t="s">
        <v>14427</v>
      </c>
      <c r="C21705" s="195" t="s">
        <v>12</v>
      </c>
      <c r="D21705" s="196" t="s">
        <v>43890</v>
      </c>
    </row>
    <row r="21706" spans="1:4">
      <c r="A21706" s="195" t="s">
        <v>43891</v>
      </c>
      <c r="B21706" s="195" t="s">
        <v>14428</v>
      </c>
      <c r="C21706" s="195" t="s">
        <v>12</v>
      </c>
      <c r="D21706" s="196" t="s">
        <v>43892</v>
      </c>
    </row>
    <row r="21707" spans="1:4">
      <c r="A21707" s="195" t="s">
        <v>43893</v>
      </c>
      <c r="B21707" s="195" t="s">
        <v>14429</v>
      </c>
      <c r="C21707" s="195" t="s">
        <v>12</v>
      </c>
      <c r="D21707" s="196" t="s">
        <v>32996</v>
      </c>
    </row>
    <row r="21708" spans="1:4">
      <c r="A21708" s="195" t="s">
        <v>43894</v>
      </c>
      <c r="B21708" s="195" t="s">
        <v>14430</v>
      </c>
      <c r="C21708" s="195" t="s">
        <v>12</v>
      </c>
      <c r="D21708" s="196" t="s">
        <v>21887</v>
      </c>
    </row>
    <row r="21709" spans="1:4">
      <c r="A21709" s="195" t="s">
        <v>43895</v>
      </c>
      <c r="B21709" s="195" t="s">
        <v>14431</v>
      </c>
      <c r="C21709" s="195" t="s">
        <v>12</v>
      </c>
      <c r="D21709" s="196" t="s">
        <v>19399</v>
      </c>
    </row>
    <row r="21710" spans="1:4">
      <c r="A21710" s="195" t="s">
        <v>43896</v>
      </c>
      <c r="B21710" s="195" t="s">
        <v>14433</v>
      </c>
      <c r="C21710" s="195" t="s">
        <v>12</v>
      </c>
      <c r="D21710" s="196" t="s">
        <v>5250</v>
      </c>
    </row>
    <row r="21711" spans="1:4">
      <c r="A21711" s="195" t="s">
        <v>43897</v>
      </c>
      <c r="B21711" s="195" t="s">
        <v>14434</v>
      </c>
      <c r="C21711" s="195" t="s">
        <v>12</v>
      </c>
      <c r="D21711" s="196" t="s">
        <v>43898</v>
      </c>
    </row>
    <row r="21712" spans="1:4">
      <c r="A21712" s="195" t="s">
        <v>43899</v>
      </c>
      <c r="B21712" s="195" t="s">
        <v>14435</v>
      </c>
      <c r="C21712" s="195" t="s">
        <v>12</v>
      </c>
      <c r="D21712" s="196" t="s">
        <v>43900</v>
      </c>
    </row>
    <row r="21713" spans="1:4">
      <c r="A21713" s="195" t="s">
        <v>43901</v>
      </c>
      <c r="B21713" s="195" t="s">
        <v>10427</v>
      </c>
      <c r="C21713" s="195" t="s">
        <v>12</v>
      </c>
      <c r="D21713" s="196" t="s">
        <v>20530</v>
      </c>
    </row>
    <row r="21714" spans="1:4">
      <c r="A21714" s="195" t="s">
        <v>43902</v>
      </c>
      <c r="B21714" s="195" t="s">
        <v>43903</v>
      </c>
      <c r="C21714" s="195" t="s">
        <v>12</v>
      </c>
      <c r="D21714" s="196" t="s">
        <v>43904</v>
      </c>
    </row>
    <row r="21715" spans="1:4">
      <c r="A21715" s="195" t="s">
        <v>43905</v>
      </c>
      <c r="B21715" s="195" t="s">
        <v>43906</v>
      </c>
      <c r="C21715" s="195" t="s">
        <v>12</v>
      </c>
      <c r="D21715" s="196" t="s">
        <v>43907</v>
      </c>
    </row>
    <row r="21716" spans="1:4">
      <c r="A21716" s="195" t="s">
        <v>43908</v>
      </c>
      <c r="B21716" s="195" t="s">
        <v>14436</v>
      </c>
      <c r="C21716" s="195" t="s">
        <v>12</v>
      </c>
      <c r="D21716" s="196" t="s">
        <v>43909</v>
      </c>
    </row>
    <row r="21717" spans="1:4">
      <c r="A21717" s="195" t="s">
        <v>43910</v>
      </c>
      <c r="B21717" s="195" t="s">
        <v>14437</v>
      </c>
      <c r="C21717" s="195" t="s">
        <v>12</v>
      </c>
      <c r="D21717" s="196" t="s">
        <v>23653</v>
      </c>
    </row>
    <row r="21718" spans="1:4">
      <c r="A21718" s="195" t="s">
        <v>43911</v>
      </c>
      <c r="B21718" s="195" t="s">
        <v>14438</v>
      </c>
      <c r="C21718" s="195" t="s">
        <v>12</v>
      </c>
      <c r="D21718" s="196" t="s">
        <v>43912</v>
      </c>
    </row>
    <row r="21719" spans="1:4">
      <c r="A21719" s="195" t="s">
        <v>43913</v>
      </c>
      <c r="B21719" s="195" t="s">
        <v>14439</v>
      </c>
      <c r="C21719" s="195" t="s">
        <v>12</v>
      </c>
      <c r="D21719" s="196" t="s">
        <v>43914</v>
      </c>
    </row>
    <row r="21720" spans="1:4">
      <c r="A21720" s="195" t="s">
        <v>43915</v>
      </c>
      <c r="B21720" s="195" t="s">
        <v>14440</v>
      </c>
      <c r="C21720" s="195" t="s">
        <v>12</v>
      </c>
      <c r="D21720" s="196" t="s">
        <v>43916</v>
      </c>
    </row>
    <row r="21721" spans="1:4">
      <c r="A21721" s="195" t="s">
        <v>43917</v>
      </c>
      <c r="B21721" s="195" t="s">
        <v>14441</v>
      </c>
      <c r="C21721" s="195" t="s">
        <v>12</v>
      </c>
      <c r="D21721" s="196" t="s">
        <v>43918</v>
      </c>
    </row>
    <row r="21722" spans="1:4">
      <c r="A21722" s="195" t="s">
        <v>43919</v>
      </c>
      <c r="B21722" s="195" t="s">
        <v>14442</v>
      </c>
      <c r="C21722" s="195" t="s">
        <v>12</v>
      </c>
      <c r="D21722" s="196" t="s">
        <v>43920</v>
      </c>
    </row>
    <row r="21723" spans="1:4">
      <c r="A21723" s="195" t="s">
        <v>43921</v>
      </c>
      <c r="B21723" s="195" t="s">
        <v>14443</v>
      </c>
      <c r="C21723" s="195" t="s">
        <v>12</v>
      </c>
      <c r="D21723" s="196" t="s">
        <v>33319</v>
      </c>
    </row>
    <row r="21724" spans="1:4">
      <c r="A21724" s="195" t="s">
        <v>43922</v>
      </c>
      <c r="B21724" s="195" t="s">
        <v>14444</v>
      </c>
      <c r="C21724" s="195" t="s">
        <v>12</v>
      </c>
      <c r="D21724" s="196" t="s">
        <v>43923</v>
      </c>
    </row>
    <row r="21725" spans="1:4">
      <c r="A21725" s="195" t="s">
        <v>43924</v>
      </c>
      <c r="B21725" s="195" t="s">
        <v>14445</v>
      </c>
      <c r="C21725" s="195" t="s">
        <v>12</v>
      </c>
      <c r="D21725" s="196" t="s">
        <v>43925</v>
      </c>
    </row>
    <row r="21726" spans="1:4">
      <c r="A21726" s="195" t="s">
        <v>43926</v>
      </c>
      <c r="B21726" s="195" t="s">
        <v>43927</v>
      </c>
      <c r="C21726" s="195" t="s">
        <v>12</v>
      </c>
      <c r="D21726" s="196" t="s">
        <v>43928</v>
      </c>
    </row>
    <row r="21727" spans="1:4">
      <c r="A21727" s="195" t="s">
        <v>43929</v>
      </c>
      <c r="B21727" s="195" t="s">
        <v>43930</v>
      </c>
      <c r="C21727" s="195" t="s">
        <v>12</v>
      </c>
      <c r="D21727" s="196" t="s">
        <v>43931</v>
      </c>
    </row>
    <row r="21728" spans="1:4">
      <c r="B21728" s="199">
        <v>10721</v>
      </c>
    </row>
    <row r="21729" spans="1:4">
      <c r="A21729" s="195" t="s">
        <v>43932</v>
      </c>
      <c r="B21729" s="195" t="s">
        <v>14446</v>
      </c>
      <c r="C21729" s="195" t="s">
        <v>12</v>
      </c>
      <c r="D21729" s="196" t="s">
        <v>43933</v>
      </c>
    </row>
    <row r="21730" spans="1:4">
      <c r="D21730" s="195" t="s">
        <v>13468</v>
      </c>
    </row>
    <row r="21731" spans="1:4">
      <c r="B21731" s="195" t="s">
        <v>14693</v>
      </c>
    </row>
    <row r="21733" spans="1:4">
      <c r="C21733" s="195" t="s">
        <v>41881</v>
      </c>
    </row>
    <row r="21734" spans="1:4">
      <c r="B21734" s="195" t="s">
        <v>13428</v>
      </c>
    </row>
    <row r="21735" spans="1:4">
      <c r="B21735" s="195" t="s">
        <v>41882</v>
      </c>
    </row>
    <row r="21738" spans="1:4">
      <c r="D21738" s="195" t="s">
        <v>41883</v>
      </c>
    </row>
    <row r="21739" spans="1:4">
      <c r="A21739" s="195" t="s">
        <v>23</v>
      </c>
      <c r="B21739" s="195" t="s">
        <v>41818</v>
      </c>
      <c r="C21739" s="195" t="s">
        <v>41819</v>
      </c>
      <c r="D21739" s="195" t="s">
        <v>41820</v>
      </c>
    </row>
    <row r="21740" spans="1:4">
      <c r="A21740" s="195" t="s">
        <v>43934</v>
      </c>
      <c r="B21740" s="195" t="s">
        <v>43935</v>
      </c>
      <c r="C21740" s="195" t="s">
        <v>12</v>
      </c>
      <c r="D21740" s="196" t="s">
        <v>24046</v>
      </c>
    </row>
    <row r="21741" spans="1:4">
      <c r="A21741" s="195" t="s">
        <v>43936</v>
      </c>
      <c r="B21741" s="195" t="s">
        <v>43937</v>
      </c>
      <c r="C21741" s="195" t="s">
        <v>12</v>
      </c>
      <c r="D21741" s="196" t="s">
        <v>11881</v>
      </c>
    </row>
    <row r="21742" spans="1:4">
      <c r="B21742" s="199">
        <v>10721</v>
      </c>
    </row>
    <row r="21743" spans="1:4">
      <c r="A21743" s="195" t="s">
        <v>43938</v>
      </c>
      <c r="B21743" s="195" t="s">
        <v>5827</v>
      </c>
      <c r="C21743" s="195" t="s">
        <v>12</v>
      </c>
      <c r="D21743" s="196" t="s">
        <v>33068</v>
      </c>
    </row>
    <row r="21744" spans="1:4">
      <c r="A21744" s="195" t="s">
        <v>43939</v>
      </c>
      <c r="B21744" s="195" t="s">
        <v>43940</v>
      </c>
      <c r="C21744" s="195" t="s">
        <v>12</v>
      </c>
      <c r="D21744" s="196" t="s">
        <v>37107</v>
      </c>
    </row>
    <row r="21745" spans="1:4">
      <c r="A21745" s="195" t="s">
        <v>43941</v>
      </c>
      <c r="B21745" s="195" t="s">
        <v>14447</v>
      </c>
      <c r="C21745" s="195" t="s">
        <v>12</v>
      </c>
      <c r="D21745" s="196" t="s">
        <v>43942</v>
      </c>
    </row>
    <row r="21746" spans="1:4">
      <c r="A21746" s="195" t="s">
        <v>43943</v>
      </c>
      <c r="B21746" s="195" t="s">
        <v>43944</v>
      </c>
      <c r="C21746" s="195" t="s">
        <v>12</v>
      </c>
      <c r="D21746" s="196" t="s">
        <v>33539</v>
      </c>
    </row>
    <row r="21747" spans="1:4">
      <c r="A21747" s="195" t="s">
        <v>43945</v>
      </c>
      <c r="B21747" s="195" t="s">
        <v>43946</v>
      </c>
      <c r="C21747" s="195" t="s">
        <v>12</v>
      </c>
      <c r="D21747" s="196" t="s">
        <v>43947</v>
      </c>
    </row>
    <row r="21748" spans="1:4">
      <c r="A21748" s="195" t="s">
        <v>43948</v>
      </c>
      <c r="B21748" s="195" t="s">
        <v>14449</v>
      </c>
      <c r="C21748" s="195" t="s">
        <v>12</v>
      </c>
      <c r="D21748" s="196" t="s">
        <v>43949</v>
      </c>
    </row>
    <row r="21749" spans="1:4">
      <c r="A21749" s="195" t="s">
        <v>43950</v>
      </c>
      <c r="B21749" s="195" t="s">
        <v>14450</v>
      </c>
      <c r="C21749" s="195" t="s">
        <v>12</v>
      </c>
      <c r="D21749" s="196" t="s">
        <v>43951</v>
      </c>
    </row>
    <row r="21750" spans="1:4">
      <c r="A21750" s="195" t="s">
        <v>43952</v>
      </c>
      <c r="B21750" s="195" t="s">
        <v>5858</v>
      </c>
      <c r="C21750" s="195" t="s">
        <v>7</v>
      </c>
      <c r="D21750" s="196" t="s">
        <v>7321</v>
      </c>
    </row>
    <row r="21751" spans="1:4">
      <c r="A21751" s="195" t="s">
        <v>43953</v>
      </c>
      <c r="B21751" s="195" t="s">
        <v>43954</v>
      </c>
      <c r="C21751" s="195" t="s">
        <v>12</v>
      </c>
      <c r="D21751" s="196" t="s">
        <v>43955</v>
      </c>
    </row>
    <row r="21752" spans="1:4">
      <c r="A21752" s="195" t="s">
        <v>43956</v>
      </c>
      <c r="B21752" s="195" t="s">
        <v>43957</v>
      </c>
      <c r="C21752" s="195" t="s">
        <v>12</v>
      </c>
      <c r="D21752" s="197" t="s">
        <v>43958</v>
      </c>
    </row>
    <row r="21753" spans="1:4">
      <c r="B21753" s="195" t="s">
        <v>43959</v>
      </c>
    </row>
    <row r="21754" spans="1:4">
      <c r="A21754" s="195" t="s">
        <v>43960</v>
      </c>
      <c r="B21754" s="195" t="s">
        <v>14451</v>
      </c>
      <c r="C21754" s="195" t="s">
        <v>7</v>
      </c>
      <c r="D21754" s="196" t="s">
        <v>2274</v>
      </c>
    </row>
    <row r="21755" spans="1:4">
      <c r="A21755" s="195" t="s">
        <v>43961</v>
      </c>
      <c r="B21755" s="195" t="s">
        <v>14452</v>
      </c>
      <c r="C21755" s="195" t="s">
        <v>7</v>
      </c>
      <c r="D21755" s="196" t="s">
        <v>17508</v>
      </c>
    </row>
    <row r="21756" spans="1:4">
      <c r="A21756" s="195" t="s">
        <v>43962</v>
      </c>
      <c r="B21756" s="195" t="s">
        <v>14453</v>
      </c>
      <c r="C21756" s="195" t="s">
        <v>7</v>
      </c>
      <c r="D21756" s="196" t="s">
        <v>16297</v>
      </c>
    </row>
    <row r="21757" spans="1:4">
      <c r="A21757" s="195" t="s">
        <v>43963</v>
      </c>
      <c r="B21757" s="195" t="s">
        <v>14454</v>
      </c>
      <c r="C21757" s="195" t="s">
        <v>7</v>
      </c>
      <c r="D21757" s="196" t="s">
        <v>22294</v>
      </c>
    </row>
    <row r="21758" spans="1:4">
      <c r="A21758" s="195" t="s">
        <v>43964</v>
      </c>
      <c r="B21758" s="195" t="s">
        <v>14455</v>
      </c>
      <c r="C21758" s="195" t="s">
        <v>7</v>
      </c>
      <c r="D21758" s="196" t="s">
        <v>22495</v>
      </c>
    </row>
    <row r="21759" spans="1:4">
      <c r="A21759" s="195" t="s">
        <v>43965</v>
      </c>
      <c r="B21759" s="195" t="s">
        <v>14457</v>
      </c>
      <c r="C21759" s="195" t="s">
        <v>7</v>
      </c>
      <c r="D21759" s="196" t="s">
        <v>7405</v>
      </c>
    </row>
    <row r="21760" spans="1:4">
      <c r="A21760" s="195" t="s">
        <v>43966</v>
      </c>
      <c r="B21760" s="195" t="s">
        <v>14458</v>
      </c>
      <c r="C21760" s="195" t="s">
        <v>7</v>
      </c>
      <c r="D21760" s="196" t="s">
        <v>6919</v>
      </c>
    </row>
    <row r="21761" spans="1:4">
      <c r="A21761" s="195" t="s">
        <v>43967</v>
      </c>
      <c r="B21761" s="195" t="s">
        <v>14459</v>
      </c>
      <c r="C21761" s="195" t="s">
        <v>7</v>
      </c>
      <c r="D21761" s="196" t="s">
        <v>21896</v>
      </c>
    </row>
    <row r="21762" spans="1:4">
      <c r="A21762" s="195" t="s">
        <v>43968</v>
      </c>
      <c r="B21762" s="195" t="s">
        <v>14460</v>
      </c>
      <c r="C21762" s="195" t="s">
        <v>7</v>
      </c>
      <c r="D21762" s="196" t="s">
        <v>16732</v>
      </c>
    </row>
    <row r="21763" spans="1:4">
      <c r="A21763" s="195" t="s">
        <v>43969</v>
      </c>
      <c r="B21763" s="195" t="s">
        <v>14462</v>
      </c>
      <c r="C21763" s="195" t="s">
        <v>7</v>
      </c>
      <c r="D21763" s="196" t="s">
        <v>21770</v>
      </c>
    </row>
    <row r="21764" spans="1:4">
      <c r="A21764" s="195" t="s">
        <v>43970</v>
      </c>
      <c r="B21764" s="195" t="s">
        <v>14463</v>
      </c>
      <c r="C21764" s="195" t="s">
        <v>12</v>
      </c>
      <c r="D21764" s="196" t="s">
        <v>5529</v>
      </c>
    </row>
    <row r="21765" spans="1:4">
      <c r="A21765" s="195" t="s">
        <v>43971</v>
      </c>
      <c r="B21765" s="195" t="s">
        <v>14464</v>
      </c>
      <c r="C21765" s="195" t="s">
        <v>12</v>
      </c>
      <c r="D21765" s="196" t="s">
        <v>14719</v>
      </c>
    </row>
    <row r="21766" spans="1:4">
      <c r="A21766" s="195" t="s">
        <v>43972</v>
      </c>
      <c r="B21766" s="195" t="s">
        <v>14465</v>
      </c>
      <c r="C21766" s="195" t="s">
        <v>12</v>
      </c>
      <c r="D21766" s="196" t="s">
        <v>14091</v>
      </c>
    </row>
    <row r="21767" spans="1:4">
      <c r="A21767" s="195" t="s">
        <v>43973</v>
      </c>
      <c r="B21767" s="195" t="s">
        <v>14466</v>
      </c>
      <c r="C21767" s="195" t="s">
        <v>12</v>
      </c>
      <c r="D21767" s="196" t="s">
        <v>7873</v>
      </c>
    </row>
    <row r="21768" spans="1:4">
      <c r="A21768" s="195" t="s">
        <v>43974</v>
      </c>
      <c r="B21768" s="195" t="s">
        <v>14467</v>
      </c>
      <c r="C21768" s="195" t="s">
        <v>12</v>
      </c>
      <c r="D21768" s="196" t="s">
        <v>11895</v>
      </c>
    </row>
    <row r="21769" spans="1:4">
      <c r="A21769" s="195" t="s">
        <v>43975</v>
      </c>
      <c r="B21769" s="195" t="s">
        <v>14468</v>
      </c>
      <c r="C21769" s="195" t="s">
        <v>12</v>
      </c>
      <c r="D21769" s="196" t="s">
        <v>2100</v>
      </c>
    </row>
    <row r="21770" spans="1:4">
      <c r="A21770" s="195" t="s">
        <v>43976</v>
      </c>
      <c r="B21770" s="195" t="s">
        <v>14469</v>
      </c>
      <c r="C21770" s="195" t="s">
        <v>12</v>
      </c>
      <c r="D21770" s="196" t="s">
        <v>3879</v>
      </c>
    </row>
    <row r="21771" spans="1:4">
      <c r="A21771" s="195" t="s">
        <v>43977</v>
      </c>
      <c r="B21771" s="195" t="s">
        <v>14470</v>
      </c>
      <c r="C21771" s="195" t="s">
        <v>12</v>
      </c>
      <c r="D21771" s="196" t="s">
        <v>21985</v>
      </c>
    </row>
    <row r="21772" spans="1:4">
      <c r="A21772" s="195" t="s">
        <v>43978</v>
      </c>
      <c r="B21772" s="195" t="s">
        <v>14472</v>
      </c>
      <c r="C21772" s="195" t="s">
        <v>12</v>
      </c>
      <c r="D21772" s="196" t="s">
        <v>43979</v>
      </c>
    </row>
    <row r="21773" spans="1:4">
      <c r="A21773" s="195" t="s">
        <v>43980</v>
      </c>
      <c r="B21773" s="195" t="s">
        <v>14474</v>
      </c>
      <c r="C21773" s="195" t="s">
        <v>12</v>
      </c>
      <c r="D21773" s="196" t="s">
        <v>17818</v>
      </c>
    </row>
    <row r="21774" spans="1:4">
      <c r="D21774" s="195" t="s">
        <v>13468</v>
      </c>
    </row>
    <row r="21775" spans="1:4">
      <c r="B21775" s="195" t="s">
        <v>14713</v>
      </c>
    </row>
    <row r="21777" spans="1:4">
      <c r="C21777" s="195" t="s">
        <v>41881</v>
      </c>
    </row>
    <row r="21778" spans="1:4">
      <c r="B21778" s="195" t="s">
        <v>13428</v>
      </c>
    </row>
    <row r="21779" spans="1:4">
      <c r="B21779" s="195" t="s">
        <v>41882</v>
      </c>
    </row>
    <row r="21782" spans="1:4">
      <c r="D21782" s="195" t="s">
        <v>41883</v>
      </c>
    </row>
    <row r="21783" spans="1:4">
      <c r="A21783" s="195" t="s">
        <v>23</v>
      </c>
      <c r="B21783" s="195" t="s">
        <v>41818</v>
      </c>
      <c r="C21783" s="195" t="s">
        <v>41819</v>
      </c>
      <c r="D21783" s="195" t="s">
        <v>41820</v>
      </c>
    </row>
    <row r="21784" spans="1:4">
      <c r="A21784" s="195" t="s">
        <v>43981</v>
      </c>
      <c r="B21784" s="195" t="s">
        <v>14476</v>
      </c>
      <c r="C21784" s="195" t="s">
        <v>12</v>
      </c>
      <c r="D21784" s="196" t="s">
        <v>6361</v>
      </c>
    </row>
    <row r="21785" spans="1:4">
      <c r="A21785" s="195" t="s">
        <v>43982</v>
      </c>
      <c r="B21785" s="195" t="s">
        <v>14477</v>
      </c>
      <c r="C21785" s="195" t="s">
        <v>12</v>
      </c>
      <c r="D21785" s="196" t="s">
        <v>17789</v>
      </c>
    </row>
    <row r="21786" spans="1:4">
      <c r="A21786" s="195" t="s">
        <v>43983</v>
      </c>
      <c r="B21786" s="195" t="s">
        <v>14479</v>
      </c>
      <c r="C21786" s="195" t="s">
        <v>12</v>
      </c>
      <c r="D21786" s="196" t="s">
        <v>15972</v>
      </c>
    </row>
    <row r="21787" spans="1:4">
      <c r="A21787" s="195" t="s">
        <v>43984</v>
      </c>
      <c r="B21787" s="195" t="s">
        <v>14481</v>
      </c>
      <c r="C21787" s="195" t="s">
        <v>12</v>
      </c>
      <c r="D21787" s="196" t="s">
        <v>18591</v>
      </c>
    </row>
    <row r="21788" spans="1:4">
      <c r="A21788" s="195" t="s">
        <v>43985</v>
      </c>
      <c r="B21788" s="195" t="s">
        <v>14482</v>
      </c>
      <c r="C21788" s="195" t="s">
        <v>12</v>
      </c>
      <c r="D21788" s="196" t="s">
        <v>16084</v>
      </c>
    </row>
    <row r="21789" spans="1:4">
      <c r="A21789" s="195" t="s">
        <v>43986</v>
      </c>
      <c r="B21789" s="195" t="s">
        <v>14484</v>
      </c>
      <c r="C21789" s="195" t="s">
        <v>12</v>
      </c>
      <c r="D21789" s="196" t="s">
        <v>12087</v>
      </c>
    </row>
    <row r="21790" spans="1:4">
      <c r="A21790" s="195" t="s">
        <v>43987</v>
      </c>
      <c r="B21790" s="195" t="s">
        <v>14486</v>
      </c>
      <c r="C21790" s="195" t="s">
        <v>12</v>
      </c>
      <c r="D21790" s="196" t="s">
        <v>18980</v>
      </c>
    </row>
    <row r="21791" spans="1:4">
      <c r="A21791" s="195" t="s">
        <v>43988</v>
      </c>
      <c r="B21791" s="195" t="s">
        <v>14488</v>
      </c>
      <c r="C21791" s="195" t="s">
        <v>12</v>
      </c>
      <c r="D21791" s="196" t="s">
        <v>6392</v>
      </c>
    </row>
    <row r="21792" spans="1:4">
      <c r="A21792" s="195" t="s">
        <v>43989</v>
      </c>
      <c r="B21792" s="195" t="s">
        <v>14490</v>
      </c>
      <c r="C21792" s="195" t="s">
        <v>12</v>
      </c>
      <c r="D21792" s="196" t="s">
        <v>1800</v>
      </c>
    </row>
    <row r="21793" spans="1:4">
      <c r="A21793" s="195" t="s">
        <v>43990</v>
      </c>
      <c r="B21793" s="195" t="s">
        <v>14491</v>
      </c>
      <c r="C21793" s="195" t="s">
        <v>12</v>
      </c>
      <c r="D21793" s="196" t="s">
        <v>3321</v>
      </c>
    </row>
    <row r="21794" spans="1:4">
      <c r="A21794" s="195" t="s">
        <v>43991</v>
      </c>
      <c r="B21794" s="195" t="s">
        <v>14493</v>
      </c>
      <c r="C21794" s="195" t="s">
        <v>12</v>
      </c>
      <c r="D21794" s="196" t="s">
        <v>14364</v>
      </c>
    </row>
    <row r="21795" spans="1:4">
      <c r="A21795" s="195" t="s">
        <v>43992</v>
      </c>
      <c r="B21795" s="195" t="s">
        <v>14495</v>
      </c>
      <c r="C21795" s="195" t="s">
        <v>12</v>
      </c>
      <c r="D21795" s="196" t="s">
        <v>338</v>
      </c>
    </row>
    <row r="21796" spans="1:4">
      <c r="A21796" s="195" t="s">
        <v>43993</v>
      </c>
      <c r="B21796" s="195" t="s">
        <v>14496</v>
      </c>
      <c r="C21796" s="195" t="s">
        <v>12</v>
      </c>
      <c r="D21796" s="196" t="s">
        <v>18647</v>
      </c>
    </row>
    <row r="21797" spans="1:4">
      <c r="A21797" s="195" t="s">
        <v>43994</v>
      </c>
      <c r="B21797" s="195" t="s">
        <v>43995</v>
      </c>
      <c r="C21797" s="195" t="s">
        <v>12</v>
      </c>
      <c r="D21797" s="196" t="s">
        <v>21985</v>
      </c>
    </row>
    <row r="21798" spans="1:4">
      <c r="A21798" s="195" t="s">
        <v>43996</v>
      </c>
      <c r="B21798" s="195" t="s">
        <v>43997</v>
      </c>
      <c r="C21798" s="195" t="s">
        <v>12</v>
      </c>
      <c r="D21798" s="196" t="s">
        <v>43979</v>
      </c>
    </row>
    <row r="21799" spans="1:4">
      <c r="A21799" s="195" t="s">
        <v>43998</v>
      </c>
      <c r="B21799" s="195" t="s">
        <v>14497</v>
      </c>
      <c r="C21799" s="195" t="s">
        <v>12</v>
      </c>
      <c r="D21799" s="196" t="s">
        <v>2592</v>
      </c>
    </row>
    <row r="21800" spans="1:4">
      <c r="A21800" s="195" t="s">
        <v>43999</v>
      </c>
      <c r="B21800" s="195" t="s">
        <v>14498</v>
      </c>
      <c r="C21800" s="195" t="s">
        <v>12</v>
      </c>
      <c r="D21800" s="196" t="s">
        <v>14461</v>
      </c>
    </row>
    <row r="21801" spans="1:4">
      <c r="A21801" s="195" t="s">
        <v>44000</v>
      </c>
      <c r="B21801" s="195" t="s">
        <v>14500</v>
      </c>
      <c r="C21801" s="195" t="s">
        <v>12</v>
      </c>
      <c r="D21801" s="196" t="s">
        <v>44001</v>
      </c>
    </row>
    <row r="21802" spans="1:4">
      <c r="A21802" s="195" t="s">
        <v>44002</v>
      </c>
      <c r="B21802" s="195" t="s">
        <v>44003</v>
      </c>
      <c r="C21802" s="195" t="s">
        <v>12</v>
      </c>
      <c r="D21802" s="196" t="s">
        <v>5138</v>
      </c>
    </row>
    <row r="21803" spans="1:4">
      <c r="A21803" s="195" t="s">
        <v>44004</v>
      </c>
      <c r="B21803" s="195" t="s">
        <v>44005</v>
      </c>
      <c r="C21803" s="195" t="s">
        <v>12</v>
      </c>
      <c r="D21803" s="196" t="s">
        <v>6973</v>
      </c>
    </row>
    <row r="21804" spans="1:4">
      <c r="A21804" s="195" t="s">
        <v>44006</v>
      </c>
      <c r="B21804" s="195" t="s">
        <v>44007</v>
      </c>
      <c r="C21804" s="195" t="s">
        <v>12</v>
      </c>
      <c r="D21804" s="196" t="s">
        <v>44008</v>
      </c>
    </row>
    <row r="21805" spans="1:4">
      <c r="A21805" s="195" t="s">
        <v>44009</v>
      </c>
      <c r="B21805" s="195" t="s">
        <v>14501</v>
      </c>
      <c r="C21805" s="195" t="s">
        <v>12</v>
      </c>
      <c r="D21805" s="196" t="s">
        <v>44010</v>
      </c>
    </row>
    <row r="21806" spans="1:4">
      <c r="A21806" s="195" t="s">
        <v>44011</v>
      </c>
      <c r="B21806" s="195" t="s">
        <v>14503</v>
      </c>
      <c r="C21806" s="195" t="s">
        <v>12</v>
      </c>
      <c r="D21806" s="196" t="s">
        <v>44012</v>
      </c>
    </row>
    <row r="21807" spans="1:4">
      <c r="A21807" s="195" t="s">
        <v>44013</v>
      </c>
      <c r="B21807" s="195" t="s">
        <v>44014</v>
      </c>
      <c r="C21807" s="195" t="s">
        <v>12</v>
      </c>
      <c r="D21807" s="196" t="s">
        <v>22362</v>
      </c>
    </row>
    <row r="21808" spans="1:4">
      <c r="A21808" s="195" t="s">
        <v>44015</v>
      </c>
      <c r="B21808" s="195" t="s">
        <v>44016</v>
      </c>
      <c r="C21808" s="195" t="s">
        <v>12</v>
      </c>
      <c r="D21808" s="196" t="s">
        <v>16769</v>
      </c>
    </row>
    <row r="21809" spans="1:4">
      <c r="A21809" s="195" t="s">
        <v>44017</v>
      </c>
      <c r="B21809" s="195" t="s">
        <v>44018</v>
      </c>
      <c r="C21809" s="195" t="s">
        <v>12</v>
      </c>
      <c r="D21809" s="196" t="s">
        <v>44019</v>
      </c>
    </row>
    <row r="21810" spans="1:4">
      <c r="A21810" s="195" t="s">
        <v>44020</v>
      </c>
      <c r="B21810" s="195" t="s">
        <v>44021</v>
      </c>
      <c r="C21810" s="195" t="s">
        <v>12</v>
      </c>
      <c r="D21810" s="196" t="s">
        <v>44022</v>
      </c>
    </row>
    <row r="21811" spans="1:4">
      <c r="A21811" s="195" t="s">
        <v>44023</v>
      </c>
      <c r="B21811" s="195" t="s">
        <v>44024</v>
      </c>
      <c r="C21811" s="195" t="s">
        <v>12</v>
      </c>
      <c r="D21811" s="196" t="s">
        <v>17144</v>
      </c>
    </row>
    <row r="21812" spans="1:4">
      <c r="A21812" s="195" t="s">
        <v>44025</v>
      </c>
      <c r="B21812" s="195" t="s">
        <v>14506</v>
      </c>
      <c r="C21812" s="195" t="s">
        <v>12</v>
      </c>
      <c r="D21812" s="196" t="s">
        <v>18767</v>
      </c>
    </row>
    <row r="21813" spans="1:4">
      <c r="A21813" s="195" t="s">
        <v>44026</v>
      </c>
      <c r="B21813" s="195" t="s">
        <v>14508</v>
      </c>
      <c r="C21813" s="195" t="s">
        <v>12</v>
      </c>
      <c r="D21813" s="196" t="s">
        <v>17889</v>
      </c>
    </row>
    <row r="21814" spans="1:4">
      <c r="A21814" s="195" t="s">
        <v>44027</v>
      </c>
      <c r="B21814" s="195" t="s">
        <v>14509</v>
      </c>
      <c r="C21814" s="195" t="s">
        <v>12</v>
      </c>
      <c r="D21814" s="196" t="s">
        <v>11640</v>
      </c>
    </row>
    <row r="21815" spans="1:4">
      <c r="A21815" s="195" t="s">
        <v>44028</v>
      </c>
      <c r="B21815" s="195" t="s">
        <v>14510</v>
      </c>
      <c r="C21815" s="195" t="s">
        <v>12</v>
      </c>
      <c r="D21815" s="196" t="s">
        <v>33120</v>
      </c>
    </row>
    <row r="21816" spans="1:4">
      <c r="A21816" s="195" t="s">
        <v>44029</v>
      </c>
      <c r="B21816" s="195" t="s">
        <v>14512</v>
      </c>
      <c r="C21816" s="195" t="s">
        <v>12</v>
      </c>
      <c r="D21816" s="196" t="s">
        <v>17818</v>
      </c>
    </row>
    <row r="21817" spans="1:4">
      <c r="D21817" s="195" t="s">
        <v>13468</v>
      </c>
    </row>
    <row r="21818" spans="1:4">
      <c r="B21818" s="195" t="s">
        <v>14734</v>
      </c>
    </row>
    <row r="21820" spans="1:4">
      <c r="C21820" s="195" t="s">
        <v>41881</v>
      </c>
    </row>
    <row r="21821" spans="1:4">
      <c r="B21821" s="195" t="s">
        <v>13428</v>
      </c>
    </row>
    <row r="21822" spans="1:4">
      <c r="B21822" s="195" t="s">
        <v>41882</v>
      </c>
    </row>
    <row r="21825" spans="1:4">
      <c r="D21825" s="195" t="s">
        <v>41883</v>
      </c>
    </row>
    <row r="21826" spans="1:4">
      <c r="A21826" s="195" t="s">
        <v>23</v>
      </c>
      <c r="B21826" s="195" t="s">
        <v>41818</v>
      </c>
      <c r="C21826" s="195" t="s">
        <v>41819</v>
      </c>
      <c r="D21826" s="195" t="s">
        <v>41820</v>
      </c>
    </row>
    <row r="21827" spans="1:4">
      <c r="A21827" s="195" t="s">
        <v>44030</v>
      </c>
      <c r="B21827" s="195" t="s">
        <v>14513</v>
      </c>
      <c r="C21827" s="195" t="s">
        <v>12</v>
      </c>
      <c r="D21827" s="196" t="s">
        <v>13739</v>
      </c>
    </row>
    <row r="21828" spans="1:4">
      <c r="A21828" s="195" t="s">
        <v>44031</v>
      </c>
      <c r="B21828" s="195" t="s">
        <v>14515</v>
      </c>
      <c r="C21828" s="195" t="s">
        <v>12</v>
      </c>
      <c r="D21828" s="196" t="s">
        <v>22432</v>
      </c>
    </row>
    <row r="21829" spans="1:4">
      <c r="A21829" s="195" t="s">
        <v>44032</v>
      </c>
      <c r="B21829" s="195" t="s">
        <v>14516</v>
      </c>
      <c r="C21829" s="195" t="s">
        <v>12</v>
      </c>
      <c r="D21829" s="196" t="s">
        <v>1206</v>
      </c>
    </row>
    <row r="21830" spans="1:4">
      <c r="A21830" s="195" t="s">
        <v>44033</v>
      </c>
      <c r="B21830" s="195" t="s">
        <v>14517</v>
      </c>
      <c r="C21830" s="195" t="s">
        <v>12</v>
      </c>
      <c r="D21830" s="196" t="s">
        <v>10349</v>
      </c>
    </row>
    <row r="21831" spans="1:4">
      <c r="A21831" s="195" t="s">
        <v>44034</v>
      </c>
      <c r="B21831" s="195" t="s">
        <v>14518</v>
      </c>
      <c r="C21831" s="195" t="s">
        <v>12</v>
      </c>
      <c r="D21831" s="196" t="s">
        <v>2705</v>
      </c>
    </row>
    <row r="21832" spans="1:4">
      <c r="A21832" s="195" t="s">
        <v>44035</v>
      </c>
      <c r="B21832" s="195" t="s">
        <v>44036</v>
      </c>
      <c r="C21832" s="195" t="s">
        <v>12</v>
      </c>
      <c r="D21832" s="196" t="s">
        <v>776</v>
      </c>
    </row>
    <row r="21833" spans="1:4">
      <c r="A21833" s="195" t="s">
        <v>44037</v>
      </c>
      <c r="B21833" s="195" t="s">
        <v>44038</v>
      </c>
      <c r="C21833" s="195" t="s">
        <v>12</v>
      </c>
      <c r="D21833" s="196" t="s">
        <v>21289</v>
      </c>
    </row>
    <row r="21834" spans="1:4">
      <c r="A21834" s="195" t="s">
        <v>44039</v>
      </c>
      <c r="B21834" s="195" t="s">
        <v>14520</v>
      </c>
      <c r="C21834" s="195" t="s">
        <v>12</v>
      </c>
      <c r="D21834" s="196" t="s">
        <v>19981</v>
      </c>
    </row>
    <row r="21835" spans="1:4">
      <c r="A21835" s="195" t="s">
        <v>44040</v>
      </c>
      <c r="B21835" s="195" t="s">
        <v>14521</v>
      </c>
      <c r="C21835" s="195" t="s">
        <v>12</v>
      </c>
      <c r="D21835" s="196" t="s">
        <v>33865</v>
      </c>
    </row>
    <row r="21836" spans="1:4">
      <c r="A21836" s="195" t="s">
        <v>44041</v>
      </c>
      <c r="B21836" s="195" t="s">
        <v>14522</v>
      </c>
      <c r="C21836" s="195" t="s">
        <v>12</v>
      </c>
      <c r="D21836" s="196" t="s">
        <v>33569</v>
      </c>
    </row>
    <row r="21837" spans="1:4">
      <c r="A21837" s="195" t="s">
        <v>44042</v>
      </c>
      <c r="B21837" s="195" t="s">
        <v>14524</v>
      </c>
      <c r="C21837" s="195" t="s">
        <v>12</v>
      </c>
      <c r="D21837" s="196" t="s">
        <v>18883</v>
      </c>
    </row>
    <row r="21838" spans="1:4">
      <c r="A21838" s="195" t="s">
        <v>44043</v>
      </c>
      <c r="B21838" s="195" t="s">
        <v>14525</v>
      </c>
      <c r="C21838" s="195" t="s">
        <v>12</v>
      </c>
      <c r="D21838" s="196" t="s">
        <v>20411</v>
      </c>
    </row>
    <row r="21839" spans="1:4">
      <c r="A21839" s="195" t="s">
        <v>44044</v>
      </c>
      <c r="B21839" s="195" t="s">
        <v>14526</v>
      </c>
      <c r="C21839" s="195" t="s">
        <v>12</v>
      </c>
      <c r="D21839" s="196" t="s">
        <v>6847</v>
      </c>
    </row>
    <row r="21840" spans="1:4">
      <c r="A21840" s="195" t="s">
        <v>44045</v>
      </c>
      <c r="B21840" s="195" t="s">
        <v>14528</v>
      </c>
      <c r="C21840" s="195" t="s">
        <v>12</v>
      </c>
      <c r="D21840" s="196" t="s">
        <v>7239</v>
      </c>
    </row>
    <row r="21841" spans="1:4">
      <c r="A21841" s="195" t="s">
        <v>44046</v>
      </c>
      <c r="B21841" s="195" t="s">
        <v>44047</v>
      </c>
      <c r="C21841" s="195" t="s">
        <v>12</v>
      </c>
      <c r="D21841" s="196" t="s">
        <v>6022</v>
      </c>
    </row>
    <row r="21842" spans="1:4">
      <c r="A21842" s="195" t="s">
        <v>44048</v>
      </c>
      <c r="B21842" s="195" t="s">
        <v>44049</v>
      </c>
      <c r="C21842" s="195" t="s">
        <v>12</v>
      </c>
      <c r="D21842" s="196" t="s">
        <v>42920</v>
      </c>
    </row>
    <row r="21843" spans="1:4">
      <c r="A21843" s="195" t="s">
        <v>44050</v>
      </c>
      <c r="B21843" s="195" t="s">
        <v>44051</v>
      </c>
      <c r="C21843" s="195" t="s">
        <v>12</v>
      </c>
      <c r="D21843" s="196" t="s">
        <v>22831</v>
      </c>
    </row>
    <row r="21844" spans="1:4">
      <c r="A21844" s="195" t="s">
        <v>44052</v>
      </c>
      <c r="B21844" s="195" t="s">
        <v>44053</v>
      </c>
      <c r="C21844" s="195" t="s">
        <v>12</v>
      </c>
      <c r="D21844" s="196" t="s">
        <v>4733</v>
      </c>
    </row>
    <row r="21845" spans="1:4">
      <c r="A21845" s="195" t="s">
        <v>44054</v>
      </c>
      <c r="B21845" s="195" t="s">
        <v>44055</v>
      </c>
      <c r="C21845" s="195" t="s">
        <v>12</v>
      </c>
      <c r="D21845" s="196" t="s">
        <v>5357</v>
      </c>
    </row>
    <row r="21846" spans="1:4">
      <c r="A21846" s="195" t="s">
        <v>44056</v>
      </c>
      <c r="B21846" s="195" t="s">
        <v>44057</v>
      </c>
      <c r="C21846" s="195" t="s">
        <v>12</v>
      </c>
      <c r="D21846" s="196" t="s">
        <v>7021</v>
      </c>
    </row>
    <row r="21847" spans="1:4">
      <c r="A21847" s="195" t="s">
        <v>44058</v>
      </c>
      <c r="B21847" s="195" t="s">
        <v>44059</v>
      </c>
      <c r="C21847" s="195" t="s">
        <v>12</v>
      </c>
      <c r="D21847" s="196" t="s">
        <v>7069</v>
      </c>
    </row>
    <row r="21848" spans="1:4">
      <c r="A21848" s="195" t="s">
        <v>44060</v>
      </c>
      <c r="B21848" s="195" t="s">
        <v>44061</v>
      </c>
      <c r="C21848" s="195" t="s">
        <v>12</v>
      </c>
      <c r="D21848" s="196" t="s">
        <v>11379</v>
      </c>
    </row>
    <row r="21849" spans="1:4">
      <c r="A21849" s="195" t="s">
        <v>44062</v>
      </c>
      <c r="B21849" s="195" t="s">
        <v>14531</v>
      </c>
      <c r="C21849" s="195" t="s">
        <v>12</v>
      </c>
      <c r="D21849" s="196" t="s">
        <v>14087</v>
      </c>
    </row>
    <row r="21850" spans="1:4">
      <c r="A21850" s="195" t="s">
        <v>44063</v>
      </c>
      <c r="B21850" s="195" t="s">
        <v>14532</v>
      </c>
      <c r="C21850" s="195" t="s">
        <v>12</v>
      </c>
      <c r="D21850" s="196" t="s">
        <v>2244</v>
      </c>
    </row>
    <row r="21851" spans="1:4">
      <c r="A21851" s="195" t="s">
        <v>44064</v>
      </c>
      <c r="B21851" s="195" t="s">
        <v>44065</v>
      </c>
      <c r="C21851" s="195" t="s">
        <v>12</v>
      </c>
      <c r="D21851" s="196" t="s">
        <v>11442</v>
      </c>
    </row>
    <row r="21852" spans="1:4">
      <c r="A21852" s="195" t="s">
        <v>44066</v>
      </c>
      <c r="B21852" s="195" t="s">
        <v>14534</v>
      </c>
      <c r="C21852" s="195" t="s">
        <v>12</v>
      </c>
      <c r="D21852" s="196" t="s">
        <v>20403</v>
      </c>
    </row>
    <row r="21853" spans="1:4">
      <c r="A21853" s="195" t="s">
        <v>44067</v>
      </c>
      <c r="B21853" s="195" t="s">
        <v>14535</v>
      </c>
      <c r="C21853" s="195" t="s">
        <v>12</v>
      </c>
      <c r="D21853" s="196" t="s">
        <v>10987</v>
      </c>
    </row>
    <row r="21854" spans="1:4">
      <c r="A21854" s="195" t="s">
        <v>44068</v>
      </c>
      <c r="B21854" s="195" t="s">
        <v>14536</v>
      </c>
      <c r="C21854" s="195" t="s">
        <v>12</v>
      </c>
      <c r="D21854" s="196" t="s">
        <v>3183</v>
      </c>
    </row>
    <row r="21855" spans="1:4">
      <c r="A21855" s="195" t="s">
        <v>44069</v>
      </c>
      <c r="B21855" s="195" t="s">
        <v>14537</v>
      </c>
      <c r="C21855" s="195" t="s">
        <v>12</v>
      </c>
      <c r="D21855" s="196" t="s">
        <v>7810</v>
      </c>
    </row>
    <row r="21856" spans="1:4">
      <c r="A21856" s="195" t="s">
        <v>44070</v>
      </c>
      <c r="B21856" s="195" t="s">
        <v>14539</v>
      </c>
      <c r="C21856" s="195" t="s">
        <v>12</v>
      </c>
      <c r="D21856" s="196" t="s">
        <v>6331</v>
      </c>
    </row>
    <row r="21857" spans="1:4">
      <c r="A21857" s="195" t="s">
        <v>44071</v>
      </c>
      <c r="B21857" s="195" t="s">
        <v>14541</v>
      </c>
      <c r="C21857" s="195" t="s">
        <v>12</v>
      </c>
      <c r="D21857" s="196" t="s">
        <v>18813</v>
      </c>
    </row>
    <row r="21858" spans="1:4">
      <c r="A21858" s="195" t="s">
        <v>44072</v>
      </c>
      <c r="B21858" s="195" t="s">
        <v>14542</v>
      </c>
      <c r="C21858" s="195" t="s">
        <v>12</v>
      </c>
      <c r="D21858" s="196" t="s">
        <v>2968</v>
      </c>
    </row>
    <row r="21859" spans="1:4">
      <c r="A21859" s="195" t="s">
        <v>44073</v>
      </c>
      <c r="B21859" s="195" t="s">
        <v>14544</v>
      </c>
      <c r="C21859" s="195" t="s">
        <v>12</v>
      </c>
      <c r="D21859" s="196" t="s">
        <v>18930</v>
      </c>
    </row>
    <row r="21860" spans="1:4">
      <c r="D21860" s="195" t="s">
        <v>13468</v>
      </c>
    </row>
    <row r="21861" spans="1:4">
      <c r="B21861" s="195" t="s">
        <v>14739</v>
      </c>
    </row>
    <row r="21863" spans="1:4">
      <c r="C21863" s="195" t="s">
        <v>41881</v>
      </c>
    </row>
    <row r="21864" spans="1:4">
      <c r="B21864" s="195" t="s">
        <v>13428</v>
      </c>
    </row>
    <row r="21865" spans="1:4">
      <c r="B21865" s="195" t="s">
        <v>41882</v>
      </c>
    </row>
    <row r="21868" spans="1:4">
      <c r="D21868" s="195" t="s">
        <v>41883</v>
      </c>
    </row>
    <row r="21869" spans="1:4">
      <c r="A21869" s="195" t="s">
        <v>23</v>
      </c>
      <c r="B21869" s="195" t="s">
        <v>41818</v>
      </c>
      <c r="C21869" s="195" t="s">
        <v>41819</v>
      </c>
      <c r="D21869" s="195" t="s">
        <v>41820</v>
      </c>
    </row>
    <row r="21870" spans="1:4">
      <c r="A21870" s="195" t="s">
        <v>44074</v>
      </c>
      <c r="B21870" s="195" t="s">
        <v>14545</v>
      </c>
      <c r="C21870" s="195" t="s">
        <v>12</v>
      </c>
      <c r="D21870" s="196" t="s">
        <v>33114</v>
      </c>
    </row>
    <row r="21871" spans="1:4">
      <c r="A21871" s="195" t="s">
        <v>44075</v>
      </c>
      <c r="B21871" s="195" t="s">
        <v>14546</v>
      </c>
      <c r="C21871" s="195" t="s">
        <v>12</v>
      </c>
      <c r="D21871" s="196" t="s">
        <v>18763</v>
      </c>
    </row>
    <row r="21872" spans="1:4">
      <c r="A21872" s="195" t="s">
        <v>44076</v>
      </c>
      <c r="B21872" s="195" t="s">
        <v>14547</v>
      </c>
      <c r="C21872" s="195" t="s">
        <v>12</v>
      </c>
      <c r="D21872" s="196" t="s">
        <v>44077</v>
      </c>
    </row>
    <row r="21873" spans="1:4">
      <c r="A21873" s="195" t="s">
        <v>44078</v>
      </c>
      <c r="B21873" s="195" t="s">
        <v>14548</v>
      </c>
      <c r="C21873" s="195" t="s">
        <v>12</v>
      </c>
      <c r="D21873" s="196" t="s">
        <v>18884</v>
      </c>
    </row>
    <row r="21874" spans="1:4">
      <c r="A21874" s="195" t="s">
        <v>44079</v>
      </c>
      <c r="B21874" s="195" t="s">
        <v>14550</v>
      </c>
      <c r="C21874" s="195" t="s">
        <v>12</v>
      </c>
      <c r="D21874" s="196" t="s">
        <v>21877</v>
      </c>
    </row>
    <row r="21875" spans="1:4">
      <c r="A21875" s="195" t="s">
        <v>44080</v>
      </c>
      <c r="B21875" s="195" t="s">
        <v>14551</v>
      </c>
      <c r="C21875" s="195" t="s">
        <v>12</v>
      </c>
      <c r="D21875" s="196" t="s">
        <v>21766</v>
      </c>
    </row>
    <row r="21876" spans="1:4">
      <c r="A21876" s="195" t="s">
        <v>44081</v>
      </c>
      <c r="B21876" s="195" t="s">
        <v>14552</v>
      </c>
      <c r="C21876" s="195" t="s">
        <v>12</v>
      </c>
      <c r="D21876" s="196" t="s">
        <v>33124</v>
      </c>
    </row>
    <row r="21877" spans="1:4">
      <c r="A21877" s="195" t="s">
        <v>44082</v>
      </c>
      <c r="B21877" s="195" t="s">
        <v>44083</v>
      </c>
      <c r="C21877" s="195" t="s">
        <v>12</v>
      </c>
      <c r="D21877" s="196" t="s">
        <v>22365</v>
      </c>
    </row>
    <row r="21878" spans="1:4">
      <c r="A21878" s="195" t="s">
        <v>44084</v>
      </c>
      <c r="B21878" s="195" t="s">
        <v>14553</v>
      </c>
      <c r="C21878" s="195" t="s">
        <v>12</v>
      </c>
      <c r="D21878" s="196" t="s">
        <v>10574</v>
      </c>
    </row>
    <row r="21879" spans="1:4">
      <c r="A21879" s="195" t="s">
        <v>44085</v>
      </c>
      <c r="B21879" s="195" t="s">
        <v>14555</v>
      </c>
      <c r="C21879" s="195" t="s">
        <v>12</v>
      </c>
      <c r="D21879" s="196" t="s">
        <v>44086</v>
      </c>
    </row>
    <row r="21880" spans="1:4">
      <c r="A21880" s="195" t="s">
        <v>44087</v>
      </c>
      <c r="B21880" s="195" t="s">
        <v>14556</v>
      </c>
      <c r="C21880" s="195" t="s">
        <v>12</v>
      </c>
      <c r="D21880" s="196" t="s">
        <v>43246</v>
      </c>
    </row>
    <row r="21881" spans="1:4">
      <c r="A21881" s="195" t="s">
        <v>44088</v>
      </c>
      <c r="B21881" s="195" t="s">
        <v>14557</v>
      </c>
      <c r="C21881" s="195" t="s">
        <v>12</v>
      </c>
      <c r="D21881" s="196" t="s">
        <v>9545</v>
      </c>
    </row>
    <row r="21882" spans="1:4">
      <c r="A21882" s="195" t="s">
        <v>44089</v>
      </c>
      <c r="B21882" s="195" t="s">
        <v>14559</v>
      </c>
      <c r="C21882" s="195" t="s">
        <v>12</v>
      </c>
      <c r="D21882" s="196" t="s">
        <v>44001</v>
      </c>
    </row>
    <row r="21883" spans="1:4">
      <c r="A21883" s="195" t="s">
        <v>44090</v>
      </c>
      <c r="B21883" s="195" t="s">
        <v>14561</v>
      </c>
      <c r="C21883" s="195" t="s">
        <v>12</v>
      </c>
      <c r="D21883" s="196" t="s">
        <v>16209</v>
      </c>
    </row>
    <row r="21884" spans="1:4">
      <c r="A21884" s="195" t="s">
        <v>44091</v>
      </c>
      <c r="B21884" s="195" t="s">
        <v>14562</v>
      </c>
      <c r="C21884" s="195" t="s">
        <v>12</v>
      </c>
      <c r="D21884" s="196" t="s">
        <v>14386</v>
      </c>
    </row>
    <row r="21885" spans="1:4">
      <c r="A21885" s="195" t="s">
        <v>44092</v>
      </c>
      <c r="B21885" s="195" t="s">
        <v>14563</v>
      </c>
      <c r="C21885" s="195" t="s">
        <v>12</v>
      </c>
      <c r="D21885" s="196" t="s">
        <v>10734</v>
      </c>
    </row>
    <row r="21886" spans="1:4">
      <c r="A21886" s="195" t="s">
        <v>44093</v>
      </c>
      <c r="B21886" s="195" t="s">
        <v>14564</v>
      </c>
      <c r="C21886" s="195" t="s">
        <v>12</v>
      </c>
      <c r="D21886" s="196" t="s">
        <v>33115</v>
      </c>
    </row>
    <row r="21887" spans="1:4">
      <c r="A21887" s="195" t="s">
        <v>44094</v>
      </c>
      <c r="B21887" s="195" t="s">
        <v>14565</v>
      </c>
      <c r="C21887" s="195" t="s">
        <v>12</v>
      </c>
      <c r="D21887" s="196" t="s">
        <v>6392</v>
      </c>
    </row>
    <row r="21888" spans="1:4">
      <c r="A21888" s="195" t="s">
        <v>44095</v>
      </c>
      <c r="B21888" s="195" t="s">
        <v>14566</v>
      </c>
      <c r="C21888" s="195" t="s">
        <v>12</v>
      </c>
      <c r="D21888" s="196" t="s">
        <v>1005</v>
      </c>
    </row>
    <row r="21889" spans="1:4">
      <c r="A21889" s="195" t="s">
        <v>44096</v>
      </c>
      <c r="B21889" s="195" t="s">
        <v>14567</v>
      </c>
      <c r="C21889" s="195" t="s">
        <v>12</v>
      </c>
      <c r="D21889" s="196" t="s">
        <v>17228</v>
      </c>
    </row>
    <row r="21890" spans="1:4">
      <c r="A21890" s="195" t="s">
        <v>44097</v>
      </c>
      <c r="B21890" s="195" t="s">
        <v>44098</v>
      </c>
      <c r="C21890" s="195" t="s">
        <v>12</v>
      </c>
      <c r="D21890" s="196" t="s">
        <v>33124</v>
      </c>
    </row>
    <row r="21891" spans="1:4">
      <c r="A21891" s="195" t="s">
        <v>44099</v>
      </c>
      <c r="B21891" s="195" t="s">
        <v>44100</v>
      </c>
      <c r="C21891" s="195" t="s">
        <v>12</v>
      </c>
      <c r="D21891" s="196" t="s">
        <v>22365</v>
      </c>
    </row>
    <row r="21892" spans="1:4">
      <c r="A21892" s="195" t="s">
        <v>44101</v>
      </c>
      <c r="B21892" s="195" t="s">
        <v>14568</v>
      </c>
      <c r="C21892" s="195" t="s">
        <v>12</v>
      </c>
      <c r="D21892" s="196" t="s">
        <v>2881</v>
      </c>
    </row>
    <row r="21893" spans="1:4">
      <c r="A21893" s="195" t="s">
        <v>44102</v>
      </c>
      <c r="B21893" s="195" t="s">
        <v>14569</v>
      </c>
      <c r="C21893" s="195" t="s">
        <v>12</v>
      </c>
      <c r="D21893" s="196" t="s">
        <v>44103</v>
      </c>
    </row>
    <row r="21894" spans="1:4">
      <c r="A21894" s="195" t="s">
        <v>44104</v>
      </c>
      <c r="B21894" s="195" t="s">
        <v>14570</v>
      </c>
      <c r="C21894" s="195" t="s">
        <v>12</v>
      </c>
      <c r="D21894" s="196" t="s">
        <v>5429</v>
      </c>
    </row>
    <row r="21895" spans="1:4">
      <c r="A21895" s="195" t="s">
        <v>44105</v>
      </c>
      <c r="B21895" s="195" t="s">
        <v>14571</v>
      </c>
      <c r="C21895" s="195" t="s">
        <v>12</v>
      </c>
      <c r="D21895" s="196" t="s">
        <v>14152</v>
      </c>
    </row>
    <row r="21896" spans="1:4">
      <c r="A21896" s="195" t="s">
        <v>44106</v>
      </c>
      <c r="B21896" s="195" t="s">
        <v>44107</v>
      </c>
      <c r="C21896" s="195" t="s">
        <v>12</v>
      </c>
      <c r="D21896" s="196" t="s">
        <v>5480</v>
      </c>
    </row>
    <row r="21897" spans="1:4">
      <c r="A21897" s="195" t="s">
        <v>44108</v>
      </c>
      <c r="B21897" s="195" t="s">
        <v>44109</v>
      </c>
      <c r="C21897" s="195" t="s">
        <v>12</v>
      </c>
      <c r="D21897" s="196" t="s">
        <v>5702</v>
      </c>
    </row>
    <row r="21898" spans="1:4">
      <c r="A21898" s="195" t="s">
        <v>44110</v>
      </c>
      <c r="B21898" s="195" t="s">
        <v>14573</v>
      </c>
      <c r="C21898" s="195" t="s">
        <v>12</v>
      </c>
      <c r="D21898" s="196" t="s">
        <v>13992</v>
      </c>
    </row>
    <row r="21899" spans="1:4">
      <c r="A21899" s="195" t="s">
        <v>44111</v>
      </c>
      <c r="B21899" s="195" t="s">
        <v>14574</v>
      </c>
      <c r="C21899" s="195" t="s">
        <v>12</v>
      </c>
      <c r="D21899" s="196" t="s">
        <v>44112</v>
      </c>
    </row>
    <row r="21900" spans="1:4">
      <c r="A21900" s="195" t="s">
        <v>44113</v>
      </c>
      <c r="B21900" s="195" t="s">
        <v>44114</v>
      </c>
      <c r="C21900" s="195" t="s">
        <v>12</v>
      </c>
      <c r="D21900" s="196" t="s">
        <v>33627</v>
      </c>
    </row>
    <row r="21901" spans="1:4">
      <c r="A21901" s="195" t="s">
        <v>44115</v>
      </c>
      <c r="B21901" s="195" t="s">
        <v>44116</v>
      </c>
      <c r="C21901" s="195" t="s">
        <v>12</v>
      </c>
      <c r="D21901" s="196" t="s">
        <v>22523</v>
      </c>
    </row>
    <row r="21902" spans="1:4">
      <c r="A21902" s="195" t="s">
        <v>44117</v>
      </c>
      <c r="B21902" s="195" t="s">
        <v>44118</v>
      </c>
      <c r="C21902" s="195" t="s">
        <v>12</v>
      </c>
      <c r="D21902" s="196" t="s">
        <v>44119</v>
      </c>
    </row>
    <row r="21903" spans="1:4">
      <c r="D21903" s="195" t="s">
        <v>13468</v>
      </c>
    </row>
    <row r="21904" spans="1:4">
      <c r="B21904" s="195" t="s">
        <v>14768</v>
      </c>
    </row>
    <row r="21906" spans="1:4">
      <c r="C21906" s="195" t="s">
        <v>41881</v>
      </c>
    </row>
    <row r="21907" spans="1:4">
      <c r="B21907" s="195" t="s">
        <v>13428</v>
      </c>
    </row>
    <row r="21908" spans="1:4">
      <c r="B21908" s="195" t="s">
        <v>41882</v>
      </c>
    </row>
    <row r="21911" spans="1:4">
      <c r="D21911" s="195" t="s">
        <v>41883</v>
      </c>
    </row>
    <row r="21912" spans="1:4">
      <c r="A21912" s="195" t="s">
        <v>23</v>
      </c>
      <c r="B21912" s="195" t="s">
        <v>41818</v>
      </c>
      <c r="C21912" s="195" t="s">
        <v>41819</v>
      </c>
      <c r="D21912" s="195" t="s">
        <v>41820</v>
      </c>
    </row>
    <row r="21913" spans="1:4">
      <c r="A21913" s="195" t="s">
        <v>44120</v>
      </c>
      <c r="B21913" s="195" t="s">
        <v>44121</v>
      </c>
      <c r="C21913" s="195" t="s">
        <v>12</v>
      </c>
      <c r="D21913" s="196" t="s">
        <v>44122</v>
      </c>
    </row>
    <row r="21914" spans="1:4">
      <c r="A21914" s="195" t="s">
        <v>44123</v>
      </c>
      <c r="B21914" s="195" t="s">
        <v>44124</v>
      </c>
      <c r="C21914" s="195" t="s">
        <v>12</v>
      </c>
      <c r="D21914" s="196" t="s">
        <v>44125</v>
      </c>
    </row>
    <row r="21915" spans="1:4">
      <c r="A21915" s="195" t="s">
        <v>44126</v>
      </c>
      <c r="B21915" s="195" t="s">
        <v>14575</v>
      </c>
      <c r="C21915" s="195" t="s">
        <v>12</v>
      </c>
      <c r="D21915" s="196" t="s">
        <v>13615</v>
      </c>
    </row>
    <row r="21916" spans="1:4">
      <c r="A21916" s="195" t="s">
        <v>44127</v>
      </c>
      <c r="B21916" s="195" t="s">
        <v>14576</v>
      </c>
      <c r="C21916" s="195" t="s">
        <v>12</v>
      </c>
      <c r="D21916" s="196" t="s">
        <v>3798</v>
      </c>
    </row>
    <row r="21917" spans="1:4">
      <c r="A21917" s="195" t="s">
        <v>44128</v>
      </c>
      <c r="B21917" s="195" t="s">
        <v>14577</v>
      </c>
      <c r="C21917" s="195" t="s">
        <v>12</v>
      </c>
      <c r="D21917" s="196" t="s">
        <v>1088</v>
      </c>
    </row>
    <row r="21918" spans="1:4">
      <c r="A21918" s="195" t="s">
        <v>44129</v>
      </c>
      <c r="B21918" s="195" t="s">
        <v>14578</v>
      </c>
      <c r="C21918" s="195" t="s">
        <v>12</v>
      </c>
      <c r="D21918" s="196" t="s">
        <v>8740</v>
      </c>
    </row>
    <row r="21919" spans="1:4">
      <c r="A21919" s="195" t="s">
        <v>44130</v>
      </c>
      <c r="B21919" s="195" t="s">
        <v>14580</v>
      </c>
      <c r="C21919" s="195" t="s">
        <v>12</v>
      </c>
      <c r="D21919" s="196" t="s">
        <v>39210</v>
      </c>
    </row>
    <row r="21920" spans="1:4">
      <c r="A21920" s="195" t="s">
        <v>44131</v>
      </c>
      <c r="B21920" s="195" t="s">
        <v>14582</v>
      </c>
      <c r="C21920" s="195" t="s">
        <v>12</v>
      </c>
      <c r="D21920" s="196" t="s">
        <v>4695</v>
      </c>
    </row>
    <row r="21921" spans="1:4">
      <c r="A21921" s="195" t="s">
        <v>44132</v>
      </c>
      <c r="B21921" s="195" t="s">
        <v>14583</v>
      </c>
      <c r="C21921" s="195" t="s">
        <v>12</v>
      </c>
      <c r="D21921" s="196" t="s">
        <v>12338</v>
      </c>
    </row>
    <row r="21922" spans="1:4">
      <c r="A21922" s="195" t="s">
        <v>44133</v>
      </c>
      <c r="B21922" s="195" t="s">
        <v>14584</v>
      </c>
      <c r="C21922" s="195" t="s">
        <v>12</v>
      </c>
      <c r="D21922" s="196" t="s">
        <v>18692</v>
      </c>
    </row>
    <row r="21923" spans="1:4">
      <c r="A21923" s="195" t="s">
        <v>44134</v>
      </c>
      <c r="B21923" s="195" t="s">
        <v>14586</v>
      </c>
      <c r="C21923" s="195" t="s">
        <v>12</v>
      </c>
      <c r="D21923" s="196" t="s">
        <v>18874</v>
      </c>
    </row>
    <row r="21924" spans="1:4">
      <c r="A21924" s="195" t="s">
        <v>44135</v>
      </c>
      <c r="B21924" s="195" t="s">
        <v>44136</v>
      </c>
      <c r="C21924" s="195" t="s">
        <v>12</v>
      </c>
      <c r="D21924" s="196" t="s">
        <v>6421</v>
      </c>
    </row>
    <row r="21925" spans="1:4">
      <c r="A21925" s="195" t="s">
        <v>44137</v>
      </c>
      <c r="B21925" s="195" t="s">
        <v>44138</v>
      </c>
      <c r="C21925" s="195" t="s">
        <v>12</v>
      </c>
      <c r="D21925" s="196" t="s">
        <v>21346</v>
      </c>
    </row>
    <row r="21926" spans="1:4">
      <c r="A21926" s="195" t="s">
        <v>44139</v>
      </c>
      <c r="B21926" s="195" t="s">
        <v>44140</v>
      </c>
      <c r="C21926" s="195" t="s">
        <v>12</v>
      </c>
      <c r="D21926" s="196" t="s">
        <v>1258</v>
      </c>
    </row>
    <row r="21927" spans="1:4">
      <c r="A21927" s="195" t="s">
        <v>44141</v>
      </c>
      <c r="B21927" s="195" t="s">
        <v>14587</v>
      </c>
      <c r="C21927" s="195" t="s">
        <v>12</v>
      </c>
      <c r="D21927" s="196" t="s">
        <v>33397</v>
      </c>
    </row>
    <row r="21928" spans="1:4">
      <c r="A21928" s="195" t="s">
        <v>44142</v>
      </c>
      <c r="B21928" s="195" t="s">
        <v>14588</v>
      </c>
      <c r="C21928" s="195" t="s">
        <v>12</v>
      </c>
      <c r="D21928" s="196" t="s">
        <v>21910</v>
      </c>
    </row>
    <row r="21929" spans="1:4">
      <c r="A21929" s="195" t="s">
        <v>44143</v>
      </c>
      <c r="B21929" s="195" t="s">
        <v>14590</v>
      </c>
      <c r="C21929" s="195" t="s">
        <v>12</v>
      </c>
      <c r="D21929" s="196" t="s">
        <v>16298</v>
      </c>
    </row>
    <row r="21930" spans="1:4">
      <c r="A21930" s="195" t="s">
        <v>44144</v>
      </c>
      <c r="B21930" s="195" t="s">
        <v>14591</v>
      </c>
      <c r="C21930" s="195" t="s">
        <v>12</v>
      </c>
      <c r="D21930" s="196" t="s">
        <v>1769</v>
      </c>
    </row>
    <row r="21931" spans="1:4">
      <c r="A21931" s="195" t="s">
        <v>44145</v>
      </c>
      <c r="B21931" s="195" t="s">
        <v>14592</v>
      </c>
      <c r="C21931" s="195" t="s">
        <v>12</v>
      </c>
      <c r="D21931" s="196" t="s">
        <v>22506</v>
      </c>
    </row>
    <row r="21932" spans="1:4">
      <c r="A21932" s="195" t="s">
        <v>44146</v>
      </c>
      <c r="B21932" s="195" t="s">
        <v>14593</v>
      </c>
      <c r="C21932" s="195" t="s">
        <v>12</v>
      </c>
      <c r="D21932" s="196" t="s">
        <v>44147</v>
      </c>
    </row>
    <row r="21933" spans="1:4">
      <c r="A21933" s="195" t="s">
        <v>44148</v>
      </c>
      <c r="B21933" s="195" t="s">
        <v>44149</v>
      </c>
      <c r="C21933" s="195" t="s">
        <v>12</v>
      </c>
      <c r="D21933" s="196" t="s">
        <v>33199</v>
      </c>
    </row>
    <row r="21934" spans="1:4">
      <c r="A21934" s="195" t="s">
        <v>44150</v>
      </c>
      <c r="B21934" s="195" t="s">
        <v>44151</v>
      </c>
      <c r="C21934" s="195" t="s">
        <v>12</v>
      </c>
      <c r="D21934" s="196" t="s">
        <v>15582</v>
      </c>
    </row>
    <row r="21935" spans="1:4">
      <c r="A21935" s="195" t="s">
        <v>44152</v>
      </c>
      <c r="B21935" s="195" t="s">
        <v>44153</v>
      </c>
      <c r="C21935" s="195" t="s">
        <v>12</v>
      </c>
      <c r="D21935" s="196" t="s">
        <v>7122</v>
      </c>
    </row>
    <row r="21936" spans="1:4">
      <c r="A21936" s="195" t="s">
        <v>44154</v>
      </c>
      <c r="B21936" s="195" t="s">
        <v>44155</v>
      </c>
      <c r="C21936" s="195" t="s">
        <v>12</v>
      </c>
      <c r="D21936" s="196" t="s">
        <v>5109</v>
      </c>
    </row>
    <row r="21937" spans="1:4">
      <c r="A21937" s="195" t="s">
        <v>44156</v>
      </c>
      <c r="B21937" s="195" t="s">
        <v>14596</v>
      </c>
      <c r="C21937" s="195" t="s">
        <v>12</v>
      </c>
      <c r="D21937" s="196" t="s">
        <v>211</v>
      </c>
    </row>
    <row r="21938" spans="1:4">
      <c r="A21938" s="195" t="s">
        <v>44157</v>
      </c>
      <c r="B21938" s="195" t="s">
        <v>44158</v>
      </c>
      <c r="C21938" s="195" t="s">
        <v>12</v>
      </c>
      <c r="D21938" s="196" t="s">
        <v>10682</v>
      </c>
    </row>
    <row r="21939" spans="1:4">
      <c r="A21939" s="195" t="s">
        <v>44159</v>
      </c>
      <c r="B21939" s="195" t="s">
        <v>14597</v>
      </c>
      <c r="C21939" s="195" t="s">
        <v>12</v>
      </c>
      <c r="D21939" s="196" t="s">
        <v>11114</v>
      </c>
    </row>
    <row r="21940" spans="1:4">
      <c r="A21940" s="195" t="s">
        <v>44160</v>
      </c>
      <c r="B21940" s="195" t="s">
        <v>14599</v>
      </c>
      <c r="C21940" s="195" t="s">
        <v>12</v>
      </c>
      <c r="D21940" s="196" t="s">
        <v>3712</v>
      </c>
    </row>
    <row r="21941" spans="1:4">
      <c r="A21941" s="195" t="s">
        <v>44161</v>
      </c>
      <c r="B21941" s="195" t="s">
        <v>44162</v>
      </c>
      <c r="C21941" s="195" t="s">
        <v>12</v>
      </c>
      <c r="D21941" s="196" t="s">
        <v>118</v>
      </c>
    </row>
    <row r="21942" spans="1:4">
      <c r="A21942" s="195" t="s">
        <v>44163</v>
      </c>
      <c r="B21942" s="195" t="s">
        <v>14600</v>
      </c>
      <c r="C21942" s="195" t="s">
        <v>12</v>
      </c>
      <c r="D21942" s="196" t="s">
        <v>21921</v>
      </c>
    </row>
    <row r="21943" spans="1:4">
      <c r="A21943" s="195" t="s">
        <v>44164</v>
      </c>
      <c r="B21943" s="195" t="s">
        <v>14602</v>
      </c>
      <c r="C21943" s="195" t="s">
        <v>12</v>
      </c>
      <c r="D21943" s="196" t="s">
        <v>14349</v>
      </c>
    </row>
    <row r="21944" spans="1:4">
      <c r="A21944" s="195" t="s">
        <v>44165</v>
      </c>
      <c r="B21944" s="195" t="s">
        <v>14603</v>
      </c>
      <c r="C21944" s="195" t="s">
        <v>12</v>
      </c>
      <c r="D21944" s="196" t="s">
        <v>5524</v>
      </c>
    </row>
    <row r="21945" spans="1:4">
      <c r="A21945" s="195" t="s">
        <v>44166</v>
      </c>
      <c r="B21945" s="195" t="s">
        <v>14604</v>
      </c>
      <c r="C21945" s="195" t="s">
        <v>12</v>
      </c>
      <c r="D21945" s="196" t="s">
        <v>10804</v>
      </c>
    </row>
    <row r="21946" spans="1:4">
      <c r="D21946" s="195" t="s">
        <v>13468</v>
      </c>
    </row>
    <row r="21947" spans="1:4">
      <c r="B21947" s="195" t="s">
        <v>14775</v>
      </c>
    </row>
    <row r="21949" spans="1:4">
      <c r="C21949" s="195" t="s">
        <v>41881</v>
      </c>
    </row>
    <row r="21950" spans="1:4">
      <c r="B21950" s="195" t="s">
        <v>13428</v>
      </c>
    </row>
    <row r="21951" spans="1:4">
      <c r="B21951" s="195" t="s">
        <v>41882</v>
      </c>
    </row>
    <row r="21954" spans="1:4">
      <c r="D21954" s="195" t="s">
        <v>41883</v>
      </c>
    </row>
    <row r="21955" spans="1:4">
      <c r="A21955" s="195" t="s">
        <v>23</v>
      </c>
      <c r="B21955" s="195" t="s">
        <v>41818</v>
      </c>
      <c r="C21955" s="195" t="s">
        <v>41819</v>
      </c>
      <c r="D21955" s="195" t="s">
        <v>41820</v>
      </c>
    </row>
    <row r="21956" spans="1:4">
      <c r="A21956" s="195" t="s">
        <v>44167</v>
      </c>
      <c r="B21956" s="195" t="s">
        <v>14606</v>
      </c>
      <c r="C21956" s="195" t="s">
        <v>12</v>
      </c>
      <c r="D21956" s="196" t="s">
        <v>32979</v>
      </c>
    </row>
    <row r="21957" spans="1:4">
      <c r="A21957" s="195" t="s">
        <v>44168</v>
      </c>
      <c r="B21957" s="195" t="s">
        <v>44169</v>
      </c>
      <c r="C21957" s="195" t="s">
        <v>12</v>
      </c>
      <c r="D21957" s="196" t="s">
        <v>21926</v>
      </c>
    </row>
    <row r="21958" spans="1:4">
      <c r="A21958" s="195" t="s">
        <v>44170</v>
      </c>
      <c r="B21958" s="195" t="s">
        <v>44171</v>
      </c>
      <c r="C21958" s="195" t="s">
        <v>12</v>
      </c>
      <c r="D21958" s="196" t="s">
        <v>19553</v>
      </c>
    </row>
    <row r="21959" spans="1:4">
      <c r="A21959" s="195" t="s">
        <v>44172</v>
      </c>
      <c r="B21959" s="195" t="s">
        <v>14608</v>
      </c>
      <c r="C21959" s="195" t="s">
        <v>12</v>
      </c>
      <c r="D21959" s="196" t="s">
        <v>44173</v>
      </c>
    </row>
    <row r="21960" spans="1:4">
      <c r="A21960" s="195" t="s">
        <v>44174</v>
      </c>
      <c r="B21960" s="195" t="s">
        <v>14609</v>
      </c>
      <c r="C21960" s="195" t="s">
        <v>12</v>
      </c>
      <c r="D21960" s="196" t="s">
        <v>22886</v>
      </c>
    </row>
    <row r="21961" spans="1:4">
      <c r="A21961" s="195" t="s">
        <v>44175</v>
      </c>
      <c r="B21961" s="195" t="s">
        <v>14610</v>
      </c>
      <c r="C21961" s="195" t="s">
        <v>12</v>
      </c>
      <c r="D21961" s="196" t="s">
        <v>18852</v>
      </c>
    </row>
    <row r="21962" spans="1:4">
      <c r="A21962" s="195" t="s">
        <v>44176</v>
      </c>
      <c r="B21962" s="195" t="s">
        <v>14611</v>
      </c>
      <c r="C21962" s="195" t="s">
        <v>13769</v>
      </c>
      <c r="D21962" s="196" t="s">
        <v>44177</v>
      </c>
    </row>
    <row r="21963" spans="1:4">
      <c r="A21963" s="195" t="s">
        <v>44178</v>
      </c>
      <c r="B21963" s="195" t="s">
        <v>14612</v>
      </c>
      <c r="C21963" s="195" t="s">
        <v>12</v>
      </c>
      <c r="D21963" s="196" t="s">
        <v>18757</v>
      </c>
    </row>
    <row r="21964" spans="1:4">
      <c r="A21964" s="195" t="s">
        <v>44179</v>
      </c>
      <c r="B21964" s="195" t="s">
        <v>14613</v>
      </c>
      <c r="C21964" s="195" t="s">
        <v>12</v>
      </c>
      <c r="D21964" s="196" t="s">
        <v>33217</v>
      </c>
    </row>
    <row r="21965" spans="1:4">
      <c r="A21965" s="195" t="s">
        <v>44180</v>
      </c>
      <c r="B21965" s="195" t="s">
        <v>14614</v>
      </c>
      <c r="C21965" s="195" t="s">
        <v>12</v>
      </c>
      <c r="D21965" s="196" t="s">
        <v>18979</v>
      </c>
    </row>
    <row r="21966" spans="1:4">
      <c r="A21966" s="195" t="s">
        <v>44181</v>
      </c>
      <c r="B21966" s="195" t="s">
        <v>14615</v>
      </c>
      <c r="C21966" s="195" t="s">
        <v>12</v>
      </c>
      <c r="D21966" s="196" t="s">
        <v>44182</v>
      </c>
    </row>
    <row r="21967" spans="1:4">
      <c r="A21967" s="195" t="s">
        <v>44183</v>
      </c>
      <c r="B21967" s="195" t="s">
        <v>14616</v>
      </c>
      <c r="C21967" s="195" t="s">
        <v>13655</v>
      </c>
      <c r="D21967" s="196" t="s">
        <v>44184</v>
      </c>
    </row>
    <row r="21968" spans="1:4">
      <c r="A21968" s="195" t="s">
        <v>44185</v>
      </c>
      <c r="B21968" s="195" t="s">
        <v>14617</v>
      </c>
      <c r="C21968" s="195" t="s">
        <v>13655</v>
      </c>
      <c r="D21968" s="197" t="s">
        <v>44186</v>
      </c>
    </row>
    <row r="21969" spans="1:4">
      <c r="A21969" s="195" t="s">
        <v>44187</v>
      </c>
      <c r="B21969" s="195" t="s">
        <v>14618</v>
      </c>
      <c r="C21969" s="195" t="s">
        <v>12</v>
      </c>
      <c r="D21969" s="196" t="s">
        <v>44188</v>
      </c>
    </row>
    <row r="21970" spans="1:4">
      <c r="A21970" s="195" t="s">
        <v>44189</v>
      </c>
      <c r="B21970" s="195" t="s">
        <v>14619</v>
      </c>
      <c r="C21970" s="195" t="s">
        <v>12</v>
      </c>
      <c r="D21970" s="196" t="s">
        <v>44188</v>
      </c>
    </row>
    <row r="21971" spans="1:4">
      <c r="A21971" s="195" t="s">
        <v>44190</v>
      </c>
      <c r="B21971" s="195" t="s">
        <v>44191</v>
      </c>
      <c r="C21971" s="195" t="s">
        <v>12</v>
      </c>
      <c r="D21971" s="196" t="s">
        <v>44192</v>
      </c>
    </row>
    <row r="21972" spans="1:4">
      <c r="A21972" s="195" t="s">
        <v>44193</v>
      </c>
      <c r="B21972" s="195" t="s">
        <v>44194</v>
      </c>
      <c r="C21972" s="195" t="s">
        <v>12</v>
      </c>
      <c r="D21972" s="196" t="s">
        <v>33569</v>
      </c>
    </row>
    <row r="21973" spans="1:4">
      <c r="B21973" s="195" t="s">
        <v>1101</v>
      </c>
    </row>
    <row r="21974" spans="1:4">
      <c r="A21974" s="195" t="s">
        <v>44195</v>
      </c>
      <c r="B21974" s="195" t="s">
        <v>44196</v>
      </c>
      <c r="C21974" s="195" t="s">
        <v>12</v>
      </c>
      <c r="D21974" s="196" t="s">
        <v>33423</v>
      </c>
    </row>
    <row r="21975" spans="1:4">
      <c r="B21975" s="195" t="s">
        <v>14622</v>
      </c>
    </row>
    <row r="21976" spans="1:4">
      <c r="A21976" s="195" t="s">
        <v>44197</v>
      </c>
      <c r="B21976" s="195" t="s">
        <v>44198</v>
      </c>
      <c r="C21976" s="195" t="s">
        <v>12</v>
      </c>
      <c r="D21976" s="196" t="s">
        <v>2517</v>
      </c>
    </row>
    <row r="21977" spans="1:4">
      <c r="B21977" s="195" t="s">
        <v>14622</v>
      </c>
    </row>
    <row r="21978" spans="1:4">
      <c r="A21978" s="195" t="s">
        <v>44199</v>
      </c>
      <c r="B21978" s="195" t="s">
        <v>44200</v>
      </c>
      <c r="C21978" s="195" t="s">
        <v>12</v>
      </c>
      <c r="D21978" s="196" t="s">
        <v>44201</v>
      </c>
    </row>
    <row r="21979" spans="1:4">
      <c r="B21979" s="195" t="s">
        <v>10524</v>
      </c>
    </row>
    <row r="21980" spans="1:4">
      <c r="A21980" s="195" t="s">
        <v>44202</v>
      </c>
      <c r="B21980" s="195" t="s">
        <v>44203</v>
      </c>
      <c r="C21980" s="195" t="s">
        <v>12</v>
      </c>
      <c r="D21980" s="196" t="s">
        <v>39886</v>
      </c>
    </row>
    <row r="21981" spans="1:4">
      <c r="B21981" s="195" t="s">
        <v>1101</v>
      </c>
    </row>
    <row r="21982" spans="1:4">
      <c r="A21982" s="195" t="s">
        <v>44204</v>
      </c>
      <c r="B21982" s="195" t="s">
        <v>44205</v>
      </c>
      <c r="C21982" s="195" t="s">
        <v>12</v>
      </c>
      <c r="D21982" s="196" t="s">
        <v>18949</v>
      </c>
    </row>
    <row r="21983" spans="1:4">
      <c r="B21983" s="195" t="s">
        <v>10524</v>
      </c>
    </row>
    <row r="21984" spans="1:4">
      <c r="A21984" s="195" t="s">
        <v>44206</v>
      </c>
      <c r="B21984" s="195" t="s">
        <v>44207</v>
      </c>
      <c r="C21984" s="195" t="s">
        <v>12</v>
      </c>
      <c r="D21984" s="196" t="s">
        <v>21918</v>
      </c>
    </row>
    <row r="21985" spans="1:4">
      <c r="B21985" s="195" t="s">
        <v>14622</v>
      </c>
    </row>
    <row r="21986" spans="1:4">
      <c r="A21986" s="195" t="s">
        <v>44208</v>
      </c>
      <c r="B21986" s="195" t="s">
        <v>44209</v>
      </c>
      <c r="C21986" s="195" t="s">
        <v>12</v>
      </c>
      <c r="D21986" s="196" t="s">
        <v>18911</v>
      </c>
    </row>
    <row r="21987" spans="1:4">
      <c r="A21987" s="195" t="s">
        <v>44210</v>
      </c>
      <c r="B21987" s="195" t="s">
        <v>44211</v>
      </c>
      <c r="C21987" s="195" t="s">
        <v>12</v>
      </c>
      <c r="D21987" s="196" t="s">
        <v>21833</v>
      </c>
    </row>
    <row r="21988" spans="1:4">
      <c r="A21988" s="195" t="s">
        <v>44212</v>
      </c>
      <c r="B21988" s="195" t="s">
        <v>44213</v>
      </c>
      <c r="C21988" s="195" t="s">
        <v>12</v>
      </c>
      <c r="D21988" s="196" t="s">
        <v>21905</v>
      </c>
    </row>
    <row r="21989" spans="1:4">
      <c r="A21989" s="195" t="s">
        <v>44214</v>
      </c>
      <c r="B21989" s="195" t="s">
        <v>14624</v>
      </c>
      <c r="C21989" s="195" t="s">
        <v>12</v>
      </c>
      <c r="D21989" s="196" t="s">
        <v>21905</v>
      </c>
    </row>
    <row r="21990" spans="1:4">
      <c r="A21990" s="195" t="s">
        <v>44215</v>
      </c>
      <c r="B21990" s="195" t="s">
        <v>44216</v>
      </c>
      <c r="C21990" s="195" t="s">
        <v>12</v>
      </c>
      <c r="D21990" s="196" t="s">
        <v>44217</v>
      </c>
    </row>
    <row r="21991" spans="1:4">
      <c r="B21991" s="195" t="s">
        <v>44218</v>
      </c>
    </row>
    <row r="21992" spans="1:4">
      <c r="A21992" s="195" t="s">
        <v>44219</v>
      </c>
      <c r="B21992" s="195" t="s">
        <v>14625</v>
      </c>
      <c r="C21992" s="195" t="s">
        <v>12</v>
      </c>
      <c r="D21992" s="196" t="s">
        <v>44220</v>
      </c>
    </row>
    <row r="21993" spans="1:4">
      <c r="A21993" s="195" t="s">
        <v>44221</v>
      </c>
      <c r="B21993" s="195" t="s">
        <v>14626</v>
      </c>
      <c r="C21993" s="195" t="s">
        <v>12</v>
      </c>
      <c r="D21993" s="196" t="s">
        <v>44222</v>
      </c>
    </row>
    <row r="21994" spans="1:4">
      <c r="D21994" s="195" t="s">
        <v>13468</v>
      </c>
    </row>
    <row r="21995" spans="1:4">
      <c r="B21995" s="195" t="s">
        <v>14776</v>
      </c>
    </row>
    <row r="21997" spans="1:4">
      <c r="C21997" s="195" t="s">
        <v>41881</v>
      </c>
    </row>
    <row r="21998" spans="1:4">
      <c r="B21998" s="195" t="s">
        <v>13428</v>
      </c>
    </row>
    <row r="21999" spans="1:4">
      <c r="B21999" s="195" t="s">
        <v>41882</v>
      </c>
    </row>
    <row r="22002" spans="1:4">
      <c r="D22002" s="195" t="s">
        <v>41883</v>
      </c>
    </row>
    <row r="22003" spans="1:4">
      <c r="A22003" s="195" t="s">
        <v>23</v>
      </c>
      <c r="B22003" s="195" t="s">
        <v>41818</v>
      </c>
      <c r="C22003" s="195" t="s">
        <v>41819</v>
      </c>
      <c r="D22003" s="195" t="s">
        <v>41820</v>
      </c>
    </row>
    <row r="22004" spans="1:4">
      <c r="A22004" s="195" t="s">
        <v>44223</v>
      </c>
      <c r="B22004" s="195" t="s">
        <v>14627</v>
      </c>
      <c r="C22004" s="195" t="s">
        <v>12</v>
      </c>
      <c r="D22004" s="196" t="s">
        <v>44224</v>
      </c>
    </row>
    <row r="22005" spans="1:4">
      <c r="A22005" s="195" t="s">
        <v>44225</v>
      </c>
      <c r="B22005" s="195" t="s">
        <v>14628</v>
      </c>
      <c r="C22005" s="195" t="s">
        <v>12</v>
      </c>
      <c r="D22005" s="196" t="s">
        <v>44226</v>
      </c>
    </row>
    <row r="22006" spans="1:4">
      <c r="A22006" s="195" t="s">
        <v>44227</v>
      </c>
      <c r="B22006" s="195" t="s">
        <v>14629</v>
      </c>
      <c r="C22006" s="195" t="s">
        <v>12</v>
      </c>
      <c r="D22006" s="197" t="s">
        <v>44228</v>
      </c>
    </row>
    <row r="22007" spans="1:4">
      <c r="A22007" s="195" t="s">
        <v>44229</v>
      </c>
      <c r="B22007" s="195" t="s">
        <v>14630</v>
      </c>
      <c r="C22007" s="195" t="s">
        <v>12</v>
      </c>
      <c r="D22007" s="197" t="s">
        <v>44230</v>
      </c>
    </row>
    <row r="22008" spans="1:4">
      <c r="A22008" s="195" t="s">
        <v>44231</v>
      </c>
      <c r="B22008" s="195" t="s">
        <v>14631</v>
      </c>
      <c r="C22008" s="195" t="s">
        <v>12</v>
      </c>
      <c r="D22008" s="197" t="s">
        <v>44232</v>
      </c>
    </row>
    <row r="22009" spans="1:4">
      <c r="A22009" s="195" t="s">
        <v>44233</v>
      </c>
      <c r="B22009" s="195" t="s">
        <v>41667</v>
      </c>
      <c r="C22009" s="195" t="s">
        <v>1486</v>
      </c>
      <c r="D22009" s="196" t="s">
        <v>1502</v>
      </c>
    </row>
    <row r="22010" spans="1:4">
      <c r="A22010" s="195" t="s">
        <v>44234</v>
      </c>
      <c r="B22010" s="195" t="s">
        <v>14632</v>
      </c>
      <c r="C22010" s="195" t="s">
        <v>12</v>
      </c>
      <c r="D22010" s="197" t="s">
        <v>44235</v>
      </c>
    </row>
    <row r="22011" spans="1:4">
      <c r="A22011" s="195" t="s">
        <v>44236</v>
      </c>
      <c r="B22011" s="195" t="s">
        <v>14633</v>
      </c>
      <c r="C22011" s="195" t="s">
        <v>12</v>
      </c>
      <c r="D22011" s="197" t="s">
        <v>44237</v>
      </c>
    </row>
    <row r="22012" spans="1:4">
      <c r="A22012" s="195" t="s">
        <v>44238</v>
      </c>
      <c r="B22012" s="195" t="s">
        <v>14634</v>
      </c>
      <c r="C22012" s="195" t="s">
        <v>12</v>
      </c>
      <c r="D22012" s="197" t="s">
        <v>44239</v>
      </c>
    </row>
    <row r="22013" spans="1:4">
      <c r="A22013" s="195" t="s">
        <v>44240</v>
      </c>
      <c r="B22013" s="195" t="s">
        <v>14635</v>
      </c>
      <c r="C22013" s="195" t="s">
        <v>12</v>
      </c>
      <c r="D22013" s="197" t="s">
        <v>44241</v>
      </c>
    </row>
    <row r="22014" spans="1:4">
      <c r="A22014" s="195" t="s">
        <v>44242</v>
      </c>
      <c r="B22014" s="195" t="s">
        <v>14636</v>
      </c>
      <c r="C22014" s="195" t="s">
        <v>12</v>
      </c>
      <c r="D22014" s="197" t="s">
        <v>44243</v>
      </c>
    </row>
    <row r="22015" spans="1:4">
      <c r="A22015" s="195" t="s">
        <v>44244</v>
      </c>
      <c r="B22015" s="195" t="s">
        <v>44245</v>
      </c>
      <c r="C22015" s="195" t="s">
        <v>12</v>
      </c>
      <c r="D22015" s="196" t="s">
        <v>44246</v>
      </c>
    </row>
    <row r="22016" spans="1:4">
      <c r="A22016" s="195" t="s">
        <v>44247</v>
      </c>
      <c r="B22016" s="195" t="s">
        <v>44248</v>
      </c>
      <c r="C22016" s="195" t="s">
        <v>12</v>
      </c>
      <c r="D22016" s="196" t="s">
        <v>44249</v>
      </c>
    </row>
    <row r="22017" spans="1:4">
      <c r="A22017" s="195" t="s">
        <v>44250</v>
      </c>
      <c r="B22017" s="195" t="s">
        <v>44251</v>
      </c>
      <c r="C22017" s="195" t="s">
        <v>12</v>
      </c>
      <c r="D22017" s="196" t="s">
        <v>44252</v>
      </c>
    </row>
    <row r="22018" spans="1:4">
      <c r="A22018" s="195" t="s">
        <v>44253</v>
      </c>
      <c r="B22018" s="195" t="s">
        <v>44254</v>
      </c>
      <c r="C22018" s="195" t="s">
        <v>12</v>
      </c>
      <c r="D22018" s="197" t="s">
        <v>44255</v>
      </c>
    </row>
    <row r="22019" spans="1:4">
      <c r="A22019" s="195" t="s">
        <v>44256</v>
      </c>
      <c r="B22019" s="195" t="s">
        <v>44257</v>
      </c>
      <c r="C22019" s="195" t="s">
        <v>12</v>
      </c>
      <c r="D22019" s="196" t="s">
        <v>44258</v>
      </c>
    </row>
    <row r="22020" spans="1:4">
      <c r="A22020" s="195" t="s">
        <v>44259</v>
      </c>
      <c r="B22020" s="195" t="s">
        <v>44260</v>
      </c>
      <c r="C22020" s="195" t="s">
        <v>12</v>
      </c>
      <c r="D22020" s="196" t="s">
        <v>44261</v>
      </c>
    </row>
    <row r="22021" spans="1:4">
      <c r="A22021" s="195" t="s">
        <v>44262</v>
      </c>
      <c r="B22021" s="195" t="s">
        <v>44263</v>
      </c>
      <c r="C22021" s="195" t="s">
        <v>12</v>
      </c>
      <c r="D22021" s="197" t="s">
        <v>44264</v>
      </c>
    </row>
    <row r="22022" spans="1:4">
      <c r="A22022" s="195" t="s">
        <v>44265</v>
      </c>
      <c r="B22022" s="195" t="s">
        <v>44266</v>
      </c>
      <c r="C22022" s="195" t="s">
        <v>12</v>
      </c>
      <c r="D22022" s="197" t="s">
        <v>44267</v>
      </c>
    </row>
    <row r="22023" spans="1:4">
      <c r="A22023" s="195" t="s">
        <v>44268</v>
      </c>
      <c r="B22023" s="195" t="s">
        <v>44269</v>
      </c>
      <c r="C22023" s="195" t="s">
        <v>12</v>
      </c>
      <c r="D22023" s="197" t="s">
        <v>44270</v>
      </c>
    </row>
    <row r="22024" spans="1:4">
      <c r="A22024" s="195" t="s">
        <v>44271</v>
      </c>
      <c r="B22024" s="195" t="s">
        <v>44272</v>
      </c>
      <c r="C22024" s="195" t="s">
        <v>12</v>
      </c>
      <c r="D22024" s="196" t="s">
        <v>44273</v>
      </c>
    </row>
    <row r="22025" spans="1:4">
      <c r="A22025" s="195" t="s">
        <v>44274</v>
      </c>
      <c r="B22025" s="195" t="s">
        <v>44275</v>
      </c>
      <c r="C22025" s="195" t="s">
        <v>12</v>
      </c>
      <c r="D22025" s="197" t="s">
        <v>44276</v>
      </c>
    </row>
    <row r="22026" spans="1:4">
      <c r="A22026" s="195" t="s">
        <v>44277</v>
      </c>
      <c r="B22026" s="195" t="s">
        <v>44278</v>
      </c>
      <c r="C22026" s="195" t="s">
        <v>12</v>
      </c>
      <c r="D22026" s="197" t="s">
        <v>44279</v>
      </c>
    </row>
    <row r="22027" spans="1:4">
      <c r="A22027" s="195" t="s">
        <v>44280</v>
      </c>
      <c r="B22027" s="195" t="s">
        <v>44281</v>
      </c>
      <c r="C22027" s="195" t="s">
        <v>12</v>
      </c>
      <c r="D22027" s="197" t="s">
        <v>44282</v>
      </c>
    </row>
    <row r="22028" spans="1:4">
      <c r="A22028" s="195" t="s">
        <v>44283</v>
      </c>
      <c r="B22028" s="195" t="s">
        <v>44284</v>
      </c>
      <c r="C22028" s="195" t="s">
        <v>12</v>
      </c>
      <c r="D22028" s="197" t="s">
        <v>44285</v>
      </c>
    </row>
    <row r="22029" spans="1:4">
      <c r="A22029" s="195" t="s">
        <v>44286</v>
      </c>
      <c r="B22029" s="195" t="s">
        <v>44287</v>
      </c>
      <c r="C22029" s="195" t="s">
        <v>12</v>
      </c>
      <c r="D22029" s="197" t="s">
        <v>44288</v>
      </c>
    </row>
    <row r="22030" spans="1:4">
      <c r="A22030" s="195" t="s">
        <v>44289</v>
      </c>
      <c r="B22030" s="195" t="s">
        <v>44290</v>
      </c>
      <c r="C22030" s="195" t="s">
        <v>12</v>
      </c>
      <c r="D22030" s="197" t="s">
        <v>44291</v>
      </c>
    </row>
    <row r="22031" spans="1:4">
      <c r="A22031" s="195" t="s">
        <v>44292</v>
      </c>
      <c r="B22031" s="195" t="s">
        <v>44293</v>
      </c>
      <c r="C22031" s="195" t="s">
        <v>12</v>
      </c>
      <c r="D22031" s="197" t="s">
        <v>44294</v>
      </c>
    </row>
    <row r="22032" spans="1:4">
      <c r="A22032" s="195" t="s">
        <v>44295</v>
      </c>
      <c r="B22032" s="195" t="s">
        <v>44296</v>
      </c>
      <c r="C22032" s="195" t="s">
        <v>12</v>
      </c>
      <c r="D22032" s="197" t="s">
        <v>44297</v>
      </c>
    </row>
    <row r="22033" spans="1:4">
      <c r="A22033" s="195" t="s">
        <v>44298</v>
      </c>
      <c r="B22033" s="195" t="s">
        <v>44299</v>
      </c>
      <c r="C22033" s="195" t="s">
        <v>12</v>
      </c>
      <c r="D22033" s="197" t="s">
        <v>44300</v>
      </c>
    </row>
    <row r="22034" spans="1:4">
      <c r="A22034" s="195" t="s">
        <v>44301</v>
      </c>
      <c r="B22034" s="195" t="s">
        <v>44302</v>
      </c>
      <c r="C22034" s="195" t="s">
        <v>12</v>
      </c>
      <c r="D22034" s="197" t="s">
        <v>44303</v>
      </c>
    </row>
    <row r="22035" spans="1:4">
      <c r="A22035" s="195" t="s">
        <v>44304</v>
      </c>
      <c r="B22035" s="195" t="s">
        <v>44305</v>
      </c>
      <c r="C22035" s="195" t="s">
        <v>12</v>
      </c>
      <c r="D22035" s="197" t="s">
        <v>44306</v>
      </c>
    </row>
    <row r="22036" spans="1:4">
      <c r="A22036" s="195" t="s">
        <v>44307</v>
      </c>
      <c r="B22036" s="195" t="s">
        <v>44308</v>
      </c>
      <c r="C22036" s="195" t="s">
        <v>12</v>
      </c>
      <c r="D22036" s="197" t="s">
        <v>44309</v>
      </c>
    </row>
    <row r="22037" spans="1:4">
      <c r="D22037" s="195" t="s">
        <v>13468</v>
      </c>
    </row>
    <row r="22038" spans="1:4">
      <c r="B22038" s="195" t="s">
        <v>14788</v>
      </c>
    </row>
    <row r="22040" spans="1:4">
      <c r="C22040" s="195" t="s">
        <v>41881</v>
      </c>
    </row>
    <row r="22041" spans="1:4">
      <c r="B22041" s="195" t="s">
        <v>13428</v>
      </c>
    </row>
    <row r="22042" spans="1:4">
      <c r="B22042" s="195" t="s">
        <v>41882</v>
      </c>
    </row>
    <row r="22045" spans="1:4">
      <c r="D22045" s="195" t="s">
        <v>41883</v>
      </c>
    </row>
    <row r="22046" spans="1:4">
      <c r="A22046" s="195" t="s">
        <v>23</v>
      </c>
      <c r="B22046" s="195" t="s">
        <v>41818</v>
      </c>
      <c r="C22046" s="195" t="s">
        <v>41819</v>
      </c>
      <c r="D22046" s="195" t="s">
        <v>41820</v>
      </c>
    </row>
    <row r="22047" spans="1:4">
      <c r="A22047" s="195" t="s">
        <v>44310</v>
      </c>
      <c r="B22047" s="195" t="s">
        <v>44311</v>
      </c>
      <c r="C22047" s="195" t="s">
        <v>12</v>
      </c>
      <c r="D22047" s="197" t="s">
        <v>44312</v>
      </c>
    </row>
    <row r="22048" spans="1:4">
      <c r="A22048" s="195" t="s">
        <v>44313</v>
      </c>
      <c r="B22048" s="195" t="s">
        <v>44314</v>
      </c>
      <c r="C22048" s="195" t="s">
        <v>12</v>
      </c>
      <c r="D22048" s="197" t="s">
        <v>44315</v>
      </c>
    </row>
    <row r="22049" spans="1:4">
      <c r="A22049" s="195" t="s">
        <v>44316</v>
      </c>
      <c r="B22049" s="195" t="s">
        <v>14638</v>
      </c>
      <c r="C22049" s="195" t="s">
        <v>12</v>
      </c>
      <c r="D22049" s="196" t="s">
        <v>44317</v>
      </c>
    </row>
    <row r="22050" spans="1:4">
      <c r="A22050" s="195" t="s">
        <v>44318</v>
      </c>
      <c r="B22050" s="195" t="s">
        <v>14639</v>
      </c>
      <c r="C22050" s="195" t="s">
        <v>12</v>
      </c>
      <c r="D22050" s="197" t="s">
        <v>44319</v>
      </c>
    </row>
    <row r="22051" spans="1:4">
      <c r="A22051" s="195" t="s">
        <v>44320</v>
      </c>
      <c r="B22051" s="195" t="s">
        <v>44321</v>
      </c>
      <c r="C22051" s="195" t="s">
        <v>12</v>
      </c>
      <c r="D22051" s="197" t="s">
        <v>44322</v>
      </c>
    </row>
    <row r="22052" spans="1:4">
      <c r="A22052" s="195" t="s">
        <v>44323</v>
      </c>
      <c r="B22052" s="195" t="s">
        <v>14640</v>
      </c>
      <c r="C22052" s="195" t="s">
        <v>12</v>
      </c>
      <c r="D22052" s="197" t="s">
        <v>44324</v>
      </c>
    </row>
    <row r="22053" spans="1:4">
      <c r="A22053" s="195" t="s">
        <v>44325</v>
      </c>
      <c r="B22053" s="195" t="s">
        <v>44326</v>
      </c>
      <c r="C22053" s="195" t="s">
        <v>12</v>
      </c>
      <c r="D22053" s="196" t="s">
        <v>44327</v>
      </c>
    </row>
    <row r="22054" spans="1:4">
      <c r="A22054" s="195" t="s">
        <v>44328</v>
      </c>
      <c r="B22054" s="195" t="s">
        <v>22347</v>
      </c>
      <c r="C22054" s="195" t="s">
        <v>12</v>
      </c>
      <c r="D22054" s="196" t="s">
        <v>206</v>
      </c>
    </row>
    <row r="22055" spans="1:4">
      <c r="A22055" s="195" t="s">
        <v>44329</v>
      </c>
      <c r="B22055" s="195" t="s">
        <v>44330</v>
      </c>
      <c r="C22055" s="195" t="s">
        <v>12</v>
      </c>
      <c r="D22055" s="196" t="s">
        <v>44331</v>
      </c>
    </row>
    <row r="22056" spans="1:4">
      <c r="A22056" s="195" t="s">
        <v>44332</v>
      </c>
      <c r="B22056" s="195" t="s">
        <v>22344</v>
      </c>
      <c r="C22056" s="195" t="s">
        <v>12</v>
      </c>
      <c r="D22056" s="196" t="s">
        <v>44333</v>
      </c>
    </row>
    <row r="22057" spans="1:4">
      <c r="A22057" s="195" t="s">
        <v>44334</v>
      </c>
      <c r="B22057" s="195" t="s">
        <v>44335</v>
      </c>
      <c r="C22057" s="195" t="s">
        <v>544</v>
      </c>
      <c r="D22057" s="196" t="s">
        <v>44336</v>
      </c>
    </row>
    <row r="22058" spans="1:4">
      <c r="A22058" s="195" t="s">
        <v>44337</v>
      </c>
      <c r="B22058" s="195" t="s">
        <v>44338</v>
      </c>
      <c r="C22058" s="195" t="s">
        <v>544</v>
      </c>
      <c r="D22058" s="196" t="s">
        <v>44339</v>
      </c>
    </row>
    <row r="22059" spans="1:4">
      <c r="B22059" s="195" t="s">
        <v>44340</v>
      </c>
    </row>
    <row r="22060" spans="1:4">
      <c r="A22060" s="195" t="s">
        <v>44341</v>
      </c>
      <c r="B22060" s="195" t="s">
        <v>44342</v>
      </c>
      <c r="C22060" s="195" t="s">
        <v>544</v>
      </c>
      <c r="D22060" s="196" t="s">
        <v>44343</v>
      </c>
    </row>
    <row r="22061" spans="1:4">
      <c r="A22061" s="195" t="s">
        <v>44344</v>
      </c>
      <c r="B22061" s="195" t="s">
        <v>44345</v>
      </c>
      <c r="C22061" s="195" t="s">
        <v>544</v>
      </c>
      <c r="D22061" s="196" t="s">
        <v>44346</v>
      </c>
    </row>
    <row r="22062" spans="1:4">
      <c r="B22062" s="195" t="s">
        <v>44347</v>
      </c>
    </row>
    <row r="22063" spans="1:4">
      <c r="A22063" s="195" t="s">
        <v>44348</v>
      </c>
      <c r="B22063" s="195" t="s">
        <v>44349</v>
      </c>
      <c r="C22063" s="195" t="s">
        <v>544</v>
      </c>
      <c r="D22063" s="196" t="s">
        <v>44350</v>
      </c>
    </row>
    <row r="22064" spans="1:4">
      <c r="B22064" s="195" t="s">
        <v>1668</v>
      </c>
    </row>
    <row r="22065" spans="1:4">
      <c r="A22065" s="195" t="s">
        <v>44351</v>
      </c>
      <c r="B22065" s="195" t="s">
        <v>14641</v>
      </c>
      <c r="C22065" s="195" t="s">
        <v>544</v>
      </c>
      <c r="D22065" s="196" t="s">
        <v>44352</v>
      </c>
    </row>
    <row r="22066" spans="1:4">
      <c r="A22066" s="195" t="s">
        <v>44353</v>
      </c>
      <c r="B22066" s="195" t="s">
        <v>14642</v>
      </c>
      <c r="C22066" s="195" t="s">
        <v>544</v>
      </c>
      <c r="D22066" s="196" t="s">
        <v>44354</v>
      </c>
    </row>
    <row r="22067" spans="1:4">
      <c r="A22067" s="195" t="s">
        <v>44355</v>
      </c>
      <c r="B22067" s="195" t="s">
        <v>44356</v>
      </c>
      <c r="C22067" s="195" t="s">
        <v>12</v>
      </c>
      <c r="D22067" s="196" t="s">
        <v>44357</v>
      </c>
    </row>
    <row r="22068" spans="1:4">
      <c r="B22068" s="195" t="s">
        <v>44358</v>
      </c>
    </row>
    <row r="22069" spans="1:4">
      <c r="A22069" s="195" t="s">
        <v>44359</v>
      </c>
      <c r="B22069" s="195" t="s">
        <v>14643</v>
      </c>
      <c r="C22069" s="195" t="s">
        <v>7</v>
      </c>
      <c r="D22069" s="196" t="s">
        <v>5882</v>
      </c>
    </row>
    <row r="22070" spans="1:4">
      <c r="A22070" s="195" t="s">
        <v>44360</v>
      </c>
      <c r="B22070" s="195" t="s">
        <v>44361</v>
      </c>
      <c r="C22070" s="195" t="s">
        <v>7</v>
      </c>
      <c r="D22070" s="196" t="s">
        <v>44362</v>
      </c>
    </row>
    <row r="22071" spans="1:4">
      <c r="A22071" s="195" t="s">
        <v>44363</v>
      </c>
      <c r="B22071" s="195" t="s">
        <v>44364</v>
      </c>
      <c r="C22071" s="195" t="s">
        <v>12</v>
      </c>
      <c r="D22071" s="196" t="s">
        <v>43226</v>
      </c>
    </row>
    <row r="22072" spans="1:4">
      <c r="A22072" s="195" t="s">
        <v>44365</v>
      </c>
      <c r="B22072" s="195" t="s">
        <v>44366</v>
      </c>
      <c r="C22072" s="195" t="s">
        <v>12</v>
      </c>
      <c r="D22072" s="196" t="s">
        <v>44367</v>
      </c>
    </row>
    <row r="22073" spans="1:4">
      <c r="A22073" s="195" t="s">
        <v>44368</v>
      </c>
      <c r="B22073" s="195" t="s">
        <v>14644</v>
      </c>
      <c r="C22073" s="195" t="s">
        <v>7</v>
      </c>
      <c r="D22073" s="196" t="s">
        <v>33574</v>
      </c>
    </row>
    <row r="22074" spans="1:4">
      <c r="A22074" s="195" t="s">
        <v>44369</v>
      </c>
      <c r="B22074" s="195" t="s">
        <v>14645</v>
      </c>
      <c r="C22074" s="195" t="s">
        <v>544</v>
      </c>
      <c r="D22074" s="196" t="s">
        <v>44370</v>
      </c>
    </row>
    <row r="22075" spans="1:4">
      <c r="A22075" s="195" t="s">
        <v>44371</v>
      </c>
      <c r="B22075" s="195" t="s">
        <v>2086</v>
      </c>
      <c r="C22075" s="195" t="s">
        <v>544</v>
      </c>
      <c r="D22075" s="196" t="s">
        <v>44370</v>
      </c>
    </row>
    <row r="22076" spans="1:4">
      <c r="A22076" s="195" t="s">
        <v>44372</v>
      </c>
      <c r="B22076" s="195" t="s">
        <v>14646</v>
      </c>
      <c r="C22076" s="195" t="s">
        <v>12</v>
      </c>
      <c r="D22076" s="196" t="s">
        <v>44373</v>
      </c>
    </row>
    <row r="22077" spans="1:4">
      <c r="A22077" s="195" t="s">
        <v>44374</v>
      </c>
      <c r="B22077" s="195" t="s">
        <v>14647</v>
      </c>
      <c r="C22077" s="195" t="s">
        <v>544</v>
      </c>
      <c r="D22077" s="196" t="s">
        <v>44375</v>
      </c>
    </row>
    <row r="22078" spans="1:4">
      <c r="A22078" s="195" t="s">
        <v>44376</v>
      </c>
      <c r="B22078" s="195" t="s">
        <v>44377</v>
      </c>
      <c r="C22078" s="195" t="s">
        <v>487</v>
      </c>
      <c r="D22078" s="196" t="s">
        <v>44378</v>
      </c>
    </row>
    <row r="22079" spans="1:4">
      <c r="B22079" s="195" t="s">
        <v>44379</v>
      </c>
    </row>
    <row r="22080" spans="1:4">
      <c r="B22080" s="195" t="s">
        <v>44380</v>
      </c>
    </row>
    <row r="22081" spans="1:4">
      <c r="A22081" s="195" t="s">
        <v>44381</v>
      </c>
      <c r="B22081" s="195" t="s">
        <v>44382</v>
      </c>
      <c r="C22081" s="195" t="s">
        <v>487</v>
      </c>
      <c r="D22081" s="196" t="s">
        <v>33666</v>
      </c>
    </row>
    <row r="22082" spans="1:4">
      <c r="B22082" s="195" t="s">
        <v>44383</v>
      </c>
    </row>
    <row r="22083" spans="1:4">
      <c r="B22083" s="195" t="s">
        <v>44384</v>
      </c>
    </row>
    <row r="22084" spans="1:4">
      <c r="B22084" s="195" t="s">
        <v>3556</v>
      </c>
    </row>
    <row r="22085" spans="1:4">
      <c r="D22085" s="195" t="s">
        <v>13468</v>
      </c>
    </row>
    <row r="22086" spans="1:4">
      <c r="B22086" s="195" t="s">
        <v>14814</v>
      </c>
    </row>
    <row r="22088" spans="1:4">
      <c r="C22088" s="195" t="s">
        <v>41881</v>
      </c>
    </row>
    <row r="22089" spans="1:4">
      <c r="B22089" s="195" t="s">
        <v>13428</v>
      </c>
    </row>
    <row r="22090" spans="1:4">
      <c r="B22090" s="195" t="s">
        <v>41882</v>
      </c>
    </row>
    <row r="22093" spans="1:4">
      <c r="D22093" s="195" t="s">
        <v>41883</v>
      </c>
    </row>
    <row r="22094" spans="1:4">
      <c r="A22094" s="195" t="s">
        <v>23</v>
      </c>
      <c r="B22094" s="195" t="s">
        <v>41818</v>
      </c>
      <c r="C22094" s="195" t="s">
        <v>41819</v>
      </c>
      <c r="D22094" s="195" t="s">
        <v>41820</v>
      </c>
    </row>
    <row r="22095" spans="1:4">
      <c r="A22095" s="195" t="s">
        <v>44385</v>
      </c>
      <c r="C22095" s="195" t="s">
        <v>12</v>
      </c>
      <c r="D22095" s="196" t="s">
        <v>18828</v>
      </c>
    </row>
    <row r="22096" spans="1:4">
      <c r="A22096" s="195" t="s">
        <v>44386</v>
      </c>
      <c r="B22096" s="195" t="s">
        <v>44387</v>
      </c>
      <c r="C22096" s="195" t="s">
        <v>12</v>
      </c>
      <c r="D22096" s="196" t="s">
        <v>22333</v>
      </c>
    </row>
    <row r="22097" spans="1:4">
      <c r="A22097" s="195" t="s">
        <v>44388</v>
      </c>
      <c r="B22097" s="195" t="s">
        <v>44389</v>
      </c>
      <c r="C22097" s="195" t="s">
        <v>12</v>
      </c>
      <c r="D22097" s="196" t="s">
        <v>13525</v>
      </c>
    </row>
    <row r="22098" spans="1:4">
      <c r="B22098" s="195" t="s">
        <v>3489</v>
      </c>
    </row>
    <row r="22099" spans="1:4">
      <c r="A22099" s="195" t="s">
        <v>44390</v>
      </c>
      <c r="B22099" s="195" t="s">
        <v>44391</v>
      </c>
      <c r="C22099" s="195" t="s">
        <v>12</v>
      </c>
      <c r="D22099" s="196" t="s">
        <v>44392</v>
      </c>
    </row>
    <row r="22100" spans="1:4">
      <c r="A22100" s="195" t="s">
        <v>44393</v>
      </c>
      <c r="B22100" s="195" t="s">
        <v>23857</v>
      </c>
      <c r="C22100" s="195" t="s">
        <v>7</v>
      </c>
      <c r="D22100" s="196" t="s">
        <v>44394</v>
      </c>
    </row>
    <row r="22101" spans="1:4">
      <c r="A22101" s="195" t="s">
        <v>44395</v>
      </c>
      <c r="B22101" s="195" t="s">
        <v>14649</v>
      </c>
      <c r="C22101" s="195" t="s">
        <v>544</v>
      </c>
      <c r="D22101" s="197" t="s">
        <v>44396</v>
      </c>
    </row>
    <row r="22102" spans="1:4">
      <c r="A22102" s="195" t="s">
        <v>44397</v>
      </c>
      <c r="B22102" s="195" t="s">
        <v>14650</v>
      </c>
      <c r="C22102" s="195" t="s">
        <v>544</v>
      </c>
      <c r="D22102" s="196" t="s">
        <v>44398</v>
      </c>
    </row>
    <row r="22103" spans="1:4">
      <c r="A22103" s="195" t="s">
        <v>44399</v>
      </c>
      <c r="B22103" s="195" t="s">
        <v>22345</v>
      </c>
      <c r="C22103" s="195" t="s">
        <v>12</v>
      </c>
      <c r="D22103" s="196" t="s">
        <v>35416</v>
      </c>
    </row>
    <row r="22104" spans="1:4">
      <c r="A22104" s="195" t="s">
        <v>44400</v>
      </c>
      <c r="B22104" s="195" t="s">
        <v>22346</v>
      </c>
      <c r="C22104" s="195" t="s">
        <v>12</v>
      </c>
      <c r="D22104" s="196" t="s">
        <v>35411</v>
      </c>
    </row>
    <row r="22105" spans="1:4">
      <c r="A22105" s="195" t="s">
        <v>44401</v>
      </c>
      <c r="B22105" s="195" t="s">
        <v>44402</v>
      </c>
      <c r="C22105" s="195" t="s">
        <v>62</v>
      </c>
      <c r="D22105" s="196" t="s">
        <v>22862</v>
      </c>
    </row>
    <row r="22106" spans="1:4">
      <c r="A22106" s="195" t="s">
        <v>44403</v>
      </c>
      <c r="B22106" s="195" t="s">
        <v>14651</v>
      </c>
      <c r="C22106" s="195" t="s">
        <v>487</v>
      </c>
      <c r="D22106" s="196" t="s">
        <v>44404</v>
      </c>
    </row>
    <row r="22107" spans="1:4">
      <c r="A22107" s="195" t="s">
        <v>44405</v>
      </c>
      <c r="B22107" s="195" t="s">
        <v>44406</v>
      </c>
      <c r="C22107" s="195" t="s">
        <v>12</v>
      </c>
      <c r="D22107" s="196" t="s">
        <v>44407</v>
      </c>
    </row>
    <row r="22108" spans="1:4">
      <c r="A22108" s="195" t="s">
        <v>44408</v>
      </c>
      <c r="B22108" s="195" t="s">
        <v>44409</v>
      </c>
      <c r="C22108" s="195" t="s">
        <v>12</v>
      </c>
      <c r="D22108" s="196" t="s">
        <v>23574</v>
      </c>
    </row>
    <row r="22109" spans="1:4">
      <c r="A22109" s="195" t="s">
        <v>44410</v>
      </c>
      <c r="B22109" s="195" t="s">
        <v>44411</v>
      </c>
      <c r="C22109" s="195" t="s">
        <v>544</v>
      </c>
      <c r="D22109" s="196" t="s">
        <v>44412</v>
      </c>
    </row>
    <row r="22110" spans="1:4">
      <c r="B22110" s="195" t="s">
        <v>44413</v>
      </c>
    </row>
    <row r="22111" spans="1:4">
      <c r="A22111" s="195" t="s">
        <v>44414</v>
      </c>
      <c r="B22111" s="195" t="s">
        <v>44415</v>
      </c>
      <c r="C22111" s="195" t="s">
        <v>544</v>
      </c>
      <c r="D22111" s="196" t="s">
        <v>44416</v>
      </c>
    </row>
    <row r="22112" spans="1:4">
      <c r="B22112" s="195" t="s">
        <v>44417</v>
      </c>
    </row>
    <row r="22113" spans="1:4">
      <c r="A22113" s="195" t="s">
        <v>44418</v>
      </c>
      <c r="B22113" s="195" t="s">
        <v>44419</v>
      </c>
      <c r="C22113" s="195" t="s">
        <v>544</v>
      </c>
      <c r="D22113" s="196" t="s">
        <v>44420</v>
      </c>
    </row>
    <row r="22114" spans="1:4">
      <c r="B22114" s="195" t="s">
        <v>44421</v>
      </c>
    </row>
    <row r="22115" spans="1:4">
      <c r="A22115" s="195" t="s">
        <v>44422</v>
      </c>
      <c r="B22115" s="195" t="s">
        <v>44423</v>
      </c>
      <c r="C22115" s="195" t="s">
        <v>62</v>
      </c>
      <c r="D22115" s="196" t="s">
        <v>22303</v>
      </c>
    </row>
    <row r="22116" spans="1:4">
      <c r="A22116" s="195" t="s">
        <v>44424</v>
      </c>
      <c r="B22116" s="195" t="s">
        <v>14653</v>
      </c>
      <c r="C22116" s="195" t="s">
        <v>7</v>
      </c>
      <c r="D22116" s="196" t="s">
        <v>7154</v>
      </c>
    </row>
    <row r="22117" spans="1:4">
      <c r="A22117" s="195" t="s">
        <v>44425</v>
      </c>
      <c r="B22117" s="195" t="s">
        <v>14654</v>
      </c>
      <c r="C22117" s="195" t="s">
        <v>12</v>
      </c>
      <c r="D22117" s="196" t="s">
        <v>21735</v>
      </c>
    </row>
    <row r="22118" spans="1:4">
      <c r="A22118" s="195" t="s">
        <v>44426</v>
      </c>
      <c r="B22118" s="195" t="s">
        <v>14655</v>
      </c>
      <c r="C22118" s="195" t="s">
        <v>7</v>
      </c>
      <c r="D22118" s="196" t="s">
        <v>33873</v>
      </c>
    </row>
    <row r="22119" spans="1:4">
      <c r="A22119" s="195" t="s">
        <v>44427</v>
      </c>
      <c r="B22119" s="195" t="s">
        <v>1679</v>
      </c>
      <c r="C22119" s="195" t="s">
        <v>544</v>
      </c>
      <c r="D22119" s="196" t="s">
        <v>1673</v>
      </c>
    </row>
    <row r="22120" spans="1:4">
      <c r="A22120" s="195" t="s">
        <v>44428</v>
      </c>
      <c r="B22120" s="195" t="s">
        <v>22351</v>
      </c>
      <c r="C22120" s="195" t="s">
        <v>12</v>
      </c>
      <c r="D22120" s="196" t="s">
        <v>44429</v>
      </c>
    </row>
    <row r="22121" spans="1:4">
      <c r="A22121" s="195" t="s">
        <v>44430</v>
      </c>
      <c r="B22121" s="195" t="s">
        <v>22348</v>
      </c>
      <c r="C22121" s="195" t="s">
        <v>12</v>
      </c>
      <c r="D22121" s="196" t="s">
        <v>44431</v>
      </c>
    </row>
    <row r="22122" spans="1:4">
      <c r="A22122" s="195" t="s">
        <v>44432</v>
      </c>
      <c r="B22122" s="195" t="s">
        <v>22340</v>
      </c>
      <c r="C22122" s="195" t="s">
        <v>544</v>
      </c>
      <c r="D22122" s="196" t="s">
        <v>44433</v>
      </c>
    </row>
    <row r="22123" spans="1:4">
      <c r="A22123" s="195" t="s">
        <v>44434</v>
      </c>
      <c r="B22123" s="195" t="s">
        <v>14657</v>
      </c>
      <c r="C22123" s="195" t="s">
        <v>544</v>
      </c>
      <c r="D22123" s="196" t="s">
        <v>44435</v>
      </c>
    </row>
    <row r="22124" spans="1:4">
      <c r="A22124" s="195" t="s">
        <v>44436</v>
      </c>
      <c r="B22124" s="195" t="s">
        <v>1662</v>
      </c>
      <c r="C22124" s="195" t="s">
        <v>544</v>
      </c>
      <c r="D22124" s="196" t="s">
        <v>44437</v>
      </c>
    </row>
    <row r="22125" spans="1:4">
      <c r="A22125" s="195" t="s">
        <v>44438</v>
      </c>
      <c r="B22125" s="195" t="s">
        <v>14658</v>
      </c>
      <c r="C22125" s="195" t="s">
        <v>544</v>
      </c>
      <c r="D22125" s="196" t="s">
        <v>33337</v>
      </c>
    </row>
    <row r="22126" spans="1:4">
      <c r="A22126" s="195" t="s">
        <v>44439</v>
      </c>
      <c r="B22126" s="195" t="s">
        <v>14659</v>
      </c>
      <c r="C22126" s="195" t="s">
        <v>544</v>
      </c>
      <c r="D22126" s="196" t="s">
        <v>44440</v>
      </c>
    </row>
    <row r="22127" spans="1:4">
      <c r="A22127" s="195" t="s">
        <v>44441</v>
      </c>
      <c r="B22127" s="195" t="s">
        <v>14660</v>
      </c>
      <c r="C22127" s="195" t="s">
        <v>544</v>
      </c>
      <c r="D22127" s="196" t="s">
        <v>44442</v>
      </c>
    </row>
    <row r="22128" spans="1:4">
      <c r="A22128" s="195" t="s">
        <v>44443</v>
      </c>
      <c r="B22128" s="195" t="s">
        <v>14661</v>
      </c>
      <c r="C22128" s="195" t="s">
        <v>544</v>
      </c>
      <c r="D22128" s="196" t="s">
        <v>44444</v>
      </c>
    </row>
    <row r="22129" spans="1:4">
      <c r="A22129" s="195" t="s">
        <v>44445</v>
      </c>
      <c r="B22129" s="195" t="s">
        <v>14662</v>
      </c>
      <c r="C22129" s="195" t="s">
        <v>544</v>
      </c>
      <c r="D22129" s="196" t="s">
        <v>44446</v>
      </c>
    </row>
    <row r="22130" spans="1:4">
      <c r="B22130" s="195" t="s">
        <v>14663</v>
      </c>
    </row>
    <row r="22131" spans="1:4">
      <c r="D22131" s="195" t="s">
        <v>13468</v>
      </c>
    </row>
    <row r="22132" spans="1:4">
      <c r="B22132" s="195" t="s">
        <v>14829</v>
      </c>
    </row>
    <row r="22134" spans="1:4">
      <c r="C22134" s="195" t="s">
        <v>41881</v>
      </c>
    </row>
    <row r="22135" spans="1:4">
      <c r="B22135" s="195" t="s">
        <v>13428</v>
      </c>
    </row>
    <row r="22136" spans="1:4">
      <c r="B22136" s="195" t="s">
        <v>41882</v>
      </c>
    </row>
    <row r="22139" spans="1:4">
      <c r="D22139" s="195" t="s">
        <v>41883</v>
      </c>
    </row>
    <row r="22140" spans="1:4">
      <c r="A22140" s="195" t="s">
        <v>23</v>
      </c>
      <c r="B22140" s="195" t="s">
        <v>41818</v>
      </c>
      <c r="C22140" s="195" t="s">
        <v>41819</v>
      </c>
      <c r="D22140" s="195" t="s">
        <v>41820</v>
      </c>
    </row>
    <row r="22141" spans="1:4">
      <c r="A22141" s="195" t="s">
        <v>44447</v>
      </c>
      <c r="C22141" s="195" t="s">
        <v>544</v>
      </c>
      <c r="D22141" s="196" t="s">
        <v>44446</v>
      </c>
    </row>
    <row r="22142" spans="1:4">
      <c r="A22142" s="195" t="s">
        <v>44448</v>
      </c>
      <c r="B22142" s="195" t="s">
        <v>14664</v>
      </c>
      <c r="C22142" s="195" t="s">
        <v>544</v>
      </c>
      <c r="D22142" s="196" t="s">
        <v>44449</v>
      </c>
    </row>
    <row r="22143" spans="1:4">
      <c r="A22143" s="195" t="s">
        <v>44450</v>
      </c>
      <c r="B22143" s="195" t="s">
        <v>14665</v>
      </c>
      <c r="C22143" s="195" t="s">
        <v>544</v>
      </c>
      <c r="D22143" s="196" t="s">
        <v>44451</v>
      </c>
    </row>
    <row r="22144" spans="1:4">
      <c r="A22144" s="195" t="s">
        <v>44452</v>
      </c>
      <c r="B22144" s="195" t="s">
        <v>14666</v>
      </c>
      <c r="C22144" s="195" t="s">
        <v>544</v>
      </c>
      <c r="D22144" s="196" t="s">
        <v>44453</v>
      </c>
    </row>
    <row r="22145" spans="1:4">
      <c r="A22145" s="195" t="s">
        <v>44454</v>
      </c>
      <c r="B22145" s="195" t="s">
        <v>44455</v>
      </c>
      <c r="C22145" s="195" t="s">
        <v>544</v>
      </c>
      <c r="D22145" s="196" t="s">
        <v>44456</v>
      </c>
    </row>
    <row r="22146" spans="1:4">
      <c r="B22146" s="195" t="s">
        <v>44457</v>
      </c>
    </row>
    <row r="22147" spans="1:4">
      <c r="A22147" s="195" t="s">
        <v>44458</v>
      </c>
      <c r="B22147" s="195" t="s">
        <v>44459</v>
      </c>
      <c r="C22147" s="195" t="s">
        <v>7</v>
      </c>
      <c r="D22147" s="196" t="s">
        <v>44460</v>
      </c>
    </row>
    <row r="22148" spans="1:4">
      <c r="A22148" s="195" t="s">
        <v>44461</v>
      </c>
      <c r="B22148" s="195" t="s">
        <v>22342</v>
      </c>
      <c r="C22148" s="195" t="s">
        <v>544</v>
      </c>
      <c r="D22148" s="196" t="s">
        <v>44462</v>
      </c>
    </row>
    <row r="22149" spans="1:4">
      <c r="A22149" s="195" t="s">
        <v>44463</v>
      </c>
      <c r="B22149" s="195" t="s">
        <v>14667</v>
      </c>
      <c r="C22149" s="195" t="s">
        <v>544</v>
      </c>
      <c r="D22149" s="196" t="s">
        <v>1789</v>
      </c>
    </row>
    <row r="22150" spans="1:4">
      <c r="A22150" s="195" t="s">
        <v>44464</v>
      </c>
      <c r="B22150" s="195" t="s">
        <v>14668</v>
      </c>
      <c r="C22150" s="195" t="s">
        <v>544</v>
      </c>
      <c r="D22150" s="196" t="s">
        <v>44465</v>
      </c>
    </row>
    <row r="22151" spans="1:4">
      <c r="A22151" s="195" t="s">
        <v>44466</v>
      </c>
      <c r="B22151" s="195" t="s">
        <v>14669</v>
      </c>
      <c r="C22151" s="195" t="s">
        <v>544</v>
      </c>
      <c r="D22151" s="196" t="s">
        <v>14456</v>
      </c>
    </row>
    <row r="22152" spans="1:4">
      <c r="A22152" s="195" t="s">
        <v>44467</v>
      </c>
      <c r="B22152" s="195" t="s">
        <v>14670</v>
      </c>
      <c r="C22152" s="195" t="s">
        <v>12</v>
      </c>
      <c r="D22152" s="196" t="s">
        <v>14671</v>
      </c>
    </row>
    <row r="22153" spans="1:4">
      <c r="A22153" s="195" t="s">
        <v>44468</v>
      </c>
      <c r="B22153" s="195" t="s">
        <v>14672</v>
      </c>
      <c r="C22153" s="195" t="s">
        <v>7</v>
      </c>
      <c r="D22153" s="196" t="s">
        <v>44469</v>
      </c>
    </row>
    <row r="22154" spans="1:4">
      <c r="A22154" s="195" t="s">
        <v>44470</v>
      </c>
      <c r="B22154" s="195" t="s">
        <v>14673</v>
      </c>
      <c r="C22154" s="195" t="s">
        <v>12</v>
      </c>
      <c r="D22154" s="196" t="s">
        <v>21962</v>
      </c>
    </row>
    <row r="22155" spans="1:4">
      <c r="A22155" s="195" t="s">
        <v>44471</v>
      </c>
      <c r="B22155" s="195" t="s">
        <v>14674</v>
      </c>
      <c r="C22155" s="195" t="s">
        <v>12</v>
      </c>
      <c r="D22155" s="196" t="s">
        <v>33194</v>
      </c>
    </row>
    <row r="22156" spans="1:4">
      <c r="A22156" s="195" t="s">
        <v>44472</v>
      </c>
      <c r="B22156" s="195" t="s">
        <v>14676</v>
      </c>
      <c r="C22156" s="195" t="s">
        <v>12</v>
      </c>
      <c r="D22156" s="196" t="s">
        <v>2498</v>
      </c>
    </row>
    <row r="22157" spans="1:4">
      <c r="A22157" s="195" t="s">
        <v>44473</v>
      </c>
      <c r="B22157" s="195" t="s">
        <v>14678</v>
      </c>
      <c r="C22157" s="195" t="s">
        <v>12</v>
      </c>
      <c r="D22157" s="196" t="s">
        <v>44474</v>
      </c>
    </row>
    <row r="22158" spans="1:4">
      <c r="B22158" s="195" t="s">
        <v>44475</v>
      </c>
    </row>
    <row r="22159" spans="1:4">
      <c r="A22159" s="195" t="s">
        <v>44476</v>
      </c>
      <c r="B22159" s="195" t="s">
        <v>23831</v>
      </c>
      <c r="C22159" s="195" t="s">
        <v>7</v>
      </c>
      <c r="D22159" s="196" t="s">
        <v>44477</v>
      </c>
    </row>
    <row r="22160" spans="1:4">
      <c r="A22160" s="195" t="s">
        <v>44478</v>
      </c>
      <c r="B22160" s="195" t="s">
        <v>44479</v>
      </c>
      <c r="C22160" s="195" t="s">
        <v>7</v>
      </c>
      <c r="D22160" s="196" t="s">
        <v>44480</v>
      </c>
    </row>
    <row r="22161" spans="1:4">
      <c r="B22161" s="195" t="s">
        <v>44481</v>
      </c>
    </row>
    <row r="22162" spans="1:4">
      <c r="B22162" s="195" t="s">
        <v>44482</v>
      </c>
    </row>
    <row r="22163" spans="1:4">
      <c r="A22163" s="195" t="s">
        <v>44483</v>
      </c>
      <c r="B22163" s="195" t="s">
        <v>23833</v>
      </c>
      <c r="C22163" s="195" t="s">
        <v>7</v>
      </c>
      <c r="D22163" s="196" t="s">
        <v>44484</v>
      </c>
    </row>
    <row r="22164" spans="1:4">
      <c r="A22164" s="195" t="s">
        <v>44485</v>
      </c>
      <c r="B22164" s="195" t="s">
        <v>14679</v>
      </c>
      <c r="C22164" s="195" t="s">
        <v>544</v>
      </c>
      <c r="D22164" s="196" t="s">
        <v>44486</v>
      </c>
    </row>
    <row r="22165" spans="1:4">
      <c r="A22165" s="195" t="s">
        <v>44487</v>
      </c>
      <c r="B22165" s="195" t="s">
        <v>44488</v>
      </c>
      <c r="C22165" s="195" t="s">
        <v>62</v>
      </c>
      <c r="D22165" s="196" t="s">
        <v>44489</v>
      </c>
    </row>
    <row r="22166" spans="1:4">
      <c r="B22166" s="195" t="s">
        <v>14680</v>
      </c>
    </row>
    <row r="22167" spans="1:4">
      <c r="A22167" s="195" t="s">
        <v>44490</v>
      </c>
      <c r="B22167" s="195" t="s">
        <v>14681</v>
      </c>
      <c r="C22167" s="195" t="s">
        <v>7</v>
      </c>
      <c r="D22167" s="196" t="s">
        <v>44491</v>
      </c>
    </row>
    <row r="22168" spans="1:4">
      <c r="A22168" s="195" t="s">
        <v>44492</v>
      </c>
      <c r="B22168" s="195" t="s">
        <v>14682</v>
      </c>
      <c r="C22168" s="195" t="s">
        <v>12</v>
      </c>
      <c r="D22168" s="196" t="s">
        <v>14683</v>
      </c>
    </row>
    <row r="22169" spans="1:4">
      <c r="A22169" s="195" t="s">
        <v>44493</v>
      </c>
      <c r="B22169" s="195" t="s">
        <v>14684</v>
      </c>
      <c r="C22169" s="195" t="s">
        <v>12</v>
      </c>
      <c r="D22169" s="196" t="s">
        <v>36053</v>
      </c>
    </row>
    <row r="22170" spans="1:4">
      <c r="A22170" s="195" t="s">
        <v>44494</v>
      </c>
      <c r="B22170" s="195" t="s">
        <v>14685</v>
      </c>
      <c r="C22170" s="195" t="s">
        <v>12</v>
      </c>
      <c r="D22170" s="198" t="s">
        <v>36055</v>
      </c>
    </row>
    <row r="22171" spans="1:4">
      <c r="A22171" s="195" t="s">
        <v>44495</v>
      </c>
      <c r="B22171" s="195" t="s">
        <v>14686</v>
      </c>
      <c r="C22171" s="195" t="s">
        <v>544</v>
      </c>
      <c r="D22171" s="196" t="s">
        <v>222</v>
      </c>
    </row>
    <row r="22172" spans="1:4">
      <c r="A22172" s="195" t="s">
        <v>44496</v>
      </c>
      <c r="B22172" s="195" t="s">
        <v>14687</v>
      </c>
      <c r="C22172" s="195" t="s">
        <v>544</v>
      </c>
      <c r="D22172" s="196" t="s">
        <v>44497</v>
      </c>
    </row>
    <row r="22173" spans="1:4">
      <c r="A22173" s="195" t="s">
        <v>44498</v>
      </c>
      <c r="B22173" s="195" t="s">
        <v>14688</v>
      </c>
      <c r="C22173" s="195" t="s">
        <v>544</v>
      </c>
      <c r="D22173" s="196" t="s">
        <v>33360</v>
      </c>
    </row>
    <row r="22174" spans="1:4">
      <c r="A22174" s="195" t="s">
        <v>44499</v>
      </c>
      <c r="B22174" s="195" t="s">
        <v>14689</v>
      </c>
      <c r="C22174" s="195" t="s">
        <v>544</v>
      </c>
      <c r="D22174" s="196" t="s">
        <v>36427</v>
      </c>
    </row>
    <row r="22175" spans="1:4">
      <c r="A22175" s="195" t="s">
        <v>44500</v>
      </c>
      <c r="B22175" s="195" t="s">
        <v>14690</v>
      </c>
      <c r="C22175" s="195" t="s">
        <v>544</v>
      </c>
      <c r="D22175" s="196" t="s">
        <v>44501</v>
      </c>
    </row>
    <row r="22176" spans="1:4">
      <c r="A22176" s="195" t="s">
        <v>44502</v>
      </c>
      <c r="B22176" s="195" t="s">
        <v>14691</v>
      </c>
      <c r="C22176" s="195" t="s">
        <v>544</v>
      </c>
      <c r="D22176" s="196" t="s">
        <v>20978</v>
      </c>
    </row>
    <row r="22177" spans="1:4">
      <c r="D22177" s="195" t="s">
        <v>13468</v>
      </c>
    </row>
    <row r="22178" spans="1:4">
      <c r="B22178" s="195" t="s">
        <v>14848</v>
      </c>
    </row>
    <row r="22180" spans="1:4">
      <c r="C22180" s="195" t="s">
        <v>41881</v>
      </c>
    </row>
    <row r="22181" spans="1:4">
      <c r="B22181" s="195" t="s">
        <v>13428</v>
      </c>
    </row>
    <row r="22182" spans="1:4">
      <c r="B22182" s="195" t="s">
        <v>41882</v>
      </c>
    </row>
    <row r="22185" spans="1:4">
      <c r="D22185" s="195" t="s">
        <v>41883</v>
      </c>
    </row>
    <row r="22186" spans="1:4">
      <c r="A22186" s="195" t="s">
        <v>23</v>
      </c>
      <c r="B22186" s="195" t="s">
        <v>41818</v>
      </c>
      <c r="C22186" s="195" t="s">
        <v>41819</v>
      </c>
      <c r="D22186" s="195" t="s">
        <v>41820</v>
      </c>
    </row>
    <row r="22187" spans="1:4">
      <c r="A22187" s="195" t="s">
        <v>44503</v>
      </c>
      <c r="B22187" s="195" t="s">
        <v>14692</v>
      </c>
      <c r="C22187" s="195" t="s">
        <v>544</v>
      </c>
      <c r="D22187" s="196" t="s">
        <v>44504</v>
      </c>
    </row>
    <row r="22188" spans="1:4">
      <c r="A22188" s="195" t="s">
        <v>44505</v>
      </c>
      <c r="B22188" s="195" t="s">
        <v>12188</v>
      </c>
      <c r="C22188" s="195" t="s">
        <v>544</v>
      </c>
      <c r="D22188" s="196" t="s">
        <v>44506</v>
      </c>
    </row>
    <row r="22189" spans="1:4">
      <c r="A22189" s="195" t="s">
        <v>44507</v>
      </c>
      <c r="B22189" s="195" t="s">
        <v>14694</v>
      </c>
      <c r="C22189" s="195" t="s">
        <v>544</v>
      </c>
      <c r="D22189" s="196" t="s">
        <v>40844</v>
      </c>
    </row>
    <row r="22190" spans="1:4">
      <c r="A22190" s="195" t="s">
        <v>44508</v>
      </c>
      <c r="B22190" s="195" t="s">
        <v>14695</v>
      </c>
      <c r="C22190" s="195" t="s">
        <v>12</v>
      </c>
      <c r="D22190" s="196" t="s">
        <v>36031</v>
      </c>
    </row>
    <row r="22191" spans="1:4">
      <c r="A22191" s="195" t="s">
        <v>44509</v>
      </c>
      <c r="B22191" s="195" t="s">
        <v>14696</v>
      </c>
      <c r="C22191" s="195" t="s">
        <v>544</v>
      </c>
      <c r="D22191" s="196" t="s">
        <v>40828</v>
      </c>
    </row>
    <row r="22192" spans="1:4">
      <c r="A22192" s="195" t="s">
        <v>44510</v>
      </c>
      <c r="B22192" s="195" t="s">
        <v>14697</v>
      </c>
      <c r="C22192" s="195" t="s">
        <v>544</v>
      </c>
      <c r="D22192" s="196" t="s">
        <v>44511</v>
      </c>
    </row>
    <row r="22193" spans="1:4">
      <c r="A22193" s="195" t="s">
        <v>44512</v>
      </c>
      <c r="B22193" s="195" t="s">
        <v>14698</v>
      </c>
      <c r="C22193" s="195" t="s">
        <v>544</v>
      </c>
      <c r="D22193" s="196" t="s">
        <v>340</v>
      </c>
    </row>
    <row r="22194" spans="1:4">
      <c r="A22194" s="195" t="s">
        <v>44513</v>
      </c>
      <c r="B22194" s="195" t="s">
        <v>5628</v>
      </c>
      <c r="C22194" s="195" t="s">
        <v>544</v>
      </c>
      <c r="D22194" s="196" t="s">
        <v>2201</v>
      </c>
    </row>
    <row r="22195" spans="1:4">
      <c r="A22195" s="195" t="s">
        <v>44514</v>
      </c>
      <c r="B22195" s="195" t="s">
        <v>14699</v>
      </c>
      <c r="C22195" s="195" t="s">
        <v>544</v>
      </c>
      <c r="D22195" s="196" t="s">
        <v>1365</v>
      </c>
    </row>
    <row r="22196" spans="1:4">
      <c r="A22196" s="195" t="s">
        <v>44515</v>
      </c>
      <c r="B22196" s="195" t="s">
        <v>14700</v>
      </c>
      <c r="C22196" s="195" t="s">
        <v>544</v>
      </c>
      <c r="D22196" s="196" t="s">
        <v>5621</v>
      </c>
    </row>
    <row r="22197" spans="1:4">
      <c r="A22197" s="195" t="s">
        <v>44516</v>
      </c>
      <c r="B22197" s="195" t="s">
        <v>14701</v>
      </c>
      <c r="C22197" s="195" t="s">
        <v>544</v>
      </c>
      <c r="D22197" s="196" t="s">
        <v>304</v>
      </c>
    </row>
    <row r="22198" spans="1:4">
      <c r="A22198" s="195" t="s">
        <v>44517</v>
      </c>
      <c r="B22198" s="195" t="s">
        <v>14702</v>
      </c>
      <c r="C22198" s="195" t="s">
        <v>544</v>
      </c>
      <c r="D22198" s="196" t="s">
        <v>3196</v>
      </c>
    </row>
    <row r="22199" spans="1:4">
      <c r="A22199" s="195" t="s">
        <v>44518</v>
      </c>
      <c r="B22199" s="195" t="s">
        <v>44519</v>
      </c>
      <c r="C22199" s="195" t="s">
        <v>544</v>
      </c>
      <c r="D22199" s="196" t="s">
        <v>44520</v>
      </c>
    </row>
    <row r="22200" spans="1:4">
      <c r="A22200" s="195" t="s">
        <v>44521</v>
      </c>
      <c r="B22200" s="195" t="s">
        <v>14703</v>
      </c>
      <c r="C22200" s="195" t="s">
        <v>544</v>
      </c>
      <c r="D22200" s="196" t="s">
        <v>33572</v>
      </c>
    </row>
    <row r="22201" spans="1:4">
      <c r="A22201" s="195" t="s">
        <v>44522</v>
      </c>
      <c r="B22201" s="195" t="s">
        <v>44523</v>
      </c>
      <c r="C22201" s="195" t="s">
        <v>62</v>
      </c>
      <c r="D22201" s="196" t="s">
        <v>2709</v>
      </c>
    </row>
    <row r="22202" spans="1:4">
      <c r="A22202" s="195" t="s">
        <v>44524</v>
      </c>
      <c r="B22202" s="195" t="s">
        <v>44525</v>
      </c>
      <c r="C22202" s="195" t="s">
        <v>1486</v>
      </c>
      <c r="D22202" s="196" t="s">
        <v>44526</v>
      </c>
    </row>
    <row r="22203" spans="1:4">
      <c r="B22203" s="195" t="s">
        <v>41869</v>
      </c>
    </row>
    <row r="22204" spans="1:4">
      <c r="A22204" s="195" t="s">
        <v>44527</v>
      </c>
      <c r="B22204" s="195" t="s">
        <v>44528</v>
      </c>
      <c r="C22204" s="195" t="s">
        <v>1486</v>
      </c>
      <c r="D22204" s="196" t="s">
        <v>44529</v>
      </c>
    </row>
    <row r="22205" spans="1:4">
      <c r="B22205" s="195" t="s">
        <v>44530</v>
      </c>
    </row>
    <row r="22206" spans="1:4">
      <c r="A22206" s="195" t="s">
        <v>44531</v>
      </c>
      <c r="B22206" s="195" t="s">
        <v>44532</v>
      </c>
      <c r="C22206" s="195" t="s">
        <v>1486</v>
      </c>
      <c r="D22206" s="196" t="s">
        <v>44533</v>
      </c>
    </row>
    <row r="22207" spans="1:4">
      <c r="B22207" s="195" t="s">
        <v>44534</v>
      </c>
    </row>
    <row r="22208" spans="1:4">
      <c r="A22208" s="195" t="s">
        <v>44535</v>
      </c>
      <c r="B22208" s="195" t="s">
        <v>44536</v>
      </c>
      <c r="C22208" s="195" t="s">
        <v>1486</v>
      </c>
      <c r="D22208" s="196" t="s">
        <v>44537</v>
      </c>
    </row>
    <row r="22209" spans="1:4">
      <c r="B22209" s="195" t="s">
        <v>41869</v>
      </c>
    </row>
    <row r="22210" spans="1:4">
      <c r="A22210" s="195" t="s">
        <v>44538</v>
      </c>
      <c r="B22210" s="195" t="s">
        <v>44539</v>
      </c>
      <c r="C22210" s="195" t="s">
        <v>544</v>
      </c>
      <c r="D22210" s="196" t="s">
        <v>5345</v>
      </c>
    </row>
    <row r="22211" spans="1:4">
      <c r="A22211" s="195" t="s">
        <v>44540</v>
      </c>
      <c r="B22211" s="195" t="s">
        <v>44541</v>
      </c>
      <c r="C22211" s="195" t="s">
        <v>544</v>
      </c>
      <c r="D22211" s="196" t="s">
        <v>21976</v>
      </c>
    </row>
    <row r="22212" spans="1:4">
      <c r="A22212" s="195" t="s">
        <v>44542</v>
      </c>
      <c r="B22212" s="195" t="s">
        <v>14704</v>
      </c>
      <c r="C22212" s="195" t="s">
        <v>7</v>
      </c>
      <c r="D22212" s="196" t="s">
        <v>44543</v>
      </c>
    </row>
    <row r="22213" spans="1:4">
      <c r="A22213" s="195" t="s">
        <v>44544</v>
      </c>
      <c r="B22213" s="195" t="s">
        <v>1708</v>
      </c>
      <c r="C22213" s="195" t="s">
        <v>7</v>
      </c>
      <c r="D22213" s="196" t="s">
        <v>21638</v>
      </c>
    </row>
    <row r="22214" spans="1:4">
      <c r="A22214" s="195" t="s">
        <v>44545</v>
      </c>
      <c r="B22214" s="195" t="s">
        <v>44546</v>
      </c>
      <c r="C22214" s="195" t="s">
        <v>544</v>
      </c>
      <c r="D22214" s="196" t="s">
        <v>10355</v>
      </c>
    </row>
    <row r="22215" spans="1:4">
      <c r="B22215" s="195" t="s">
        <v>44547</v>
      </c>
    </row>
    <row r="22216" spans="1:4">
      <c r="A22216" s="195" t="s">
        <v>44548</v>
      </c>
      <c r="B22216" s="195" t="s">
        <v>44549</v>
      </c>
      <c r="C22216" s="195" t="s">
        <v>544</v>
      </c>
      <c r="D22216" s="196" t="s">
        <v>4927</v>
      </c>
    </row>
    <row r="22217" spans="1:4">
      <c r="B22217" s="195" t="s">
        <v>44547</v>
      </c>
    </row>
    <row r="22218" spans="1:4">
      <c r="A22218" s="195" t="s">
        <v>44550</v>
      </c>
      <c r="B22218" s="195" t="s">
        <v>44551</v>
      </c>
      <c r="C22218" s="195" t="s">
        <v>544</v>
      </c>
      <c r="D22218" s="196" t="s">
        <v>44552</v>
      </c>
    </row>
    <row r="22219" spans="1:4">
      <c r="B22219" s="195" t="s">
        <v>44553</v>
      </c>
    </row>
    <row r="22220" spans="1:4">
      <c r="A22220" s="195" t="s">
        <v>44554</v>
      </c>
      <c r="B22220" s="195" t="s">
        <v>14706</v>
      </c>
      <c r="C22220" s="195" t="s">
        <v>544</v>
      </c>
      <c r="D22220" s="196" t="s">
        <v>13676</v>
      </c>
    </row>
    <row r="22221" spans="1:4">
      <c r="A22221" s="195" t="s">
        <v>44555</v>
      </c>
      <c r="B22221" s="195" t="s">
        <v>14707</v>
      </c>
      <c r="C22221" s="195" t="s">
        <v>544</v>
      </c>
      <c r="D22221" s="196" t="s">
        <v>11474</v>
      </c>
    </row>
    <row r="22222" spans="1:4">
      <c r="A22222" s="195" t="s">
        <v>44556</v>
      </c>
      <c r="B22222" s="195" t="s">
        <v>44557</v>
      </c>
      <c r="C22222" s="195" t="s">
        <v>544</v>
      </c>
      <c r="D22222" s="196" t="s">
        <v>2720</v>
      </c>
    </row>
    <row r="22223" spans="1:4">
      <c r="B22223" s="195" t="s">
        <v>44558</v>
      </c>
    </row>
    <row r="22224" spans="1:4">
      <c r="A22224" s="195" t="s">
        <v>44559</v>
      </c>
      <c r="B22224" s="195" t="s">
        <v>44560</v>
      </c>
      <c r="C22224" s="195" t="s">
        <v>544</v>
      </c>
      <c r="D22224" s="196" t="s">
        <v>44561</v>
      </c>
    </row>
    <row r="22225" spans="1:4">
      <c r="B22225" s="195" t="s">
        <v>14709</v>
      </c>
    </row>
    <row r="22226" spans="1:4">
      <c r="D22226" s="195" t="s">
        <v>13468</v>
      </c>
    </row>
    <row r="22227" spans="1:4">
      <c r="B22227" s="195" t="s">
        <v>14859</v>
      </c>
    </row>
    <row r="22229" spans="1:4">
      <c r="C22229" s="195" t="s">
        <v>41881</v>
      </c>
    </row>
    <row r="22230" spans="1:4">
      <c r="B22230" s="195" t="s">
        <v>13428</v>
      </c>
    </row>
    <row r="22231" spans="1:4">
      <c r="B22231" s="195" t="s">
        <v>41882</v>
      </c>
    </row>
    <row r="22234" spans="1:4">
      <c r="D22234" s="195" t="s">
        <v>41883</v>
      </c>
    </row>
    <row r="22235" spans="1:4">
      <c r="A22235" s="195" t="s">
        <v>23</v>
      </c>
      <c r="B22235" s="195" t="s">
        <v>41818</v>
      </c>
      <c r="C22235" s="195" t="s">
        <v>41819</v>
      </c>
      <c r="D22235" s="195" t="s">
        <v>41820</v>
      </c>
    </row>
    <row r="22236" spans="1:4">
      <c r="A22236" s="195" t="s">
        <v>44562</v>
      </c>
      <c r="B22236" s="195" t="s">
        <v>14710</v>
      </c>
      <c r="C22236" s="195" t="s">
        <v>62</v>
      </c>
      <c r="D22236" s="196" t="s">
        <v>33143</v>
      </c>
    </row>
    <row r="22237" spans="1:4">
      <c r="A22237" s="195" t="s">
        <v>44563</v>
      </c>
      <c r="B22237" s="195" t="s">
        <v>44564</v>
      </c>
      <c r="C22237" s="195" t="s">
        <v>544</v>
      </c>
      <c r="D22237" s="196" t="s">
        <v>44565</v>
      </c>
    </row>
    <row r="22238" spans="1:4">
      <c r="A22238" s="195" t="s">
        <v>44566</v>
      </c>
      <c r="B22238" s="195" t="s">
        <v>44567</v>
      </c>
      <c r="C22238" s="195" t="s">
        <v>544</v>
      </c>
      <c r="D22238" s="196" t="s">
        <v>23613</v>
      </c>
    </row>
    <row r="22239" spans="1:4">
      <c r="A22239" s="195" t="s">
        <v>44568</v>
      </c>
      <c r="B22239" s="195" t="s">
        <v>14712</v>
      </c>
      <c r="C22239" s="195" t="s">
        <v>544</v>
      </c>
      <c r="D22239" s="196" t="s">
        <v>44569</v>
      </c>
    </row>
    <row r="22240" spans="1:4">
      <c r="A22240" s="195" t="s">
        <v>44570</v>
      </c>
      <c r="B22240" s="195" t="s">
        <v>44571</v>
      </c>
      <c r="C22240" s="195" t="s">
        <v>544</v>
      </c>
      <c r="D22240" s="196" t="s">
        <v>1992</v>
      </c>
    </row>
    <row r="22241" spans="1:4">
      <c r="B22241" s="195" t="s">
        <v>44572</v>
      </c>
    </row>
    <row r="22242" spans="1:4">
      <c r="A22242" s="195" t="s">
        <v>44573</v>
      </c>
      <c r="B22242" s="195" t="s">
        <v>44574</v>
      </c>
      <c r="C22242" s="195" t="s">
        <v>544</v>
      </c>
      <c r="D22242" s="196" t="s">
        <v>44575</v>
      </c>
    </row>
    <row r="22243" spans="1:4">
      <c r="B22243" s="195" t="s">
        <v>44576</v>
      </c>
    </row>
    <row r="22244" spans="1:4">
      <c r="A22244" s="195" t="s">
        <v>44577</v>
      </c>
      <c r="B22244" s="195" t="s">
        <v>44578</v>
      </c>
      <c r="C22244" s="195" t="s">
        <v>544</v>
      </c>
      <c r="D22244" s="196" t="s">
        <v>17948</v>
      </c>
    </row>
    <row r="22245" spans="1:4">
      <c r="B22245" s="195" t="s">
        <v>44576</v>
      </c>
    </row>
    <row r="22246" spans="1:4">
      <c r="A22246" s="195" t="s">
        <v>44579</v>
      </c>
      <c r="B22246" s="195" t="s">
        <v>44580</v>
      </c>
      <c r="C22246" s="195" t="s">
        <v>544</v>
      </c>
      <c r="D22246" s="196" t="s">
        <v>44581</v>
      </c>
    </row>
    <row r="22247" spans="1:4">
      <c r="B22247" s="195" t="s">
        <v>44582</v>
      </c>
    </row>
    <row r="22248" spans="1:4">
      <c r="A22248" s="195" t="s">
        <v>44583</v>
      </c>
      <c r="B22248" s="195" t="s">
        <v>44584</v>
      </c>
      <c r="C22248" s="195" t="s">
        <v>544</v>
      </c>
      <c r="D22248" s="196" t="s">
        <v>44585</v>
      </c>
    </row>
    <row r="22249" spans="1:4">
      <c r="B22249" s="195" t="s">
        <v>44582</v>
      </c>
    </row>
    <row r="22250" spans="1:4">
      <c r="A22250" s="195" t="s">
        <v>44586</v>
      </c>
      <c r="B22250" s="195" t="s">
        <v>44587</v>
      </c>
      <c r="C22250" s="195" t="s">
        <v>544</v>
      </c>
      <c r="D22250" s="196" t="s">
        <v>22850</v>
      </c>
    </row>
    <row r="22251" spans="1:4">
      <c r="B22251" s="195" t="s">
        <v>14715</v>
      </c>
    </row>
    <row r="22252" spans="1:4">
      <c r="A22252" s="195" t="s">
        <v>44588</v>
      </c>
      <c r="B22252" s="195" t="s">
        <v>44589</v>
      </c>
      <c r="C22252" s="195" t="s">
        <v>544</v>
      </c>
      <c r="D22252" s="196" t="s">
        <v>44590</v>
      </c>
    </row>
    <row r="22253" spans="1:4">
      <c r="B22253" s="195" t="s">
        <v>44591</v>
      </c>
    </row>
    <row r="22254" spans="1:4">
      <c r="A22254" s="195" t="s">
        <v>44592</v>
      </c>
      <c r="B22254" s="195" t="s">
        <v>44593</v>
      </c>
      <c r="C22254" s="195" t="s">
        <v>544</v>
      </c>
      <c r="D22254" s="196" t="s">
        <v>44594</v>
      </c>
    </row>
    <row r="22255" spans="1:4">
      <c r="B22255" s="195" t="s">
        <v>44595</v>
      </c>
    </row>
    <row r="22256" spans="1:4">
      <c r="A22256" s="195" t="s">
        <v>44596</v>
      </c>
      <c r="B22256" s="195" t="s">
        <v>44597</v>
      </c>
      <c r="C22256" s="195" t="s">
        <v>544</v>
      </c>
      <c r="D22256" s="196" t="s">
        <v>44598</v>
      </c>
    </row>
    <row r="22257" spans="1:4">
      <c r="B22257" s="195" t="s">
        <v>14716</v>
      </c>
    </row>
    <row r="22258" spans="1:4">
      <c r="A22258" s="195" t="s">
        <v>44599</v>
      </c>
      <c r="B22258" s="195" t="s">
        <v>44600</v>
      </c>
      <c r="C22258" s="195" t="s">
        <v>544</v>
      </c>
      <c r="D22258" s="196" t="s">
        <v>44601</v>
      </c>
    </row>
    <row r="22259" spans="1:4">
      <c r="A22259" s="195" t="s">
        <v>44602</v>
      </c>
      <c r="B22259" s="195" t="s">
        <v>44603</v>
      </c>
      <c r="C22259" s="195" t="s">
        <v>544</v>
      </c>
      <c r="D22259" s="196" t="s">
        <v>21953</v>
      </c>
    </row>
    <row r="22260" spans="1:4">
      <c r="B22260" s="195" t="s">
        <v>44604</v>
      </c>
    </row>
    <row r="22261" spans="1:4">
      <c r="A22261" s="195" t="s">
        <v>44605</v>
      </c>
      <c r="B22261" s="195" t="s">
        <v>44606</v>
      </c>
      <c r="C22261" s="195" t="s">
        <v>544</v>
      </c>
      <c r="D22261" s="196" t="s">
        <v>44607</v>
      </c>
    </row>
    <row r="22262" spans="1:4">
      <c r="A22262" s="195" t="s">
        <v>44608</v>
      </c>
      <c r="B22262" s="195" t="s">
        <v>44609</v>
      </c>
      <c r="C22262" s="195" t="s">
        <v>544</v>
      </c>
      <c r="D22262" s="196" t="s">
        <v>37241</v>
      </c>
    </row>
    <row r="22263" spans="1:4">
      <c r="B22263" s="195" t="s">
        <v>44610</v>
      </c>
    </row>
    <row r="22264" spans="1:4">
      <c r="A22264" s="195" t="s">
        <v>44611</v>
      </c>
      <c r="B22264" s="195" t="s">
        <v>44612</v>
      </c>
      <c r="C22264" s="195" t="s">
        <v>544</v>
      </c>
      <c r="D22264" s="196" t="s">
        <v>44613</v>
      </c>
    </row>
    <row r="22265" spans="1:4">
      <c r="A22265" s="195" t="s">
        <v>44614</v>
      </c>
      <c r="B22265" s="195" t="s">
        <v>44615</v>
      </c>
      <c r="C22265" s="195" t="s">
        <v>544</v>
      </c>
      <c r="D22265" s="196" t="s">
        <v>33527</v>
      </c>
    </row>
    <row r="22266" spans="1:4">
      <c r="A22266" s="195" t="s">
        <v>44616</v>
      </c>
      <c r="B22266" s="195" t="s">
        <v>14717</v>
      </c>
      <c r="C22266" s="195" t="s">
        <v>7</v>
      </c>
      <c r="D22266" s="196" t="s">
        <v>236</v>
      </c>
    </row>
    <row r="22267" spans="1:4">
      <c r="A22267" s="195" t="s">
        <v>44617</v>
      </c>
      <c r="B22267" s="195" t="s">
        <v>14718</v>
      </c>
      <c r="C22267" s="195" t="s">
        <v>7</v>
      </c>
      <c r="D22267" s="196" t="s">
        <v>390</v>
      </c>
    </row>
    <row r="22268" spans="1:4">
      <c r="A22268" s="195" t="s">
        <v>44618</v>
      </c>
      <c r="B22268" s="195" t="s">
        <v>2090</v>
      </c>
      <c r="C22268" s="195" t="s">
        <v>7</v>
      </c>
      <c r="D22268" s="196" t="s">
        <v>20914</v>
      </c>
    </row>
    <row r="22269" spans="1:4">
      <c r="A22269" s="195" t="s">
        <v>44619</v>
      </c>
      <c r="B22269" s="195" t="s">
        <v>44620</v>
      </c>
      <c r="C22269" s="195" t="s">
        <v>544</v>
      </c>
      <c r="D22269" s="196" t="s">
        <v>2488</v>
      </c>
    </row>
    <row r="22270" spans="1:4">
      <c r="A22270" s="195" t="s">
        <v>44621</v>
      </c>
      <c r="B22270" s="195" t="s">
        <v>44622</v>
      </c>
      <c r="C22270" s="195" t="s">
        <v>544</v>
      </c>
      <c r="D22270" s="196" t="s">
        <v>326</v>
      </c>
    </row>
    <row r="22271" spans="1:4">
      <c r="A22271" s="195" t="s">
        <v>44623</v>
      </c>
      <c r="B22271" s="195" t="s">
        <v>44624</v>
      </c>
      <c r="C22271" s="195" t="s">
        <v>1486</v>
      </c>
      <c r="D22271" s="196" t="s">
        <v>36217</v>
      </c>
    </row>
    <row r="22272" spans="1:4">
      <c r="A22272" s="195" t="s">
        <v>44625</v>
      </c>
      <c r="B22272" s="195" t="s">
        <v>44626</v>
      </c>
      <c r="C22272" s="195" t="s">
        <v>544</v>
      </c>
      <c r="D22272" s="196" t="s">
        <v>33527</v>
      </c>
    </row>
    <row r="22273" spans="1:4">
      <c r="B22273" s="195" t="s">
        <v>44627</v>
      </c>
    </row>
    <row r="22274" spans="1:4">
      <c r="A22274" s="195" t="s">
        <v>44628</v>
      </c>
      <c r="B22274" s="195" t="s">
        <v>14721</v>
      </c>
      <c r="C22274" s="195" t="s">
        <v>544</v>
      </c>
      <c r="D22274" s="196" t="s">
        <v>3493</v>
      </c>
    </row>
    <row r="22275" spans="1:4">
      <c r="A22275" s="195" t="s">
        <v>44629</v>
      </c>
      <c r="B22275" s="195" t="s">
        <v>44630</v>
      </c>
      <c r="C22275" s="195" t="s">
        <v>544</v>
      </c>
      <c r="D22275" s="196" t="s">
        <v>3493</v>
      </c>
    </row>
    <row r="22276" spans="1:4">
      <c r="A22276" s="195" t="s">
        <v>44631</v>
      </c>
      <c r="B22276" s="195" t="s">
        <v>44632</v>
      </c>
      <c r="C22276" s="195" t="s">
        <v>544</v>
      </c>
      <c r="D22276" s="196" t="s">
        <v>14502</v>
      </c>
    </row>
    <row r="22277" spans="1:4">
      <c r="D22277" s="195" t="s">
        <v>13468</v>
      </c>
    </row>
    <row r="22278" spans="1:4">
      <c r="B22278" s="195" t="s">
        <v>14885</v>
      </c>
    </row>
    <row r="22280" spans="1:4">
      <c r="C22280" s="195" t="s">
        <v>41881</v>
      </c>
    </row>
    <row r="22281" spans="1:4">
      <c r="B22281" s="195" t="s">
        <v>13428</v>
      </c>
    </row>
    <row r="22282" spans="1:4">
      <c r="B22282" s="195" t="s">
        <v>41882</v>
      </c>
    </row>
    <row r="22285" spans="1:4">
      <c r="D22285" s="195" t="s">
        <v>41883</v>
      </c>
    </row>
    <row r="22286" spans="1:4">
      <c r="A22286" s="195" t="s">
        <v>23</v>
      </c>
      <c r="B22286" s="195" t="s">
        <v>41818</v>
      </c>
      <c r="C22286" s="195" t="s">
        <v>41819</v>
      </c>
      <c r="D22286" s="195" t="s">
        <v>41820</v>
      </c>
    </row>
    <row r="22287" spans="1:4">
      <c r="A22287" s="195" t="s">
        <v>44633</v>
      </c>
      <c r="B22287" s="195" t="s">
        <v>14722</v>
      </c>
      <c r="C22287" s="195" t="s">
        <v>7</v>
      </c>
      <c r="D22287" s="196" t="s">
        <v>33342</v>
      </c>
    </row>
    <row r="22288" spans="1:4">
      <c r="A22288" s="195" t="s">
        <v>44634</v>
      </c>
      <c r="B22288" s="195" t="s">
        <v>14723</v>
      </c>
      <c r="C22288" s="195" t="s">
        <v>7</v>
      </c>
      <c r="D22288" s="196" t="s">
        <v>4905</v>
      </c>
    </row>
    <row r="22289" spans="1:4">
      <c r="A22289" s="195" t="s">
        <v>44635</v>
      </c>
      <c r="B22289" s="195" t="s">
        <v>14725</v>
      </c>
      <c r="C22289" s="195" t="s">
        <v>7</v>
      </c>
      <c r="D22289" s="196" t="s">
        <v>23796</v>
      </c>
    </row>
    <row r="22290" spans="1:4">
      <c r="A22290" s="195" t="s">
        <v>44636</v>
      </c>
      <c r="B22290" s="195" t="s">
        <v>14726</v>
      </c>
      <c r="C22290" s="195" t="s">
        <v>7</v>
      </c>
      <c r="D22290" s="196" t="s">
        <v>22570</v>
      </c>
    </row>
    <row r="22291" spans="1:4">
      <c r="A22291" s="195" t="s">
        <v>44637</v>
      </c>
      <c r="B22291" s="195" t="s">
        <v>14727</v>
      </c>
      <c r="C22291" s="195" t="s">
        <v>7</v>
      </c>
      <c r="D22291" s="196" t="s">
        <v>44638</v>
      </c>
    </row>
    <row r="22292" spans="1:4">
      <c r="A22292" s="195" t="s">
        <v>44639</v>
      </c>
      <c r="B22292" s="195" t="s">
        <v>14728</v>
      </c>
      <c r="C22292" s="195" t="s">
        <v>7</v>
      </c>
      <c r="D22292" s="196" t="s">
        <v>44640</v>
      </c>
    </row>
    <row r="22293" spans="1:4">
      <c r="A22293" s="195" t="s">
        <v>44641</v>
      </c>
      <c r="B22293" s="195" t="s">
        <v>14729</v>
      </c>
      <c r="C22293" s="195" t="s">
        <v>7</v>
      </c>
      <c r="D22293" s="196" t="s">
        <v>33222</v>
      </c>
    </row>
    <row r="22294" spans="1:4">
      <c r="A22294" s="195" t="s">
        <v>44642</v>
      </c>
      <c r="B22294" s="195" t="s">
        <v>14730</v>
      </c>
      <c r="C22294" s="195" t="s">
        <v>7</v>
      </c>
      <c r="D22294" s="196" t="s">
        <v>21711</v>
      </c>
    </row>
    <row r="22295" spans="1:4">
      <c r="A22295" s="195" t="s">
        <v>44643</v>
      </c>
      <c r="B22295" s="195" t="s">
        <v>14732</v>
      </c>
      <c r="C22295" s="195" t="s">
        <v>7</v>
      </c>
      <c r="D22295" s="196" t="s">
        <v>44644</v>
      </c>
    </row>
    <row r="22296" spans="1:4">
      <c r="A22296" s="195" t="s">
        <v>44645</v>
      </c>
      <c r="B22296" s="195" t="s">
        <v>14733</v>
      </c>
      <c r="C22296" s="195" t="s">
        <v>7</v>
      </c>
      <c r="D22296" s="196" t="s">
        <v>44646</v>
      </c>
    </row>
    <row r="22297" spans="1:4">
      <c r="A22297" s="195" t="s">
        <v>44647</v>
      </c>
      <c r="B22297" s="195" t="s">
        <v>14735</v>
      </c>
      <c r="C22297" s="195" t="s">
        <v>544</v>
      </c>
      <c r="D22297" s="196" t="s">
        <v>44648</v>
      </c>
    </row>
    <row r="22298" spans="1:4">
      <c r="A22298" s="195" t="s">
        <v>44649</v>
      </c>
      <c r="B22298" s="195" t="s">
        <v>14736</v>
      </c>
      <c r="C22298" s="195" t="s">
        <v>7</v>
      </c>
      <c r="D22298" s="196" t="s">
        <v>44650</v>
      </c>
    </row>
    <row r="22299" spans="1:4">
      <c r="A22299" s="195" t="s">
        <v>44651</v>
      </c>
      <c r="B22299" s="195" t="s">
        <v>44652</v>
      </c>
      <c r="C22299" s="195" t="s">
        <v>12</v>
      </c>
      <c r="D22299" s="196" t="s">
        <v>44653</v>
      </c>
    </row>
    <row r="22300" spans="1:4">
      <c r="B22300" s="195" t="s">
        <v>44654</v>
      </c>
    </row>
    <row r="22301" spans="1:4">
      <c r="B22301" s="195" t="s">
        <v>14737</v>
      </c>
    </row>
    <row r="22302" spans="1:4">
      <c r="A22302" s="195" t="s">
        <v>44655</v>
      </c>
      <c r="B22302" s="195" t="s">
        <v>44656</v>
      </c>
      <c r="C22302" s="195" t="s">
        <v>12</v>
      </c>
      <c r="D22302" s="196" t="s">
        <v>44657</v>
      </c>
    </row>
    <row r="22303" spans="1:4">
      <c r="B22303" s="195" t="s">
        <v>44658</v>
      </c>
    </row>
    <row r="22304" spans="1:4">
      <c r="B22304" s="195" t="s">
        <v>44659</v>
      </c>
    </row>
    <row r="22305" spans="1:4">
      <c r="A22305" s="195" t="s">
        <v>44660</v>
      </c>
      <c r="B22305" s="195" t="s">
        <v>44661</v>
      </c>
      <c r="C22305" s="195" t="s">
        <v>12</v>
      </c>
      <c r="D22305" s="197" t="s">
        <v>44662</v>
      </c>
    </row>
    <row r="22306" spans="1:4">
      <c r="B22306" s="195" t="s">
        <v>44663</v>
      </c>
    </row>
    <row r="22307" spans="1:4">
      <c r="B22307" s="195" t="s">
        <v>44664</v>
      </c>
    </row>
    <row r="22308" spans="1:4">
      <c r="A22308" s="195" t="s">
        <v>44665</v>
      </c>
      <c r="B22308" s="195" t="s">
        <v>44666</v>
      </c>
      <c r="C22308" s="195" t="s">
        <v>12</v>
      </c>
      <c r="D22308" s="198" t="s">
        <v>44667</v>
      </c>
    </row>
    <row r="22309" spans="1:4">
      <c r="B22309" s="195" t="s">
        <v>44668</v>
      </c>
    </row>
    <row r="22310" spans="1:4">
      <c r="B22310" s="195" t="s">
        <v>44669</v>
      </c>
    </row>
    <row r="22311" spans="1:4">
      <c r="A22311" s="195" t="s">
        <v>44670</v>
      </c>
      <c r="B22311" s="195" t="s">
        <v>44671</v>
      </c>
      <c r="C22311" s="195" t="s">
        <v>12</v>
      </c>
      <c r="D22311" s="197" t="s">
        <v>44672</v>
      </c>
    </row>
    <row r="22312" spans="1:4">
      <c r="B22312" s="195" t="s">
        <v>44673</v>
      </c>
    </row>
    <row r="22313" spans="1:4">
      <c r="A22313" s="195" t="s">
        <v>44674</v>
      </c>
      <c r="B22313" s="195" t="s">
        <v>44675</v>
      </c>
      <c r="C22313" s="195" t="s">
        <v>12</v>
      </c>
      <c r="D22313" s="197" t="s">
        <v>44676</v>
      </c>
    </row>
    <row r="22314" spans="1:4">
      <c r="A22314" s="195" t="s">
        <v>44677</v>
      </c>
      <c r="B22314" s="195" t="s">
        <v>44678</v>
      </c>
      <c r="C22314" s="195" t="s">
        <v>12</v>
      </c>
      <c r="D22314" s="196" t="s">
        <v>44679</v>
      </c>
    </row>
    <row r="22315" spans="1:4">
      <c r="B22315" s="195" t="s">
        <v>44680</v>
      </c>
    </row>
    <row r="22316" spans="1:4">
      <c r="A22316" s="195" t="s">
        <v>44681</v>
      </c>
      <c r="B22316" s="195" t="s">
        <v>44682</v>
      </c>
      <c r="C22316" s="195" t="s">
        <v>12</v>
      </c>
      <c r="D22316" s="196" t="s">
        <v>24187</v>
      </c>
    </row>
    <row r="22317" spans="1:4">
      <c r="B22317" s="195" t="s">
        <v>44683</v>
      </c>
    </row>
    <row r="22318" spans="1:4">
      <c r="A22318" s="195" t="s">
        <v>44684</v>
      </c>
      <c r="B22318" s="195" t="s">
        <v>44685</v>
      </c>
      <c r="C22318" s="195" t="s">
        <v>12</v>
      </c>
      <c r="D22318" s="196" t="s">
        <v>44686</v>
      </c>
    </row>
    <row r="22319" spans="1:4">
      <c r="B22319" s="195" t="s">
        <v>44687</v>
      </c>
    </row>
    <row r="22320" spans="1:4">
      <c r="B22320" s="195" t="s">
        <v>14738</v>
      </c>
    </row>
    <row r="22321" spans="1:4">
      <c r="A22321" s="195" t="s">
        <v>44688</v>
      </c>
      <c r="B22321" s="195" t="s">
        <v>44689</v>
      </c>
      <c r="C22321" s="195" t="s">
        <v>12</v>
      </c>
      <c r="D22321" s="196" t="s">
        <v>44690</v>
      </c>
    </row>
    <row r="22322" spans="1:4">
      <c r="B22322" s="195" t="s">
        <v>44691</v>
      </c>
    </row>
    <row r="22323" spans="1:4">
      <c r="A22323" s="195" t="s">
        <v>44692</v>
      </c>
      <c r="B22323" s="195" t="s">
        <v>44693</v>
      </c>
      <c r="C22323" s="195" t="s">
        <v>12</v>
      </c>
      <c r="D22323" s="196" t="s">
        <v>44694</v>
      </c>
    </row>
    <row r="22324" spans="1:4">
      <c r="B22324" s="195" t="s">
        <v>44695</v>
      </c>
    </row>
    <row r="22325" spans="1:4">
      <c r="A22325" s="195" t="s">
        <v>44696</v>
      </c>
      <c r="B22325" s="195" t="s">
        <v>44697</v>
      </c>
      <c r="C22325" s="195" t="s">
        <v>12</v>
      </c>
      <c r="D22325" s="196" t="s">
        <v>44698</v>
      </c>
    </row>
    <row r="22326" spans="1:4">
      <c r="B22326" s="195" t="s">
        <v>44699</v>
      </c>
    </row>
    <row r="22327" spans="1:4">
      <c r="A22327" s="195" t="s">
        <v>44700</v>
      </c>
      <c r="B22327" s="195" t="s">
        <v>44701</v>
      </c>
      <c r="C22327" s="195" t="s">
        <v>12</v>
      </c>
      <c r="D22327" s="196" t="s">
        <v>44407</v>
      </c>
    </row>
    <row r="22328" spans="1:4">
      <c r="B22328" s="195" t="s">
        <v>44702</v>
      </c>
    </row>
    <row r="22329" spans="1:4">
      <c r="A22329" s="195" t="s">
        <v>44703</v>
      </c>
      <c r="B22329" s="195" t="s">
        <v>44704</v>
      </c>
      <c r="C22329" s="195" t="s">
        <v>12</v>
      </c>
      <c r="D22329" s="196" t="s">
        <v>44705</v>
      </c>
    </row>
    <row r="22330" spans="1:4">
      <c r="D22330" s="195" t="s">
        <v>13468</v>
      </c>
    </row>
    <row r="22331" spans="1:4">
      <c r="B22331" s="195" t="s">
        <v>14916</v>
      </c>
    </row>
    <row r="22333" spans="1:4">
      <c r="C22333" s="195" t="s">
        <v>41881</v>
      </c>
    </row>
    <row r="22334" spans="1:4">
      <c r="B22334" s="195" t="s">
        <v>13428</v>
      </c>
    </row>
    <row r="22335" spans="1:4">
      <c r="B22335" s="195" t="s">
        <v>41882</v>
      </c>
    </row>
    <row r="22338" spans="1:4">
      <c r="D22338" s="195" t="s">
        <v>41883</v>
      </c>
    </row>
    <row r="22339" spans="1:4">
      <c r="A22339" s="195" t="s">
        <v>23</v>
      </c>
      <c r="B22339" s="195" t="s">
        <v>41818</v>
      </c>
      <c r="C22339" s="195" t="s">
        <v>41819</v>
      </c>
      <c r="D22339" s="195" t="s">
        <v>41820</v>
      </c>
    </row>
    <row r="22340" spans="1:4">
      <c r="A22340" s="195" t="s">
        <v>44706</v>
      </c>
      <c r="B22340" s="195" t="s">
        <v>44707</v>
      </c>
      <c r="C22340" s="195" t="s">
        <v>12</v>
      </c>
      <c r="D22340" s="196" t="s">
        <v>44708</v>
      </c>
    </row>
    <row r="22341" spans="1:4">
      <c r="B22341" s="195" t="s">
        <v>44709</v>
      </c>
    </row>
    <row r="22342" spans="1:4">
      <c r="A22342" s="195" t="s">
        <v>44710</v>
      </c>
      <c r="B22342" s="195" t="s">
        <v>44711</v>
      </c>
      <c r="C22342" s="195" t="s">
        <v>12</v>
      </c>
      <c r="D22342" s="196" t="s">
        <v>44712</v>
      </c>
    </row>
    <row r="22343" spans="1:4">
      <c r="B22343" s="195" t="s">
        <v>44709</v>
      </c>
    </row>
    <row r="22344" spans="1:4">
      <c r="A22344" s="195" t="s">
        <v>44713</v>
      </c>
      <c r="B22344" s="195" t="s">
        <v>44714</v>
      </c>
      <c r="C22344" s="195" t="s">
        <v>12</v>
      </c>
      <c r="D22344" s="196" t="s">
        <v>44715</v>
      </c>
    </row>
    <row r="22345" spans="1:4">
      <c r="B22345" s="195" t="s">
        <v>44716</v>
      </c>
    </row>
    <row r="22346" spans="1:4">
      <c r="A22346" s="195" t="s">
        <v>44717</v>
      </c>
      <c r="B22346" s="195" t="s">
        <v>44718</v>
      </c>
      <c r="C22346" s="195" t="s">
        <v>12</v>
      </c>
      <c r="D22346" s="196" t="s">
        <v>44719</v>
      </c>
    </row>
    <row r="22347" spans="1:4">
      <c r="B22347" s="195" t="s">
        <v>44720</v>
      </c>
    </row>
    <row r="22348" spans="1:4">
      <c r="A22348" s="195" t="s">
        <v>44721</v>
      </c>
      <c r="B22348" s="195" t="s">
        <v>44722</v>
      </c>
      <c r="C22348" s="195" t="s">
        <v>12</v>
      </c>
      <c r="D22348" s="196" t="s">
        <v>44723</v>
      </c>
    </row>
    <row r="22349" spans="1:4">
      <c r="B22349" s="195" t="s">
        <v>44724</v>
      </c>
    </row>
    <row r="22350" spans="1:4">
      <c r="A22350" s="195" t="s">
        <v>44725</v>
      </c>
      <c r="B22350" s="195" t="s">
        <v>44726</v>
      </c>
      <c r="C22350" s="195" t="s">
        <v>12</v>
      </c>
      <c r="D22350" s="196" t="s">
        <v>44727</v>
      </c>
    </row>
    <row r="22351" spans="1:4">
      <c r="B22351" s="195" t="s">
        <v>44728</v>
      </c>
    </row>
    <row r="22352" spans="1:4">
      <c r="A22352" s="195" t="s">
        <v>44729</v>
      </c>
      <c r="B22352" s="195" t="s">
        <v>44730</v>
      </c>
      <c r="C22352" s="195" t="s">
        <v>12</v>
      </c>
      <c r="D22352" s="196" t="s">
        <v>21797</v>
      </c>
    </row>
    <row r="22353" spans="1:4">
      <c r="A22353" s="195" t="s">
        <v>44731</v>
      </c>
      <c r="B22353" s="195" t="s">
        <v>44732</v>
      </c>
      <c r="C22353" s="195" t="s">
        <v>12</v>
      </c>
      <c r="D22353" s="196" t="s">
        <v>44733</v>
      </c>
    </row>
    <row r="22354" spans="1:4">
      <c r="B22354" s="195" t="s">
        <v>14738</v>
      </c>
    </row>
    <row r="22355" spans="1:4">
      <c r="A22355" s="195" t="s">
        <v>44734</v>
      </c>
      <c r="B22355" s="195" t="s">
        <v>14740</v>
      </c>
      <c r="C22355" s="195" t="s">
        <v>12</v>
      </c>
      <c r="D22355" s="196" t="s">
        <v>24130</v>
      </c>
    </row>
    <row r="22356" spans="1:4">
      <c r="A22356" s="195" t="s">
        <v>44735</v>
      </c>
      <c r="B22356" s="195" t="s">
        <v>14741</v>
      </c>
      <c r="C22356" s="195" t="s">
        <v>12</v>
      </c>
      <c r="D22356" s="196" t="s">
        <v>33895</v>
      </c>
    </row>
    <row r="22357" spans="1:4">
      <c r="A22357" s="195" t="s">
        <v>44736</v>
      </c>
      <c r="B22357" s="195" t="s">
        <v>14743</v>
      </c>
      <c r="C22357" s="195" t="s">
        <v>12</v>
      </c>
      <c r="D22357" s="196" t="s">
        <v>18956</v>
      </c>
    </row>
    <row r="22358" spans="1:4">
      <c r="A22358" s="195" t="s">
        <v>44737</v>
      </c>
      <c r="B22358" s="195" t="s">
        <v>5259</v>
      </c>
      <c r="C22358" s="195" t="s">
        <v>12</v>
      </c>
      <c r="D22358" s="196" t="s">
        <v>33410</v>
      </c>
    </row>
    <row r="22359" spans="1:4">
      <c r="A22359" s="195" t="s">
        <v>44738</v>
      </c>
      <c r="B22359" s="195" t="s">
        <v>14744</v>
      </c>
      <c r="C22359" s="195" t="s">
        <v>12</v>
      </c>
      <c r="D22359" s="196" t="s">
        <v>44739</v>
      </c>
    </row>
    <row r="22360" spans="1:4">
      <c r="A22360" s="195" t="s">
        <v>44740</v>
      </c>
      <c r="B22360" s="195" t="s">
        <v>14745</v>
      </c>
      <c r="C22360" s="195" t="s">
        <v>12</v>
      </c>
      <c r="D22360" s="196" t="s">
        <v>44741</v>
      </c>
    </row>
    <row r="22361" spans="1:4">
      <c r="A22361" s="195" t="s">
        <v>44742</v>
      </c>
      <c r="B22361" s="195" t="s">
        <v>14746</v>
      </c>
      <c r="C22361" s="195" t="s">
        <v>12</v>
      </c>
      <c r="D22361" s="196" t="s">
        <v>7130</v>
      </c>
    </row>
    <row r="22362" spans="1:4">
      <c r="A22362" s="195" t="s">
        <v>44743</v>
      </c>
      <c r="B22362" s="195" t="s">
        <v>14747</v>
      </c>
      <c r="C22362" s="195" t="s">
        <v>12</v>
      </c>
      <c r="D22362" s="196" t="s">
        <v>10340</v>
      </c>
    </row>
    <row r="22363" spans="1:4">
      <c r="A22363" s="195" t="s">
        <v>44744</v>
      </c>
      <c r="B22363" s="195" t="s">
        <v>14748</v>
      </c>
      <c r="C22363" s="195" t="s">
        <v>12</v>
      </c>
      <c r="D22363" s="196" t="s">
        <v>14801</v>
      </c>
    </row>
    <row r="22364" spans="1:4">
      <c r="A22364" s="195" t="s">
        <v>44745</v>
      </c>
      <c r="B22364" s="195" t="s">
        <v>14749</v>
      </c>
      <c r="C22364" s="195" t="s">
        <v>12</v>
      </c>
      <c r="D22364" s="196" t="s">
        <v>18904</v>
      </c>
    </row>
    <row r="22365" spans="1:4">
      <c r="A22365" s="195" t="s">
        <v>44746</v>
      </c>
      <c r="B22365" s="195" t="s">
        <v>14750</v>
      </c>
      <c r="C22365" s="195" t="s">
        <v>12</v>
      </c>
      <c r="D22365" s="196" t="s">
        <v>13090</v>
      </c>
    </row>
    <row r="22366" spans="1:4">
      <c r="A22366" s="195" t="s">
        <v>44747</v>
      </c>
      <c r="B22366" s="195" t="s">
        <v>14751</v>
      </c>
      <c r="C22366" s="195" t="s">
        <v>12</v>
      </c>
      <c r="D22366" s="196" t="s">
        <v>44748</v>
      </c>
    </row>
    <row r="22367" spans="1:4">
      <c r="A22367" s="195" t="s">
        <v>44749</v>
      </c>
      <c r="B22367" s="195" t="s">
        <v>44750</v>
      </c>
      <c r="C22367" s="195" t="s">
        <v>12</v>
      </c>
      <c r="D22367" s="196" t="s">
        <v>22762</v>
      </c>
    </row>
    <row r="22368" spans="1:4">
      <c r="A22368" s="195" t="s">
        <v>44751</v>
      </c>
      <c r="B22368" s="195" t="s">
        <v>44752</v>
      </c>
      <c r="C22368" s="195" t="s">
        <v>12</v>
      </c>
      <c r="D22368" s="196" t="s">
        <v>44753</v>
      </c>
    </row>
    <row r="22369" spans="1:4">
      <c r="A22369" s="195" t="s">
        <v>44754</v>
      </c>
      <c r="B22369" s="195" t="s">
        <v>14752</v>
      </c>
      <c r="C22369" s="195" t="s">
        <v>12</v>
      </c>
      <c r="D22369" s="196" t="s">
        <v>6899</v>
      </c>
    </row>
    <row r="22370" spans="1:4">
      <c r="A22370" s="195" t="s">
        <v>44755</v>
      </c>
      <c r="B22370" s="195" t="s">
        <v>14753</v>
      </c>
      <c r="C22370" s="195" t="s">
        <v>12</v>
      </c>
      <c r="D22370" s="196" t="s">
        <v>22498</v>
      </c>
    </row>
    <row r="22371" spans="1:4">
      <c r="A22371" s="195" t="s">
        <v>44756</v>
      </c>
      <c r="B22371" s="195" t="s">
        <v>14754</v>
      </c>
      <c r="C22371" s="195" t="s">
        <v>12</v>
      </c>
      <c r="D22371" s="196" t="s">
        <v>16906</v>
      </c>
    </row>
    <row r="22372" spans="1:4">
      <c r="A22372" s="195" t="s">
        <v>44757</v>
      </c>
      <c r="B22372" s="195" t="s">
        <v>14755</v>
      </c>
      <c r="C22372" s="195" t="s">
        <v>12</v>
      </c>
      <c r="D22372" s="196" t="s">
        <v>1800</v>
      </c>
    </row>
    <row r="22373" spans="1:4">
      <c r="A22373" s="195" t="s">
        <v>44758</v>
      </c>
      <c r="B22373" s="195" t="s">
        <v>14756</v>
      </c>
      <c r="C22373" s="195" t="s">
        <v>12</v>
      </c>
      <c r="D22373" s="196" t="s">
        <v>44759</v>
      </c>
    </row>
    <row r="22374" spans="1:4">
      <c r="A22374" s="195" t="s">
        <v>44760</v>
      </c>
      <c r="B22374" s="195" t="s">
        <v>14757</v>
      </c>
      <c r="C22374" s="195" t="s">
        <v>12</v>
      </c>
      <c r="D22374" s="196" t="s">
        <v>21978</v>
      </c>
    </row>
    <row r="22375" spans="1:4">
      <c r="A22375" s="195" t="s">
        <v>44761</v>
      </c>
      <c r="B22375" s="195" t="s">
        <v>44762</v>
      </c>
      <c r="C22375" s="195" t="s">
        <v>12</v>
      </c>
      <c r="D22375" s="196" t="s">
        <v>44763</v>
      </c>
    </row>
    <row r="22376" spans="1:4">
      <c r="A22376" s="195" t="s">
        <v>44764</v>
      </c>
      <c r="B22376" s="195" t="s">
        <v>14758</v>
      </c>
      <c r="C22376" s="195" t="s">
        <v>12</v>
      </c>
      <c r="D22376" s="196" t="s">
        <v>44765</v>
      </c>
    </row>
    <row r="22377" spans="1:4">
      <c r="B22377" s="195" t="s">
        <v>14759</v>
      </c>
    </row>
    <row r="22378" spans="1:4">
      <c r="D22378" s="195" t="s">
        <v>13468</v>
      </c>
    </row>
    <row r="22379" spans="1:4">
      <c r="B22379" s="195" t="s">
        <v>14936</v>
      </c>
    </row>
    <row r="22381" spans="1:4">
      <c r="C22381" s="195" t="s">
        <v>41881</v>
      </c>
    </row>
    <row r="22382" spans="1:4">
      <c r="B22382" s="195" t="s">
        <v>13428</v>
      </c>
    </row>
    <row r="22383" spans="1:4">
      <c r="B22383" s="195" t="s">
        <v>41882</v>
      </c>
    </row>
    <row r="22386" spans="1:4">
      <c r="D22386" s="195" t="s">
        <v>41883</v>
      </c>
    </row>
    <row r="22387" spans="1:4">
      <c r="A22387" s="195" t="s">
        <v>23</v>
      </c>
      <c r="B22387" s="195" t="s">
        <v>41818</v>
      </c>
      <c r="C22387" s="195" t="s">
        <v>41819</v>
      </c>
      <c r="D22387" s="195" t="s">
        <v>41820</v>
      </c>
    </row>
    <row r="22388" spans="1:4">
      <c r="A22388" s="195" t="s">
        <v>44766</v>
      </c>
      <c r="C22388" s="195" t="s">
        <v>12</v>
      </c>
      <c r="D22388" s="196" t="s">
        <v>11354</v>
      </c>
    </row>
    <row r="22389" spans="1:4">
      <c r="A22389" s="195" t="s">
        <v>44767</v>
      </c>
      <c r="B22389" s="195" t="s">
        <v>14760</v>
      </c>
      <c r="C22389" s="195" t="s">
        <v>12</v>
      </c>
      <c r="D22389" s="196" t="s">
        <v>83</v>
      </c>
    </row>
    <row r="22390" spans="1:4">
      <c r="A22390" s="195" t="s">
        <v>44768</v>
      </c>
      <c r="B22390" s="195" t="s">
        <v>14761</v>
      </c>
      <c r="C22390" s="195" t="s">
        <v>12</v>
      </c>
      <c r="D22390" s="196" t="s">
        <v>43132</v>
      </c>
    </row>
    <row r="22391" spans="1:4">
      <c r="A22391" s="195" t="s">
        <v>44769</v>
      </c>
      <c r="B22391" s="195" t="s">
        <v>14762</v>
      </c>
      <c r="C22391" s="195" t="s">
        <v>12</v>
      </c>
      <c r="D22391" s="196" t="s">
        <v>33777</v>
      </c>
    </row>
    <row r="22392" spans="1:4">
      <c r="A22392" s="195" t="s">
        <v>44770</v>
      </c>
      <c r="B22392" s="195" t="s">
        <v>44771</v>
      </c>
      <c r="C22392" s="195" t="s">
        <v>12</v>
      </c>
      <c r="D22392" s="196" t="s">
        <v>44772</v>
      </c>
    </row>
    <row r="22393" spans="1:4">
      <c r="B22393" s="195" t="s">
        <v>44773</v>
      </c>
    </row>
    <row r="22394" spans="1:4">
      <c r="A22394" s="195" t="s">
        <v>44774</v>
      </c>
      <c r="B22394" s="195" t="s">
        <v>24175</v>
      </c>
      <c r="C22394" s="195" t="s">
        <v>12</v>
      </c>
      <c r="D22394" s="196" t="s">
        <v>44775</v>
      </c>
    </row>
    <row r="22395" spans="1:4">
      <c r="A22395" s="195" t="s">
        <v>44776</v>
      </c>
      <c r="B22395" s="195" t="s">
        <v>14763</v>
      </c>
      <c r="C22395" s="195" t="s">
        <v>12</v>
      </c>
      <c r="D22395" s="196" t="s">
        <v>34243</v>
      </c>
    </row>
    <row r="22396" spans="1:4">
      <c r="A22396" s="195" t="s">
        <v>44777</v>
      </c>
      <c r="B22396" s="195" t="s">
        <v>14764</v>
      </c>
      <c r="C22396" s="195" t="s">
        <v>7</v>
      </c>
      <c r="D22396" s="196" t="s">
        <v>44778</v>
      </c>
    </row>
    <row r="22397" spans="1:4">
      <c r="A22397" s="195" t="s">
        <v>44779</v>
      </c>
      <c r="B22397" s="195" t="s">
        <v>44780</v>
      </c>
      <c r="C22397" s="195" t="s">
        <v>12</v>
      </c>
      <c r="D22397" s="196" t="s">
        <v>44781</v>
      </c>
    </row>
    <row r="22398" spans="1:4">
      <c r="B22398" s="195" t="s">
        <v>44782</v>
      </c>
    </row>
    <row r="22399" spans="1:4">
      <c r="A22399" s="195" t="s">
        <v>44783</v>
      </c>
      <c r="B22399" s="195" t="s">
        <v>14765</v>
      </c>
      <c r="C22399" s="195" t="s">
        <v>12</v>
      </c>
      <c r="D22399" s="196" t="s">
        <v>14073</v>
      </c>
    </row>
    <row r="22400" spans="1:4">
      <c r="A22400" s="195" t="s">
        <v>44784</v>
      </c>
      <c r="B22400" s="195" t="s">
        <v>24162</v>
      </c>
      <c r="C22400" s="195" t="s">
        <v>12</v>
      </c>
      <c r="D22400" s="196" t="s">
        <v>33680</v>
      </c>
    </row>
    <row r="22401" spans="1:4">
      <c r="A22401" s="195" t="s">
        <v>44785</v>
      </c>
      <c r="B22401" s="195" t="s">
        <v>14766</v>
      </c>
      <c r="C22401" s="195" t="s">
        <v>12</v>
      </c>
      <c r="D22401" s="196" t="s">
        <v>16883</v>
      </c>
    </row>
    <row r="22402" spans="1:4">
      <c r="A22402" s="195" t="s">
        <v>44786</v>
      </c>
      <c r="B22402" s="195" t="s">
        <v>14767</v>
      </c>
      <c r="C22402" s="195" t="s">
        <v>12</v>
      </c>
      <c r="D22402" s="196" t="s">
        <v>11773</v>
      </c>
    </row>
    <row r="22403" spans="1:4">
      <c r="A22403" s="195" t="s">
        <v>44787</v>
      </c>
      <c r="B22403" s="195" t="s">
        <v>44788</v>
      </c>
      <c r="C22403" s="195" t="s">
        <v>12</v>
      </c>
      <c r="D22403" s="196" t="s">
        <v>44789</v>
      </c>
    </row>
    <row r="22404" spans="1:4">
      <c r="B22404" s="195" t="s">
        <v>44658</v>
      </c>
    </row>
    <row r="22405" spans="1:4">
      <c r="B22405" s="195" t="s">
        <v>44790</v>
      </c>
    </row>
    <row r="22406" spans="1:4">
      <c r="A22406" s="195" t="s">
        <v>44791</v>
      </c>
      <c r="B22406" s="195" t="s">
        <v>44792</v>
      </c>
      <c r="C22406" s="195" t="s">
        <v>12</v>
      </c>
      <c r="D22406" s="196" t="s">
        <v>44793</v>
      </c>
    </row>
    <row r="22407" spans="1:4">
      <c r="B22407" s="195" t="s">
        <v>44794</v>
      </c>
    </row>
    <row r="22408" spans="1:4">
      <c r="A22408" s="195" t="s">
        <v>44795</v>
      </c>
      <c r="B22408" s="195" t="s">
        <v>44796</v>
      </c>
      <c r="C22408" s="195" t="s">
        <v>12</v>
      </c>
      <c r="D22408" s="196" t="s">
        <v>22892</v>
      </c>
    </row>
    <row r="22409" spans="1:4">
      <c r="B22409" s="195" t="s">
        <v>44797</v>
      </c>
    </row>
    <row r="22410" spans="1:4">
      <c r="B22410" s="195" t="s">
        <v>44798</v>
      </c>
    </row>
    <row r="22411" spans="1:4">
      <c r="A22411" s="195" t="s">
        <v>44799</v>
      </c>
      <c r="B22411" s="195" t="s">
        <v>44800</v>
      </c>
      <c r="C22411" s="195" t="s">
        <v>12</v>
      </c>
      <c r="D22411" s="196" t="s">
        <v>22754</v>
      </c>
    </row>
    <row r="22412" spans="1:4">
      <c r="B22412" s="195" t="s">
        <v>44801</v>
      </c>
    </row>
    <row r="22413" spans="1:4">
      <c r="B22413" s="195" t="s">
        <v>44802</v>
      </c>
    </row>
    <row r="22414" spans="1:4">
      <c r="A22414" s="195" t="s">
        <v>44803</v>
      </c>
      <c r="B22414" s="195" t="s">
        <v>44804</v>
      </c>
      <c r="C22414" s="195" t="s">
        <v>12</v>
      </c>
      <c r="D22414" s="196" t="s">
        <v>44805</v>
      </c>
    </row>
    <row r="22415" spans="1:4">
      <c r="B22415" s="195" t="s">
        <v>44806</v>
      </c>
    </row>
    <row r="22416" spans="1:4">
      <c r="A22416" s="195" t="s">
        <v>44807</v>
      </c>
      <c r="B22416" s="195" t="s">
        <v>14769</v>
      </c>
      <c r="C22416" s="195" t="s">
        <v>12</v>
      </c>
      <c r="D22416" s="196" t="s">
        <v>22552</v>
      </c>
    </row>
    <row r="22417" spans="1:4">
      <c r="A22417" s="195" t="s">
        <v>44808</v>
      </c>
      <c r="B22417" s="195" t="s">
        <v>14770</v>
      </c>
      <c r="C22417" s="195" t="s">
        <v>12</v>
      </c>
      <c r="D22417" s="196" t="s">
        <v>40827</v>
      </c>
    </row>
    <row r="22418" spans="1:4">
      <c r="A22418" s="195" t="s">
        <v>44809</v>
      </c>
      <c r="B22418" s="195" t="s">
        <v>44810</v>
      </c>
      <c r="C22418" s="195" t="s">
        <v>12</v>
      </c>
      <c r="D22418" s="196" t="s">
        <v>21918</v>
      </c>
    </row>
    <row r="22419" spans="1:4">
      <c r="A22419" s="195" t="s">
        <v>44811</v>
      </c>
      <c r="B22419" s="195" t="s">
        <v>14772</v>
      </c>
      <c r="C22419" s="195" t="s">
        <v>12</v>
      </c>
      <c r="D22419" s="196" t="s">
        <v>6614</v>
      </c>
    </row>
    <row r="22420" spans="1:4">
      <c r="A22420" s="195" t="s">
        <v>44812</v>
      </c>
      <c r="B22420" s="195" t="s">
        <v>44813</v>
      </c>
      <c r="C22420" s="195" t="s">
        <v>12</v>
      </c>
      <c r="D22420" s="196" t="s">
        <v>44814</v>
      </c>
    </row>
    <row r="22421" spans="1:4">
      <c r="B22421" s="195" t="s">
        <v>44815</v>
      </c>
    </row>
    <row r="22422" spans="1:4">
      <c r="A22422" s="195" t="s">
        <v>44816</v>
      </c>
      <c r="B22422" s="195" t="s">
        <v>44817</v>
      </c>
      <c r="C22422" s="195" t="s">
        <v>12</v>
      </c>
      <c r="D22422" s="196" t="s">
        <v>44818</v>
      </c>
    </row>
    <row r="22423" spans="1:4">
      <c r="B22423" s="195" t="s">
        <v>44819</v>
      </c>
    </row>
    <row r="22424" spans="1:4">
      <c r="A22424" s="195" t="s">
        <v>44820</v>
      </c>
      <c r="B22424" s="195" t="s">
        <v>44821</v>
      </c>
      <c r="C22424" s="195" t="s">
        <v>12</v>
      </c>
      <c r="D22424" s="196" t="s">
        <v>44822</v>
      </c>
    </row>
    <row r="22425" spans="1:4">
      <c r="A22425" s="195" t="s">
        <v>44823</v>
      </c>
      <c r="B22425" s="195" t="s">
        <v>44824</v>
      </c>
      <c r="C22425" s="195" t="s">
        <v>12</v>
      </c>
      <c r="D22425" s="196" t="s">
        <v>44825</v>
      </c>
    </row>
    <row r="22426" spans="1:4">
      <c r="A22426" s="195" t="s">
        <v>44826</v>
      </c>
      <c r="B22426" s="195" t="s">
        <v>44827</v>
      </c>
      <c r="C22426" s="195" t="s">
        <v>12</v>
      </c>
      <c r="D22426" s="196" t="s">
        <v>44828</v>
      </c>
    </row>
    <row r="22427" spans="1:4">
      <c r="B22427" s="195" t="s">
        <v>44829</v>
      </c>
    </row>
    <row r="22428" spans="1:4">
      <c r="A22428" s="195" t="s">
        <v>44830</v>
      </c>
      <c r="C22428" s="195" t="s">
        <v>12</v>
      </c>
      <c r="D22428" s="196" t="s">
        <v>44831</v>
      </c>
    </row>
    <row r="22429" spans="1:4">
      <c r="D22429" s="195" t="s">
        <v>13468</v>
      </c>
    </row>
    <row r="22430" spans="1:4">
      <c r="B22430" s="195" t="s">
        <v>14944</v>
      </c>
    </row>
    <row r="22432" spans="1:4">
      <c r="C22432" s="195" t="s">
        <v>41881</v>
      </c>
    </row>
    <row r="22433" spans="1:4">
      <c r="B22433" s="195" t="s">
        <v>13428</v>
      </c>
    </row>
    <row r="22434" spans="1:4">
      <c r="B22434" s="195" t="s">
        <v>41882</v>
      </c>
    </row>
    <row r="22437" spans="1:4">
      <c r="D22437" s="195" t="s">
        <v>41883</v>
      </c>
    </row>
    <row r="22438" spans="1:4">
      <c r="A22438" s="195" t="s">
        <v>23</v>
      </c>
      <c r="B22438" s="195" t="s">
        <v>41818</v>
      </c>
      <c r="C22438" s="195" t="s">
        <v>41819</v>
      </c>
      <c r="D22438" s="195" t="s">
        <v>41820</v>
      </c>
    </row>
    <row r="22439" spans="1:4">
      <c r="B22439" s="195" t="s">
        <v>44832</v>
      </c>
    </row>
    <row r="22440" spans="1:4">
      <c r="B22440" s="195" t="s">
        <v>44829</v>
      </c>
    </row>
    <row r="22441" spans="1:4">
      <c r="A22441" s="195" t="s">
        <v>44833</v>
      </c>
      <c r="B22441" s="195" t="s">
        <v>44834</v>
      </c>
      <c r="C22441" s="195" t="s">
        <v>12</v>
      </c>
      <c r="D22441" s="196" t="s">
        <v>44835</v>
      </c>
    </row>
    <row r="22442" spans="1:4">
      <c r="B22442" s="195" t="s">
        <v>44836</v>
      </c>
    </row>
    <row r="22443" spans="1:4">
      <c r="A22443" s="195" t="s">
        <v>44837</v>
      </c>
      <c r="B22443" s="195" t="s">
        <v>44838</v>
      </c>
      <c r="C22443" s="195" t="s">
        <v>12</v>
      </c>
      <c r="D22443" s="196" t="s">
        <v>44839</v>
      </c>
    </row>
    <row r="22444" spans="1:4">
      <c r="B22444" s="195" t="s">
        <v>44836</v>
      </c>
    </row>
    <row r="22445" spans="1:4">
      <c r="A22445" s="195" t="s">
        <v>44840</v>
      </c>
      <c r="B22445" s="195" t="s">
        <v>44841</v>
      </c>
      <c r="C22445" s="195" t="s">
        <v>12</v>
      </c>
      <c r="D22445" s="197" t="s">
        <v>44842</v>
      </c>
    </row>
    <row r="22446" spans="1:4">
      <c r="B22446" s="195" t="s">
        <v>44843</v>
      </c>
    </row>
    <row r="22447" spans="1:4">
      <c r="A22447" s="195" t="s">
        <v>44844</v>
      </c>
      <c r="B22447" s="195" t="s">
        <v>14773</v>
      </c>
      <c r="C22447" s="195" t="s">
        <v>12</v>
      </c>
      <c r="D22447" s="196" t="s">
        <v>44845</v>
      </c>
    </row>
    <row r="22448" spans="1:4">
      <c r="A22448" s="195" t="s">
        <v>44846</v>
      </c>
      <c r="B22448" s="195" t="s">
        <v>14774</v>
      </c>
      <c r="C22448" s="195" t="s">
        <v>12</v>
      </c>
      <c r="D22448" s="196" t="s">
        <v>33007</v>
      </c>
    </row>
    <row r="22449" spans="1:4">
      <c r="A22449" s="195" t="s">
        <v>44847</v>
      </c>
      <c r="B22449" s="195" t="s">
        <v>44848</v>
      </c>
      <c r="C22449" s="195" t="s">
        <v>12</v>
      </c>
      <c r="D22449" s="196" t="s">
        <v>11822</v>
      </c>
    </row>
    <row r="22450" spans="1:4">
      <c r="A22450" s="195" t="s">
        <v>44849</v>
      </c>
      <c r="B22450" s="195" t="s">
        <v>44850</v>
      </c>
      <c r="C22450" s="195" t="s">
        <v>12</v>
      </c>
      <c r="D22450" s="196" t="s">
        <v>44851</v>
      </c>
    </row>
    <row r="22451" spans="1:4">
      <c r="B22451" s="195" t="s">
        <v>44852</v>
      </c>
    </row>
    <row r="22452" spans="1:4">
      <c r="A22452" s="195" t="s">
        <v>44853</v>
      </c>
      <c r="B22452" s="195" t="s">
        <v>44854</v>
      </c>
      <c r="C22452" s="195" t="s">
        <v>12</v>
      </c>
      <c r="D22452" s="196" t="s">
        <v>44855</v>
      </c>
    </row>
    <row r="22453" spans="1:4">
      <c r="B22453" s="195" t="s">
        <v>44856</v>
      </c>
    </row>
    <row r="22454" spans="1:4">
      <c r="A22454" s="195" t="s">
        <v>44857</v>
      </c>
      <c r="B22454" s="195" t="s">
        <v>44858</v>
      </c>
      <c r="C22454" s="195" t="s">
        <v>12</v>
      </c>
      <c r="D22454" s="196" t="s">
        <v>44805</v>
      </c>
    </row>
    <row r="22455" spans="1:4">
      <c r="B22455" s="195" t="s">
        <v>44859</v>
      </c>
    </row>
    <row r="22456" spans="1:4">
      <c r="A22456" s="195" t="s">
        <v>44860</v>
      </c>
      <c r="B22456" s="195" t="s">
        <v>44861</v>
      </c>
      <c r="C22456" s="195" t="s">
        <v>12</v>
      </c>
      <c r="D22456" s="196" t="s">
        <v>44862</v>
      </c>
    </row>
    <row r="22457" spans="1:4">
      <c r="B22457" s="195" t="s">
        <v>44863</v>
      </c>
    </row>
    <row r="22458" spans="1:4">
      <c r="A22458" s="195" t="s">
        <v>44864</v>
      </c>
      <c r="B22458" s="195" t="s">
        <v>44865</v>
      </c>
      <c r="C22458" s="195" t="s">
        <v>12</v>
      </c>
      <c r="D22458" s="196" t="s">
        <v>44866</v>
      </c>
    </row>
    <row r="22459" spans="1:4">
      <c r="B22459" s="195" t="s">
        <v>44863</v>
      </c>
    </row>
    <row r="22460" spans="1:4">
      <c r="A22460" s="195" t="s">
        <v>44867</v>
      </c>
      <c r="B22460" s="195" t="s">
        <v>44868</v>
      </c>
      <c r="C22460" s="195" t="s">
        <v>12</v>
      </c>
      <c r="D22460" s="196" t="s">
        <v>44869</v>
      </c>
    </row>
    <row r="22461" spans="1:4">
      <c r="B22461" s="195" t="s">
        <v>44863</v>
      </c>
    </row>
    <row r="22462" spans="1:4">
      <c r="A22462" s="195" t="s">
        <v>44870</v>
      </c>
      <c r="B22462" s="195" t="s">
        <v>44871</v>
      </c>
      <c r="C22462" s="195" t="s">
        <v>12</v>
      </c>
      <c r="D22462" s="196" t="s">
        <v>44872</v>
      </c>
    </row>
    <row r="22463" spans="1:4">
      <c r="B22463" s="195" t="s">
        <v>44873</v>
      </c>
    </row>
    <row r="22464" spans="1:4">
      <c r="A22464" s="195" t="s">
        <v>44874</v>
      </c>
      <c r="B22464" s="195" t="s">
        <v>44875</v>
      </c>
      <c r="C22464" s="195" t="s">
        <v>12</v>
      </c>
      <c r="D22464" s="197" t="s">
        <v>44876</v>
      </c>
    </row>
    <row r="22465" spans="1:4">
      <c r="B22465" s="195" t="s">
        <v>44863</v>
      </c>
    </row>
    <row r="22466" spans="1:4">
      <c r="A22466" s="195" t="s">
        <v>44877</v>
      </c>
      <c r="B22466" s="195" t="s">
        <v>44878</v>
      </c>
      <c r="C22466" s="195" t="s">
        <v>12</v>
      </c>
      <c r="D22466" s="196" t="s">
        <v>44879</v>
      </c>
    </row>
    <row r="22467" spans="1:4">
      <c r="B22467" s="195" t="s">
        <v>44880</v>
      </c>
    </row>
    <row r="22468" spans="1:4">
      <c r="A22468" s="195" t="s">
        <v>44881</v>
      </c>
      <c r="B22468" s="195" t="s">
        <v>44882</v>
      </c>
      <c r="C22468" s="195" t="s">
        <v>12</v>
      </c>
      <c r="D22468" s="196" t="s">
        <v>44883</v>
      </c>
    </row>
    <row r="22469" spans="1:4">
      <c r="B22469" s="195" t="s">
        <v>44880</v>
      </c>
    </row>
    <row r="22470" spans="1:4">
      <c r="A22470" s="195" t="s">
        <v>44884</v>
      </c>
      <c r="B22470" s="195" t="s">
        <v>44885</v>
      </c>
      <c r="C22470" s="195" t="s">
        <v>12</v>
      </c>
      <c r="D22470" s="196" t="s">
        <v>44886</v>
      </c>
    </row>
    <row r="22471" spans="1:4">
      <c r="B22471" s="195" t="s">
        <v>44887</v>
      </c>
    </row>
    <row r="22472" spans="1:4">
      <c r="A22472" s="195" t="s">
        <v>44888</v>
      </c>
      <c r="B22472" s="195" t="s">
        <v>44889</v>
      </c>
      <c r="C22472" s="195" t="s">
        <v>12</v>
      </c>
      <c r="D22472" s="196" t="s">
        <v>44890</v>
      </c>
    </row>
    <row r="22473" spans="1:4">
      <c r="B22473" s="195" t="s">
        <v>44891</v>
      </c>
    </row>
    <row r="22474" spans="1:4">
      <c r="A22474" s="195" t="s">
        <v>44892</v>
      </c>
      <c r="B22474" s="195" t="s">
        <v>44893</v>
      </c>
      <c r="C22474" s="195" t="s">
        <v>12</v>
      </c>
      <c r="D22474" s="196" t="s">
        <v>44894</v>
      </c>
    </row>
    <row r="22475" spans="1:4">
      <c r="B22475" s="195" t="s">
        <v>44891</v>
      </c>
    </row>
    <row r="22476" spans="1:4">
      <c r="A22476" s="195" t="s">
        <v>44895</v>
      </c>
      <c r="B22476" s="195" t="s">
        <v>44896</v>
      </c>
      <c r="C22476" s="195" t="s">
        <v>12</v>
      </c>
      <c r="D22476" s="196" t="s">
        <v>44897</v>
      </c>
    </row>
    <row r="22477" spans="1:4">
      <c r="B22477" s="195" t="s">
        <v>44891</v>
      </c>
    </row>
    <row r="22478" spans="1:4">
      <c r="A22478" s="195" t="s">
        <v>44898</v>
      </c>
      <c r="B22478" s="195" t="s">
        <v>657</v>
      </c>
      <c r="C22478" s="195" t="s">
        <v>12</v>
      </c>
      <c r="D22478" s="196" t="s">
        <v>44173</v>
      </c>
    </row>
    <row r="22479" spans="1:4">
      <c r="A22479" s="195" t="s">
        <v>44899</v>
      </c>
      <c r="B22479" s="195" t="s">
        <v>44900</v>
      </c>
      <c r="C22479" s="195" t="s">
        <v>12</v>
      </c>
      <c r="D22479" s="196" t="s">
        <v>21771</v>
      </c>
    </row>
    <row r="22480" spans="1:4">
      <c r="B22480" s="195" t="s">
        <v>1101</v>
      </c>
    </row>
    <row r="22481" spans="1:4">
      <c r="A22481" s="195" t="s">
        <v>44901</v>
      </c>
      <c r="B22481" s="195" t="s">
        <v>44902</v>
      </c>
      <c r="C22481" s="195" t="s">
        <v>12</v>
      </c>
      <c r="D22481" s="196" t="s">
        <v>44903</v>
      </c>
    </row>
    <row r="22482" spans="1:4">
      <c r="B22482" s="195" t="s">
        <v>44904</v>
      </c>
    </row>
    <row r="22483" spans="1:4">
      <c r="A22483" s="195" t="s">
        <v>44905</v>
      </c>
      <c r="B22483" s="195" t="s">
        <v>14778</v>
      </c>
      <c r="C22483" s="195" t="s">
        <v>1486</v>
      </c>
      <c r="D22483" s="196" t="s">
        <v>44906</v>
      </c>
    </row>
    <row r="22484" spans="1:4">
      <c r="A22484" s="195" t="s">
        <v>44907</v>
      </c>
      <c r="B22484" s="195" t="s">
        <v>14779</v>
      </c>
      <c r="C22484" s="195" t="s">
        <v>544</v>
      </c>
      <c r="D22484" s="196" t="s">
        <v>9706</v>
      </c>
    </row>
    <row r="22485" spans="1:4">
      <c r="A22485" s="195" t="s">
        <v>44908</v>
      </c>
      <c r="B22485" s="195" t="s">
        <v>14781</v>
      </c>
      <c r="C22485" s="195" t="s">
        <v>544</v>
      </c>
      <c r="D22485" s="196" t="s">
        <v>16897</v>
      </c>
    </row>
    <row r="22486" spans="1:4">
      <c r="D22486" s="195" t="s">
        <v>13468</v>
      </c>
    </row>
    <row r="22487" spans="1:4">
      <c r="B22487" s="195" t="s">
        <v>14960</v>
      </c>
    </row>
    <row r="22489" spans="1:4">
      <c r="C22489" s="195" t="s">
        <v>41881</v>
      </c>
    </row>
    <row r="22490" spans="1:4">
      <c r="B22490" s="195" t="s">
        <v>13428</v>
      </c>
    </row>
    <row r="22491" spans="1:4">
      <c r="B22491" s="195" t="s">
        <v>41882</v>
      </c>
    </row>
    <row r="22494" spans="1:4">
      <c r="D22494" s="195" t="s">
        <v>41883</v>
      </c>
    </row>
    <row r="22495" spans="1:4">
      <c r="A22495" s="195" t="s">
        <v>23</v>
      </c>
      <c r="B22495" s="195" t="s">
        <v>41818</v>
      </c>
      <c r="C22495" s="195" t="s">
        <v>41819</v>
      </c>
      <c r="D22495" s="195" t="s">
        <v>41820</v>
      </c>
    </row>
    <row r="22496" spans="1:4">
      <c r="A22496" s="195" t="s">
        <v>44909</v>
      </c>
      <c r="B22496" s="195" t="s">
        <v>14782</v>
      </c>
      <c r="C22496" s="195" t="s">
        <v>544</v>
      </c>
      <c r="D22496" s="196" t="s">
        <v>33093</v>
      </c>
    </row>
    <row r="22497" spans="1:4">
      <c r="A22497" s="195" t="s">
        <v>44910</v>
      </c>
      <c r="B22497" s="195" t="s">
        <v>44911</v>
      </c>
      <c r="C22497" s="195" t="s">
        <v>544</v>
      </c>
      <c r="D22497" s="196" t="s">
        <v>44912</v>
      </c>
    </row>
    <row r="22498" spans="1:4">
      <c r="B22498" s="195" t="s">
        <v>44913</v>
      </c>
    </row>
    <row r="22499" spans="1:4">
      <c r="A22499" s="195" t="s">
        <v>44914</v>
      </c>
      <c r="B22499" s="195" t="s">
        <v>44915</v>
      </c>
      <c r="C22499" s="195" t="s">
        <v>544</v>
      </c>
      <c r="D22499" s="196" t="s">
        <v>44916</v>
      </c>
    </row>
    <row r="22500" spans="1:4">
      <c r="B22500" s="195" t="s">
        <v>44917</v>
      </c>
    </row>
    <row r="22501" spans="1:4">
      <c r="B22501" s="195" t="s">
        <v>44918</v>
      </c>
    </row>
    <row r="22502" spans="1:4">
      <c r="A22502" s="195" t="s">
        <v>44919</v>
      </c>
      <c r="B22502" s="195" t="s">
        <v>44920</v>
      </c>
      <c r="C22502" s="195" t="s">
        <v>544</v>
      </c>
      <c r="D22502" s="196" t="s">
        <v>14176</v>
      </c>
    </row>
    <row r="22503" spans="1:4">
      <c r="A22503" s="195" t="s">
        <v>44921</v>
      </c>
      <c r="B22503" s="195" t="s">
        <v>14783</v>
      </c>
      <c r="C22503" s="195" t="s">
        <v>7</v>
      </c>
      <c r="D22503" s="196" t="s">
        <v>6160</v>
      </c>
    </row>
    <row r="22504" spans="1:4">
      <c r="A22504" s="195" t="s">
        <v>44922</v>
      </c>
      <c r="B22504" s="195" t="s">
        <v>14784</v>
      </c>
      <c r="C22504" s="195" t="s">
        <v>7</v>
      </c>
      <c r="D22504" s="196" t="s">
        <v>5140</v>
      </c>
    </row>
    <row r="22505" spans="1:4">
      <c r="A22505" s="195" t="s">
        <v>44923</v>
      </c>
      <c r="B22505" s="195" t="s">
        <v>14785</v>
      </c>
      <c r="C22505" s="195" t="s">
        <v>544</v>
      </c>
      <c r="D22505" s="196" t="s">
        <v>5140</v>
      </c>
    </row>
    <row r="22506" spans="1:4">
      <c r="A22506" s="195" t="s">
        <v>44924</v>
      </c>
      <c r="B22506" s="195" t="s">
        <v>44925</v>
      </c>
      <c r="C22506" s="195" t="s">
        <v>62</v>
      </c>
      <c r="D22506" s="196" t="s">
        <v>44926</v>
      </c>
    </row>
    <row r="22507" spans="1:4">
      <c r="B22507" s="195" t="s">
        <v>44927</v>
      </c>
    </row>
    <row r="22508" spans="1:4">
      <c r="B22508" s="195" t="s">
        <v>44928</v>
      </c>
    </row>
    <row r="22509" spans="1:4">
      <c r="A22509" s="195" t="s">
        <v>44929</v>
      </c>
      <c r="B22509" s="195" t="s">
        <v>44925</v>
      </c>
      <c r="C22509" s="195" t="s">
        <v>62</v>
      </c>
      <c r="D22509" s="196" t="s">
        <v>44930</v>
      </c>
    </row>
    <row r="22510" spans="1:4">
      <c r="B22510" s="195" t="s">
        <v>44931</v>
      </c>
    </row>
    <row r="22511" spans="1:4">
      <c r="B22511" s="195" t="s">
        <v>44932</v>
      </c>
    </row>
    <row r="22512" spans="1:4">
      <c r="A22512" s="195" t="s">
        <v>44933</v>
      </c>
      <c r="B22512" s="195" t="s">
        <v>44934</v>
      </c>
      <c r="C22512" s="195" t="s">
        <v>544</v>
      </c>
      <c r="D22512" s="196" t="s">
        <v>7376</v>
      </c>
    </row>
    <row r="22513" spans="1:4">
      <c r="B22513" s="195" t="s">
        <v>14786</v>
      </c>
    </row>
    <row r="22514" spans="1:4">
      <c r="A22514" s="195" t="s">
        <v>44935</v>
      </c>
      <c r="B22514" s="195" t="s">
        <v>14787</v>
      </c>
      <c r="C22514" s="195" t="s">
        <v>544</v>
      </c>
      <c r="D22514" s="196" t="s">
        <v>3103</v>
      </c>
    </row>
    <row r="22515" spans="1:4">
      <c r="A22515" s="195" t="s">
        <v>44936</v>
      </c>
      <c r="B22515" s="195" t="s">
        <v>44937</v>
      </c>
      <c r="C22515" s="195" t="s">
        <v>544</v>
      </c>
      <c r="D22515" s="196" t="s">
        <v>5614</v>
      </c>
    </row>
    <row r="22516" spans="1:4">
      <c r="B22516" s="195" t="s">
        <v>44938</v>
      </c>
    </row>
    <row r="22517" spans="1:4">
      <c r="A22517" s="195" t="s">
        <v>44939</v>
      </c>
      <c r="B22517" s="195" t="s">
        <v>44940</v>
      </c>
      <c r="C22517" s="195" t="s">
        <v>544</v>
      </c>
      <c r="D22517" s="196" t="s">
        <v>13879</v>
      </c>
    </row>
    <row r="22518" spans="1:4">
      <c r="B22518" s="195" t="s">
        <v>44941</v>
      </c>
    </row>
    <row r="22519" spans="1:4">
      <c r="A22519" s="195" t="s">
        <v>44942</v>
      </c>
      <c r="B22519" s="195" t="s">
        <v>44943</v>
      </c>
      <c r="C22519" s="195" t="s">
        <v>544</v>
      </c>
      <c r="D22519" s="196" t="s">
        <v>13879</v>
      </c>
    </row>
    <row r="22520" spans="1:4">
      <c r="B22520" s="195" t="s">
        <v>44941</v>
      </c>
    </row>
    <row r="22521" spans="1:4">
      <c r="A22521" s="195" t="s">
        <v>44944</v>
      </c>
      <c r="B22521" s="195" t="s">
        <v>44945</v>
      </c>
      <c r="C22521" s="195" t="s">
        <v>544</v>
      </c>
      <c r="D22521" s="196" t="s">
        <v>13568</v>
      </c>
    </row>
    <row r="22522" spans="1:4">
      <c r="B22522" s="195" t="s">
        <v>44941</v>
      </c>
    </row>
    <row r="22523" spans="1:4">
      <c r="A22523" s="195" t="s">
        <v>44946</v>
      </c>
      <c r="B22523" s="195" t="s">
        <v>44947</v>
      </c>
      <c r="C22523" s="195" t="s">
        <v>544</v>
      </c>
      <c r="D22523" s="196" t="s">
        <v>44948</v>
      </c>
    </row>
    <row r="22524" spans="1:4">
      <c r="B22524" s="195" t="s">
        <v>44949</v>
      </c>
    </row>
    <row r="22525" spans="1:4">
      <c r="A22525" s="195" t="s">
        <v>44950</v>
      </c>
      <c r="B22525" s="195" t="s">
        <v>44951</v>
      </c>
      <c r="C22525" s="195" t="s">
        <v>544</v>
      </c>
      <c r="D22525" s="196" t="s">
        <v>44952</v>
      </c>
    </row>
    <row r="22526" spans="1:4">
      <c r="B22526" s="195" t="s">
        <v>44953</v>
      </c>
    </row>
    <row r="22527" spans="1:4">
      <c r="A22527" s="195" t="s">
        <v>44954</v>
      </c>
      <c r="B22527" s="195" t="s">
        <v>44955</v>
      </c>
      <c r="C22527" s="195" t="s">
        <v>544</v>
      </c>
      <c r="D22527" s="196" t="s">
        <v>16859</v>
      </c>
    </row>
    <row r="22528" spans="1:4">
      <c r="B22528" s="195" t="s">
        <v>44956</v>
      </c>
    </row>
    <row r="22529" spans="1:4">
      <c r="A22529" s="195" t="s">
        <v>44957</v>
      </c>
      <c r="B22529" s="195" t="s">
        <v>44958</v>
      </c>
      <c r="C22529" s="195" t="s">
        <v>544</v>
      </c>
      <c r="D22529" s="196" t="s">
        <v>33323</v>
      </c>
    </row>
    <row r="22530" spans="1:4">
      <c r="B22530" s="195" t="s">
        <v>44959</v>
      </c>
    </row>
    <row r="22531" spans="1:4">
      <c r="A22531" s="195" t="s">
        <v>44960</v>
      </c>
      <c r="B22531" s="195" t="s">
        <v>44961</v>
      </c>
      <c r="C22531" s="195" t="s">
        <v>544</v>
      </c>
      <c r="D22531" s="196" t="s">
        <v>33308</v>
      </c>
    </row>
    <row r="22532" spans="1:4">
      <c r="B22532" s="195" t="s">
        <v>44959</v>
      </c>
    </row>
    <row r="22533" spans="1:4">
      <c r="A22533" s="195" t="s">
        <v>44962</v>
      </c>
      <c r="B22533" s="195" t="s">
        <v>44963</v>
      </c>
      <c r="C22533" s="195" t="s">
        <v>544</v>
      </c>
      <c r="D22533" s="196" t="s">
        <v>44964</v>
      </c>
    </row>
    <row r="22534" spans="1:4">
      <c r="B22534" s="195" t="s">
        <v>44959</v>
      </c>
    </row>
    <row r="22535" spans="1:4">
      <c r="A22535" s="195" t="s">
        <v>44965</v>
      </c>
      <c r="B22535" s="195" t="s">
        <v>44966</v>
      </c>
      <c r="C22535" s="195" t="s">
        <v>544</v>
      </c>
      <c r="D22535" s="196" t="s">
        <v>20972</v>
      </c>
    </row>
    <row r="22536" spans="1:4">
      <c r="B22536" s="195" t="s">
        <v>44967</v>
      </c>
    </row>
    <row r="22537" spans="1:4">
      <c r="A22537" s="195" t="s">
        <v>44968</v>
      </c>
      <c r="B22537" s="195" t="s">
        <v>44969</v>
      </c>
      <c r="C22537" s="195" t="s">
        <v>544</v>
      </c>
      <c r="D22537" s="196" t="s">
        <v>23548</v>
      </c>
    </row>
    <row r="22538" spans="1:4">
      <c r="B22538" s="195" t="s">
        <v>44970</v>
      </c>
    </row>
    <row r="22539" spans="1:4">
      <c r="A22539" s="195" t="s">
        <v>44971</v>
      </c>
      <c r="B22539" s="195" t="s">
        <v>44972</v>
      </c>
      <c r="C22539" s="195" t="s">
        <v>544</v>
      </c>
      <c r="D22539" s="196" t="s">
        <v>13083</v>
      </c>
    </row>
    <row r="22540" spans="1:4">
      <c r="A22540" s="195" t="s">
        <v>44973</v>
      </c>
      <c r="B22540" s="195" t="s">
        <v>44974</v>
      </c>
      <c r="C22540" s="195" t="s">
        <v>544</v>
      </c>
      <c r="D22540" s="196" t="s">
        <v>44975</v>
      </c>
    </row>
    <row r="22541" spans="1:4">
      <c r="A22541" s="195" t="s">
        <v>44976</v>
      </c>
      <c r="C22541" s="195" t="s">
        <v>544</v>
      </c>
      <c r="D22541" s="196" t="s">
        <v>1692</v>
      </c>
    </row>
    <row r="22542" spans="1:4">
      <c r="D22542" s="195" t="s">
        <v>13468</v>
      </c>
    </row>
    <row r="22543" spans="1:4">
      <c r="B22543" s="195" t="s">
        <v>14971</v>
      </c>
    </row>
    <row r="22545" spans="1:4">
      <c r="C22545" s="195" t="s">
        <v>41881</v>
      </c>
    </row>
    <row r="22546" spans="1:4">
      <c r="B22546" s="195" t="s">
        <v>13428</v>
      </c>
    </row>
    <row r="22547" spans="1:4">
      <c r="B22547" s="195" t="s">
        <v>41882</v>
      </c>
    </row>
    <row r="22550" spans="1:4">
      <c r="D22550" s="195" t="s">
        <v>41883</v>
      </c>
    </row>
    <row r="22551" spans="1:4">
      <c r="A22551" s="195" t="s">
        <v>23</v>
      </c>
      <c r="B22551" s="195" t="s">
        <v>41818</v>
      </c>
      <c r="C22551" s="195" t="s">
        <v>41819</v>
      </c>
      <c r="D22551" s="195" t="s">
        <v>41820</v>
      </c>
    </row>
    <row r="22552" spans="1:4">
      <c r="B22552" s="195" t="s">
        <v>14789</v>
      </c>
    </row>
    <row r="22553" spans="1:4">
      <c r="B22553" s="195" t="s">
        <v>14790</v>
      </c>
    </row>
    <row r="22554" spans="1:4">
      <c r="A22554" s="195" t="s">
        <v>44977</v>
      </c>
      <c r="B22554" s="195" t="s">
        <v>14791</v>
      </c>
      <c r="C22554" s="195" t="s">
        <v>7</v>
      </c>
      <c r="D22554" s="196" t="s">
        <v>14283</v>
      </c>
    </row>
    <row r="22555" spans="1:4">
      <c r="A22555" s="195" t="s">
        <v>44978</v>
      </c>
      <c r="B22555" s="195" t="s">
        <v>44979</v>
      </c>
      <c r="C22555" s="195" t="s">
        <v>544</v>
      </c>
      <c r="D22555" s="196" t="s">
        <v>44980</v>
      </c>
    </row>
    <row r="22556" spans="1:4">
      <c r="A22556" s="195" t="s">
        <v>44981</v>
      </c>
      <c r="B22556" s="195" t="s">
        <v>24190</v>
      </c>
      <c r="C22556" s="195" t="s">
        <v>544</v>
      </c>
      <c r="D22556" s="196" t="s">
        <v>10340</v>
      </c>
    </row>
    <row r="22557" spans="1:4">
      <c r="A22557" s="195" t="s">
        <v>44982</v>
      </c>
      <c r="B22557" s="195" t="s">
        <v>14792</v>
      </c>
      <c r="C22557" s="195" t="s">
        <v>7</v>
      </c>
      <c r="D22557" s="196" t="s">
        <v>41</v>
      </c>
    </row>
    <row r="22558" spans="1:4">
      <c r="A22558" s="195" t="s">
        <v>44983</v>
      </c>
      <c r="B22558" s="195" t="s">
        <v>14793</v>
      </c>
      <c r="C22558" s="195" t="s">
        <v>544</v>
      </c>
      <c r="D22558" s="196" t="s">
        <v>44984</v>
      </c>
    </row>
    <row r="22559" spans="1:4">
      <c r="A22559" s="195" t="s">
        <v>44985</v>
      </c>
      <c r="B22559" s="195" t="s">
        <v>14794</v>
      </c>
      <c r="C22559" s="195" t="s">
        <v>544</v>
      </c>
      <c r="D22559" s="196" t="s">
        <v>10984</v>
      </c>
    </row>
    <row r="22560" spans="1:4">
      <c r="A22560" s="195" t="s">
        <v>44986</v>
      </c>
      <c r="B22560" s="195" t="s">
        <v>14795</v>
      </c>
      <c r="C22560" s="195" t="s">
        <v>544</v>
      </c>
      <c r="D22560" s="196" t="s">
        <v>2889</v>
      </c>
    </row>
    <row r="22561" spans="1:4">
      <c r="A22561" s="195" t="s">
        <v>44987</v>
      </c>
      <c r="B22561" s="195" t="s">
        <v>14797</v>
      </c>
      <c r="C22561" s="195" t="s">
        <v>544</v>
      </c>
      <c r="D22561" s="196" t="s">
        <v>1144</v>
      </c>
    </row>
    <row r="22562" spans="1:4">
      <c r="A22562" s="195" t="s">
        <v>44988</v>
      </c>
      <c r="B22562" s="195" t="s">
        <v>44989</v>
      </c>
      <c r="C22562" s="195" t="s">
        <v>544</v>
      </c>
      <c r="D22562" s="196" t="s">
        <v>10743</v>
      </c>
    </row>
    <row r="22563" spans="1:4">
      <c r="A22563" s="195" t="s">
        <v>44990</v>
      </c>
      <c r="B22563" s="195" t="s">
        <v>14798</v>
      </c>
      <c r="C22563" s="195" t="s">
        <v>544</v>
      </c>
      <c r="D22563" s="196" t="s">
        <v>36421</v>
      </c>
    </row>
    <row r="22564" spans="1:4">
      <c r="A22564" s="195" t="s">
        <v>44991</v>
      </c>
      <c r="B22564" s="195" t="s">
        <v>14800</v>
      </c>
      <c r="C22564" s="195" t="s">
        <v>1486</v>
      </c>
      <c r="D22564" s="196" t="s">
        <v>33330</v>
      </c>
    </row>
    <row r="22565" spans="1:4">
      <c r="A22565" s="195" t="s">
        <v>44992</v>
      </c>
      <c r="B22565" s="195" t="s">
        <v>44993</v>
      </c>
      <c r="C22565" s="195" t="s">
        <v>544</v>
      </c>
      <c r="D22565" s="196" t="s">
        <v>44994</v>
      </c>
    </row>
    <row r="22566" spans="1:4">
      <c r="A22566" s="195" t="s">
        <v>44995</v>
      </c>
      <c r="B22566" s="195" t="s">
        <v>44996</v>
      </c>
      <c r="C22566" s="195" t="s">
        <v>544</v>
      </c>
      <c r="D22566" s="196" t="s">
        <v>44997</v>
      </c>
    </row>
    <row r="22567" spans="1:4">
      <c r="A22567" s="195" t="s">
        <v>44998</v>
      </c>
      <c r="B22567" s="195" t="s">
        <v>14802</v>
      </c>
      <c r="C22567" s="195" t="s">
        <v>7</v>
      </c>
      <c r="D22567" s="196" t="s">
        <v>14533</v>
      </c>
    </row>
    <row r="22568" spans="1:4">
      <c r="A22568" s="195" t="s">
        <v>44999</v>
      </c>
      <c r="B22568" s="195" t="s">
        <v>14803</v>
      </c>
      <c r="C22568" s="195" t="s">
        <v>7</v>
      </c>
      <c r="D22568" s="196" t="s">
        <v>14533</v>
      </c>
    </row>
    <row r="22569" spans="1:4">
      <c r="A22569" s="195" t="s">
        <v>45000</v>
      </c>
      <c r="B22569" s="195" t="s">
        <v>14804</v>
      </c>
      <c r="C22569" s="195" t="s">
        <v>7</v>
      </c>
      <c r="D22569" s="196" t="s">
        <v>14272</v>
      </c>
    </row>
    <row r="22570" spans="1:4">
      <c r="A22570" s="195" t="s">
        <v>45001</v>
      </c>
      <c r="B22570" s="195" t="s">
        <v>45002</v>
      </c>
      <c r="C22570" s="195" t="s">
        <v>7</v>
      </c>
      <c r="D22570" s="196" t="s">
        <v>16070</v>
      </c>
    </row>
    <row r="22571" spans="1:4">
      <c r="A22571" s="195" t="s">
        <v>45003</v>
      </c>
      <c r="B22571" s="195" t="s">
        <v>45004</v>
      </c>
      <c r="C22571" s="195" t="s">
        <v>7</v>
      </c>
      <c r="D22571" s="196" t="s">
        <v>2483</v>
      </c>
    </row>
    <row r="22572" spans="1:4">
      <c r="A22572" s="195" t="s">
        <v>45005</v>
      </c>
      <c r="B22572" s="195" t="s">
        <v>45006</v>
      </c>
      <c r="C22572" s="195" t="s">
        <v>7</v>
      </c>
      <c r="D22572" s="196" t="s">
        <v>18926</v>
      </c>
    </row>
    <row r="22573" spans="1:4">
      <c r="B22573" s="195" t="s">
        <v>45007</v>
      </c>
    </row>
    <row r="22574" spans="1:4">
      <c r="A22574" s="195" t="s">
        <v>45008</v>
      </c>
      <c r="B22574" s="195" t="s">
        <v>14806</v>
      </c>
      <c r="C22574" s="195" t="s">
        <v>7</v>
      </c>
      <c r="D22574" s="196" t="s">
        <v>21217</v>
      </c>
    </row>
    <row r="22575" spans="1:4">
      <c r="A22575" s="195" t="s">
        <v>45009</v>
      </c>
      <c r="B22575" s="195" t="s">
        <v>14807</v>
      </c>
      <c r="C22575" s="195" t="s">
        <v>7</v>
      </c>
      <c r="D22575" s="196" t="s">
        <v>21977</v>
      </c>
    </row>
    <row r="22576" spans="1:4">
      <c r="A22576" s="195" t="s">
        <v>45010</v>
      </c>
      <c r="B22576" s="195" t="s">
        <v>45011</v>
      </c>
      <c r="C22576" s="195" t="s">
        <v>7</v>
      </c>
      <c r="D22576" s="196" t="s">
        <v>18839</v>
      </c>
    </row>
    <row r="22577" spans="1:4">
      <c r="A22577" s="195" t="s">
        <v>45012</v>
      </c>
      <c r="B22577" s="195" t="s">
        <v>45013</v>
      </c>
      <c r="C22577" s="195" t="s">
        <v>7</v>
      </c>
      <c r="D22577" s="196" t="s">
        <v>45014</v>
      </c>
    </row>
    <row r="22578" spans="1:4">
      <c r="A22578" s="195" t="s">
        <v>45015</v>
      </c>
      <c r="B22578" s="195" t="s">
        <v>45016</v>
      </c>
      <c r="C22578" s="195" t="s">
        <v>7</v>
      </c>
      <c r="D22578" s="196" t="s">
        <v>7279</v>
      </c>
    </row>
    <row r="22579" spans="1:4">
      <c r="A22579" s="195" t="s">
        <v>45017</v>
      </c>
      <c r="B22579" s="195" t="s">
        <v>14808</v>
      </c>
      <c r="C22579" s="195" t="s">
        <v>7</v>
      </c>
      <c r="D22579" s="196" t="s">
        <v>19066</v>
      </c>
    </row>
    <row r="22580" spans="1:4">
      <c r="A22580" s="195" t="s">
        <v>45018</v>
      </c>
      <c r="B22580" s="195" t="s">
        <v>14809</v>
      </c>
      <c r="C22580" s="195" t="s">
        <v>7</v>
      </c>
      <c r="D22580" s="196" t="s">
        <v>7433</v>
      </c>
    </row>
    <row r="22581" spans="1:4">
      <c r="A22581" s="195" t="s">
        <v>45019</v>
      </c>
      <c r="B22581" s="195" t="s">
        <v>14810</v>
      </c>
      <c r="C22581" s="195" t="s">
        <v>7</v>
      </c>
      <c r="D22581" s="196" t="s">
        <v>45020</v>
      </c>
    </row>
    <row r="22582" spans="1:4">
      <c r="A22582" s="195" t="s">
        <v>45021</v>
      </c>
      <c r="B22582" s="195" t="s">
        <v>14811</v>
      </c>
      <c r="C22582" s="195" t="s">
        <v>7</v>
      </c>
      <c r="D22582" s="196" t="s">
        <v>18770</v>
      </c>
    </row>
    <row r="22583" spans="1:4">
      <c r="A22583" s="195" t="s">
        <v>45022</v>
      </c>
      <c r="B22583" s="195" t="s">
        <v>14813</v>
      </c>
      <c r="C22583" s="195" t="s">
        <v>7</v>
      </c>
      <c r="D22583" s="196" t="s">
        <v>18859</v>
      </c>
    </row>
    <row r="22584" spans="1:4">
      <c r="A22584" s="195" t="s">
        <v>45023</v>
      </c>
      <c r="B22584" s="195" t="s">
        <v>14815</v>
      </c>
      <c r="C22584" s="195" t="s">
        <v>7</v>
      </c>
      <c r="D22584" s="196" t="s">
        <v>45024</v>
      </c>
    </row>
    <row r="22585" spans="1:4">
      <c r="A22585" s="195" t="s">
        <v>45025</v>
      </c>
      <c r="B22585" s="195" t="s">
        <v>14816</v>
      </c>
      <c r="C22585" s="195" t="s">
        <v>7</v>
      </c>
      <c r="D22585" s="196" t="s">
        <v>45026</v>
      </c>
    </row>
    <row r="22586" spans="1:4">
      <c r="D22586" s="195" t="s">
        <v>13468</v>
      </c>
    </row>
    <row r="22587" spans="1:4">
      <c r="B22587" s="195" t="s">
        <v>14988</v>
      </c>
    </row>
    <row r="22589" spans="1:4">
      <c r="C22589" s="195" t="s">
        <v>41881</v>
      </c>
    </row>
    <row r="22590" spans="1:4">
      <c r="B22590" s="195" t="s">
        <v>13428</v>
      </c>
    </row>
    <row r="22591" spans="1:4">
      <c r="B22591" s="195" t="s">
        <v>41882</v>
      </c>
    </row>
    <row r="22594" spans="1:4">
      <c r="D22594" s="195" t="s">
        <v>41883</v>
      </c>
    </row>
    <row r="22595" spans="1:4">
      <c r="A22595" s="195" t="s">
        <v>23</v>
      </c>
      <c r="B22595" s="195" t="s">
        <v>41818</v>
      </c>
      <c r="C22595" s="195" t="s">
        <v>41819</v>
      </c>
      <c r="D22595" s="195" t="s">
        <v>41820</v>
      </c>
    </row>
    <row r="22596" spans="1:4">
      <c r="A22596" s="195" t="s">
        <v>45027</v>
      </c>
      <c r="B22596" s="195" t="s">
        <v>14817</v>
      </c>
      <c r="C22596" s="195" t="s">
        <v>7</v>
      </c>
      <c r="D22596" s="196" t="s">
        <v>45028</v>
      </c>
    </row>
    <row r="22597" spans="1:4">
      <c r="A22597" s="195" t="s">
        <v>45029</v>
      </c>
      <c r="B22597" s="195" t="s">
        <v>14818</v>
      </c>
      <c r="C22597" s="195" t="s">
        <v>7</v>
      </c>
      <c r="D22597" s="196" t="s">
        <v>14195</v>
      </c>
    </row>
    <row r="22598" spans="1:4">
      <c r="A22598" s="195" t="s">
        <v>45030</v>
      </c>
      <c r="B22598" s="195" t="s">
        <v>14819</v>
      </c>
      <c r="C22598" s="195" t="s">
        <v>7</v>
      </c>
      <c r="D22598" s="196" t="s">
        <v>45031</v>
      </c>
    </row>
    <row r="22599" spans="1:4">
      <c r="A22599" s="195" t="s">
        <v>45032</v>
      </c>
      <c r="B22599" s="195" t="s">
        <v>14820</v>
      </c>
      <c r="C22599" s="195" t="s">
        <v>7</v>
      </c>
      <c r="D22599" s="196" t="s">
        <v>45033</v>
      </c>
    </row>
    <row r="22600" spans="1:4">
      <c r="A22600" s="195" t="s">
        <v>45034</v>
      </c>
      <c r="B22600" s="195" t="s">
        <v>45035</v>
      </c>
      <c r="C22600" s="195" t="s">
        <v>7</v>
      </c>
      <c r="D22600" s="196" t="s">
        <v>17113</v>
      </c>
    </row>
    <row r="22601" spans="1:4">
      <c r="A22601" s="195" t="s">
        <v>45036</v>
      </c>
      <c r="B22601" s="195" t="s">
        <v>14821</v>
      </c>
      <c r="C22601" s="195" t="s">
        <v>7</v>
      </c>
      <c r="D22601" s="196" t="s">
        <v>18916</v>
      </c>
    </row>
    <row r="22602" spans="1:4">
      <c r="A22602" s="195" t="s">
        <v>45037</v>
      </c>
      <c r="B22602" s="195" t="s">
        <v>45038</v>
      </c>
      <c r="C22602" s="195" t="s">
        <v>7</v>
      </c>
      <c r="D22602" s="196" t="s">
        <v>21877</v>
      </c>
    </row>
    <row r="22603" spans="1:4">
      <c r="B22603" s="195" t="s">
        <v>14823</v>
      </c>
    </row>
    <row r="22604" spans="1:4">
      <c r="A22604" s="195" t="s">
        <v>45039</v>
      </c>
      <c r="B22604" s="195" t="s">
        <v>45040</v>
      </c>
      <c r="C22604" s="195" t="s">
        <v>544</v>
      </c>
      <c r="D22604" s="196" t="s">
        <v>33224</v>
      </c>
    </row>
    <row r="22605" spans="1:4">
      <c r="A22605" s="195" t="s">
        <v>45041</v>
      </c>
      <c r="B22605" s="195" t="s">
        <v>45042</v>
      </c>
      <c r="C22605" s="195" t="s">
        <v>544</v>
      </c>
      <c r="D22605" s="196" t="s">
        <v>18828</v>
      </c>
    </row>
    <row r="22606" spans="1:4">
      <c r="A22606" s="195" t="s">
        <v>45043</v>
      </c>
      <c r="B22606" s="195" t="s">
        <v>45044</v>
      </c>
      <c r="C22606" s="195" t="s">
        <v>544</v>
      </c>
      <c r="D22606" s="196" t="s">
        <v>8808</v>
      </c>
    </row>
    <row r="22607" spans="1:4">
      <c r="B22607" s="195" t="s">
        <v>45045</v>
      </c>
    </row>
    <row r="22608" spans="1:4">
      <c r="A22608" s="195" t="s">
        <v>45046</v>
      </c>
      <c r="B22608" s="195" t="s">
        <v>45047</v>
      </c>
      <c r="C22608" s="195" t="s">
        <v>544</v>
      </c>
      <c r="D22608" s="196" t="s">
        <v>3650</v>
      </c>
    </row>
    <row r="22609" spans="1:4">
      <c r="A22609" s="195" t="s">
        <v>45048</v>
      </c>
      <c r="B22609" s="195" t="s">
        <v>45049</v>
      </c>
      <c r="C22609" s="195" t="s">
        <v>544</v>
      </c>
      <c r="D22609" s="196" t="s">
        <v>7051</v>
      </c>
    </row>
    <row r="22610" spans="1:4">
      <c r="A22610" s="195" t="s">
        <v>45050</v>
      </c>
      <c r="B22610" s="195" t="s">
        <v>14824</v>
      </c>
      <c r="C22610" s="195" t="s">
        <v>544</v>
      </c>
      <c r="D22610" s="196" t="s">
        <v>17818</v>
      </c>
    </row>
    <row r="22611" spans="1:4">
      <c r="A22611" s="195" t="s">
        <v>45051</v>
      </c>
      <c r="B22611" s="195" t="s">
        <v>45052</v>
      </c>
      <c r="C22611" s="195" t="s">
        <v>544</v>
      </c>
      <c r="D22611" s="196" t="s">
        <v>849</v>
      </c>
    </row>
    <row r="22612" spans="1:4">
      <c r="A22612" s="195" t="s">
        <v>45053</v>
      </c>
      <c r="B22612" s="195" t="s">
        <v>45054</v>
      </c>
      <c r="C22612" s="195" t="s">
        <v>544</v>
      </c>
      <c r="D22612" s="196" t="s">
        <v>18954</v>
      </c>
    </row>
    <row r="22613" spans="1:4">
      <c r="A22613" s="195" t="s">
        <v>45055</v>
      </c>
      <c r="B22613" s="195" t="s">
        <v>45056</v>
      </c>
      <c r="C22613" s="195" t="s">
        <v>544</v>
      </c>
      <c r="D22613" s="196" t="s">
        <v>1054</v>
      </c>
    </row>
    <row r="22614" spans="1:4">
      <c r="A22614" s="195" t="s">
        <v>45057</v>
      </c>
      <c r="B22614" s="195" t="s">
        <v>45058</v>
      </c>
      <c r="C22614" s="195" t="s">
        <v>544</v>
      </c>
      <c r="D22614" s="196" t="s">
        <v>410</v>
      </c>
    </row>
    <row r="22615" spans="1:4">
      <c r="A22615" s="195" t="s">
        <v>45059</v>
      </c>
      <c r="B22615" s="195" t="s">
        <v>45060</v>
      </c>
      <c r="C22615" s="195" t="s">
        <v>544</v>
      </c>
      <c r="D22615" s="196" t="s">
        <v>15925</v>
      </c>
    </row>
    <row r="22616" spans="1:4">
      <c r="A22616" s="195" t="s">
        <v>45061</v>
      </c>
      <c r="B22616" s="195" t="s">
        <v>45062</v>
      </c>
      <c r="C22616" s="195" t="s">
        <v>544</v>
      </c>
      <c r="D22616" s="196" t="s">
        <v>14822</v>
      </c>
    </row>
    <row r="22617" spans="1:4">
      <c r="B22617" s="195" t="s">
        <v>45063</v>
      </c>
    </row>
    <row r="22618" spans="1:4">
      <c r="A22618" s="195" t="s">
        <v>45064</v>
      </c>
      <c r="B22618" s="195" t="s">
        <v>45065</v>
      </c>
      <c r="C22618" s="195" t="s">
        <v>544</v>
      </c>
      <c r="D22618" s="196" t="s">
        <v>5122</v>
      </c>
    </row>
    <row r="22619" spans="1:4">
      <c r="B22619" s="195" t="s">
        <v>45066</v>
      </c>
    </row>
    <row r="22620" spans="1:4">
      <c r="A22620" s="195" t="s">
        <v>45067</v>
      </c>
      <c r="B22620" s="195" t="s">
        <v>45068</v>
      </c>
      <c r="C22620" s="195" t="s">
        <v>544</v>
      </c>
      <c r="D22620" s="196" t="s">
        <v>3146</v>
      </c>
    </row>
    <row r="22621" spans="1:4">
      <c r="B22621" s="195" t="s">
        <v>45069</v>
      </c>
    </row>
    <row r="22622" spans="1:4">
      <c r="A22622" s="195" t="s">
        <v>45070</v>
      </c>
      <c r="B22622" s="195" t="s">
        <v>45071</v>
      </c>
      <c r="C22622" s="195" t="s">
        <v>544</v>
      </c>
      <c r="D22622" s="196" t="s">
        <v>20411</v>
      </c>
    </row>
    <row r="22623" spans="1:4">
      <c r="B22623" s="195" t="s">
        <v>45072</v>
      </c>
    </row>
    <row r="22624" spans="1:4">
      <c r="A22624" s="195" t="s">
        <v>45073</v>
      </c>
      <c r="B22624" s="195" t="s">
        <v>45074</v>
      </c>
      <c r="C22624" s="195" t="s">
        <v>544</v>
      </c>
      <c r="D22624" s="196" t="s">
        <v>18881</v>
      </c>
    </row>
    <row r="22625" spans="1:4">
      <c r="B22625" s="195" t="s">
        <v>45075</v>
      </c>
    </row>
    <row r="22626" spans="1:4">
      <c r="A22626" s="195" t="s">
        <v>45076</v>
      </c>
      <c r="B22626" s="195" t="s">
        <v>45077</v>
      </c>
      <c r="C22626" s="195" t="s">
        <v>544</v>
      </c>
      <c r="D22626" s="196" t="s">
        <v>16915</v>
      </c>
    </row>
    <row r="22627" spans="1:4">
      <c r="B22627" s="195" t="s">
        <v>45078</v>
      </c>
    </row>
    <row r="22628" spans="1:4">
      <c r="A22628" s="195" t="s">
        <v>45079</v>
      </c>
      <c r="B22628" s="195" t="s">
        <v>45080</v>
      </c>
      <c r="C22628" s="195" t="s">
        <v>544</v>
      </c>
      <c r="D22628" s="196" t="s">
        <v>45081</v>
      </c>
    </row>
    <row r="22629" spans="1:4">
      <c r="B22629" s="195" t="s">
        <v>45082</v>
      </c>
    </row>
    <row r="22630" spans="1:4">
      <c r="A22630" s="195" t="s">
        <v>45083</v>
      </c>
      <c r="B22630" s="195" t="s">
        <v>45084</v>
      </c>
      <c r="C22630" s="195" t="s">
        <v>544</v>
      </c>
      <c r="D22630" s="196" t="s">
        <v>16700</v>
      </c>
    </row>
    <row r="22631" spans="1:4">
      <c r="A22631" s="195" t="s">
        <v>45085</v>
      </c>
      <c r="B22631" s="195" t="s">
        <v>45086</v>
      </c>
      <c r="C22631" s="195" t="s">
        <v>544</v>
      </c>
      <c r="D22631" s="196" t="s">
        <v>21942</v>
      </c>
    </row>
    <row r="22632" spans="1:4">
      <c r="B22632" s="195" t="s">
        <v>45087</v>
      </c>
    </row>
    <row r="22633" spans="1:4">
      <c r="A22633" s="195" t="s">
        <v>45088</v>
      </c>
      <c r="B22633" s="195" t="s">
        <v>14827</v>
      </c>
      <c r="C22633" s="195" t="s">
        <v>544</v>
      </c>
      <c r="D22633" s="196" t="s">
        <v>17818</v>
      </c>
    </row>
    <row r="22634" spans="1:4">
      <c r="A22634" s="195" t="s">
        <v>45089</v>
      </c>
      <c r="B22634" s="195" t="s">
        <v>45090</v>
      </c>
      <c r="C22634" s="195" t="s">
        <v>544</v>
      </c>
      <c r="D22634" s="196" t="s">
        <v>10873</v>
      </c>
    </row>
    <row r="22635" spans="1:4">
      <c r="B22635" s="195" t="s">
        <v>45091</v>
      </c>
    </row>
    <row r="22636" spans="1:4">
      <c r="D22636" s="195" t="s">
        <v>13468</v>
      </c>
    </row>
    <row r="22637" spans="1:4">
      <c r="B22637" s="195" t="s">
        <v>14989</v>
      </c>
    </row>
    <row r="22639" spans="1:4">
      <c r="C22639" s="195" t="s">
        <v>41881</v>
      </c>
    </row>
    <row r="22640" spans="1:4">
      <c r="B22640" s="195" t="s">
        <v>13428</v>
      </c>
    </row>
    <row r="22641" spans="1:4">
      <c r="B22641" s="195" t="s">
        <v>41882</v>
      </c>
    </row>
    <row r="22644" spans="1:4">
      <c r="D22644" s="195" t="s">
        <v>41883</v>
      </c>
    </row>
    <row r="22645" spans="1:4">
      <c r="A22645" s="195" t="s">
        <v>23</v>
      </c>
      <c r="B22645" s="195" t="s">
        <v>41818</v>
      </c>
      <c r="C22645" s="195" t="s">
        <v>41819</v>
      </c>
      <c r="D22645" s="195" t="s">
        <v>41820</v>
      </c>
    </row>
    <row r="22646" spans="1:4">
      <c r="A22646" s="195" t="s">
        <v>45092</v>
      </c>
      <c r="B22646" s="195" t="s">
        <v>45093</v>
      </c>
      <c r="C22646" s="195" t="s">
        <v>544</v>
      </c>
      <c r="D22646" s="196" t="s">
        <v>5108</v>
      </c>
    </row>
    <row r="22647" spans="1:4">
      <c r="A22647" s="195" t="s">
        <v>45094</v>
      </c>
      <c r="B22647" s="195" t="s">
        <v>45095</v>
      </c>
      <c r="C22647" s="195" t="s">
        <v>544</v>
      </c>
      <c r="D22647" s="196" t="s">
        <v>15920</v>
      </c>
    </row>
    <row r="22648" spans="1:4">
      <c r="A22648" s="195" t="s">
        <v>45096</v>
      </c>
      <c r="B22648" s="195" t="s">
        <v>45097</v>
      </c>
      <c r="C22648" s="195" t="s">
        <v>544</v>
      </c>
      <c r="D22648" s="196" t="s">
        <v>6331</v>
      </c>
    </row>
    <row r="22649" spans="1:4">
      <c r="A22649" s="195" t="s">
        <v>45098</v>
      </c>
      <c r="B22649" s="195" t="s">
        <v>45099</v>
      </c>
      <c r="C22649" s="195" t="s">
        <v>544</v>
      </c>
      <c r="D22649" s="196" t="s">
        <v>21959</v>
      </c>
    </row>
    <row r="22650" spans="1:4">
      <c r="A22650" s="195" t="s">
        <v>45100</v>
      </c>
      <c r="B22650" s="195" t="s">
        <v>45101</v>
      </c>
      <c r="C22650" s="195" t="s">
        <v>544</v>
      </c>
      <c r="D22650" s="196" t="s">
        <v>15503</v>
      </c>
    </row>
    <row r="22651" spans="1:4">
      <c r="A22651" s="195" t="s">
        <v>45102</v>
      </c>
      <c r="B22651" s="195" t="s">
        <v>45103</v>
      </c>
      <c r="C22651" s="195" t="s">
        <v>544</v>
      </c>
      <c r="D22651" s="196" t="s">
        <v>21957</v>
      </c>
    </row>
    <row r="22652" spans="1:4">
      <c r="B22652" s="195" t="s">
        <v>45104</v>
      </c>
    </row>
    <row r="22653" spans="1:4">
      <c r="A22653" s="195" t="s">
        <v>45105</v>
      </c>
      <c r="B22653" s="195" t="s">
        <v>45106</v>
      </c>
      <c r="C22653" s="195" t="s">
        <v>544</v>
      </c>
      <c r="D22653" s="196" t="s">
        <v>2716</v>
      </c>
    </row>
    <row r="22654" spans="1:4">
      <c r="B22654" s="195" t="s">
        <v>45107</v>
      </c>
    </row>
    <row r="22655" spans="1:4">
      <c r="A22655" s="195" t="s">
        <v>45108</v>
      </c>
      <c r="B22655" s="195" t="s">
        <v>45109</v>
      </c>
      <c r="C22655" s="195" t="s">
        <v>544</v>
      </c>
      <c r="D22655" s="196" t="s">
        <v>42265</v>
      </c>
    </row>
    <row r="22656" spans="1:4">
      <c r="A22656" s="195" t="s">
        <v>45110</v>
      </c>
      <c r="B22656" s="195" t="s">
        <v>45111</v>
      </c>
      <c r="C22656" s="195" t="s">
        <v>544</v>
      </c>
      <c r="D22656" s="196" t="s">
        <v>3754</v>
      </c>
    </row>
    <row r="22657" spans="1:4">
      <c r="A22657" s="195" t="s">
        <v>45112</v>
      </c>
      <c r="B22657" s="195" t="s">
        <v>45113</v>
      </c>
      <c r="C22657" s="195" t="s">
        <v>544</v>
      </c>
      <c r="D22657" s="196" t="s">
        <v>35773</v>
      </c>
    </row>
    <row r="22658" spans="1:4">
      <c r="B22658" s="195" t="s">
        <v>45114</v>
      </c>
    </row>
    <row r="22659" spans="1:4">
      <c r="A22659" s="195" t="s">
        <v>45115</v>
      </c>
      <c r="B22659" s="195" t="s">
        <v>45116</v>
      </c>
      <c r="C22659" s="195" t="s">
        <v>544</v>
      </c>
      <c r="D22659" s="196" t="s">
        <v>6829</v>
      </c>
    </row>
    <row r="22660" spans="1:4">
      <c r="B22660" s="195" t="s">
        <v>45117</v>
      </c>
    </row>
    <row r="22661" spans="1:4">
      <c r="A22661" s="195" t="s">
        <v>45118</v>
      </c>
      <c r="B22661" s="195" t="s">
        <v>14832</v>
      </c>
      <c r="C22661" s="195" t="s">
        <v>544</v>
      </c>
      <c r="D22661" s="196" t="s">
        <v>3294</v>
      </c>
    </row>
    <row r="22662" spans="1:4">
      <c r="A22662" s="195" t="s">
        <v>45119</v>
      </c>
      <c r="B22662" s="195" t="s">
        <v>14834</v>
      </c>
      <c r="C22662" s="195" t="s">
        <v>544</v>
      </c>
      <c r="D22662" s="196" t="s">
        <v>21841</v>
      </c>
    </row>
    <row r="22663" spans="1:4">
      <c r="A22663" s="195" t="s">
        <v>45120</v>
      </c>
      <c r="B22663" s="195" t="s">
        <v>45121</v>
      </c>
      <c r="C22663" s="195" t="s">
        <v>544</v>
      </c>
      <c r="D22663" s="196" t="s">
        <v>5981</v>
      </c>
    </row>
    <row r="22664" spans="1:4">
      <c r="A22664" s="195" t="s">
        <v>45122</v>
      </c>
      <c r="B22664" s="195" t="s">
        <v>45123</v>
      </c>
      <c r="C22664" s="195" t="s">
        <v>544</v>
      </c>
      <c r="D22664" s="196" t="s">
        <v>1011</v>
      </c>
    </row>
    <row r="22665" spans="1:4">
      <c r="B22665" s="195" t="s">
        <v>45124</v>
      </c>
    </row>
    <row r="22666" spans="1:4">
      <c r="A22666" s="195" t="s">
        <v>45125</v>
      </c>
      <c r="B22666" s="195" t="s">
        <v>45126</v>
      </c>
      <c r="C22666" s="195" t="s">
        <v>544</v>
      </c>
      <c r="D22666" s="196" t="s">
        <v>18809</v>
      </c>
    </row>
    <row r="22667" spans="1:4">
      <c r="A22667" s="195" t="s">
        <v>45127</v>
      </c>
      <c r="B22667" s="195" t="s">
        <v>45128</v>
      </c>
      <c r="C22667" s="195" t="s">
        <v>544</v>
      </c>
      <c r="D22667" s="196" t="s">
        <v>15495</v>
      </c>
    </row>
    <row r="22668" spans="1:4">
      <c r="A22668" s="195" t="s">
        <v>45129</v>
      </c>
      <c r="B22668" s="195" t="s">
        <v>45130</v>
      </c>
      <c r="C22668" s="195" t="s">
        <v>544</v>
      </c>
      <c r="D22668" s="196" t="s">
        <v>483</v>
      </c>
    </row>
    <row r="22669" spans="1:4">
      <c r="A22669" s="195" t="s">
        <v>45131</v>
      </c>
      <c r="B22669" s="195" t="s">
        <v>14836</v>
      </c>
      <c r="C22669" s="195" t="s">
        <v>544</v>
      </c>
      <c r="D22669" s="196" t="s">
        <v>18880</v>
      </c>
    </row>
    <row r="22670" spans="1:4">
      <c r="A22670" s="195" t="s">
        <v>45132</v>
      </c>
      <c r="B22670" s="195" t="s">
        <v>45133</v>
      </c>
      <c r="C22670" s="195" t="s">
        <v>62</v>
      </c>
      <c r="D22670" s="196" t="s">
        <v>18830</v>
      </c>
    </row>
    <row r="22671" spans="1:4">
      <c r="A22671" s="195" t="s">
        <v>45134</v>
      </c>
      <c r="B22671" s="195" t="s">
        <v>45135</v>
      </c>
      <c r="C22671" s="195" t="s">
        <v>62</v>
      </c>
      <c r="D22671" s="196" t="s">
        <v>18767</v>
      </c>
    </row>
    <row r="22672" spans="1:4">
      <c r="B22672" s="195" t="s">
        <v>45136</v>
      </c>
    </row>
    <row r="22673" spans="1:4">
      <c r="A22673" s="195" t="s">
        <v>45137</v>
      </c>
      <c r="B22673" s="195" t="s">
        <v>14838</v>
      </c>
      <c r="C22673" s="195" t="s">
        <v>544</v>
      </c>
      <c r="D22673" s="196" t="s">
        <v>15928</v>
      </c>
    </row>
    <row r="22674" spans="1:4">
      <c r="A22674" s="195" t="s">
        <v>45138</v>
      </c>
      <c r="B22674" s="195" t="s">
        <v>45139</v>
      </c>
      <c r="C22674" s="195" t="s">
        <v>544</v>
      </c>
      <c r="D22674" s="196" t="s">
        <v>885</v>
      </c>
    </row>
    <row r="22675" spans="1:4">
      <c r="A22675" s="195" t="s">
        <v>45140</v>
      </c>
      <c r="B22675" s="195" t="s">
        <v>14839</v>
      </c>
      <c r="C22675" s="195" t="s">
        <v>544</v>
      </c>
      <c r="D22675" s="196" t="s">
        <v>33349</v>
      </c>
    </row>
    <row r="22676" spans="1:4">
      <c r="A22676" s="195" t="s">
        <v>45141</v>
      </c>
      <c r="B22676" s="195" t="s">
        <v>45142</v>
      </c>
      <c r="C22676" s="195" t="s">
        <v>544</v>
      </c>
      <c r="D22676" s="196" t="s">
        <v>7077</v>
      </c>
    </row>
    <row r="22677" spans="1:4">
      <c r="A22677" s="195" t="s">
        <v>45143</v>
      </c>
      <c r="B22677" s="195" t="s">
        <v>14840</v>
      </c>
      <c r="C22677" s="195" t="s">
        <v>544</v>
      </c>
      <c r="D22677" s="196" t="s">
        <v>15922</v>
      </c>
    </row>
    <row r="22678" spans="1:4">
      <c r="A22678" s="195" t="s">
        <v>45144</v>
      </c>
      <c r="B22678" s="195" t="s">
        <v>14841</v>
      </c>
      <c r="C22678" s="195" t="s">
        <v>544</v>
      </c>
      <c r="D22678" s="196" t="s">
        <v>14296</v>
      </c>
    </row>
    <row r="22679" spans="1:4">
      <c r="A22679" s="195" t="s">
        <v>45145</v>
      </c>
      <c r="B22679" s="195" t="s">
        <v>45146</v>
      </c>
      <c r="C22679" s="195" t="s">
        <v>544</v>
      </c>
      <c r="D22679" s="196" t="s">
        <v>43747</v>
      </c>
    </row>
    <row r="22680" spans="1:4">
      <c r="B22680" s="195" t="s">
        <v>45147</v>
      </c>
    </row>
    <row r="22681" spans="1:4">
      <c r="A22681" s="195" t="s">
        <v>45148</v>
      </c>
      <c r="B22681" s="195" t="s">
        <v>14843</v>
      </c>
      <c r="C22681" s="195" t="s">
        <v>62</v>
      </c>
      <c r="D22681" s="196" t="s">
        <v>2114</v>
      </c>
    </row>
    <row r="22682" spans="1:4">
      <c r="A22682" s="195" t="s">
        <v>45149</v>
      </c>
      <c r="B22682" s="195" t="s">
        <v>14844</v>
      </c>
      <c r="C22682" s="195" t="s">
        <v>62</v>
      </c>
      <c r="D22682" s="196" t="s">
        <v>13519</v>
      </c>
    </row>
    <row r="22683" spans="1:4">
      <c r="B22683" s="195" t="s">
        <v>14846</v>
      </c>
    </row>
    <row r="22684" spans="1:4">
      <c r="D22684" s="195" t="s">
        <v>13468</v>
      </c>
    </row>
    <row r="22685" spans="1:4">
      <c r="B22685" s="195" t="s">
        <v>14990</v>
      </c>
    </row>
    <row r="22687" spans="1:4">
      <c r="C22687" s="195" t="s">
        <v>41881</v>
      </c>
    </row>
    <row r="22688" spans="1:4">
      <c r="B22688" s="195" t="s">
        <v>13428</v>
      </c>
    </row>
    <row r="22689" spans="1:4">
      <c r="B22689" s="195" t="s">
        <v>41882</v>
      </c>
    </row>
    <row r="22692" spans="1:4">
      <c r="D22692" s="195" t="s">
        <v>41883</v>
      </c>
    </row>
    <row r="22693" spans="1:4">
      <c r="A22693" s="195" t="s">
        <v>23</v>
      </c>
      <c r="B22693" s="195" t="s">
        <v>41818</v>
      </c>
      <c r="C22693" s="195" t="s">
        <v>41819</v>
      </c>
      <c r="D22693" s="195" t="s">
        <v>41820</v>
      </c>
    </row>
    <row r="22694" spans="1:4">
      <c r="A22694" s="195" t="s">
        <v>45150</v>
      </c>
      <c r="C22694" s="195" t="s">
        <v>544</v>
      </c>
      <c r="D22694" s="196" t="s">
        <v>33063</v>
      </c>
    </row>
    <row r="22695" spans="1:4">
      <c r="A22695" s="195" t="s">
        <v>45151</v>
      </c>
      <c r="B22695" s="195" t="s">
        <v>14847</v>
      </c>
      <c r="C22695" s="195" t="s">
        <v>12</v>
      </c>
      <c r="D22695" s="196" t="s">
        <v>17567</v>
      </c>
    </row>
    <row r="22696" spans="1:4">
      <c r="A22696" s="195" t="s">
        <v>45152</v>
      </c>
      <c r="B22696" s="195" t="s">
        <v>45153</v>
      </c>
      <c r="C22696" s="195" t="s">
        <v>13769</v>
      </c>
      <c r="D22696" s="196" t="s">
        <v>45154</v>
      </c>
    </row>
    <row r="22697" spans="1:4">
      <c r="A22697" s="195" t="s">
        <v>45155</v>
      </c>
      <c r="B22697" s="195" t="s">
        <v>45156</v>
      </c>
      <c r="C22697" s="195" t="s">
        <v>12</v>
      </c>
      <c r="D22697" s="198" t="s">
        <v>12647</v>
      </c>
    </row>
    <row r="22698" spans="1:4">
      <c r="A22698" s="195" t="s">
        <v>45157</v>
      </c>
      <c r="B22698" s="195" t="s">
        <v>45158</v>
      </c>
      <c r="C22698" s="195" t="s">
        <v>12</v>
      </c>
      <c r="D22698" s="198" t="s">
        <v>12649</v>
      </c>
    </row>
    <row r="22699" spans="1:4">
      <c r="A22699" s="195" t="s">
        <v>45159</v>
      </c>
      <c r="B22699" s="195" t="s">
        <v>45160</v>
      </c>
      <c r="C22699" s="195" t="s">
        <v>12</v>
      </c>
      <c r="D22699" s="198" t="s">
        <v>12635</v>
      </c>
    </row>
    <row r="22700" spans="1:4">
      <c r="A22700" s="195" t="s">
        <v>45161</v>
      </c>
      <c r="B22700" s="195" t="s">
        <v>45162</v>
      </c>
      <c r="C22700" s="195" t="s">
        <v>1486</v>
      </c>
      <c r="D22700" s="196" t="s">
        <v>13728</v>
      </c>
    </row>
    <row r="22701" spans="1:4">
      <c r="A22701" s="195" t="s">
        <v>45163</v>
      </c>
      <c r="B22701" s="195" t="s">
        <v>14849</v>
      </c>
      <c r="C22701" s="195" t="s">
        <v>8</v>
      </c>
      <c r="D22701" s="196" t="s">
        <v>37181</v>
      </c>
    </row>
    <row r="22702" spans="1:4">
      <c r="A22702" s="195" t="s">
        <v>45164</v>
      </c>
      <c r="B22702" s="195" t="s">
        <v>14850</v>
      </c>
      <c r="C22702" s="195" t="s">
        <v>8</v>
      </c>
      <c r="D22702" s="196" t="s">
        <v>37181</v>
      </c>
    </row>
    <row r="22703" spans="1:4">
      <c r="A22703" s="195" t="s">
        <v>45165</v>
      </c>
      <c r="B22703" s="195" t="s">
        <v>45166</v>
      </c>
      <c r="C22703" s="195" t="s">
        <v>8</v>
      </c>
      <c r="D22703" s="196" t="s">
        <v>22769</v>
      </c>
    </row>
    <row r="22704" spans="1:4">
      <c r="A22704" s="195" t="s">
        <v>45167</v>
      </c>
      <c r="B22704" s="195" t="s">
        <v>45168</v>
      </c>
      <c r="C22704" s="195" t="s">
        <v>12</v>
      </c>
      <c r="D22704" s="196" t="s">
        <v>37149</v>
      </c>
    </row>
    <row r="22705" spans="1:4">
      <c r="B22705" s="195" t="s">
        <v>45169</v>
      </c>
    </row>
    <row r="22706" spans="1:4">
      <c r="A22706" s="195" t="s">
        <v>45170</v>
      </c>
      <c r="B22706" s="195" t="s">
        <v>14851</v>
      </c>
      <c r="C22706" s="195" t="s">
        <v>12</v>
      </c>
      <c r="D22706" s="196" t="s">
        <v>13547</v>
      </c>
    </row>
    <row r="22707" spans="1:4">
      <c r="A22707" s="195" t="s">
        <v>45171</v>
      </c>
      <c r="B22707" s="195" t="s">
        <v>14852</v>
      </c>
      <c r="C22707" s="195" t="s">
        <v>12</v>
      </c>
      <c r="D22707" s="196" t="s">
        <v>18825</v>
      </c>
    </row>
    <row r="22708" spans="1:4">
      <c r="A22708" s="195" t="s">
        <v>45172</v>
      </c>
      <c r="B22708" s="195" t="s">
        <v>45173</v>
      </c>
      <c r="C22708" s="195" t="s">
        <v>12</v>
      </c>
      <c r="D22708" s="196" t="s">
        <v>7323</v>
      </c>
    </row>
    <row r="22709" spans="1:4">
      <c r="A22709" s="195" t="s">
        <v>45174</v>
      </c>
      <c r="B22709" s="195" t="s">
        <v>45175</v>
      </c>
      <c r="C22709" s="195" t="s">
        <v>544</v>
      </c>
      <c r="D22709" s="196" t="s">
        <v>45176</v>
      </c>
    </row>
    <row r="22710" spans="1:4">
      <c r="B22710" s="195" t="s">
        <v>45177</v>
      </c>
    </row>
    <row r="22711" spans="1:4">
      <c r="A22711" s="195" t="s">
        <v>45178</v>
      </c>
      <c r="B22711" s="195" t="s">
        <v>45179</v>
      </c>
      <c r="C22711" s="195" t="s">
        <v>544</v>
      </c>
      <c r="D22711" s="196" t="s">
        <v>22112</v>
      </c>
    </row>
    <row r="22712" spans="1:4">
      <c r="B22712" s="195" t="s">
        <v>45180</v>
      </c>
    </row>
    <row r="22713" spans="1:4">
      <c r="A22713" s="195" t="s">
        <v>45181</v>
      </c>
      <c r="B22713" s="195" t="s">
        <v>45182</v>
      </c>
      <c r="C22713" s="195" t="s">
        <v>544</v>
      </c>
      <c r="D22713" s="196" t="s">
        <v>45183</v>
      </c>
    </row>
    <row r="22714" spans="1:4">
      <c r="B22714" s="195" t="s">
        <v>45184</v>
      </c>
    </row>
    <row r="22715" spans="1:4">
      <c r="A22715" s="195" t="s">
        <v>45185</v>
      </c>
      <c r="B22715" s="195" t="s">
        <v>45186</v>
      </c>
      <c r="C22715" s="195" t="s">
        <v>544</v>
      </c>
      <c r="D22715" s="196" t="s">
        <v>45187</v>
      </c>
    </row>
    <row r="22716" spans="1:4">
      <c r="B22716" s="195" t="s">
        <v>45188</v>
      </c>
    </row>
    <row r="22717" spans="1:4">
      <c r="A22717" s="195" t="s">
        <v>45189</v>
      </c>
      <c r="B22717" s="195" t="s">
        <v>45190</v>
      </c>
      <c r="C22717" s="195" t="s">
        <v>544</v>
      </c>
      <c r="D22717" s="196" t="s">
        <v>22574</v>
      </c>
    </row>
    <row r="22718" spans="1:4">
      <c r="B22718" s="195" t="s">
        <v>45191</v>
      </c>
    </row>
    <row r="22719" spans="1:4">
      <c r="A22719" s="195" t="s">
        <v>45192</v>
      </c>
      <c r="B22719" s="195" t="s">
        <v>45193</v>
      </c>
      <c r="C22719" s="195" t="s">
        <v>544</v>
      </c>
      <c r="D22719" s="196" t="s">
        <v>35980</v>
      </c>
    </row>
    <row r="22720" spans="1:4">
      <c r="B22720" s="195" t="s">
        <v>45194</v>
      </c>
    </row>
    <row r="22721" spans="1:4">
      <c r="B22721" s="195" t="s">
        <v>45195</v>
      </c>
    </row>
    <row r="22722" spans="1:4">
      <c r="A22722" s="195" t="s">
        <v>45196</v>
      </c>
      <c r="B22722" s="195" t="s">
        <v>14853</v>
      </c>
      <c r="C22722" s="195" t="s">
        <v>544</v>
      </c>
      <c r="D22722" s="196" t="s">
        <v>45197</v>
      </c>
    </row>
    <row r="22723" spans="1:4">
      <c r="A22723" s="195" t="s">
        <v>45198</v>
      </c>
      <c r="B22723" s="195" t="s">
        <v>45199</v>
      </c>
      <c r="C22723" s="195" t="s">
        <v>7</v>
      </c>
      <c r="D22723" s="196" t="s">
        <v>14835</v>
      </c>
    </row>
    <row r="22724" spans="1:4">
      <c r="A22724" s="195" t="s">
        <v>45200</v>
      </c>
      <c r="B22724" s="195" t="s">
        <v>45201</v>
      </c>
      <c r="C22724" s="195" t="s">
        <v>7</v>
      </c>
      <c r="D22724" s="196" t="s">
        <v>33315</v>
      </c>
    </row>
    <row r="22725" spans="1:4">
      <c r="A22725" s="195" t="s">
        <v>45202</v>
      </c>
      <c r="B22725" s="195" t="s">
        <v>45203</v>
      </c>
      <c r="C22725" s="195" t="s">
        <v>7</v>
      </c>
      <c r="D22725" s="196" t="s">
        <v>45204</v>
      </c>
    </row>
    <row r="22726" spans="1:4">
      <c r="A22726" s="195" t="s">
        <v>45205</v>
      </c>
      <c r="B22726" s="195" t="s">
        <v>14854</v>
      </c>
      <c r="C22726" s="195" t="s">
        <v>7</v>
      </c>
      <c r="D22726" s="196" t="s">
        <v>2100</v>
      </c>
    </row>
    <row r="22727" spans="1:4">
      <c r="A22727" s="195" t="s">
        <v>45206</v>
      </c>
      <c r="B22727" s="195" t="s">
        <v>45207</v>
      </c>
      <c r="C22727" s="195" t="s">
        <v>7</v>
      </c>
      <c r="D22727" s="196" t="s">
        <v>785</v>
      </c>
    </row>
    <row r="22728" spans="1:4">
      <c r="B22728" s="195" t="s">
        <v>45208</v>
      </c>
    </row>
    <row r="22729" spans="1:4">
      <c r="A22729" s="195" t="s">
        <v>45209</v>
      </c>
      <c r="B22729" s="195" t="s">
        <v>45210</v>
      </c>
      <c r="C22729" s="195" t="s">
        <v>544</v>
      </c>
      <c r="D22729" s="196" t="s">
        <v>45211</v>
      </c>
    </row>
    <row r="22730" spans="1:4">
      <c r="B22730" s="195" t="s">
        <v>45212</v>
      </c>
    </row>
    <row r="22731" spans="1:4">
      <c r="A22731" s="195" t="s">
        <v>45213</v>
      </c>
      <c r="B22731" s="195" t="s">
        <v>14855</v>
      </c>
      <c r="C22731" s="195" t="s">
        <v>544</v>
      </c>
      <c r="D22731" s="196" t="s">
        <v>45214</v>
      </c>
    </row>
    <row r="22732" spans="1:4">
      <c r="A22732" s="195" t="s">
        <v>45215</v>
      </c>
      <c r="B22732" s="195" t="s">
        <v>14856</v>
      </c>
      <c r="C22732" s="195" t="s">
        <v>544</v>
      </c>
      <c r="D22732" s="196" t="s">
        <v>45216</v>
      </c>
    </row>
    <row r="22733" spans="1:4">
      <c r="B22733" s="195" t="s">
        <v>14857</v>
      </c>
    </row>
    <row r="22734" spans="1:4">
      <c r="D22734" s="195" t="s">
        <v>13468</v>
      </c>
    </row>
    <row r="22735" spans="1:4">
      <c r="B22735" s="195" t="s">
        <v>15025</v>
      </c>
    </row>
    <row r="22737" spans="1:4">
      <c r="C22737" s="195" t="s">
        <v>41881</v>
      </c>
    </row>
    <row r="22738" spans="1:4">
      <c r="B22738" s="195" t="s">
        <v>13428</v>
      </c>
    </row>
    <row r="22739" spans="1:4">
      <c r="B22739" s="195" t="s">
        <v>41882</v>
      </c>
    </row>
    <row r="22742" spans="1:4">
      <c r="D22742" s="195" t="s">
        <v>41883</v>
      </c>
    </row>
    <row r="22743" spans="1:4">
      <c r="A22743" s="195" t="s">
        <v>23</v>
      </c>
      <c r="B22743" s="195" t="s">
        <v>41818</v>
      </c>
      <c r="C22743" s="195" t="s">
        <v>41819</v>
      </c>
      <c r="D22743" s="195" t="s">
        <v>41820</v>
      </c>
    </row>
    <row r="22744" spans="1:4">
      <c r="A22744" s="195" t="s">
        <v>45217</v>
      </c>
      <c r="C22744" s="195" t="s">
        <v>62</v>
      </c>
      <c r="D22744" s="196" t="s">
        <v>19510</v>
      </c>
    </row>
    <row r="22745" spans="1:4">
      <c r="A22745" s="195" t="s">
        <v>45218</v>
      </c>
      <c r="B22745" s="195" t="s">
        <v>23695</v>
      </c>
      <c r="C22745" s="195" t="s">
        <v>12</v>
      </c>
      <c r="D22745" s="196" t="s">
        <v>45219</v>
      </c>
    </row>
    <row r="22746" spans="1:4">
      <c r="A22746" s="195" t="s">
        <v>45220</v>
      </c>
      <c r="B22746" s="195" t="s">
        <v>45221</v>
      </c>
      <c r="C22746" s="195" t="s">
        <v>544</v>
      </c>
      <c r="D22746" s="196" t="s">
        <v>45222</v>
      </c>
    </row>
    <row r="22747" spans="1:4">
      <c r="A22747" s="195" t="s">
        <v>45223</v>
      </c>
      <c r="B22747" s="195" t="s">
        <v>14858</v>
      </c>
      <c r="C22747" s="195" t="s">
        <v>1486</v>
      </c>
      <c r="D22747" s="196" t="s">
        <v>22334</v>
      </c>
    </row>
    <row r="22748" spans="1:4">
      <c r="A22748" s="195" t="s">
        <v>45224</v>
      </c>
      <c r="B22748" s="195" t="s">
        <v>14860</v>
      </c>
      <c r="C22748" s="195" t="s">
        <v>544</v>
      </c>
      <c r="D22748" s="196" t="s">
        <v>18809</v>
      </c>
    </row>
    <row r="22749" spans="1:4">
      <c r="A22749" s="195" t="s">
        <v>45225</v>
      </c>
      <c r="B22749" s="195" t="s">
        <v>14861</v>
      </c>
      <c r="C22749" s="195" t="s">
        <v>12</v>
      </c>
      <c r="D22749" s="196" t="s">
        <v>45226</v>
      </c>
    </row>
    <row r="22750" spans="1:4">
      <c r="A22750" s="195" t="s">
        <v>45227</v>
      </c>
      <c r="B22750" s="195" t="s">
        <v>14862</v>
      </c>
      <c r="C22750" s="195" t="s">
        <v>12</v>
      </c>
      <c r="D22750" s="196" t="s">
        <v>18646</v>
      </c>
    </row>
    <row r="22751" spans="1:4">
      <c r="A22751" s="195" t="s">
        <v>45228</v>
      </c>
      <c r="B22751" s="195" t="s">
        <v>14863</v>
      </c>
      <c r="C22751" s="195" t="s">
        <v>12</v>
      </c>
      <c r="D22751" s="196" t="s">
        <v>3663</v>
      </c>
    </row>
    <row r="22752" spans="1:4">
      <c r="A22752" s="195" t="s">
        <v>45229</v>
      </c>
      <c r="B22752" s="195" t="s">
        <v>45230</v>
      </c>
      <c r="C22752" s="195" t="s">
        <v>12</v>
      </c>
      <c r="D22752" s="196" t="s">
        <v>2116</v>
      </c>
    </row>
    <row r="22753" spans="1:4">
      <c r="B22753" s="195" t="s">
        <v>45231</v>
      </c>
    </row>
    <row r="22754" spans="1:4">
      <c r="A22754" s="195" t="s">
        <v>45232</v>
      </c>
      <c r="B22754" s="195" t="s">
        <v>14865</v>
      </c>
      <c r="C22754" s="195" t="s">
        <v>45233</v>
      </c>
      <c r="D22754" s="195" t="s">
        <v>983</v>
      </c>
    </row>
    <row r="22755" spans="1:4">
      <c r="A22755" s="195" t="s">
        <v>45234</v>
      </c>
      <c r="B22755" s="195" t="s">
        <v>14866</v>
      </c>
      <c r="C22755" s="195" t="s">
        <v>544</v>
      </c>
      <c r="D22755" s="196" t="s">
        <v>6147</v>
      </c>
    </row>
    <row r="22756" spans="1:4">
      <c r="A22756" s="195" t="s">
        <v>45235</v>
      </c>
      <c r="B22756" s="195" t="s">
        <v>14867</v>
      </c>
      <c r="C22756" s="195" t="s">
        <v>12</v>
      </c>
      <c r="D22756" s="196" t="s">
        <v>22017</v>
      </c>
    </row>
    <row r="22757" spans="1:4">
      <c r="A22757" s="195" t="s">
        <v>45236</v>
      </c>
      <c r="B22757" s="195" t="s">
        <v>14868</v>
      </c>
      <c r="C22757" s="195" t="s">
        <v>3269</v>
      </c>
      <c r="D22757" s="196" t="s">
        <v>36901</v>
      </c>
    </row>
    <row r="22758" spans="1:4">
      <c r="A22758" s="195" t="s">
        <v>45237</v>
      </c>
      <c r="B22758" s="195" t="s">
        <v>2363</v>
      </c>
      <c r="C22758" s="195" t="s">
        <v>12</v>
      </c>
      <c r="D22758" s="198" t="s">
        <v>2364</v>
      </c>
    </row>
    <row r="22759" spans="1:4">
      <c r="A22759" s="195" t="s">
        <v>45238</v>
      </c>
      <c r="B22759" s="195" t="s">
        <v>14869</v>
      </c>
      <c r="C22759" s="195" t="s">
        <v>3269</v>
      </c>
      <c r="D22759" s="197" t="s">
        <v>36933</v>
      </c>
    </row>
    <row r="22760" spans="1:4">
      <c r="A22760" s="195" t="s">
        <v>45239</v>
      </c>
      <c r="B22760" s="195" t="s">
        <v>14870</v>
      </c>
      <c r="C22760" s="195" t="s">
        <v>12</v>
      </c>
      <c r="D22760" s="196" t="s">
        <v>9563</v>
      </c>
    </row>
    <row r="22761" spans="1:4">
      <c r="A22761" s="195" t="s">
        <v>45240</v>
      </c>
      <c r="B22761" s="195" t="s">
        <v>14871</v>
      </c>
      <c r="C22761" s="195" t="s">
        <v>12</v>
      </c>
      <c r="D22761" s="196" t="s">
        <v>622</v>
      </c>
    </row>
    <row r="22762" spans="1:4">
      <c r="A22762" s="195" t="s">
        <v>45241</v>
      </c>
      <c r="B22762" s="195" t="s">
        <v>45242</v>
      </c>
      <c r="C22762" s="195" t="s">
        <v>12</v>
      </c>
      <c r="D22762" s="196" t="s">
        <v>2116</v>
      </c>
    </row>
    <row r="22763" spans="1:4">
      <c r="A22763" s="195" t="s">
        <v>45243</v>
      </c>
      <c r="B22763" s="195" t="s">
        <v>14872</v>
      </c>
      <c r="C22763" s="195" t="s">
        <v>12</v>
      </c>
      <c r="D22763" s="196" t="s">
        <v>35435</v>
      </c>
    </row>
    <row r="22764" spans="1:4">
      <c r="A22764" s="195" t="s">
        <v>45244</v>
      </c>
      <c r="B22764" s="195" t="s">
        <v>14873</v>
      </c>
      <c r="C22764" s="195" t="s">
        <v>7</v>
      </c>
      <c r="D22764" s="195" t="s">
        <v>3658</v>
      </c>
    </row>
    <row r="22765" spans="1:4">
      <c r="A22765" s="195" t="s">
        <v>45245</v>
      </c>
      <c r="B22765" s="195" t="s">
        <v>14874</v>
      </c>
      <c r="C22765" s="195" t="s">
        <v>7</v>
      </c>
      <c r="D22765" s="196" t="s">
        <v>34275</v>
      </c>
    </row>
    <row r="22766" spans="1:4">
      <c r="A22766" s="195" t="s">
        <v>45246</v>
      </c>
      <c r="B22766" s="195" t="s">
        <v>14875</v>
      </c>
      <c r="C22766" s="195" t="s">
        <v>12</v>
      </c>
      <c r="D22766" s="198" t="s">
        <v>2437</v>
      </c>
    </row>
    <row r="22767" spans="1:4">
      <c r="A22767" s="195" t="s">
        <v>45247</v>
      </c>
      <c r="B22767" s="195" t="s">
        <v>45248</v>
      </c>
      <c r="C22767" s="195" t="s">
        <v>3269</v>
      </c>
      <c r="D22767" s="197" t="s">
        <v>45249</v>
      </c>
    </row>
    <row r="22768" spans="1:4">
      <c r="B22768" s="195" t="s">
        <v>45250</v>
      </c>
    </row>
    <row r="22769" spans="1:4">
      <c r="A22769" s="195" t="s">
        <v>45251</v>
      </c>
      <c r="B22769" s="195" t="s">
        <v>14876</v>
      </c>
      <c r="C22769" s="195" t="s">
        <v>3269</v>
      </c>
      <c r="D22769" s="196" t="s">
        <v>36917</v>
      </c>
    </row>
    <row r="22770" spans="1:4">
      <c r="A22770" s="195" t="s">
        <v>45252</v>
      </c>
      <c r="B22770" s="195" t="s">
        <v>14877</v>
      </c>
      <c r="C22770" s="195" t="s">
        <v>3269</v>
      </c>
      <c r="D22770" s="196" t="s">
        <v>35139</v>
      </c>
    </row>
    <row r="22771" spans="1:4">
      <c r="A22771" s="195" t="s">
        <v>45253</v>
      </c>
      <c r="B22771" s="195" t="s">
        <v>45254</v>
      </c>
      <c r="C22771" s="195" t="s">
        <v>12</v>
      </c>
      <c r="D22771" s="196" t="s">
        <v>36924</v>
      </c>
    </row>
    <row r="22772" spans="1:4">
      <c r="A22772" s="195" t="s">
        <v>45255</v>
      </c>
      <c r="B22772" s="195" t="s">
        <v>14878</v>
      </c>
      <c r="C22772" s="195" t="s">
        <v>12</v>
      </c>
      <c r="D22772" s="196" t="s">
        <v>36926</v>
      </c>
    </row>
    <row r="22773" spans="1:4">
      <c r="A22773" s="195" t="s">
        <v>45256</v>
      </c>
      <c r="B22773" s="195" t="s">
        <v>14879</v>
      </c>
      <c r="C22773" s="195" t="s">
        <v>3269</v>
      </c>
      <c r="D22773" s="197" t="s">
        <v>36931</v>
      </c>
    </row>
    <row r="22774" spans="1:4">
      <c r="A22774" s="195" t="s">
        <v>45257</v>
      </c>
      <c r="B22774" s="195" t="s">
        <v>14880</v>
      </c>
      <c r="C22774" s="195" t="s">
        <v>3269</v>
      </c>
      <c r="D22774" s="196" t="s">
        <v>36914</v>
      </c>
    </row>
    <row r="22775" spans="1:4">
      <c r="A22775" s="195" t="s">
        <v>45258</v>
      </c>
      <c r="B22775" s="195" t="s">
        <v>14881</v>
      </c>
      <c r="C22775" s="195" t="s">
        <v>7</v>
      </c>
      <c r="D22775" s="196" t="s">
        <v>45259</v>
      </c>
    </row>
    <row r="22776" spans="1:4">
      <c r="A22776" s="195" t="s">
        <v>45260</v>
      </c>
      <c r="B22776" s="195" t="s">
        <v>45261</v>
      </c>
      <c r="C22776" s="195" t="s">
        <v>544</v>
      </c>
      <c r="D22776" s="196" t="s">
        <v>45262</v>
      </c>
    </row>
    <row r="22777" spans="1:4">
      <c r="A22777" s="195" t="s">
        <v>45263</v>
      </c>
      <c r="B22777" s="195" t="s">
        <v>14882</v>
      </c>
      <c r="C22777" s="195" t="s">
        <v>12</v>
      </c>
      <c r="D22777" s="196" t="s">
        <v>34354</v>
      </c>
    </row>
    <row r="22778" spans="1:4">
      <c r="D22778" s="195" t="s">
        <v>13468</v>
      </c>
    </row>
    <row r="22779" spans="1:4">
      <c r="B22779" s="195" t="s">
        <v>15032</v>
      </c>
    </row>
    <row r="22781" spans="1:4">
      <c r="C22781" s="195" t="s">
        <v>41881</v>
      </c>
    </row>
    <row r="22782" spans="1:4">
      <c r="B22782" s="195" t="s">
        <v>13428</v>
      </c>
    </row>
    <row r="22783" spans="1:4">
      <c r="B22783" s="195" t="s">
        <v>41882</v>
      </c>
    </row>
    <row r="22786" spans="1:4">
      <c r="D22786" s="195" t="s">
        <v>41883</v>
      </c>
    </row>
    <row r="22787" spans="1:4">
      <c r="A22787" s="195" t="s">
        <v>23</v>
      </c>
      <c r="B22787" s="195" t="s">
        <v>41818</v>
      </c>
      <c r="C22787" s="195" t="s">
        <v>41819</v>
      </c>
      <c r="D22787" s="195" t="s">
        <v>41820</v>
      </c>
    </row>
    <row r="22788" spans="1:4">
      <c r="A22788" s="195" t="s">
        <v>45264</v>
      </c>
      <c r="B22788" s="195" t="s">
        <v>45265</v>
      </c>
      <c r="C22788" s="195" t="s">
        <v>3269</v>
      </c>
      <c r="D22788" s="196" t="s">
        <v>33868</v>
      </c>
    </row>
    <row r="22789" spans="1:4">
      <c r="A22789" s="195" t="s">
        <v>45266</v>
      </c>
      <c r="B22789" s="195" t="s">
        <v>14883</v>
      </c>
      <c r="C22789" s="195" t="s">
        <v>12</v>
      </c>
      <c r="D22789" s="196" t="s">
        <v>45267</v>
      </c>
    </row>
    <row r="22790" spans="1:4">
      <c r="A22790" s="195" t="s">
        <v>45268</v>
      </c>
      <c r="B22790" s="195" t="s">
        <v>14884</v>
      </c>
      <c r="C22790" s="195" t="s">
        <v>12</v>
      </c>
      <c r="D22790" s="198" t="s">
        <v>2402</v>
      </c>
    </row>
    <row r="22791" spans="1:4">
      <c r="A22791" s="195" t="s">
        <v>45269</v>
      </c>
      <c r="B22791" s="195" t="s">
        <v>2401</v>
      </c>
      <c r="C22791" s="195" t="s">
        <v>12</v>
      </c>
      <c r="D22791" s="198" t="s">
        <v>2402</v>
      </c>
    </row>
    <row r="22792" spans="1:4">
      <c r="A22792" s="195" t="s">
        <v>45270</v>
      </c>
      <c r="B22792" s="195" t="s">
        <v>2404</v>
      </c>
      <c r="C22792" s="195" t="s">
        <v>12</v>
      </c>
      <c r="D22792" s="198" t="s">
        <v>2405</v>
      </c>
    </row>
    <row r="22793" spans="1:4">
      <c r="A22793" s="195" t="s">
        <v>45271</v>
      </c>
      <c r="B22793" s="195" t="s">
        <v>45272</v>
      </c>
      <c r="C22793" s="195" t="s">
        <v>7</v>
      </c>
      <c r="D22793" s="196" t="s">
        <v>45273</v>
      </c>
    </row>
    <row r="22794" spans="1:4">
      <c r="B22794" s="195" t="s">
        <v>45274</v>
      </c>
    </row>
    <row r="22795" spans="1:4">
      <c r="A22795" s="195" t="s">
        <v>45275</v>
      </c>
      <c r="B22795" s="195" t="s">
        <v>45276</v>
      </c>
      <c r="C22795" s="195" t="s">
        <v>12</v>
      </c>
      <c r="D22795" s="196" t="s">
        <v>45277</v>
      </c>
    </row>
    <row r="22796" spans="1:4">
      <c r="B22796" s="195" t="s">
        <v>45278</v>
      </c>
    </row>
    <row r="22797" spans="1:4">
      <c r="A22797" s="195" t="s">
        <v>45279</v>
      </c>
      <c r="B22797" s="195" t="s">
        <v>45280</v>
      </c>
      <c r="C22797" s="195" t="s">
        <v>12</v>
      </c>
      <c r="D22797" s="196" t="s">
        <v>22848</v>
      </c>
    </row>
    <row r="22798" spans="1:4">
      <c r="A22798" s="195" t="s">
        <v>45281</v>
      </c>
      <c r="B22798" s="195" t="s">
        <v>45282</v>
      </c>
      <c r="C22798" s="195" t="s">
        <v>12</v>
      </c>
      <c r="D22798" s="196" t="s">
        <v>36900</v>
      </c>
    </row>
    <row r="22799" spans="1:4">
      <c r="A22799" s="195" t="s">
        <v>45283</v>
      </c>
      <c r="B22799" s="195" t="s">
        <v>45284</v>
      </c>
      <c r="C22799" s="195" t="s">
        <v>12</v>
      </c>
      <c r="D22799" s="197" t="s">
        <v>45285</v>
      </c>
    </row>
    <row r="22800" spans="1:4">
      <c r="B22800" s="195" t="s">
        <v>45286</v>
      </c>
    </row>
    <row r="22801" spans="1:4">
      <c r="A22801" s="195" t="s">
        <v>45287</v>
      </c>
      <c r="B22801" s="195" t="s">
        <v>14887</v>
      </c>
      <c r="C22801" s="195" t="s">
        <v>544</v>
      </c>
      <c r="D22801" s="196" t="s">
        <v>32989</v>
      </c>
    </row>
    <row r="22802" spans="1:4">
      <c r="A22802" s="195" t="s">
        <v>45288</v>
      </c>
      <c r="B22802" s="195" t="s">
        <v>23751</v>
      </c>
      <c r="C22802" s="195" t="s">
        <v>544</v>
      </c>
      <c r="D22802" s="196" t="s">
        <v>13442</v>
      </c>
    </row>
    <row r="22803" spans="1:4">
      <c r="A22803" s="195" t="s">
        <v>45289</v>
      </c>
      <c r="B22803" s="195" t="s">
        <v>14888</v>
      </c>
      <c r="C22803" s="195" t="s">
        <v>14889</v>
      </c>
      <c r="D22803" s="195" t="s">
        <v>645</v>
      </c>
    </row>
    <row r="22804" spans="1:4">
      <c r="A22804" s="195" t="s">
        <v>45290</v>
      </c>
      <c r="B22804" s="195" t="s">
        <v>14890</v>
      </c>
      <c r="C22804" s="195" t="s">
        <v>62</v>
      </c>
      <c r="D22804" s="196" t="s">
        <v>33197</v>
      </c>
    </row>
    <row r="22805" spans="1:4">
      <c r="A22805" s="195" t="s">
        <v>45291</v>
      </c>
      <c r="B22805" s="195" t="s">
        <v>14891</v>
      </c>
      <c r="C22805" s="195" t="s">
        <v>12</v>
      </c>
      <c r="D22805" s="196" t="s">
        <v>23832</v>
      </c>
    </row>
    <row r="22806" spans="1:4">
      <c r="A22806" s="195" t="s">
        <v>45292</v>
      </c>
      <c r="B22806" s="195" t="s">
        <v>14892</v>
      </c>
      <c r="C22806" s="195" t="s">
        <v>12</v>
      </c>
      <c r="D22806" s="196" t="s">
        <v>13945</v>
      </c>
    </row>
    <row r="22807" spans="1:4">
      <c r="A22807" s="195" t="s">
        <v>45293</v>
      </c>
      <c r="B22807" s="195" t="s">
        <v>14894</v>
      </c>
      <c r="C22807" s="195" t="s">
        <v>7</v>
      </c>
      <c r="D22807" s="196" t="s">
        <v>19265</v>
      </c>
    </row>
    <row r="22808" spans="1:4">
      <c r="A22808" s="195" t="s">
        <v>45294</v>
      </c>
      <c r="B22808" s="195" t="s">
        <v>14895</v>
      </c>
      <c r="C22808" s="195" t="s">
        <v>7</v>
      </c>
      <c r="D22808" s="196" t="s">
        <v>45014</v>
      </c>
    </row>
    <row r="22809" spans="1:4">
      <c r="A22809" s="195" t="s">
        <v>45295</v>
      </c>
      <c r="B22809" s="195" t="s">
        <v>45296</v>
      </c>
      <c r="C22809" s="195" t="s">
        <v>7</v>
      </c>
      <c r="D22809" s="196" t="s">
        <v>21876</v>
      </c>
    </row>
    <row r="22810" spans="1:4">
      <c r="A22810" s="195" t="s">
        <v>45297</v>
      </c>
      <c r="B22810" s="195" t="s">
        <v>14898</v>
      </c>
      <c r="C22810" s="195" t="s">
        <v>12</v>
      </c>
      <c r="D22810" s="198" t="s">
        <v>36902</v>
      </c>
    </row>
    <row r="22811" spans="1:4">
      <c r="A22811" s="195" t="s">
        <v>45298</v>
      </c>
      <c r="B22811" s="195" t="s">
        <v>14899</v>
      </c>
      <c r="C22811" s="195" t="s">
        <v>12</v>
      </c>
      <c r="D22811" s="197" t="s">
        <v>8386</v>
      </c>
    </row>
    <row r="22812" spans="1:4">
      <c r="A22812" s="195" t="s">
        <v>45299</v>
      </c>
      <c r="B22812" s="195" t="s">
        <v>14900</v>
      </c>
      <c r="C22812" s="195" t="s">
        <v>12</v>
      </c>
      <c r="D22812" s="197" t="s">
        <v>8388</v>
      </c>
    </row>
    <row r="22813" spans="1:4">
      <c r="A22813" s="195" t="s">
        <v>45300</v>
      </c>
      <c r="B22813" s="195" t="s">
        <v>14901</v>
      </c>
      <c r="C22813" s="195" t="s">
        <v>12</v>
      </c>
      <c r="D22813" s="198" t="s">
        <v>8390</v>
      </c>
    </row>
    <row r="22814" spans="1:4">
      <c r="A22814" s="195" t="s">
        <v>45301</v>
      </c>
      <c r="B22814" s="195" t="s">
        <v>14902</v>
      </c>
      <c r="C22814" s="195" t="s">
        <v>12</v>
      </c>
      <c r="D22814" s="198" t="s">
        <v>8392</v>
      </c>
    </row>
    <row r="22815" spans="1:4">
      <c r="A22815" s="195" t="s">
        <v>45302</v>
      </c>
      <c r="B22815" s="195" t="s">
        <v>45303</v>
      </c>
      <c r="C22815" s="195" t="s">
        <v>12</v>
      </c>
      <c r="D22815" s="198" t="s">
        <v>8372</v>
      </c>
    </row>
    <row r="22816" spans="1:4">
      <c r="A22816" s="195" t="s">
        <v>45304</v>
      </c>
      <c r="B22816" s="195" t="s">
        <v>45305</v>
      </c>
      <c r="C22816" s="195" t="s">
        <v>12</v>
      </c>
      <c r="D22816" s="198" t="s">
        <v>8372</v>
      </c>
    </row>
    <row r="22817" spans="1:4">
      <c r="A22817" s="195" t="s">
        <v>45306</v>
      </c>
      <c r="B22817" s="195" t="s">
        <v>45307</v>
      </c>
      <c r="C22817" s="195" t="s">
        <v>12</v>
      </c>
      <c r="D22817" s="198" t="s">
        <v>8372</v>
      </c>
    </row>
    <row r="22818" spans="1:4">
      <c r="A22818" s="195" t="s">
        <v>45308</v>
      </c>
      <c r="B22818" s="195" t="s">
        <v>45309</v>
      </c>
      <c r="C22818" s="195" t="s">
        <v>12</v>
      </c>
      <c r="D22818" s="198" t="s">
        <v>8372</v>
      </c>
    </row>
    <row r="22819" spans="1:4">
      <c r="A22819" s="195" t="s">
        <v>45310</v>
      </c>
      <c r="B22819" s="195" t="s">
        <v>45311</v>
      </c>
      <c r="C22819" s="195" t="s">
        <v>12</v>
      </c>
      <c r="D22819" s="198" t="s">
        <v>8378</v>
      </c>
    </row>
    <row r="22820" spans="1:4">
      <c r="A22820" s="195" t="s">
        <v>45312</v>
      </c>
      <c r="B22820" s="195" t="s">
        <v>45313</v>
      </c>
      <c r="C22820" s="195" t="s">
        <v>12</v>
      </c>
      <c r="D22820" s="198" t="s">
        <v>8378</v>
      </c>
    </row>
    <row r="22821" spans="1:4">
      <c r="A22821" s="195" t="s">
        <v>45314</v>
      </c>
      <c r="B22821" s="195" t="s">
        <v>45315</v>
      </c>
      <c r="C22821" s="195" t="s">
        <v>12</v>
      </c>
      <c r="D22821" s="198" t="s">
        <v>8381</v>
      </c>
    </row>
    <row r="22822" spans="1:4">
      <c r="A22822" s="195" t="s">
        <v>45316</v>
      </c>
      <c r="B22822" s="195" t="s">
        <v>45317</v>
      </c>
      <c r="C22822" s="195" t="s">
        <v>12</v>
      </c>
      <c r="D22822" s="198" t="s">
        <v>8381</v>
      </c>
    </row>
    <row r="22823" spans="1:4">
      <c r="D22823" s="195" t="s">
        <v>13468</v>
      </c>
    </row>
    <row r="22824" spans="1:4">
      <c r="B22824" s="195" t="s">
        <v>15079</v>
      </c>
    </row>
    <row r="22826" spans="1:4">
      <c r="C22826" s="195" t="s">
        <v>41881</v>
      </c>
    </row>
    <row r="22827" spans="1:4">
      <c r="B22827" s="195" t="s">
        <v>13428</v>
      </c>
    </row>
    <row r="22828" spans="1:4">
      <c r="B22828" s="195" t="s">
        <v>41882</v>
      </c>
    </row>
    <row r="22831" spans="1:4">
      <c r="D22831" s="195" t="s">
        <v>41883</v>
      </c>
    </row>
    <row r="22832" spans="1:4">
      <c r="A22832" s="195" t="s">
        <v>23</v>
      </c>
      <c r="B22832" s="195" t="s">
        <v>41818</v>
      </c>
      <c r="C22832" s="195" t="s">
        <v>41819</v>
      </c>
      <c r="D22832" s="195" t="s">
        <v>41820</v>
      </c>
    </row>
    <row r="22833" spans="1:4">
      <c r="A22833" s="195" t="s">
        <v>45318</v>
      </c>
      <c r="B22833" s="195" t="s">
        <v>14903</v>
      </c>
      <c r="C22833" s="195" t="s">
        <v>7</v>
      </c>
      <c r="D22833" s="196" t="s">
        <v>1832</v>
      </c>
    </row>
    <row r="22834" spans="1:4">
      <c r="A22834" s="195" t="s">
        <v>45319</v>
      </c>
      <c r="B22834" s="195" t="s">
        <v>14904</v>
      </c>
      <c r="C22834" s="195" t="s">
        <v>7</v>
      </c>
      <c r="D22834" s="196" t="s">
        <v>1138</v>
      </c>
    </row>
    <row r="22835" spans="1:4">
      <c r="A22835" s="195" t="s">
        <v>45320</v>
      </c>
      <c r="B22835" s="195" t="s">
        <v>14905</v>
      </c>
      <c r="C22835" s="195" t="s">
        <v>7</v>
      </c>
      <c r="D22835" s="196" t="s">
        <v>926</v>
      </c>
    </row>
    <row r="22836" spans="1:4">
      <c r="A22836" s="195" t="s">
        <v>45321</v>
      </c>
      <c r="B22836" s="195" t="s">
        <v>14907</v>
      </c>
      <c r="C22836" s="195" t="s">
        <v>7</v>
      </c>
      <c r="D22836" s="196" t="s">
        <v>16107</v>
      </c>
    </row>
    <row r="22837" spans="1:4">
      <c r="A22837" s="195" t="s">
        <v>45322</v>
      </c>
      <c r="B22837" s="195" t="s">
        <v>14908</v>
      </c>
      <c r="C22837" s="195" t="s">
        <v>7</v>
      </c>
      <c r="D22837" s="196" t="s">
        <v>18966</v>
      </c>
    </row>
    <row r="22838" spans="1:4">
      <c r="A22838" s="195" t="s">
        <v>45323</v>
      </c>
      <c r="B22838" s="195" t="s">
        <v>14909</v>
      </c>
      <c r="C22838" s="195" t="s">
        <v>7</v>
      </c>
      <c r="D22838" s="196" t="s">
        <v>3553</v>
      </c>
    </row>
    <row r="22839" spans="1:4">
      <c r="A22839" s="195" t="s">
        <v>45324</v>
      </c>
      <c r="B22839" s="195" t="s">
        <v>14910</v>
      </c>
      <c r="C22839" s="195" t="s">
        <v>7</v>
      </c>
      <c r="D22839" s="196" t="s">
        <v>32991</v>
      </c>
    </row>
    <row r="22840" spans="1:4">
      <c r="A22840" s="195" t="s">
        <v>45325</v>
      </c>
      <c r="B22840" s="195" t="s">
        <v>45326</v>
      </c>
      <c r="C22840" s="195" t="s">
        <v>7</v>
      </c>
      <c r="D22840" s="196" t="s">
        <v>14864</v>
      </c>
    </row>
    <row r="22841" spans="1:4">
      <c r="A22841" s="195" t="s">
        <v>45327</v>
      </c>
      <c r="B22841" s="195" t="s">
        <v>45328</v>
      </c>
      <c r="C22841" s="195" t="s">
        <v>7</v>
      </c>
      <c r="D22841" s="196" t="s">
        <v>4748</v>
      </c>
    </row>
    <row r="22842" spans="1:4">
      <c r="A22842" s="195" t="s">
        <v>45329</v>
      </c>
      <c r="B22842" s="195" t="s">
        <v>45330</v>
      </c>
      <c r="C22842" s="195" t="s">
        <v>7</v>
      </c>
      <c r="D22842" s="196" t="s">
        <v>14549</v>
      </c>
    </row>
    <row r="22843" spans="1:4">
      <c r="A22843" s="195" t="s">
        <v>45331</v>
      </c>
      <c r="B22843" s="195" t="s">
        <v>45332</v>
      </c>
      <c r="C22843" s="195" t="s">
        <v>7</v>
      </c>
      <c r="D22843" s="196" t="s">
        <v>4675</v>
      </c>
    </row>
    <row r="22844" spans="1:4">
      <c r="A22844" s="195" t="s">
        <v>45333</v>
      </c>
      <c r="B22844" s="195" t="s">
        <v>14913</v>
      </c>
      <c r="C22844" s="195" t="s">
        <v>1486</v>
      </c>
      <c r="D22844" s="196" t="s">
        <v>18682</v>
      </c>
    </row>
    <row r="22845" spans="1:4">
      <c r="A22845" s="195" t="s">
        <v>45334</v>
      </c>
      <c r="B22845" s="195" t="s">
        <v>22445</v>
      </c>
      <c r="C22845" s="195" t="s">
        <v>1486</v>
      </c>
      <c r="D22845" s="196" t="s">
        <v>18682</v>
      </c>
    </row>
    <row r="22846" spans="1:4">
      <c r="A22846" s="195" t="s">
        <v>45335</v>
      </c>
      <c r="B22846" s="195" t="s">
        <v>24203</v>
      </c>
      <c r="C22846" s="195" t="s">
        <v>7</v>
      </c>
      <c r="D22846" s="196" t="s">
        <v>12390</v>
      </c>
    </row>
    <row r="22847" spans="1:4">
      <c r="A22847" s="195" t="s">
        <v>45336</v>
      </c>
      <c r="B22847" s="195" t="s">
        <v>14914</v>
      </c>
      <c r="C22847" s="195" t="s">
        <v>12</v>
      </c>
      <c r="D22847" s="196" t="s">
        <v>8723</v>
      </c>
    </row>
    <row r="22848" spans="1:4">
      <c r="A22848" s="195" t="s">
        <v>45337</v>
      </c>
      <c r="B22848" s="195" t="s">
        <v>45338</v>
      </c>
      <c r="C22848" s="195" t="s">
        <v>544</v>
      </c>
      <c r="D22848" s="195" t="s">
        <v>2862</v>
      </c>
    </row>
    <row r="22849" spans="1:4">
      <c r="A22849" s="195" t="s">
        <v>45339</v>
      </c>
      <c r="B22849" s="195" t="s">
        <v>14915</v>
      </c>
      <c r="C22849" s="195" t="s">
        <v>12</v>
      </c>
      <c r="D22849" s="196" t="s">
        <v>18705</v>
      </c>
    </row>
    <row r="22850" spans="1:4">
      <c r="A22850" s="195" t="s">
        <v>45340</v>
      </c>
      <c r="B22850" s="195" t="s">
        <v>14917</v>
      </c>
      <c r="C22850" s="195" t="s">
        <v>12</v>
      </c>
      <c r="D22850" s="196" t="s">
        <v>22481</v>
      </c>
    </row>
    <row r="22851" spans="1:4">
      <c r="A22851" s="195" t="s">
        <v>45341</v>
      </c>
      <c r="B22851" s="195" t="s">
        <v>14918</v>
      </c>
      <c r="C22851" s="195" t="s">
        <v>544</v>
      </c>
      <c r="D22851" s="195" t="s">
        <v>990</v>
      </c>
    </row>
    <row r="22852" spans="1:4">
      <c r="A22852" s="195" t="s">
        <v>45342</v>
      </c>
      <c r="B22852" s="195" t="s">
        <v>14919</v>
      </c>
      <c r="C22852" s="195" t="s">
        <v>544</v>
      </c>
      <c r="D22852" s="195" t="s">
        <v>1920</v>
      </c>
    </row>
    <row r="22853" spans="1:4">
      <c r="A22853" s="195" t="s">
        <v>45343</v>
      </c>
      <c r="B22853" s="195" t="s">
        <v>45344</v>
      </c>
      <c r="C22853" s="195" t="s">
        <v>1486</v>
      </c>
      <c r="D22853" s="196" t="s">
        <v>6024</v>
      </c>
    </row>
    <row r="22854" spans="1:4">
      <c r="A22854" s="195" t="s">
        <v>45345</v>
      </c>
      <c r="B22854" s="195" t="s">
        <v>45346</v>
      </c>
      <c r="C22854" s="195" t="s">
        <v>1486</v>
      </c>
      <c r="D22854" s="196" t="s">
        <v>45347</v>
      </c>
    </row>
    <row r="22855" spans="1:4">
      <c r="A22855" s="195" t="s">
        <v>45348</v>
      </c>
      <c r="B22855" s="195" t="s">
        <v>45349</v>
      </c>
      <c r="C22855" s="195" t="s">
        <v>1486</v>
      </c>
      <c r="D22855" s="196" t="s">
        <v>22468</v>
      </c>
    </row>
    <row r="22856" spans="1:4">
      <c r="A22856" s="195" t="s">
        <v>45350</v>
      </c>
      <c r="B22856" s="195" t="s">
        <v>45351</v>
      </c>
      <c r="C22856" s="195" t="s">
        <v>1486</v>
      </c>
      <c r="D22856" s="196" t="s">
        <v>45352</v>
      </c>
    </row>
    <row r="22857" spans="1:4">
      <c r="A22857" s="195" t="s">
        <v>45353</v>
      </c>
      <c r="B22857" s="195" t="s">
        <v>45354</v>
      </c>
      <c r="C22857" s="195" t="s">
        <v>1486</v>
      </c>
      <c r="D22857" s="196" t="s">
        <v>18836</v>
      </c>
    </row>
    <row r="22858" spans="1:4">
      <c r="A22858" s="195" t="s">
        <v>45355</v>
      </c>
      <c r="B22858" s="195" t="s">
        <v>45356</v>
      </c>
      <c r="C22858" s="195" t="s">
        <v>1486</v>
      </c>
      <c r="D22858" s="196" t="s">
        <v>45347</v>
      </c>
    </row>
    <row r="22859" spans="1:4">
      <c r="A22859" s="195" t="s">
        <v>45357</v>
      </c>
      <c r="B22859" s="195" t="s">
        <v>45358</v>
      </c>
      <c r="C22859" s="195" t="s">
        <v>1486</v>
      </c>
      <c r="D22859" s="196" t="s">
        <v>11246</v>
      </c>
    </row>
    <row r="22860" spans="1:4">
      <c r="A22860" s="195" t="s">
        <v>45359</v>
      </c>
      <c r="B22860" s="195" t="s">
        <v>45360</v>
      </c>
      <c r="C22860" s="195" t="s">
        <v>1486</v>
      </c>
      <c r="D22860" s="196" t="s">
        <v>2659</v>
      </c>
    </row>
    <row r="22861" spans="1:4">
      <c r="B22861" s="195" t="s">
        <v>45361</v>
      </c>
    </row>
    <row r="22862" spans="1:4">
      <c r="A22862" s="195" t="s">
        <v>45362</v>
      </c>
      <c r="B22862" s="195" t="s">
        <v>45363</v>
      </c>
      <c r="C22862" s="195" t="s">
        <v>1486</v>
      </c>
      <c r="D22862" s="196" t="s">
        <v>11895</v>
      </c>
    </row>
    <row r="22863" spans="1:4">
      <c r="B22863" s="195" t="s">
        <v>45361</v>
      </c>
    </row>
    <row r="22864" spans="1:4">
      <c r="A22864" s="195" t="s">
        <v>45364</v>
      </c>
      <c r="B22864" s="195" t="s">
        <v>45365</v>
      </c>
      <c r="C22864" s="195" t="s">
        <v>1486</v>
      </c>
      <c r="D22864" s="196" t="s">
        <v>1141</v>
      </c>
    </row>
    <row r="22865" spans="1:4">
      <c r="A22865" s="195" t="s">
        <v>45366</v>
      </c>
      <c r="B22865" s="195" t="s">
        <v>14921</v>
      </c>
      <c r="C22865" s="195" t="s">
        <v>1486</v>
      </c>
      <c r="D22865" s="196" t="s">
        <v>9938</v>
      </c>
    </row>
    <row r="22866" spans="1:4">
      <c r="A22866" s="195" t="s">
        <v>45367</v>
      </c>
      <c r="B22866" s="195" t="s">
        <v>14922</v>
      </c>
      <c r="C22866" s="195" t="s">
        <v>1486</v>
      </c>
      <c r="D22866" s="196" t="s">
        <v>18679</v>
      </c>
    </row>
    <row r="22867" spans="1:4">
      <c r="D22867" s="195" t="s">
        <v>13468</v>
      </c>
    </row>
    <row r="22868" spans="1:4">
      <c r="B22868" s="195" t="s">
        <v>15122</v>
      </c>
    </row>
    <row r="22870" spans="1:4">
      <c r="C22870" s="195" t="s">
        <v>41881</v>
      </c>
    </row>
    <row r="22871" spans="1:4">
      <c r="B22871" s="195" t="s">
        <v>13428</v>
      </c>
    </row>
    <row r="22872" spans="1:4">
      <c r="B22872" s="195" t="s">
        <v>41882</v>
      </c>
    </row>
    <row r="22875" spans="1:4">
      <c r="D22875" s="195" t="s">
        <v>41883</v>
      </c>
    </row>
    <row r="22876" spans="1:4">
      <c r="A22876" s="195" t="s">
        <v>23</v>
      </c>
      <c r="B22876" s="195" t="s">
        <v>41818</v>
      </c>
      <c r="C22876" s="195" t="s">
        <v>41819</v>
      </c>
      <c r="D22876" s="195" t="s">
        <v>41820</v>
      </c>
    </row>
    <row r="22877" spans="1:4">
      <c r="A22877" s="195" t="s">
        <v>45368</v>
      </c>
      <c r="B22877" s="195" t="s">
        <v>14923</v>
      </c>
      <c r="C22877" s="195" t="s">
        <v>1486</v>
      </c>
      <c r="D22877" s="196" t="s">
        <v>7437</v>
      </c>
    </row>
    <row r="22878" spans="1:4">
      <c r="A22878" s="195" t="s">
        <v>45369</v>
      </c>
      <c r="B22878" s="195" t="s">
        <v>14924</v>
      </c>
      <c r="C22878" s="195" t="s">
        <v>1486</v>
      </c>
      <c r="D22878" s="196" t="s">
        <v>19334</v>
      </c>
    </row>
    <row r="22879" spans="1:4">
      <c r="A22879" s="195" t="s">
        <v>45370</v>
      </c>
      <c r="B22879" s="195" t="s">
        <v>14925</v>
      </c>
      <c r="C22879" s="195" t="s">
        <v>1486</v>
      </c>
      <c r="D22879" s="196" t="s">
        <v>7085</v>
      </c>
    </row>
    <row r="22880" spans="1:4">
      <c r="A22880" s="195" t="s">
        <v>45371</v>
      </c>
      <c r="B22880" s="195" t="s">
        <v>14926</v>
      </c>
      <c r="C22880" s="195" t="s">
        <v>1486</v>
      </c>
      <c r="D22880" s="196" t="s">
        <v>2797</v>
      </c>
    </row>
    <row r="22881" spans="1:4">
      <c r="A22881" s="195" t="s">
        <v>45372</v>
      </c>
      <c r="B22881" s="195" t="s">
        <v>45373</v>
      </c>
      <c r="C22881" s="195" t="s">
        <v>1486</v>
      </c>
      <c r="D22881" s="196" t="s">
        <v>423</v>
      </c>
    </row>
    <row r="22882" spans="1:4">
      <c r="A22882" s="195" t="s">
        <v>45374</v>
      </c>
      <c r="B22882" s="195" t="s">
        <v>45375</v>
      </c>
      <c r="C22882" s="195" t="s">
        <v>1486</v>
      </c>
      <c r="D22882" s="196" t="s">
        <v>4670</v>
      </c>
    </row>
    <row r="22883" spans="1:4">
      <c r="A22883" s="195" t="s">
        <v>45376</v>
      </c>
      <c r="B22883" s="195" t="s">
        <v>45377</v>
      </c>
      <c r="C22883" s="195" t="s">
        <v>1486</v>
      </c>
      <c r="D22883" s="196" t="s">
        <v>3718</v>
      </c>
    </row>
    <row r="22884" spans="1:4">
      <c r="A22884" s="195" t="s">
        <v>45378</v>
      </c>
      <c r="B22884" s="195" t="s">
        <v>45379</v>
      </c>
      <c r="C22884" s="195" t="s">
        <v>1486</v>
      </c>
      <c r="D22884" s="196" t="s">
        <v>15991</v>
      </c>
    </row>
    <row r="22885" spans="1:4">
      <c r="B22885" s="195" t="s">
        <v>45380</v>
      </c>
    </row>
    <row r="22886" spans="1:4">
      <c r="A22886" s="195" t="s">
        <v>45381</v>
      </c>
      <c r="B22886" s="195" t="s">
        <v>14927</v>
      </c>
      <c r="C22886" s="195" t="s">
        <v>1486</v>
      </c>
      <c r="D22886" s="196" t="s">
        <v>4457</v>
      </c>
    </row>
    <row r="22887" spans="1:4">
      <c r="A22887" s="195" t="s">
        <v>45382</v>
      </c>
      <c r="B22887" s="195" t="s">
        <v>45383</v>
      </c>
      <c r="C22887" s="195" t="s">
        <v>1486</v>
      </c>
      <c r="D22887" s="196" t="s">
        <v>22865</v>
      </c>
    </row>
    <row r="22888" spans="1:4">
      <c r="B22888" s="195" t="s">
        <v>45384</v>
      </c>
    </row>
    <row r="22889" spans="1:4">
      <c r="A22889" s="195" t="s">
        <v>45385</v>
      </c>
      <c r="B22889" s="195" t="s">
        <v>45386</v>
      </c>
      <c r="C22889" s="195" t="s">
        <v>1486</v>
      </c>
      <c r="D22889" s="196" t="s">
        <v>18874</v>
      </c>
    </row>
    <row r="22890" spans="1:4">
      <c r="B22890" s="195" t="s">
        <v>45387</v>
      </c>
    </row>
    <row r="22891" spans="1:4">
      <c r="A22891" s="195" t="s">
        <v>45388</v>
      </c>
      <c r="B22891" s="195" t="s">
        <v>45389</v>
      </c>
      <c r="C22891" s="195" t="s">
        <v>1486</v>
      </c>
      <c r="D22891" s="196" t="s">
        <v>1789</v>
      </c>
    </row>
    <row r="22892" spans="1:4">
      <c r="A22892" s="195" t="s">
        <v>45390</v>
      </c>
      <c r="B22892" s="195" t="s">
        <v>45391</v>
      </c>
      <c r="C22892" s="195" t="s">
        <v>1486</v>
      </c>
      <c r="D22892" s="196" t="s">
        <v>13820</v>
      </c>
    </row>
    <row r="22893" spans="1:4">
      <c r="A22893" s="195" t="s">
        <v>45392</v>
      </c>
      <c r="B22893" s="195" t="s">
        <v>45393</v>
      </c>
      <c r="C22893" s="195" t="s">
        <v>1486</v>
      </c>
      <c r="D22893" s="196" t="s">
        <v>18670</v>
      </c>
    </row>
    <row r="22894" spans="1:4">
      <c r="B22894" s="195" t="s">
        <v>45394</v>
      </c>
    </row>
    <row r="22895" spans="1:4">
      <c r="A22895" s="195" t="s">
        <v>45395</v>
      </c>
      <c r="B22895" s="195" t="s">
        <v>45396</v>
      </c>
      <c r="C22895" s="195" t="s">
        <v>1486</v>
      </c>
      <c r="D22895" s="196" t="s">
        <v>14929</v>
      </c>
    </row>
    <row r="22896" spans="1:4">
      <c r="A22896" s="195" t="s">
        <v>45397</v>
      </c>
      <c r="B22896" s="195" t="s">
        <v>45398</v>
      </c>
      <c r="C22896" s="195" t="s">
        <v>1486</v>
      </c>
      <c r="D22896" s="196" t="s">
        <v>15712</v>
      </c>
    </row>
    <row r="22897" spans="1:4">
      <c r="A22897" s="195" t="s">
        <v>45399</v>
      </c>
      <c r="B22897" s="195" t="s">
        <v>14932</v>
      </c>
      <c r="C22897" s="195" t="s">
        <v>1486</v>
      </c>
      <c r="D22897" s="196" t="s">
        <v>33220</v>
      </c>
    </row>
    <row r="22898" spans="1:4">
      <c r="A22898" s="195" t="s">
        <v>45400</v>
      </c>
      <c r="B22898" s="195" t="s">
        <v>45401</v>
      </c>
      <c r="C22898" s="195" t="s">
        <v>11</v>
      </c>
      <c r="D22898" s="196" t="s">
        <v>45402</v>
      </c>
    </row>
    <row r="22899" spans="1:4">
      <c r="A22899" s="195" t="s">
        <v>45403</v>
      </c>
      <c r="B22899" s="195" t="s">
        <v>45404</v>
      </c>
      <c r="C22899" s="195" t="s">
        <v>1486</v>
      </c>
      <c r="D22899" s="196" t="s">
        <v>3464</v>
      </c>
    </row>
    <row r="22900" spans="1:4">
      <c r="A22900" s="195" t="s">
        <v>45405</v>
      </c>
      <c r="B22900" s="195" t="s">
        <v>45406</v>
      </c>
      <c r="C22900" s="195" t="s">
        <v>1486</v>
      </c>
      <c r="D22900" s="195" t="s">
        <v>6370</v>
      </c>
    </row>
    <row r="22901" spans="1:4">
      <c r="A22901" s="195" t="s">
        <v>45407</v>
      </c>
      <c r="B22901" s="195" t="s">
        <v>45408</v>
      </c>
      <c r="C22901" s="195" t="s">
        <v>2311</v>
      </c>
      <c r="D22901" s="196" t="s">
        <v>3822</v>
      </c>
    </row>
    <row r="22902" spans="1:4">
      <c r="A22902" s="195" t="s">
        <v>45409</v>
      </c>
      <c r="B22902" s="195" t="s">
        <v>45410</v>
      </c>
      <c r="C22902" s="195" t="s">
        <v>2311</v>
      </c>
      <c r="D22902" s="196" t="s">
        <v>2265</v>
      </c>
    </row>
    <row r="22903" spans="1:4">
      <c r="A22903" s="195" t="s">
        <v>45411</v>
      </c>
      <c r="B22903" s="195" t="s">
        <v>45412</v>
      </c>
      <c r="C22903" s="195" t="s">
        <v>2311</v>
      </c>
      <c r="D22903" s="196" t="s">
        <v>1930</v>
      </c>
    </row>
    <row r="22904" spans="1:4">
      <c r="A22904" s="195" t="s">
        <v>45413</v>
      </c>
      <c r="B22904" s="195" t="s">
        <v>45414</v>
      </c>
      <c r="C22904" s="195" t="s">
        <v>2311</v>
      </c>
      <c r="D22904" s="196" t="s">
        <v>18782</v>
      </c>
    </row>
    <row r="22905" spans="1:4">
      <c r="A22905" s="195" t="s">
        <v>45415</v>
      </c>
      <c r="B22905" s="195" t="s">
        <v>45416</v>
      </c>
      <c r="C22905" s="195" t="s">
        <v>2311</v>
      </c>
      <c r="D22905" s="196" t="s">
        <v>33037</v>
      </c>
    </row>
    <row r="22906" spans="1:4">
      <c r="A22906" s="195" t="s">
        <v>45417</v>
      </c>
      <c r="B22906" s="195" t="s">
        <v>45418</v>
      </c>
      <c r="C22906" s="195" t="s">
        <v>2311</v>
      </c>
      <c r="D22906" s="196" t="s">
        <v>1282</v>
      </c>
    </row>
    <row r="22907" spans="1:4">
      <c r="A22907" s="195" t="s">
        <v>45419</v>
      </c>
      <c r="B22907" s="195" t="s">
        <v>45420</v>
      </c>
      <c r="C22907" s="195" t="s">
        <v>2311</v>
      </c>
      <c r="D22907" s="196" t="s">
        <v>2199</v>
      </c>
    </row>
    <row r="22908" spans="1:4">
      <c r="A22908" s="195" t="s">
        <v>45421</v>
      </c>
      <c r="B22908" s="195" t="s">
        <v>45422</v>
      </c>
      <c r="C22908" s="195" t="s">
        <v>2311</v>
      </c>
      <c r="D22908" s="196" t="s">
        <v>41</v>
      </c>
    </row>
    <row r="22909" spans="1:4">
      <c r="A22909" s="195" t="s">
        <v>45423</v>
      </c>
      <c r="B22909" s="195" t="s">
        <v>45424</v>
      </c>
      <c r="C22909" s="195" t="s">
        <v>2311</v>
      </c>
      <c r="D22909" s="196" t="s">
        <v>5118</v>
      </c>
    </row>
    <row r="22910" spans="1:4">
      <c r="A22910" s="195" t="s">
        <v>45425</v>
      </c>
      <c r="B22910" s="195" t="s">
        <v>45426</v>
      </c>
      <c r="C22910" s="195" t="s">
        <v>2311</v>
      </c>
      <c r="D22910" s="196" t="s">
        <v>5318</v>
      </c>
    </row>
    <row r="22911" spans="1:4">
      <c r="A22911" s="195" t="s">
        <v>45427</v>
      </c>
      <c r="B22911" s="195" t="s">
        <v>45428</v>
      </c>
      <c r="C22911" s="195" t="s">
        <v>2311</v>
      </c>
      <c r="D22911" s="196" t="s">
        <v>33256</v>
      </c>
    </row>
    <row r="22912" spans="1:4">
      <c r="B22912" s="195" t="s">
        <v>45429</v>
      </c>
    </row>
    <row r="22913" spans="1:4">
      <c r="D22913" s="195" t="s">
        <v>13468</v>
      </c>
    </row>
    <row r="22914" spans="1:4">
      <c r="B22914" s="195" t="s">
        <v>15166</v>
      </c>
    </row>
    <row r="22916" spans="1:4">
      <c r="C22916" s="195" t="s">
        <v>41881</v>
      </c>
    </row>
    <row r="22917" spans="1:4">
      <c r="B22917" s="195" t="s">
        <v>13428</v>
      </c>
    </row>
    <row r="22918" spans="1:4">
      <c r="B22918" s="195" t="s">
        <v>41882</v>
      </c>
    </row>
    <row r="22921" spans="1:4">
      <c r="D22921" s="195" t="s">
        <v>41883</v>
      </c>
    </row>
    <row r="22922" spans="1:4">
      <c r="A22922" s="195" t="s">
        <v>23</v>
      </c>
      <c r="B22922" s="195" t="s">
        <v>41818</v>
      </c>
      <c r="C22922" s="195" t="s">
        <v>41819</v>
      </c>
      <c r="D22922" s="195" t="s">
        <v>41820</v>
      </c>
    </row>
    <row r="22923" spans="1:4">
      <c r="A22923" s="195" t="s">
        <v>45430</v>
      </c>
      <c r="C22923" s="195" t="s">
        <v>2311</v>
      </c>
      <c r="D22923" s="196" t="s">
        <v>13840</v>
      </c>
    </row>
    <row r="22924" spans="1:4">
      <c r="A22924" s="195" t="s">
        <v>45431</v>
      </c>
      <c r="B22924" s="195" t="s">
        <v>14937</v>
      </c>
      <c r="C22924" s="195" t="s">
        <v>544</v>
      </c>
      <c r="D22924" s="196" t="s">
        <v>7093</v>
      </c>
    </row>
    <row r="22925" spans="1:4">
      <c r="A22925" s="195" t="s">
        <v>45432</v>
      </c>
      <c r="B22925" s="195" t="s">
        <v>45433</v>
      </c>
      <c r="C22925" s="195" t="s">
        <v>12</v>
      </c>
      <c r="D22925" s="196" t="s">
        <v>8004</v>
      </c>
    </row>
    <row r="22926" spans="1:4">
      <c r="A22926" s="195" t="s">
        <v>45434</v>
      </c>
      <c r="B22926" s="195" t="s">
        <v>45435</v>
      </c>
      <c r="C22926" s="195" t="s">
        <v>12</v>
      </c>
      <c r="D22926" s="196" t="s">
        <v>18832</v>
      </c>
    </row>
    <row r="22927" spans="1:4">
      <c r="A22927" s="195" t="s">
        <v>45436</v>
      </c>
      <c r="B22927" s="195" t="s">
        <v>45437</v>
      </c>
      <c r="C22927" s="195" t="s">
        <v>12</v>
      </c>
      <c r="D22927" s="197" t="s">
        <v>33573</v>
      </c>
    </row>
    <row r="22928" spans="1:4">
      <c r="B22928" s="195" t="s">
        <v>45438</v>
      </c>
    </row>
    <row r="22929" spans="1:4">
      <c r="A22929" s="195" t="s">
        <v>45439</v>
      </c>
      <c r="B22929" s="195" t="s">
        <v>45440</v>
      </c>
      <c r="C22929" s="195" t="s">
        <v>12</v>
      </c>
      <c r="D22929" s="196" t="s">
        <v>40609</v>
      </c>
    </row>
    <row r="22930" spans="1:4">
      <c r="B22930" s="195" t="s">
        <v>45441</v>
      </c>
    </row>
    <row r="22931" spans="1:4">
      <c r="A22931" s="195" t="s">
        <v>45442</v>
      </c>
      <c r="B22931" s="195" t="s">
        <v>45443</v>
      </c>
      <c r="C22931" s="195" t="s">
        <v>12</v>
      </c>
      <c r="D22931" s="197" t="s">
        <v>40606</v>
      </c>
    </row>
    <row r="22932" spans="1:4">
      <c r="B22932" s="195" t="s">
        <v>45441</v>
      </c>
    </row>
    <row r="22933" spans="1:4">
      <c r="A22933" s="195" t="s">
        <v>45444</v>
      </c>
      <c r="B22933" s="195" t="s">
        <v>45445</v>
      </c>
      <c r="C22933" s="195" t="s">
        <v>12</v>
      </c>
      <c r="D22933" s="197" t="s">
        <v>40561</v>
      </c>
    </row>
    <row r="22934" spans="1:4">
      <c r="B22934" s="195" t="s">
        <v>45441</v>
      </c>
    </row>
    <row r="22935" spans="1:4">
      <c r="A22935" s="195" t="s">
        <v>45446</v>
      </c>
      <c r="B22935" s="195" t="s">
        <v>14938</v>
      </c>
      <c r="C22935" s="195" t="s">
        <v>12</v>
      </c>
      <c r="D22935" s="196" t="s">
        <v>21769</v>
      </c>
    </row>
    <row r="22936" spans="1:4">
      <c r="A22936" s="195" t="s">
        <v>45447</v>
      </c>
      <c r="B22936" s="195" t="s">
        <v>14939</v>
      </c>
      <c r="C22936" s="195" t="s">
        <v>12</v>
      </c>
      <c r="D22936" s="196" t="s">
        <v>14163</v>
      </c>
    </row>
    <row r="22937" spans="1:4">
      <c r="A22937" s="195" t="s">
        <v>45448</v>
      </c>
      <c r="B22937" s="195" t="s">
        <v>45449</v>
      </c>
      <c r="C22937" s="195" t="s">
        <v>544</v>
      </c>
      <c r="D22937" s="195" t="s">
        <v>33266</v>
      </c>
    </row>
    <row r="22938" spans="1:4">
      <c r="A22938" s="195" t="s">
        <v>45450</v>
      </c>
      <c r="B22938" s="195" t="s">
        <v>45451</v>
      </c>
      <c r="C22938" s="195" t="s">
        <v>1486</v>
      </c>
      <c r="D22938" s="196" t="s">
        <v>14275</v>
      </c>
    </row>
    <row r="22939" spans="1:4">
      <c r="B22939" s="195" t="s">
        <v>45452</v>
      </c>
    </row>
    <row r="22940" spans="1:4">
      <c r="A22940" s="195" t="s">
        <v>45453</v>
      </c>
      <c r="B22940" s="195" t="s">
        <v>14940</v>
      </c>
      <c r="C22940" s="195" t="s">
        <v>1486</v>
      </c>
      <c r="D22940" s="196" t="s">
        <v>1513</v>
      </c>
    </row>
    <row r="22941" spans="1:4">
      <c r="A22941" s="195" t="s">
        <v>45454</v>
      </c>
      <c r="B22941" s="195" t="s">
        <v>14941</v>
      </c>
      <c r="C22941" s="195" t="s">
        <v>1486</v>
      </c>
      <c r="D22941" s="196" t="s">
        <v>1832</v>
      </c>
    </row>
    <row r="22942" spans="1:4">
      <c r="A22942" s="195" t="s">
        <v>45455</v>
      </c>
      <c r="B22942" s="195" t="s">
        <v>45456</v>
      </c>
      <c r="C22942" s="195" t="s">
        <v>2311</v>
      </c>
      <c r="D22942" s="196" t="s">
        <v>43925</v>
      </c>
    </row>
    <row r="22943" spans="1:4">
      <c r="A22943" s="195" t="s">
        <v>45457</v>
      </c>
      <c r="B22943" s="195" t="s">
        <v>45458</v>
      </c>
      <c r="C22943" s="195" t="s">
        <v>1486</v>
      </c>
      <c r="D22943" s="196" t="s">
        <v>39210</v>
      </c>
    </row>
    <row r="22944" spans="1:4">
      <c r="A22944" s="195" t="s">
        <v>45459</v>
      </c>
      <c r="B22944" s="195" t="s">
        <v>45460</v>
      </c>
      <c r="C22944" s="195" t="s">
        <v>1486</v>
      </c>
      <c r="D22944" s="196" t="s">
        <v>3828</v>
      </c>
    </row>
    <row r="22945" spans="1:4">
      <c r="A22945" s="195" t="s">
        <v>45461</v>
      </c>
      <c r="B22945" s="195" t="s">
        <v>45462</v>
      </c>
      <c r="C22945" s="195" t="s">
        <v>1486</v>
      </c>
      <c r="D22945" s="196" t="s">
        <v>33177</v>
      </c>
    </row>
    <row r="22946" spans="1:4">
      <c r="B22946" s="195" t="s">
        <v>45463</v>
      </c>
    </row>
    <row r="22947" spans="1:4">
      <c r="A22947" s="195" t="s">
        <v>45464</v>
      </c>
      <c r="B22947" s="195" t="s">
        <v>45465</v>
      </c>
      <c r="C22947" s="195" t="s">
        <v>1486</v>
      </c>
      <c r="D22947" s="196" t="s">
        <v>897</v>
      </c>
    </row>
    <row r="22948" spans="1:4">
      <c r="B22948" s="195" t="s">
        <v>45466</v>
      </c>
    </row>
    <row r="22949" spans="1:4">
      <c r="A22949" s="195" t="s">
        <v>45467</v>
      </c>
      <c r="B22949" s="195" t="s">
        <v>45468</v>
      </c>
      <c r="C22949" s="195" t="s">
        <v>1486</v>
      </c>
      <c r="D22949" s="196" t="s">
        <v>23585</v>
      </c>
    </row>
    <row r="22950" spans="1:4">
      <c r="B22950" s="195" t="s">
        <v>45469</v>
      </c>
    </row>
    <row r="22951" spans="1:4">
      <c r="A22951" s="195" t="s">
        <v>45470</v>
      </c>
      <c r="B22951" s="195" t="s">
        <v>45471</v>
      </c>
      <c r="C22951" s="195" t="s">
        <v>1486</v>
      </c>
      <c r="D22951" s="196" t="s">
        <v>33208</v>
      </c>
    </row>
    <row r="22952" spans="1:4">
      <c r="A22952" s="195" t="s">
        <v>45472</v>
      </c>
      <c r="B22952" s="195" t="s">
        <v>45473</v>
      </c>
      <c r="C22952" s="195" t="s">
        <v>1486</v>
      </c>
      <c r="D22952" s="196" t="s">
        <v>33160</v>
      </c>
    </row>
    <row r="22953" spans="1:4">
      <c r="B22953" s="195" t="s">
        <v>45474</v>
      </c>
    </row>
    <row r="22954" spans="1:4">
      <c r="A22954" s="195" t="s">
        <v>45475</v>
      </c>
      <c r="B22954" s="195" t="s">
        <v>45476</v>
      </c>
      <c r="C22954" s="195" t="s">
        <v>1486</v>
      </c>
      <c r="D22954" s="196" t="s">
        <v>33442</v>
      </c>
    </row>
    <row r="22955" spans="1:4">
      <c r="B22955" s="195" t="s">
        <v>45474</v>
      </c>
    </row>
    <row r="22956" spans="1:4">
      <c r="A22956" s="195" t="s">
        <v>45477</v>
      </c>
      <c r="B22956" s="195" t="s">
        <v>45478</v>
      </c>
      <c r="C22956" s="195" t="s">
        <v>1486</v>
      </c>
      <c r="D22956" s="196" t="s">
        <v>33160</v>
      </c>
    </row>
    <row r="22957" spans="1:4">
      <c r="B22957" s="195" t="s">
        <v>45474</v>
      </c>
    </row>
    <row r="22958" spans="1:4">
      <c r="A22958" s="195" t="s">
        <v>45479</v>
      </c>
      <c r="B22958" s="195" t="s">
        <v>45480</v>
      </c>
      <c r="C22958" s="195" t="s">
        <v>1486</v>
      </c>
      <c r="D22958" s="196" t="s">
        <v>45481</v>
      </c>
    </row>
    <row r="22959" spans="1:4">
      <c r="B22959" s="195" t="s">
        <v>45474</v>
      </c>
    </row>
    <row r="22960" spans="1:4">
      <c r="A22960" s="195" t="s">
        <v>45482</v>
      </c>
      <c r="B22960" s="195" t="s">
        <v>45483</v>
      </c>
      <c r="C22960" s="195" t="s">
        <v>1486</v>
      </c>
      <c r="D22960" s="196" t="s">
        <v>33074</v>
      </c>
    </row>
    <row r="22961" spans="1:4">
      <c r="A22961" s="195" t="s">
        <v>45484</v>
      </c>
      <c r="B22961" s="195" t="s">
        <v>45485</v>
      </c>
      <c r="C22961" s="195" t="s">
        <v>1486</v>
      </c>
      <c r="D22961" s="196" t="s">
        <v>45486</v>
      </c>
    </row>
    <row r="22962" spans="1:4">
      <c r="A22962" s="195" t="s">
        <v>45487</v>
      </c>
      <c r="B22962" s="195" t="s">
        <v>45488</v>
      </c>
      <c r="C22962" s="195" t="s">
        <v>1486</v>
      </c>
      <c r="D22962" s="196" t="s">
        <v>45489</v>
      </c>
    </row>
    <row r="22963" spans="1:4">
      <c r="A22963" s="195" t="s">
        <v>45490</v>
      </c>
      <c r="B22963" s="195" t="s">
        <v>45491</v>
      </c>
      <c r="C22963" s="195" t="s">
        <v>1486</v>
      </c>
      <c r="D22963" s="196" t="s">
        <v>45492</v>
      </c>
    </row>
    <row r="22964" spans="1:4">
      <c r="D22964" s="195" t="s">
        <v>13468</v>
      </c>
    </row>
    <row r="22965" spans="1:4">
      <c r="B22965" s="195" t="s">
        <v>15223</v>
      </c>
    </row>
    <row r="22967" spans="1:4">
      <c r="C22967" s="195" t="s">
        <v>41881</v>
      </c>
    </row>
    <row r="22968" spans="1:4">
      <c r="B22968" s="195" t="s">
        <v>13428</v>
      </c>
    </row>
    <row r="22969" spans="1:4">
      <c r="B22969" s="195" t="s">
        <v>41882</v>
      </c>
    </row>
    <row r="22972" spans="1:4">
      <c r="D22972" s="195" t="s">
        <v>41883</v>
      </c>
    </row>
    <row r="22973" spans="1:4">
      <c r="A22973" s="195" t="s">
        <v>23</v>
      </c>
      <c r="B22973" s="195" t="s">
        <v>41818</v>
      </c>
      <c r="C22973" s="195" t="s">
        <v>41819</v>
      </c>
      <c r="D22973" s="195" t="s">
        <v>41820</v>
      </c>
    </row>
    <row r="22974" spans="1:4">
      <c r="A22974" s="195" t="s">
        <v>45493</v>
      </c>
      <c r="B22974" s="195" t="s">
        <v>45494</v>
      </c>
      <c r="C22974" s="195" t="s">
        <v>1486</v>
      </c>
      <c r="D22974" s="196" t="s">
        <v>32893</v>
      </c>
    </row>
    <row r="22975" spans="1:4">
      <c r="A22975" s="195" t="s">
        <v>45495</v>
      </c>
      <c r="B22975" s="195" t="s">
        <v>14945</v>
      </c>
      <c r="C22975" s="195" t="s">
        <v>1486</v>
      </c>
      <c r="D22975" s="196" t="s">
        <v>45496</v>
      </c>
    </row>
    <row r="22976" spans="1:4">
      <c r="A22976" s="195" t="s">
        <v>45497</v>
      </c>
      <c r="B22976" s="195" t="s">
        <v>45498</v>
      </c>
      <c r="C22976" s="195" t="s">
        <v>1486</v>
      </c>
      <c r="D22976" s="196" t="s">
        <v>35954</v>
      </c>
    </row>
    <row r="22977" spans="1:4">
      <c r="A22977" s="195" t="s">
        <v>45499</v>
      </c>
      <c r="B22977" s="195" t="s">
        <v>45500</v>
      </c>
      <c r="C22977" s="195" t="s">
        <v>1486</v>
      </c>
      <c r="D22977" s="196" t="s">
        <v>897</v>
      </c>
    </row>
    <row r="22978" spans="1:4">
      <c r="B22978" s="195" t="s">
        <v>45501</v>
      </c>
    </row>
    <row r="22979" spans="1:4">
      <c r="A22979" s="195" t="s">
        <v>45502</v>
      </c>
      <c r="B22979" s="195" t="s">
        <v>45503</v>
      </c>
      <c r="C22979" s="195" t="s">
        <v>1486</v>
      </c>
      <c r="D22979" s="196" t="s">
        <v>45504</v>
      </c>
    </row>
    <row r="22980" spans="1:4">
      <c r="A22980" s="195" t="s">
        <v>45505</v>
      </c>
      <c r="B22980" s="195" t="s">
        <v>45506</v>
      </c>
      <c r="C22980" s="195" t="s">
        <v>1486</v>
      </c>
      <c r="D22980" s="196" t="s">
        <v>45507</v>
      </c>
    </row>
    <row r="22981" spans="1:4">
      <c r="A22981" s="195" t="s">
        <v>45508</v>
      </c>
      <c r="B22981" s="195" t="s">
        <v>45509</v>
      </c>
      <c r="C22981" s="195" t="s">
        <v>1486</v>
      </c>
      <c r="D22981" s="196" t="s">
        <v>45510</v>
      </c>
    </row>
    <row r="22982" spans="1:4">
      <c r="A22982" s="195" t="s">
        <v>45511</v>
      </c>
      <c r="B22982" s="195" t="s">
        <v>45512</v>
      </c>
      <c r="C22982" s="195" t="s">
        <v>1486</v>
      </c>
      <c r="D22982" s="196" t="s">
        <v>45513</v>
      </c>
    </row>
    <row r="22983" spans="1:4">
      <c r="A22983" s="195" t="s">
        <v>45514</v>
      </c>
      <c r="B22983" s="195" t="s">
        <v>45515</v>
      </c>
      <c r="C22983" s="195" t="s">
        <v>1486</v>
      </c>
      <c r="D22983" s="196" t="s">
        <v>45516</v>
      </c>
    </row>
    <row r="22984" spans="1:4">
      <c r="A22984" s="195" t="s">
        <v>45517</v>
      </c>
      <c r="B22984" s="195" t="s">
        <v>45518</v>
      </c>
      <c r="C22984" s="195" t="s">
        <v>1486</v>
      </c>
      <c r="D22984" s="196" t="s">
        <v>45519</v>
      </c>
    </row>
    <row r="22985" spans="1:4">
      <c r="A22985" s="195" t="s">
        <v>45520</v>
      </c>
      <c r="B22985" s="195" t="s">
        <v>14946</v>
      </c>
      <c r="C22985" s="195" t="s">
        <v>544</v>
      </c>
      <c r="D22985" s="196" t="s">
        <v>11354</v>
      </c>
    </row>
    <row r="22986" spans="1:4">
      <c r="A22986" s="195" t="s">
        <v>45521</v>
      </c>
      <c r="B22986" s="195" t="s">
        <v>45522</v>
      </c>
      <c r="C22986" s="195" t="s">
        <v>544</v>
      </c>
      <c r="D22986" s="195" t="s">
        <v>10300</v>
      </c>
    </row>
    <row r="22987" spans="1:4">
      <c r="A22987" s="195" t="s">
        <v>45523</v>
      </c>
      <c r="B22987" s="195" t="s">
        <v>14947</v>
      </c>
      <c r="C22987" s="195" t="s">
        <v>544</v>
      </c>
      <c r="D22987" s="196" t="s">
        <v>2797</v>
      </c>
    </row>
    <row r="22988" spans="1:4">
      <c r="A22988" s="195" t="s">
        <v>45524</v>
      </c>
      <c r="B22988" s="195" t="s">
        <v>14948</v>
      </c>
      <c r="C22988" s="195" t="s">
        <v>544</v>
      </c>
      <c r="D22988" s="196" t="s">
        <v>2702</v>
      </c>
    </row>
    <row r="22989" spans="1:4">
      <c r="A22989" s="195" t="s">
        <v>45525</v>
      </c>
      <c r="B22989" s="195" t="s">
        <v>45526</v>
      </c>
      <c r="C22989" s="195" t="s">
        <v>2311</v>
      </c>
      <c r="D22989" s="196" t="s">
        <v>35490</v>
      </c>
    </row>
    <row r="22990" spans="1:4">
      <c r="B22990" s="195" t="s">
        <v>45527</v>
      </c>
    </row>
    <row r="22991" spans="1:4">
      <c r="A22991" s="195" t="s">
        <v>45528</v>
      </c>
      <c r="B22991" s="195" t="s">
        <v>45529</v>
      </c>
      <c r="C22991" s="195" t="s">
        <v>544</v>
      </c>
      <c r="D22991" s="196" t="s">
        <v>33806</v>
      </c>
    </row>
    <row r="22992" spans="1:4">
      <c r="A22992" s="195" t="s">
        <v>45530</v>
      </c>
      <c r="B22992" s="195" t="s">
        <v>14950</v>
      </c>
      <c r="C22992" s="195" t="s">
        <v>544</v>
      </c>
      <c r="D22992" s="196" t="s">
        <v>45531</v>
      </c>
    </row>
    <row r="22993" spans="1:4">
      <c r="A22993" s="195" t="s">
        <v>45532</v>
      </c>
      <c r="B22993" s="195" t="s">
        <v>45533</v>
      </c>
      <c r="C22993" s="195" t="s">
        <v>544</v>
      </c>
      <c r="D22993" s="196" t="s">
        <v>21961</v>
      </c>
    </row>
    <row r="22994" spans="1:4">
      <c r="A22994" s="195" t="s">
        <v>45534</v>
      </c>
      <c r="B22994" s="195" t="s">
        <v>14951</v>
      </c>
      <c r="C22994" s="195" t="s">
        <v>544</v>
      </c>
      <c r="D22994" s="196" t="s">
        <v>954</v>
      </c>
    </row>
    <row r="22995" spans="1:4">
      <c r="A22995" s="195" t="s">
        <v>45535</v>
      </c>
      <c r="B22995" s="195" t="s">
        <v>45536</v>
      </c>
      <c r="C22995" s="195" t="s">
        <v>544</v>
      </c>
      <c r="D22995" s="196" t="s">
        <v>33544</v>
      </c>
    </row>
    <row r="22996" spans="1:4">
      <c r="B22996" s="195" t="s">
        <v>45537</v>
      </c>
    </row>
    <row r="22997" spans="1:4">
      <c r="A22997" s="195" t="s">
        <v>45538</v>
      </c>
      <c r="B22997" s="195" t="s">
        <v>45539</v>
      </c>
      <c r="C22997" s="195" t="s">
        <v>544</v>
      </c>
      <c r="D22997" s="196" t="s">
        <v>33871</v>
      </c>
    </row>
    <row r="22998" spans="1:4">
      <c r="A22998" s="195" t="s">
        <v>45540</v>
      </c>
      <c r="B22998" s="195" t="s">
        <v>45541</v>
      </c>
      <c r="C22998" s="195" t="s">
        <v>544</v>
      </c>
      <c r="D22998" s="196" t="s">
        <v>33253</v>
      </c>
    </row>
    <row r="22999" spans="1:4">
      <c r="A22999" s="195" t="s">
        <v>45542</v>
      </c>
      <c r="B22999" s="195" t="s">
        <v>14952</v>
      </c>
      <c r="C22999" s="195" t="s">
        <v>1486</v>
      </c>
      <c r="D22999" s="196" t="s">
        <v>45543</v>
      </c>
    </row>
    <row r="23000" spans="1:4">
      <c r="A23000" s="195" t="s">
        <v>45544</v>
      </c>
      <c r="B23000" s="195" t="s">
        <v>45545</v>
      </c>
      <c r="C23000" s="195" t="s">
        <v>7</v>
      </c>
      <c r="D23000" s="196" t="s">
        <v>33325</v>
      </c>
    </row>
    <row r="23001" spans="1:4">
      <c r="B23001" s="195" t="s">
        <v>45546</v>
      </c>
    </row>
    <row r="23002" spans="1:4">
      <c r="A23002" s="195" t="s">
        <v>45547</v>
      </c>
      <c r="B23002" s="195" t="s">
        <v>45548</v>
      </c>
      <c r="C23002" s="195" t="s">
        <v>7</v>
      </c>
      <c r="D23002" s="196" t="s">
        <v>16896</v>
      </c>
    </row>
    <row r="23003" spans="1:4">
      <c r="B23003" s="195" t="s">
        <v>45549</v>
      </c>
    </row>
    <row r="23004" spans="1:4">
      <c r="A23004" s="195" t="s">
        <v>45550</v>
      </c>
      <c r="B23004" s="195" t="s">
        <v>45551</v>
      </c>
      <c r="C23004" s="195" t="s">
        <v>7</v>
      </c>
      <c r="D23004" s="196" t="s">
        <v>21569</v>
      </c>
    </row>
    <row r="23005" spans="1:4">
      <c r="A23005" s="195" t="s">
        <v>45552</v>
      </c>
      <c r="B23005" s="195" t="s">
        <v>14954</v>
      </c>
      <c r="C23005" s="195" t="s">
        <v>7</v>
      </c>
      <c r="D23005" s="196" t="s">
        <v>19632</v>
      </c>
    </row>
    <row r="23006" spans="1:4">
      <c r="A23006" s="195" t="s">
        <v>45553</v>
      </c>
      <c r="B23006" s="195" t="s">
        <v>14955</v>
      </c>
      <c r="C23006" s="195" t="s">
        <v>7</v>
      </c>
      <c r="D23006" s="196" t="s">
        <v>11503</v>
      </c>
    </row>
    <row r="23007" spans="1:4">
      <c r="A23007" s="195" t="s">
        <v>45554</v>
      </c>
      <c r="B23007" s="195" t="s">
        <v>14956</v>
      </c>
      <c r="C23007" s="195" t="s">
        <v>7</v>
      </c>
      <c r="D23007" s="196" t="s">
        <v>3553</v>
      </c>
    </row>
    <row r="23008" spans="1:4">
      <c r="A23008" s="195" t="s">
        <v>45555</v>
      </c>
      <c r="B23008" s="195" t="s">
        <v>14957</v>
      </c>
      <c r="C23008" s="195" t="s">
        <v>2311</v>
      </c>
      <c r="D23008" s="198" t="s">
        <v>11901</v>
      </c>
    </row>
    <row r="23009" spans="1:4">
      <c r="A23009" s="195" t="s">
        <v>45556</v>
      </c>
      <c r="B23009" s="195" t="s">
        <v>14958</v>
      </c>
      <c r="C23009" s="195" t="s">
        <v>2311</v>
      </c>
      <c r="D23009" s="197" t="s">
        <v>45557</v>
      </c>
    </row>
    <row r="23010" spans="1:4">
      <c r="D23010" s="195" t="s">
        <v>13468</v>
      </c>
    </row>
    <row r="23011" spans="1:4">
      <c r="B23011" s="195" t="s">
        <v>15280</v>
      </c>
    </row>
    <row r="23013" spans="1:4">
      <c r="C23013" s="195" t="s">
        <v>41881</v>
      </c>
    </row>
    <row r="23014" spans="1:4">
      <c r="B23014" s="195" t="s">
        <v>13428</v>
      </c>
    </row>
    <row r="23015" spans="1:4">
      <c r="B23015" s="195" t="s">
        <v>41882</v>
      </c>
    </row>
    <row r="23018" spans="1:4">
      <c r="D23018" s="195" t="s">
        <v>41883</v>
      </c>
    </row>
    <row r="23019" spans="1:4">
      <c r="A23019" s="195" t="s">
        <v>23</v>
      </c>
      <c r="B23019" s="195" t="s">
        <v>41818</v>
      </c>
      <c r="C23019" s="195" t="s">
        <v>41819</v>
      </c>
      <c r="D23019" s="195" t="s">
        <v>41820</v>
      </c>
    </row>
    <row r="23020" spans="1:4">
      <c r="A23020" s="195" t="s">
        <v>45558</v>
      </c>
      <c r="B23020" s="195" t="s">
        <v>14959</v>
      </c>
      <c r="C23020" s="195" t="s">
        <v>2311</v>
      </c>
      <c r="D23020" s="197" t="s">
        <v>2321</v>
      </c>
    </row>
    <row r="23021" spans="1:4">
      <c r="A23021" s="195" t="s">
        <v>45559</v>
      </c>
      <c r="B23021" s="195" t="s">
        <v>45560</v>
      </c>
      <c r="C23021" s="195" t="s">
        <v>12</v>
      </c>
      <c r="D23021" s="196" t="s">
        <v>45561</v>
      </c>
    </row>
    <row r="23022" spans="1:4">
      <c r="A23022" s="195" t="s">
        <v>45562</v>
      </c>
      <c r="B23022" s="195" t="s">
        <v>45563</v>
      </c>
      <c r="C23022" s="195" t="s">
        <v>12</v>
      </c>
      <c r="D23022" s="196" t="s">
        <v>45564</v>
      </c>
    </row>
    <row r="23023" spans="1:4">
      <c r="A23023" s="195" t="s">
        <v>45565</v>
      </c>
      <c r="B23023" s="195" t="s">
        <v>45566</v>
      </c>
      <c r="C23023" s="195" t="s">
        <v>12</v>
      </c>
      <c r="D23023" s="196" t="s">
        <v>45567</v>
      </c>
    </row>
    <row r="23024" spans="1:4">
      <c r="A23024" s="195" t="s">
        <v>45568</v>
      </c>
      <c r="B23024" s="195" t="s">
        <v>45569</v>
      </c>
      <c r="C23024" s="195" t="s">
        <v>12</v>
      </c>
      <c r="D23024" s="197" t="s">
        <v>45570</v>
      </c>
    </row>
    <row r="23025" spans="1:4">
      <c r="A23025" s="195" t="s">
        <v>45571</v>
      </c>
      <c r="B23025" s="195" t="s">
        <v>45572</v>
      </c>
      <c r="C23025" s="195" t="s">
        <v>12</v>
      </c>
      <c r="D23025" s="197" t="s">
        <v>45573</v>
      </c>
    </row>
    <row r="23026" spans="1:4">
      <c r="A23026" s="195" t="s">
        <v>45574</v>
      </c>
      <c r="B23026" s="195" t="s">
        <v>14961</v>
      </c>
      <c r="C23026" s="195" t="s">
        <v>7</v>
      </c>
      <c r="D23026" s="196" t="s">
        <v>45575</v>
      </c>
    </row>
    <row r="23027" spans="1:4">
      <c r="A23027" s="195" t="s">
        <v>45576</v>
      </c>
      <c r="B23027" s="195" t="s">
        <v>14962</v>
      </c>
      <c r="C23027" s="195" t="s">
        <v>1486</v>
      </c>
      <c r="D23027" s="196" t="s">
        <v>45577</v>
      </c>
    </row>
    <row r="23028" spans="1:4">
      <c r="A23028" s="195" t="s">
        <v>45578</v>
      </c>
      <c r="B23028" s="195" t="s">
        <v>45579</v>
      </c>
      <c r="C23028" s="195" t="s">
        <v>12</v>
      </c>
      <c r="D23028" s="197" t="s">
        <v>45580</v>
      </c>
    </row>
    <row r="23029" spans="1:4">
      <c r="B23029" s="195" t="s">
        <v>45581</v>
      </c>
    </row>
    <row r="23030" spans="1:4">
      <c r="B23030" s="195" t="s">
        <v>14963</v>
      </c>
    </row>
    <row r="23031" spans="1:4">
      <c r="A23031" s="195" t="s">
        <v>45582</v>
      </c>
      <c r="B23031" s="195" t="s">
        <v>45583</v>
      </c>
      <c r="C23031" s="195" t="s">
        <v>12</v>
      </c>
      <c r="D23031" s="196" t="s">
        <v>45584</v>
      </c>
    </row>
    <row r="23032" spans="1:4">
      <c r="B23032" s="195" t="s">
        <v>45585</v>
      </c>
    </row>
    <row r="23033" spans="1:4">
      <c r="B23033" s="195" t="s">
        <v>45586</v>
      </c>
    </row>
    <row r="23034" spans="1:4">
      <c r="A23034" s="195" t="s">
        <v>45587</v>
      </c>
      <c r="B23034" s="195" t="s">
        <v>45588</v>
      </c>
      <c r="C23034" s="195" t="s">
        <v>12</v>
      </c>
      <c r="D23034" s="196" t="s">
        <v>45589</v>
      </c>
    </row>
    <row r="23035" spans="1:4">
      <c r="B23035" s="195" t="s">
        <v>45590</v>
      </c>
    </row>
    <row r="23036" spans="1:4">
      <c r="B23036" s="195" t="s">
        <v>45591</v>
      </c>
    </row>
    <row r="23037" spans="1:4">
      <c r="A23037" s="195" t="s">
        <v>45592</v>
      </c>
      <c r="B23037" s="195" t="s">
        <v>45593</v>
      </c>
      <c r="C23037" s="195" t="s">
        <v>12</v>
      </c>
      <c r="D23037" s="197" t="s">
        <v>45594</v>
      </c>
    </row>
    <row r="23038" spans="1:4">
      <c r="B23038" s="195" t="s">
        <v>45595</v>
      </c>
    </row>
    <row r="23039" spans="1:4">
      <c r="B23039" s="195" t="s">
        <v>14963</v>
      </c>
    </row>
    <row r="23040" spans="1:4">
      <c r="A23040" s="195" t="s">
        <v>45596</v>
      </c>
      <c r="B23040" s="195" t="s">
        <v>45597</v>
      </c>
      <c r="C23040" s="195" t="s">
        <v>12</v>
      </c>
      <c r="D23040" s="197" t="s">
        <v>45598</v>
      </c>
    </row>
    <row r="23041" spans="1:4">
      <c r="B23041" s="195" t="s">
        <v>45599</v>
      </c>
    </row>
    <row r="23042" spans="1:4">
      <c r="B23042" s="195" t="s">
        <v>14963</v>
      </c>
    </row>
    <row r="23043" spans="1:4">
      <c r="A23043" s="195" t="s">
        <v>45600</v>
      </c>
      <c r="B23043" s="195" t="s">
        <v>45601</v>
      </c>
      <c r="C23043" s="195" t="s">
        <v>12</v>
      </c>
      <c r="D23043" s="196" t="s">
        <v>45602</v>
      </c>
    </row>
    <row r="23044" spans="1:4">
      <c r="B23044" s="195" t="s">
        <v>45603</v>
      </c>
    </row>
    <row r="23045" spans="1:4">
      <c r="B23045" s="195" t="s">
        <v>14963</v>
      </c>
    </row>
    <row r="23046" spans="1:4">
      <c r="A23046" s="195" t="s">
        <v>45604</v>
      </c>
      <c r="B23046" s="195" t="s">
        <v>45605</v>
      </c>
      <c r="C23046" s="195" t="s">
        <v>12</v>
      </c>
      <c r="D23046" s="197" t="s">
        <v>45580</v>
      </c>
    </row>
    <row r="23047" spans="1:4">
      <c r="B23047" s="195" t="s">
        <v>45606</v>
      </c>
    </row>
    <row r="23048" spans="1:4">
      <c r="B23048" s="195" t="s">
        <v>45607</v>
      </c>
    </row>
    <row r="23049" spans="1:4">
      <c r="A23049" s="195" t="s">
        <v>45608</v>
      </c>
      <c r="B23049" s="195" t="s">
        <v>45609</v>
      </c>
      <c r="C23049" s="195" t="s">
        <v>12</v>
      </c>
      <c r="D23049" s="197" t="s">
        <v>45610</v>
      </c>
    </row>
    <row r="23050" spans="1:4">
      <c r="B23050" s="195" t="s">
        <v>45595</v>
      </c>
    </row>
    <row r="23051" spans="1:4">
      <c r="B23051" s="195" t="s">
        <v>14963</v>
      </c>
    </row>
    <row r="23052" spans="1:4">
      <c r="A23052" s="195" t="s">
        <v>45611</v>
      </c>
      <c r="B23052" s="195" t="s">
        <v>45612</v>
      </c>
      <c r="C23052" s="195" t="s">
        <v>12</v>
      </c>
      <c r="D23052" s="197" t="s">
        <v>45613</v>
      </c>
    </row>
    <row r="23053" spans="1:4">
      <c r="B23053" s="195" t="s">
        <v>45614</v>
      </c>
    </row>
    <row r="23054" spans="1:4">
      <c r="B23054" s="195" t="s">
        <v>45607</v>
      </c>
    </row>
    <row r="23055" spans="1:4">
      <c r="A23055" s="195" t="s">
        <v>45615</v>
      </c>
      <c r="B23055" s="195" t="s">
        <v>45616</v>
      </c>
      <c r="C23055" s="195" t="s">
        <v>12</v>
      </c>
      <c r="D23055" s="197" t="s">
        <v>45617</v>
      </c>
    </row>
    <row r="23056" spans="1:4">
      <c r="B23056" s="195" t="s">
        <v>45618</v>
      </c>
    </row>
    <row r="23057" spans="1:4">
      <c r="B23057" s="195" t="s">
        <v>45619</v>
      </c>
    </row>
    <row r="23058" spans="1:4">
      <c r="A23058" s="195" t="s">
        <v>45620</v>
      </c>
      <c r="B23058" s="195" t="s">
        <v>45621</v>
      </c>
      <c r="C23058" s="195" t="s">
        <v>12</v>
      </c>
      <c r="D23058" s="197" t="s">
        <v>45622</v>
      </c>
    </row>
    <row r="23059" spans="1:4">
      <c r="B23059" s="195" t="s">
        <v>45623</v>
      </c>
    </row>
    <row r="23060" spans="1:4">
      <c r="B23060" s="195" t="s">
        <v>45591</v>
      </c>
    </row>
    <row r="23061" spans="1:4">
      <c r="A23061" s="195" t="s">
        <v>45624</v>
      </c>
      <c r="B23061" s="195" t="s">
        <v>45625</v>
      </c>
      <c r="C23061" s="195" t="s">
        <v>12</v>
      </c>
      <c r="D23061" s="197" t="s">
        <v>45626</v>
      </c>
    </row>
    <row r="23062" spans="1:4">
      <c r="B23062" s="195" t="s">
        <v>45627</v>
      </c>
    </row>
    <row r="23063" spans="1:4">
      <c r="B23063" s="195" t="s">
        <v>45591</v>
      </c>
    </row>
    <row r="23064" spans="1:4">
      <c r="A23064" s="195" t="s">
        <v>45628</v>
      </c>
      <c r="B23064" s="195" t="s">
        <v>14964</v>
      </c>
      <c r="C23064" s="195" t="s">
        <v>1486</v>
      </c>
      <c r="D23064" s="196" t="s">
        <v>45629</v>
      </c>
    </row>
    <row r="23065" spans="1:4">
      <c r="A23065" s="195" t="s">
        <v>45630</v>
      </c>
      <c r="B23065" s="195" t="s">
        <v>14965</v>
      </c>
      <c r="C23065" s="195" t="s">
        <v>1486</v>
      </c>
      <c r="D23065" s="196" t="s">
        <v>45629</v>
      </c>
    </row>
    <row r="23066" spans="1:4">
      <c r="D23066" s="195" t="s">
        <v>13468</v>
      </c>
    </row>
    <row r="23067" spans="1:4">
      <c r="B23067" s="195" t="s">
        <v>15316</v>
      </c>
    </row>
    <row r="23069" spans="1:4">
      <c r="C23069" s="195" t="s">
        <v>41881</v>
      </c>
    </row>
    <row r="23070" spans="1:4">
      <c r="B23070" s="195" t="s">
        <v>13428</v>
      </c>
    </row>
    <row r="23071" spans="1:4">
      <c r="B23071" s="195" t="s">
        <v>41882</v>
      </c>
    </row>
    <row r="23074" spans="1:4">
      <c r="D23074" s="195" t="s">
        <v>41883</v>
      </c>
    </row>
    <row r="23075" spans="1:4">
      <c r="A23075" s="195" t="s">
        <v>23</v>
      </c>
      <c r="B23075" s="195" t="s">
        <v>41818</v>
      </c>
      <c r="C23075" s="195" t="s">
        <v>41819</v>
      </c>
      <c r="D23075" s="195" t="s">
        <v>41820</v>
      </c>
    </row>
    <row r="23076" spans="1:4">
      <c r="A23076" s="195" t="s">
        <v>45631</v>
      </c>
      <c r="B23076" s="195" t="s">
        <v>14966</v>
      </c>
      <c r="C23076" s="195" t="s">
        <v>1486</v>
      </c>
      <c r="D23076" s="196" t="s">
        <v>45629</v>
      </c>
    </row>
    <row r="23077" spans="1:4">
      <c r="A23077" s="195" t="s">
        <v>45632</v>
      </c>
      <c r="B23077" s="195" t="s">
        <v>14967</v>
      </c>
      <c r="C23077" s="195" t="s">
        <v>1486</v>
      </c>
      <c r="D23077" s="196" t="s">
        <v>22603</v>
      </c>
    </row>
    <row r="23078" spans="1:4">
      <c r="A23078" s="195" t="s">
        <v>45633</v>
      </c>
      <c r="B23078" s="195" t="s">
        <v>14968</v>
      </c>
      <c r="C23078" s="195" t="s">
        <v>544</v>
      </c>
      <c r="D23078" s="196" t="s">
        <v>7326</v>
      </c>
    </row>
    <row r="23079" spans="1:4">
      <c r="A23079" s="195" t="s">
        <v>45634</v>
      </c>
      <c r="B23079" s="195" t="s">
        <v>45635</v>
      </c>
      <c r="C23079" s="195" t="s">
        <v>7</v>
      </c>
      <c r="D23079" s="196" t="s">
        <v>6560</v>
      </c>
    </row>
    <row r="23080" spans="1:4">
      <c r="A23080" s="195" t="s">
        <v>45636</v>
      </c>
      <c r="B23080" s="195" t="s">
        <v>45637</v>
      </c>
      <c r="C23080" s="195" t="s">
        <v>12</v>
      </c>
      <c r="D23080" s="196" t="s">
        <v>45638</v>
      </c>
    </row>
    <row r="23081" spans="1:4">
      <c r="B23081" s="195" t="s">
        <v>45639</v>
      </c>
    </row>
    <row r="23082" spans="1:4">
      <c r="A23082" s="195" t="s">
        <v>45640</v>
      </c>
      <c r="B23082" s="195" t="s">
        <v>14970</v>
      </c>
      <c r="C23082" s="195" t="s">
        <v>7</v>
      </c>
      <c r="D23082" s="196" t="s">
        <v>3531</v>
      </c>
    </row>
    <row r="23083" spans="1:4">
      <c r="A23083" s="195" t="s">
        <v>45641</v>
      </c>
      <c r="B23083" s="195" t="s">
        <v>14972</v>
      </c>
      <c r="C23083" s="195" t="s">
        <v>7</v>
      </c>
      <c r="D23083" s="196" t="s">
        <v>17973</v>
      </c>
    </row>
    <row r="23084" spans="1:4">
      <c r="A23084" s="195" t="s">
        <v>45642</v>
      </c>
      <c r="B23084" s="195" t="s">
        <v>45643</v>
      </c>
      <c r="C23084" s="195" t="s">
        <v>12</v>
      </c>
      <c r="D23084" s="196" t="s">
        <v>7148</v>
      </c>
    </row>
    <row r="23085" spans="1:4">
      <c r="A23085" s="195" t="s">
        <v>45644</v>
      </c>
      <c r="B23085" s="195" t="s">
        <v>45645</v>
      </c>
      <c r="C23085" s="195" t="s">
        <v>12</v>
      </c>
      <c r="D23085" s="196" t="s">
        <v>45646</v>
      </c>
    </row>
    <row r="23086" spans="1:4">
      <c r="A23086" s="195" t="s">
        <v>45647</v>
      </c>
      <c r="B23086" s="195" t="s">
        <v>14973</v>
      </c>
      <c r="C23086" s="195" t="s">
        <v>7</v>
      </c>
      <c r="D23086" s="196" t="s">
        <v>22626</v>
      </c>
    </row>
    <row r="23087" spans="1:4">
      <c r="A23087" s="195" t="s">
        <v>45648</v>
      </c>
      <c r="B23087" s="195" t="s">
        <v>14975</v>
      </c>
      <c r="C23087" s="195" t="s">
        <v>7</v>
      </c>
      <c r="D23087" s="196" t="s">
        <v>33547</v>
      </c>
    </row>
    <row r="23088" spans="1:4">
      <c r="A23088" s="195" t="s">
        <v>45649</v>
      </c>
      <c r="B23088" s="195" t="s">
        <v>14976</v>
      </c>
      <c r="C23088" s="195" t="s">
        <v>7</v>
      </c>
      <c r="D23088" s="196" t="s">
        <v>13670</v>
      </c>
    </row>
    <row r="23089" spans="1:4">
      <c r="A23089" s="195" t="s">
        <v>45650</v>
      </c>
      <c r="B23089" s="195" t="s">
        <v>14978</v>
      </c>
      <c r="C23089" s="195" t="s">
        <v>7</v>
      </c>
      <c r="D23089" s="196" t="s">
        <v>45651</v>
      </c>
    </row>
    <row r="23090" spans="1:4">
      <c r="A23090" s="195" t="s">
        <v>45652</v>
      </c>
      <c r="B23090" s="195" t="s">
        <v>14979</v>
      </c>
      <c r="C23090" s="195" t="s">
        <v>7</v>
      </c>
      <c r="D23090" s="196" t="s">
        <v>45653</v>
      </c>
    </row>
    <row r="23091" spans="1:4">
      <c r="A23091" s="195" t="s">
        <v>45654</v>
      </c>
      <c r="B23091" s="195" t="s">
        <v>14980</v>
      </c>
      <c r="C23091" s="195" t="s">
        <v>7</v>
      </c>
      <c r="D23091" s="196" t="s">
        <v>45655</v>
      </c>
    </row>
    <row r="23092" spans="1:4">
      <c r="A23092" s="195" t="s">
        <v>45656</v>
      </c>
      <c r="B23092" s="195" t="s">
        <v>14981</v>
      </c>
      <c r="C23092" s="195" t="s">
        <v>7</v>
      </c>
      <c r="D23092" s="196" t="s">
        <v>45657</v>
      </c>
    </row>
    <row r="23093" spans="1:4">
      <c r="A23093" s="195" t="s">
        <v>45658</v>
      </c>
      <c r="B23093" s="195" t="s">
        <v>14982</v>
      </c>
      <c r="C23093" s="195" t="s">
        <v>7</v>
      </c>
      <c r="D23093" s="196" t="s">
        <v>45659</v>
      </c>
    </row>
    <row r="23094" spans="1:4">
      <c r="A23094" s="195" t="s">
        <v>45660</v>
      </c>
      <c r="B23094" s="195" t="s">
        <v>14983</v>
      </c>
      <c r="C23094" s="195" t="s">
        <v>7</v>
      </c>
      <c r="D23094" s="196" t="s">
        <v>33295</v>
      </c>
    </row>
    <row r="23095" spans="1:4">
      <c r="A23095" s="195" t="s">
        <v>45661</v>
      </c>
      <c r="B23095" s="195" t="s">
        <v>14984</v>
      </c>
      <c r="C23095" s="195" t="s">
        <v>7</v>
      </c>
      <c r="D23095" s="196" t="s">
        <v>45662</v>
      </c>
    </row>
    <row r="23096" spans="1:4">
      <c r="A23096" s="195" t="s">
        <v>45663</v>
      </c>
      <c r="B23096" s="195" t="s">
        <v>14985</v>
      </c>
      <c r="C23096" s="195" t="s">
        <v>7</v>
      </c>
      <c r="D23096" s="196" t="s">
        <v>22896</v>
      </c>
    </row>
    <row r="23097" spans="1:4">
      <c r="A23097" s="195" t="s">
        <v>45664</v>
      </c>
      <c r="B23097" s="195" t="s">
        <v>14986</v>
      </c>
      <c r="C23097" s="195" t="s">
        <v>7</v>
      </c>
      <c r="D23097" s="196" t="s">
        <v>45665</v>
      </c>
    </row>
    <row r="23098" spans="1:4">
      <c r="A23098" s="195" t="s">
        <v>45666</v>
      </c>
      <c r="B23098" s="195" t="s">
        <v>14987</v>
      </c>
      <c r="C23098" s="195" t="s">
        <v>7</v>
      </c>
      <c r="D23098" s="196" t="s">
        <v>45667</v>
      </c>
    </row>
    <row r="23099" spans="1:4">
      <c r="A23099" s="195" t="s">
        <v>45668</v>
      </c>
      <c r="B23099" s="195" t="s">
        <v>45669</v>
      </c>
      <c r="C23099" s="195" t="s">
        <v>12</v>
      </c>
      <c r="D23099" s="197" t="s">
        <v>45670</v>
      </c>
    </row>
    <row r="23100" spans="1:4">
      <c r="B23100" s="195" t="s">
        <v>45671</v>
      </c>
    </row>
    <row r="23101" spans="1:4">
      <c r="A23101" s="195" t="s">
        <v>45672</v>
      </c>
      <c r="B23101" s="195" t="s">
        <v>45673</v>
      </c>
      <c r="C23101" s="195" t="s">
        <v>12</v>
      </c>
      <c r="D23101" s="197" t="s">
        <v>45674</v>
      </c>
    </row>
    <row r="23102" spans="1:4">
      <c r="B23102" s="195" t="s">
        <v>45671</v>
      </c>
    </row>
    <row r="23103" spans="1:4">
      <c r="A23103" s="195" t="s">
        <v>45675</v>
      </c>
      <c r="B23103" s="195" t="s">
        <v>45676</v>
      </c>
      <c r="C23103" s="195" t="s">
        <v>12</v>
      </c>
      <c r="D23103" s="197" t="s">
        <v>45677</v>
      </c>
    </row>
    <row r="23104" spans="1:4">
      <c r="B23104" s="195" t="s">
        <v>45671</v>
      </c>
    </row>
    <row r="23105" spans="1:4">
      <c r="A23105" s="195" t="s">
        <v>45678</v>
      </c>
      <c r="B23105" s="195" t="s">
        <v>45679</v>
      </c>
      <c r="C23105" s="195" t="s">
        <v>12</v>
      </c>
      <c r="D23105" s="198" t="s">
        <v>45680</v>
      </c>
    </row>
    <row r="23106" spans="1:4">
      <c r="B23106" s="195" t="s">
        <v>45671</v>
      </c>
    </row>
    <row r="23107" spans="1:4">
      <c r="A23107" s="195" t="s">
        <v>45681</v>
      </c>
      <c r="B23107" s="195" t="s">
        <v>45682</v>
      </c>
      <c r="C23107" s="195" t="s">
        <v>12</v>
      </c>
      <c r="D23107" s="197" t="s">
        <v>45683</v>
      </c>
    </row>
    <row r="23108" spans="1:4">
      <c r="B23108" s="195" t="s">
        <v>45671</v>
      </c>
    </row>
    <row r="23109" spans="1:4">
      <c r="A23109" s="195" t="s">
        <v>45684</v>
      </c>
      <c r="B23109" s="195" t="s">
        <v>45685</v>
      </c>
      <c r="C23109" s="195" t="s">
        <v>12</v>
      </c>
      <c r="D23109" s="197" t="s">
        <v>45686</v>
      </c>
    </row>
    <row r="23110" spans="1:4">
      <c r="B23110" s="195" t="s">
        <v>45671</v>
      </c>
    </row>
    <row r="23111" spans="1:4">
      <c r="A23111" s="195" t="s">
        <v>45687</v>
      </c>
      <c r="B23111" s="195" t="s">
        <v>45688</v>
      </c>
      <c r="C23111" s="195" t="s">
        <v>12</v>
      </c>
      <c r="D23111" s="197" t="s">
        <v>45689</v>
      </c>
    </row>
    <row r="23112" spans="1:4">
      <c r="B23112" s="195" t="s">
        <v>45671</v>
      </c>
    </row>
    <row r="23113" spans="1:4">
      <c r="A23113" s="195" t="s">
        <v>45690</v>
      </c>
      <c r="B23113" s="195" t="s">
        <v>45691</v>
      </c>
      <c r="C23113" s="195" t="s">
        <v>12</v>
      </c>
      <c r="D23113" s="198" t="s">
        <v>45692</v>
      </c>
    </row>
    <row r="23114" spans="1:4">
      <c r="B23114" s="195" t="s">
        <v>45671</v>
      </c>
    </row>
    <row r="23115" spans="1:4">
      <c r="D23115" s="195" t="s">
        <v>13468</v>
      </c>
    </row>
    <row r="23116" spans="1:4">
      <c r="B23116" s="195" t="s">
        <v>15350</v>
      </c>
    </row>
    <row r="23118" spans="1:4">
      <c r="C23118" s="195" t="s">
        <v>41881</v>
      </c>
    </row>
    <row r="23119" spans="1:4">
      <c r="B23119" s="195" t="s">
        <v>13428</v>
      </c>
    </row>
    <row r="23120" spans="1:4">
      <c r="B23120" s="195" t="s">
        <v>41882</v>
      </c>
    </row>
    <row r="23123" spans="1:4">
      <c r="D23123" s="195" t="s">
        <v>41883</v>
      </c>
    </row>
    <row r="23124" spans="1:4">
      <c r="A23124" s="195" t="s">
        <v>23</v>
      </c>
      <c r="B23124" s="195" t="s">
        <v>41818</v>
      </c>
      <c r="C23124" s="195" t="s">
        <v>41819</v>
      </c>
      <c r="D23124" s="195" t="s">
        <v>41820</v>
      </c>
    </row>
    <row r="23125" spans="1:4">
      <c r="A23125" s="195" t="s">
        <v>45693</v>
      </c>
      <c r="B23125" s="195" t="s">
        <v>45694</v>
      </c>
      <c r="C23125" s="195" t="s">
        <v>12</v>
      </c>
      <c r="D23125" s="197" t="s">
        <v>45695</v>
      </c>
    </row>
    <row r="23126" spans="1:4">
      <c r="B23126" s="195" t="s">
        <v>45671</v>
      </c>
    </row>
    <row r="23127" spans="1:4">
      <c r="A23127" s="195" t="s">
        <v>45696</v>
      </c>
      <c r="B23127" s="195" t="s">
        <v>45697</v>
      </c>
      <c r="C23127" s="195" t="s">
        <v>12</v>
      </c>
      <c r="D23127" s="197" t="s">
        <v>45698</v>
      </c>
    </row>
    <row r="23128" spans="1:4">
      <c r="B23128" s="195" t="s">
        <v>45671</v>
      </c>
    </row>
    <row r="23129" spans="1:4">
      <c r="A23129" s="195" t="s">
        <v>45699</v>
      </c>
      <c r="B23129" s="195" t="s">
        <v>45700</v>
      </c>
      <c r="C23129" s="195" t="s">
        <v>12</v>
      </c>
      <c r="D23129" s="198" t="s">
        <v>45701</v>
      </c>
    </row>
    <row r="23130" spans="1:4">
      <c r="B23130" s="195" t="s">
        <v>45671</v>
      </c>
    </row>
    <row r="23131" spans="1:4">
      <c r="A23131" s="195" t="s">
        <v>45702</v>
      </c>
      <c r="B23131" s="195" t="s">
        <v>45703</v>
      </c>
      <c r="C23131" s="195" t="s">
        <v>12</v>
      </c>
      <c r="D23131" s="197" t="s">
        <v>45704</v>
      </c>
    </row>
    <row r="23132" spans="1:4">
      <c r="B23132" s="195" t="s">
        <v>45671</v>
      </c>
    </row>
    <row r="23133" spans="1:4">
      <c r="A23133" s="195" t="s">
        <v>45705</v>
      </c>
      <c r="B23133" s="195" t="s">
        <v>45706</v>
      </c>
      <c r="C23133" s="195" t="s">
        <v>12</v>
      </c>
      <c r="D23133" s="197" t="s">
        <v>45707</v>
      </c>
    </row>
    <row r="23134" spans="1:4">
      <c r="B23134" s="195" t="s">
        <v>45708</v>
      </c>
    </row>
    <row r="23135" spans="1:4">
      <c r="A23135" s="195" t="s">
        <v>45709</v>
      </c>
      <c r="B23135" s="195" t="s">
        <v>45710</v>
      </c>
      <c r="C23135" s="195" t="s">
        <v>12</v>
      </c>
      <c r="D23135" s="197" t="s">
        <v>45711</v>
      </c>
    </row>
    <row r="23136" spans="1:4">
      <c r="B23136" s="195" t="s">
        <v>45671</v>
      </c>
    </row>
    <row r="23137" spans="1:4">
      <c r="A23137" s="195" t="s">
        <v>45712</v>
      </c>
      <c r="B23137" s="195" t="s">
        <v>45713</v>
      </c>
      <c r="C23137" s="195" t="s">
        <v>12</v>
      </c>
      <c r="D23137" s="197" t="s">
        <v>45714</v>
      </c>
    </row>
    <row r="23138" spans="1:4">
      <c r="B23138" s="195" t="s">
        <v>45671</v>
      </c>
    </row>
    <row r="23139" spans="1:4">
      <c r="A23139" s="195" t="s">
        <v>45715</v>
      </c>
      <c r="B23139" s="195" t="s">
        <v>45716</v>
      </c>
      <c r="C23139" s="195" t="s">
        <v>12</v>
      </c>
      <c r="D23139" s="197" t="s">
        <v>45717</v>
      </c>
    </row>
    <row r="23140" spans="1:4">
      <c r="B23140" s="195" t="s">
        <v>45671</v>
      </c>
    </row>
    <row r="23141" spans="1:4">
      <c r="A23141" s="195" t="s">
        <v>45718</v>
      </c>
      <c r="B23141" s="195" t="s">
        <v>45719</v>
      </c>
      <c r="C23141" s="195" t="s">
        <v>12</v>
      </c>
      <c r="D23141" s="197" t="s">
        <v>45720</v>
      </c>
    </row>
    <row r="23142" spans="1:4">
      <c r="B23142" s="195" t="s">
        <v>45671</v>
      </c>
    </row>
    <row r="23143" spans="1:4">
      <c r="A23143" s="195" t="s">
        <v>45721</v>
      </c>
      <c r="B23143" s="195" t="s">
        <v>45722</v>
      </c>
      <c r="C23143" s="195" t="s">
        <v>12</v>
      </c>
      <c r="D23143" s="197" t="s">
        <v>45723</v>
      </c>
    </row>
    <row r="23144" spans="1:4">
      <c r="B23144" s="195" t="s">
        <v>45671</v>
      </c>
    </row>
    <row r="23145" spans="1:4">
      <c r="A23145" s="195" t="s">
        <v>45724</v>
      </c>
      <c r="B23145" s="195" t="s">
        <v>45725</v>
      </c>
      <c r="C23145" s="195" t="s">
        <v>12</v>
      </c>
      <c r="D23145" s="197" t="s">
        <v>45726</v>
      </c>
    </row>
    <row r="23146" spans="1:4">
      <c r="B23146" s="195" t="s">
        <v>45671</v>
      </c>
    </row>
    <row r="23147" spans="1:4">
      <c r="A23147" s="195" t="s">
        <v>45727</v>
      </c>
      <c r="B23147" s="195" t="s">
        <v>45728</v>
      </c>
      <c r="C23147" s="195" t="s">
        <v>12</v>
      </c>
      <c r="D23147" s="197" t="s">
        <v>45729</v>
      </c>
    </row>
    <row r="23148" spans="1:4">
      <c r="B23148" s="195" t="s">
        <v>45671</v>
      </c>
    </row>
    <row r="23149" spans="1:4">
      <c r="A23149" s="195" t="s">
        <v>45730</v>
      </c>
      <c r="B23149" s="195" t="s">
        <v>45731</v>
      </c>
      <c r="C23149" s="195" t="s">
        <v>12</v>
      </c>
      <c r="D23149" s="197" t="s">
        <v>45732</v>
      </c>
    </row>
    <row r="23150" spans="1:4">
      <c r="B23150" s="195" t="s">
        <v>45671</v>
      </c>
    </row>
    <row r="23151" spans="1:4">
      <c r="A23151" s="195" t="s">
        <v>45733</v>
      </c>
      <c r="B23151" s="195" t="s">
        <v>45734</v>
      </c>
      <c r="C23151" s="195" t="s">
        <v>12</v>
      </c>
      <c r="D23151" s="197" t="s">
        <v>45735</v>
      </c>
    </row>
    <row r="23152" spans="1:4">
      <c r="B23152" s="195" t="s">
        <v>45736</v>
      </c>
    </row>
    <row r="23153" spans="1:4">
      <c r="A23153" s="195" t="s">
        <v>45737</v>
      </c>
      <c r="B23153" s="195" t="s">
        <v>45738</v>
      </c>
      <c r="C23153" s="195" t="s">
        <v>12</v>
      </c>
      <c r="D23153" s="197" t="s">
        <v>45739</v>
      </c>
    </row>
    <row r="23154" spans="1:4">
      <c r="B23154" s="195" t="s">
        <v>45671</v>
      </c>
    </row>
    <row r="23155" spans="1:4">
      <c r="A23155" s="195" t="s">
        <v>45740</v>
      </c>
      <c r="B23155" s="195" t="s">
        <v>45741</v>
      </c>
      <c r="C23155" s="195" t="s">
        <v>12</v>
      </c>
      <c r="D23155" s="197" t="s">
        <v>45742</v>
      </c>
    </row>
    <row r="23156" spans="1:4">
      <c r="B23156" s="195" t="s">
        <v>45671</v>
      </c>
    </row>
    <row r="23157" spans="1:4">
      <c r="A23157" s="195" t="s">
        <v>45743</v>
      </c>
      <c r="B23157" s="195" t="s">
        <v>45744</v>
      </c>
      <c r="C23157" s="195" t="s">
        <v>12</v>
      </c>
      <c r="D23157" s="197" t="s">
        <v>45745</v>
      </c>
    </row>
    <row r="23158" spans="1:4">
      <c r="B23158" s="195" t="s">
        <v>45708</v>
      </c>
    </row>
    <row r="23159" spans="1:4">
      <c r="A23159" s="195" t="s">
        <v>45746</v>
      </c>
      <c r="B23159" s="195" t="s">
        <v>45747</v>
      </c>
      <c r="C23159" s="195" t="s">
        <v>12</v>
      </c>
      <c r="D23159" s="197" t="s">
        <v>45748</v>
      </c>
    </row>
    <row r="23160" spans="1:4">
      <c r="B23160" s="195" t="s">
        <v>45671</v>
      </c>
    </row>
    <row r="23161" spans="1:4">
      <c r="A23161" s="195" t="s">
        <v>45749</v>
      </c>
      <c r="B23161" s="195" t="s">
        <v>45750</v>
      </c>
      <c r="C23161" s="195" t="s">
        <v>12</v>
      </c>
      <c r="D23161" s="198" t="s">
        <v>45751</v>
      </c>
    </row>
    <row r="23162" spans="1:4">
      <c r="B23162" s="195" t="s">
        <v>45671</v>
      </c>
    </row>
    <row r="23163" spans="1:4">
      <c r="A23163" s="195" t="s">
        <v>45752</v>
      </c>
      <c r="B23163" s="195" t="s">
        <v>45753</v>
      </c>
      <c r="C23163" s="195" t="s">
        <v>12</v>
      </c>
      <c r="D23163" s="197" t="s">
        <v>45754</v>
      </c>
    </row>
    <row r="23164" spans="1:4">
      <c r="B23164" s="195" t="s">
        <v>45671</v>
      </c>
    </row>
    <row r="23165" spans="1:4">
      <c r="A23165" s="195" t="s">
        <v>45755</v>
      </c>
      <c r="B23165" s="195" t="s">
        <v>45756</v>
      </c>
      <c r="C23165" s="195" t="s">
        <v>12</v>
      </c>
      <c r="D23165" s="197" t="s">
        <v>45757</v>
      </c>
    </row>
    <row r="23166" spans="1:4">
      <c r="B23166" s="195" t="s">
        <v>45671</v>
      </c>
    </row>
    <row r="23167" spans="1:4">
      <c r="A23167" s="195" t="s">
        <v>45758</v>
      </c>
      <c r="B23167" s="195" t="s">
        <v>45759</v>
      </c>
      <c r="C23167" s="195" t="s">
        <v>12</v>
      </c>
      <c r="D23167" s="197" t="s">
        <v>45760</v>
      </c>
    </row>
    <row r="23168" spans="1:4">
      <c r="B23168" s="195" t="s">
        <v>45671</v>
      </c>
    </row>
    <row r="23169" spans="1:4">
      <c r="A23169" s="195" t="s">
        <v>45761</v>
      </c>
      <c r="B23169" s="195" t="s">
        <v>45762</v>
      </c>
      <c r="C23169" s="195" t="s">
        <v>12</v>
      </c>
      <c r="D23169" s="197" t="s">
        <v>45763</v>
      </c>
    </row>
    <row r="23170" spans="1:4">
      <c r="B23170" s="195" t="s">
        <v>45671</v>
      </c>
    </row>
    <row r="23171" spans="1:4">
      <c r="A23171" s="195" t="s">
        <v>45764</v>
      </c>
      <c r="B23171" s="195" t="s">
        <v>45765</v>
      </c>
      <c r="C23171" s="195" t="s">
        <v>12</v>
      </c>
      <c r="D23171" s="197" t="s">
        <v>45766</v>
      </c>
    </row>
    <row r="23172" spans="1:4">
      <c r="B23172" s="195" t="s">
        <v>45671</v>
      </c>
    </row>
    <row r="23173" spans="1:4">
      <c r="A23173" s="195" t="s">
        <v>45767</v>
      </c>
      <c r="B23173" s="195" t="s">
        <v>45768</v>
      </c>
      <c r="C23173" s="195" t="s">
        <v>12</v>
      </c>
      <c r="D23173" s="197" t="s">
        <v>45769</v>
      </c>
    </row>
    <row r="23174" spans="1:4">
      <c r="B23174" s="195" t="s">
        <v>45671</v>
      </c>
    </row>
    <row r="23175" spans="1:4">
      <c r="D23175" s="195" t="s">
        <v>13468</v>
      </c>
    </row>
    <row r="23176" spans="1:4">
      <c r="B23176" s="195" t="s">
        <v>15365</v>
      </c>
    </row>
    <row r="23178" spans="1:4">
      <c r="C23178" s="195" t="s">
        <v>41881</v>
      </c>
    </row>
    <row r="23179" spans="1:4">
      <c r="B23179" s="195" t="s">
        <v>13428</v>
      </c>
    </row>
    <row r="23180" spans="1:4">
      <c r="B23180" s="195" t="s">
        <v>41882</v>
      </c>
    </row>
    <row r="23183" spans="1:4">
      <c r="D23183" s="195" t="s">
        <v>41883</v>
      </c>
    </row>
    <row r="23184" spans="1:4">
      <c r="A23184" s="195" t="s">
        <v>23</v>
      </c>
      <c r="B23184" s="195" t="s">
        <v>41818</v>
      </c>
      <c r="C23184" s="195" t="s">
        <v>41819</v>
      </c>
      <c r="D23184" s="195" t="s">
        <v>41820</v>
      </c>
    </row>
    <row r="23185" spans="1:4">
      <c r="A23185" s="195" t="s">
        <v>45770</v>
      </c>
      <c r="B23185" s="195" t="s">
        <v>45771</v>
      </c>
      <c r="C23185" s="195" t="s">
        <v>12</v>
      </c>
      <c r="D23185" s="197" t="s">
        <v>45772</v>
      </c>
    </row>
    <row r="23186" spans="1:4">
      <c r="B23186" s="195" t="s">
        <v>45671</v>
      </c>
    </row>
    <row r="23187" spans="1:4">
      <c r="A23187" s="195" t="s">
        <v>45773</v>
      </c>
      <c r="B23187" s="195" t="s">
        <v>45774</v>
      </c>
      <c r="C23187" s="195" t="s">
        <v>12</v>
      </c>
      <c r="D23187" s="197" t="s">
        <v>45775</v>
      </c>
    </row>
    <row r="23188" spans="1:4">
      <c r="B23188" s="195" t="s">
        <v>45671</v>
      </c>
    </row>
    <row r="23189" spans="1:4">
      <c r="A23189" s="195" t="s">
        <v>45776</v>
      </c>
      <c r="B23189" s="195" t="s">
        <v>45777</v>
      </c>
      <c r="C23189" s="195" t="s">
        <v>12</v>
      </c>
      <c r="D23189" s="197" t="s">
        <v>45778</v>
      </c>
    </row>
    <row r="23190" spans="1:4">
      <c r="B23190" s="195" t="s">
        <v>45671</v>
      </c>
    </row>
    <row r="23191" spans="1:4">
      <c r="A23191" s="195" t="s">
        <v>45779</v>
      </c>
      <c r="B23191" s="195" t="s">
        <v>45780</v>
      </c>
      <c r="C23191" s="195" t="s">
        <v>12</v>
      </c>
      <c r="D23191" s="197" t="s">
        <v>45781</v>
      </c>
    </row>
    <row r="23192" spans="1:4">
      <c r="B23192" s="195" t="s">
        <v>45671</v>
      </c>
    </row>
    <row r="23193" spans="1:4">
      <c r="A23193" s="195" t="s">
        <v>45782</v>
      </c>
      <c r="B23193" s="195" t="s">
        <v>45783</v>
      </c>
      <c r="C23193" s="195" t="s">
        <v>12</v>
      </c>
      <c r="D23193" s="197" t="s">
        <v>45784</v>
      </c>
    </row>
    <row r="23194" spans="1:4">
      <c r="B23194" s="195" t="s">
        <v>45671</v>
      </c>
    </row>
    <row r="23195" spans="1:4">
      <c r="A23195" s="195" t="s">
        <v>45785</v>
      </c>
      <c r="B23195" s="195" t="s">
        <v>45786</v>
      </c>
      <c r="C23195" s="195" t="s">
        <v>12</v>
      </c>
      <c r="D23195" s="197" t="s">
        <v>45787</v>
      </c>
    </row>
    <row r="23196" spans="1:4">
      <c r="B23196" s="195" t="s">
        <v>45671</v>
      </c>
    </row>
    <row r="23197" spans="1:4">
      <c r="A23197" s="195" t="s">
        <v>45788</v>
      </c>
      <c r="B23197" s="195" t="s">
        <v>45789</v>
      </c>
      <c r="C23197" s="195" t="s">
        <v>12</v>
      </c>
      <c r="D23197" s="197" t="s">
        <v>45790</v>
      </c>
    </row>
    <row r="23198" spans="1:4">
      <c r="B23198" s="195" t="s">
        <v>45708</v>
      </c>
    </row>
    <row r="23199" spans="1:4">
      <c r="A23199" s="195" t="s">
        <v>45791</v>
      </c>
      <c r="B23199" s="195" t="s">
        <v>45792</v>
      </c>
      <c r="C23199" s="195" t="s">
        <v>12</v>
      </c>
      <c r="D23199" s="197" t="s">
        <v>45793</v>
      </c>
    </row>
    <row r="23200" spans="1:4">
      <c r="B23200" s="195" t="s">
        <v>45671</v>
      </c>
    </row>
    <row r="23201" spans="1:4">
      <c r="A23201" s="195" t="s">
        <v>45794</v>
      </c>
      <c r="B23201" s="195" t="s">
        <v>45795</v>
      </c>
      <c r="C23201" s="195" t="s">
        <v>12</v>
      </c>
      <c r="D23201" s="197" t="s">
        <v>45796</v>
      </c>
    </row>
    <row r="23202" spans="1:4">
      <c r="B23202" s="195" t="s">
        <v>45708</v>
      </c>
    </row>
    <row r="23203" spans="1:4">
      <c r="A23203" s="195" t="s">
        <v>45797</v>
      </c>
      <c r="B23203" s="195" t="s">
        <v>45798</v>
      </c>
      <c r="C23203" s="195" t="s">
        <v>12</v>
      </c>
      <c r="D23203" s="197" t="s">
        <v>45799</v>
      </c>
    </row>
    <row r="23204" spans="1:4">
      <c r="B23204" s="195" t="s">
        <v>45671</v>
      </c>
    </row>
    <row r="23205" spans="1:4">
      <c r="A23205" s="195" t="s">
        <v>45800</v>
      </c>
      <c r="B23205" s="195" t="s">
        <v>45801</v>
      </c>
      <c r="C23205" s="195" t="s">
        <v>12</v>
      </c>
      <c r="D23205" s="197" t="s">
        <v>45802</v>
      </c>
    </row>
    <row r="23206" spans="1:4">
      <c r="B23206" s="195" t="s">
        <v>45671</v>
      </c>
    </row>
    <row r="23207" spans="1:4">
      <c r="A23207" s="195" t="s">
        <v>45803</v>
      </c>
      <c r="B23207" s="195" t="s">
        <v>45804</v>
      </c>
      <c r="C23207" s="195" t="s">
        <v>12</v>
      </c>
      <c r="D23207" s="197" t="s">
        <v>45805</v>
      </c>
    </row>
    <row r="23208" spans="1:4">
      <c r="B23208" s="195" t="s">
        <v>45671</v>
      </c>
    </row>
    <row r="23209" spans="1:4">
      <c r="A23209" s="195" t="s">
        <v>45806</v>
      </c>
      <c r="B23209" s="195" t="s">
        <v>45807</v>
      </c>
      <c r="C23209" s="195" t="s">
        <v>544</v>
      </c>
      <c r="D23209" s="196" t="s">
        <v>33248</v>
      </c>
    </row>
    <row r="23210" spans="1:4">
      <c r="A23210" s="195" t="s">
        <v>45808</v>
      </c>
      <c r="B23210" s="195" t="s">
        <v>45809</v>
      </c>
      <c r="C23210" s="195" t="s">
        <v>12</v>
      </c>
      <c r="D23210" s="196" t="s">
        <v>45810</v>
      </c>
    </row>
    <row r="23211" spans="1:4">
      <c r="A23211" s="195" t="s">
        <v>45811</v>
      </c>
      <c r="B23211" s="195" t="s">
        <v>45812</v>
      </c>
      <c r="C23211" s="195" t="s">
        <v>12</v>
      </c>
      <c r="D23211" s="198" t="s">
        <v>45813</v>
      </c>
    </row>
    <row r="23212" spans="1:4">
      <c r="A23212" s="195" t="s">
        <v>45814</v>
      </c>
      <c r="B23212" s="195" t="s">
        <v>45815</v>
      </c>
      <c r="C23212" s="195" t="s">
        <v>12</v>
      </c>
      <c r="D23212" s="197" t="s">
        <v>45816</v>
      </c>
    </row>
    <row r="23213" spans="1:4">
      <c r="B23213" s="195" t="s">
        <v>45817</v>
      </c>
    </row>
    <row r="23214" spans="1:4">
      <c r="A23214" s="195" t="s">
        <v>45818</v>
      </c>
      <c r="B23214" s="195" t="s">
        <v>45819</v>
      </c>
      <c r="C23214" s="195" t="s">
        <v>12</v>
      </c>
      <c r="D23214" s="197" t="s">
        <v>45820</v>
      </c>
    </row>
    <row r="23215" spans="1:4">
      <c r="B23215" s="195" t="s">
        <v>45821</v>
      </c>
    </row>
    <row r="23216" spans="1:4">
      <c r="A23216" s="195" t="s">
        <v>45822</v>
      </c>
      <c r="B23216" s="195" t="s">
        <v>45823</v>
      </c>
      <c r="C23216" s="195" t="s">
        <v>12</v>
      </c>
      <c r="D23216" s="197" t="s">
        <v>45824</v>
      </c>
    </row>
    <row r="23217" spans="1:4">
      <c r="B23217" s="195" t="s">
        <v>45821</v>
      </c>
    </row>
    <row r="23218" spans="1:4">
      <c r="A23218" s="195" t="s">
        <v>45825</v>
      </c>
      <c r="B23218" s="195" t="s">
        <v>45826</v>
      </c>
      <c r="C23218" s="195" t="s">
        <v>12</v>
      </c>
      <c r="D23218" s="198" t="s">
        <v>45827</v>
      </c>
    </row>
    <row r="23219" spans="1:4">
      <c r="B23219" s="195" t="s">
        <v>45828</v>
      </c>
    </row>
    <row r="23220" spans="1:4">
      <c r="A23220" s="195" t="s">
        <v>45829</v>
      </c>
      <c r="B23220" s="195" t="s">
        <v>45830</v>
      </c>
      <c r="C23220" s="195" t="s">
        <v>12</v>
      </c>
      <c r="D23220" s="197" t="s">
        <v>45824</v>
      </c>
    </row>
    <row r="23221" spans="1:4">
      <c r="B23221" s="195" t="s">
        <v>45817</v>
      </c>
    </row>
    <row r="23222" spans="1:4">
      <c r="A23222" s="195" t="s">
        <v>45831</v>
      </c>
      <c r="B23222" s="195" t="s">
        <v>45832</v>
      </c>
      <c r="C23222" s="195" t="s">
        <v>12</v>
      </c>
      <c r="D23222" s="198" t="s">
        <v>45827</v>
      </c>
    </row>
    <row r="23223" spans="1:4">
      <c r="B23223" s="195" t="s">
        <v>45817</v>
      </c>
    </row>
    <row r="23224" spans="1:4">
      <c r="A23224" s="195" t="s">
        <v>45833</v>
      </c>
      <c r="B23224" s="195" t="s">
        <v>45834</v>
      </c>
      <c r="C23224" s="195" t="s">
        <v>12</v>
      </c>
      <c r="D23224" s="197" t="s">
        <v>45835</v>
      </c>
    </row>
    <row r="23225" spans="1:4">
      <c r="B23225" s="195" t="s">
        <v>45836</v>
      </c>
    </row>
    <row r="23226" spans="1:4">
      <c r="A23226" s="195" t="s">
        <v>45837</v>
      </c>
      <c r="B23226" s="195" t="s">
        <v>45838</v>
      </c>
      <c r="C23226" s="195" t="s">
        <v>12</v>
      </c>
      <c r="D23226" s="198" t="s">
        <v>45839</v>
      </c>
    </row>
    <row r="23227" spans="1:4">
      <c r="B23227" s="195" t="s">
        <v>45840</v>
      </c>
    </row>
    <row r="23228" spans="1:4">
      <c r="A23228" s="195" t="s">
        <v>45841</v>
      </c>
      <c r="B23228" s="195" t="s">
        <v>45842</v>
      </c>
      <c r="C23228" s="195" t="s">
        <v>12</v>
      </c>
      <c r="D23228" s="197" t="s">
        <v>45843</v>
      </c>
    </row>
    <row r="23229" spans="1:4">
      <c r="B23229" s="195" t="s">
        <v>45836</v>
      </c>
    </row>
    <row r="23230" spans="1:4">
      <c r="A23230" s="195" t="s">
        <v>45844</v>
      </c>
      <c r="B23230" s="195" t="s">
        <v>45845</v>
      </c>
      <c r="C23230" s="195" t="s">
        <v>12</v>
      </c>
      <c r="D23230" s="197" t="s">
        <v>45846</v>
      </c>
    </row>
    <row r="23231" spans="1:4">
      <c r="B23231" s="195" t="s">
        <v>45840</v>
      </c>
    </row>
    <row r="23232" spans="1:4">
      <c r="A23232" s="195" t="s">
        <v>45847</v>
      </c>
      <c r="B23232" s="195" t="s">
        <v>45848</v>
      </c>
      <c r="C23232" s="195" t="s">
        <v>12</v>
      </c>
      <c r="D23232" s="197" t="s">
        <v>45849</v>
      </c>
    </row>
    <row r="23233" spans="1:4">
      <c r="B23233" s="195" t="s">
        <v>45817</v>
      </c>
    </row>
    <row r="23234" spans="1:4">
      <c r="D23234" s="195" t="s">
        <v>13468</v>
      </c>
    </row>
    <row r="23235" spans="1:4">
      <c r="B23235" s="195" t="s">
        <v>15396</v>
      </c>
    </row>
    <row r="23237" spans="1:4">
      <c r="C23237" s="195" t="s">
        <v>41881</v>
      </c>
    </row>
    <row r="23238" spans="1:4">
      <c r="B23238" s="195" t="s">
        <v>13428</v>
      </c>
    </row>
    <row r="23239" spans="1:4">
      <c r="B23239" s="195" t="s">
        <v>41882</v>
      </c>
    </row>
    <row r="23242" spans="1:4">
      <c r="D23242" s="195" t="s">
        <v>41883</v>
      </c>
    </row>
    <row r="23243" spans="1:4">
      <c r="A23243" s="195" t="s">
        <v>23</v>
      </c>
      <c r="B23243" s="195" t="s">
        <v>41818</v>
      </c>
      <c r="C23243" s="195" t="s">
        <v>41819</v>
      </c>
      <c r="D23243" s="195" t="s">
        <v>41820</v>
      </c>
    </row>
    <row r="23244" spans="1:4">
      <c r="A23244" s="195" t="s">
        <v>45850</v>
      </c>
      <c r="B23244" s="195" t="s">
        <v>45851</v>
      </c>
      <c r="C23244" s="195" t="s">
        <v>12</v>
      </c>
      <c r="D23244" s="197" t="s">
        <v>45852</v>
      </c>
    </row>
    <row r="23245" spans="1:4">
      <c r="B23245" s="195" t="s">
        <v>45853</v>
      </c>
    </row>
    <row r="23246" spans="1:4">
      <c r="A23246" s="195" t="s">
        <v>45854</v>
      </c>
      <c r="B23246" s="195" t="s">
        <v>45851</v>
      </c>
      <c r="C23246" s="195" t="s">
        <v>12</v>
      </c>
      <c r="D23246" s="197" t="s">
        <v>45855</v>
      </c>
    </row>
    <row r="23247" spans="1:4">
      <c r="B23247" s="195" t="s">
        <v>45856</v>
      </c>
    </row>
    <row r="23248" spans="1:4">
      <c r="A23248" s="195" t="s">
        <v>45857</v>
      </c>
      <c r="B23248" s="195" t="s">
        <v>45851</v>
      </c>
      <c r="C23248" s="195" t="s">
        <v>12</v>
      </c>
      <c r="D23248" s="197" t="s">
        <v>45858</v>
      </c>
    </row>
    <row r="23249" spans="1:4">
      <c r="B23249" s="195" t="s">
        <v>45859</v>
      </c>
    </row>
    <row r="23250" spans="1:4">
      <c r="A23250" s="195" t="s">
        <v>45860</v>
      </c>
      <c r="B23250" s="195" t="s">
        <v>45851</v>
      </c>
      <c r="C23250" s="195" t="s">
        <v>12</v>
      </c>
      <c r="D23250" s="197" t="s">
        <v>45861</v>
      </c>
    </row>
    <row r="23251" spans="1:4">
      <c r="B23251" s="195" t="s">
        <v>45862</v>
      </c>
    </row>
    <row r="23252" spans="1:4">
      <c r="A23252" s="195" t="s">
        <v>45863</v>
      </c>
      <c r="B23252" s="195" t="s">
        <v>45851</v>
      </c>
      <c r="C23252" s="195" t="s">
        <v>12</v>
      </c>
      <c r="D23252" s="197" t="s">
        <v>45864</v>
      </c>
    </row>
    <row r="23253" spans="1:4">
      <c r="B23253" s="195" t="s">
        <v>45865</v>
      </c>
    </row>
    <row r="23254" spans="1:4">
      <c r="A23254" s="195" t="s">
        <v>45866</v>
      </c>
      <c r="B23254" s="195" t="s">
        <v>45851</v>
      </c>
      <c r="C23254" s="195" t="s">
        <v>12</v>
      </c>
      <c r="D23254" s="197" t="s">
        <v>45867</v>
      </c>
    </row>
    <row r="23255" spans="1:4">
      <c r="B23255" s="195" t="s">
        <v>45868</v>
      </c>
    </row>
    <row r="23256" spans="1:4">
      <c r="A23256" s="195" t="s">
        <v>45869</v>
      </c>
      <c r="B23256" s="195" t="s">
        <v>45870</v>
      </c>
      <c r="C23256" s="195" t="s">
        <v>12</v>
      </c>
      <c r="D23256" s="197" t="s">
        <v>45871</v>
      </c>
    </row>
    <row r="23257" spans="1:4">
      <c r="B23257" s="195" t="s">
        <v>45853</v>
      </c>
    </row>
    <row r="23258" spans="1:4">
      <c r="A23258" s="195" t="s">
        <v>45872</v>
      </c>
      <c r="B23258" s="195" t="s">
        <v>45870</v>
      </c>
      <c r="C23258" s="195" t="s">
        <v>12</v>
      </c>
      <c r="D23258" s="197" t="s">
        <v>45873</v>
      </c>
    </row>
    <row r="23259" spans="1:4">
      <c r="B23259" s="195" t="s">
        <v>45856</v>
      </c>
    </row>
    <row r="23260" spans="1:4">
      <c r="A23260" s="195" t="s">
        <v>45874</v>
      </c>
      <c r="B23260" s="195" t="s">
        <v>45870</v>
      </c>
      <c r="C23260" s="195" t="s">
        <v>12</v>
      </c>
      <c r="D23260" s="197" t="s">
        <v>45875</v>
      </c>
    </row>
    <row r="23261" spans="1:4">
      <c r="B23261" s="195" t="s">
        <v>45859</v>
      </c>
    </row>
    <row r="23262" spans="1:4">
      <c r="A23262" s="195" t="s">
        <v>45876</v>
      </c>
      <c r="B23262" s="195" t="s">
        <v>45870</v>
      </c>
      <c r="C23262" s="195" t="s">
        <v>12</v>
      </c>
      <c r="D23262" s="197" t="s">
        <v>45877</v>
      </c>
    </row>
    <row r="23263" spans="1:4">
      <c r="B23263" s="195" t="s">
        <v>45862</v>
      </c>
    </row>
    <row r="23264" spans="1:4">
      <c r="A23264" s="195" t="s">
        <v>45878</v>
      </c>
      <c r="B23264" s="195" t="s">
        <v>45870</v>
      </c>
      <c r="C23264" s="195" t="s">
        <v>12</v>
      </c>
      <c r="D23264" s="197" t="s">
        <v>45879</v>
      </c>
    </row>
    <row r="23265" spans="1:4">
      <c r="B23265" s="195" t="s">
        <v>45865</v>
      </c>
    </row>
    <row r="23266" spans="1:4">
      <c r="A23266" s="195" t="s">
        <v>45880</v>
      </c>
      <c r="B23266" s="195" t="s">
        <v>45870</v>
      </c>
      <c r="C23266" s="195" t="s">
        <v>12</v>
      </c>
      <c r="D23266" s="197" t="s">
        <v>45881</v>
      </c>
    </row>
    <row r="23267" spans="1:4">
      <c r="B23267" s="195" t="s">
        <v>45868</v>
      </c>
    </row>
    <row r="23268" spans="1:4">
      <c r="A23268" s="195" t="s">
        <v>45882</v>
      </c>
      <c r="B23268" s="195" t="s">
        <v>45870</v>
      </c>
      <c r="C23268" s="195" t="s">
        <v>12</v>
      </c>
      <c r="D23268" s="197" t="s">
        <v>45883</v>
      </c>
    </row>
    <row r="23269" spans="1:4">
      <c r="B23269" s="195" t="s">
        <v>45884</v>
      </c>
    </row>
    <row r="23270" spans="1:4">
      <c r="A23270" s="195" t="s">
        <v>45885</v>
      </c>
      <c r="B23270" s="195" t="s">
        <v>45886</v>
      </c>
      <c r="C23270" s="195" t="s">
        <v>12</v>
      </c>
      <c r="D23270" s="197" t="s">
        <v>45887</v>
      </c>
    </row>
    <row r="23271" spans="1:4">
      <c r="B23271" s="195" t="s">
        <v>45888</v>
      </c>
    </row>
    <row r="23272" spans="1:4">
      <c r="A23272" s="195" t="s">
        <v>45889</v>
      </c>
      <c r="B23272" s="195" t="s">
        <v>45886</v>
      </c>
      <c r="C23272" s="195" t="s">
        <v>12</v>
      </c>
      <c r="D23272" s="197" t="s">
        <v>45890</v>
      </c>
    </row>
    <row r="23273" spans="1:4">
      <c r="B23273" s="195" t="s">
        <v>45891</v>
      </c>
    </row>
    <row r="23274" spans="1:4">
      <c r="A23274" s="195" t="s">
        <v>45892</v>
      </c>
      <c r="B23274" s="195" t="s">
        <v>14995</v>
      </c>
      <c r="C23274" s="195" t="s">
        <v>12</v>
      </c>
      <c r="D23274" s="196" t="s">
        <v>45893</v>
      </c>
    </row>
    <row r="23275" spans="1:4">
      <c r="A23275" s="195" t="s">
        <v>45894</v>
      </c>
      <c r="B23275" s="195" t="s">
        <v>14996</v>
      </c>
      <c r="C23275" s="195" t="s">
        <v>12</v>
      </c>
      <c r="D23275" s="196" t="s">
        <v>45895</v>
      </c>
    </row>
    <row r="23276" spans="1:4">
      <c r="A23276" s="195" t="s">
        <v>45896</v>
      </c>
      <c r="B23276" s="195" t="s">
        <v>14997</v>
      </c>
      <c r="C23276" s="195" t="s">
        <v>12</v>
      </c>
      <c r="D23276" s="196" t="s">
        <v>45897</v>
      </c>
    </row>
    <row r="23277" spans="1:4">
      <c r="A23277" s="195" t="s">
        <v>45898</v>
      </c>
      <c r="B23277" s="195" t="s">
        <v>14998</v>
      </c>
      <c r="C23277" s="195" t="s">
        <v>12</v>
      </c>
      <c r="D23277" s="196" t="s">
        <v>45899</v>
      </c>
    </row>
    <row r="23278" spans="1:4">
      <c r="A23278" s="195" t="s">
        <v>45900</v>
      </c>
      <c r="B23278" s="195" t="s">
        <v>45901</v>
      </c>
      <c r="C23278" s="195" t="s">
        <v>7</v>
      </c>
      <c r="D23278" s="196" t="s">
        <v>40825</v>
      </c>
    </row>
    <row r="23279" spans="1:4">
      <c r="A23279" s="195" t="s">
        <v>45902</v>
      </c>
      <c r="B23279" s="195" t="s">
        <v>45903</v>
      </c>
      <c r="C23279" s="195" t="s">
        <v>7</v>
      </c>
      <c r="D23279" s="196" t="s">
        <v>45904</v>
      </c>
    </row>
    <row r="23280" spans="1:4">
      <c r="A23280" s="195" t="s">
        <v>45905</v>
      </c>
      <c r="B23280" s="195" t="s">
        <v>14999</v>
      </c>
      <c r="C23280" s="195" t="s">
        <v>7</v>
      </c>
      <c r="D23280" s="196" t="s">
        <v>33867</v>
      </c>
    </row>
    <row r="23281" spans="1:4">
      <c r="A23281" s="195" t="s">
        <v>45906</v>
      </c>
      <c r="B23281" s="195" t="s">
        <v>15000</v>
      </c>
      <c r="C23281" s="195" t="s">
        <v>7</v>
      </c>
      <c r="D23281" s="196" t="s">
        <v>33784</v>
      </c>
    </row>
    <row r="23282" spans="1:4">
      <c r="A23282" s="195" t="s">
        <v>45907</v>
      </c>
      <c r="B23282" s="195" t="s">
        <v>15001</v>
      </c>
      <c r="C23282" s="195" t="s">
        <v>7</v>
      </c>
      <c r="D23282" s="196" t="s">
        <v>17054</v>
      </c>
    </row>
    <row r="23283" spans="1:4">
      <c r="A23283" s="195" t="s">
        <v>45908</v>
      </c>
      <c r="B23283" s="195" t="s">
        <v>15002</v>
      </c>
      <c r="C23283" s="195" t="s">
        <v>7</v>
      </c>
      <c r="D23283" s="196" t="s">
        <v>45909</v>
      </c>
    </row>
    <row r="23284" spans="1:4">
      <c r="A23284" s="195" t="s">
        <v>45910</v>
      </c>
      <c r="B23284" s="195" t="s">
        <v>15003</v>
      </c>
      <c r="C23284" s="195" t="s">
        <v>7</v>
      </c>
      <c r="D23284" s="196" t="s">
        <v>22457</v>
      </c>
    </row>
    <row r="23285" spans="1:4">
      <c r="A23285" s="195" t="s">
        <v>45911</v>
      </c>
      <c r="B23285" s="195" t="s">
        <v>15004</v>
      </c>
      <c r="C23285" s="195" t="s">
        <v>7</v>
      </c>
      <c r="D23285" s="196" t="s">
        <v>33641</v>
      </c>
    </row>
    <row r="23286" spans="1:4">
      <c r="A23286" s="195" t="s">
        <v>45912</v>
      </c>
      <c r="B23286" s="195" t="s">
        <v>15005</v>
      </c>
      <c r="C23286" s="195" t="s">
        <v>7</v>
      </c>
      <c r="D23286" s="196" t="s">
        <v>33068</v>
      </c>
    </row>
    <row r="23287" spans="1:4">
      <c r="D23287" s="195" t="s">
        <v>13468</v>
      </c>
    </row>
    <row r="23288" spans="1:4">
      <c r="B23288" s="195" t="s">
        <v>15406</v>
      </c>
    </row>
    <row r="23290" spans="1:4">
      <c r="C23290" s="195" t="s">
        <v>41881</v>
      </c>
    </row>
    <row r="23291" spans="1:4">
      <c r="B23291" s="195" t="s">
        <v>13428</v>
      </c>
    </row>
    <row r="23292" spans="1:4">
      <c r="B23292" s="195" t="s">
        <v>41882</v>
      </c>
    </row>
    <row r="23295" spans="1:4">
      <c r="D23295" s="195" t="s">
        <v>41883</v>
      </c>
    </row>
    <row r="23296" spans="1:4">
      <c r="A23296" s="195" t="s">
        <v>23</v>
      </c>
      <c r="B23296" s="195" t="s">
        <v>41818</v>
      </c>
      <c r="C23296" s="195" t="s">
        <v>41819</v>
      </c>
      <c r="D23296" s="195" t="s">
        <v>41820</v>
      </c>
    </row>
    <row r="23297" spans="1:4">
      <c r="A23297" s="195" t="s">
        <v>45913</v>
      </c>
      <c r="B23297" s="195" t="s">
        <v>15006</v>
      </c>
      <c r="C23297" s="195" t="s">
        <v>7</v>
      </c>
      <c r="D23297" s="196" t="s">
        <v>33147</v>
      </c>
    </row>
    <row r="23298" spans="1:4">
      <c r="A23298" s="195" t="s">
        <v>45914</v>
      </c>
      <c r="B23298" s="195" t="s">
        <v>15007</v>
      </c>
      <c r="C23298" s="195" t="s">
        <v>7</v>
      </c>
      <c r="D23298" s="196" t="s">
        <v>45915</v>
      </c>
    </row>
    <row r="23299" spans="1:4">
      <c r="A23299" s="195" t="s">
        <v>45916</v>
      </c>
      <c r="B23299" s="195" t="s">
        <v>15008</v>
      </c>
      <c r="C23299" s="195" t="s">
        <v>7</v>
      </c>
      <c r="D23299" s="196" t="s">
        <v>33612</v>
      </c>
    </row>
    <row r="23300" spans="1:4">
      <c r="A23300" s="195" t="s">
        <v>45917</v>
      </c>
      <c r="B23300" s="195" t="s">
        <v>15009</v>
      </c>
      <c r="C23300" s="195" t="s">
        <v>7</v>
      </c>
      <c r="D23300" s="196" t="s">
        <v>45918</v>
      </c>
    </row>
    <row r="23301" spans="1:4">
      <c r="A23301" s="195" t="s">
        <v>45919</v>
      </c>
      <c r="B23301" s="195" t="s">
        <v>15010</v>
      </c>
      <c r="C23301" s="195" t="s">
        <v>7</v>
      </c>
      <c r="D23301" s="196" t="s">
        <v>14523</v>
      </c>
    </row>
    <row r="23302" spans="1:4">
      <c r="A23302" s="195" t="s">
        <v>45920</v>
      </c>
      <c r="B23302" s="195" t="s">
        <v>15012</v>
      </c>
      <c r="C23302" s="195" t="s">
        <v>7</v>
      </c>
      <c r="D23302" s="196" t="s">
        <v>13840</v>
      </c>
    </row>
    <row r="23303" spans="1:4">
      <c r="A23303" s="195" t="s">
        <v>45921</v>
      </c>
      <c r="B23303" s="195" t="s">
        <v>15013</v>
      </c>
      <c r="C23303" s="195" t="s">
        <v>7</v>
      </c>
      <c r="D23303" s="196" t="s">
        <v>33612</v>
      </c>
    </row>
    <row r="23304" spans="1:4">
      <c r="A23304" s="195" t="s">
        <v>45922</v>
      </c>
      <c r="B23304" s="195" t="s">
        <v>15014</v>
      </c>
      <c r="C23304" s="195" t="s">
        <v>7</v>
      </c>
      <c r="D23304" s="196" t="s">
        <v>8056</v>
      </c>
    </row>
    <row r="23305" spans="1:4">
      <c r="A23305" s="195" t="s">
        <v>45923</v>
      </c>
      <c r="B23305" s="195" t="s">
        <v>15015</v>
      </c>
      <c r="C23305" s="195" t="s">
        <v>7</v>
      </c>
      <c r="D23305" s="196" t="s">
        <v>13609</v>
      </c>
    </row>
    <row r="23306" spans="1:4">
      <c r="A23306" s="195" t="s">
        <v>45924</v>
      </c>
      <c r="B23306" s="195" t="s">
        <v>15016</v>
      </c>
      <c r="C23306" s="195" t="s">
        <v>7</v>
      </c>
      <c r="D23306" s="196" t="s">
        <v>13302</v>
      </c>
    </row>
    <row r="23307" spans="1:4">
      <c r="A23307" s="195" t="s">
        <v>45925</v>
      </c>
      <c r="B23307" s="195" t="s">
        <v>15017</v>
      </c>
      <c r="C23307" s="195" t="s">
        <v>7</v>
      </c>
      <c r="D23307" s="196" t="s">
        <v>1548</v>
      </c>
    </row>
    <row r="23308" spans="1:4">
      <c r="A23308" s="195" t="s">
        <v>45926</v>
      </c>
      <c r="B23308" s="195" t="s">
        <v>15019</v>
      </c>
      <c r="C23308" s="195" t="s">
        <v>7</v>
      </c>
      <c r="D23308" s="196" t="s">
        <v>14731</v>
      </c>
    </row>
    <row r="23309" spans="1:4">
      <c r="A23309" s="195" t="s">
        <v>45927</v>
      </c>
      <c r="B23309" s="195" t="s">
        <v>15021</v>
      </c>
      <c r="C23309" s="195" t="s">
        <v>7</v>
      </c>
      <c r="D23309" s="196" t="s">
        <v>13827</v>
      </c>
    </row>
    <row r="23310" spans="1:4">
      <c r="A23310" s="195" t="s">
        <v>45928</v>
      </c>
      <c r="B23310" s="195" t="s">
        <v>15022</v>
      </c>
      <c r="C23310" s="195" t="s">
        <v>7</v>
      </c>
      <c r="D23310" s="196" t="s">
        <v>17264</v>
      </c>
    </row>
    <row r="23311" spans="1:4">
      <c r="A23311" s="195" t="s">
        <v>45929</v>
      </c>
      <c r="B23311" s="195" t="s">
        <v>15023</v>
      </c>
      <c r="C23311" s="195" t="s">
        <v>7</v>
      </c>
      <c r="D23311" s="196" t="s">
        <v>21900</v>
      </c>
    </row>
    <row r="23312" spans="1:4">
      <c r="A23312" s="195" t="s">
        <v>45930</v>
      </c>
      <c r="B23312" s="195" t="s">
        <v>45931</v>
      </c>
      <c r="C23312" s="195" t="s">
        <v>7</v>
      </c>
      <c r="D23312" s="196" t="s">
        <v>45932</v>
      </c>
    </row>
    <row r="23313" spans="1:4">
      <c r="A23313" s="195" t="s">
        <v>45933</v>
      </c>
      <c r="B23313" s="195" t="s">
        <v>45934</v>
      </c>
      <c r="C23313" s="195" t="s">
        <v>7</v>
      </c>
      <c r="D23313" s="196" t="s">
        <v>45935</v>
      </c>
    </row>
    <row r="23314" spans="1:4">
      <c r="A23314" s="195" t="s">
        <v>45936</v>
      </c>
      <c r="B23314" s="195" t="s">
        <v>45937</v>
      </c>
      <c r="C23314" s="195" t="s">
        <v>7</v>
      </c>
      <c r="D23314" s="196" t="s">
        <v>17264</v>
      </c>
    </row>
    <row r="23315" spans="1:4">
      <c r="A23315" s="195" t="s">
        <v>45938</v>
      </c>
      <c r="B23315" s="195" t="s">
        <v>45939</v>
      </c>
      <c r="C23315" s="195" t="s">
        <v>7</v>
      </c>
      <c r="D23315" s="196" t="s">
        <v>45940</v>
      </c>
    </row>
    <row r="23316" spans="1:4">
      <c r="A23316" s="195" t="s">
        <v>45941</v>
      </c>
      <c r="B23316" s="195" t="s">
        <v>45942</v>
      </c>
      <c r="C23316" s="195" t="s">
        <v>7</v>
      </c>
      <c r="D23316" s="196" t="s">
        <v>3956</v>
      </c>
    </row>
    <row r="23317" spans="1:4">
      <c r="A23317" s="195" t="s">
        <v>45943</v>
      </c>
      <c r="B23317" s="195" t="s">
        <v>45944</v>
      </c>
      <c r="C23317" s="195" t="s">
        <v>7</v>
      </c>
      <c r="D23317" s="196" t="s">
        <v>45945</v>
      </c>
    </row>
    <row r="23318" spans="1:4">
      <c r="B23318" s="195" t="s">
        <v>45946</v>
      </c>
    </row>
    <row r="23319" spans="1:4">
      <c r="A23319" s="195" t="s">
        <v>45947</v>
      </c>
      <c r="B23319" s="195" t="s">
        <v>45948</v>
      </c>
      <c r="C23319" s="195" t="s">
        <v>12</v>
      </c>
      <c r="D23319" s="196" t="s">
        <v>45949</v>
      </c>
    </row>
    <row r="23320" spans="1:4">
      <c r="B23320" s="195" t="s">
        <v>15027</v>
      </c>
    </row>
    <row r="23321" spans="1:4">
      <c r="A23321" s="195" t="s">
        <v>45950</v>
      </c>
      <c r="B23321" s="195" t="s">
        <v>45951</v>
      </c>
      <c r="C23321" s="195" t="s">
        <v>12</v>
      </c>
      <c r="D23321" s="196" t="s">
        <v>45952</v>
      </c>
    </row>
    <row r="23322" spans="1:4">
      <c r="A23322" s="195" t="s">
        <v>45953</v>
      </c>
      <c r="B23322" s="195" t="s">
        <v>45954</v>
      </c>
      <c r="C23322" s="195" t="s">
        <v>12</v>
      </c>
      <c r="D23322" s="196" t="s">
        <v>22829</v>
      </c>
    </row>
    <row r="23323" spans="1:4">
      <c r="A23323" s="195" t="s">
        <v>45955</v>
      </c>
      <c r="B23323" s="195" t="s">
        <v>45956</v>
      </c>
      <c r="C23323" s="195" t="s">
        <v>12</v>
      </c>
      <c r="D23323" s="196" t="s">
        <v>45957</v>
      </c>
    </row>
    <row r="23324" spans="1:4">
      <c r="A23324" s="195" t="s">
        <v>45958</v>
      </c>
      <c r="B23324" s="195" t="s">
        <v>45959</v>
      </c>
      <c r="C23324" s="195" t="s">
        <v>12</v>
      </c>
      <c r="D23324" s="196" t="s">
        <v>45960</v>
      </c>
    </row>
    <row r="23325" spans="1:4">
      <c r="A23325" s="195" t="s">
        <v>45961</v>
      </c>
      <c r="B23325" s="195" t="s">
        <v>45962</v>
      </c>
      <c r="C23325" s="195" t="s">
        <v>12</v>
      </c>
      <c r="D23325" s="196" t="s">
        <v>45963</v>
      </c>
    </row>
    <row r="23326" spans="1:4">
      <c r="A23326" s="195" t="s">
        <v>45964</v>
      </c>
      <c r="B23326" s="195" t="s">
        <v>45965</v>
      </c>
      <c r="C23326" s="195" t="s">
        <v>12</v>
      </c>
      <c r="D23326" s="196" t="s">
        <v>45966</v>
      </c>
    </row>
    <row r="23327" spans="1:4">
      <c r="A23327" s="195" t="s">
        <v>45967</v>
      </c>
      <c r="B23327" s="195" t="s">
        <v>45968</v>
      </c>
      <c r="C23327" s="195" t="s">
        <v>12</v>
      </c>
      <c r="D23327" s="197" t="s">
        <v>45969</v>
      </c>
    </row>
    <row r="23328" spans="1:4">
      <c r="A23328" s="195" t="s">
        <v>45970</v>
      </c>
      <c r="B23328" s="195" t="s">
        <v>45971</v>
      </c>
      <c r="C23328" s="195" t="s">
        <v>12</v>
      </c>
      <c r="D23328" s="197" t="s">
        <v>45972</v>
      </c>
    </row>
    <row r="23329" spans="1:4">
      <c r="A23329" s="195" t="s">
        <v>45973</v>
      </c>
      <c r="B23329" s="195" t="s">
        <v>45974</v>
      </c>
      <c r="C23329" s="195" t="s">
        <v>12</v>
      </c>
      <c r="D23329" s="197" t="s">
        <v>45975</v>
      </c>
    </row>
    <row r="23330" spans="1:4">
      <c r="A23330" s="195" t="s">
        <v>45976</v>
      </c>
      <c r="B23330" s="195" t="s">
        <v>45977</v>
      </c>
      <c r="C23330" s="195" t="s">
        <v>12</v>
      </c>
      <c r="D23330" s="197" t="s">
        <v>45978</v>
      </c>
    </row>
    <row r="23331" spans="1:4">
      <c r="D23331" s="195" t="s">
        <v>13468</v>
      </c>
    </row>
    <row r="23332" spans="1:4">
      <c r="B23332" s="195" t="s">
        <v>15442</v>
      </c>
    </row>
    <row r="23334" spans="1:4">
      <c r="C23334" s="195" t="s">
        <v>41881</v>
      </c>
    </row>
    <row r="23335" spans="1:4">
      <c r="B23335" s="195" t="s">
        <v>13428</v>
      </c>
    </row>
    <row r="23336" spans="1:4">
      <c r="B23336" s="195" t="s">
        <v>41882</v>
      </c>
    </row>
    <row r="23339" spans="1:4">
      <c r="D23339" s="195" t="s">
        <v>41883</v>
      </c>
    </row>
    <row r="23340" spans="1:4">
      <c r="A23340" s="195" t="s">
        <v>23</v>
      </c>
      <c r="B23340" s="195" t="s">
        <v>41818</v>
      </c>
      <c r="C23340" s="195" t="s">
        <v>41819</v>
      </c>
      <c r="D23340" s="195" t="s">
        <v>41820</v>
      </c>
    </row>
    <row r="23341" spans="1:4">
      <c r="A23341" s="195" t="s">
        <v>45979</v>
      </c>
      <c r="B23341" s="195" t="s">
        <v>45980</v>
      </c>
      <c r="C23341" s="195" t="s">
        <v>12</v>
      </c>
      <c r="D23341" s="197" t="s">
        <v>45981</v>
      </c>
    </row>
    <row r="23342" spans="1:4">
      <c r="A23342" s="195" t="s">
        <v>45982</v>
      </c>
      <c r="B23342" s="195" t="s">
        <v>45983</v>
      </c>
      <c r="C23342" s="195" t="s">
        <v>12</v>
      </c>
      <c r="D23342" s="197" t="s">
        <v>45984</v>
      </c>
    </row>
    <row r="23343" spans="1:4">
      <c r="A23343" s="195" t="s">
        <v>45985</v>
      </c>
      <c r="B23343" s="195" t="s">
        <v>45986</v>
      </c>
      <c r="C23343" s="195" t="s">
        <v>12</v>
      </c>
      <c r="D23343" s="197" t="s">
        <v>45987</v>
      </c>
    </row>
    <row r="23344" spans="1:4">
      <c r="A23344" s="195" t="s">
        <v>45988</v>
      </c>
      <c r="B23344" s="195" t="s">
        <v>45989</v>
      </c>
      <c r="C23344" s="195" t="s">
        <v>12</v>
      </c>
      <c r="D23344" s="197" t="s">
        <v>45990</v>
      </c>
    </row>
    <row r="23345" spans="1:4">
      <c r="A23345" s="195" t="s">
        <v>45991</v>
      </c>
      <c r="B23345" s="195" t="s">
        <v>45992</v>
      </c>
      <c r="C23345" s="195" t="s">
        <v>12</v>
      </c>
      <c r="D23345" s="198" t="s">
        <v>45993</v>
      </c>
    </row>
    <row r="23346" spans="1:4">
      <c r="A23346" s="195" t="s">
        <v>45994</v>
      </c>
      <c r="B23346" s="195" t="s">
        <v>45995</v>
      </c>
      <c r="C23346" s="195" t="s">
        <v>12</v>
      </c>
      <c r="D23346" s="197" t="s">
        <v>45996</v>
      </c>
    </row>
    <row r="23347" spans="1:4">
      <c r="A23347" s="195" t="s">
        <v>45997</v>
      </c>
      <c r="B23347" s="195" t="s">
        <v>45998</v>
      </c>
      <c r="C23347" s="195" t="s">
        <v>12</v>
      </c>
      <c r="D23347" s="197" t="s">
        <v>45999</v>
      </c>
    </row>
    <row r="23348" spans="1:4">
      <c r="A23348" s="195" t="s">
        <v>46000</v>
      </c>
      <c r="B23348" s="195" t="s">
        <v>46001</v>
      </c>
      <c r="C23348" s="195" t="s">
        <v>12</v>
      </c>
      <c r="D23348" s="197" t="s">
        <v>46002</v>
      </c>
    </row>
    <row r="23349" spans="1:4">
      <c r="A23349" s="195" t="s">
        <v>46003</v>
      </c>
      <c r="B23349" s="195" t="s">
        <v>46004</v>
      </c>
      <c r="C23349" s="195" t="s">
        <v>12</v>
      </c>
      <c r="D23349" s="197" t="s">
        <v>46005</v>
      </c>
    </row>
    <row r="23350" spans="1:4">
      <c r="A23350" s="195" t="s">
        <v>46006</v>
      </c>
      <c r="B23350" s="195" t="s">
        <v>46007</v>
      </c>
      <c r="C23350" s="195" t="s">
        <v>12</v>
      </c>
      <c r="D23350" s="198" t="s">
        <v>46008</v>
      </c>
    </row>
    <row r="23351" spans="1:4">
      <c r="A23351" s="195" t="s">
        <v>46009</v>
      </c>
      <c r="B23351" s="195" t="s">
        <v>46010</v>
      </c>
      <c r="C23351" s="195" t="s">
        <v>12</v>
      </c>
      <c r="D23351" s="196" t="s">
        <v>46011</v>
      </c>
    </row>
    <row r="23352" spans="1:4">
      <c r="A23352" s="195" t="s">
        <v>46012</v>
      </c>
      <c r="B23352" s="195" t="s">
        <v>46013</v>
      </c>
      <c r="C23352" s="195" t="s">
        <v>12</v>
      </c>
      <c r="D23352" s="196" t="s">
        <v>46014</v>
      </c>
    </row>
    <row r="23353" spans="1:4">
      <c r="B23353" s="195" t="s">
        <v>46015</v>
      </c>
    </row>
    <row r="23354" spans="1:4">
      <c r="A23354" s="195" t="s">
        <v>46016</v>
      </c>
      <c r="B23354" s="195" t="s">
        <v>46017</v>
      </c>
      <c r="C23354" s="195" t="s">
        <v>12</v>
      </c>
      <c r="D23354" s="197" t="s">
        <v>46018</v>
      </c>
    </row>
    <row r="23355" spans="1:4">
      <c r="A23355" s="195" t="s">
        <v>46019</v>
      </c>
      <c r="B23355" s="195" t="s">
        <v>46020</v>
      </c>
      <c r="C23355" s="195" t="s">
        <v>12</v>
      </c>
      <c r="D23355" s="197" t="s">
        <v>46021</v>
      </c>
    </row>
    <row r="23356" spans="1:4">
      <c r="A23356" s="195" t="s">
        <v>46022</v>
      </c>
      <c r="B23356" s="195" t="s">
        <v>46023</v>
      </c>
      <c r="C23356" s="195" t="s">
        <v>12</v>
      </c>
      <c r="D23356" s="197" t="s">
        <v>46024</v>
      </c>
    </row>
    <row r="23357" spans="1:4">
      <c r="A23357" s="195" t="s">
        <v>46025</v>
      </c>
      <c r="B23357" s="195" t="s">
        <v>46026</v>
      </c>
      <c r="C23357" s="195" t="s">
        <v>12</v>
      </c>
      <c r="D23357" s="197" t="s">
        <v>46027</v>
      </c>
    </row>
    <row r="23358" spans="1:4">
      <c r="A23358" s="195" t="s">
        <v>46028</v>
      </c>
      <c r="B23358" s="195" t="s">
        <v>46029</v>
      </c>
      <c r="C23358" s="195" t="s">
        <v>12</v>
      </c>
      <c r="D23358" s="197" t="s">
        <v>46030</v>
      </c>
    </row>
    <row r="23359" spans="1:4">
      <c r="A23359" s="195" t="s">
        <v>46031</v>
      </c>
      <c r="B23359" s="195" t="s">
        <v>46032</v>
      </c>
      <c r="C23359" s="195" t="s">
        <v>12</v>
      </c>
      <c r="D23359" s="197" t="s">
        <v>46033</v>
      </c>
    </row>
    <row r="23360" spans="1:4">
      <c r="A23360" s="195" t="s">
        <v>46034</v>
      </c>
      <c r="B23360" s="195" t="s">
        <v>46035</v>
      </c>
      <c r="C23360" s="195" t="s">
        <v>12</v>
      </c>
      <c r="D23360" s="197" t="s">
        <v>46036</v>
      </c>
    </row>
    <row r="23361" spans="1:4">
      <c r="A23361" s="195" t="s">
        <v>46037</v>
      </c>
      <c r="B23361" s="195" t="s">
        <v>46038</v>
      </c>
      <c r="C23361" s="195" t="s">
        <v>12</v>
      </c>
      <c r="D23361" s="197" t="s">
        <v>46039</v>
      </c>
    </row>
    <row r="23362" spans="1:4">
      <c r="A23362" s="195" t="s">
        <v>46040</v>
      </c>
      <c r="B23362" s="195" t="s">
        <v>46041</v>
      </c>
      <c r="C23362" s="195" t="s">
        <v>12</v>
      </c>
      <c r="D23362" s="197" t="s">
        <v>46042</v>
      </c>
    </row>
    <row r="23363" spans="1:4">
      <c r="A23363" s="195" t="s">
        <v>46043</v>
      </c>
      <c r="B23363" s="195" t="s">
        <v>46044</v>
      </c>
      <c r="C23363" s="195" t="s">
        <v>12</v>
      </c>
      <c r="D23363" s="197" t="s">
        <v>46045</v>
      </c>
    </row>
    <row r="23364" spans="1:4">
      <c r="A23364" s="195" t="s">
        <v>46046</v>
      </c>
      <c r="B23364" s="195" t="s">
        <v>15028</v>
      </c>
      <c r="C23364" s="195" t="s">
        <v>12</v>
      </c>
      <c r="D23364" s="196" t="s">
        <v>20159</v>
      </c>
    </row>
    <row r="23365" spans="1:4">
      <c r="A23365" s="195" t="s">
        <v>46047</v>
      </c>
      <c r="B23365" s="195" t="s">
        <v>63</v>
      </c>
      <c r="C23365" s="195" t="s">
        <v>7</v>
      </c>
      <c r="D23365" s="196" t="s">
        <v>907</v>
      </c>
    </row>
    <row r="23366" spans="1:4">
      <c r="A23366" s="195" t="s">
        <v>46048</v>
      </c>
      <c r="B23366" s="195" t="s">
        <v>15029</v>
      </c>
      <c r="C23366" s="195" t="s">
        <v>7</v>
      </c>
      <c r="D23366" s="196" t="s">
        <v>7378</v>
      </c>
    </row>
    <row r="23367" spans="1:4">
      <c r="A23367" s="195" t="s">
        <v>46049</v>
      </c>
      <c r="B23367" s="195" t="s">
        <v>15030</v>
      </c>
      <c r="C23367" s="195" t="s">
        <v>7</v>
      </c>
      <c r="D23367" s="196" t="s">
        <v>954</v>
      </c>
    </row>
    <row r="23368" spans="1:4">
      <c r="A23368" s="195" t="s">
        <v>46050</v>
      </c>
      <c r="B23368" s="195" t="s">
        <v>15031</v>
      </c>
      <c r="C23368" s="195" t="s">
        <v>12</v>
      </c>
      <c r="D23368" s="196" t="s">
        <v>822</v>
      </c>
    </row>
    <row r="23369" spans="1:4">
      <c r="A23369" s="195" t="s">
        <v>46051</v>
      </c>
      <c r="B23369" s="195" t="s">
        <v>15033</v>
      </c>
      <c r="C23369" s="195" t="s">
        <v>12</v>
      </c>
      <c r="D23369" s="196" t="s">
        <v>7397</v>
      </c>
    </row>
    <row r="23370" spans="1:4">
      <c r="A23370" s="195" t="s">
        <v>46052</v>
      </c>
      <c r="B23370" s="195" t="s">
        <v>15034</v>
      </c>
      <c r="C23370" s="195" t="s">
        <v>12</v>
      </c>
      <c r="D23370" s="196" t="s">
        <v>18842</v>
      </c>
    </row>
    <row r="23371" spans="1:4">
      <c r="A23371" s="195" t="s">
        <v>46053</v>
      </c>
      <c r="B23371" s="195" t="s">
        <v>15035</v>
      </c>
      <c r="C23371" s="195" t="s">
        <v>12</v>
      </c>
      <c r="D23371" s="196" t="s">
        <v>12447</v>
      </c>
    </row>
    <row r="23372" spans="1:4">
      <c r="A23372" s="195" t="s">
        <v>46054</v>
      </c>
      <c r="B23372" s="195" t="s">
        <v>15036</v>
      </c>
      <c r="C23372" s="195" t="s">
        <v>12</v>
      </c>
      <c r="D23372" s="196" t="s">
        <v>7397</v>
      </c>
    </row>
    <row r="23373" spans="1:4">
      <c r="A23373" s="195" t="s">
        <v>46055</v>
      </c>
      <c r="B23373" s="195" t="s">
        <v>15037</v>
      </c>
      <c r="C23373" s="195" t="s">
        <v>12</v>
      </c>
      <c r="D23373" s="196" t="s">
        <v>7397</v>
      </c>
    </row>
    <row r="23374" spans="1:4">
      <c r="D23374" s="195" t="s">
        <v>13468</v>
      </c>
    </row>
    <row r="23375" spans="1:4">
      <c r="B23375" s="195" t="s">
        <v>15452</v>
      </c>
    </row>
    <row r="23377" spans="1:4">
      <c r="C23377" s="195" t="s">
        <v>41881</v>
      </c>
    </row>
    <row r="23378" spans="1:4">
      <c r="B23378" s="195" t="s">
        <v>13428</v>
      </c>
    </row>
    <row r="23379" spans="1:4">
      <c r="B23379" s="195" t="s">
        <v>41882</v>
      </c>
    </row>
    <row r="23382" spans="1:4">
      <c r="D23382" s="195" t="s">
        <v>41883</v>
      </c>
    </row>
    <row r="23383" spans="1:4">
      <c r="A23383" s="195" t="s">
        <v>23</v>
      </c>
      <c r="B23383" s="195" t="s">
        <v>41818</v>
      </c>
      <c r="C23383" s="195" t="s">
        <v>41819</v>
      </c>
      <c r="D23383" s="195" t="s">
        <v>41820</v>
      </c>
    </row>
    <row r="23384" spans="1:4">
      <c r="A23384" s="195" t="s">
        <v>46056</v>
      </c>
      <c r="B23384" s="195" t="s">
        <v>15038</v>
      </c>
      <c r="C23384" s="195" t="s">
        <v>8</v>
      </c>
      <c r="D23384" s="196" t="s">
        <v>22298</v>
      </c>
    </row>
    <row r="23385" spans="1:4">
      <c r="A23385" s="195" t="s">
        <v>46057</v>
      </c>
      <c r="B23385" s="195" t="s">
        <v>15039</v>
      </c>
      <c r="C23385" s="195" t="s">
        <v>8</v>
      </c>
      <c r="D23385" s="196" t="s">
        <v>21932</v>
      </c>
    </row>
    <row r="23386" spans="1:4">
      <c r="A23386" s="195" t="s">
        <v>46058</v>
      </c>
      <c r="B23386" s="195" t="s">
        <v>15040</v>
      </c>
      <c r="C23386" s="195" t="s">
        <v>12</v>
      </c>
      <c r="D23386" s="196" t="s">
        <v>33005</v>
      </c>
    </row>
    <row r="23387" spans="1:4">
      <c r="A23387" s="195" t="s">
        <v>46059</v>
      </c>
      <c r="B23387" s="195" t="s">
        <v>15041</v>
      </c>
      <c r="C23387" s="195" t="s">
        <v>12</v>
      </c>
      <c r="D23387" s="196" t="s">
        <v>10886</v>
      </c>
    </row>
    <row r="23388" spans="1:4">
      <c r="A23388" s="195" t="s">
        <v>46060</v>
      </c>
      <c r="B23388" s="195" t="s">
        <v>15043</v>
      </c>
      <c r="C23388" s="195" t="s">
        <v>12</v>
      </c>
      <c r="D23388" s="195" t="s">
        <v>999</v>
      </c>
    </row>
    <row r="23389" spans="1:4">
      <c r="A23389" s="195" t="s">
        <v>46061</v>
      </c>
      <c r="B23389" s="195" t="s">
        <v>15044</v>
      </c>
      <c r="C23389" s="195" t="s">
        <v>12</v>
      </c>
      <c r="D23389" s="196" t="s">
        <v>417</v>
      </c>
    </row>
    <row r="23390" spans="1:4">
      <c r="A23390" s="195" t="s">
        <v>46062</v>
      </c>
      <c r="B23390" s="195" t="s">
        <v>15045</v>
      </c>
      <c r="C23390" s="195" t="s">
        <v>8</v>
      </c>
      <c r="D23390" s="196" t="s">
        <v>16801</v>
      </c>
    </row>
    <row r="23391" spans="1:4">
      <c r="A23391" s="195" t="s">
        <v>46063</v>
      </c>
      <c r="B23391" s="195" t="s">
        <v>15046</v>
      </c>
      <c r="C23391" s="195" t="s">
        <v>8</v>
      </c>
      <c r="D23391" s="196" t="s">
        <v>511</v>
      </c>
    </row>
    <row r="23392" spans="1:4">
      <c r="A23392" s="195" t="s">
        <v>46064</v>
      </c>
      <c r="B23392" s="195" t="s">
        <v>15047</v>
      </c>
      <c r="C23392" s="195" t="s">
        <v>8</v>
      </c>
      <c r="D23392" s="196" t="s">
        <v>10768</v>
      </c>
    </row>
    <row r="23393" spans="1:4">
      <c r="A23393" s="195" t="s">
        <v>46065</v>
      </c>
      <c r="B23393" s="195" t="s">
        <v>15048</v>
      </c>
      <c r="C23393" s="195" t="s">
        <v>8</v>
      </c>
      <c r="D23393" s="196" t="s">
        <v>4922</v>
      </c>
    </row>
    <row r="23394" spans="1:4">
      <c r="A23394" s="195" t="s">
        <v>46066</v>
      </c>
      <c r="B23394" s="195" t="s">
        <v>15049</v>
      </c>
      <c r="C23394" s="195" t="s">
        <v>8</v>
      </c>
      <c r="D23394" s="196" t="s">
        <v>22532</v>
      </c>
    </row>
    <row r="23395" spans="1:4">
      <c r="A23395" s="195" t="s">
        <v>46067</v>
      </c>
      <c r="B23395" s="195" t="s">
        <v>15050</v>
      </c>
      <c r="C23395" s="195" t="s">
        <v>8</v>
      </c>
      <c r="D23395" s="196" t="s">
        <v>33148</v>
      </c>
    </row>
    <row r="23396" spans="1:4">
      <c r="A23396" s="195" t="s">
        <v>46068</v>
      </c>
      <c r="B23396" s="195" t="s">
        <v>15051</v>
      </c>
      <c r="C23396" s="195" t="s">
        <v>8</v>
      </c>
      <c r="D23396" s="196" t="s">
        <v>12420</v>
      </c>
    </row>
    <row r="23397" spans="1:4">
      <c r="A23397" s="195" t="s">
        <v>46069</v>
      </c>
      <c r="B23397" s="195" t="s">
        <v>15052</v>
      </c>
      <c r="C23397" s="195" t="s">
        <v>8</v>
      </c>
      <c r="D23397" s="196" t="s">
        <v>11769</v>
      </c>
    </row>
    <row r="23398" spans="1:4">
      <c r="A23398" s="195" t="s">
        <v>46070</v>
      </c>
      <c r="B23398" s="195" t="s">
        <v>15053</v>
      </c>
      <c r="C23398" s="195" t="s">
        <v>7</v>
      </c>
      <c r="D23398" s="196" t="s">
        <v>35716</v>
      </c>
    </row>
    <row r="23399" spans="1:4">
      <c r="A23399" s="195" t="s">
        <v>46071</v>
      </c>
      <c r="B23399" s="195" t="s">
        <v>15054</v>
      </c>
      <c r="C23399" s="195" t="s">
        <v>12</v>
      </c>
      <c r="D23399" s="196" t="s">
        <v>13840</v>
      </c>
    </row>
    <row r="23400" spans="1:4">
      <c r="A23400" s="195" t="s">
        <v>46072</v>
      </c>
      <c r="B23400" s="195" t="s">
        <v>15055</v>
      </c>
      <c r="C23400" s="195" t="s">
        <v>12</v>
      </c>
      <c r="D23400" s="196" t="s">
        <v>23146</v>
      </c>
    </row>
    <row r="23401" spans="1:4">
      <c r="A23401" s="195" t="s">
        <v>46073</v>
      </c>
      <c r="B23401" s="195" t="s">
        <v>15056</v>
      </c>
      <c r="C23401" s="195" t="s">
        <v>12</v>
      </c>
      <c r="D23401" s="196" t="s">
        <v>568</v>
      </c>
    </row>
    <row r="23402" spans="1:4">
      <c r="A23402" s="195" t="s">
        <v>46074</v>
      </c>
      <c r="B23402" s="195" t="s">
        <v>15057</v>
      </c>
      <c r="C23402" s="195" t="s">
        <v>12</v>
      </c>
      <c r="D23402" s="196" t="s">
        <v>17775</v>
      </c>
    </row>
    <row r="23403" spans="1:4">
      <c r="A23403" s="195" t="s">
        <v>46075</v>
      </c>
      <c r="B23403" s="195" t="s">
        <v>15058</v>
      </c>
      <c r="C23403" s="195" t="s">
        <v>12</v>
      </c>
      <c r="D23403" s="196" t="s">
        <v>46076</v>
      </c>
    </row>
    <row r="23404" spans="1:4">
      <c r="A23404" s="195" t="s">
        <v>46077</v>
      </c>
      <c r="B23404" s="195" t="s">
        <v>15059</v>
      </c>
      <c r="C23404" s="195" t="s">
        <v>12</v>
      </c>
      <c r="D23404" s="196" t="s">
        <v>22064</v>
      </c>
    </row>
    <row r="23405" spans="1:4">
      <c r="A23405" s="195" t="s">
        <v>46078</v>
      </c>
      <c r="B23405" s="195" t="s">
        <v>15060</v>
      </c>
      <c r="C23405" s="195" t="s">
        <v>12</v>
      </c>
      <c r="D23405" s="196" t="s">
        <v>10100</v>
      </c>
    </row>
    <row r="23406" spans="1:4">
      <c r="A23406" s="195" t="s">
        <v>46079</v>
      </c>
      <c r="B23406" s="195" t="s">
        <v>15061</v>
      </c>
      <c r="C23406" s="195" t="s">
        <v>12</v>
      </c>
      <c r="D23406" s="196" t="s">
        <v>13790</v>
      </c>
    </row>
    <row r="23407" spans="1:4">
      <c r="A23407" s="195" t="s">
        <v>46080</v>
      </c>
      <c r="B23407" s="195" t="s">
        <v>15062</v>
      </c>
      <c r="C23407" s="195" t="s">
        <v>12</v>
      </c>
      <c r="D23407" s="196" t="s">
        <v>82</v>
      </c>
    </row>
    <row r="23408" spans="1:4">
      <c r="A23408" s="195" t="s">
        <v>46081</v>
      </c>
      <c r="B23408" s="195" t="s">
        <v>15063</v>
      </c>
      <c r="C23408" s="195" t="s">
        <v>12</v>
      </c>
      <c r="D23408" s="196" t="s">
        <v>5728</v>
      </c>
    </row>
    <row r="23409" spans="1:4">
      <c r="A23409" s="195" t="s">
        <v>46082</v>
      </c>
      <c r="B23409" s="195" t="s">
        <v>15064</v>
      </c>
      <c r="C23409" s="195" t="s">
        <v>12</v>
      </c>
      <c r="D23409" s="196" t="s">
        <v>5728</v>
      </c>
    </row>
    <row r="23410" spans="1:4">
      <c r="A23410" s="195" t="s">
        <v>46083</v>
      </c>
      <c r="B23410" s="195" t="s">
        <v>15065</v>
      </c>
      <c r="C23410" s="195" t="s">
        <v>12</v>
      </c>
      <c r="D23410" s="196" t="s">
        <v>5728</v>
      </c>
    </row>
    <row r="23411" spans="1:4">
      <c r="A23411" s="195" t="s">
        <v>46084</v>
      </c>
      <c r="B23411" s="195" t="s">
        <v>15066</v>
      </c>
      <c r="C23411" s="195" t="s">
        <v>12</v>
      </c>
      <c r="D23411" s="196" t="s">
        <v>22297</v>
      </c>
    </row>
    <row r="23412" spans="1:4">
      <c r="A23412" s="195" t="s">
        <v>46085</v>
      </c>
      <c r="B23412" s="195" t="s">
        <v>15067</v>
      </c>
      <c r="C23412" s="195" t="s">
        <v>12</v>
      </c>
      <c r="D23412" s="196" t="s">
        <v>17576</v>
      </c>
    </row>
    <row r="23413" spans="1:4">
      <c r="A23413" s="195" t="s">
        <v>46086</v>
      </c>
      <c r="B23413" s="195" t="s">
        <v>15068</v>
      </c>
      <c r="C23413" s="195" t="s">
        <v>12</v>
      </c>
      <c r="D23413" s="196" t="s">
        <v>2976</v>
      </c>
    </row>
    <row r="23414" spans="1:4">
      <c r="A23414" s="195" t="s">
        <v>46087</v>
      </c>
      <c r="B23414" s="195" t="s">
        <v>15069</v>
      </c>
      <c r="C23414" s="195" t="s">
        <v>12</v>
      </c>
      <c r="D23414" s="196" t="s">
        <v>13607</v>
      </c>
    </row>
    <row r="23415" spans="1:4">
      <c r="A23415" s="195" t="s">
        <v>46088</v>
      </c>
      <c r="B23415" s="195" t="s">
        <v>15070</v>
      </c>
      <c r="C23415" s="195" t="s">
        <v>8</v>
      </c>
      <c r="D23415" s="196" t="s">
        <v>511</v>
      </c>
    </row>
    <row r="23416" spans="1:4">
      <c r="A23416" s="195" t="s">
        <v>46089</v>
      </c>
      <c r="B23416" s="195" t="s">
        <v>15071</v>
      </c>
      <c r="C23416" s="195" t="s">
        <v>7</v>
      </c>
      <c r="D23416" s="195" t="s">
        <v>2261</v>
      </c>
    </row>
    <row r="23417" spans="1:4">
      <c r="D23417" s="195" t="s">
        <v>13468</v>
      </c>
    </row>
    <row r="23418" spans="1:4">
      <c r="B23418" s="195" t="s">
        <v>15464</v>
      </c>
    </row>
    <row r="23420" spans="1:4">
      <c r="C23420" s="195" t="s">
        <v>41881</v>
      </c>
    </row>
    <row r="23421" spans="1:4">
      <c r="B23421" s="195" t="s">
        <v>13428</v>
      </c>
    </row>
    <row r="23422" spans="1:4">
      <c r="B23422" s="195" t="s">
        <v>41882</v>
      </c>
    </row>
    <row r="23425" spans="1:4">
      <c r="D23425" s="195" t="s">
        <v>41883</v>
      </c>
    </row>
    <row r="23426" spans="1:4">
      <c r="A23426" s="195" t="s">
        <v>23</v>
      </c>
      <c r="B23426" s="195" t="s">
        <v>41818</v>
      </c>
      <c r="C23426" s="195" t="s">
        <v>41819</v>
      </c>
      <c r="D23426" s="195" t="s">
        <v>41820</v>
      </c>
    </row>
    <row r="23427" spans="1:4">
      <c r="A23427" s="195" t="s">
        <v>46090</v>
      </c>
      <c r="B23427" s="195" t="s">
        <v>15072</v>
      </c>
      <c r="C23427" s="195" t="s">
        <v>7</v>
      </c>
      <c r="D23427" s="196" t="s">
        <v>2220</v>
      </c>
    </row>
    <row r="23428" spans="1:4">
      <c r="A23428" s="195" t="s">
        <v>46091</v>
      </c>
      <c r="B23428" s="195" t="s">
        <v>15073</v>
      </c>
      <c r="C23428" s="195" t="s">
        <v>7</v>
      </c>
      <c r="D23428" s="196" t="s">
        <v>5534</v>
      </c>
    </row>
    <row r="23429" spans="1:4">
      <c r="A23429" s="195" t="s">
        <v>46092</v>
      </c>
      <c r="B23429" s="195" t="s">
        <v>15074</v>
      </c>
      <c r="C23429" s="195" t="s">
        <v>8</v>
      </c>
      <c r="D23429" s="196" t="s">
        <v>7328</v>
      </c>
    </row>
    <row r="23430" spans="1:4">
      <c r="A23430" s="195" t="s">
        <v>46093</v>
      </c>
      <c r="B23430" s="195" t="s">
        <v>15075</v>
      </c>
      <c r="C23430" s="195" t="s">
        <v>8</v>
      </c>
      <c r="D23430" s="196" t="s">
        <v>1502</v>
      </c>
    </row>
    <row r="23431" spans="1:4">
      <c r="A23431" s="195" t="s">
        <v>46094</v>
      </c>
      <c r="B23431" s="195" t="s">
        <v>15076</v>
      </c>
      <c r="C23431" s="195" t="s">
        <v>8</v>
      </c>
      <c r="D23431" s="196" t="s">
        <v>1502</v>
      </c>
    </row>
    <row r="23432" spans="1:4">
      <c r="A23432" s="195" t="s">
        <v>46095</v>
      </c>
      <c r="B23432" s="195" t="s">
        <v>15077</v>
      </c>
      <c r="C23432" s="195" t="s">
        <v>8</v>
      </c>
      <c r="D23432" s="196" t="s">
        <v>10347</v>
      </c>
    </row>
    <row r="23433" spans="1:4">
      <c r="A23433" s="195" t="s">
        <v>46096</v>
      </c>
      <c r="B23433" s="195" t="s">
        <v>15078</v>
      </c>
      <c r="C23433" s="195" t="s">
        <v>12</v>
      </c>
      <c r="D23433" s="196" t="s">
        <v>18842</v>
      </c>
    </row>
    <row r="23434" spans="1:4">
      <c r="A23434" s="195" t="s">
        <v>46097</v>
      </c>
      <c r="B23434" s="195" t="s">
        <v>15080</v>
      </c>
      <c r="C23434" s="195" t="s">
        <v>12</v>
      </c>
      <c r="D23434" s="196" t="s">
        <v>6421</v>
      </c>
    </row>
    <row r="23435" spans="1:4">
      <c r="A23435" s="195" t="s">
        <v>46098</v>
      </c>
      <c r="B23435" s="195" t="s">
        <v>23629</v>
      </c>
      <c r="C23435" s="195" t="s">
        <v>12</v>
      </c>
      <c r="D23435" s="196" t="s">
        <v>15519</v>
      </c>
    </row>
    <row r="23436" spans="1:4">
      <c r="A23436" s="195" t="s">
        <v>46099</v>
      </c>
      <c r="B23436" s="195" t="s">
        <v>46100</v>
      </c>
      <c r="C23436" s="195" t="s">
        <v>12</v>
      </c>
      <c r="D23436" s="196" t="s">
        <v>33798</v>
      </c>
    </row>
    <row r="23437" spans="1:4">
      <c r="A23437" s="195" t="s">
        <v>46101</v>
      </c>
      <c r="B23437" s="195" t="s">
        <v>15081</v>
      </c>
      <c r="C23437" s="195" t="s">
        <v>12</v>
      </c>
      <c r="D23437" s="196" t="s">
        <v>15011</v>
      </c>
    </row>
    <row r="23438" spans="1:4">
      <c r="A23438" s="195" t="s">
        <v>46102</v>
      </c>
      <c r="B23438" s="195" t="s">
        <v>15083</v>
      </c>
      <c r="C23438" s="195" t="s">
        <v>12</v>
      </c>
      <c r="D23438" s="196" t="s">
        <v>11611</v>
      </c>
    </row>
    <row r="23439" spans="1:4">
      <c r="A23439" s="195" t="s">
        <v>46103</v>
      </c>
      <c r="B23439" s="195" t="s">
        <v>15084</v>
      </c>
      <c r="C23439" s="195" t="s">
        <v>12</v>
      </c>
      <c r="D23439" s="196" t="s">
        <v>22298</v>
      </c>
    </row>
    <row r="23440" spans="1:4">
      <c r="A23440" s="195" t="s">
        <v>46104</v>
      </c>
      <c r="B23440" s="195" t="s">
        <v>15085</v>
      </c>
      <c r="C23440" s="195" t="s">
        <v>12</v>
      </c>
      <c r="D23440" s="196" t="s">
        <v>15621</v>
      </c>
    </row>
    <row r="23441" spans="1:4">
      <c r="A23441" s="195" t="s">
        <v>46105</v>
      </c>
      <c r="B23441" s="195" t="s">
        <v>15086</v>
      </c>
      <c r="C23441" s="195" t="s">
        <v>12</v>
      </c>
      <c r="D23441" s="196" t="s">
        <v>3541</v>
      </c>
    </row>
    <row r="23442" spans="1:4">
      <c r="A23442" s="195" t="s">
        <v>46106</v>
      </c>
      <c r="B23442" s="195" t="s">
        <v>15087</v>
      </c>
      <c r="C23442" s="195" t="s">
        <v>12</v>
      </c>
      <c r="D23442" s="196" t="s">
        <v>921</v>
      </c>
    </row>
    <row r="23443" spans="1:4">
      <c r="A23443" s="195" t="s">
        <v>46107</v>
      </c>
      <c r="B23443" s="195" t="s">
        <v>15088</v>
      </c>
      <c r="C23443" s="195" t="s">
        <v>12</v>
      </c>
      <c r="D23443" s="196" t="s">
        <v>21631</v>
      </c>
    </row>
    <row r="23444" spans="1:4">
      <c r="A23444" s="195" t="s">
        <v>46108</v>
      </c>
      <c r="B23444" s="195" t="s">
        <v>15090</v>
      </c>
      <c r="C23444" s="195" t="s">
        <v>12</v>
      </c>
      <c r="D23444" s="196" t="s">
        <v>2532</v>
      </c>
    </row>
    <row r="23445" spans="1:4">
      <c r="A23445" s="195" t="s">
        <v>46109</v>
      </c>
      <c r="B23445" s="195" t="s">
        <v>15091</v>
      </c>
      <c r="C23445" s="195" t="s">
        <v>12</v>
      </c>
      <c r="D23445" s="196" t="s">
        <v>1458</v>
      </c>
    </row>
    <row r="23446" spans="1:4">
      <c r="A23446" s="195" t="s">
        <v>46110</v>
      </c>
      <c r="B23446" s="195" t="s">
        <v>15092</v>
      </c>
      <c r="C23446" s="195" t="s">
        <v>12</v>
      </c>
      <c r="D23446" s="196" t="s">
        <v>3798</v>
      </c>
    </row>
    <row r="23447" spans="1:4">
      <c r="A23447" s="195" t="s">
        <v>46111</v>
      </c>
      <c r="B23447" s="195" t="s">
        <v>15093</v>
      </c>
      <c r="C23447" s="195" t="s">
        <v>12</v>
      </c>
      <c r="D23447" s="196" t="s">
        <v>19781</v>
      </c>
    </row>
    <row r="23448" spans="1:4">
      <c r="A23448" s="195" t="s">
        <v>46112</v>
      </c>
      <c r="B23448" s="195" t="s">
        <v>15094</v>
      </c>
      <c r="C23448" s="195" t="s">
        <v>12</v>
      </c>
      <c r="D23448" s="196" t="s">
        <v>847</v>
      </c>
    </row>
    <row r="23449" spans="1:4">
      <c r="A23449" s="195" t="s">
        <v>46113</v>
      </c>
      <c r="B23449" s="195" t="s">
        <v>15095</v>
      </c>
      <c r="C23449" s="195" t="s">
        <v>12</v>
      </c>
      <c r="D23449" s="196" t="s">
        <v>847</v>
      </c>
    </row>
    <row r="23450" spans="1:4">
      <c r="A23450" s="195" t="s">
        <v>46114</v>
      </c>
      <c r="B23450" s="195" t="s">
        <v>15096</v>
      </c>
      <c r="C23450" s="195" t="s">
        <v>12</v>
      </c>
      <c r="D23450" s="196" t="s">
        <v>847</v>
      </c>
    </row>
    <row r="23451" spans="1:4">
      <c r="A23451" s="195" t="s">
        <v>46115</v>
      </c>
      <c r="B23451" s="195" t="s">
        <v>15097</v>
      </c>
      <c r="C23451" s="195" t="s">
        <v>12</v>
      </c>
      <c r="D23451" s="196" t="s">
        <v>7316</v>
      </c>
    </row>
    <row r="23452" spans="1:4">
      <c r="A23452" s="195" t="s">
        <v>46116</v>
      </c>
      <c r="B23452" s="195" t="s">
        <v>15098</v>
      </c>
      <c r="C23452" s="195" t="s">
        <v>12</v>
      </c>
      <c r="D23452" s="196" t="s">
        <v>16302</v>
      </c>
    </row>
    <row r="23453" spans="1:4">
      <c r="A23453" s="195" t="s">
        <v>46117</v>
      </c>
      <c r="B23453" s="195" t="s">
        <v>15099</v>
      </c>
      <c r="C23453" s="195" t="s">
        <v>12</v>
      </c>
      <c r="D23453" s="196" t="s">
        <v>9001</v>
      </c>
    </row>
    <row r="23454" spans="1:4">
      <c r="A23454" s="195" t="s">
        <v>46118</v>
      </c>
      <c r="B23454" s="195" t="s">
        <v>15100</v>
      </c>
      <c r="C23454" s="195" t="s">
        <v>12</v>
      </c>
      <c r="D23454" s="196" t="s">
        <v>7820</v>
      </c>
    </row>
    <row r="23455" spans="1:4">
      <c r="A23455" s="195" t="s">
        <v>46119</v>
      </c>
      <c r="B23455" s="195" t="s">
        <v>15101</v>
      </c>
      <c r="C23455" s="195" t="s">
        <v>12</v>
      </c>
      <c r="D23455" s="196" t="s">
        <v>5367</v>
      </c>
    </row>
    <row r="23456" spans="1:4">
      <c r="A23456" s="195" t="s">
        <v>46120</v>
      </c>
      <c r="B23456" s="195" t="s">
        <v>15102</v>
      </c>
      <c r="C23456" s="195" t="s">
        <v>12</v>
      </c>
      <c r="D23456" s="196" t="s">
        <v>3288</v>
      </c>
    </row>
    <row r="23457" spans="1:4">
      <c r="A23457" s="195" t="s">
        <v>46121</v>
      </c>
      <c r="B23457" s="195" t="s">
        <v>15103</v>
      </c>
      <c r="C23457" s="195" t="s">
        <v>12</v>
      </c>
      <c r="D23457" s="196" t="s">
        <v>3288</v>
      </c>
    </row>
    <row r="23458" spans="1:4">
      <c r="A23458" s="195" t="s">
        <v>46122</v>
      </c>
      <c r="B23458" s="195" t="s">
        <v>15104</v>
      </c>
      <c r="C23458" s="195" t="s">
        <v>12</v>
      </c>
      <c r="D23458" s="196" t="s">
        <v>16302</v>
      </c>
    </row>
    <row r="23459" spans="1:4">
      <c r="A23459" s="195" t="s">
        <v>46123</v>
      </c>
      <c r="B23459" s="195" t="s">
        <v>15105</v>
      </c>
      <c r="C23459" s="195" t="s">
        <v>12</v>
      </c>
      <c r="D23459" s="196" t="s">
        <v>2123</v>
      </c>
    </row>
    <row r="23460" spans="1:4">
      <c r="D23460" s="195" t="s">
        <v>13468</v>
      </c>
    </row>
    <row r="23461" spans="1:4">
      <c r="B23461" s="195" t="s">
        <v>15475</v>
      </c>
    </row>
    <row r="23463" spans="1:4">
      <c r="C23463" s="195" t="s">
        <v>41881</v>
      </c>
    </row>
    <row r="23464" spans="1:4">
      <c r="B23464" s="195" t="s">
        <v>13428</v>
      </c>
    </row>
    <row r="23465" spans="1:4">
      <c r="B23465" s="195" t="s">
        <v>41882</v>
      </c>
    </row>
    <row r="23468" spans="1:4">
      <c r="D23468" s="195" t="s">
        <v>41883</v>
      </c>
    </row>
    <row r="23469" spans="1:4">
      <c r="A23469" s="195" t="s">
        <v>23</v>
      </c>
      <c r="B23469" s="195" t="s">
        <v>41818</v>
      </c>
      <c r="C23469" s="195" t="s">
        <v>41819</v>
      </c>
      <c r="D23469" s="195" t="s">
        <v>41820</v>
      </c>
    </row>
    <row r="23470" spans="1:4">
      <c r="A23470" s="195" t="s">
        <v>46124</v>
      </c>
      <c r="B23470" s="195" t="s">
        <v>15106</v>
      </c>
      <c r="C23470" s="195" t="s">
        <v>12</v>
      </c>
      <c r="D23470" s="196" t="s">
        <v>18795</v>
      </c>
    </row>
    <row r="23471" spans="1:4">
      <c r="A23471" s="195" t="s">
        <v>46125</v>
      </c>
      <c r="B23471" s="195" t="s">
        <v>15107</v>
      </c>
      <c r="C23471" s="195" t="s">
        <v>12</v>
      </c>
      <c r="D23471" s="196" t="s">
        <v>10093</v>
      </c>
    </row>
    <row r="23472" spans="1:4">
      <c r="A23472" s="195" t="s">
        <v>46126</v>
      </c>
      <c r="B23472" s="195" t="s">
        <v>15108</v>
      </c>
      <c r="C23472" s="195" t="s">
        <v>12</v>
      </c>
      <c r="D23472" s="196" t="s">
        <v>18776</v>
      </c>
    </row>
    <row r="23473" spans="1:4">
      <c r="A23473" s="195" t="s">
        <v>46127</v>
      </c>
      <c r="B23473" s="195" t="s">
        <v>15109</v>
      </c>
      <c r="C23473" s="195" t="s">
        <v>12</v>
      </c>
      <c r="D23473" s="196" t="s">
        <v>2521</v>
      </c>
    </row>
    <row r="23474" spans="1:4">
      <c r="A23474" s="195" t="s">
        <v>46128</v>
      </c>
      <c r="B23474" s="195" t="s">
        <v>15110</v>
      </c>
      <c r="C23474" s="195" t="s">
        <v>12</v>
      </c>
      <c r="D23474" s="196" t="s">
        <v>2521</v>
      </c>
    </row>
    <row r="23475" spans="1:4">
      <c r="A23475" s="195" t="s">
        <v>46129</v>
      </c>
      <c r="B23475" s="195" t="s">
        <v>15111</v>
      </c>
      <c r="C23475" s="195" t="s">
        <v>12</v>
      </c>
      <c r="D23475" s="196" t="s">
        <v>11181</v>
      </c>
    </row>
    <row r="23476" spans="1:4">
      <c r="A23476" s="195" t="s">
        <v>46130</v>
      </c>
      <c r="B23476" s="195" t="s">
        <v>15112</v>
      </c>
      <c r="C23476" s="195" t="s">
        <v>12</v>
      </c>
      <c r="D23476" s="196" t="s">
        <v>12531</v>
      </c>
    </row>
    <row r="23477" spans="1:4">
      <c r="A23477" s="195" t="s">
        <v>46131</v>
      </c>
      <c r="B23477" s="195" t="s">
        <v>15113</v>
      </c>
      <c r="C23477" s="195" t="s">
        <v>12</v>
      </c>
      <c r="D23477" s="196" t="s">
        <v>9940</v>
      </c>
    </row>
    <row r="23478" spans="1:4">
      <c r="A23478" s="195" t="s">
        <v>46132</v>
      </c>
      <c r="B23478" s="195" t="s">
        <v>15114</v>
      </c>
      <c r="C23478" s="195" t="s">
        <v>12</v>
      </c>
      <c r="D23478" s="196" t="s">
        <v>2274</v>
      </c>
    </row>
    <row r="23479" spans="1:4">
      <c r="A23479" s="195" t="s">
        <v>46133</v>
      </c>
      <c r="B23479" s="195" t="s">
        <v>15115</v>
      </c>
      <c r="C23479" s="195" t="s">
        <v>12</v>
      </c>
      <c r="D23479" s="196" t="s">
        <v>18953</v>
      </c>
    </row>
    <row r="23480" spans="1:4">
      <c r="A23480" s="195" t="s">
        <v>46134</v>
      </c>
      <c r="B23480" s="195" t="s">
        <v>15116</v>
      </c>
      <c r="C23480" s="195" t="s">
        <v>12</v>
      </c>
      <c r="D23480" s="196" t="s">
        <v>13712</v>
      </c>
    </row>
    <row r="23481" spans="1:4">
      <c r="A23481" s="195" t="s">
        <v>46135</v>
      </c>
      <c r="B23481" s="195" t="s">
        <v>15117</v>
      </c>
      <c r="C23481" s="195" t="s">
        <v>12</v>
      </c>
      <c r="D23481" s="196" t="s">
        <v>15829</v>
      </c>
    </row>
    <row r="23482" spans="1:4">
      <c r="A23482" s="195" t="s">
        <v>46136</v>
      </c>
      <c r="B23482" s="195" t="s">
        <v>15118</v>
      </c>
      <c r="C23482" s="195" t="s">
        <v>12</v>
      </c>
      <c r="D23482" s="196" t="s">
        <v>3828</v>
      </c>
    </row>
    <row r="23483" spans="1:4">
      <c r="A23483" s="195" t="s">
        <v>46137</v>
      </c>
      <c r="B23483" s="195" t="s">
        <v>15119</v>
      </c>
      <c r="C23483" s="195" t="s">
        <v>12</v>
      </c>
      <c r="D23483" s="196" t="s">
        <v>3828</v>
      </c>
    </row>
    <row r="23484" spans="1:4">
      <c r="A23484" s="195" t="s">
        <v>46138</v>
      </c>
      <c r="B23484" s="195" t="s">
        <v>15120</v>
      </c>
      <c r="C23484" s="195" t="s">
        <v>12</v>
      </c>
      <c r="D23484" s="196" t="s">
        <v>36043</v>
      </c>
    </row>
    <row r="23485" spans="1:4">
      <c r="A23485" s="195" t="s">
        <v>46139</v>
      </c>
      <c r="B23485" s="195" t="s">
        <v>46140</v>
      </c>
      <c r="C23485" s="195" t="s">
        <v>12</v>
      </c>
      <c r="D23485" s="196" t="s">
        <v>33471</v>
      </c>
    </row>
    <row r="23486" spans="1:4">
      <c r="A23486" s="195" t="s">
        <v>46141</v>
      </c>
      <c r="B23486" s="195" t="s">
        <v>15121</v>
      </c>
      <c r="C23486" s="195" t="s">
        <v>12</v>
      </c>
      <c r="D23486" s="196" t="s">
        <v>15535</v>
      </c>
    </row>
    <row r="23487" spans="1:4">
      <c r="A23487" s="195" t="s">
        <v>46142</v>
      </c>
      <c r="B23487" s="195" t="s">
        <v>15123</v>
      </c>
      <c r="C23487" s="195" t="s">
        <v>12</v>
      </c>
      <c r="D23487" s="196" t="s">
        <v>453</v>
      </c>
    </row>
    <row r="23488" spans="1:4">
      <c r="A23488" s="195" t="s">
        <v>46143</v>
      </c>
      <c r="B23488" s="195" t="s">
        <v>15124</v>
      </c>
      <c r="C23488" s="195" t="s">
        <v>12</v>
      </c>
      <c r="D23488" s="196" t="s">
        <v>18647</v>
      </c>
    </row>
    <row r="23489" spans="1:4">
      <c r="A23489" s="195" t="s">
        <v>46144</v>
      </c>
      <c r="B23489" s="195" t="s">
        <v>15125</v>
      </c>
      <c r="C23489" s="195" t="s">
        <v>12</v>
      </c>
      <c r="D23489" s="196" t="s">
        <v>3526</v>
      </c>
    </row>
    <row r="23490" spans="1:4">
      <c r="A23490" s="195" t="s">
        <v>46145</v>
      </c>
      <c r="B23490" s="195" t="s">
        <v>15126</v>
      </c>
      <c r="C23490" s="195" t="s">
        <v>12</v>
      </c>
      <c r="D23490" s="197" t="s">
        <v>40075</v>
      </c>
    </row>
    <row r="23491" spans="1:4">
      <c r="A23491" s="195" t="s">
        <v>46146</v>
      </c>
      <c r="B23491" s="195" t="s">
        <v>15127</v>
      </c>
      <c r="C23491" s="195" t="s">
        <v>12</v>
      </c>
      <c r="D23491" s="196" t="s">
        <v>33269</v>
      </c>
    </row>
    <row r="23492" spans="1:4">
      <c r="A23492" s="195" t="s">
        <v>46147</v>
      </c>
      <c r="B23492" s="195" t="s">
        <v>15128</v>
      </c>
      <c r="C23492" s="195" t="s">
        <v>12</v>
      </c>
      <c r="D23492" s="196" t="s">
        <v>40074</v>
      </c>
    </row>
    <row r="23493" spans="1:4">
      <c r="A23493" s="195" t="s">
        <v>46148</v>
      </c>
      <c r="B23493" s="195" t="s">
        <v>15129</v>
      </c>
      <c r="C23493" s="195" t="s">
        <v>12</v>
      </c>
      <c r="D23493" s="198" t="s">
        <v>40073</v>
      </c>
    </row>
    <row r="23494" spans="1:4">
      <c r="A23494" s="195" t="s">
        <v>46149</v>
      </c>
      <c r="B23494" s="195" t="s">
        <v>15130</v>
      </c>
      <c r="C23494" s="195" t="s">
        <v>12</v>
      </c>
      <c r="D23494" s="198" t="s">
        <v>46150</v>
      </c>
    </row>
    <row r="23495" spans="1:4">
      <c r="A23495" s="195" t="s">
        <v>46151</v>
      </c>
      <c r="B23495" s="195" t="s">
        <v>15131</v>
      </c>
      <c r="C23495" s="195" t="s">
        <v>12</v>
      </c>
      <c r="D23495" s="196" t="s">
        <v>34066</v>
      </c>
    </row>
    <row r="23496" spans="1:4">
      <c r="A23496" s="195" t="s">
        <v>46152</v>
      </c>
      <c r="B23496" s="195" t="s">
        <v>15132</v>
      </c>
      <c r="C23496" s="195" t="s">
        <v>12</v>
      </c>
      <c r="D23496" s="197" t="s">
        <v>40058</v>
      </c>
    </row>
    <row r="23497" spans="1:4">
      <c r="A23497" s="195" t="s">
        <v>46153</v>
      </c>
      <c r="B23497" s="195" t="s">
        <v>15133</v>
      </c>
      <c r="C23497" s="195" t="s">
        <v>12</v>
      </c>
      <c r="D23497" s="196" t="s">
        <v>33272</v>
      </c>
    </row>
    <row r="23498" spans="1:4">
      <c r="A23498" s="195" t="s">
        <v>46154</v>
      </c>
      <c r="B23498" s="195" t="s">
        <v>15134</v>
      </c>
      <c r="C23498" s="195" t="s">
        <v>12</v>
      </c>
      <c r="D23498" s="196" t="s">
        <v>40078</v>
      </c>
    </row>
    <row r="23499" spans="1:4">
      <c r="A23499" s="195" t="s">
        <v>46155</v>
      </c>
      <c r="B23499" s="195" t="s">
        <v>15135</v>
      </c>
      <c r="C23499" s="195" t="s">
        <v>12</v>
      </c>
      <c r="D23499" s="196" t="s">
        <v>33270</v>
      </c>
    </row>
    <row r="23500" spans="1:4">
      <c r="A23500" s="195" t="s">
        <v>46156</v>
      </c>
      <c r="B23500" s="195" t="s">
        <v>15136</v>
      </c>
      <c r="C23500" s="195" t="s">
        <v>12</v>
      </c>
      <c r="D23500" s="196" t="s">
        <v>40072</v>
      </c>
    </row>
    <row r="23501" spans="1:4">
      <c r="A23501" s="195" t="s">
        <v>46157</v>
      </c>
      <c r="B23501" s="195" t="s">
        <v>15137</v>
      </c>
      <c r="C23501" s="195" t="s">
        <v>12</v>
      </c>
      <c r="D23501" s="196" t="s">
        <v>40070</v>
      </c>
    </row>
    <row r="23502" spans="1:4">
      <c r="A23502" s="195" t="s">
        <v>46158</v>
      </c>
      <c r="B23502" s="195" t="s">
        <v>46159</v>
      </c>
      <c r="C23502" s="195" t="s">
        <v>12</v>
      </c>
      <c r="D23502" s="196" t="s">
        <v>8646</v>
      </c>
    </row>
    <row r="23503" spans="1:4">
      <c r="D23503" s="195" t="s">
        <v>13468</v>
      </c>
    </row>
    <row r="23504" spans="1:4">
      <c r="B23504" s="195" t="s">
        <v>15479</v>
      </c>
    </row>
    <row r="23506" spans="1:4">
      <c r="C23506" s="195" t="s">
        <v>41881</v>
      </c>
    </row>
    <row r="23507" spans="1:4">
      <c r="B23507" s="195" t="s">
        <v>13428</v>
      </c>
    </row>
    <row r="23508" spans="1:4">
      <c r="B23508" s="195" t="s">
        <v>41882</v>
      </c>
    </row>
    <row r="23511" spans="1:4">
      <c r="D23511" s="195" t="s">
        <v>41883</v>
      </c>
    </row>
    <row r="23512" spans="1:4">
      <c r="A23512" s="195" t="s">
        <v>23</v>
      </c>
      <c r="B23512" s="195" t="s">
        <v>41818</v>
      </c>
      <c r="C23512" s="195" t="s">
        <v>41819</v>
      </c>
      <c r="D23512" s="195" t="s">
        <v>41820</v>
      </c>
    </row>
    <row r="23513" spans="1:4">
      <c r="A23513" s="195" t="s">
        <v>46160</v>
      </c>
      <c r="B23513" s="195" t="s">
        <v>46161</v>
      </c>
      <c r="C23513" s="195" t="s">
        <v>12</v>
      </c>
      <c r="D23513" s="196" t="s">
        <v>33284</v>
      </c>
    </row>
    <row r="23514" spans="1:4">
      <c r="A23514" s="195" t="s">
        <v>46162</v>
      </c>
      <c r="B23514" s="195" t="s">
        <v>46163</v>
      </c>
      <c r="C23514" s="195" t="s">
        <v>12</v>
      </c>
      <c r="D23514" s="196" t="s">
        <v>33283</v>
      </c>
    </row>
    <row r="23515" spans="1:4">
      <c r="A23515" s="195" t="s">
        <v>46164</v>
      </c>
      <c r="B23515" s="195" t="s">
        <v>15138</v>
      </c>
      <c r="C23515" s="195" t="s">
        <v>12</v>
      </c>
      <c r="D23515" s="196" t="s">
        <v>17480</v>
      </c>
    </row>
    <row r="23516" spans="1:4">
      <c r="A23516" s="195" t="s">
        <v>46165</v>
      </c>
      <c r="B23516" s="195" t="s">
        <v>15139</v>
      </c>
      <c r="C23516" s="195" t="s">
        <v>12</v>
      </c>
      <c r="D23516" s="196" t="s">
        <v>3911</v>
      </c>
    </row>
    <row r="23517" spans="1:4">
      <c r="A23517" s="195" t="s">
        <v>46166</v>
      </c>
      <c r="B23517" s="195" t="s">
        <v>15140</v>
      </c>
      <c r="C23517" s="195" t="s">
        <v>12</v>
      </c>
      <c r="D23517" s="196" t="s">
        <v>2530</v>
      </c>
    </row>
    <row r="23518" spans="1:4">
      <c r="A23518" s="195" t="s">
        <v>46167</v>
      </c>
      <c r="B23518" s="195" t="s">
        <v>15141</v>
      </c>
      <c r="C23518" s="195" t="s">
        <v>12</v>
      </c>
      <c r="D23518" s="196" t="s">
        <v>33189</v>
      </c>
    </row>
    <row r="23519" spans="1:4">
      <c r="A23519" s="195" t="s">
        <v>46168</v>
      </c>
      <c r="B23519" s="195" t="s">
        <v>15142</v>
      </c>
      <c r="C23519" s="195" t="s">
        <v>12</v>
      </c>
      <c r="D23519" s="197" t="s">
        <v>39283</v>
      </c>
    </row>
    <row r="23520" spans="1:4">
      <c r="A23520" s="195" t="s">
        <v>46169</v>
      </c>
      <c r="B23520" s="195" t="s">
        <v>15143</v>
      </c>
      <c r="C23520" s="195" t="s">
        <v>12</v>
      </c>
      <c r="D23520" s="197" t="s">
        <v>46170</v>
      </c>
    </row>
    <row r="23521" spans="1:4">
      <c r="A23521" s="195" t="s">
        <v>46171</v>
      </c>
      <c r="B23521" s="195" t="s">
        <v>15144</v>
      </c>
      <c r="C23521" s="195" t="s">
        <v>12</v>
      </c>
      <c r="D23521" s="197" t="s">
        <v>46172</v>
      </c>
    </row>
    <row r="23522" spans="1:4">
      <c r="A23522" s="195" t="s">
        <v>46173</v>
      </c>
      <c r="B23522" s="195" t="s">
        <v>15145</v>
      </c>
      <c r="C23522" s="195" t="s">
        <v>12</v>
      </c>
      <c r="D23522" s="198" t="s">
        <v>46174</v>
      </c>
    </row>
    <row r="23523" spans="1:4">
      <c r="A23523" s="195" t="s">
        <v>46175</v>
      </c>
      <c r="B23523" s="195" t="s">
        <v>15146</v>
      </c>
      <c r="C23523" s="195" t="s">
        <v>12</v>
      </c>
      <c r="D23523" s="197" t="s">
        <v>46176</v>
      </c>
    </row>
    <row r="23524" spans="1:4">
      <c r="A23524" s="195" t="s">
        <v>46177</v>
      </c>
      <c r="B23524" s="195" t="s">
        <v>15147</v>
      </c>
      <c r="C23524" s="195" t="s">
        <v>12</v>
      </c>
      <c r="D23524" s="197" t="s">
        <v>46178</v>
      </c>
    </row>
    <row r="23525" spans="1:4">
      <c r="A23525" s="195" t="s">
        <v>46179</v>
      </c>
      <c r="B23525" s="195" t="s">
        <v>15148</v>
      </c>
      <c r="C23525" s="195" t="s">
        <v>12</v>
      </c>
      <c r="D23525" s="196" t="s">
        <v>5917</v>
      </c>
    </row>
    <row r="23526" spans="1:4">
      <c r="A23526" s="195" t="s">
        <v>46180</v>
      </c>
      <c r="B23526" s="195" t="s">
        <v>15149</v>
      </c>
      <c r="C23526" s="195" t="s">
        <v>12</v>
      </c>
      <c r="D23526" s="196" t="s">
        <v>5917</v>
      </c>
    </row>
    <row r="23527" spans="1:4">
      <c r="A23527" s="195" t="s">
        <v>46181</v>
      </c>
      <c r="B23527" s="195" t="s">
        <v>15150</v>
      </c>
      <c r="C23527" s="195" t="s">
        <v>12</v>
      </c>
      <c r="D23527" s="196" t="s">
        <v>19723</v>
      </c>
    </row>
    <row r="23528" spans="1:4">
      <c r="A23528" s="195" t="s">
        <v>46182</v>
      </c>
      <c r="B23528" s="195" t="s">
        <v>15151</v>
      </c>
      <c r="C23528" s="195" t="s">
        <v>12</v>
      </c>
      <c r="D23528" s="196" t="s">
        <v>3175</v>
      </c>
    </row>
    <row r="23529" spans="1:4">
      <c r="A23529" s="195" t="s">
        <v>46183</v>
      </c>
      <c r="B23529" s="195" t="s">
        <v>15152</v>
      </c>
      <c r="C23529" s="195" t="s">
        <v>12</v>
      </c>
      <c r="D23529" s="196" t="s">
        <v>3175</v>
      </c>
    </row>
    <row r="23530" spans="1:4">
      <c r="A23530" s="195" t="s">
        <v>46184</v>
      </c>
      <c r="B23530" s="195" t="s">
        <v>15153</v>
      </c>
      <c r="C23530" s="195" t="s">
        <v>12</v>
      </c>
      <c r="D23530" s="196" t="s">
        <v>11528</v>
      </c>
    </row>
    <row r="23531" spans="1:4">
      <c r="A23531" s="195" t="s">
        <v>46185</v>
      </c>
      <c r="B23531" s="195" t="s">
        <v>15154</v>
      </c>
      <c r="C23531" s="195" t="s">
        <v>12</v>
      </c>
      <c r="D23531" s="196" t="s">
        <v>11528</v>
      </c>
    </row>
    <row r="23532" spans="1:4">
      <c r="A23532" s="195" t="s">
        <v>46186</v>
      </c>
      <c r="B23532" s="195" t="s">
        <v>15155</v>
      </c>
      <c r="C23532" s="195" t="s">
        <v>12</v>
      </c>
      <c r="D23532" s="196" t="s">
        <v>6160</v>
      </c>
    </row>
    <row r="23533" spans="1:4">
      <c r="A23533" s="195" t="s">
        <v>46187</v>
      </c>
      <c r="B23533" s="195" t="s">
        <v>15156</v>
      </c>
      <c r="C23533" s="195" t="s">
        <v>12</v>
      </c>
      <c r="D23533" s="196" t="s">
        <v>7433</v>
      </c>
    </row>
    <row r="23534" spans="1:4">
      <c r="A23534" s="195" t="s">
        <v>46188</v>
      </c>
      <c r="B23534" s="195" t="s">
        <v>15157</v>
      </c>
      <c r="C23534" s="195" t="s">
        <v>12</v>
      </c>
      <c r="D23534" s="196" t="s">
        <v>33322</v>
      </c>
    </row>
    <row r="23535" spans="1:4">
      <c r="A23535" s="195" t="s">
        <v>46189</v>
      </c>
      <c r="B23535" s="195" t="s">
        <v>15158</v>
      </c>
      <c r="C23535" s="195" t="s">
        <v>12</v>
      </c>
      <c r="D23535" s="197" t="s">
        <v>46190</v>
      </c>
    </row>
    <row r="23536" spans="1:4">
      <c r="A23536" s="195" t="s">
        <v>46191</v>
      </c>
      <c r="B23536" s="195" t="s">
        <v>23630</v>
      </c>
      <c r="C23536" s="195" t="s">
        <v>12</v>
      </c>
      <c r="D23536" s="196" t="s">
        <v>23542</v>
      </c>
    </row>
    <row r="23537" spans="1:4">
      <c r="A23537" s="195" t="s">
        <v>46192</v>
      </c>
      <c r="B23537" s="195" t="s">
        <v>46193</v>
      </c>
      <c r="C23537" s="195" t="s">
        <v>12</v>
      </c>
      <c r="D23537" s="196" t="s">
        <v>23542</v>
      </c>
    </row>
    <row r="23538" spans="1:4">
      <c r="A23538" s="195" t="s">
        <v>46194</v>
      </c>
      <c r="B23538" s="195" t="s">
        <v>15159</v>
      </c>
      <c r="C23538" s="195" t="s">
        <v>12</v>
      </c>
      <c r="D23538" s="196" t="s">
        <v>33538</v>
      </c>
    </row>
    <row r="23539" spans="1:4">
      <c r="A23539" s="195" t="s">
        <v>46195</v>
      </c>
      <c r="B23539" s="195" t="s">
        <v>15160</v>
      </c>
      <c r="C23539" s="195" t="s">
        <v>12</v>
      </c>
      <c r="D23539" s="197" t="s">
        <v>46196</v>
      </c>
    </row>
    <row r="23540" spans="1:4">
      <c r="A23540" s="195" t="s">
        <v>46197</v>
      </c>
      <c r="B23540" s="195" t="s">
        <v>15161</v>
      </c>
      <c r="C23540" s="195" t="s">
        <v>12</v>
      </c>
      <c r="D23540" s="196" t="s">
        <v>15162</v>
      </c>
    </row>
    <row r="23541" spans="1:4">
      <c r="A23541" s="195" t="s">
        <v>46198</v>
      </c>
      <c r="B23541" s="195" t="s">
        <v>15163</v>
      </c>
      <c r="C23541" s="195" t="s">
        <v>12</v>
      </c>
      <c r="D23541" s="196" t="s">
        <v>15164</v>
      </c>
    </row>
    <row r="23542" spans="1:4">
      <c r="A23542" s="195" t="s">
        <v>46199</v>
      </c>
      <c r="B23542" s="195" t="s">
        <v>15165</v>
      </c>
      <c r="C23542" s="195" t="s">
        <v>12</v>
      </c>
      <c r="D23542" s="196" t="s">
        <v>15164</v>
      </c>
    </row>
    <row r="23543" spans="1:4">
      <c r="A23543" s="195" t="s">
        <v>46200</v>
      </c>
      <c r="B23543" s="195" t="s">
        <v>15167</v>
      </c>
      <c r="C23543" s="195" t="s">
        <v>12</v>
      </c>
      <c r="D23543" s="196" t="s">
        <v>15168</v>
      </c>
    </row>
    <row r="23544" spans="1:4">
      <c r="A23544" s="195" t="s">
        <v>46201</v>
      </c>
      <c r="B23544" s="195" t="s">
        <v>15169</v>
      </c>
      <c r="C23544" s="195" t="s">
        <v>12</v>
      </c>
      <c r="D23544" s="196" t="s">
        <v>15170</v>
      </c>
    </row>
    <row r="23545" spans="1:4">
      <c r="A23545" s="195" t="s">
        <v>46202</v>
      </c>
      <c r="B23545" s="195" t="s">
        <v>15171</v>
      </c>
      <c r="C23545" s="195" t="s">
        <v>12</v>
      </c>
      <c r="D23545" s="196" t="s">
        <v>15162</v>
      </c>
    </row>
    <row r="23546" spans="1:4">
      <c r="D23546" s="195" t="s">
        <v>13468</v>
      </c>
    </row>
    <row r="23547" spans="1:4">
      <c r="B23547" s="195" t="s">
        <v>15488</v>
      </c>
    </row>
    <row r="23549" spans="1:4">
      <c r="C23549" s="195" t="s">
        <v>41881</v>
      </c>
    </row>
    <row r="23550" spans="1:4">
      <c r="B23550" s="195" t="s">
        <v>13428</v>
      </c>
    </row>
    <row r="23551" spans="1:4">
      <c r="B23551" s="195" t="s">
        <v>41882</v>
      </c>
    </row>
    <row r="23554" spans="1:4">
      <c r="D23554" s="195" t="s">
        <v>41883</v>
      </c>
    </row>
    <row r="23555" spans="1:4">
      <c r="A23555" s="195" t="s">
        <v>23</v>
      </c>
      <c r="B23555" s="195" t="s">
        <v>41818</v>
      </c>
      <c r="C23555" s="195" t="s">
        <v>41819</v>
      </c>
      <c r="D23555" s="195" t="s">
        <v>41820</v>
      </c>
    </row>
    <row r="23556" spans="1:4">
      <c r="A23556" s="195" t="s">
        <v>46203</v>
      </c>
      <c r="B23556" s="195" t="s">
        <v>15172</v>
      </c>
      <c r="C23556" s="195" t="s">
        <v>12</v>
      </c>
      <c r="D23556" s="196" t="s">
        <v>15164</v>
      </c>
    </row>
    <row r="23557" spans="1:4">
      <c r="A23557" s="195" t="s">
        <v>46204</v>
      </c>
      <c r="B23557" s="195" t="s">
        <v>15173</v>
      </c>
      <c r="C23557" s="195" t="s">
        <v>12</v>
      </c>
      <c r="D23557" s="196" t="s">
        <v>15164</v>
      </c>
    </row>
    <row r="23558" spans="1:4">
      <c r="A23558" s="195" t="s">
        <v>46205</v>
      </c>
      <c r="B23558" s="195" t="s">
        <v>15174</v>
      </c>
      <c r="C23558" s="195" t="s">
        <v>12</v>
      </c>
      <c r="D23558" s="196" t="s">
        <v>15168</v>
      </c>
    </row>
    <row r="23559" spans="1:4">
      <c r="A23559" s="195" t="s">
        <v>46206</v>
      </c>
      <c r="B23559" s="195" t="s">
        <v>12535</v>
      </c>
      <c r="C23559" s="195" t="s">
        <v>12</v>
      </c>
      <c r="D23559" s="196" t="s">
        <v>15162</v>
      </c>
    </row>
    <row r="23560" spans="1:4">
      <c r="A23560" s="195" t="s">
        <v>46207</v>
      </c>
      <c r="B23560" s="195" t="s">
        <v>12539</v>
      </c>
      <c r="C23560" s="195" t="s">
        <v>12</v>
      </c>
      <c r="D23560" s="196" t="s">
        <v>15164</v>
      </c>
    </row>
    <row r="23561" spans="1:4">
      <c r="A23561" s="195" t="s">
        <v>46208</v>
      </c>
      <c r="B23561" s="195" t="s">
        <v>15175</v>
      </c>
      <c r="C23561" s="195" t="s">
        <v>12</v>
      </c>
      <c r="D23561" s="196" t="s">
        <v>15176</v>
      </c>
    </row>
    <row r="23562" spans="1:4">
      <c r="A23562" s="195" t="s">
        <v>46209</v>
      </c>
      <c r="B23562" s="195" t="s">
        <v>15177</v>
      </c>
      <c r="C23562" s="195" t="s">
        <v>12</v>
      </c>
      <c r="D23562" s="196" t="s">
        <v>15178</v>
      </c>
    </row>
    <row r="23563" spans="1:4">
      <c r="A23563" s="195" t="s">
        <v>46210</v>
      </c>
      <c r="B23563" s="195" t="s">
        <v>15179</v>
      </c>
      <c r="C23563" s="195" t="s">
        <v>12</v>
      </c>
      <c r="D23563" s="196" t="s">
        <v>15180</v>
      </c>
    </row>
    <row r="23564" spans="1:4">
      <c r="A23564" s="195" t="s">
        <v>46211</v>
      </c>
      <c r="B23564" s="195" t="s">
        <v>15181</v>
      </c>
      <c r="C23564" s="195" t="s">
        <v>12</v>
      </c>
      <c r="D23564" s="196" t="s">
        <v>14942</v>
      </c>
    </row>
    <row r="23565" spans="1:4">
      <c r="A23565" s="195" t="s">
        <v>46212</v>
      </c>
      <c r="B23565" s="195" t="s">
        <v>15182</v>
      </c>
      <c r="C23565" s="195" t="s">
        <v>12</v>
      </c>
      <c r="D23565" s="196" t="s">
        <v>14942</v>
      </c>
    </row>
    <row r="23566" spans="1:4">
      <c r="A23566" s="195" t="s">
        <v>46213</v>
      </c>
      <c r="B23566" s="195" t="s">
        <v>46214</v>
      </c>
      <c r="C23566" s="195" t="s">
        <v>12</v>
      </c>
      <c r="D23566" s="196" t="s">
        <v>15183</v>
      </c>
    </row>
    <row r="23567" spans="1:4">
      <c r="A23567" s="195" t="s">
        <v>46215</v>
      </c>
      <c r="B23567" s="195" t="s">
        <v>15184</v>
      </c>
      <c r="C23567" s="195" t="s">
        <v>12</v>
      </c>
      <c r="D23567" s="196" t="s">
        <v>15183</v>
      </c>
    </row>
    <row r="23568" spans="1:4">
      <c r="A23568" s="195" t="s">
        <v>46216</v>
      </c>
      <c r="B23568" s="195" t="s">
        <v>15185</v>
      </c>
      <c r="C23568" s="195" t="s">
        <v>12</v>
      </c>
      <c r="D23568" s="196" t="s">
        <v>14942</v>
      </c>
    </row>
    <row r="23569" spans="1:4">
      <c r="A23569" s="195" t="s">
        <v>46217</v>
      </c>
      <c r="B23569" s="195" t="s">
        <v>15186</v>
      </c>
      <c r="C23569" s="195" t="s">
        <v>12</v>
      </c>
      <c r="D23569" s="196" t="s">
        <v>15187</v>
      </c>
    </row>
    <row r="23570" spans="1:4">
      <c r="A23570" s="195" t="s">
        <v>46218</v>
      </c>
      <c r="B23570" s="195" t="s">
        <v>15188</v>
      </c>
      <c r="C23570" s="195" t="s">
        <v>12</v>
      </c>
      <c r="D23570" s="196" t="s">
        <v>15189</v>
      </c>
    </row>
    <row r="23571" spans="1:4">
      <c r="A23571" s="195" t="s">
        <v>46219</v>
      </c>
      <c r="B23571" s="195" t="s">
        <v>15190</v>
      </c>
      <c r="C23571" s="195" t="s">
        <v>291</v>
      </c>
      <c r="D23571" s="195" t="s">
        <v>6499</v>
      </c>
    </row>
    <row r="23572" spans="1:4">
      <c r="A23572" s="195" t="s">
        <v>46220</v>
      </c>
      <c r="B23572" s="195" t="s">
        <v>46221</v>
      </c>
      <c r="C23572" s="195" t="s">
        <v>12</v>
      </c>
      <c r="D23572" s="196" t="s">
        <v>15191</v>
      </c>
    </row>
    <row r="23573" spans="1:4">
      <c r="A23573" s="195" t="s">
        <v>46222</v>
      </c>
      <c r="B23573" s="195" t="s">
        <v>15192</v>
      </c>
      <c r="C23573" s="195" t="s">
        <v>12</v>
      </c>
      <c r="D23573" s="196" t="s">
        <v>3039</v>
      </c>
    </row>
    <row r="23574" spans="1:4">
      <c r="A23574" s="195" t="s">
        <v>46223</v>
      </c>
      <c r="B23574" s="195" t="s">
        <v>15193</v>
      </c>
      <c r="C23574" s="195" t="s">
        <v>12</v>
      </c>
      <c r="D23574" s="196" t="s">
        <v>15194</v>
      </c>
    </row>
    <row r="23575" spans="1:4">
      <c r="A23575" s="195" t="s">
        <v>46224</v>
      </c>
      <c r="B23575" s="195" t="s">
        <v>15195</v>
      </c>
      <c r="C23575" s="195" t="s">
        <v>12</v>
      </c>
      <c r="D23575" s="195" t="s">
        <v>3658</v>
      </c>
    </row>
    <row r="23576" spans="1:4">
      <c r="A23576" s="195" t="s">
        <v>46225</v>
      </c>
      <c r="B23576" s="195" t="s">
        <v>15196</v>
      </c>
      <c r="C23576" s="195" t="s">
        <v>12</v>
      </c>
      <c r="D23576" s="196" t="s">
        <v>15197</v>
      </c>
    </row>
    <row r="23577" spans="1:4">
      <c r="A23577" s="195" t="s">
        <v>46226</v>
      </c>
      <c r="B23577" s="195" t="s">
        <v>15198</v>
      </c>
      <c r="C23577" s="195" t="s">
        <v>12</v>
      </c>
      <c r="D23577" s="196" t="s">
        <v>7026</v>
      </c>
    </row>
    <row r="23578" spans="1:4">
      <c r="A23578" s="195" t="s">
        <v>46227</v>
      </c>
      <c r="B23578" s="195" t="s">
        <v>15199</v>
      </c>
      <c r="C23578" s="195" t="s">
        <v>12</v>
      </c>
      <c r="D23578" s="196" t="s">
        <v>7026</v>
      </c>
    </row>
    <row r="23579" spans="1:4">
      <c r="A23579" s="195" t="s">
        <v>46228</v>
      </c>
      <c r="B23579" s="195" t="s">
        <v>15200</v>
      </c>
      <c r="C23579" s="195" t="s">
        <v>12</v>
      </c>
      <c r="D23579" s="196" t="s">
        <v>15201</v>
      </c>
    </row>
    <row r="23580" spans="1:4">
      <c r="A23580" s="195" t="s">
        <v>46229</v>
      </c>
      <c r="B23580" s="195" t="s">
        <v>15202</v>
      </c>
      <c r="C23580" s="195" t="s">
        <v>12</v>
      </c>
      <c r="D23580" s="196" t="s">
        <v>15203</v>
      </c>
    </row>
    <row r="23581" spans="1:4">
      <c r="A23581" s="195" t="s">
        <v>46230</v>
      </c>
      <c r="B23581" s="195" t="s">
        <v>15204</v>
      </c>
      <c r="C23581" s="195" t="s">
        <v>12</v>
      </c>
      <c r="D23581" s="196" t="s">
        <v>15197</v>
      </c>
    </row>
    <row r="23582" spans="1:4">
      <c r="A23582" s="195" t="s">
        <v>46231</v>
      </c>
      <c r="B23582" s="195" t="s">
        <v>15205</v>
      </c>
      <c r="C23582" s="195" t="s">
        <v>12</v>
      </c>
      <c r="D23582" s="196" t="s">
        <v>7026</v>
      </c>
    </row>
    <row r="23583" spans="1:4">
      <c r="A23583" s="195" t="s">
        <v>46232</v>
      </c>
      <c r="B23583" s="195" t="s">
        <v>15206</v>
      </c>
      <c r="C23583" s="195" t="s">
        <v>12</v>
      </c>
      <c r="D23583" s="196" t="s">
        <v>7026</v>
      </c>
    </row>
    <row r="23584" spans="1:4">
      <c r="A23584" s="195" t="s">
        <v>46233</v>
      </c>
      <c r="B23584" s="195" t="s">
        <v>15207</v>
      </c>
      <c r="C23584" s="195" t="s">
        <v>12</v>
      </c>
      <c r="D23584" s="196" t="s">
        <v>15201</v>
      </c>
    </row>
    <row r="23585" spans="1:4">
      <c r="A23585" s="195" t="s">
        <v>46234</v>
      </c>
      <c r="B23585" s="195" t="s">
        <v>15204</v>
      </c>
      <c r="C23585" s="195" t="s">
        <v>12</v>
      </c>
      <c r="D23585" s="196" t="s">
        <v>14048</v>
      </c>
    </row>
    <row r="23586" spans="1:4">
      <c r="A23586" s="195" t="s">
        <v>46235</v>
      </c>
      <c r="B23586" s="195" t="s">
        <v>15205</v>
      </c>
      <c r="C23586" s="195" t="s">
        <v>12</v>
      </c>
      <c r="D23586" s="196" t="s">
        <v>15208</v>
      </c>
    </row>
    <row r="23587" spans="1:4">
      <c r="A23587" s="195" t="s">
        <v>46236</v>
      </c>
      <c r="B23587" s="195" t="s">
        <v>15206</v>
      </c>
      <c r="C23587" s="195" t="s">
        <v>12</v>
      </c>
      <c r="D23587" s="196" t="s">
        <v>15208</v>
      </c>
    </row>
    <row r="23588" spans="1:4">
      <c r="A23588" s="195" t="s">
        <v>46237</v>
      </c>
      <c r="B23588" s="195" t="s">
        <v>15207</v>
      </c>
      <c r="C23588" s="195" t="s">
        <v>12</v>
      </c>
      <c r="D23588" s="196" t="s">
        <v>15209</v>
      </c>
    </row>
    <row r="23589" spans="1:4">
      <c r="D23589" s="195" t="s">
        <v>13468</v>
      </c>
    </row>
    <row r="23590" spans="1:4">
      <c r="B23590" s="195" t="s">
        <v>15500</v>
      </c>
    </row>
    <row r="23592" spans="1:4">
      <c r="C23592" s="195" t="s">
        <v>41881</v>
      </c>
    </row>
    <row r="23593" spans="1:4">
      <c r="B23593" s="195" t="s">
        <v>13428</v>
      </c>
    </row>
    <row r="23594" spans="1:4">
      <c r="B23594" s="195" t="s">
        <v>41882</v>
      </c>
    </row>
    <row r="23597" spans="1:4">
      <c r="D23597" s="195" t="s">
        <v>41883</v>
      </c>
    </row>
    <row r="23598" spans="1:4">
      <c r="A23598" s="195" t="s">
        <v>23</v>
      </c>
      <c r="B23598" s="195" t="s">
        <v>41818</v>
      </c>
      <c r="C23598" s="195" t="s">
        <v>41819</v>
      </c>
      <c r="D23598" s="195" t="s">
        <v>41820</v>
      </c>
    </row>
    <row r="23599" spans="1:4">
      <c r="A23599" s="195" t="s">
        <v>46238</v>
      </c>
      <c r="B23599" s="195" t="s">
        <v>15210</v>
      </c>
      <c r="C23599" s="195" t="s">
        <v>12</v>
      </c>
      <c r="D23599" s="196" t="s">
        <v>7665</v>
      </c>
    </row>
    <row r="23600" spans="1:4">
      <c r="A23600" s="195" t="s">
        <v>46239</v>
      </c>
      <c r="B23600" s="195" t="s">
        <v>15211</v>
      </c>
      <c r="C23600" s="195" t="s">
        <v>12</v>
      </c>
      <c r="D23600" s="196" t="s">
        <v>15212</v>
      </c>
    </row>
    <row r="23601" spans="1:4">
      <c r="A23601" s="195" t="s">
        <v>46240</v>
      </c>
      <c r="B23601" s="195" t="s">
        <v>15213</v>
      </c>
      <c r="C23601" s="195" t="s">
        <v>12</v>
      </c>
      <c r="D23601" s="196" t="s">
        <v>15214</v>
      </c>
    </row>
    <row r="23602" spans="1:4">
      <c r="A23602" s="195" t="s">
        <v>46241</v>
      </c>
      <c r="B23602" s="195" t="s">
        <v>15215</v>
      </c>
      <c r="C23602" s="195" t="s">
        <v>12</v>
      </c>
      <c r="D23602" s="196" t="s">
        <v>5138</v>
      </c>
    </row>
    <row r="23603" spans="1:4">
      <c r="A23603" s="195" t="s">
        <v>46242</v>
      </c>
      <c r="B23603" s="195" t="s">
        <v>15216</v>
      </c>
      <c r="C23603" s="195" t="s">
        <v>12</v>
      </c>
      <c r="D23603" s="196" t="s">
        <v>5138</v>
      </c>
    </row>
    <row r="23604" spans="1:4">
      <c r="A23604" s="195" t="s">
        <v>46243</v>
      </c>
      <c r="B23604" s="195" t="s">
        <v>15217</v>
      </c>
      <c r="C23604" s="195" t="s">
        <v>12</v>
      </c>
      <c r="D23604" s="196" t="s">
        <v>15218</v>
      </c>
    </row>
    <row r="23605" spans="1:4">
      <c r="A23605" s="195" t="s">
        <v>46244</v>
      </c>
      <c r="B23605" s="195" t="s">
        <v>15219</v>
      </c>
      <c r="C23605" s="195" t="s">
        <v>12</v>
      </c>
      <c r="D23605" s="196" t="s">
        <v>9921</v>
      </c>
    </row>
    <row r="23606" spans="1:4">
      <c r="A23606" s="195" t="s">
        <v>46245</v>
      </c>
      <c r="B23606" s="195" t="s">
        <v>15220</v>
      </c>
      <c r="C23606" s="195" t="s">
        <v>12</v>
      </c>
      <c r="D23606" s="196" t="s">
        <v>5138</v>
      </c>
    </row>
    <row r="23607" spans="1:4">
      <c r="A23607" s="195" t="s">
        <v>46246</v>
      </c>
      <c r="B23607" s="195" t="s">
        <v>15221</v>
      </c>
      <c r="C23607" s="195" t="s">
        <v>12</v>
      </c>
      <c r="D23607" s="196" t="s">
        <v>9386</v>
      </c>
    </row>
    <row r="23608" spans="1:4">
      <c r="A23608" s="195" t="s">
        <v>46247</v>
      </c>
      <c r="B23608" s="195" t="s">
        <v>15222</v>
      </c>
      <c r="C23608" s="195" t="s">
        <v>291</v>
      </c>
      <c r="D23608" s="195" t="s">
        <v>3658</v>
      </c>
    </row>
    <row r="23609" spans="1:4">
      <c r="A23609" s="195" t="s">
        <v>46248</v>
      </c>
      <c r="B23609" s="195" t="s">
        <v>15224</v>
      </c>
      <c r="C23609" s="195" t="s">
        <v>12</v>
      </c>
      <c r="D23609" s="196" t="s">
        <v>15225</v>
      </c>
    </row>
    <row r="23610" spans="1:4">
      <c r="A23610" s="195" t="s">
        <v>46249</v>
      </c>
      <c r="B23610" s="195" t="s">
        <v>15226</v>
      </c>
      <c r="C23610" s="195" t="s">
        <v>12</v>
      </c>
      <c r="D23610" s="196" t="s">
        <v>10741</v>
      </c>
    </row>
    <row r="23611" spans="1:4">
      <c r="A23611" s="195" t="s">
        <v>46250</v>
      </c>
      <c r="B23611" s="195" t="s">
        <v>15227</v>
      </c>
      <c r="C23611" s="195" t="s">
        <v>12</v>
      </c>
      <c r="D23611" s="196" t="s">
        <v>15228</v>
      </c>
    </row>
    <row r="23612" spans="1:4">
      <c r="A23612" s="195" t="s">
        <v>46251</v>
      </c>
      <c r="B23612" s="195" t="s">
        <v>15229</v>
      </c>
      <c r="C23612" s="195" t="s">
        <v>12</v>
      </c>
      <c r="D23612" s="196" t="s">
        <v>4715</v>
      </c>
    </row>
    <row r="23613" spans="1:4">
      <c r="A23613" s="195" t="s">
        <v>46252</v>
      </c>
      <c r="B23613" s="195" t="s">
        <v>15230</v>
      </c>
      <c r="C23613" s="195" t="s">
        <v>12</v>
      </c>
      <c r="D23613" s="195" t="s">
        <v>11278</v>
      </c>
    </row>
    <row r="23614" spans="1:4">
      <c r="A23614" s="195" t="s">
        <v>46253</v>
      </c>
      <c r="B23614" s="195" t="s">
        <v>15231</v>
      </c>
      <c r="C23614" s="195" t="s">
        <v>12</v>
      </c>
      <c r="D23614" s="196" t="s">
        <v>4967</v>
      </c>
    </row>
    <row r="23615" spans="1:4">
      <c r="A23615" s="195" t="s">
        <v>46254</v>
      </c>
      <c r="B23615" s="195" t="s">
        <v>15232</v>
      </c>
      <c r="C23615" s="195" t="s">
        <v>12</v>
      </c>
      <c r="D23615" s="196" t="s">
        <v>15233</v>
      </c>
    </row>
    <row r="23616" spans="1:4">
      <c r="A23616" s="195" t="s">
        <v>46255</v>
      </c>
      <c r="B23616" s="195" t="s">
        <v>15234</v>
      </c>
      <c r="C23616" s="195" t="s">
        <v>12</v>
      </c>
      <c r="D23616" s="196" t="s">
        <v>15233</v>
      </c>
    </row>
    <row r="23617" spans="1:4">
      <c r="A23617" s="195" t="s">
        <v>46256</v>
      </c>
      <c r="B23617" s="195" t="s">
        <v>15235</v>
      </c>
      <c r="C23617" s="195" t="s">
        <v>12</v>
      </c>
      <c r="D23617" s="196" t="s">
        <v>15236</v>
      </c>
    </row>
    <row r="23618" spans="1:4">
      <c r="A23618" s="195" t="s">
        <v>46257</v>
      </c>
      <c r="B23618" s="195" t="s">
        <v>15237</v>
      </c>
      <c r="C23618" s="195" t="s">
        <v>12</v>
      </c>
      <c r="D23618" s="196" t="s">
        <v>15238</v>
      </c>
    </row>
    <row r="23619" spans="1:4">
      <c r="A23619" s="195" t="s">
        <v>46258</v>
      </c>
      <c r="B23619" s="195" t="s">
        <v>15239</v>
      </c>
      <c r="C23619" s="195" t="s">
        <v>12</v>
      </c>
      <c r="D23619" s="196" t="s">
        <v>4967</v>
      </c>
    </row>
    <row r="23620" spans="1:4">
      <c r="A23620" s="195" t="s">
        <v>46259</v>
      </c>
      <c r="B23620" s="195" t="s">
        <v>15240</v>
      </c>
      <c r="C23620" s="195" t="s">
        <v>12</v>
      </c>
      <c r="D23620" s="196" t="s">
        <v>15233</v>
      </c>
    </row>
    <row r="23621" spans="1:4">
      <c r="A23621" s="195" t="s">
        <v>46260</v>
      </c>
      <c r="B23621" s="195" t="s">
        <v>15241</v>
      </c>
      <c r="C23621" s="195" t="s">
        <v>12</v>
      </c>
      <c r="D23621" s="196" t="s">
        <v>15233</v>
      </c>
    </row>
    <row r="23622" spans="1:4">
      <c r="A23622" s="195" t="s">
        <v>46261</v>
      </c>
      <c r="B23622" s="195" t="s">
        <v>15242</v>
      </c>
      <c r="C23622" s="195" t="s">
        <v>12</v>
      </c>
      <c r="D23622" s="196" t="s">
        <v>15236</v>
      </c>
    </row>
    <row r="23623" spans="1:4">
      <c r="A23623" s="195" t="s">
        <v>46262</v>
      </c>
      <c r="B23623" s="195" t="s">
        <v>15239</v>
      </c>
      <c r="C23623" s="195" t="s">
        <v>12</v>
      </c>
      <c r="D23623" s="196" t="s">
        <v>7424</v>
      </c>
    </row>
    <row r="23624" spans="1:4">
      <c r="A23624" s="195" t="s">
        <v>46263</v>
      </c>
      <c r="B23624" s="195" t="s">
        <v>15240</v>
      </c>
      <c r="C23624" s="195" t="s">
        <v>12</v>
      </c>
      <c r="D23624" s="196" t="s">
        <v>15243</v>
      </c>
    </row>
    <row r="23625" spans="1:4">
      <c r="A23625" s="195" t="s">
        <v>46264</v>
      </c>
      <c r="B23625" s="195" t="s">
        <v>15241</v>
      </c>
      <c r="C23625" s="195" t="s">
        <v>12</v>
      </c>
      <c r="D23625" s="196" t="s">
        <v>15243</v>
      </c>
    </row>
    <row r="23626" spans="1:4">
      <c r="A23626" s="195" t="s">
        <v>46265</v>
      </c>
      <c r="B23626" s="195" t="s">
        <v>15242</v>
      </c>
      <c r="C23626" s="195" t="s">
        <v>12</v>
      </c>
      <c r="D23626" s="196" t="s">
        <v>15244</v>
      </c>
    </row>
    <row r="23627" spans="1:4">
      <c r="A23627" s="195" t="s">
        <v>46266</v>
      </c>
      <c r="B23627" s="195" t="s">
        <v>15245</v>
      </c>
      <c r="C23627" s="195" t="s">
        <v>12</v>
      </c>
      <c r="D23627" s="196" t="s">
        <v>15246</v>
      </c>
    </row>
    <row r="23628" spans="1:4">
      <c r="A23628" s="195" t="s">
        <v>46267</v>
      </c>
      <c r="B23628" s="195" t="s">
        <v>15247</v>
      </c>
      <c r="C23628" s="195" t="s">
        <v>12</v>
      </c>
      <c r="D23628" s="196" t="s">
        <v>15248</v>
      </c>
    </row>
    <row r="23629" spans="1:4">
      <c r="A23629" s="195" t="s">
        <v>46268</v>
      </c>
      <c r="B23629" s="195" t="s">
        <v>15249</v>
      </c>
      <c r="C23629" s="195" t="s">
        <v>12</v>
      </c>
      <c r="D23629" s="196" t="s">
        <v>15250</v>
      </c>
    </row>
    <row r="23630" spans="1:4">
      <c r="A23630" s="195" t="s">
        <v>46269</v>
      </c>
      <c r="B23630" s="195" t="s">
        <v>15251</v>
      </c>
      <c r="C23630" s="195" t="s">
        <v>12</v>
      </c>
      <c r="D23630" s="196" t="s">
        <v>1203</v>
      </c>
    </row>
    <row r="23631" spans="1:4">
      <c r="A23631" s="195" t="s">
        <v>46270</v>
      </c>
      <c r="B23631" s="195" t="s">
        <v>15252</v>
      </c>
      <c r="C23631" s="195" t="s">
        <v>12</v>
      </c>
      <c r="D23631" s="196" t="s">
        <v>1203</v>
      </c>
    </row>
    <row r="23632" spans="1:4">
      <c r="D23632" s="195" t="s">
        <v>13468</v>
      </c>
    </row>
    <row r="23633" spans="1:4">
      <c r="B23633" s="195" t="s">
        <v>15526</v>
      </c>
    </row>
    <row r="23635" spans="1:4">
      <c r="C23635" s="195" t="s">
        <v>41881</v>
      </c>
    </row>
    <row r="23636" spans="1:4">
      <c r="B23636" s="195" t="s">
        <v>13428</v>
      </c>
    </row>
    <row r="23637" spans="1:4">
      <c r="B23637" s="195" t="s">
        <v>41882</v>
      </c>
    </row>
    <row r="23640" spans="1:4">
      <c r="D23640" s="195" t="s">
        <v>41883</v>
      </c>
    </row>
    <row r="23641" spans="1:4">
      <c r="A23641" s="195" t="s">
        <v>23</v>
      </c>
      <c r="B23641" s="195" t="s">
        <v>41818</v>
      </c>
      <c r="C23641" s="195" t="s">
        <v>41819</v>
      </c>
      <c r="D23641" s="195" t="s">
        <v>41820</v>
      </c>
    </row>
    <row r="23642" spans="1:4">
      <c r="A23642" s="195" t="s">
        <v>46271</v>
      </c>
      <c r="B23642" s="195" t="s">
        <v>15253</v>
      </c>
      <c r="C23642" s="195" t="s">
        <v>12</v>
      </c>
      <c r="D23642" s="196" t="s">
        <v>15254</v>
      </c>
    </row>
    <row r="23643" spans="1:4">
      <c r="A23643" s="195" t="s">
        <v>46272</v>
      </c>
      <c r="B23643" s="195" t="s">
        <v>15255</v>
      </c>
      <c r="C23643" s="195" t="s">
        <v>12</v>
      </c>
      <c r="D23643" s="196" t="s">
        <v>15254</v>
      </c>
    </row>
    <row r="23644" spans="1:4">
      <c r="A23644" s="195" t="s">
        <v>46273</v>
      </c>
      <c r="B23644" s="195" t="s">
        <v>15256</v>
      </c>
      <c r="C23644" s="195" t="s">
        <v>12</v>
      </c>
      <c r="D23644" s="196" t="s">
        <v>1203</v>
      </c>
    </row>
    <row r="23645" spans="1:4">
      <c r="A23645" s="195" t="s">
        <v>46274</v>
      </c>
      <c r="B23645" s="195" t="s">
        <v>15257</v>
      </c>
      <c r="C23645" s="195" t="s">
        <v>12</v>
      </c>
      <c r="D23645" s="196" t="s">
        <v>15258</v>
      </c>
    </row>
    <row r="23646" spans="1:4">
      <c r="A23646" s="195" t="s">
        <v>46275</v>
      </c>
      <c r="B23646" s="195" t="s">
        <v>15259</v>
      </c>
      <c r="C23646" s="195" t="s">
        <v>12</v>
      </c>
      <c r="D23646" s="196" t="s">
        <v>15260</v>
      </c>
    </row>
    <row r="23647" spans="1:4">
      <c r="A23647" s="195" t="s">
        <v>46276</v>
      </c>
      <c r="B23647" s="195" t="s">
        <v>46277</v>
      </c>
      <c r="C23647" s="195" t="s">
        <v>291</v>
      </c>
      <c r="D23647" s="196" t="s">
        <v>1467</v>
      </c>
    </row>
    <row r="23648" spans="1:4">
      <c r="A23648" s="195" t="s">
        <v>46278</v>
      </c>
      <c r="B23648" s="195" t="s">
        <v>46279</v>
      </c>
      <c r="C23648" s="195" t="s">
        <v>12</v>
      </c>
      <c r="D23648" s="196" t="s">
        <v>15261</v>
      </c>
    </row>
    <row r="23649" spans="1:4">
      <c r="A23649" s="195" t="s">
        <v>46280</v>
      </c>
      <c r="B23649" s="195" t="s">
        <v>15262</v>
      </c>
      <c r="C23649" s="195" t="s">
        <v>12</v>
      </c>
      <c r="D23649" s="196" t="s">
        <v>15263</v>
      </c>
    </row>
    <row r="23650" spans="1:4">
      <c r="A23650" s="195" t="s">
        <v>46281</v>
      </c>
      <c r="B23650" s="195" t="s">
        <v>15264</v>
      </c>
      <c r="C23650" s="195" t="s">
        <v>12</v>
      </c>
      <c r="D23650" s="196" t="s">
        <v>15265</v>
      </c>
    </row>
    <row r="23651" spans="1:4">
      <c r="A23651" s="195" t="s">
        <v>46282</v>
      </c>
      <c r="B23651" s="195" t="s">
        <v>15266</v>
      </c>
      <c r="C23651" s="195" t="s">
        <v>12</v>
      </c>
      <c r="D23651" s="196" t="s">
        <v>15267</v>
      </c>
    </row>
    <row r="23652" spans="1:4">
      <c r="A23652" s="195" t="s">
        <v>46283</v>
      </c>
      <c r="B23652" s="195" t="s">
        <v>15268</v>
      </c>
      <c r="C23652" s="195" t="s">
        <v>12</v>
      </c>
      <c r="D23652" s="195" t="s">
        <v>3368</v>
      </c>
    </row>
    <row r="23653" spans="1:4">
      <c r="A23653" s="195" t="s">
        <v>46284</v>
      </c>
      <c r="B23653" s="195" t="s">
        <v>15269</v>
      </c>
      <c r="C23653" s="195" t="s">
        <v>12</v>
      </c>
      <c r="D23653" s="196" t="s">
        <v>21635</v>
      </c>
    </row>
    <row r="23654" spans="1:4">
      <c r="A23654" s="195" t="s">
        <v>46285</v>
      </c>
      <c r="B23654" s="195" t="s">
        <v>15270</v>
      </c>
      <c r="C23654" s="195" t="s">
        <v>12</v>
      </c>
      <c r="D23654" s="196" t="s">
        <v>23542</v>
      </c>
    </row>
    <row r="23655" spans="1:4">
      <c r="A23655" s="195" t="s">
        <v>46286</v>
      </c>
      <c r="B23655" s="195" t="s">
        <v>15271</v>
      </c>
      <c r="C23655" s="195" t="s">
        <v>7</v>
      </c>
      <c r="D23655" s="196" t="s">
        <v>2656</v>
      </c>
    </row>
    <row r="23656" spans="1:4">
      <c r="A23656" s="195" t="s">
        <v>46287</v>
      </c>
      <c r="B23656" s="195" t="s">
        <v>15272</v>
      </c>
      <c r="C23656" s="195" t="s">
        <v>12</v>
      </c>
      <c r="D23656" s="197" t="s">
        <v>46288</v>
      </c>
    </row>
    <row r="23657" spans="1:4">
      <c r="A23657" s="195" t="s">
        <v>46289</v>
      </c>
      <c r="B23657" s="195" t="s">
        <v>15273</v>
      </c>
      <c r="C23657" s="195" t="s">
        <v>7</v>
      </c>
      <c r="D23657" s="196" t="s">
        <v>511</v>
      </c>
    </row>
    <row r="23658" spans="1:4">
      <c r="A23658" s="195" t="s">
        <v>46290</v>
      </c>
      <c r="B23658" s="195" t="s">
        <v>15274</v>
      </c>
      <c r="C23658" s="195" t="s">
        <v>12</v>
      </c>
      <c r="D23658" s="196" t="s">
        <v>22414</v>
      </c>
    </row>
    <row r="23659" spans="1:4">
      <c r="A23659" s="195" t="s">
        <v>46291</v>
      </c>
      <c r="B23659" s="195" t="s">
        <v>15275</v>
      </c>
      <c r="C23659" s="195" t="s">
        <v>7</v>
      </c>
      <c r="D23659" s="196" t="s">
        <v>954</v>
      </c>
    </row>
    <row r="23660" spans="1:4">
      <c r="A23660" s="195" t="s">
        <v>46292</v>
      </c>
      <c r="B23660" s="195" t="s">
        <v>15276</v>
      </c>
      <c r="C23660" s="195" t="s">
        <v>12</v>
      </c>
      <c r="D23660" s="197" t="s">
        <v>46293</v>
      </c>
    </row>
    <row r="23661" spans="1:4">
      <c r="A23661" s="195" t="s">
        <v>46294</v>
      </c>
      <c r="B23661" s="195" t="s">
        <v>15277</v>
      </c>
      <c r="C23661" s="195" t="s">
        <v>12</v>
      </c>
      <c r="D23661" s="197" t="s">
        <v>46295</v>
      </c>
    </row>
    <row r="23662" spans="1:4">
      <c r="A23662" s="195" t="s">
        <v>46296</v>
      </c>
      <c r="B23662" s="195" t="s">
        <v>15278</v>
      </c>
      <c r="C23662" s="195" t="s">
        <v>12</v>
      </c>
      <c r="D23662" s="197" t="s">
        <v>46297</v>
      </c>
    </row>
    <row r="23663" spans="1:4">
      <c r="A23663" s="195" t="s">
        <v>46298</v>
      </c>
      <c r="B23663" s="195" t="s">
        <v>15279</v>
      </c>
      <c r="C23663" s="195" t="s">
        <v>12</v>
      </c>
      <c r="D23663" s="198" t="s">
        <v>46299</v>
      </c>
    </row>
    <row r="23664" spans="1:4">
      <c r="A23664" s="195" t="s">
        <v>46300</v>
      </c>
      <c r="B23664" s="195" t="s">
        <v>15281</v>
      </c>
      <c r="C23664" s="195" t="s">
        <v>12</v>
      </c>
      <c r="D23664" s="197" t="s">
        <v>46301</v>
      </c>
    </row>
    <row r="23665" spans="1:4">
      <c r="A23665" s="195" t="s">
        <v>46302</v>
      </c>
      <c r="B23665" s="195" t="s">
        <v>15282</v>
      </c>
      <c r="C23665" s="195" t="s">
        <v>12</v>
      </c>
      <c r="D23665" s="197" t="s">
        <v>46303</v>
      </c>
    </row>
    <row r="23666" spans="1:4">
      <c r="A23666" s="195" t="s">
        <v>46304</v>
      </c>
      <c r="B23666" s="195" t="s">
        <v>15283</v>
      </c>
      <c r="C23666" s="195" t="s">
        <v>12</v>
      </c>
      <c r="D23666" s="197" t="s">
        <v>46305</v>
      </c>
    </row>
    <row r="23667" spans="1:4">
      <c r="A23667" s="195" t="s">
        <v>46306</v>
      </c>
      <c r="B23667" s="195" t="s">
        <v>15284</v>
      </c>
      <c r="C23667" s="195" t="s">
        <v>12</v>
      </c>
      <c r="D23667" s="197" t="s">
        <v>46307</v>
      </c>
    </row>
    <row r="23668" spans="1:4">
      <c r="A23668" s="195" t="s">
        <v>46308</v>
      </c>
      <c r="B23668" s="195" t="s">
        <v>46309</v>
      </c>
      <c r="C23668" s="195" t="s">
        <v>12</v>
      </c>
      <c r="D23668" s="196" t="s">
        <v>46310</v>
      </c>
    </row>
    <row r="23669" spans="1:4">
      <c r="B23669" s="195" t="s">
        <v>46311</v>
      </c>
    </row>
    <row r="23670" spans="1:4">
      <c r="A23670" s="195" t="s">
        <v>46312</v>
      </c>
      <c r="B23670" s="195" t="s">
        <v>46313</v>
      </c>
      <c r="C23670" s="195" t="s">
        <v>12</v>
      </c>
      <c r="D23670" s="197" t="s">
        <v>46314</v>
      </c>
    </row>
    <row r="23671" spans="1:4">
      <c r="B23671" s="195" t="s">
        <v>46311</v>
      </c>
    </row>
    <row r="23672" spans="1:4">
      <c r="A23672" s="195" t="s">
        <v>46315</v>
      </c>
      <c r="B23672" s="195" t="s">
        <v>46316</v>
      </c>
      <c r="C23672" s="195" t="s">
        <v>1486</v>
      </c>
      <c r="D23672" s="196" t="s">
        <v>46317</v>
      </c>
    </row>
    <row r="23673" spans="1:4">
      <c r="A23673" s="195" t="s">
        <v>46318</v>
      </c>
      <c r="B23673" s="195" t="s">
        <v>15285</v>
      </c>
      <c r="C23673" s="195" t="s">
        <v>1486</v>
      </c>
      <c r="D23673" s="196" t="s">
        <v>46319</v>
      </c>
    </row>
    <row r="23674" spans="1:4">
      <c r="A23674" s="195" t="s">
        <v>46320</v>
      </c>
      <c r="B23674" s="195" t="s">
        <v>15286</v>
      </c>
      <c r="C23674" s="195" t="s">
        <v>1486</v>
      </c>
      <c r="D23674" s="196" t="s">
        <v>46321</v>
      </c>
    </row>
    <row r="23675" spans="1:4">
      <c r="A23675" s="195" t="s">
        <v>46322</v>
      </c>
      <c r="B23675" s="195" t="s">
        <v>15287</v>
      </c>
      <c r="C23675" s="195" t="s">
        <v>1486</v>
      </c>
      <c r="D23675" s="196" t="s">
        <v>46319</v>
      </c>
    </row>
    <row r="23676" spans="1:4">
      <c r="D23676" s="195" t="s">
        <v>13468</v>
      </c>
    </row>
    <row r="23677" spans="1:4">
      <c r="B23677" s="195" t="s">
        <v>15537</v>
      </c>
    </row>
    <row r="23679" spans="1:4">
      <c r="C23679" s="195" t="s">
        <v>41881</v>
      </c>
    </row>
    <row r="23680" spans="1:4">
      <c r="B23680" s="195" t="s">
        <v>13428</v>
      </c>
    </row>
    <row r="23681" spans="1:4">
      <c r="B23681" s="195" t="s">
        <v>41882</v>
      </c>
    </row>
    <row r="23684" spans="1:4">
      <c r="D23684" s="195" t="s">
        <v>41883</v>
      </c>
    </row>
    <row r="23685" spans="1:4">
      <c r="A23685" s="195" t="s">
        <v>23</v>
      </c>
      <c r="B23685" s="195" t="s">
        <v>41818</v>
      </c>
      <c r="C23685" s="195" t="s">
        <v>41819</v>
      </c>
      <c r="D23685" s="195" t="s">
        <v>41820</v>
      </c>
    </row>
    <row r="23686" spans="1:4">
      <c r="A23686" s="195" t="s">
        <v>46323</v>
      </c>
      <c r="B23686" s="195" t="s">
        <v>15288</v>
      </c>
      <c r="C23686" s="195" t="s">
        <v>1486</v>
      </c>
      <c r="D23686" s="196" t="s">
        <v>46321</v>
      </c>
    </row>
    <row r="23687" spans="1:4">
      <c r="A23687" s="195" t="s">
        <v>46324</v>
      </c>
      <c r="B23687" s="195" t="s">
        <v>46325</v>
      </c>
      <c r="C23687" s="195" t="s">
        <v>544</v>
      </c>
      <c r="D23687" s="196" t="s">
        <v>16296</v>
      </c>
    </row>
    <row r="23688" spans="1:4">
      <c r="B23688" s="195" t="s">
        <v>46326</v>
      </c>
    </row>
    <row r="23689" spans="1:4">
      <c r="A23689" s="195" t="s">
        <v>46327</v>
      </c>
      <c r="B23689" s="195" t="s">
        <v>15289</v>
      </c>
      <c r="C23689" s="195" t="s">
        <v>1486</v>
      </c>
      <c r="D23689" s="196" t="s">
        <v>46328</v>
      </c>
    </row>
    <row r="23690" spans="1:4">
      <c r="A23690" s="195" t="s">
        <v>46329</v>
      </c>
      <c r="B23690" s="195" t="s">
        <v>15290</v>
      </c>
      <c r="C23690" s="195" t="s">
        <v>1486</v>
      </c>
      <c r="D23690" s="196" t="s">
        <v>46330</v>
      </c>
    </row>
    <row r="23691" spans="1:4">
      <c r="A23691" s="195" t="s">
        <v>46331</v>
      </c>
      <c r="B23691" s="195" t="s">
        <v>46332</v>
      </c>
      <c r="C23691" s="195" t="s">
        <v>1486</v>
      </c>
      <c r="D23691" s="197" t="s">
        <v>46333</v>
      </c>
    </row>
    <row r="23692" spans="1:4">
      <c r="A23692" s="195" t="s">
        <v>46334</v>
      </c>
      <c r="B23692" s="195" t="s">
        <v>46335</v>
      </c>
      <c r="C23692" s="195" t="s">
        <v>1486</v>
      </c>
      <c r="D23692" s="196" t="s">
        <v>46336</v>
      </c>
    </row>
    <row r="23693" spans="1:4">
      <c r="A23693" s="195" t="s">
        <v>46337</v>
      </c>
      <c r="B23693" s="195" t="s">
        <v>46338</v>
      </c>
      <c r="C23693" s="195" t="s">
        <v>544</v>
      </c>
      <c r="D23693" s="196" t="s">
        <v>929</v>
      </c>
    </row>
    <row r="23694" spans="1:4">
      <c r="A23694" s="195" t="s">
        <v>46339</v>
      </c>
      <c r="B23694" s="195" t="s">
        <v>15291</v>
      </c>
      <c r="C23694" s="195" t="s">
        <v>14</v>
      </c>
      <c r="D23694" s="196" t="s">
        <v>17466</v>
      </c>
    </row>
    <row r="23695" spans="1:4">
      <c r="A23695" s="195" t="s">
        <v>46340</v>
      </c>
      <c r="B23695" s="195" t="s">
        <v>46341</v>
      </c>
      <c r="C23695" s="195" t="s">
        <v>1486</v>
      </c>
      <c r="D23695" s="196" t="s">
        <v>35573</v>
      </c>
    </row>
    <row r="23696" spans="1:4">
      <c r="A23696" s="195" t="s">
        <v>46342</v>
      </c>
      <c r="B23696" s="195" t="s">
        <v>46343</v>
      </c>
      <c r="C23696" s="195" t="s">
        <v>317</v>
      </c>
      <c r="D23696" s="198" t="s">
        <v>10263</v>
      </c>
    </row>
    <row r="23697" spans="1:4">
      <c r="A23697" s="195" t="s">
        <v>46344</v>
      </c>
      <c r="B23697" s="195" t="s">
        <v>46345</v>
      </c>
      <c r="C23697" s="195" t="s">
        <v>317</v>
      </c>
      <c r="D23697" s="198" t="s">
        <v>46346</v>
      </c>
    </row>
    <row r="23698" spans="1:4">
      <c r="A23698" s="195" t="s">
        <v>46347</v>
      </c>
      <c r="B23698" s="195" t="s">
        <v>15292</v>
      </c>
      <c r="C23698" s="195" t="s">
        <v>14</v>
      </c>
      <c r="D23698" s="196" t="s">
        <v>2750</v>
      </c>
    </row>
    <row r="23699" spans="1:4">
      <c r="A23699" s="195" t="s">
        <v>46348</v>
      </c>
      <c r="B23699" s="195" t="s">
        <v>15293</v>
      </c>
      <c r="C23699" s="195" t="s">
        <v>14</v>
      </c>
      <c r="D23699" s="196" t="s">
        <v>46349</v>
      </c>
    </row>
    <row r="23700" spans="1:4">
      <c r="A23700" s="195" t="s">
        <v>46350</v>
      </c>
      <c r="B23700" s="195" t="s">
        <v>15294</v>
      </c>
      <c r="C23700" s="195" t="s">
        <v>14</v>
      </c>
      <c r="D23700" s="196" t="s">
        <v>39817</v>
      </c>
    </row>
    <row r="23701" spans="1:4">
      <c r="A23701" s="195" t="s">
        <v>46351</v>
      </c>
      <c r="B23701" s="195" t="s">
        <v>15295</v>
      </c>
      <c r="C23701" s="195" t="s">
        <v>12530</v>
      </c>
      <c r="D23701" s="196" t="s">
        <v>12555</v>
      </c>
    </row>
    <row r="23702" spans="1:4">
      <c r="A23702" s="195" t="s">
        <v>46352</v>
      </c>
      <c r="B23702" s="195" t="s">
        <v>15296</v>
      </c>
      <c r="C23702" s="195" t="s">
        <v>14</v>
      </c>
      <c r="D23702" s="196" t="s">
        <v>15957</v>
      </c>
    </row>
    <row r="23703" spans="1:4">
      <c r="A23703" s="195" t="s">
        <v>46353</v>
      </c>
      <c r="B23703" s="195" t="s">
        <v>15297</v>
      </c>
      <c r="C23703" s="195" t="s">
        <v>228</v>
      </c>
      <c r="D23703" s="196" t="s">
        <v>46354</v>
      </c>
    </row>
    <row r="23704" spans="1:4">
      <c r="A23704" s="195" t="s">
        <v>46355</v>
      </c>
      <c r="B23704" s="195" t="s">
        <v>15298</v>
      </c>
      <c r="C23704" s="195" t="s">
        <v>2311</v>
      </c>
      <c r="D23704" s="197" t="s">
        <v>46356</v>
      </c>
    </row>
    <row r="23705" spans="1:4">
      <c r="A23705" s="195" t="s">
        <v>46357</v>
      </c>
      <c r="B23705" s="195" t="s">
        <v>15299</v>
      </c>
      <c r="C23705" s="195" t="s">
        <v>2311</v>
      </c>
      <c r="D23705" s="196" t="s">
        <v>46358</v>
      </c>
    </row>
    <row r="23706" spans="1:4">
      <c r="A23706" s="195" t="s">
        <v>46359</v>
      </c>
      <c r="B23706" s="195" t="s">
        <v>15300</v>
      </c>
      <c r="C23706" s="195" t="s">
        <v>2311</v>
      </c>
      <c r="D23706" s="196" t="s">
        <v>33464</v>
      </c>
    </row>
    <row r="23707" spans="1:4">
      <c r="A23707" s="195" t="s">
        <v>46360</v>
      </c>
      <c r="B23707" s="195" t="s">
        <v>15301</v>
      </c>
      <c r="C23707" s="195" t="s">
        <v>2311</v>
      </c>
      <c r="D23707" s="196" t="s">
        <v>46361</v>
      </c>
    </row>
    <row r="23708" spans="1:4">
      <c r="A23708" s="195" t="s">
        <v>46362</v>
      </c>
      <c r="B23708" s="195" t="s">
        <v>15302</v>
      </c>
      <c r="C23708" s="195" t="s">
        <v>2311</v>
      </c>
      <c r="D23708" s="196" t="s">
        <v>46363</v>
      </c>
    </row>
    <row r="23709" spans="1:4">
      <c r="A23709" s="195" t="s">
        <v>46364</v>
      </c>
      <c r="B23709" s="195" t="s">
        <v>15303</v>
      </c>
      <c r="C23709" s="195" t="s">
        <v>2311</v>
      </c>
      <c r="D23709" s="196" t="s">
        <v>46365</v>
      </c>
    </row>
    <row r="23710" spans="1:4">
      <c r="A23710" s="195" t="s">
        <v>46366</v>
      </c>
      <c r="B23710" s="195" t="s">
        <v>15304</v>
      </c>
      <c r="C23710" s="195" t="s">
        <v>2311</v>
      </c>
      <c r="D23710" s="197" t="s">
        <v>46367</v>
      </c>
    </row>
    <row r="23711" spans="1:4">
      <c r="A23711" s="195" t="s">
        <v>46368</v>
      </c>
      <c r="B23711" s="195" t="s">
        <v>15305</v>
      </c>
      <c r="C23711" s="195" t="s">
        <v>12</v>
      </c>
      <c r="D23711" s="196" t="s">
        <v>33107</v>
      </c>
    </row>
    <row r="23712" spans="1:4">
      <c r="A23712" s="195" t="s">
        <v>46369</v>
      </c>
      <c r="B23712" s="195" t="s">
        <v>15307</v>
      </c>
      <c r="C23712" s="195" t="s">
        <v>12</v>
      </c>
      <c r="D23712" s="196" t="s">
        <v>46370</v>
      </c>
    </row>
    <row r="23713" spans="1:4">
      <c r="A23713" s="195" t="s">
        <v>46371</v>
      </c>
      <c r="B23713" s="195" t="s">
        <v>15308</v>
      </c>
      <c r="C23713" s="195" t="s">
        <v>12</v>
      </c>
      <c r="D23713" s="196" t="s">
        <v>14067</v>
      </c>
    </row>
    <row r="23714" spans="1:4">
      <c r="A23714" s="195" t="s">
        <v>46372</v>
      </c>
      <c r="B23714" s="195" t="s">
        <v>15309</v>
      </c>
      <c r="C23714" s="195" t="s">
        <v>12</v>
      </c>
      <c r="D23714" s="196" t="s">
        <v>8037</v>
      </c>
    </row>
    <row r="23715" spans="1:4">
      <c r="A23715" s="195" t="s">
        <v>46373</v>
      </c>
      <c r="B23715" s="195" t="s">
        <v>15310</v>
      </c>
      <c r="C23715" s="195" t="s">
        <v>12</v>
      </c>
      <c r="D23715" s="196" t="s">
        <v>912</v>
      </c>
    </row>
    <row r="23716" spans="1:4">
      <c r="A23716" s="195" t="s">
        <v>46374</v>
      </c>
      <c r="B23716" s="195" t="s">
        <v>15311</v>
      </c>
      <c r="C23716" s="195" t="s">
        <v>12</v>
      </c>
      <c r="D23716" s="196" t="s">
        <v>33858</v>
      </c>
    </row>
    <row r="23717" spans="1:4">
      <c r="A23717" s="195" t="s">
        <v>46375</v>
      </c>
      <c r="B23717" s="195" t="s">
        <v>15312</v>
      </c>
      <c r="C23717" s="195" t="s">
        <v>12</v>
      </c>
      <c r="D23717" s="196" t="s">
        <v>33287</v>
      </c>
    </row>
    <row r="23718" spans="1:4">
      <c r="A23718" s="195" t="s">
        <v>46376</v>
      </c>
      <c r="B23718" s="195" t="s">
        <v>15314</v>
      </c>
      <c r="C23718" s="195" t="s">
        <v>12</v>
      </c>
      <c r="D23718" s="196" t="s">
        <v>18819</v>
      </c>
    </row>
    <row r="23719" spans="1:4">
      <c r="D23719" s="195" t="s">
        <v>13468</v>
      </c>
    </row>
    <row r="23720" spans="1:4">
      <c r="B23720" s="195" t="s">
        <v>15547</v>
      </c>
    </row>
    <row r="23722" spans="1:4">
      <c r="C23722" s="195" t="s">
        <v>41881</v>
      </c>
    </row>
    <row r="23723" spans="1:4">
      <c r="B23723" s="195" t="s">
        <v>13428</v>
      </c>
    </row>
    <row r="23724" spans="1:4">
      <c r="B23724" s="195" t="s">
        <v>41882</v>
      </c>
    </row>
    <row r="23727" spans="1:4">
      <c r="D23727" s="195" t="s">
        <v>41883</v>
      </c>
    </row>
    <row r="23728" spans="1:4">
      <c r="A23728" s="195" t="s">
        <v>23</v>
      </c>
      <c r="B23728" s="195" t="s">
        <v>41818</v>
      </c>
      <c r="C23728" s="195" t="s">
        <v>41819</v>
      </c>
      <c r="D23728" s="195" t="s">
        <v>41820</v>
      </c>
    </row>
    <row r="23729" spans="1:4">
      <c r="A23729" s="195" t="s">
        <v>46377</v>
      </c>
      <c r="B23729" s="195" t="s">
        <v>15315</v>
      </c>
      <c r="C23729" s="195" t="s">
        <v>12</v>
      </c>
      <c r="D23729" s="196" t="s">
        <v>5210</v>
      </c>
    </row>
    <row r="23730" spans="1:4">
      <c r="A23730" s="195" t="s">
        <v>46378</v>
      </c>
      <c r="B23730" s="195" t="s">
        <v>15317</v>
      </c>
      <c r="C23730" s="195" t="s">
        <v>12</v>
      </c>
      <c r="D23730" s="196" t="s">
        <v>22463</v>
      </c>
    </row>
    <row r="23731" spans="1:4">
      <c r="A23731" s="195" t="s">
        <v>46379</v>
      </c>
      <c r="B23731" s="195" t="s">
        <v>15318</v>
      </c>
      <c r="C23731" s="195" t="s">
        <v>12</v>
      </c>
      <c r="D23731" s="196" t="s">
        <v>46380</v>
      </c>
    </row>
    <row r="23732" spans="1:4">
      <c r="A23732" s="195" t="s">
        <v>46381</v>
      </c>
      <c r="B23732" s="195" t="s">
        <v>15319</v>
      </c>
      <c r="C23732" s="195" t="s">
        <v>12</v>
      </c>
      <c r="D23732" s="196" t="s">
        <v>20593</v>
      </c>
    </row>
    <row r="23733" spans="1:4">
      <c r="A23733" s="195" t="s">
        <v>46382</v>
      </c>
      <c r="B23733" s="195" t="s">
        <v>15320</v>
      </c>
      <c r="C23733" s="195" t="s">
        <v>12</v>
      </c>
      <c r="D23733" s="196" t="s">
        <v>21705</v>
      </c>
    </row>
    <row r="23734" spans="1:4">
      <c r="A23734" s="195" t="s">
        <v>46383</v>
      </c>
      <c r="B23734" s="195" t="s">
        <v>15321</v>
      </c>
      <c r="C23734" s="195" t="s">
        <v>12</v>
      </c>
      <c r="D23734" s="196" t="s">
        <v>23990</v>
      </c>
    </row>
    <row r="23735" spans="1:4">
      <c r="A23735" s="195" t="s">
        <v>46384</v>
      </c>
      <c r="B23735" s="195" t="s">
        <v>15322</v>
      </c>
      <c r="C23735" s="195" t="s">
        <v>12</v>
      </c>
      <c r="D23735" s="196" t="s">
        <v>46385</v>
      </c>
    </row>
    <row r="23736" spans="1:4">
      <c r="A23736" s="195" t="s">
        <v>46386</v>
      </c>
      <c r="B23736" s="195" t="s">
        <v>15323</v>
      </c>
      <c r="C23736" s="195" t="s">
        <v>12</v>
      </c>
      <c r="D23736" s="196" t="s">
        <v>46387</v>
      </c>
    </row>
    <row r="23737" spans="1:4">
      <c r="A23737" s="195" t="s">
        <v>46388</v>
      </c>
      <c r="B23737" s="195" t="s">
        <v>15324</v>
      </c>
      <c r="C23737" s="195" t="s">
        <v>12</v>
      </c>
      <c r="D23737" s="196" t="s">
        <v>46389</v>
      </c>
    </row>
    <row r="23738" spans="1:4">
      <c r="A23738" s="195" t="s">
        <v>46390</v>
      </c>
      <c r="B23738" s="195" t="s">
        <v>15325</v>
      </c>
      <c r="C23738" s="195" t="s">
        <v>12</v>
      </c>
      <c r="D23738" s="196" t="s">
        <v>46391</v>
      </c>
    </row>
    <row r="23739" spans="1:4">
      <c r="A23739" s="195" t="s">
        <v>46392</v>
      </c>
      <c r="B23739" s="195" t="s">
        <v>15326</v>
      </c>
      <c r="C23739" s="195" t="s">
        <v>12</v>
      </c>
      <c r="D23739" s="196" t="s">
        <v>6797</v>
      </c>
    </row>
    <row r="23740" spans="1:4">
      <c r="A23740" s="195" t="s">
        <v>46393</v>
      </c>
      <c r="B23740" s="195" t="s">
        <v>15327</v>
      </c>
      <c r="C23740" s="195" t="s">
        <v>12</v>
      </c>
      <c r="D23740" s="196" t="s">
        <v>390</v>
      </c>
    </row>
    <row r="23741" spans="1:4">
      <c r="A23741" s="195" t="s">
        <v>46394</v>
      </c>
      <c r="B23741" s="195" t="s">
        <v>15328</v>
      </c>
      <c r="C23741" s="195" t="s">
        <v>15329</v>
      </c>
      <c r="D23741" s="196" t="s">
        <v>33192</v>
      </c>
    </row>
    <row r="23742" spans="1:4">
      <c r="A23742" s="195" t="s">
        <v>46395</v>
      </c>
      <c r="B23742" s="195" t="s">
        <v>15330</v>
      </c>
      <c r="C23742" s="195" t="s">
        <v>15329</v>
      </c>
      <c r="D23742" s="196" t="s">
        <v>21811</v>
      </c>
    </row>
    <row r="23743" spans="1:4">
      <c r="A23743" s="195" t="s">
        <v>46396</v>
      </c>
      <c r="B23743" s="195" t="s">
        <v>15331</v>
      </c>
      <c r="C23743" s="195" t="s">
        <v>12</v>
      </c>
      <c r="D23743" s="196" t="s">
        <v>3914</v>
      </c>
    </row>
    <row r="23744" spans="1:4">
      <c r="A23744" s="195" t="s">
        <v>46397</v>
      </c>
      <c r="B23744" s="195" t="s">
        <v>3268</v>
      </c>
      <c r="C23744" s="195" t="s">
        <v>15329</v>
      </c>
      <c r="D23744" s="196" t="s">
        <v>1382</v>
      </c>
    </row>
    <row r="23745" spans="1:4">
      <c r="A23745" s="195" t="s">
        <v>46398</v>
      </c>
      <c r="B23745" s="195" t="s">
        <v>15332</v>
      </c>
      <c r="C23745" s="195" t="s">
        <v>12</v>
      </c>
      <c r="D23745" s="196" t="s">
        <v>43662</v>
      </c>
    </row>
    <row r="23746" spans="1:4">
      <c r="A23746" s="195" t="s">
        <v>46399</v>
      </c>
      <c r="B23746" s="195" t="s">
        <v>3261</v>
      </c>
      <c r="C23746" s="195" t="s">
        <v>12</v>
      </c>
      <c r="D23746" s="196" t="s">
        <v>35892</v>
      </c>
    </row>
    <row r="23747" spans="1:4">
      <c r="A23747" s="195" t="s">
        <v>46400</v>
      </c>
      <c r="B23747" s="195" t="s">
        <v>15333</v>
      </c>
      <c r="C23747" s="195" t="s">
        <v>12</v>
      </c>
      <c r="D23747" s="195" t="s">
        <v>3280</v>
      </c>
    </row>
    <row r="23748" spans="1:4">
      <c r="A23748" s="195" t="s">
        <v>46401</v>
      </c>
      <c r="B23748" s="195" t="s">
        <v>15334</v>
      </c>
      <c r="C23748" s="195" t="s">
        <v>12</v>
      </c>
      <c r="D23748" s="196" t="s">
        <v>35893</v>
      </c>
    </row>
    <row r="23749" spans="1:4">
      <c r="A23749" s="195" t="s">
        <v>46402</v>
      </c>
      <c r="B23749" s="195" t="s">
        <v>15335</v>
      </c>
      <c r="C23749" s="195" t="s">
        <v>12</v>
      </c>
      <c r="D23749" s="196" t="s">
        <v>33393</v>
      </c>
    </row>
    <row r="23750" spans="1:4">
      <c r="A23750" s="195" t="s">
        <v>46403</v>
      </c>
      <c r="B23750" s="195" t="s">
        <v>15336</v>
      </c>
      <c r="C23750" s="195" t="s">
        <v>12</v>
      </c>
      <c r="D23750" s="196" t="s">
        <v>13348</v>
      </c>
    </row>
    <row r="23751" spans="1:4">
      <c r="A23751" s="195" t="s">
        <v>46404</v>
      </c>
      <c r="B23751" s="195" t="s">
        <v>46405</v>
      </c>
      <c r="C23751" s="195" t="s">
        <v>544</v>
      </c>
      <c r="D23751" s="196" t="s">
        <v>46406</v>
      </c>
    </row>
    <row r="23752" spans="1:4">
      <c r="B23752" s="195" t="s">
        <v>46407</v>
      </c>
    </row>
    <row r="23753" spans="1:4">
      <c r="A23753" s="195" t="s">
        <v>46408</v>
      </c>
      <c r="B23753" s="195" t="s">
        <v>46409</v>
      </c>
      <c r="C23753" s="195" t="s">
        <v>62</v>
      </c>
      <c r="D23753" s="196" t="s">
        <v>46410</v>
      </c>
    </row>
    <row r="23754" spans="1:4">
      <c r="B23754" s="195" t="s">
        <v>46407</v>
      </c>
    </row>
    <row r="23755" spans="1:4">
      <c r="A23755" s="195" t="s">
        <v>46411</v>
      </c>
      <c r="B23755" s="195" t="s">
        <v>46412</v>
      </c>
      <c r="C23755" s="195" t="s">
        <v>7</v>
      </c>
      <c r="D23755" s="196" t="s">
        <v>33279</v>
      </c>
    </row>
    <row r="23756" spans="1:4">
      <c r="B23756" s="195" t="s">
        <v>46413</v>
      </c>
    </row>
    <row r="23757" spans="1:4">
      <c r="A23757" s="195" t="s">
        <v>46414</v>
      </c>
      <c r="B23757" s="195" t="s">
        <v>46415</v>
      </c>
      <c r="C23757" s="195" t="s">
        <v>12</v>
      </c>
      <c r="D23757" s="197" t="s">
        <v>46416</v>
      </c>
    </row>
    <row r="23758" spans="1:4">
      <c r="B23758" s="195" t="s">
        <v>46417</v>
      </c>
    </row>
    <row r="23759" spans="1:4">
      <c r="A23759" s="195" t="s">
        <v>46418</v>
      </c>
      <c r="B23759" s="195" t="s">
        <v>15337</v>
      </c>
      <c r="C23759" s="195" t="s">
        <v>12</v>
      </c>
      <c r="D23759" s="196" t="s">
        <v>12447</v>
      </c>
    </row>
    <row r="23760" spans="1:4">
      <c r="A23760" s="195" t="s">
        <v>46419</v>
      </c>
      <c r="B23760" s="195" t="s">
        <v>46420</v>
      </c>
      <c r="C23760" s="195" t="s">
        <v>7</v>
      </c>
      <c r="D23760" s="196" t="s">
        <v>14543</v>
      </c>
    </row>
    <row r="23761" spans="1:4">
      <c r="A23761" s="195" t="s">
        <v>46421</v>
      </c>
      <c r="B23761" s="195" t="s">
        <v>46422</v>
      </c>
      <c r="C23761" s="195" t="s">
        <v>12</v>
      </c>
      <c r="D23761" s="197" t="s">
        <v>46423</v>
      </c>
    </row>
    <row r="23762" spans="1:4">
      <c r="B23762" s="195" t="s">
        <v>46424</v>
      </c>
    </row>
    <row r="23763" spans="1:4">
      <c r="A23763" s="195" t="s">
        <v>46425</v>
      </c>
      <c r="B23763" s="195" t="s">
        <v>15339</v>
      </c>
      <c r="C23763" s="195" t="s">
        <v>7</v>
      </c>
      <c r="D23763" s="196" t="s">
        <v>5449</v>
      </c>
    </row>
    <row r="23764" spans="1:4">
      <c r="A23764" s="195" t="s">
        <v>46426</v>
      </c>
      <c r="B23764" s="195" t="s">
        <v>15340</v>
      </c>
      <c r="C23764" s="195" t="s">
        <v>544</v>
      </c>
      <c r="D23764" s="196" t="s">
        <v>19645</v>
      </c>
    </row>
    <row r="23765" spans="1:4">
      <c r="D23765" s="195" t="s">
        <v>13468</v>
      </c>
    </row>
    <row r="23766" spans="1:4">
      <c r="B23766" s="195" t="s">
        <v>15575</v>
      </c>
    </row>
    <row r="23768" spans="1:4">
      <c r="C23768" s="195" t="s">
        <v>41881</v>
      </c>
    </row>
    <row r="23769" spans="1:4">
      <c r="B23769" s="195" t="s">
        <v>13428</v>
      </c>
    </row>
    <row r="23770" spans="1:4">
      <c r="B23770" s="195" t="s">
        <v>41882</v>
      </c>
    </row>
    <row r="23773" spans="1:4">
      <c r="D23773" s="195" t="s">
        <v>41883</v>
      </c>
    </row>
    <row r="23774" spans="1:4">
      <c r="A23774" s="195" t="s">
        <v>23</v>
      </c>
      <c r="B23774" s="195" t="s">
        <v>41818</v>
      </c>
      <c r="C23774" s="195" t="s">
        <v>41819</v>
      </c>
      <c r="D23774" s="195" t="s">
        <v>41820</v>
      </c>
    </row>
    <row r="23775" spans="1:4">
      <c r="A23775" s="195" t="s">
        <v>46427</v>
      </c>
      <c r="B23775" s="195" t="s">
        <v>15342</v>
      </c>
      <c r="C23775" s="195" t="s">
        <v>12</v>
      </c>
      <c r="D23775" s="196" t="s">
        <v>5690</v>
      </c>
    </row>
    <row r="23776" spans="1:4">
      <c r="A23776" s="195" t="s">
        <v>46428</v>
      </c>
      <c r="B23776" s="195" t="s">
        <v>15344</v>
      </c>
      <c r="C23776" s="195" t="s">
        <v>12</v>
      </c>
      <c r="D23776" s="196" t="s">
        <v>1231</v>
      </c>
    </row>
    <row r="23777" spans="1:4">
      <c r="A23777" s="195" t="s">
        <v>46429</v>
      </c>
      <c r="B23777" s="195" t="s">
        <v>15345</v>
      </c>
      <c r="C23777" s="195" t="s">
        <v>544</v>
      </c>
      <c r="D23777" s="196" t="s">
        <v>33214</v>
      </c>
    </row>
    <row r="23778" spans="1:4">
      <c r="A23778" s="195" t="s">
        <v>46430</v>
      </c>
      <c r="B23778" s="195" t="s">
        <v>15346</v>
      </c>
      <c r="C23778" s="195" t="s">
        <v>7</v>
      </c>
      <c r="D23778" s="196" t="s">
        <v>4521</v>
      </c>
    </row>
    <row r="23779" spans="1:4">
      <c r="A23779" s="195" t="s">
        <v>46431</v>
      </c>
      <c r="B23779" s="195" t="s">
        <v>46432</v>
      </c>
      <c r="C23779" s="195" t="s">
        <v>12</v>
      </c>
      <c r="D23779" s="197" t="s">
        <v>46433</v>
      </c>
    </row>
    <row r="23780" spans="1:4">
      <c r="A23780" s="195" t="s">
        <v>46434</v>
      </c>
      <c r="B23780" s="195" t="s">
        <v>15347</v>
      </c>
      <c r="C23780" s="195" t="s">
        <v>12</v>
      </c>
      <c r="D23780" s="196" t="s">
        <v>46435</v>
      </c>
    </row>
    <row r="23781" spans="1:4">
      <c r="A23781" s="195" t="s">
        <v>46436</v>
      </c>
      <c r="B23781" s="195" t="s">
        <v>15348</v>
      </c>
      <c r="C23781" s="195" t="s">
        <v>544</v>
      </c>
      <c r="D23781" s="196" t="s">
        <v>46437</v>
      </c>
    </row>
    <row r="23782" spans="1:4">
      <c r="A23782" s="195" t="s">
        <v>46438</v>
      </c>
      <c r="B23782" s="195" t="s">
        <v>15349</v>
      </c>
      <c r="C23782" s="195" t="s">
        <v>12</v>
      </c>
      <c r="D23782" s="197" t="s">
        <v>46439</v>
      </c>
    </row>
    <row r="23783" spans="1:4">
      <c r="A23783" s="195" t="s">
        <v>46440</v>
      </c>
      <c r="B23783" s="195" t="s">
        <v>15351</v>
      </c>
      <c r="C23783" s="195" t="s">
        <v>12</v>
      </c>
      <c r="D23783" s="197" t="s">
        <v>46441</v>
      </c>
    </row>
    <row r="23784" spans="1:4">
      <c r="A23784" s="195" t="s">
        <v>46442</v>
      </c>
      <c r="B23784" s="195" t="s">
        <v>46443</v>
      </c>
      <c r="C23784" s="195" t="s">
        <v>544</v>
      </c>
      <c r="D23784" s="196" t="s">
        <v>33622</v>
      </c>
    </row>
    <row r="23785" spans="1:4">
      <c r="A23785" s="195" t="s">
        <v>46444</v>
      </c>
      <c r="B23785" s="195" t="s">
        <v>46445</v>
      </c>
      <c r="C23785" s="195" t="s">
        <v>544</v>
      </c>
      <c r="D23785" s="196" t="s">
        <v>18755</v>
      </c>
    </row>
    <row r="23786" spans="1:4">
      <c r="A23786" s="195" t="s">
        <v>46446</v>
      </c>
      <c r="B23786" s="195" t="s">
        <v>46447</v>
      </c>
      <c r="C23786" s="195" t="s">
        <v>544</v>
      </c>
      <c r="D23786" s="196" t="s">
        <v>5320</v>
      </c>
    </row>
    <row r="23787" spans="1:4">
      <c r="A23787" s="195" t="s">
        <v>46448</v>
      </c>
      <c r="B23787" s="195" t="s">
        <v>46449</v>
      </c>
      <c r="C23787" s="195" t="s">
        <v>544</v>
      </c>
      <c r="D23787" s="196" t="s">
        <v>46450</v>
      </c>
    </row>
    <row r="23788" spans="1:4">
      <c r="B23788" s="197">
        <v>7.2015000000000002</v>
      </c>
    </row>
    <row r="23789" spans="1:4">
      <c r="A23789" s="195" t="s">
        <v>46451</v>
      </c>
      <c r="B23789" s="195" t="s">
        <v>46452</v>
      </c>
      <c r="C23789" s="195" t="s">
        <v>544</v>
      </c>
      <c r="D23789" s="196" t="s">
        <v>46453</v>
      </c>
    </row>
    <row r="23790" spans="1:4">
      <c r="A23790" s="195" t="s">
        <v>46454</v>
      </c>
      <c r="B23790" s="195" t="s">
        <v>46455</v>
      </c>
      <c r="C23790" s="195" t="s">
        <v>544</v>
      </c>
      <c r="D23790" s="196" t="s">
        <v>46456</v>
      </c>
    </row>
    <row r="23791" spans="1:4">
      <c r="B23791" s="197">
        <v>7.2015000000000002</v>
      </c>
    </row>
    <row r="23792" spans="1:4">
      <c r="A23792" s="195" t="s">
        <v>46457</v>
      </c>
      <c r="B23792" s="195" t="s">
        <v>46458</v>
      </c>
      <c r="C23792" s="195" t="s">
        <v>544</v>
      </c>
      <c r="D23792" s="196" t="s">
        <v>45489</v>
      </c>
    </row>
    <row r="23793" spans="1:4">
      <c r="B23793" s="197">
        <v>7.2015000000000002</v>
      </c>
    </row>
    <row r="23794" spans="1:4">
      <c r="A23794" s="195" t="s">
        <v>46459</v>
      </c>
      <c r="B23794" s="195" t="s">
        <v>15352</v>
      </c>
      <c r="C23794" s="195" t="s">
        <v>12</v>
      </c>
      <c r="D23794" s="197" t="s">
        <v>46460</v>
      </c>
    </row>
    <row r="23795" spans="1:4">
      <c r="A23795" s="195" t="s">
        <v>46461</v>
      </c>
      <c r="B23795" s="195" t="s">
        <v>15353</v>
      </c>
      <c r="C23795" s="195" t="s">
        <v>7</v>
      </c>
      <c r="D23795" s="196" t="s">
        <v>2585</v>
      </c>
    </row>
    <row r="23796" spans="1:4">
      <c r="A23796" s="195" t="s">
        <v>46462</v>
      </c>
      <c r="B23796" s="195" t="s">
        <v>46463</v>
      </c>
      <c r="C23796" s="195" t="s">
        <v>12</v>
      </c>
      <c r="D23796" s="197" t="s">
        <v>46464</v>
      </c>
    </row>
    <row r="23797" spans="1:4">
      <c r="A23797" s="195" t="s">
        <v>46465</v>
      </c>
      <c r="B23797" s="195" t="s">
        <v>46466</v>
      </c>
      <c r="C23797" s="195" t="s">
        <v>12</v>
      </c>
      <c r="D23797" s="196" t="s">
        <v>7141</v>
      </c>
    </row>
    <row r="23798" spans="1:4">
      <c r="A23798" s="195" t="s">
        <v>46467</v>
      </c>
      <c r="B23798" s="195" t="s">
        <v>46468</v>
      </c>
      <c r="C23798" s="195" t="s">
        <v>12</v>
      </c>
      <c r="D23798" s="196" t="s">
        <v>13555</v>
      </c>
    </row>
    <row r="23799" spans="1:4">
      <c r="A23799" s="195" t="s">
        <v>46469</v>
      </c>
      <c r="B23799" s="195" t="s">
        <v>46470</v>
      </c>
      <c r="C23799" s="195" t="s">
        <v>12</v>
      </c>
      <c r="D23799" s="196" t="s">
        <v>18928</v>
      </c>
    </row>
    <row r="23800" spans="1:4">
      <c r="A23800" s="195" t="s">
        <v>46471</v>
      </c>
      <c r="B23800" s="195" t="s">
        <v>46472</v>
      </c>
      <c r="C23800" s="195" t="s">
        <v>12</v>
      </c>
      <c r="D23800" s="196" t="s">
        <v>1754</v>
      </c>
    </row>
    <row r="23801" spans="1:4">
      <c r="A23801" s="195" t="s">
        <v>46473</v>
      </c>
      <c r="B23801" s="195" t="s">
        <v>46474</v>
      </c>
      <c r="C23801" s="195" t="s">
        <v>12</v>
      </c>
      <c r="D23801" s="196" t="s">
        <v>21766</v>
      </c>
    </row>
    <row r="23802" spans="1:4">
      <c r="A23802" s="195" t="s">
        <v>46475</v>
      </c>
      <c r="B23802" s="195" t="s">
        <v>46476</v>
      </c>
      <c r="C23802" s="195" t="s">
        <v>12</v>
      </c>
      <c r="D23802" s="196" t="s">
        <v>21634</v>
      </c>
    </row>
    <row r="23803" spans="1:4">
      <c r="A23803" s="195" t="s">
        <v>46477</v>
      </c>
      <c r="B23803" s="195" t="s">
        <v>46478</v>
      </c>
      <c r="C23803" s="195" t="s">
        <v>12</v>
      </c>
      <c r="D23803" s="196" t="s">
        <v>21634</v>
      </c>
    </row>
    <row r="23804" spans="1:4">
      <c r="A23804" s="195" t="s">
        <v>46479</v>
      </c>
      <c r="B23804" s="195" t="s">
        <v>46480</v>
      </c>
      <c r="C23804" s="195" t="s">
        <v>12</v>
      </c>
      <c r="D23804" s="196" t="s">
        <v>7141</v>
      </c>
    </row>
    <row r="23805" spans="1:4">
      <c r="A23805" s="195" t="s">
        <v>46481</v>
      </c>
      <c r="B23805" s="195" t="s">
        <v>15355</v>
      </c>
      <c r="C23805" s="195" t="s">
        <v>12</v>
      </c>
      <c r="D23805" s="196" t="s">
        <v>23657</v>
      </c>
    </row>
    <row r="23806" spans="1:4">
      <c r="A23806" s="195" t="s">
        <v>46482</v>
      </c>
      <c r="B23806" s="195" t="s">
        <v>46483</v>
      </c>
      <c r="C23806" s="195" t="s">
        <v>544</v>
      </c>
      <c r="D23806" s="196" t="s">
        <v>46484</v>
      </c>
    </row>
    <row r="23807" spans="1:4">
      <c r="B23807" s="195" t="s">
        <v>46485</v>
      </c>
    </row>
    <row r="23808" spans="1:4">
      <c r="A23808" s="195" t="s">
        <v>46486</v>
      </c>
      <c r="B23808" s="195" t="s">
        <v>15356</v>
      </c>
      <c r="C23808" s="195" t="s">
        <v>12</v>
      </c>
      <c r="D23808" s="196" t="s">
        <v>46487</v>
      </c>
    </row>
    <row r="23809" spans="1:4">
      <c r="A23809" s="195" t="s">
        <v>46488</v>
      </c>
      <c r="B23809" s="195" t="s">
        <v>15357</v>
      </c>
      <c r="C23809" s="195" t="s">
        <v>12</v>
      </c>
      <c r="D23809" s="196" t="s">
        <v>13811</v>
      </c>
    </row>
    <row r="23810" spans="1:4">
      <c r="B23810" s="195" t="s">
        <v>15358</v>
      </c>
    </row>
    <row r="23811" spans="1:4">
      <c r="D23811" s="195" t="s">
        <v>13468</v>
      </c>
    </row>
    <row r="23812" spans="1:4">
      <c r="B23812" s="195" t="s">
        <v>15603</v>
      </c>
    </row>
    <row r="23814" spans="1:4">
      <c r="C23814" s="195" t="s">
        <v>41881</v>
      </c>
    </row>
    <row r="23815" spans="1:4">
      <c r="B23815" s="195" t="s">
        <v>13428</v>
      </c>
    </row>
    <row r="23816" spans="1:4">
      <c r="B23816" s="195" t="s">
        <v>41882</v>
      </c>
    </row>
    <row r="23819" spans="1:4">
      <c r="D23819" s="195" t="s">
        <v>41883</v>
      </c>
    </row>
    <row r="23820" spans="1:4">
      <c r="A23820" s="195" t="s">
        <v>23</v>
      </c>
      <c r="B23820" s="195" t="s">
        <v>41818</v>
      </c>
      <c r="C23820" s="195" t="s">
        <v>41819</v>
      </c>
      <c r="D23820" s="195" t="s">
        <v>41820</v>
      </c>
    </row>
    <row r="23821" spans="1:4">
      <c r="A23821" s="201">
        <v>3203</v>
      </c>
      <c r="C23821" s="195" t="s">
        <v>12</v>
      </c>
      <c r="D23821" s="196" t="s">
        <v>18110</v>
      </c>
    </row>
    <row r="23822" spans="1:4">
      <c r="A23822" s="201">
        <v>3204</v>
      </c>
      <c r="B23822" s="195" t="s">
        <v>15359</v>
      </c>
      <c r="C23822" s="195" t="s">
        <v>12</v>
      </c>
      <c r="D23822" s="196" t="s">
        <v>23883</v>
      </c>
    </row>
    <row r="23823" spans="1:4">
      <c r="A23823" s="201">
        <v>3205</v>
      </c>
      <c r="B23823" s="195" t="s">
        <v>15360</v>
      </c>
      <c r="C23823" s="195" t="s">
        <v>12</v>
      </c>
      <c r="D23823" s="196" t="s">
        <v>46489</v>
      </c>
    </row>
    <row r="23824" spans="1:4">
      <c r="A23824" s="201">
        <v>3206</v>
      </c>
      <c r="B23824" s="195" t="s">
        <v>15361</v>
      </c>
      <c r="C23824" s="195" t="s">
        <v>12</v>
      </c>
      <c r="D23824" s="196" t="s">
        <v>21631</v>
      </c>
    </row>
    <row r="23825" spans="1:4">
      <c r="A23825" s="201">
        <v>3210</v>
      </c>
      <c r="B23825" s="195" t="s">
        <v>46490</v>
      </c>
      <c r="C23825" s="195" t="s">
        <v>7</v>
      </c>
      <c r="D23825" s="196" t="s">
        <v>46491</v>
      </c>
    </row>
    <row r="23826" spans="1:4">
      <c r="A23826" s="201">
        <v>3211</v>
      </c>
      <c r="B23826" s="195" t="s">
        <v>46492</v>
      </c>
      <c r="C23826" s="195" t="s">
        <v>544</v>
      </c>
      <c r="D23826" s="196" t="s">
        <v>33201</v>
      </c>
    </row>
    <row r="23827" spans="1:4">
      <c r="A23827" s="201">
        <v>3212</v>
      </c>
      <c r="B23827" s="195" t="s">
        <v>15363</v>
      </c>
      <c r="C23827" s="195" t="s">
        <v>1486</v>
      </c>
      <c r="D23827" s="196" t="s">
        <v>46493</v>
      </c>
    </row>
    <row r="23828" spans="1:4">
      <c r="A23828" s="201">
        <v>3213</v>
      </c>
      <c r="B23828" s="195" t="s">
        <v>15364</v>
      </c>
      <c r="C23828" s="195" t="s">
        <v>12</v>
      </c>
      <c r="D23828" s="197" t="s">
        <v>46494</v>
      </c>
    </row>
    <row r="23829" spans="1:4">
      <c r="A23829" s="201">
        <v>3215</v>
      </c>
      <c r="B23829" s="195" t="s">
        <v>15366</v>
      </c>
      <c r="C23829" s="195" t="s">
        <v>12</v>
      </c>
      <c r="D23829" s="196" t="s">
        <v>46495</v>
      </c>
    </row>
    <row r="23830" spans="1:4">
      <c r="A23830" s="201">
        <v>3216</v>
      </c>
      <c r="B23830" s="195" t="s">
        <v>15367</v>
      </c>
      <c r="C23830" s="195" t="s">
        <v>12</v>
      </c>
      <c r="D23830" s="196" t="s">
        <v>46496</v>
      </c>
    </row>
    <row r="23831" spans="1:4">
      <c r="A23831" s="201">
        <v>3218</v>
      </c>
      <c r="B23831" s="195" t="s">
        <v>15368</v>
      </c>
      <c r="C23831" s="195" t="s">
        <v>12</v>
      </c>
      <c r="D23831" s="197" t="s">
        <v>46497</v>
      </c>
    </row>
    <row r="23832" spans="1:4">
      <c r="A23832" s="201">
        <v>3222</v>
      </c>
      <c r="B23832" s="195" t="s">
        <v>15369</v>
      </c>
      <c r="C23832" s="195" t="s">
        <v>12</v>
      </c>
      <c r="D23832" s="197" t="s">
        <v>46498</v>
      </c>
    </row>
    <row r="23833" spans="1:4">
      <c r="A23833" s="201">
        <v>3223</v>
      </c>
      <c r="B23833" s="195" t="s">
        <v>15370</v>
      </c>
      <c r="C23833" s="195" t="s">
        <v>12</v>
      </c>
      <c r="D23833" s="196" t="s">
        <v>46499</v>
      </c>
    </row>
    <row r="23834" spans="1:4">
      <c r="A23834" s="201">
        <v>3224</v>
      </c>
      <c r="B23834" s="195" t="s">
        <v>15371</v>
      </c>
      <c r="C23834" s="195" t="s">
        <v>12</v>
      </c>
      <c r="D23834" s="196" t="s">
        <v>46500</v>
      </c>
    </row>
    <row r="23835" spans="1:4">
      <c r="A23835" s="201">
        <v>3225</v>
      </c>
      <c r="B23835" s="195" t="s">
        <v>15372</v>
      </c>
      <c r="C23835" s="195" t="s">
        <v>12</v>
      </c>
      <c r="D23835" s="196" t="s">
        <v>46501</v>
      </c>
    </row>
    <row r="23836" spans="1:4">
      <c r="A23836" s="201">
        <v>3226</v>
      </c>
      <c r="B23836" s="195" t="s">
        <v>46502</v>
      </c>
      <c r="C23836" s="195" t="s">
        <v>7</v>
      </c>
      <c r="D23836" s="196" t="s">
        <v>46503</v>
      </c>
    </row>
    <row r="23837" spans="1:4">
      <c r="B23837" s="195" t="s">
        <v>15373</v>
      </c>
    </row>
    <row r="23838" spans="1:4">
      <c r="A23838" s="201">
        <v>3227</v>
      </c>
      <c r="B23838" s="195" t="s">
        <v>15374</v>
      </c>
      <c r="C23838" s="195" t="s">
        <v>12</v>
      </c>
      <c r="D23838" s="196" t="s">
        <v>34349</v>
      </c>
    </row>
    <row r="23839" spans="1:4">
      <c r="A23839" s="201">
        <v>3228</v>
      </c>
      <c r="B23839" s="195" t="s">
        <v>46504</v>
      </c>
      <c r="C23839" s="195" t="s">
        <v>544</v>
      </c>
      <c r="D23839" s="196" t="s">
        <v>826</v>
      </c>
    </row>
    <row r="23840" spans="1:4">
      <c r="B23840" s="195" t="s">
        <v>46505</v>
      </c>
    </row>
    <row r="23841" spans="1:4">
      <c r="A23841" s="201">
        <v>3229</v>
      </c>
      <c r="B23841" s="195" t="s">
        <v>46506</v>
      </c>
      <c r="C23841" s="195" t="s">
        <v>12</v>
      </c>
      <c r="D23841" s="197" t="s">
        <v>46507</v>
      </c>
    </row>
    <row r="23842" spans="1:4">
      <c r="A23842" s="201">
        <v>3230</v>
      </c>
      <c r="B23842" s="195" t="s">
        <v>46508</v>
      </c>
      <c r="C23842" s="195" t="s">
        <v>7</v>
      </c>
      <c r="D23842" s="196" t="s">
        <v>35005</v>
      </c>
    </row>
    <row r="23843" spans="1:4">
      <c r="A23843" s="201">
        <v>3231</v>
      </c>
      <c r="B23843" s="195" t="s">
        <v>46509</v>
      </c>
      <c r="C23843" s="195" t="s">
        <v>7</v>
      </c>
      <c r="D23843" s="196" t="s">
        <v>46510</v>
      </c>
    </row>
    <row r="23844" spans="1:4">
      <c r="A23844" s="201">
        <v>3232</v>
      </c>
      <c r="B23844" s="195" t="s">
        <v>46511</v>
      </c>
      <c r="C23844" s="195" t="s">
        <v>12</v>
      </c>
      <c r="D23844" s="196" t="s">
        <v>46512</v>
      </c>
    </row>
    <row r="23845" spans="1:4">
      <c r="B23845" s="195" t="s">
        <v>46513</v>
      </c>
    </row>
    <row r="23846" spans="1:4">
      <c r="A23846" s="201">
        <v>3233</v>
      </c>
      <c r="B23846" s="195" t="s">
        <v>46514</v>
      </c>
      <c r="C23846" s="195" t="s">
        <v>12</v>
      </c>
      <c r="D23846" s="196" t="s">
        <v>46515</v>
      </c>
    </row>
    <row r="23847" spans="1:4">
      <c r="B23847" s="195" t="s">
        <v>46513</v>
      </c>
    </row>
    <row r="23848" spans="1:4">
      <c r="A23848" s="201">
        <v>3234</v>
      </c>
      <c r="B23848" s="195" t="s">
        <v>46516</v>
      </c>
      <c r="C23848" s="195" t="s">
        <v>12</v>
      </c>
      <c r="D23848" s="196" t="s">
        <v>46517</v>
      </c>
    </row>
    <row r="23849" spans="1:4">
      <c r="B23849" s="195" t="s">
        <v>46513</v>
      </c>
    </row>
    <row r="23850" spans="1:4">
      <c r="A23850" s="201">
        <v>3236</v>
      </c>
      <c r="B23850" s="195" t="s">
        <v>46518</v>
      </c>
      <c r="C23850" s="195" t="s">
        <v>12</v>
      </c>
      <c r="D23850" s="196" t="s">
        <v>46519</v>
      </c>
    </row>
    <row r="23851" spans="1:4">
      <c r="A23851" s="201">
        <v>3237</v>
      </c>
      <c r="B23851" s="195" t="s">
        <v>46520</v>
      </c>
      <c r="C23851" s="195" t="s">
        <v>12</v>
      </c>
      <c r="D23851" s="197" t="s">
        <v>46521</v>
      </c>
    </row>
    <row r="23852" spans="1:4">
      <c r="A23852" s="201">
        <v>3239</v>
      </c>
      <c r="B23852" s="195" t="s">
        <v>15375</v>
      </c>
      <c r="C23852" s="195" t="s">
        <v>12</v>
      </c>
      <c r="D23852" s="196" t="s">
        <v>46522</v>
      </c>
    </row>
    <row r="23853" spans="1:4">
      <c r="A23853" s="201">
        <v>3240</v>
      </c>
      <c r="B23853" s="195" t="s">
        <v>15376</v>
      </c>
      <c r="C23853" s="195" t="s">
        <v>544</v>
      </c>
      <c r="D23853" s="196" t="s">
        <v>15951</v>
      </c>
    </row>
    <row r="23854" spans="1:4">
      <c r="A23854" s="201">
        <v>3241</v>
      </c>
      <c r="B23854" s="195" t="s">
        <v>46523</v>
      </c>
      <c r="C23854" s="195" t="s">
        <v>544</v>
      </c>
      <c r="D23854" s="196" t="s">
        <v>16967</v>
      </c>
    </row>
    <row r="23855" spans="1:4">
      <c r="A23855" s="201">
        <v>3242</v>
      </c>
      <c r="B23855" s="195" t="s">
        <v>46524</v>
      </c>
      <c r="C23855" s="195" t="s">
        <v>12</v>
      </c>
      <c r="D23855" s="196" t="s">
        <v>46525</v>
      </c>
    </row>
    <row r="23856" spans="1:4">
      <c r="A23856" s="201">
        <v>3243</v>
      </c>
      <c r="B23856" s="195" t="s">
        <v>15377</v>
      </c>
      <c r="C23856" s="195" t="s">
        <v>12</v>
      </c>
      <c r="D23856" s="196" t="s">
        <v>46526</v>
      </c>
    </row>
    <row r="23857" spans="1:4">
      <c r="D23857" s="195" t="s">
        <v>13468</v>
      </c>
    </row>
    <row r="23858" spans="1:4">
      <c r="B23858" s="195" t="s">
        <v>15624</v>
      </c>
    </row>
    <row r="23860" spans="1:4">
      <c r="C23860" s="195" t="s">
        <v>41881</v>
      </c>
    </row>
    <row r="23861" spans="1:4">
      <c r="B23861" s="195" t="s">
        <v>13428</v>
      </c>
    </row>
    <row r="23862" spans="1:4">
      <c r="B23862" s="195" t="s">
        <v>41882</v>
      </c>
    </row>
    <row r="23865" spans="1:4">
      <c r="D23865" s="195" t="s">
        <v>41883</v>
      </c>
    </row>
    <row r="23866" spans="1:4">
      <c r="A23866" s="195" t="s">
        <v>23</v>
      </c>
      <c r="B23866" s="195" t="s">
        <v>41818</v>
      </c>
      <c r="C23866" s="195" t="s">
        <v>41819</v>
      </c>
      <c r="D23866" s="195" t="s">
        <v>41820</v>
      </c>
    </row>
    <row r="23867" spans="1:4">
      <c r="A23867" s="201">
        <v>3244</v>
      </c>
      <c r="B23867" s="195" t="s">
        <v>15378</v>
      </c>
      <c r="C23867" s="195" t="s">
        <v>12</v>
      </c>
      <c r="D23867" s="196" t="s">
        <v>7122</v>
      </c>
    </row>
    <row r="23868" spans="1:4">
      <c r="A23868" s="201">
        <v>3245</v>
      </c>
      <c r="B23868" s="195" t="s">
        <v>15379</v>
      </c>
      <c r="C23868" s="195" t="s">
        <v>12</v>
      </c>
      <c r="D23868" s="196" t="s">
        <v>38225</v>
      </c>
    </row>
    <row r="23869" spans="1:4">
      <c r="A23869" s="201">
        <v>3246</v>
      </c>
      <c r="B23869" s="195" t="s">
        <v>15380</v>
      </c>
      <c r="C23869" s="195" t="s">
        <v>12</v>
      </c>
      <c r="D23869" s="196" t="s">
        <v>39993</v>
      </c>
    </row>
    <row r="23870" spans="1:4">
      <c r="A23870" s="201">
        <v>3247</v>
      </c>
      <c r="B23870" s="195" t="s">
        <v>15381</v>
      </c>
      <c r="C23870" s="195" t="s">
        <v>13769</v>
      </c>
      <c r="D23870" s="196" t="s">
        <v>10596</v>
      </c>
    </row>
    <row r="23871" spans="1:4">
      <c r="A23871" s="201">
        <v>3248</v>
      </c>
      <c r="B23871" s="195" t="s">
        <v>15383</v>
      </c>
      <c r="C23871" s="195" t="s">
        <v>12</v>
      </c>
      <c r="D23871" s="196" t="s">
        <v>4728</v>
      </c>
    </row>
    <row r="23872" spans="1:4">
      <c r="A23872" s="201">
        <v>3249</v>
      </c>
      <c r="B23872" s="195" t="s">
        <v>46527</v>
      </c>
      <c r="C23872" s="195" t="s">
        <v>12</v>
      </c>
      <c r="D23872" s="197" t="s">
        <v>46528</v>
      </c>
    </row>
    <row r="23873" spans="1:4">
      <c r="A23873" s="201">
        <v>3250</v>
      </c>
      <c r="B23873" s="195" t="s">
        <v>15384</v>
      </c>
      <c r="C23873" s="195" t="s">
        <v>12</v>
      </c>
      <c r="D23873" s="196" t="s">
        <v>2885</v>
      </c>
    </row>
    <row r="23874" spans="1:4">
      <c r="A23874" s="201">
        <v>3251</v>
      </c>
      <c r="B23874" s="195" t="s">
        <v>15385</v>
      </c>
      <c r="C23874" s="195" t="s">
        <v>12</v>
      </c>
      <c r="D23874" s="196" t="s">
        <v>2521</v>
      </c>
    </row>
    <row r="23875" spans="1:4">
      <c r="A23875" s="201">
        <v>3252</v>
      </c>
      <c r="B23875" s="195" t="s">
        <v>15386</v>
      </c>
      <c r="C23875" s="195" t="s">
        <v>12</v>
      </c>
      <c r="D23875" s="195" t="s">
        <v>33266</v>
      </c>
    </row>
    <row r="23876" spans="1:4">
      <c r="A23876" s="201">
        <v>3253</v>
      </c>
      <c r="B23876" s="195" t="s">
        <v>15387</v>
      </c>
      <c r="C23876" s="195" t="s">
        <v>12</v>
      </c>
      <c r="D23876" s="195" t="s">
        <v>999</v>
      </c>
    </row>
    <row r="23877" spans="1:4">
      <c r="A23877" s="201">
        <v>3254</v>
      </c>
      <c r="B23877" s="195" t="s">
        <v>15388</v>
      </c>
      <c r="C23877" s="195" t="s">
        <v>12</v>
      </c>
      <c r="D23877" s="196" t="s">
        <v>46529</v>
      </c>
    </row>
    <row r="23878" spans="1:4">
      <c r="A23878" s="201">
        <v>3255</v>
      </c>
      <c r="B23878" s="195" t="s">
        <v>15389</v>
      </c>
      <c r="C23878" s="195" t="s">
        <v>544</v>
      </c>
      <c r="D23878" s="196" t="s">
        <v>18933</v>
      </c>
    </row>
    <row r="23879" spans="1:4">
      <c r="A23879" s="201">
        <v>3256</v>
      </c>
      <c r="B23879" s="195" t="s">
        <v>15391</v>
      </c>
      <c r="C23879" s="195" t="s">
        <v>7</v>
      </c>
      <c r="D23879" s="196" t="s">
        <v>2274</v>
      </c>
    </row>
    <row r="23880" spans="1:4">
      <c r="A23880" s="201">
        <v>3258</v>
      </c>
      <c r="B23880" s="195" t="s">
        <v>15392</v>
      </c>
      <c r="C23880" s="195" t="s">
        <v>544</v>
      </c>
      <c r="D23880" s="196" t="s">
        <v>1573</v>
      </c>
    </row>
    <row r="23881" spans="1:4">
      <c r="A23881" s="201">
        <v>3259</v>
      </c>
      <c r="B23881" s="195" t="s">
        <v>46530</v>
      </c>
      <c r="C23881" s="195" t="s">
        <v>12</v>
      </c>
      <c r="D23881" s="196" t="s">
        <v>46531</v>
      </c>
    </row>
    <row r="23882" spans="1:4">
      <c r="A23882" s="201">
        <v>3260</v>
      </c>
      <c r="B23882" s="195" t="s">
        <v>46532</v>
      </c>
      <c r="C23882" s="195" t="s">
        <v>12</v>
      </c>
      <c r="D23882" s="196" t="s">
        <v>46533</v>
      </c>
    </row>
    <row r="23883" spans="1:4">
      <c r="A23883" s="201">
        <v>3261</v>
      </c>
      <c r="B23883" s="195" t="s">
        <v>15393</v>
      </c>
      <c r="C23883" s="195" t="s">
        <v>12</v>
      </c>
      <c r="D23883" s="196" t="s">
        <v>46534</v>
      </c>
    </row>
    <row r="23884" spans="1:4">
      <c r="A23884" s="201">
        <v>3262</v>
      </c>
      <c r="B23884" s="195" t="s">
        <v>15394</v>
      </c>
      <c r="C23884" s="195" t="s">
        <v>12</v>
      </c>
      <c r="D23884" s="196" t="s">
        <v>33007</v>
      </c>
    </row>
    <row r="23885" spans="1:4">
      <c r="A23885" s="201">
        <v>3264</v>
      </c>
      <c r="B23885" s="195" t="s">
        <v>15395</v>
      </c>
      <c r="C23885" s="195" t="s">
        <v>12</v>
      </c>
      <c r="D23885" s="196" t="s">
        <v>2709</v>
      </c>
    </row>
    <row r="23886" spans="1:4">
      <c r="A23886" s="201">
        <v>3265</v>
      </c>
      <c r="B23886" s="195" t="s">
        <v>15397</v>
      </c>
      <c r="C23886" s="195" t="s">
        <v>12</v>
      </c>
      <c r="D23886" s="196" t="s">
        <v>18858</v>
      </c>
    </row>
    <row r="23887" spans="1:4">
      <c r="A23887" s="201">
        <v>3266</v>
      </c>
      <c r="B23887" s="195" t="s">
        <v>15398</v>
      </c>
      <c r="C23887" s="195" t="s">
        <v>7</v>
      </c>
      <c r="D23887" s="196" t="s">
        <v>7085</v>
      </c>
    </row>
    <row r="23888" spans="1:4">
      <c r="A23888" s="201">
        <v>3267</v>
      </c>
      <c r="B23888" s="195" t="s">
        <v>46535</v>
      </c>
      <c r="C23888" s="195" t="s">
        <v>7</v>
      </c>
      <c r="D23888" s="196" t="s">
        <v>46536</v>
      </c>
    </row>
    <row r="23889" spans="1:4">
      <c r="A23889" s="201">
        <v>3268</v>
      </c>
      <c r="B23889" s="195" t="s">
        <v>15399</v>
      </c>
      <c r="C23889" s="195" t="s">
        <v>12</v>
      </c>
      <c r="D23889" s="196" t="s">
        <v>21370</v>
      </c>
    </row>
    <row r="23890" spans="1:4">
      <c r="A23890" s="201">
        <v>3269</v>
      </c>
      <c r="B23890" s="195" t="s">
        <v>15400</v>
      </c>
      <c r="C23890" s="195" t="s">
        <v>12</v>
      </c>
      <c r="D23890" s="196" t="s">
        <v>12447</v>
      </c>
    </row>
    <row r="23891" spans="1:4">
      <c r="A23891" s="201">
        <v>3270</v>
      </c>
      <c r="B23891" s="195" t="s">
        <v>15401</v>
      </c>
      <c r="C23891" s="195" t="s">
        <v>12</v>
      </c>
      <c r="D23891" s="196" t="s">
        <v>7347</v>
      </c>
    </row>
    <row r="23892" spans="1:4">
      <c r="A23892" s="201">
        <v>3271</v>
      </c>
      <c r="B23892" s="195" t="s">
        <v>15402</v>
      </c>
      <c r="C23892" s="195" t="s">
        <v>12</v>
      </c>
      <c r="D23892" s="195" t="s">
        <v>999</v>
      </c>
    </row>
    <row r="23893" spans="1:4">
      <c r="A23893" s="201">
        <v>3272</v>
      </c>
      <c r="B23893" s="195" t="s">
        <v>46537</v>
      </c>
      <c r="C23893" s="195" t="s">
        <v>7</v>
      </c>
      <c r="D23893" s="196" t="s">
        <v>8217</v>
      </c>
    </row>
    <row r="23894" spans="1:4">
      <c r="B23894" s="195" t="s">
        <v>15812</v>
      </c>
    </row>
    <row r="23895" spans="1:4">
      <c r="A23895" s="201">
        <v>3274</v>
      </c>
      <c r="B23895" s="195" t="s">
        <v>46538</v>
      </c>
      <c r="C23895" s="195" t="s">
        <v>13769</v>
      </c>
      <c r="D23895" s="196" t="s">
        <v>46539</v>
      </c>
    </row>
    <row r="23896" spans="1:4">
      <c r="A23896" s="201">
        <v>3275</v>
      </c>
      <c r="B23896" s="195" t="s">
        <v>46540</v>
      </c>
      <c r="C23896" s="195" t="s">
        <v>13769</v>
      </c>
      <c r="D23896" s="196" t="s">
        <v>46541</v>
      </c>
    </row>
    <row r="23897" spans="1:4">
      <c r="A23897" s="201">
        <v>3276</v>
      </c>
      <c r="B23897" s="195" t="s">
        <v>46542</v>
      </c>
      <c r="C23897" s="195" t="s">
        <v>13769</v>
      </c>
      <c r="D23897" s="196" t="s">
        <v>46543</v>
      </c>
    </row>
    <row r="23898" spans="1:4">
      <c r="A23898" s="201">
        <v>3277</v>
      </c>
      <c r="B23898" s="195" t="s">
        <v>46544</v>
      </c>
      <c r="C23898" s="195" t="s">
        <v>13769</v>
      </c>
      <c r="D23898" s="196" t="s">
        <v>23840</v>
      </c>
    </row>
    <row r="23899" spans="1:4">
      <c r="A23899" s="201">
        <v>3278</v>
      </c>
      <c r="B23899" s="195" t="s">
        <v>46545</v>
      </c>
      <c r="C23899" s="195" t="s">
        <v>13769</v>
      </c>
      <c r="D23899" s="196" t="s">
        <v>23620</v>
      </c>
    </row>
    <row r="23900" spans="1:4">
      <c r="D23900" s="195" t="s">
        <v>13468</v>
      </c>
    </row>
    <row r="23901" spans="1:4">
      <c r="B23901" s="195" t="s">
        <v>15656</v>
      </c>
    </row>
    <row r="23903" spans="1:4">
      <c r="C23903" s="195" t="s">
        <v>41881</v>
      </c>
    </row>
    <row r="23904" spans="1:4">
      <c r="B23904" s="195" t="s">
        <v>13428</v>
      </c>
    </row>
    <row r="23905" spans="1:4">
      <c r="B23905" s="195" t="s">
        <v>41882</v>
      </c>
    </row>
    <row r="23908" spans="1:4">
      <c r="D23908" s="195" t="s">
        <v>41883</v>
      </c>
    </row>
    <row r="23909" spans="1:4">
      <c r="A23909" s="195" t="s">
        <v>23</v>
      </c>
      <c r="B23909" s="195" t="s">
        <v>41818</v>
      </c>
      <c r="C23909" s="195" t="s">
        <v>41819</v>
      </c>
      <c r="D23909" s="195" t="s">
        <v>41820</v>
      </c>
    </row>
    <row r="23910" spans="1:4">
      <c r="A23910" s="201">
        <v>3279</v>
      </c>
      <c r="B23910" s="195" t="s">
        <v>15403</v>
      </c>
      <c r="C23910" s="195" t="s">
        <v>13769</v>
      </c>
      <c r="D23910" s="196" t="s">
        <v>46546</v>
      </c>
    </row>
    <row r="23911" spans="1:4">
      <c r="A23911" s="201">
        <v>3280</v>
      </c>
      <c r="B23911" s="195" t="s">
        <v>46547</v>
      </c>
      <c r="C23911" s="195" t="s">
        <v>13769</v>
      </c>
      <c r="D23911" s="196" t="s">
        <v>46548</v>
      </c>
    </row>
    <row r="23912" spans="1:4">
      <c r="A23912" s="201">
        <v>3281</v>
      </c>
      <c r="B23912" s="195" t="s">
        <v>46549</v>
      </c>
      <c r="C23912" s="195" t="s">
        <v>13769</v>
      </c>
      <c r="D23912" s="196" t="s">
        <v>46550</v>
      </c>
    </row>
    <row r="23913" spans="1:4">
      <c r="A23913" s="201">
        <v>3282</v>
      </c>
      <c r="B23913" s="195" t="s">
        <v>46551</v>
      </c>
      <c r="C23913" s="195" t="s">
        <v>13769</v>
      </c>
      <c r="D23913" s="196" t="s">
        <v>46552</v>
      </c>
    </row>
    <row r="23914" spans="1:4">
      <c r="A23914" s="201">
        <v>3283</v>
      </c>
      <c r="B23914" s="195" t="s">
        <v>46553</v>
      </c>
      <c r="C23914" s="195" t="s">
        <v>13769</v>
      </c>
      <c r="D23914" s="196" t="s">
        <v>46554</v>
      </c>
    </row>
    <row r="23915" spans="1:4">
      <c r="A23915" s="201">
        <v>3284</v>
      </c>
      <c r="B23915" s="195" t="s">
        <v>46555</v>
      </c>
      <c r="C23915" s="195" t="s">
        <v>13769</v>
      </c>
      <c r="D23915" s="196" t="s">
        <v>46556</v>
      </c>
    </row>
    <row r="23916" spans="1:4">
      <c r="A23916" s="201">
        <v>3285</v>
      </c>
      <c r="B23916" s="195" t="s">
        <v>46557</v>
      </c>
      <c r="C23916" s="195" t="s">
        <v>13769</v>
      </c>
      <c r="D23916" s="196" t="s">
        <v>24046</v>
      </c>
    </row>
    <row r="23917" spans="1:4">
      <c r="A23917" s="201">
        <v>3286</v>
      </c>
      <c r="B23917" s="195" t="s">
        <v>46558</v>
      </c>
      <c r="C23917" s="195" t="s">
        <v>13769</v>
      </c>
      <c r="D23917" s="196" t="s">
        <v>46559</v>
      </c>
    </row>
    <row r="23918" spans="1:4">
      <c r="A23918" s="201">
        <v>3287</v>
      </c>
      <c r="B23918" s="195" t="s">
        <v>46560</v>
      </c>
      <c r="C23918" s="195" t="s">
        <v>13769</v>
      </c>
      <c r="D23918" s="196" t="s">
        <v>46561</v>
      </c>
    </row>
    <row r="23919" spans="1:4">
      <c r="A23919" s="201">
        <v>3288</v>
      </c>
      <c r="B23919" s="195" t="s">
        <v>46562</v>
      </c>
      <c r="C23919" s="195" t="s">
        <v>13769</v>
      </c>
      <c r="D23919" s="196" t="s">
        <v>46563</v>
      </c>
    </row>
    <row r="23920" spans="1:4">
      <c r="A23920" s="201">
        <v>3289</v>
      </c>
      <c r="B23920" s="195" t="s">
        <v>46544</v>
      </c>
      <c r="C23920" s="195" t="s">
        <v>13769</v>
      </c>
      <c r="D23920" s="196" t="s">
        <v>34668</v>
      </c>
    </row>
    <row r="23921" spans="1:4">
      <c r="A23921" s="201">
        <v>3290</v>
      </c>
      <c r="B23921" s="195" t="s">
        <v>46564</v>
      </c>
      <c r="C23921" s="195" t="s">
        <v>12</v>
      </c>
      <c r="D23921" s="196" t="s">
        <v>21941</v>
      </c>
    </row>
    <row r="23922" spans="1:4">
      <c r="A23922" s="201">
        <v>3291</v>
      </c>
      <c r="B23922" s="195" t="s">
        <v>46565</v>
      </c>
      <c r="C23922" s="195" t="s">
        <v>12</v>
      </c>
      <c r="D23922" s="196" t="s">
        <v>46566</v>
      </c>
    </row>
    <row r="23923" spans="1:4">
      <c r="A23923" s="201">
        <v>3292</v>
      </c>
      <c r="B23923" s="195" t="s">
        <v>46567</v>
      </c>
      <c r="C23923" s="195" t="s">
        <v>13769</v>
      </c>
      <c r="D23923" s="196" t="s">
        <v>46556</v>
      </c>
    </row>
    <row r="23924" spans="1:4">
      <c r="B23924" s="195" t="s">
        <v>46568</v>
      </c>
    </row>
    <row r="23925" spans="1:4">
      <c r="A23925" s="201">
        <v>3293</v>
      </c>
      <c r="B23925" s="195" t="s">
        <v>46569</v>
      </c>
      <c r="C23925" s="195" t="s">
        <v>13769</v>
      </c>
      <c r="D23925" s="196" t="s">
        <v>46570</v>
      </c>
    </row>
    <row r="23926" spans="1:4">
      <c r="B23926" s="195" t="s">
        <v>46571</v>
      </c>
    </row>
    <row r="23927" spans="1:4">
      <c r="A23927" s="201">
        <v>3294</v>
      </c>
      <c r="B23927" s="195" t="s">
        <v>46572</v>
      </c>
      <c r="C23927" s="195" t="s">
        <v>13769</v>
      </c>
      <c r="D23927" s="196" t="s">
        <v>35005</v>
      </c>
    </row>
    <row r="23928" spans="1:4">
      <c r="B23928" s="195" t="s">
        <v>46573</v>
      </c>
    </row>
    <row r="23929" spans="1:4">
      <c r="A23929" s="201">
        <v>3295</v>
      </c>
      <c r="B23929" s="195" t="s">
        <v>46574</v>
      </c>
      <c r="C23929" s="195" t="s">
        <v>13769</v>
      </c>
      <c r="D23929" s="196" t="s">
        <v>22574</v>
      </c>
    </row>
    <row r="23930" spans="1:4">
      <c r="B23930" s="195" t="s">
        <v>46575</v>
      </c>
    </row>
    <row r="23931" spans="1:4">
      <c r="A23931" s="201">
        <v>3296</v>
      </c>
      <c r="B23931" s="195" t="s">
        <v>46576</v>
      </c>
      <c r="C23931" s="195" t="s">
        <v>13769</v>
      </c>
      <c r="D23931" s="196" t="s">
        <v>23632</v>
      </c>
    </row>
    <row r="23932" spans="1:4">
      <c r="B23932" s="195" t="s">
        <v>46575</v>
      </c>
    </row>
    <row r="23933" spans="1:4">
      <c r="A23933" s="201">
        <v>3297</v>
      </c>
      <c r="B23933" s="195" t="s">
        <v>46577</v>
      </c>
      <c r="C23933" s="195" t="s">
        <v>13769</v>
      </c>
      <c r="D23933" s="196" t="s">
        <v>46578</v>
      </c>
    </row>
    <row r="23934" spans="1:4">
      <c r="B23934" s="195" t="s">
        <v>46579</v>
      </c>
    </row>
    <row r="23935" spans="1:4">
      <c r="A23935" s="201">
        <v>3298</v>
      </c>
      <c r="B23935" s="195" t="s">
        <v>46580</v>
      </c>
      <c r="C23935" s="195" t="s">
        <v>13769</v>
      </c>
      <c r="D23935" s="196" t="s">
        <v>46581</v>
      </c>
    </row>
    <row r="23936" spans="1:4">
      <c r="B23936" s="195" t="s">
        <v>46582</v>
      </c>
    </row>
    <row r="23937" spans="1:4">
      <c r="A23937" s="201">
        <v>3299</v>
      </c>
      <c r="B23937" s="195" t="s">
        <v>46583</v>
      </c>
      <c r="C23937" s="195" t="s">
        <v>13769</v>
      </c>
      <c r="D23937" s="196" t="s">
        <v>46584</v>
      </c>
    </row>
    <row r="23938" spans="1:4">
      <c r="B23938" s="195" t="s">
        <v>46575</v>
      </c>
    </row>
    <row r="23939" spans="1:4">
      <c r="A23939" s="201">
        <v>3300</v>
      </c>
      <c r="B23939" s="195" t="s">
        <v>46585</v>
      </c>
      <c r="C23939" s="195" t="s">
        <v>13769</v>
      </c>
      <c r="D23939" s="196" t="s">
        <v>46586</v>
      </c>
    </row>
    <row r="23940" spans="1:4">
      <c r="B23940" s="195" t="s">
        <v>46587</v>
      </c>
    </row>
    <row r="23941" spans="1:4">
      <c r="A23941" s="201">
        <v>3301</v>
      </c>
      <c r="B23941" s="195" t="s">
        <v>46588</v>
      </c>
      <c r="C23941" s="195" t="s">
        <v>12</v>
      </c>
      <c r="D23941" s="195" t="s">
        <v>1945</v>
      </c>
    </row>
    <row r="23942" spans="1:4">
      <c r="A23942" s="201">
        <v>3302</v>
      </c>
      <c r="B23942" s="195" t="s">
        <v>46589</v>
      </c>
      <c r="C23942" s="195" t="s">
        <v>12</v>
      </c>
      <c r="D23942" s="195" t="s">
        <v>13028</v>
      </c>
    </row>
    <row r="23943" spans="1:4">
      <c r="A23943" s="201">
        <v>3303</v>
      </c>
      <c r="B23943" s="195" t="s">
        <v>15407</v>
      </c>
      <c r="C23943" s="195" t="s">
        <v>12</v>
      </c>
      <c r="D23943" s="196" t="s">
        <v>14935</v>
      </c>
    </row>
    <row r="23944" spans="1:4">
      <c r="A23944" s="201">
        <v>3304</v>
      </c>
      <c r="B23944" s="195" t="s">
        <v>15408</v>
      </c>
      <c r="C23944" s="195" t="s">
        <v>12</v>
      </c>
      <c r="D23944" s="196" t="s">
        <v>2700</v>
      </c>
    </row>
    <row r="23945" spans="1:4">
      <c r="A23945" s="201">
        <v>3305</v>
      </c>
      <c r="B23945" s="195" t="s">
        <v>46590</v>
      </c>
      <c r="C23945" s="195" t="s">
        <v>12</v>
      </c>
      <c r="D23945" s="196" t="s">
        <v>2199</v>
      </c>
    </row>
    <row r="23946" spans="1:4">
      <c r="A23946" s="201">
        <v>3306</v>
      </c>
      <c r="B23946" s="195" t="s">
        <v>15409</v>
      </c>
      <c r="C23946" s="195" t="s">
        <v>12</v>
      </c>
      <c r="D23946" s="196" t="s">
        <v>7062</v>
      </c>
    </row>
    <row r="23947" spans="1:4">
      <c r="A23947" s="201">
        <v>3307</v>
      </c>
      <c r="B23947" s="195" t="s">
        <v>46591</v>
      </c>
      <c r="C23947" s="195" t="s">
        <v>12</v>
      </c>
      <c r="D23947" s="196" t="s">
        <v>2091</v>
      </c>
    </row>
    <row r="23948" spans="1:4">
      <c r="B23948" s="195" t="s">
        <v>46592</v>
      </c>
    </row>
    <row r="23949" spans="1:4">
      <c r="D23949" s="195" t="s">
        <v>13468</v>
      </c>
    </row>
    <row r="23950" spans="1:4">
      <c r="B23950" s="195" t="s">
        <v>15685</v>
      </c>
    </row>
    <row r="23952" spans="1:4">
      <c r="C23952" s="195" t="s">
        <v>41881</v>
      </c>
    </row>
    <row r="23953" spans="1:4">
      <c r="B23953" s="195" t="s">
        <v>13428</v>
      </c>
    </row>
    <row r="23954" spans="1:4">
      <c r="B23954" s="195" t="s">
        <v>41882</v>
      </c>
    </row>
    <row r="23957" spans="1:4">
      <c r="D23957" s="195" t="s">
        <v>41883</v>
      </c>
    </row>
    <row r="23958" spans="1:4">
      <c r="A23958" s="195" t="s">
        <v>23</v>
      </c>
      <c r="B23958" s="195" t="s">
        <v>41818</v>
      </c>
      <c r="C23958" s="195" t="s">
        <v>41819</v>
      </c>
      <c r="D23958" s="195" t="s">
        <v>41820</v>
      </c>
    </row>
    <row r="23959" spans="1:4">
      <c r="A23959" s="201">
        <v>3308</v>
      </c>
      <c r="B23959" s="195" t="s">
        <v>46593</v>
      </c>
      <c r="C23959" s="195" t="s">
        <v>1486</v>
      </c>
      <c r="D23959" s="196" t="s">
        <v>18726</v>
      </c>
    </row>
    <row r="23960" spans="1:4">
      <c r="B23960" s="195" t="s">
        <v>46594</v>
      </c>
    </row>
    <row r="23961" spans="1:4">
      <c r="A23961" s="201">
        <v>3309</v>
      </c>
      <c r="B23961" s="195" t="s">
        <v>46595</v>
      </c>
      <c r="C23961" s="195" t="s">
        <v>1486</v>
      </c>
      <c r="D23961" s="196" t="s">
        <v>46596</v>
      </c>
    </row>
    <row r="23962" spans="1:4">
      <c r="B23962" s="195" t="s">
        <v>46597</v>
      </c>
    </row>
    <row r="23963" spans="1:4">
      <c r="A23963" s="201">
        <v>3310</v>
      </c>
      <c r="B23963" s="195" t="s">
        <v>46598</v>
      </c>
      <c r="C23963" s="195" t="s">
        <v>544</v>
      </c>
      <c r="D23963" s="196" t="s">
        <v>1055</v>
      </c>
    </row>
    <row r="23964" spans="1:4">
      <c r="A23964" s="201">
        <v>3311</v>
      </c>
      <c r="B23964" s="195" t="s">
        <v>46599</v>
      </c>
      <c r="C23964" s="195" t="s">
        <v>544</v>
      </c>
      <c r="D23964" s="196" t="s">
        <v>14920</v>
      </c>
    </row>
    <row r="23965" spans="1:4">
      <c r="A23965" s="201">
        <v>3312</v>
      </c>
      <c r="B23965" s="195" t="s">
        <v>46600</v>
      </c>
      <c r="C23965" s="195" t="s">
        <v>544</v>
      </c>
      <c r="D23965" s="196" t="s">
        <v>5637</v>
      </c>
    </row>
    <row r="23966" spans="1:4">
      <c r="A23966" s="201">
        <v>3313</v>
      </c>
      <c r="B23966" s="195" t="s">
        <v>46601</v>
      </c>
      <c r="C23966" s="195" t="s">
        <v>544</v>
      </c>
      <c r="D23966" s="196" t="s">
        <v>3834</v>
      </c>
    </row>
    <row r="23967" spans="1:4">
      <c r="A23967" s="201">
        <v>3314</v>
      </c>
      <c r="B23967" s="195" t="s">
        <v>46602</v>
      </c>
      <c r="C23967" s="195" t="s">
        <v>544</v>
      </c>
      <c r="D23967" s="196" t="s">
        <v>22491</v>
      </c>
    </row>
    <row r="23968" spans="1:4">
      <c r="A23968" s="201">
        <v>3315</v>
      </c>
      <c r="B23968" s="195" t="s">
        <v>46603</v>
      </c>
      <c r="C23968" s="195" t="s">
        <v>544</v>
      </c>
      <c r="D23968" s="196" t="s">
        <v>14724</v>
      </c>
    </row>
    <row r="23969" spans="1:4">
      <c r="A23969" s="201">
        <v>3316</v>
      </c>
      <c r="B23969" s="195" t="s">
        <v>46604</v>
      </c>
      <c r="C23969" s="195" t="s">
        <v>544</v>
      </c>
      <c r="D23969" s="196" t="s">
        <v>14046</v>
      </c>
    </row>
    <row r="23970" spans="1:4">
      <c r="A23970" s="201">
        <v>3317</v>
      </c>
      <c r="B23970" s="195" t="s">
        <v>15412</v>
      </c>
      <c r="C23970" s="195" t="s">
        <v>544</v>
      </c>
      <c r="D23970" s="196" t="s">
        <v>10355</v>
      </c>
    </row>
    <row r="23971" spans="1:4">
      <c r="A23971" s="201">
        <v>3318</v>
      </c>
      <c r="B23971" s="195" t="s">
        <v>46605</v>
      </c>
      <c r="C23971" s="195" t="s">
        <v>544</v>
      </c>
      <c r="D23971" s="196" t="s">
        <v>7612</v>
      </c>
    </row>
    <row r="23972" spans="1:4">
      <c r="A23972" s="201">
        <v>3319</v>
      </c>
      <c r="B23972" s="195" t="s">
        <v>15414</v>
      </c>
      <c r="C23972" s="195" t="s">
        <v>12</v>
      </c>
      <c r="D23972" s="196" t="s">
        <v>3397</v>
      </c>
    </row>
    <row r="23973" spans="1:4">
      <c r="A23973" s="201">
        <v>3320</v>
      </c>
      <c r="B23973" s="195" t="s">
        <v>15415</v>
      </c>
      <c r="C23973" s="195" t="s">
        <v>12</v>
      </c>
      <c r="D23973" s="196" t="s">
        <v>7977</v>
      </c>
    </row>
    <row r="23974" spans="1:4">
      <c r="A23974" s="201">
        <v>3321</v>
      </c>
      <c r="B23974" s="195" t="s">
        <v>15416</v>
      </c>
      <c r="C23974" s="195" t="s">
        <v>12</v>
      </c>
      <c r="D23974" s="196" t="s">
        <v>15477</v>
      </c>
    </row>
    <row r="23975" spans="1:4">
      <c r="A23975" s="201">
        <v>3322</v>
      </c>
      <c r="B23975" s="195" t="s">
        <v>15418</v>
      </c>
      <c r="C23975" s="195" t="s">
        <v>12</v>
      </c>
      <c r="D23975" s="196" t="s">
        <v>6780</v>
      </c>
    </row>
    <row r="23976" spans="1:4">
      <c r="A23976" s="201">
        <v>3323</v>
      </c>
      <c r="B23976" s="195" t="s">
        <v>15420</v>
      </c>
      <c r="C23976" s="195" t="s">
        <v>7</v>
      </c>
      <c r="D23976" s="196" t="s">
        <v>1754</v>
      </c>
    </row>
    <row r="23977" spans="1:4">
      <c r="A23977" s="201">
        <v>3324</v>
      </c>
      <c r="B23977" s="195" t="s">
        <v>15421</v>
      </c>
      <c r="C23977" s="195" t="s">
        <v>8</v>
      </c>
      <c r="D23977" s="196" t="s">
        <v>13715</v>
      </c>
    </row>
    <row r="23978" spans="1:4">
      <c r="A23978" s="201">
        <v>3325</v>
      </c>
      <c r="B23978" s="195" t="s">
        <v>15422</v>
      </c>
      <c r="C23978" s="195" t="s">
        <v>12</v>
      </c>
      <c r="D23978" s="196" t="s">
        <v>1444</v>
      </c>
    </row>
    <row r="23979" spans="1:4">
      <c r="A23979" s="201">
        <v>3326</v>
      </c>
      <c r="B23979" s="195" t="s">
        <v>15423</v>
      </c>
      <c r="C23979" s="195" t="s">
        <v>12</v>
      </c>
      <c r="D23979" s="196" t="s">
        <v>19723</v>
      </c>
    </row>
    <row r="23980" spans="1:4">
      <c r="A23980" s="201">
        <v>3327</v>
      </c>
      <c r="B23980" s="195" t="s">
        <v>15424</v>
      </c>
      <c r="C23980" s="195" t="s">
        <v>12</v>
      </c>
      <c r="D23980" s="196" t="s">
        <v>13442</v>
      </c>
    </row>
    <row r="23981" spans="1:4">
      <c r="A23981" s="201">
        <v>3328</v>
      </c>
      <c r="B23981" s="195" t="s">
        <v>15425</v>
      </c>
      <c r="C23981" s="195" t="s">
        <v>12</v>
      </c>
      <c r="D23981" s="196" t="s">
        <v>18944</v>
      </c>
    </row>
    <row r="23982" spans="1:4">
      <c r="A23982" s="201">
        <v>3329</v>
      </c>
      <c r="B23982" s="195" t="s">
        <v>15426</v>
      </c>
      <c r="C23982" s="195" t="s">
        <v>12</v>
      </c>
      <c r="D23982" s="196" t="s">
        <v>12347</v>
      </c>
    </row>
    <row r="23983" spans="1:4">
      <c r="A23983" s="201">
        <v>3330</v>
      </c>
      <c r="B23983" s="195" t="s">
        <v>15427</v>
      </c>
      <c r="C23983" s="195" t="s">
        <v>12</v>
      </c>
      <c r="D23983" s="196" t="s">
        <v>1123</v>
      </c>
    </row>
    <row r="23984" spans="1:4">
      <c r="A23984" s="201">
        <v>3331</v>
      </c>
      <c r="B23984" s="195" t="s">
        <v>15428</v>
      </c>
      <c r="C23984" s="195" t="s">
        <v>12</v>
      </c>
      <c r="D23984" s="196" t="s">
        <v>5142</v>
      </c>
    </row>
    <row r="23985" spans="1:4">
      <c r="A23985" s="201">
        <v>3332</v>
      </c>
      <c r="B23985" s="195" t="s">
        <v>15429</v>
      </c>
      <c r="C23985" s="195" t="s">
        <v>12</v>
      </c>
      <c r="D23985" s="196" t="s">
        <v>7856</v>
      </c>
    </row>
    <row r="23986" spans="1:4">
      <c r="A23986" s="201">
        <v>3333</v>
      </c>
      <c r="B23986" s="195" t="s">
        <v>15430</v>
      </c>
      <c r="C23986" s="195" t="s">
        <v>12</v>
      </c>
      <c r="D23986" s="196" t="s">
        <v>18950</v>
      </c>
    </row>
    <row r="23987" spans="1:4">
      <c r="A23987" s="201">
        <v>3334</v>
      </c>
      <c r="B23987" s="195" t="s">
        <v>15431</v>
      </c>
      <c r="C23987" s="195" t="s">
        <v>12</v>
      </c>
      <c r="D23987" s="196" t="s">
        <v>7397</v>
      </c>
    </row>
    <row r="23988" spans="1:4">
      <c r="A23988" s="201">
        <v>3335</v>
      </c>
      <c r="B23988" s="195" t="s">
        <v>15432</v>
      </c>
      <c r="C23988" s="195" t="s">
        <v>12</v>
      </c>
      <c r="D23988" s="196" t="s">
        <v>8803</v>
      </c>
    </row>
    <row r="23989" spans="1:4">
      <c r="A23989" s="201">
        <v>3336</v>
      </c>
      <c r="B23989" s="195" t="s">
        <v>15433</v>
      </c>
      <c r="C23989" s="195" t="s">
        <v>12</v>
      </c>
      <c r="D23989" s="196" t="s">
        <v>181</v>
      </c>
    </row>
    <row r="23990" spans="1:4">
      <c r="A23990" s="201">
        <v>3337</v>
      </c>
      <c r="B23990" s="195" t="s">
        <v>15434</v>
      </c>
      <c r="C23990" s="195" t="s">
        <v>12</v>
      </c>
      <c r="D23990" s="196" t="s">
        <v>5082</v>
      </c>
    </row>
    <row r="23991" spans="1:4">
      <c r="A23991" s="201">
        <v>3338</v>
      </c>
      <c r="B23991" s="195" t="s">
        <v>15435</v>
      </c>
      <c r="C23991" s="195" t="s">
        <v>12</v>
      </c>
      <c r="D23991" s="196" t="s">
        <v>18944</v>
      </c>
    </row>
    <row r="23992" spans="1:4">
      <c r="A23992" s="201">
        <v>3339</v>
      </c>
      <c r="B23992" s="195" t="s">
        <v>15436</v>
      </c>
      <c r="C23992" s="195" t="s">
        <v>12</v>
      </c>
      <c r="D23992" s="196" t="s">
        <v>82</v>
      </c>
    </row>
    <row r="23993" spans="1:4">
      <c r="D23993" s="195" t="s">
        <v>13468</v>
      </c>
    </row>
    <row r="23994" spans="1:4">
      <c r="B23994" s="195" t="s">
        <v>15709</v>
      </c>
    </row>
    <row r="23996" spans="1:4">
      <c r="C23996" s="195" t="s">
        <v>41881</v>
      </c>
    </row>
    <row r="23997" spans="1:4">
      <c r="B23997" s="195" t="s">
        <v>13428</v>
      </c>
    </row>
    <row r="23998" spans="1:4">
      <c r="B23998" s="195" t="s">
        <v>41882</v>
      </c>
    </row>
    <row r="24001" spans="1:4">
      <c r="D24001" s="195" t="s">
        <v>41883</v>
      </c>
    </row>
    <row r="24002" spans="1:4">
      <c r="A24002" s="195" t="s">
        <v>23</v>
      </c>
      <c r="B24002" s="195" t="s">
        <v>41818</v>
      </c>
      <c r="C24002" s="195" t="s">
        <v>41819</v>
      </c>
      <c r="D24002" s="195" t="s">
        <v>41820</v>
      </c>
    </row>
    <row r="24003" spans="1:4">
      <c r="A24003" s="201">
        <v>3340</v>
      </c>
      <c r="B24003" s="195" t="s">
        <v>15437</v>
      </c>
      <c r="C24003" s="195" t="s">
        <v>7</v>
      </c>
      <c r="D24003" s="196" t="s">
        <v>13524</v>
      </c>
    </row>
    <row r="24004" spans="1:4">
      <c r="A24004" s="201">
        <v>3341</v>
      </c>
      <c r="B24004" s="195" t="s">
        <v>15438</v>
      </c>
      <c r="C24004" s="195" t="s">
        <v>7</v>
      </c>
      <c r="D24004" s="196" t="s">
        <v>2337</v>
      </c>
    </row>
    <row r="24005" spans="1:4">
      <c r="A24005" s="201">
        <v>3342</v>
      </c>
      <c r="B24005" s="195" t="s">
        <v>15439</v>
      </c>
      <c r="C24005" s="195" t="s">
        <v>7</v>
      </c>
      <c r="D24005" s="196" t="s">
        <v>6611</v>
      </c>
    </row>
    <row r="24006" spans="1:4">
      <c r="A24006" s="201">
        <v>3343</v>
      </c>
      <c r="B24006" s="195" t="s">
        <v>15440</v>
      </c>
      <c r="C24006" s="195" t="s">
        <v>7</v>
      </c>
      <c r="D24006" s="196" t="s">
        <v>17818</v>
      </c>
    </row>
    <row r="24007" spans="1:4">
      <c r="A24007" s="201">
        <v>3344</v>
      </c>
      <c r="B24007" s="195" t="s">
        <v>15441</v>
      </c>
      <c r="C24007" s="195" t="s">
        <v>7</v>
      </c>
      <c r="D24007" s="196" t="s">
        <v>1382</v>
      </c>
    </row>
    <row r="24008" spans="1:4">
      <c r="A24008" s="201">
        <v>3345</v>
      </c>
      <c r="B24008" s="195" t="s">
        <v>46606</v>
      </c>
      <c r="C24008" s="195" t="s">
        <v>1486</v>
      </c>
      <c r="D24008" s="196" t="s">
        <v>46607</v>
      </c>
    </row>
    <row r="24009" spans="1:4">
      <c r="A24009" s="201">
        <v>3346</v>
      </c>
      <c r="B24009" s="195" t="s">
        <v>46608</v>
      </c>
      <c r="C24009" s="195" t="s">
        <v>1486</v>
      </c>
      <c r="D24009" s="196" t="s">
        <v>46609</v>
      </c>
    </row>
    <row r="24010" spans="1:4">
      <c r="A24010" s="201">
        <v>3350</v>
      </c>
      <c r="B24010" s="195" t="s">
        <v>46610</v>
      </c>
      <c r="C24010" s="195" t="s">
        <v>544</v>
      </c>
      <c r="D24010" s="196" t="s">
        <v>23642</v>
      </c>
    </row>
    <row r="24011" spans="1:4">
      <c r="A24011" s="201">
        <v>3351</v>
      </c>
      <c r="B24011" s="195" t="s">
        <v>46611</v>
      </c>
      <c r="C24011" s="195" t="s">
        <v>544</v>
      </c>
      <c r="D24011" s="196" t="s">
        <v>46612</v>
      </c>
    </row>
    <row r="24012" spans="1:4">
      <c r="A24012" s="201">
        <v>3352</v>
      </c>
      <c r="B24012" s="195" t="s">
        <v>46613</v>
      </c>
      <c r="C24012" s="195" t="s">
        <v>544</v>
      </c>
      <c r="D24012" s="196" t="s">
        <v>526</v>
      </c>
    </row>
    <row r="24013" spans="1:4">
      <c r="A24013" s="201">
        <v>3353</v>
      </c>
      <c r="B24013" s="195" t="s">
        <v>46614</v>
      </c>
      <c r="C24013" s="195" t="s">
        <v>544</v>
      </c>
      <c r="D24013" s="196" t="s">
        <v>46615</v>
      </c>
    </row>
    <row r="24014" spans="1:4">
      <c r="A24014" s="201">
        <v>3354</v>
      </c>
      <c r="B24014" s="195" t="s">
        <v>46616</v>
      </c>
      <c r="C24014" s="195" t="s">
        <v>544</v>
      </c>
      <c r="D24014" s="196" t="s">
        <v>46617</v>
      </c>
    </row>
    <row r="24015" spans="1:4">
      <c r="A24015" s="201">
        <v>3355</v>
      </c>
      <c r="B24015" s="195" t="s">
        <v>46618</v>
      </c>
      <c r="C24015" s="195" t="s">
        <v>544</v>
      </c>
      <c r="D24015" s="196" t="s">
        <v>46619</v>
      </c>
    </row>
    <row r="24016" spans="1:4">
      <c r="A24016" s="201">
        <v>3356</v>
      </c>
      <c r="B24016" s="195" t="s">
        <v>46620</v>
      </c>
      <c r="C24016" s="195" t="s">
        <v>544</v>
      </c>
      <c r="D24016" s="196" t="s">
        <v>46621</v>
      </c>
    </row>
    <row r="24017" spans="1:4">
      <c r="A24017" s="201">
        <v>3357</v>
      </c>
      <c r="B24017" s="195" t="s">
        <v>46622</v>
      </c>
      <c r="C24017" s="195" t="s">
        <v>544</v>
      </c>
      <c r="D24017" s="196" t="s">
        <v>46623</v>
      </c>
    </row>
    <row r="24018" spans="1:4">
      <c r="A24018" s="201">
        <v>3358</v>
      </c>
      <c r="B24018" s="195" t="s">
        <v>46624</v>
      </c>
      <c r="C24018" s="195" t="s">
        <v>544</v>
      </c>
      <c r="D24018" s="196" t="s">
        <v>46625</v>
      </c>
    </row>
    <row r="24019" spans="1:4">
      <c r="A24019" s="201">
        <v>3359</v>
      </c>
      <c r="B24019" s="195" t="s">
        <v>46626</v>
      </c>
      <c r="C24019" s="195" t="s">
        <v>544</v>
      </c>
      <c r="D24019" s="196" t="s">
        <v>37101</v>
      </c>
    </row>
    <row r="24020" spans="1:4">
      <c r="A24020" s="201">
        <v>3365</v>
      </c>
      <c r="B24020" s="195" t="s">
        <v>46627</v>
      </c>
      <c r="C24020" s="195" t="s">
        <v>544</v>
      </c>
      <c r="D24020" s="196" t="s">
        <v>18905</v>
      </c>
    </row>
    <row r="24021" spans="1:4">
      <c r="B24021" s="197">
        <v>7.2015000000000002</v>
      </c>
    </row>
    <row r="24022" spans="1:4">
      <c r="A24022" s="201">
        <v>3366</v>
      </c>
      <c r="B24022" s="195" t="s">
        <v>46628</v>
      </c>
      <c r="C24022" s="195" t="s">
        <v>544</v>
      </c>
      <c r="D24022" s="196" t="s">
        <v>46629</v>
      </c>
    </row>
    <row r="24023" spans="1:4">
      <c r="B24023" s="197">
        <v>7.2015000000000002</v>
      </c>
    </row>
    <row r="24024" spans="1:4">
      <c r="A24024" s="201">
        <v>3369</v>
      </c>
      <c r="B24024" s="195" t="s">
        <v>46630</v>
      </c>
      <c r="C24024" s="195" t="s">
        <v>544</v>
      </c>
      <c r="D24024" s="196" t="s">
        <v>21762</v>
      </c>
    </row>
    <row r="24025" spans="1:4">
      <c r="B24025" s="197">
        <v>7.2015000000000002</v>
      </c>
    </row>
    <row r="24026" spans="1:4">
      <c r="A24026" s="201">
        <v>3376</v>
      </c>
      <c r="B24026" s="195" t="s">
        <v>46631</v>
      </c>
      <c r="C24026" s="195" t="s">
        <v>544</v>
      </c>
      <c r="D24026" s="196" t="s">
        <v>18667</v>
      </c>
    </row>
    <row r="24027" spans="1:4">
      <c r="A24027" s="201">
        <v>3377</v>
      </c>
      <c r="B24027" s="195" t="s">
        <v>46632</v>
      </c>
      <c r="C24027" s="195" t="s">
        <v>544</v>
      </c>
      <c r="D24027" s="196" t="s">
        <v>22605</v>
      </c>
    </row>
    <row r="24028" spans="1:4">
      <c r="A24028" s="201">
        <v>3378</v>
      </c>
      <c r="B24028" s="195" t="s">
        <v>46633</v>
      </c>
      <c r="C24028" s="195" t="s">
        <v>544</v>
      </c>
      <c r="D24028" s="196" t="s">
        <v>46634</v>
      </c>
    </row>
    <row r="24029" spans="1:4">
      <c r="A24029" s="201">
        <v>3379</v>
      </c>
      <c r="B24029" s="195" t="s">
        <v>46635</v>
      </c>
      <c r="C24029" s="195" t="s">
        <v>544</v>
      </c>
      <c r="D24029" s="196" t="s">
        <v>46636</v>
      </c>
    </row>
    <row r="24030" spans="1:4">
      <c r="A24030" s="201">
        <v>3380</v>
      </c>
      <c r="B24030" s="195" t="s">
        <v>46637</v>
      </c>
      <c r="C24030" s="195" t="s">
        <v>544</v>
      </c>
      <c r="D24030" s="196" t="s">
        <v>18349</v>
      </c>
    </row>
    <row r="24031" spans="1:4">
      <c r="A24031" s="201">
        <v>3381</v>
      </c>
      <c r="B24031" s="195" t="s">
        <v>46638</v>
      </c>
      <c r="C24031" s="195" t="s">
        <v>544</v>
      </c>
      <c r="D24031" s="196" t="s">
        <v>46639</v>
      </c>
    </row>
    <row r="24032" spans="1:4">
      <c r="A24032" s="201">
        <v>3382</v>
      </c>
      <c r="B24032" s="195" t="s">
        <v>46640</v>
      </c>
      <c r="C24032" s="195" t="s">
        <v>544</v>
      </c>
      <c r="D24032" s="196" t="s">
        <v>46641</v>
      </c>
    </row>
    <row r="24033" spans="1:4">
      <c r="A24033" s="201">
        <v>3383</v>
      </c>
      <c r="B24033" s="195" t="s">
        <v>46642</v>
      </c>
      <c r="C24033" s="195" t="s">
        <v>544</v>
      </c>
      <c r="D24033" s="196" t="s">
        <v>16195</v>
      </c>
    </row>
    <row r="24034" spans="1:4">
      <c r="A24034" s="201">
        <v>3386</v>
      </c>
      <c r="B24034" s="195" t="s">
        <v>15444</v>
      </c>
      <c r="C24034" s="195" t="s">
        <v>62</v>
      </c>
      <c r="D24034" s="196" t="s">
        <v>144</v>
      </c>
    </row>
    <row r="24035" spans="1:4">
      <c r="A24035" s="201">
        <v>3387</v>
      </c>
      <c r="B24035" s="195" t="s">
        <v>46643</v>
      </c>
      <c r="C24035" s="195" t="s">
        <v>544</v>
      </c>
      <c r="D24035" s="196" t="s">
        <v>13519</v>
      </c>
    </row>
    <row r="24036" spans="1:4">
      <c r="B24036" s="195" t="s">
        <v>319</v>
      </c>
    </row>
    <row r="24037" spans="1:4">
      <c r="A24037" s="201">
        <v>3388</v>
      </c>
      <c r="B24037" s="195" t="s">
        <v>15446</v>
      </c>
      <c r="C24037" s="195" t="s">
        <v>1486</v>
      </c>
      <c r="D24037" s="197" t="s">
        <v>46644</v>
      </c>
    </row>
    <row r="24038" spans="1:4">
      <c r="B24038" s="195" t="s">
        <v>46645</v>
      </c>
    </row>
    <row r="24039" spans="1:4">
      <c r="D24039" s="195" t="s">
        <v>13468</v>
      </c>
    </row>
    <row r="24040" spans="1:4">
      <c r="B24040" s="195" t="s">
        <v>15735</v>
      </c>
    </row>
    <row r="24042" spans="1:4">
      <c r="C24042" s="195" t="s">
        <v>41881</v>
      </c>
    </row>
    <row r="24043" spans="1:4">
      <c r="B24043" s="195" t="s">
        <v>13428</v>
      </c>
    </row>
    <row r="24044" spans="1:4">
      <c r="B24044" s="195" t="s">
        <v>41882</v>
      </c>
    </row>
    <row r="24047" spans="1:4">
      <c r="D24047" s="195" t="s">
        <v>41883</v>
      </c>
    </row>
    <row r="24048" spans="1:4">
      <c r="A24048" s="195" t="s">
        <v>23</v>
      </c>
      <c r="B24048" s="195" t="s">
        <v>41818</v>
      </c>
      <c r="C24048" s="195" t="s">
        <v>41819</v>
      </c>
      <c r="D24048" s="195" t="s">
        <v>41820</v>
      </c>
    </row>
    <row r="24049" spans="1:4">
      <c r="A24049" s="201">
        <v>3395</v>
      </c>
      <c r="C24049" s="195" t="s">
        <v>12</v>
      </c>
      <c r="D24049" s="196" t="s">
        <v>46646</v>
      </c>
    </row>
    <row r="24050" spans="1:4">
      <c r="A24050" s="201">
        <v>3396</v>
      </c>
      <c r="B24050" s="195" t="s">
        <v>46647</v>
      </c>
      <c r="C24050" s="195" t="s">
        <v>13769</v>
      </c>
      <c r="D24050" s="196" t="s">
        <v>46648</v>
      </c>
    </row>
    <row r="24051" spans="1:4">
      <c r="B24051" s="195" t="s">
        <v>46649</v>
      </c>
    </row>
    <row r="24052" spans="1:4">
      <c r="A24052" s="201">
        <v>3397</v>
      </c>
      <c r="B24052" s="195" t="s">
        <v>46650</v>
      </c>
      <c r="C24052" s="195" t="s">
        <v>13769</v>
      </c>
      <c r="D24052" s="196" t="s">
        <v>46651</v>
      </c>
    </row>
    <row r="24053" spans="1:4">
      <c r="B24053" s="195" t="s">
        <v>46652</v>
      </c>
    </row>
    <row r="24054" spans="1:4">
      <c r="A24054" s="201">
        <v>3398</v>
      </c>
      <c r="B24054" s="195" t="s">
        <v>46653</v>
      </c>
      <c r="C24054" s="195" t="s">
        <v>13769</v>
      </c>
      <c r="D24054" s="196" t="s">
        <v>23867</v>
      </c>
    </row>
    <row r="24055" spans="1:4">
      <c r="B24055" s="195" t="s">
        <v>46654</v>
      </c>
    </row>
    <row r="24056" spans="1:4">
      <c r="A24056" s="201">
        <v>3399</v>
      </c>
      <c r="B24056" s="195" t="s">
        <v>46655</v>
      </c>
      <c r="C24056" s="195" t="s">
        <v>7</v>
      </c>
      <c r="D24056" s="196" t="s">
        <v>33216</v>
      </c>
    </row>
    <row r="24057" spans="1:4">
      <c r="A24057" s="201">
        <v>3400</v>
      </c>
      <c r="B24057" s="195" t="s">
        <v>46656</v>
      </c>
      <c r="C24057" s="195" t="s">
        <v>7</v>
      </c>
      <c r="D24057" s="196" t="s">
        <v>1267</v>
      </c>
    </row>
    <row r="24058" spans="1:4">
      <c r="A24058" s="201">
        <v>3401</v>
      </c>
      <c r="B24058" s="195" t="s">
        <v>15447</v>
      </c>
      <c r="C24058" s="195" t="s">
        <v>12</v>
      </c>
      <c r="D24058" s="196" t="s">
        <v>10008</v>
      </c>
    </row>
    <row r="24059" spans="1:4">
      <c r="A24059" s="201">
        <v>3402</v>
      </c>
      <c r="B24059" s="195" t="s">
        <v>15448</v>
      </c>
      <c r="C24059" s="195" t="s">
        <v>12</v>
      </c>
      <c r="D24059" s="196" t="s">
        <v>13482</v>
      </c>
    </row>
    <row r="24060" spans="1:4">
      <c r="A24060" s="201">
        <v>3403</v>
      </c>
      <c r="B24060" s="195" t="s">
        <v>15449</v>
      </c>
      <c r="C24060" s="195" t="s">
        <v>12</v>
      </c>
      <c r="D24060" s="196" t="s">
        <v>5728</v>
      </c>
    </row>
    <row r="24061" spans="1:4">
      <c r="A24061" s="201">
        <v>3404</v>
      </c>
      <c r="B24061" s="195" t="s">
        <v>15450</v>
      </c>
      <c r="C24061" s="195" t="s">
        <v>12</v>
      </c>
      <c r="D24061" s="196" t="s">
        <v>29</v>
      </c>
    </row>
    <row r="24062" spans="1:4">
      <c r="A24062" s="201">
        <v>3405</v>
      </c>
      <c r="B24062" s="195" t="s">
        <v>15451</v>
      </c>
      <c r="C24062" s="195" t="s">
        <v>544</v>
      </c>
      <c r="D24062" s="196" t="s">
        <v>10900</v>
      </c>
    </row>
    <row r="24063" spans="1:4">
      <c r="A24063" s="201">
        <v>3406</v>
      </c>
      <c r="B24063" s="195" t="s">
        <v>15453</v>
      </c>
      <c r="C24063" s="195" t="s">
        <v>8</v>
      </c>
      <c r="D24063" s="195" t="s">
        <v>975</v>
      </c>
    </row>
    <row r="24064" spans="1:4">
      <c r="A24064" s="201">
        <v>3407</v>
      </c>
      <c r="B24064" s="195" t="s">
        <v>15454</v>
      </c>
      <c r="C24064" s="195" t="s">
        <v>8</v>
      </c>
      <c r="D24064" s="195" t="s">
        <v>8414</v>
      </c>
    </row>
    <row r="24065" spans="1:4">
      <c r="A24065" s="201">
        <v>3408</v>
      </c>
      <c r="B24065" s="195" t="s">
        <v>46657</v>
      </c>
      <c r="C24065" s="195" t="s">
        <v>544</v>
      </c>
      <c r="D24065" s="196" t="s">
        <v>46658</v>
      </c>
    </row>
    <row r="24066" spans="1:4">
      <c r="B24066" s="195" t="s">
        <v>46485</v>
      </c>
    </row>
    <row r="24067" spans="1:4">
      <c r="A24067" s="201">
        <v>3409</v>
      </c>
      <c r="B24067" s="195" t="s">
        <v>46659</v>
      </c>
      <c r="C24067" s="195" t="s">
        <v>544</v>
      </c>
      <c r="D24067" s="196" t="s">
        <v>46660</v>
      </c>
    </row>
    <row r="24068" spans="1:4">
      <c r="B24068" s="195" t="s">
        <v>46485</v>
      </c>
    </row>
    <row r="24069" spans="1:4">
      <c r="A24069" s="201">
        <v>3410</v>
      </c>
      <c r="B24069" s="195" t="s">
        <v>15455</v>
      </c>
      <c r="C24069" s="195" t="s">
        <v>7</v>
      </c>
      <c r="D24069" s="196" t="s">
        <v>21984</v>
      </c>
    </row>
    <row r="24070" spans="1:4">
      <c r="A24070" s="201">
        <v>3411</v>
      </c>
      <c r="B24070" s="195" t="s">
        <v>46661</v>
      </c>
      <c r="C24070" s="195" t="s">
        <v>544</v>
      </c>
      <c r="D24070" s="196" t="s">
        <v>11898</v>
      </c>
    </row>
    <row r="24071" spans="1:4">
      <c r="B24071" s="195" t="s">
        <v>46662</v>
      </c>
    </row>
    <row r="24072" spans="1:4">
      <c r="A24072" s="201">
        <v>3413</v>
      </c>
      <c r="B24072" s="195" t="s">
        <v>46663</v>
      </c>
      <c r="C24072" s="195" t="s">
        <v>7</v>
      </c>
      <c r="D24072" s="197" t="s">
        <v>46664</v>
      </c>
    </row>
    <row r="24073" spans="1:4">
      <c r="B24073" s="195" t="s">
        <v>46665</v>
      </c>
    </row>
    <row r="24074" spans="1:4">
      <c r="B24074" s="195" t="s">
        <v>46666</v>
      </c>
    </row>
    <row r="24075" spans="1:4">
      <c r="A24075" s="201">
        <v>3414</v>
      </c>
      <c r="B24075" s="195" t="s">
        <v>15456</v>
      </c>
      <c r="C24075" s="195" t="s">
        <v>8</v>
      </c>
      <c r="D24075" s="196" t="s">
        <v>21799</v>
      </c>
    </row>
    <row r="24076" spans="1:4">
      <c r="A24076" s="201">
        <v>3417</v>
      </c>
      <c r="B24076" s="195" t="s">
        <v>46667</v>
      </c>
      <c r="C24076" s="195" t="s">
        <v>544</v>
      </c>
      <c r="D24076" s="196" t="s">
        <v>2201</v>
      </c>
    </row>
    <row r="24077" spans="1:4">
      <c r="A24077" s="201">
        <v>3418</v>
      </c>
      <c r="B24077" s="195" t="s">
        <v>15457</v>
      </c>
      <c r="C24077" s="195" t="s">
        <v>544</v>
      </c>
      <c r="D24077" s="197" t="s">
        <v>39862</v>
      </c>
    </row>
    <row r="24078" spans="1:4">
      <c r="A24078" s="201">
        <v>3419</v>
      </c>
      <c r="B24078" s="195" t="s">
        <v>15458</v>
      </c>
      <c r="C24078" s="195" t="s">
        <v>544</v>
      </c>
      <c r="D24078" s="197" t="s">
        <v>39863</v>
      </c>
    </row>
    <row r="24079" spans="1:4">
      <c r="A24079" s="201">
        <v>3421</v>
      </c>
      <c r="B24079" s="195" t="s">
        <v>15459</v>
      </c>
      <c r="C24079" s="195" t="s">
        <v>544</v>
      </c>
      <c r="D24079" s="197" t="s">
        <v>39864</v>
      </c>
    </row>
    <row r="24080" spans="1:4">
      <c r="A24080" s="201">
        <v>3422</v>
      </c>
      <c r="B24080" s="195" t="s">
        <v>15460</v>
      </c>
      <c r="C24080" s="195" t="s">
        <v>7</v>
      </c>
      <c r="D24080" s="196" t="s">
        <v>46668</v>
      </c>
    </row>
    <row r="24081" spans="1:4">
      <c r="A24081" s="201">
        <v>3424</v>
      </c>
      <c r="B24081" s="195" t="s">
        <v>9353</v>
      </c>
      <c r="C24081" s="195" t="s">
        <v>12</v>
      </c>
      <c r="D24081" s="196" t="s">
        <v>9354</v>
      </c>
    </row>
    <row r="24082" spans="1:4">
      <c r="A24082" s="201">
        <v>3426</v>
      </c>
      <c r="B24082" s="195" t="s">
        <v>46669</v>
      </c>
      <c r="C24082" s="195" t="s">
        <v>1486</v>
      </c>
      <c r="D24082" s="196" t="s">
        <v>6106</v>
      </c>
    </row>
    <row r="24083" spans="1:4">
      <c r="A24083" s="201">
        <v>3427</v>
      </c>
      <c r="B24083" s="195" t="s">
        <v>46670</v>
      </c>
      <c r="C24083" s="195" t="s">
        <v>2311</v>
      </c>
      <c r="D24083" s="196" t="s">
        <v>18969</v>
      </c>
    </row>
    <row r="24084" spans="1:4">
      <c r="B24084" s="195" t="s">
        <v>46671</v>
      </c>
    </row>
    <row r="24085" spans="1:4">
      <c r="A24085" s="201">
        <v>3428</v>
      </c>
      <c r="B24085" s="195" t="s">
        <v>46672</v>
      </c>
      <c r="C24085" s="195" t="s">
        <v>544</v>
      </c>
      <c r="D24085" s="195" t="s">
        <v>3413</v>
      </c>
    </row>
    <row r="24086" spans="1:4">
      <c r="A24086" s="201">
        <v>3429</v>
      </c>
      <c r="B24086" s="195" t="s">
        <v>46673</v>
      </c>
      <c r="C24086" s="195" t="s">
        <v>1486</v>
      </c>
      <c r="D24086" s="196" t="s">
        <v>46674</v>
      </c>
    </row>
    <row r="24087" spans="1:4">
      <c r="A24087" s="201">
        <v>3431</v>
      </c>
      <c r="B24087" s="195" t="s">
        <v>15461</v>
      </c>
      <c r="C24087" s="195" t="s">
        <v>7</v>
      </c>
      <c r="D24087" s="196" t="s">
        <v>742</v>
      </c>
    </row>
    <row r="24088" spans="1:4">
      <c r="D24088" s="195" t="s">
        <v>13468</v>
      </c>
    </row>
    <row r="24089" spans="1:4">
      <c r="B24089" s="195" t="s">
        <v>15758</v>
      </c>
    </row>
    <row r="24091" spans="1:4">
      <c r="C24091" s="195" t="s">
        <v>41881</v>
      </c>
    </row>
    <row r="24092" spans="1:4">
      <c r="B24092" s="195" t="s">
        <v>13428</v>
      </c>
    </row>
    <row r="24093" spans="1:4">
      <c r="B24093" s="195" t="s">
        <v>41882</v>
      </c>
    </row>
    <row r="24096" spans="1:4">
      <c r="D24096" s="195" t="s">
        <v>41883</v>
      </c>
    </row>
    <row r="24097" spans="1:4">
      <c r="A24097" s="195" t="s">
        <v>23</v>
      </c>
      <c r="B24097" s="195" t="s">
        <v>41818</v>
      </c>
      <c r="C24097" s="195" t="s">
        <v>41819</v>
      </c>
      <c r="D24097" s="195" t="s">
        <v>41820</v>
      </c>
    </row>
    <row r="24098" spans="1:4">
      <c r="A24098" s="201">
        <v>3432</v>
      </c>
      <c r="B24098" s="195" t="s">
        <v>46675</v>
      </c>
      <c r="C24098" s="195" t="s">
        <v>12</v>
      </c>
      <c r="D24098" s="196" t="s">
        <v>21854</v>
      </c>
    </row>
    <row r="24099" spans="1:4">
      <c r="A24099" s="201">
        <v>3435</v>
      </c>
      <c r="B24099" s="195" t="s">
        <v>15462</v>
      </c>
      <c r="C24099" s="195" t="s">
        <v>7</v>
      </c>
      <c r="D24099" s="196" t="s">
        <v>33363</v>
      </c>
    </row>
    <row r="24100" spans="1:4">
      <c r="A24100" s="201">
        <v>3436</v>
      </c>
      <c r="B24100" s="195" t="s">
        <v>46676</v>
      </c>
      <c r="C24100" s="195" t="s">
        <v>7</v>
      </c>
      <c r="D24100" s="196" t="s">
        <v>21983</v>
      </c>
    </row>
    <row r="24101" spans="1:4">
      <c r="B24101" s="195" t="s">
        <v>46677</v>
      </c>
    </row>
    <row r="24102" spans="1:4">
      <c r="A24102" s="201">
        <v>3437</v>
      </c>
      <c r="B24102" s="195" t="s">
        <v>46678</v>
      </c>
      <c r="C24102" s="195" t="s">
        <v>12</v>
      </c>
      <c r="D24102" s="196" t="s">
        <v>21699</v>
      </c>
    </row>
    <row r="24103" spans="1:4">
      <c r="B24103" s="195" t="s">
        <v>46679</v>
      </c>
    </row>
    <row r="24104" spans="1:4">
      <c r="A24104" s="201">
        <v>3438</v>
      </c>
      <c r="B24104" s="195" t="s">
        <v>46680</v>
      </c>
      <c r="C24104" s="195" t="s">
        <v>12</v>
      </c>
      <c r="D24104" s="196" t="s">
        <v>46681</v>
      </c>
    </row>
    <row r="24105" spans="1:4">
      <c r="B24105" s="195" t="s">
        <v>46682</v>
      </c>
    </row>
    <row r="24106" spans="1:4">
      <c r="A24106" s="201">
        <v>3441</v>
      </c>
      <c r="B24106" s="195" t="s">
        <v>46683</v>
      </c>
      <c r="C24106" s="195" t="s">
        <v>7</v>
      </c>
      <c r="D24106" s="196" t="s">
        <v>23603</v>
      </c>
    </row>
    <row r="24107" spans="1:4">
      <c r="A24107" s="201">
        <v>3442</v>
      </c>
      <c r="B24107" s="195" t="s">
        <v>46684</v>
      </c>
      <c r="C24107" s="195" t="s">
        <v>2311</v>
      </c>
      <c r="D24107" s="196" t="s">
        <v>12937</v>
      </c>
    </row>
    <row r="24108" spans="1:4">
      <c r="B24108" s="195" t="s">
        <v>46685</v>
      </c>
    </row>
    <row r="24109" spans="1:4">
      <c r="A24109" s="201">
        <v>3443</v>
      </c>
      <c r="B24109" s="195" t="s">
        <v>46686</v>
      </c>
      <c r="C24109" s="195" t="s">
        <v>544</v>
      </c>
      <c r="D24109" s="195" t="s">
        <v>6370</v>
      </c>
    </row>
    <row r="24110" spans="1:4">
      <c r="B24110" s="195" t="s">
        <v>45527</v>
      </c>
    </row>
    <row r="24111" spans="1:4">
      <c r="A24111" s="201">
        <v>3444</v>
      </c>
      <c r="B24111" s="195" t="s">
        <v>46687</v>
      </c>
      <c r="C24111" s="195" t="s">
        <v>12</v>
      </c>
      <c r="D24111" s="197" t="s">
        <v>46688</v>
      </c>
    </row>
    <row r="24112" spans="1:4">
      <c r="A24112" s="201">
        <v>3445</v>
      </c>
      <c r="B24112" s="195" t="s">
        <v>46689</v>
      </c>
      <c r="C24112" s="195" t="s">
        <v>7</v>
      </c>
      <c r="D24112" s="196" t="s">
        <v>46690</v>
      </c>
    </row>
    <row r="24113" spans="1:4">
      <c r="A24113" s="201">
        <v>3446</v>
      </c>
      <c r="B24113" s="195" t="s">
        <v>46691</v>
      </c>
      <c r="C24113" s="195" t="s">
        <v>7</v>
      </c>
      <c r="D24113" s="196" t="s">
        <v>46692</v>
      </c>
    </row>
    <row r="24114" spans="1:4">
      <c r="A24114" s="201">
        <v>3447</v>
      </c>
      <c r="B24114" s="195" t="s">
        <v>46693</v>
      </c>
      <c r="C24114" s="195" t="s">
        <v>7</v>
      </c>
      <c r="D24114" s="197" t="s">
        <v>46694</v>
      </c>
    </row>
    <row r="24115" spans="1:4">
      <c r="A24115" s="201">
        <v>3448</v>
      </c>
      <c r="B24115" s="195" t="s">
        <v>15465</v>
      </c>
      <c r="C24115" s="195" t="s">
        <v>12</v>
      </c>
      <c r="D24115" s="196" t="s">
        <v>46695</v>
      </c>
    </row>
    <row r="24116" spans="1:4">
      <c r="A24116" s="201">
        <v>3449</v>
      </c>
      <c r="B24116" s="195" t="s">
        <v>15466</v>
      </c>
      <c r="C24116" s="195" t="s">
        <v>12</v>
      </c>
      <c r="D24116" s="197" t="s">
        <v>46696</v>
      </c>
    </row>
    <row r="24117" spans="1:4">
      <c r="A24117" s="201">
        <v>3450</v>
      </c>
      <c r="B24117" s="195" t="s">
        <v>46697</v>
      </c>
      <c r="C24117" s="195" t="s">
        <v>12</v>
      </c>
      <c r="D24117" s="197" t="s">
        <v>46698</v>
      </c>
    </row>
    <row r="24118" spans="1:4">
      <c r="A24118" s="201">
        <v>3455</v>
      </c>
      <c r="B24118" s="195" t="s">
        <v>46699</v>
      </c>
      <c r="C24118" s="195" t="s">
        <v>544</v>
      </c>
      <c r="D24118" s="196" t="s">
        <v>32985</v>
      </c>
    </row>
    <row r="24119" spans="1:4">
      <c r="B24119" s="195" t="s">
        <v>45537</v>
      </c>
    </row>
    <row r="24120" spans="1:4">
      <c r="A24120" s="201">
        <v>3456</v>
      </c>
      <c r="B24120" s="195" t="s">
        <v>46700</v>
      </c>
      <c r="C24120" s="195" t="s">
        <v>12</v>
      </c>
      <c r="D24120" s="196" t="s">
        <v>46701</v>
      </c>
    </row>
    <row r="24121" spans="1:4">
      <c r="B24121" s="195" t="s">
        <v>2714</v>
      </c>
    </row>
    <row r="24122" spans="1:4">
      <c r="A24122" s="201">
        <v>3458</v>
      </c>
      <c r="B24122" s="195" t="s">
        <v>46702</v>
      </c>
      <c r="C24122" s="195" t="s">
        <v>7</v>
      </c>
      <c r="D24122" s="196" t="s">
        <v>574</v>
      </c>
    </row>
    <row r="24123" spans="1:4">
      <c r="B24123" s="195" t="s">
        <v>46703</v>
      </c>
    </row>
    <row r="24124" spans="1:4">
      <c r="A24124" s="201">
        <v>3461</v>
      </c>
      <c r="B24124" s="195" t="s">
        <v>46704</v>
      </c>
      <c r="C24124" s="195" t="s">
        <v>12</v>
      </c>
      <c r="D24124" s="196" t="s">
        <v>22816</v>
      </c>
    </row>
    <row r="24125" spans="1:4">
      <c r="B24125" s="195" t="s">
        <v>1101</v>
      </c>
    </row>
    <row r="24126" spans="1:4">
      <c r="A24126" s="201">
        <v>3462</v>
      </c>
      <c r="B24126" s="195" t="s">
        <v>46705</v>
      </c>
      <c r="C24126" s="195" t="s">
        <v>7</v>
      </c>
      <c r="D24126" s="196" t="s">
        <v>562</v>
      </c>
    </row>
    <row r="24127" spans="1:4">
      <c r="B24127" s="195" t="s">
        <v>46706</v>
      </c>
    </row>
    <row r="24128" spans="1:4">
      <c r="A24128" s="201">
        <v>3463</v>
      </c>
      <c r="B24128" s="195" t="s">
        <v>46707</v>
      </c>
      <c r="C24128" s="195" t="s">
        <v>7</v>
      </c>
      <c r="D24128" s="196" t="s">
        <v>574</v>
      </c>
    </row>
    <row r="24129" spans="1:4">
      <c r="B24129" s="195" t="s">
        <v>46708</v>
      </c>
    </row>
    <row r="24130" spans="1:4">
      <c r="A24130" s="201">
        <v>3464</v>
      </c>
      <c r="B24130" s="195" t="s">
        <v>15467</v>
      </c>
      <c r="C24130" s="195" t="s">
        <v>291</v>
      </c>
      <c r="D24130" s="196" t="s">
        <v>517</v>
      </c>
    </row>
    <row r="24131" spans="1:4">
      <c r="A24131" s="201">
        <v>3466</v>
      </c>
      <c r="B24131" s="195" t="s">
        <v>46709</v>
      </c>
      <c r="C24131" s="195" t="s">
        <v>12</v>
      </c>
      <c r="D24131" s="196" t="s">
        <v>40559</v>
      </c>
    </row>
    <row r="24132" spans="1:4">
      <c r="B24132" s="195" t="s">
        <v>46710</v>
      </c>
    </row>
    <row r="24133" spans="1:4">
      <c r="A24133" s="201">
        <v>3467</v>
      </c>
      <c r="B24133" s="195" t="s">
        <v>15468</v>
      </c>
      <c r="C24133" s="195" t="s">
        <v>12</v>
      </c>
      <c r="D24133" s="196" t="s">
        <v>46711</v>
      </c>
    </row>
    <row r="24134" spans="1:4">
      <c r="A24134" s="201">
        <v>3472</v>
      </c>
      <c r="B24134" s="195" t="s">
        <v>15470</v>
      </c>
      <c r="C24134" s="195" t="s">
        <v>544</v>
      </c>
      <c r="D24134" s="196" t="s">
        <v>21645</v>
      </c>
    </row>
    <row r="24135" spans="1:4">
      <c r="A24135" s="201">
        <v>3473</v>
      </c>
      <c r="B24135" s="195" t="s">
        <v>15471</v>
      </c>
      <c r="C24135" s="195" t="s">
        <v>544</v>
      </c>
      <c r="D24135" s="196" t="s">
        <v>21910</v>
      </c>
    </row>
    <row r="24136" spans="1:4">
      <c r="A24136" s="201">
        <v>3474</v>
      </c>
      <c r="B24136" s="195" t="s">
        <v>15472</v>
      </c>
      <c r="C24136" s="195" t="s">
        <v>544</v>
      </c>
      <c r="D24136" s="196" t="s">
        <v>15926</v>
      </c>
    </row>
    <row r="24137" spans="1:4">
      <c r="A24137" s="201">
        <v>3475</v>
      </c>
      <c r="B24137" s="195" t="s">
        <v>15473</v>
      </c>
      <c r="C24137" s="195" t="s">
        <v>544</v>
      </c>
      <c r="D24137" s="196" t="s">
        <v>14220</v>
      </c>
    </row>
    <row r="24138" spans="1:4">
      <c r="A24138" s="201">
        <v>3476</v>
      </c>
      <c r="B24138" s="195" t="s">
        <v>46712</v>
      </c>
      <c r="C24138" s="195" t="s">
        <v>12</v>
      </c>
      <c r="D24138" s="196" t="s">
        <v>22622</v>
      </c>
    </row>
    <row r="24139" spans="1:4">
      <c r="B24139" s="195" t="s">
        <v>46713</v>
      </c>
    </row>
    <row r="24140" spans="1:4">
      <c r="D24140" s="195" t="s">
        <v>13468</v>
      </c>
    </row>
    <row r="24141" spans="1:4">
      <c r="B24141" s="195" t="s">
        <v>15786</v>
      </c>
    </row>
    <row r="24143" spans="1:4">
      <c r="C24143" s="195" t="s">
        <v>41881</v>
      </c>
    </row>
    <row r="24144" spans="1:4">
      <c r="B24144" s="195" t="s">
        <v>13428</v>
      </c>
    </row>
    <row r="24145" spans="1:4">
      <c r="B24145" s="195" t="s">
        <v>41882</v>
      </c>
    </row>
    <row r="24148" spans="1:4">
      <c r="D24148" s="195" t="s">
        <v>41883</v>
      </c>
    </row>
    <row r="24149" spans="1:4">
      <c r="A24149" s="195" t="s">
        <v>23</v>
      </c>
      <c r="B24149" s="195" t="s">
        <v>41818</v>
      </c>
      <c r="C24149" s="195" t="s">
        <v>41819</v>
      </c>
      <c r="D24149" s="195" t="s">
        <v>41820</v>
      </c>
    </row>
    <row r="24150" spans="1:4">
      <c r="A24150" s="201">
        <v>3477</v>
      </c>
      <c r="B24150" s="195" t="s">
        <v>46714</v>
      </c>
      <c r="C24150" s="195" t="s">
        <v>12</v>
      </c>
      <c r="D24150" s="196" t="s">
        <v>46715</v>
      </c>
    </row>
    <row r="24151" spans="1:4">
      <c r="A24151" s="201">
        <v>3480</v>
      </c>
      <c r="B24151" s="195" t="s">
        <v>46716</v>
      </c>
      <c r="C24151" s="195" t="s">
        <v>7</v>
      </c>
      <c r="D24151" s="196" t="s">
        <v>46717</v>
      </c>
    </row>
    <row r="24152" spans="1:4">
      <c r="B24152" s="200" t="s">
        <v>46718</v>
      </c>
    </row>
    <row r="24153" spans="1:4">
      <c r="A24153" s="201">
        <v>3481</v>
      </c>
      <c r="B24153" s="195" t="s">
        <v>46716</v>
      </c>
      <c r="C24153" s="195" t="s">
        <v>7</v>
      </c>
      <c r="D24153" s="196" t="s">
        <v>10643</v>
      </c>
    </row>
    <row r="24154" spans="1:4">
      <c r="B24154" s="200" t="s">
        <v>46719</v>
      </c>
    </row>
    <row r="24155" spans="1:4">
      <c r="A24155" s="201">
        <v>3482</v>
      </c>
      <c r="B24155" s="195" t="s">
        <v>46716</v>
      </c>
      <c r="C24155" s="195" t="s">
        <v>7</v>
      </c>
      <c r="D24155" s="196" t="s">
        <v>46720</v>
      </c>
    </row>
    <row r="24156" spans="1:4">
      <c r="B24156" s="200" t="s">
        <v>46721</v>
      </c>
    </row>
    <row r="24157" spans="1:4">
      <c r="A24157" s="201">
        <v>3483</v>
      </c>
      <c r="B24157" s="195" t="s">
        <v>46716</v>
      </c>
      <c r="C24157" s="195" t="s">
        <v>7</v>
      </c>
      <c r="D24157" s="196" t="s">
        <v>10184</v>
      </c>
    </row>
    <row r="24158" spans="1:4">
      <c r="B24158" s="200" t="s">
        <v>46722</v>
      </c>
    </row>
    <row r="24159" spans="1:4">
      <c r="A24159" s="201">
        <v>3484</v>
      </c>
      <c r="B24159" s="195" t="s">
        <v>46723</v>
      </c>
      <c r="C24159" s="195" t="s">
        <v>7</v>
      </c>
      <c r="D24159" s="196" t="s">
        <v>19443</v>
      </c>
    </row>
    <row r="24160" spans="1:4">
      <c r="B24160" s="195" t="s">
        <v>46724</v>
      </c>
    </row>
    <row r="24161" spans="1:4">
      <c r="A24161" s="201">
        <v>3485</v>
      </c>
      <c r="B24161" s="195" t="s">
        <v>46723</v>
      </c>
      <c r="C24161" s="195" t="s">
        <v>7</v>
      </c>
      <c r="D24161" s="196" t="s">
        <v>34623</v>
      </c>
    </row>
    <row r="24162" spans="1:4">
      <c r="B24162" s="195" t="s">
        <v>46725</v>
      </c>
    </row>
    <row r="24163" spans="1:4">
      <c r="A24163" s="201">
        <v>3486</v>
      </c>
      <c r="B24163" s="195" t="s">
        <v>46723</v>
      </c>
      <c r="C24163" s="195" t="s">
        <v>7</v>
      </c>
      <c r="D24163" s="196" t="s">
        <v>22827</v>
      </c>
    </row>
    <row r="24164" spans="1:4">
      <c r="B24164" s="195" t="s">
        <v>46726</v>
      </c>
    </row>
    <row r="24165" spans="1:4">
      <c r="A24165" s="201">
        <v>3487</v>
      </c>
      <c r="B24165" s="195" t="s">
        <v>46723</v>
      </c>
      <c r="C24165" s="195" t="s">
        <v>7</v>
      </c>
      <c r="D24165" s="196" t="s">
        <v>46727</v>
      </c>
    </row>
    <row r="24166" spans="1:4">
      <c r="B24166" s="195" t="s">
        <v>46728</v>
      </c>
    </row>
    <row r="24167" spans="1:4">
      <c r="A24167" s="201">
        <v>3488</v>
      </c>
      <c r="B24167" s="195" t="s">
        <v>46729</v>
      </c>
      <c r="C24167" s="195" t="s">
        <v>12</v>
      </c>
      <c r="D24167" s="196" t="s">
        <v>46730</v>
      </c>
    </row>
    <row r="24168" spans="1:4">
      <c r="B24168" s="195" t="s">
        <v>46731</v>
      </c>
    </row>
    <row r="24169" spans="1:4">
      <c r="A24169" s="201">
        <v>3489</v>
      </c>
      <c r="B24169" s="195" t="s">
        <v>46732</v>
      </c>
      <c r="C24169" s="195" t="s">
        <v>544</v>
      </c>
      <c r="D24169" s="196" t="s">
        <v>46733</v>
      </c>
    </row>
    <row r="24170" spans="1:4">
      <c r="B24170" s="195" t="s">
        <v>46734</v>
      </c>
    </row>
    <row r="24171" spans="1:4">
      <c r="B24171" s="195" t="s">
        <v>46735</v>
      </c>
    </row>
    <row r="24172" spans="1:4">
      <c r="A24172" s="201">
        <v>3490</v>
      </c>
      <c r="B24172" s="195" t="s">
        <v>46736</v>
      </c>
      <c r="C24172" s="195" t="s">
        <v>544</v>
      </c>
      <c r="D24172" s="196" t="s">
        <v>46737</v>
      </c>
    </row>
    <row r="24173" spans="1:4">
      <c r="B24173" s="195" t="s">
        <v>46738</v>
      </c>
    </row>
    <row r="24174" spans="1:4">
      <c r="A24174" s="201">
        <v>3491</v>
      </c>
      <c r="B24174" s="195" t="s">
        <v>46739</v>
      </c>
      <c r="C24174" s="195" t="s">
        <v>544</v>
      </c>
      <c r="D24174" s="196" t="s">
        <v>46740</v>
      </c>
    </row>
    <row r="24175" spans="1:4">
      <c r="B24175" s="195" t="s">
        <v>46738</v>
      </c>
    </row>
    <row r="24176" spans="1:4">
      <c r="A24176" s="201">
        <v>3492</v>
      </c>
      <c r="B24176" s="195" t="s">
        <v>46741</v>
      </c>
      <c r="C24176" s="195" t="s">
        <v>544</v>
      </c>
      <c r="D24176" s="196" t="s">
        <v>46742</v>
      </c>
    </row>
    <row r="24177" spans="1:4">
      <c r="B24177" s="195" t="s">
        <v>15476</v>
      </c>
    </row>
    <row r="24178" spans="1:4">
      <c r="A24178" s="201">
        <v>3494</v>
      </c>
      <c r="B24178" s="195" t="s">
        <v>46743</v>
      </c>
      <c r="C24178" s="195" t="s">
        <v>12</v>
      </c>
      <c r="D24178" s="196" t="s">
        <v>23574</v>
      </c>
    </row>
    <row r="24179" spans="1:4">
      <c r="A24179" s="201">
        <v>3495</v>
      </c>
      <c r="B24179" s="195" t="s">
        <v>46744</v>
      </c>
      <c r="C24179" s="195" t="s">
        <v>12</v>
      </c>
      <c r="D24179" s="196" t="s">
        <v>44392</v>
      </c>
    </row>
    <row r="24180" spans="1:4">
      <c r="A24180" s="201">
        <v>3496</v>
      </c>
      <c r="B24180" s="195" t="s">
        <v>46745</v>
      </c>
      <c r="C24180" s="195" t="s">
        <v>12</v>
      </c>
      <c r="D24180" s="196" t="s">
        <v>44327</v>
      </c>
    </row>
    <row r="24181" spans="1:4">
      <c r="A24181" s="201">
        <v>3497</v>
      </c>
      <c r="B24181" s="195" t="s">
        <v>46746</v>
      </c>
      <c r="C24181" s="195" t="s">
        <v>12</v>
      </c>
      <c r="D24181" s="196" t="s">
        <v>46747</v>
      </c>
    </row>
    <row r="24182" spans="1:4">
      <c r="A24182" s="201">
        <v>3500</v>
      </c>
      <c r="B24182" s="195" t="s">
        <v>24202</v>
      </c>
      <c r="C24182" s="195" t="s">
        <v>62</v>
      </c>
      <c r="D24182" s="196" t="s">
        <v>46748</v>
      </c>
    </row>
    <row r="24183" spans="1:4">
      <c r="A24183" s="201">
        <v>3521</v>
      </c>
      <c r="B24183" s="195" t="s">
        <v>15478</v>
      </c>
      <c r="C24183" s="195" t="s">
        <v>12</v>
      </c>
      <c r="D24183" s="196" t="s">
        <v>11825</v>
      </c>
    </row>
    <row r="24184" spans="1:4">
      <c r="A24184" s="201">
        <v>3522</v>
      </c>
      <c r="B24184" s="195" t="s">
        <v>46749</v>
      </c>
      <c r="C24184" s="195" t="s">
        <v>12</v>
      </c>
      <c r="D24184" s="196" t="s">
        <v>46750</v>
      </c>
    </row>
    <row r="24185" spans="1:4">
      <c r="A24185" s="201">
        <v>3524</v>
      </c>
      <c r="B24185" s="195" t="s">
        <v>46751</v>
      </c>
      <c r="C24185" s="195" t="s">
        <v>12</v>
      </c>
      <c r="D24185" s="196" t="s">
        <v>18616</v>
      </c>
    </row>
    <row r="24186" spans="1:4">
      <c r="A24186" s="201">
        <v>3526</v>
      </c>
      <c r="B24186" s="195" t="s">
        <v>46752</v>
      </c>
      <c r="C24186" s="195" t="s">
        <v>12</v>
      </c>
      <c r="D24186" s="196" t="s">
        <v>46753</v>
      </c>
    </row>
    <row r="24187" spans="1:4">
      <c r="A24187" s="201">
        <v>3532</v>
      </c>
      <c r="B24187" s="195" t="s">
        <v>46754</v>
      </c>
      <c r="C24187" s="195" t="s">
        <v>7</v>
      </c>
      <c r="D24187" s="196" t="s">
        <v>23623</v>
      </c>
    </row>
    <row r="24188" spans="1:4">
      <c r="A24188" s="201">
        <v>3533</v>
      </c>
      <c r="B24188" s="195" t="s">
        <v>46755</v>
      </c>
      <c r="C24188" s="195" t="s">
        <v>7</v>
      </c>
      <c r="D24188" s="196" t="s">
        <v>22922</v>
      </c>
    </row>
    <row r="24189" spans="1:4">
      <c r="A24189" s="201">
        <v>3539</v>
      </c>
      <c r="B24189" s="195" t="s">
        <v>46756</v>
      </c>
      <c r="C24189" s="195" t="s">
        <v>12</v>
      </c>
      <c r="D24189" s="196" t="s">
        <v>46757</v>
      </c>
    </row>
    <row r="24190" spans="1:4">
      <c r="A24190" s="201">
        <v>3540</v>
      </c>
      <c r="B24190" s="195" t="s">
        <v>46758</v>
      </c>
      <c r="C24190" s="195" t="s">
        <v>12</v>
      </c>
      <c r="D24190" s="197" t="s">
        <v>46759</v>
      </c>
    </row>
    <row r="24191" spans="1:4">
      <c r="A24191" s="201">
        <v>3541</v>
      </c>
      <c r="B24191" s="195" t="s">
        <v>46760</v>
      </c>
      <c r="C24191" s="195" t="s">
        <v>12</v>
      </c>
      <c r="D24191" s="197" t="s">
        <v>46761</v>
      </c>
    </row>
    <row r="24192" spans="1:4">
      <c r="D24192" s="195" t="s">
        <v>13468</v>
      </c>
    </row>
    <row r="24193" spans="1:4">
      <c r="B24193" s="195" t="s">
        <v>15809</v>
      </c>
    </row>
    <row r="24195" spans="1:4">
      <c r="C24195" s="195" t="s">
        <v>41881</v>
      </c>
    </row>
    <row r="24196" spans="1:4">
      <c r="B24196" s="195" t="s">
        <v>13428</v>
      </c>
    </row>
    <row r="24197" spans="1:4">
      <c r="B24197" s="195" t="s">
        <v>41882</v>
      </c>
    </row>
    <row r="24200" spans="1:4">
      <c r="D24200" s="195" t="s">
        <v>41883</v>
      </c>
    </row>
    <row r="24201" spans="1:4">
      <c r="A24201" s="195" t="s">
        <v>23</v>
      </c>
      <c r="B24201" s="195" t="s">
        <v>41818</v>
      </c>
      <c r="C24201" s="195" t="s">
        <v>41819</v>
      </c>
      <c r="D24201" s="195" t="s">
        <v>41820</v>
      </c>
    </row>
    <row r="24202" spans="1:4">
      <c r="A24202" s="201">
        <v>3542</v>
      </c>
      <c r="B24202" s="195" t="s">
        <v>46762</v>
      </c>
      <c r="C24202" s="195" t="s">
        <v>12</v>
      </c>
      <c r="D24202" s="196" t="s">
        <v>46763</v>
      </c>
    </row>
    <row r="24203" spans="1:4">
      <c r="A24203" s="201">
        <v>3543</v>
      </c>
      <c r="B24203" s="195" t="s">
        <v>46764</v>
      </c>
      <c r="C24203" s="195" t="s">
        <v>12</v>
      </c>
      <c r="D24203" s="196" t="s">
        <v>46765</v>
      </c>
    </row>
    <row r="24204" spans="1:4">
      <c r="A24204" s="201">
        <v>3544</v>
      </c>
      <c r="B24204" s="195" t="s">
        <v>46766</v>
      </c>
      <c r="C24204" s="195" t="s">
        <v>12</v>
      </c>
      <c r="D24204" s="196" t="s">
        <v>46767</v>
      </c>
    </row>
    <row r="24205" spans="1:4">
      <c r="A24205" s="201">
        <v>3545</v>
      </c>
      <c r="B24205" s="195" t="s">
        <v>46768</v>
      </c>
      <c r="C24205" s="195" t="s">
        <v>12</v>
      </c>
      <c r="D24205" s="196" t="s">
        <v>46769</v>
      </c>
    </row>
    <row r="24206" spans="1:4">
      <c r="B24206" s="195" t="s">
        <v>46770</v>
      </c>
    </row>
    <row r="24207" spans="1:4">
      <c r="A24207" s="201">
        <v>3546</v>
      </c>
      <c r="B24207" s="195" t="s">
        <v>46771</v>
      </c>
      <c r="C24207" s="195" t="s">
        <v>12</v>
      </c>
      <c r="D24207" s="196" t="s">
        <v>46772</v>
      </c>
    </row>
    <row r="24208" spans="1:4">
      <c r="A24208" s="201">
        <v>3547</v>
      </c>
      <c r="B24208" s="195" t="s">
        <v>46773</v>
      </c>
      <c r="C24208" s="195" t="s">
        <v>12</v>
      </c>
      <c r="D24208" s="196" t="s">
        <v>46774</v>
      </c>
    </row>
    <row r="24209" spans="1:4">
      <c r="A24209" s="201">
        <v>3548</v>
      </c>
      <c r="B24209" s="195" t="s">
        <v>46739</v>
      </c>
      <c r="C24209" s="195" t="s">
        <v>544</v>
      </c>
      <c r="D24209" s="196" t="s">
        <v>46775</v>
      </c>
    </row>
    <row r="24210" spans="1:4">
      <c r="B24210" s="195" t="s">
        <v>46776</v>
      </c>
    </row>
    <row r="24211" spans="1:4">
      <c r="A24211" s="201">
        <v>3549</v>
      </c>
      <c r="B24211" s="195" t="s">
        <v>46739</v>
      </c>
      <c r="C24211" s="195" t="s">
        <v>544</v>
      </c>
      <c r="D24211" s="196" t="s">
        <v>46777</v>
      </c>
    </row>
    <row r="24212" spans="1:4">
      <c r="B24212" s="195" t="s">
        <v>46778</v>
      </c>
    </row>
    <row r="24213" spans="1:4">
      <c r="A24213" s="201">
        <v>3550</v>
      </c>
      <c r="B24213" s="195" t="s">
        <v>46779</v>
      </c>
      <c r="C24213" s="195" t="s">
        <v>7</v>
      </c>
      <c r="D24213" s="196" t="s">
        <v>46780</v>
      </c>
    </row>
    <row r="24214" spans="1:4">
      <c r="B24214" s="195" t="s">
        <v>46781</v>
      </c>
    </row>
    <row r="24215" spans="1:4">
      <c r="A24215" s="201">
        <v>3551</v>
      </c>
      <c r="B24215" s="195" t="s">
        <v>46782</v>
      </c>
      <c r="C24215" s="195" t="s">
        <v>7</v>
      </c>
      <c r="D24215" s="196" t="s">
        <v>46783</v>
      </c>
    </row>
    <row r="24216" spans="1:4">
      <c r="B24216" s="195" t="s">
        <v>46784</v>
      </c>
    </row>
    <row r="24217" spans="1:4">
      <c r="A24217" s="201">
        <v>3552</v>
      </c>
      <c r="B24217" s="195" t="s">
        <v>46779</v>
      </c>
      <c r="C24217" s="195" t="s">
        <v>7</v>
      </c>
      <c r="D24217" s="196" t="s">
        <v>46785</v>
      </c>
    </row>
    <row r="24218" spans="1:4">
      <c r="B24218" s="195" t="s">
        <v>46786</v>
      </c>
    </row>
    <row r="24219" spans="1:4">
      <c r="A24219" s="201">
        <v>3553</v>
      </c>
      <c r="B24219" s="195" t="s">
        <v>46779</v>
      </c>
      <c r="C24219" s="195" t="s">
        <v>7</v>
      </c>
      <c r="D24219" s="196" t="s">
        <v>46787</v>
      </c>
    </row>
    <row r="24220" spans="1:4">
      <c r="B24220" s="195" t="s">
        <v>46788</v>
      </c>
    </row>
    <row r="24221" spans="1:4">
      <c r="A24221" s="201">
        <v>3554</v>
      </c>
      <c r="B24221" s="195" t="s">
        <v>46789</v>
      </c>
      <c r="C24221" s="195" t="s">
        <v>7</v>
      </c>
      <c r="D24221" s="196" t="s">
        <v>46790</v>
      </c>
    </row>
    <row r="24222" spans="1:4">
      <c r="B24222" s="195" t="s">
        <v>46791</v>
      </c>
    </row>
    <row r="24223" spans="1:4">
      <c r="A24223" s="201">
        <v>3555</v>
      </c>
      <c r="B24223" s="195" t="s">
        <v>46782</v>
      </c>
      <c r="C24223" s="195" t="s">
        <v>7</v>
      </c>
      <c r="D24223" s="196" t="s">
        <v>33596</v>
      </c>
    </row>
    <row r="24224" spans="1:4">
      <c r="B24224" s="195" t="s">
        <v>46792</v>
      </c>
    </row>
    <row r="24225" spans="1:4">
      <c r="A24225" s="201">
        <v>3556</v>
      </c>
      <c r="B24225" s="195" t="s">
        <v>46793</v>
      </c>
      <c r="C24225" s="195" t="s">
        <v>7</v>
      </c>
      <c r="D24225" s="196" t="s">
        <v>22441</v>
      </c>
    </row>
    <row r="24226" spans="1:4">
      <c r="A24226" s="201">
        <v>3557</v>
      </c>
      <c r="B24226" s="195" t="s">
        <v>46794</v>
      </c>
      <c r="C24226" s="195" t="s">
        <v>7</v>
      </c>
      <c r="D24226" s="196" t="s">
        <v>583</v>
      </c>
    </row>
    <row r="24227" spans="1:4">
      <c r="A24227" s="201">
        <v>3558</v>
      </c>
      <c r="B24227" s="195" t="s">
        <v>46795</v>
      </c>
      <c r="C24227" s="195" t="s">
        <v>7</v>
      </c>
      <c r="D24227" s="196" t="s">
        <v>33433</v>
      </c>
    </row>
    <row r="24228" spans="1:4">
      <c r="A24228" s="201">
        <v>3568</v>
      </c>
      <c r="B24228" s="195" t="s">
        <v>46796</v>
      </c>
      <c r="C24228" s="195" t="s">
        <v>7</v>
      </c>
      <c r="D24228" s="196" t="s">
        <v>46797</v>
      </c>
    </row>
    <row r="24229" spans="1:4">
      <c r="B24229" s="195" t="s">
        <v>46798</v>
      </c>
    </row>
    <row r="24230" spans="1:4">
      <c r="A24230" s="201">
        <v>3570</v>
      </c>
      <c r="B24230" s="195" t="s">
        <v>46799</v>
      </c>
      <c r="C24230" s="195" t="s">
        <v>7</v>
      </c>
      <c r="D24230" s="196" t="s">
        <v>46797</v>
      </c>
    </row>
    <row r="24231" spans="1:4">
      <c r="B24231" s="195" t="s">
        <v>46800</v>
      </c>
    </row>
    <row r="24232" spans="1:4">
      <c r="A24232" s="201">
        <v>3602</v>
      </c>
      <c r="B24232" s="195" t="s">
        <v>46801</v>
      </c>
      <c r="C24232" s="195" t="s">
        <v>1486</v>
      </c>
      <c r="D24232" s="197" t="s">
        <v>22634</v>
      </c>
    </row>
    <row r="24233" spans="1:4">
      <c r="A24233" s="201">
        <v>3606</v>
      </c>
      <c r="B24233" s="195" t="s">
        <v>46802</v>
      </c>
      <c r="C24233" s="195" t="s">
        <v>2311</v>
      </c>
      <c r="D24233" s="196" t="s">
        <v>35487</v>
      </c>
    </row>
    <row r="24234" spans="1:4">
      <c r="A24234" s="201">
        <v>3608</v>
      </c>
      <c r="B24234" s="195" t="s">
        <v>15481</v>
      </c>
      <c r="C24234" s="195" t="s">
        <v>7</v>
      </c>
      <c r="D24234" s="196" t="s">
        <v>46803</v>
      </c>
    </row>
    <row r="24235" spans="1:4">
      <c r="A24235" s="201">
        <v>3610</v>
      </c>
      <c r="B24235" s="195" t="s">
        <v>15482</v>
      </c>
      <c r="C24235" s="195" t="s">
        <v>12</v>
      </c>
      <c r="D24235" s="196" t="s">
        <v>46804</v>
      </c>
    </row>
    <row r="24236" spans="1:4">
      <c r="A24236" s="201">
        <v>3612</v>
      </c>
      <c r="B24236" s="195" t="s">
        <v>15483</v>
      </c>
      <c r="C24236" s="195" t="s">
        <v>12</v>
      </c>
      <c r="D24236" s="197" t="s">
        <v>46805</v>
      </c>
    </row>
    <row r="24237" spans="1:4">
      <c r="A24237" s="201">
        <v>3613</v>
      </c>
      <c r="B24237" s="195" t="s">
        <v>15484</v>
      </c>
      <c r="C24237" s="195" t="s">
        <v>12</v>
      </c>
      <c r="D24237" s="197" t="s">
        <v>46806</v>
      </c>
    </row>
    <row r="24238" spans="1:4">
      <c r="A24238" s="201">
        <v>3623</v>
      </c>
      <c r="B24238" s="195" t="s">
        <v>46807</v>
      </c>
      <c r="C24238" s="195" t="s">
        <v>12</v>
      </c>
      <c r="D24238" s="197" t="s">
        <v>46808</v>
      </c>
    </row>
    <row r="24239" spans="1:4">
      <c r="A24239" s="201">
        <v>3624</v>
      </c>
      <c r="B24239" s="195" t="s">
        <v>46809</v>
      </c>
      <c r="C24239" s="195" t="s">
        <v>12</v>
      </c>
      <c r="D24239" s="196" t="s">
        <v>46810</v>
      </c>
    </row>
    <row r="24240" spans="1:4">
      <c r="B24240" s="195" t="s">
        <v>46811</v>
      </c>
    </row>
    <row r="24241" spans="1:4">
      <c r="A24241" s="201">
        <v>3625</v>
      </c>
      <c r="B24241" s="195" t="s">
        <v>46812</v>
      </c>
      <c r="C24241" s="195" t="s">
        <v>12</v>
      </c>
      <c r="D24241" s="196" t="s">
        <v>46813</v>
      </c>
    </row>
    <row r="24242" spans="1:4">
      <c r="B24242" s="195" t="s">
        <v>46814</v>
      </c>
    </row>
    <row r="24243" spans="1:4">
      <c r="A24243" s="201">
        <v>3626</v>
      </c>
      <c r="B24243" s="195" t="s">
        <v>15485</v>
      </c>
      <c r="C24243" s="195" t="s">
        <v>544</v>
      </c>
      <c r="D24243" s="196" t="s">
        <v>23577</v>
      </c>
    </row>
    <row r="24244" spans="1:4">
      <c r="D24244" s="195" t="s">
        <v>13468</v>
      </c>
    </row>
    <row r="24245" spans="1:4">
      <c r="B24245" s="195" t="s">
        <v>15819</v>
      </c>
    </row>
    <row r="24247" spans="1:4">
      <c r="C24247" s="195" t="s">
        <v>41881</v>
      </c>
    </row>
    <row r="24248" spans="1:4">
      <c r="B24248" s="195" t="s">
        <v>13428</v>
      </c>
    </row>
    <row r="24249" spans="1:4">
      <c r="B24249" s="195" t="s">
        <v>41882</v>
      </c>
    </row>
    <row r="24252" spans="1:4">
      <c r="D24252" s="195" t="s">
        <v>41883</v>
      </c>
    </row>
    <row r="24253" spans="1:4">
      <c r="A24253" s="195" t="s">
        <v>23</v>
      </c>
      <c r="B24253" s="195" t="s">
        <v>41818</v>
      </c>
      <c r="C24253" s="195" t="s">
        <v>41819</v>
      </c>
      <c r="D24253" s="195" t="s">
        <v>41820</v>
      </c>
    </row>
    <row r="24254" spans="1:4">
      <c r="A24254" s="201">
        <v>3627</v>
      </c>
      <c r="B24254" s="195" t="s">
        <v>15487</v>
      </c>
      <c r="C24254" s="195" t="s">
        <v>544</v>
      </c>
      <c r="D24254" s="196" t="s">
        <v>41948</v>
      </c>
    </row>
    <row r="24255" spans="1:4">
      <c r="A24255" s="201">
        <v>3628</v>
      </c>
      <c r="B24255" s="195" t="s">
        <v>46815</v>
      </c>
      <c r="C24255" s="195" t="s">
        <v>12</v>
      </c>
      <c r="D24255" s="196" t="s">
        <v>46816</v>
      </c>
    </row>
    <row r="24256" spans="1:4">
      <c r="A24256" s="201">
        <v>3629</v>
      </c>
      <c r="B24256" s="195" t="s">
        <v>46817</v>
      </c>
      <c r="C24256" s="195" t="s">
        <v>12</v>
      </c>
      <c r="D24256" s="196" t="s">
        <v>46818</v>
      </c>
    </row>
    <row r="24257" spans="1:4">
      <c r="A24257" s="201">
        <v>3630</v>
      </c>
      <c r="B24257" s="195" t="s">
        <v>15489</v>
      </c>
      <c r="C24257" s="195" t="s">
        <v>544</v>
      </c>
      <c r="D24257" s="196" t="s">
        <v>46819</v>
      </c>
    </row>
    <row r="24258" spans="1:4">
      <c r="B24258" s="195" t="s">
        <v>1101</v>
      </c>
    </row>
    <row r="24259" spans="1:4">
      <c r="A24259" s="201">
        <v>3637</v>
      </c>
      <c r="B24259" s="195" t="s">
        <v>46820</v>
      </c>
      <c r="C24259" s="195" t="s">
        <v>544</v>
      </c>
      <c r="D24259" s="196" t="s">
        <v>6882</v>
      </c>
    </row>
    <row r="24260" spans="1:4">
      <c r="B24260" s="195" t="s">
        <v>46505</v>
      </c>
    </row>
    <row r="24261" spans="1:4">
      <c r="A24261" s="201">
        <v>3638</v>
      </c>
      <c r="B24261" s="195" t="s">
        <v>46821</v>
      </c>
      <c r="C24261" s="195" t="s">
        <v>544</v>
      </c>
      <c r="D24261" s="196" t="s">
        <v>14487</v>
      </c>
    </row>
    <row r="24262" spans="1:4">
      <c r="B24262" s="195" t="s">
        <v>46505</v>
      </c>
    </row>
    <row r="24263" spans="1:4">
      <c r="A24263" s="201">
        <v>3639</v>
      </c>
      <c r="B24263" s="195" t="s">
        <v>46822</v>
      </c>
      <c r="C24263" s="195" t="s">
        <v>544</v>
      </c>
      <c r="D24263" s="196" t="s">
        <v>34067</v>
      </c>
    </row>
    <row r="24264" spans="1:4">
      <c r="B24264" s="195" t="s">
        <v>46505</v>
      </c>
    </row>
    <row r="24265" spans="1:4">
      <c r="A24265" s="201">
        <v>3640</v>
      </c>
      <c r="B24265" s="195" t="s">
        <v>3220</v>
      </c>
      <c r="C24265" s="195" t="s">
        <v>8</v>
      </c>
      <c r="D24265" s="196" t="s">
        <v>1057</v>
      </c>
    </row>
    <row r="24266" spans="1:4">
      <c r="A24266" s="201">
        <v>3641</v>
      </c>
      <c r="B24266" s="195" t="s">
        <v>46823</v>
      </c>
      <c r="C24266" s="195" t="s">
        <v>544</v>
      </c>
      <c r="D24266" s="196" t="s">
        <v>7236</v>
      </c>
    </row>
    <row r="24267" spans="1:4">
      <c r="A24267" s="201">
        <v>3642</v>
      </c>
      <c r="B24267" s="195" t="s">
        <v>15491</v>
      </c>
      <c r="C24267" s="195" t="s">
        <v>544</v>
      </c>
      <c r="D24267" s="196" t="s">
        <v>41</v>
      </c>
    </row>
    <row r="24268" spans="1:4">
      <c r="A24268" s="201">
        <v>3643</v>
      </c>
      <c r="B24268" s="195" t="s">
        <v>15492</v>
      </c>
      <c r="C24268" s="195" t="s">
        <v>544</v>
      </c>
      <c r="D24268" s="196" t="s">
        <v>6200</v>
      </c>
    </row>
    <row r="24269" spans="1:4">
      <c r="A24269" s="201">
        <v>3644</v>
      </c>
      <c r="B24269" s="195" t="s">
        <v>15493</v>
      </c>
      <c r="C24269" s="195" t="s">
        <v>544</v>
      </c>
      <c r="D24269" s="196" t="s">
        <v>18827</v>
      </c>
    </row>
    <row r="24270" spans="1:4">
      <c r="A24270" s="201">
        <v>3645</v>
      </c>
      <c r="B24270" s="195" t="s">
        <v>15494</v>
      </c>
      <c r="C24270" s="195" t="s">
        <v>544</v>
      </c>
      <c r="D24270" s="196" t="s">
        <v>13696</v>
      </c>
    </row>
    <row r="24271" spans="1:4">
      <c r="A24271" s="201">
        <v>3646</v>
      </c>
      <c r="B24271" s="195" t="s">
        <v>46824</v>
      </c>
      <c r="C24271" s="195" t="s">
        <v>12</v>
      </c>
      <c r="D24271" s="198" t="s">
        <v>13052</v>
      </c>
    </row>
    <row r="24272" spans="1:4">
      <c r="B24272" s="195" t="s">
        <v>45231</v>
      </c>
    </row>
    <row r="24273" spans="1:4">
      <c r="A24273" s="201">
        <v>3647</v>
      </c>
      <c r="B24273" s="195" t="s">
        <v>46825</v>
      </c>
      <c r="C24273" s="195" t="s">
        <v>544</v>
      </c>
      <c r="D24273" s="196" t="s">
        <v>21858</v>
      </c>
    </row>
    <row r="24274" spans="1:4">
      <c r="A24274" s="201">
        <v>3648</v>
      </c>
      <c r="B24274" s="195" t="s">
        <v>46826</v>
      </c>
      <c r="C24274" s="195" t="s">
        <v>544</v>
      </c>
      <c r="D24274" s="196" t="s">
        <v>5444</v>
      </c>
    </row>
    <row r="24275" spans="1:4">
      <c r="B24275" s="195" t="s">
        <v>46827</v>
      </c>
    </row>
    <row r="24276" spans="1:4">
      <c r="A24276" s="201">
        <v>3649</v>
      </c>
      <c r="B24276" s="195" t="s">
        <v>46828</v>
      </c>
      <c r="C24276" s="195" t="s">
        <v>544</v>
      </c>
      <c r="D24276" s="196" t="s">
        <v>14896</v>
      </c>
    </row>
    <row r="24277" spans="1:4">
      <c r="A24277" s="201">
        <v>3651</v>
      </c>
      <c r="B24277" s="195" t="s">
        <v>46829</v>
      </c>
      <c r="C24277" s="195" t="s">
        <v>544</v>
      </c>
      <c r="D24277" s="196" t="s">
        <v>33581</v>
      </c>
    </row>
    <row r="24278" spans="1:4">
      <c r="A24278" s="201">
        <v>3652</v>
      </c>
      <c r="B24278" s="195" t="s">
        <v>46830</v>
      </c>
      <c r="C24278" s="195" t="s">
        <v>544</v>
      </c>
      <c r="D24278" s="196" t="s">
        <v>46831</v>
      </c>
    </row>
    <row r="24279" spans="1:4">
      <c r="B24279" s="195" t="s">
        <v>46485</v>
      </c>
    </row>
    <row r="24280" spans="1:4">
      <c r="A24280" s="201">
        <v>3653</v>
      </c>
      <c r="B24280" s="195" t="s">
        <v>46832</v>
      </c>
      <c r="C24280" s="195" t="s">
        <v>544</v>
      </c>
      <c r="D24280" s="196" t="s">
        <v>45909</v>
      </c>
    </row>
    <row r="24281" spans="1:4">
      <c r="B24281" s="195" t="s">
        <v>46485</v>
      </c>
    </row>
    <row r="24282" spans="1:4">
      <c r="A24282" s="201">
        <v>3654</v>
      </c>
      <c r="B24282" s="195" t="s">
        <v>46833</v>
      </c>
      <c r="C24282" s="195" t="s">
        <v>544</v>
      </c>
      <c r="D24282" s="196" t="s">
        <v>46834</v>
      </c>
    </row>
    <row r="24283" spans="1:4">
      <c r="B24283" s="195" t="s">
        <v>46835</v>
      </c>
    </row>
    <row r="24284" spans="1:4">
      <c r="A24284" s="201">
        <v>3655</v>
      </c>
      <c r="B24284" s="195" t="s">
        <v>46836</v>
      </c>
      <c r="C24284" s="195" t="s">
        <v>544</v>
      </c>
      <c r="D24284" s="196" t="s">
        <v>46834</v>
      </c>
    </row>
    <row r="24285" spans="1:4">
      <c r="B24285" s="195" t="s">
        <v>46837</v>
      </c>
    </row>
    <row r="24286" spans="1:4">
      <c r="A24286" s="201">
        <v>3657</v>
      </c>
      <c r="B24286" s="195" t="s">
        <v>15496</v>
      </c>
      <c r="C24286" s="195" t="s">
        <v>544</v>
      </c>
      <c r="D24286" s="196" t="s">
        <v>46838</v>
      </c>
    </row>
    <row r="24287" spans="1:4">
      <c r="A24287" s="201">
        <v>3658</v>
      </c>
      <c r="B24287" s="195" t="s">
        <v>46839</v>
      </c>
      <c r="C24287" s="195" t="s">
        <v>1486</v>
      </c>
      <c r="D24287" s="196" t="s">
        <v>14929</v>
      </c>
    </row>
    <row r="24288" spans="1:4">
      <c r="A24288" s="201">
        <v>3659</v>
      </c>
      <c r="B24288" s="195" t="s">
        <v>46840</v>
      </c>
      <c r="C24288" s="195" t="s">
        <v>12</v>
      </c>
      <c r="D24288" s="196" t="s">
        <v>46841</v>
      </c>
    </row>
    <row r="24289" spans="1:4">
      <c r="B24289" s="195" t="s">
        <v>46842</v>
      </c>
    </row>
    <row r="24290" spans="1:4">
      <c r="A24290" s="201">
        <v>3660</v>
      </c>
      <c r="B24290" s="195" t="s">
        <v>46843</v>
      </c>
      <c r="C24290" s="195" t="s">
        <v>12</v>
      </c>
      <c r="D24290" s="196" t="s">
        <v>46844</v>
      </c>
    </row>
    <row r="24291" spans="1:4">
      <c r="B24291" s="195" t="s">
        <v>46845</v>
      </c>
    </row>
    <row r="24292" spans="1:4">
      <c r="B24292" s="195" t="s">
        <v>15498</v>
      </c>
    </row>
    <row r="24293" spans="1:4">
      <c r="A24293" s="201">
        <v>3665</v>
      </c>
      <c r="B24293" s="195" t="s">
        <v>46846</v>
      </c>
      <c r="C24293" s="195" t="s">
        <v>544</v>
      </c>
      <c r="D24293" s="196" t="s">
        <v>18610</v>
      </c>
    </row>
    <row r="24294" spans="1:4">
      <c r="B24294" s="195" t="s">
        <v>46847</v>
      </c>
    </row>
    <row r="24295" spans="1:4">
      <c r="A24295" s="201">
        <v>3666</v>
      </c>
      <c r="B24295" s="195" t="s">
        <v>46848</v>
      </c>
      <c r="C24295" s="195" t="s">
        <v>62</v>
      </c>
      <c r="D24295" s="196" t="s">
        <v>46849</v>
      </c>
    </row>
    <row r="24296" spans="1:4">
      <c r="D24296" s="195" t="s">
        <v>13468</v>
      </c>
    </row>
    <row r="24297" spans="1:4">
      <c r="B24297" s="195" t="s">
        <v>15844</v>
      </c>
    </row>
    <row r="24299" spans="1:4">
      <c r="C24299" s="195" t="s">
        <v>41881</v>
      </c>
    </row>
    <row r="24300" spans="1:4">
      <c r="B24300" s="195" t="s">
        <v>13428</v>
      </c>
    </row>
    <row r="24301" spans="1:4">
      <c r="B24301" s="195" t="s">
        <v>41882</v>
      </c>
    </row>
    <row r="24304" spans="1:4">
      <c r="D24304" s="195" t="s">
        <v>41883</v>
      </c>
    </row>
    <row r="24305" spans="1:4">
      <c r="A24305" s="195" t="s">
        <v>23</v>
      </c>
      <c r="B24305" s="195" t="s">
        <v>41818</v>
      </c>
      <c r="C24305" s="195" t="s">
        <v>41819</v>
      </c>
      <c r="D24305" s="195" t="s">
        <v>41820</v>
      </c>
    </row>
    <row r="24306" spans="1:4">
      <c r="A24306" s="201">
        <v>3669</v>
      </c>
      <c r="B24306" s="195" t="s">
        <v>46850</v>
      </c>
      <c r="C24306" s="195" t="s">
        <v>12</v>
      </c>
      <c r="D24306" s="196" t="s">
        <v>46851</v>
      </c>
    </row>
    <row r="24307" spans="1:4">
      <c r="B24307" s="195" t="s">
        <v>15499</v>
      </c>
    </row>
    <row r="24308" spans="1:4">
      <c r="A24308" s="201">
        <v>3670</v>
      </c>
      <c r="B24308" s="195" t="s">
        <v>46852</v>
      </c>
      <c r="C24308" s="195" t="s">
        <v>12</v>
      </c>
      <c r="D24308" s="196" t="s">
        <v>46853</v>
      </c>
    </row>
    <row r="24309" spans="1:4">
      <c r="B24309" s="195" t="s">
        <v>46854</v>
      </c>
    </row>
    <row r="24310" spans="1:4">
      <c r="A24310" s="201">
        <v>3671</v>
      </c>
      <c r="B24310" s="195" t="s">
        <v>46855</v>
      </c>
      <c r="C24310" s="195" t="s">
        <v>12</v>
      </c>
      <c r="D24310" s="196" t="s">
        <v>46856</v>
      </c>
    </row>
    <row r="24311" spans="1:4">
      <c r="B24311" s="195" t="s">
        <v>15499</v>
      </c>
    </row>
    <row r="24312" spans="1:4">
      <c r="A24312" s="201">
        <v>3672</v>
      </c>
      <c r="B24312" s="195" t="s">
        <v>46857</v>
      </c>
      <c r="C24312" s="195" t="s">
        <v>12</v>
      </c>
      <c r="D24312" s="196" t="s">
        <v>14705</v>
      </c>
    </row>
    <row r="24313" spans="1:4">
      <c r="A24313" s="201">
        <v>3673</v>
      </c>
      <c r="B24313" s="195" t="s">
        <v>46858</v>
      </c>
      <c r="C24313" s="195" t="s">
        <v>12</v>
      </c>
      <c r="D24313" s="196" t="s">
        <v>33411</v>
      </c>
    </row>
    <row r="24314" spans="1:4">
      <c r="A24314" s="201">
        <v>3674</v>
      </c>
      <c r="B24314" s="195" t="s">
        <v>46859</v>
      </c>
      <c r="C24314" s="195" t="s">
        <v>12</v>
      </c>
      <c r="D24314" s="196" t="s">
        <v>21834</v>
      </c>
    </row>
    <row r="24315" spans="1:4">
      <c r="A24315" s="201">
        <v>3675</v>
      </c>
      <c r="B24315" s="195" t="s">
        <v>15501</v>
      </c>
      <c r="C24315" s="195" t="s">
        <v>12</v>
      </c>
      <c r="D24315" s="196" t="s">
        <v>46860</v>
      </c>
    </row>
    <row r="24316" spans="1:4">
      <c r="A24316" s="201">
        <v>3676</v>
      </c>
      <c r="B24316" s="195" t="s">
        <v>46861</v>
      </c>
      <c r="C24316" s="195" t="s">
        <v>12</v>
      </c>
      <c r="D24316" s="196" t="s">
        <v>7974</v>
      </c>
    </row>
    <row r="24317" spans="1:4">
      <c r="B24317" s="195" t="s">
        <v>46862</v>
      </c>
    </row>
    <row r="24318" spans="1:4">
      <c r="A24318" s="201">
        <v>3677</v>
      </c>
      <c r="B24318" s="195" t="s">
        <v>46863</v>
      </c>
      <c r="C24318" s="195" t="s">
        <v>12</v>
      </c>
      <c r="D24318" s="196" t="s">
        <v>14805</v>
      </c>
    </row>
    <row r="24319" spans="1:4">
      <c r="B24319" s="195" t="s">
        <v>46862</v>
      </c>
    </row>
    <row r="24320" spans="1:4">
      <c r="A24320" s="201">
        <v>3678</v>
      </c>
      <c r="B24320" s="195" t="s">
        <v>15504</v>
      </c>
      <c r="C24320" s="195" t="s">
        <v>12</v>
      </c>
      <c r="D24320" s="196" t="s">
        <v>7974</v>
      </c>
    </row>
    <row r="24321" spans="1:4">
      <c r="A24321" s="201">
        <v>3679</v>
      </c>
      <c r="B24321" s="195" t="s">
        <v>10458</v>
      </c>
      <c r="C24321" s="195" t="s">
        <v>12</v>
      </c>
      <c r="D24321" s="196" t="s">
        <v>17573</v>
      </c>
    </row>
    <row r="24322" spans="1:4">
      <c r="A24322" s="201">
        <v>3680</v>
      </c>
      <c r="B24322" s="195" t="s">
        <v>46864</v>
      </c>
      <c r="C24322" s="195" t="s">
        <v>12</v>
      </c>
      <c r="D24322" s="196" t="s">
        <v>7405</v>
      </c>
    </row>
    <row r="24323" spans="1:4">
      <c r="A24323" s="201">
        <v>3681</v>
      </c>
      <c r="B24323" s="195" t="s">
        <v>46865</v>
      </c>
      <c r="C24323" s="195" t="s">
        <v>12</v>
      </c>
      <c r="D24323" s="196" t="s">
        <v>483</v>
      </c>
    </row>
    <row r="24324" spans="1:4">
      <c r="A24324" s="201">
        <v>3682</v>
      </c>
      <c r="B24324" s="195" t="s">
        <v>15505</v>
      </c>
      <c r="C24324" s="195" t="s">
        <v>12</v>
      </c>
      <c r="D24324" s="196" t="s">
        <v>12587</v>
      </c>
    </row>
    <row r="24325" spans="1:4">
      <c r="A24325" s="201">
        <v>3683</v>
      </c>
      <c r="B24325" s="195" t="s">
        <v>15506</v>
      </c>
      <c r="C24325" s="195" t="s">
        <v>12</v>
      </c>
      <c r="D24325" s="196" t="s">
        <v>46866</v>
      </c>
    </row>
    <row r="24326" spans="1:4">
      <c r="A24326" s="201">
        <v>3684</v>
      </c>
      <c r="B24326" s="195" t="s">
        <v>9438</v>
      </c>
      <c r="C24326" s="195" t="s">
        <v>12</v>
      </c>
      <c r="D24326" s="196" t="s">
        <v>18351</v>
      </c>
    </row>
    <row r="24327" spans="1:4">
      <c r="A24327" s="201">
        <v>3685</v>
      </c>
      <c r="B24327" s="195" t="s">
        <v>9436</v>
      </c>
      <c r="C24327" s="195" t="s">
        <v>12</v>
      </c>
      <c r="D24327" s="196" t="s">
        <v>1975</v>
      </c>
    </row>
    <row r="24328" spans="1:4">
      <c r="A24328" s="201">
        <v>3686</v>
      </c>
      <c r="B24328" s="195" t="s">
        <v>15508</v>
      </c>
      <c r="C24328" s="195" t="s">
        <v>12</v>
      </c>
      <c r="D24328" s="196" t="s">
        <v>46867</v>
      </c>
    </row>
    <row r="24329" spans="1:4">
      <c r="A24329" s="201">
        <v>3687</v>
      </c>
      <c r="B24329" s="195" t="s">
        <v>15509</v>
      </c>
      <c r="C24329" s="195" t="s">
        <v>12</v>
      </c>
      <c r="D24329" s="196" t="s">
        <v>4524</v>
      </c>
    </row>
    <row r="24330" spans="1:4">
      <c r="A24330" s="201">
        <v>3688</v>
      </c>
      <c r="B24330" s="195" t="s">
        <v>15510</v>
      </c>
      <c r="C24330" s="195" t="s">
        <v>12</v>
      </c>
      <c r="D24330" s="196" t="s">
        <v>7321</v>
      </c>
    </row>
    <row r="24331" spans="1:4">
      <c r="A24331" s="201">
        <v>3689</v>
      </c>
      <c r="B24331" s="195" t="s">
        <v>15511</v>
      </c>
      <c r="C24331" s="195" t="s">
        <v>12</v>
      </c>
      <c r="D24331" s="196" t="s">
        <v>18947</v>
      </c>
    </row>
    <row r="24332" spans="1:4">
      <c r="A24332" s="201">
        <v>3690</v>
      </c>
      <c r="B24332" s="195" t="s">
        <v>9484</v>
      </c>
      <c r="C24332" s="195" t="s">
        <v>12</v>
      </c>
      <c r="D24332" s="196" t="s">
        <v>46868</v>
      </c>
    </row>
    <row r="24333" spans="1:4">
      <c r="A24333" s="201">
        <v>3691</v>
      </c>
      <c r="B24333" s="195" t="s">
        <v>9483</v>
      </c>
      <c r="C24333" s="195" t="s">
        <v>12</v>
      </c>
      <c r="D24333" s="196" t="s">
        <v>46869</v>
      </c>
    </row>
    <row r="24334" spans="1:4">
      <c r="A24334" s="201">
        <v>3692</v>
      </c>
      <c r="B24334" s="195" t="s">
        <v>15512</v>
      </c>
      <c r="C24334" s="195" t="s">
        <v>12</v>
      </c>
      <c r="D24334" s="196" t="s">
        <v>46870</v>
      </c>
    </row>
    <row r="24335" spans="1:4">
      <c r="A24335" s="201">
        <v>3693</v>
      </c>
      <c r="B24335" s="195" t="s">
        <v>15513</v>
      </c>
      <c r="C24335" s="195" t="s">
        <v>12</v>
      </c>
      <c r="D24335" s="196" t="s">
        <v>18893</v>
      </c>
    </row>
    <row r="24336" spans="1:4">
      <c r="A24336" s="201">
        <v>3694</v>
      </c>
      <c r="B24336" s="195" t="s">
        <v>46871</v>
      </c>
      <c r="C24336" s="195" t="s">
        <v>12</v>
      </c>
      <c r="D24336" s="196" t="s">
        <v>22661</v>
      </c>
    </row>
    <row r="24337" spans="1:4">
      <c r="A24337" s="201">
        <v>3695</v>
      </c>
      <c r="B24337" s="195" t="s">
        <v>46872</v>
      </c>
      <c r="C24337" s="195" t="s">
        <v>12</v>
      </c>
      <c r="D24337" s="196" t="s">
        <v>46873</v>
      </c>
    </row>
    <row r="24338" spans="1:4">
      <c r="B24338" s="195" t="s">
        <v>319</v>
      </c>
    </row>
    <row r="24339" spans="1:4">
      <c r="A24339" s="201">
        <v>3696</v>
      </c>
      <c r="B24339" s="195" t="s">
        <v>46874</v>
      </c>
      <c r="C24339" s="195" t="s">
        <v>12</v>
      </c>
      <c r="D24339" s="196" t="s">
        <v>43646</v>
      </c>
    </row>
    <row r="24340" spans="1:4">
      <c r="A24340" s="201">
        <v>3697</v>
      </c>
      <c r="B24340" s="195" t="s">
        <v>15514</v>
      </c>
      <c r="C24340" s="195" t="s">
        <v>12</v>
      </c>
      <c r="D24340" s="196" t="s">
        <v>18830</v>
      </c>
    </row>
    <row r="24341" spans="1:4">
      <c r="A24341" s="201">
        <v>3698</v>
      </c>
      <c r="B24341" s="195" t="s">
        <v>15515</v>
      </c>
      <c r="C24341" s="195" t="s">
        <v>12</v>
      </c>
      <c r="D24341" s="196" t="s">
        <v>18830</v>
      </c>
    </row>
    <row r="24342" spans="1:4">
      <c r="A24342" s="201">
        <v>3699</v>
      </c>
      <c r="B24342" s="195" t="s">
        <v>15516</v>
      </c>
      <c r="C24342" s="195" t="s">
        <v>12</v>
      </c>
      <c r="D24342" s="196" t="s">
        <v>350</v>
      </c>
    </row>
    <row r="24343" spans="1:4">
      <c r="D24343" s="195" t="s">
        <v>13468</v>
      </c>
    </row>
    <row r="24344" spans="1:4">
      <c r="B24344" s="195" t="s">
        <v>15866</v>
      </c>
    </row>
    <row r="24346" spans="1:4">
      <c r="C24346" s="195" t="s">
        <v>41881</v>
      </c>
    </row>
    <row r="24347" spans="1:4">
      <c r="B24347" s="195" t="s">
        <v>13428</v>
      </c>
    </row>
    <row r="24348" spans="1:4">
      <c r="B24348" s="195" t="s">
        <v>41882</v>
      </c>
    </row>
    <row r="24351" spans="1:4">
      <c r="D24351" s="195" t="s">
        <v>41883</v>
      </c>
    </row>
    <row r="24352" spans="1:4">
      <c r="A24352" s="195" t="s">
        <v>23</v>
      </c>
      <c r="B24352" s="195" t="s">
        <v>41818</v>
      </c>
      <c r="C24352" s="195" t="s">
        <v>41819</v>
      </c>
      <c r="D24352" s="195" t="s">
        <v>41820</v>
      </c>
    </row>
    <row r="24353" spans="1:4">
      <c r="A24353" s="201">
        <v>3700</v>
      </c>
      <c r="B24353" s="195" t="s">
        <v>15517</v>
      </c>
      <c r="C24353" s="195" t="s">
        <v>12</v>
      </c>
      <c r="D24353" s="196" t="s">
        <v>18830</v>
      </c>
    </row>
    <row r="24354" spans="1:4">
      <c r="A24354" s="201">
        <v>3702</v>
      </c>
      <c r="B24354" s="195" t="s">
        <v>15518</v>
      </c>
      <c r="C24354" s="195" t="s">
        <v>12</v>
      </c>
      <c r="D24354" s="196" t="s">
        <v>42451</v>
      </c>
    </row>
    <row r="24355" spans="1:4">
      <c r="A24355" s="201">
        <v>3703</v>
      </c>
      <c r="B24355" s="195" t="s">
        <v>15520</v>
      </c>
      <c r="C24355" s="195" t="s">
        <v>12</v>
      </c>
      <c r="D24355" s="196" t="s">
        <v>15480</v>
      </c>
    </row>
    <row r="24356" spans="1:4">
      <c r="A24356" s="201">
        <v>3704</v>
      </c>
      <c r="B24356" s="195" t="s">
        <v>15521</v>
      </c>
      <c r="C24356" s="195" t="s">
        <v>12</v>
      </c>
      <c r="D24356" s="196" t="s">
        <v>11321</v>
      </c>
    </row>
    <row r="24357" spans="1:4">
      <c r="A24357" s="201">
        <v>3705</v>
      </c>
      <c r="B24357" s="195" t="s">
        <v>15522</v>
      </c>
      <c r="C24357" s="195" t="s">
        <v>12</v>
      </c>
      <c r="D24357" s="196" t="s">
        <v>922</v>
      </c>
    </row>
    <row r="24358" spans="1:4">
      <c r="A24358" s="201">
        <v>3706</v>
      </c>
      <c r="B24358" s="195" t="s">
        <v>15523</v>
      </c>
      <c r="C24358" s="195" t="s">
        <v>12</v>
      </c>
      <c r="D24358" s="196" t="s">
        <v>15972</v>
      </c>
    </row>
    <row r="24359" spans="1:4">
      <c r="A24359" s="201">
        <v>3707</v>
      </c>
      <c r="B24359" s="195" t="s">
        <v>15524</v>
      </c>
      <c r="C24359" s="195" t="s">
        <v>12</v>
      </c>
      <c r="D24359" s="196" t="s">
        <v>46875</v>
      </c>
    </row>
    <row r="24360" spans="1:4">
      <c r="A24360" s="201">
        <v>3708</v>
      </c>
      <c r="B24360" s="195" t="s">
        <v>650</v>
      </c>
      <c r="C24360" s="195" t="s">
        <v>12</v>
      </c>
      <c r="D24360" s="196" t="s">
        <v>46876</v>
      </c>
    </row>
    <row r="24361" spans="1:4">
      <c r="A24361" s="201">
        <v>3709</v>
      </c>
      <c r="B24361" s="195" t="s">
        <v>673</v>
      </c>
      <c r="C24361" s="195" t="s">
        <v>12</v>
      </c>
      <c r="D24361" s="196" t="s">
        <v>46877</v>
      </c>
    </row>
    <row r="24362" spans="1:4">
      <c r="A24362" s="201">
        <v>3710</v>
      </c>
      <c r="B24362" s="195" t="s">
        <v>659</v>
      </c>
      <c r="C24362" s="195" t="s">
        <v>12</v>
      </c>
      <c r="D24362" s="196" t="s">
        <v>46878</v>
      </c>
    </row>
    <row r="24363" spans="1:4">
      <c r="A24363" s="201">
        <v>3711</v>
      </c>
      <c r="B24363" s="195" t="s">
        <v>15525</v>
      </c>
      <c r="C24363" s="195" t="s">
        <v>12</v>
      </c>
      <c r="D24363" s="196" t="s">
        <v>1643</v>
      </c>
    </row>
    <row r="24364" spans="1:4">
      <c r="A24364" s="201">
        <v>3712</v>
      </c>
      <c r="B24364" s="195" t="s">
        <v>15527</v>
      </c>
      <c r="C24364" s="195" t="s">
        <v>12</v>
      </c>
      <c r="D24364" s="196" t="s">
        <v>46879</v>
      </c>
    </row>
    <row r="24365" spans="1:4">
      <c r="A24365" s="201">
        <v>3713</v>
      </c>
      <c r="B24365" s="195" t="s">
        <v>15528</v>
      </c>
      <c r="C24365" s="195" t="s">
        <v>7</v>
      </c>
      <c r="D24365" s="196" t="s">
        <v>13690</v>
      </c>
    </row>
    <row r="24366" spans="1:4">
      <c r="A24366" s="201">
        <v>3714</v>
      </c>
      <c r="B24366" s="195" t="s">
        <v>46880</v>
      </c>
      <c r="C24366" s="195" t="s">
        <v>544</v>
      </c>
      <c r="D24366" s="196" t="s">
        <v>15576</v>
      </c>
    </row>
    <row r="24367" spans="1:4">
      <c r="B24367" s="195" t="s">
        <v>46881</v>
      </c>
    </row>
    <row r="24368" spans="1:4">
      <c r="A24368" s="201">
        <v>3715</v>
      </c>
      <c r="B24368" s="195" t="s">
        <v>46882</v>
      </c>
      <c r="C24368" s="195" t="s">
        <v>544</v>
      </c>
      <c r="D24368" s="196" t="s">
        <v>46883</v>
      </c>
    </row>
    <row r="24369" spans="1:4">
      <c r="B24369" s="195" t="s">
        <v>46884</v>
      </c>
    </row>
    <row r="24370" spans="1:4">
      <c r="A24370" s="201">
        <v>3718</v>
      </c>
      <c r="B24370" s="195" t="s">
        <v>46885</v>
      </c>
      <c r="C24370" s="195" t="s">
        <v>11</v>
      </c>
      <c r="D24370" s="196" t="s">
        <v>46886</v>
      </c>
    </row>
    <row r="24371" spans="1:4">
      <c r="A24371" s="201">
        <v>3720</v>
      </c>
      <c r="B24371" s="195" t="s">
        <v>15529</v>
      </c>
      <c r="C24371" s="195" t="s">
        <v>544</v>
      </c>
      <c r="D24371" s="196" t="s">
        <v>15538</v>
      </c>
    </row>
    <row r="24372" spans="1:4">
      <c r="A24372" s="201">
        <v>3724</v>
      </c>
      <c r="B24372" s="195" t="s">
        <v>46887</v>
      </c>
      <c r="C24372" s="195" t="s">
        <v>544</v>
      </c>
      <c r="D24372" s="196" t="s">
        <v>410</v>
      </c>
    </row>
    <row r="24373" spans="1:4">
      <c r="B24373" s="195" t="s">
        <v>46888</v>
      </c>
    </row>
    <row r="24374" spans="1:4">
      <c r="A24374" s="201">
        <v>3725</v>
      </c>
      <c r="B24374" s="195" t="s">
        <v>15530</v>
      </c>
      <c r="C24374" s="195" t="s">
        <v>12</v>
      </c>
      <c r="D24374" s="196" t="s">
        <v>20530</v>
      </c>
    </row>
    <row r="24375" spans="1:4">
      <c r="A24375" s="201">
        <v>3726</v>
      </c>
      <c r="B24375" s="195" t="s">
        <v>46889</v>
      </c>
      <c r="C24375" s="195" t="s">
        <v>12</v>
      </c>
      <c r="D24375" s="196" t="s">
        <v>21872</v>
      </c>
    </row>
    <row r="24376" spans="1:4">
      <c r="A24376" s="201">
        <v>3727</v>
      </c>
      <c r="B24376" s="195" t="s">
        <v>46890</v>
      </c>
      <c r="C24376" s="195" t="s">
        <v>12</v>
      </c>
      <c r="D24376" s="196" t="s">
        <v>46891</v>
      </c>
    </row>
    <row r="24377" spans="1:4">
      <c r="B24377" s="195" t="s">
        <v>11713</v>
      </c>
    </row>
    <row r="24378" spans="1:4">
      <c r="A24378" s="201">
        <v>3729</v>
      </c>
      <c r="B24378" s="195" t="s">
        <v>46892</v>
      </c>
      <c r="C24378" s="195" t="s">
        <v>12</v>
      </c>
      <c r="D24378" s="196" t="s">
        <v>39886</v>
      </c>
    </row>
    <row r="24379" spans="1:4">
      <c r="B24379" s="195" t="s">
        <v>46893</v>
      </c>
    </row>
    <row r="24380" spans="1:4">
      <c r="A24380" s="201">
        <v>3730</v>
      </c>
      <c r="B24380" s="195" t="s">
        <v>46894</v>
      </c>
      <c r="C24380" s="195" t="s">
        <v>12</v>
      </c>
      <c r="D24380" s="196" t="s">
        <v>33455</v>
      </c>
    </row>
    <row r="24381" spans="1:4">
      <c r="A24381" s="201">
        <v>3731</v>
      </c>
      <c r="B24381" s="195" t="s">
        <v>12157</v>
      </c>
      <c r="C24381" s="195" t="s">
        <v>544</v>
      </c>
      <c r="D24381" s="196" t="s">
        <v>46895</v>
      </c>
    </row>
    <row r="24382" spans="1:4">
      <c r="A24382" s="201">
        <v>3732</v>
      </c>
      <c r="B24382" s="195" t="s">
        <v>15531</v>
      </c>
      <c r="C24382" s="195" t="s">
        <v>544</v>
      </c>
      <c r="D24382" s="196" t="s">
        <v>8583</v>
      </c>
    </row>
    <row r="24383" spans="1:4">
      <c r="A24383" s="201">
        <v>3733</v>
      </c>
      <c r="B24383" s="195" t="s">
        <v>46896</v>
      </c>
      <c r="C24383" s="195" t="s">
        <v>544</v>
      </c>
      <c r="D24383" s="196" t="s">
        <v>7972</v>
      </c>
    </row>
    <row r="24384" spans="1:4">
      <c r="B24384" s="195" t="s">
        <v>46897</v>
      </c>
    </row>
    <row r="24385" spans="1:4">
      <c r="A24385" s="201">
        <v>3735</v>
      </c>
      <c r="B24385" s="195" t="s">
        <v>46898</v>
      </c>
      <c r="C24385" s="195" t="s">
        <v>544</v>
      </c>
      <c r="D24385" s="196" t="s">
        <v>46899</v>
      </c>
    </row>
    <row r="24386" spans="1:4">
      <c r="B24386" s="195" t="s">
        <v>14716</v>
      </c>
    </row>
    <row r="24387" spans="1:4">
      <c r="A24387" s="201">
        <v>3736</v>
      </c>
      <c r="B24387" s="195" t="s">
        <v>15533</v>
      </c>
      <c r="C24387" s="195" t="s">
        <v>12</v>
      </c>
      <c r="D24387" s="196" t="s">
        <v>46900</v>
      </c>
    </row>
    <row r="24388" spans="1:4">
      <c r="A24388" s="201">
        <v>3737</v>
      </c>
      <c r="B24388" s="195" t="s">
        <v>46901</v>
      </c>
      <c r="C24388" s="195" t="s">
        <v>12</v>
      </c>
      <c r="D24388" s="196" t="s">
        <v>48</v>
      </c>
    </row>
    <row r="24389" spans="1:4">
      <c r="A24389" s="201">
        <v>3738</v>
      </c>
      <c r="B24389" s="195" t="s">
        <v>46902</v>
      </c>
      <c r="C24389" s="195" t="s">
        <v>544</v>
      </c>
      <c r="D24389" s="196" t="s">
        <v>2151</v>
      </c>
    </row>
    <row r="24390" spans="1:4">
      <c r="B24390" s="195" t="s">
        <v>24200</v>
      </c>
    </row>
    <row r="24391" spans="1:4">
      <c r="D24391" s="195" t="s">
        <v>13468</v>
      </c>
    </row>
    <row r="24392" spans="1:4">
      <c r="B24392" s="195" t="s">
        <v>15894</v>
      </c>
    </row>
    <row r="24394" spans="1:4">
      <c r="C24394" s="195" t="s">
        <v>41881</v>
      </c>
    </row>
    <row r="24395" spans="1:4">
      <c r="B24395" s="195" t="s">
        <v>13428</v>
      </c>
    </row>
    <row r="24396" spans="1:4">
      <c r="B24396" s="195" t="s">
        <v>41882</v>
      </c>
    </row>
    <row r="24399" spans="1:4">
      <c r="D24399" s="195" t="s">
        <v>41883</v>
      </c>
    </row>
    <row r="24400" spans="1:4">
      <c r="A24400" s="195" t="s">
        <v>23</v>
      </c>
      <c r="B24400" s="195" t="s">
        <v>41818</v>
      </c>
      <c r="C24400" s="195" t="s">
        <v>41819</v>
      </c>
      <c r="D24400" s="195" t="s">
        <v>41820</v>
      </c>
    </row>
    <row r="24401" spans="1:4">
      <c r="A24401" s="201">
        <v>3739</v>
      </c>
      <c r="B24401" s="195" t="s">
        <v>46903</v>
      </c>
      <c r="C24401" s="195" t="s">
        <v>544</v>
      </c>
      <c r="D24401" s="196" t="s">
        <v>14505</v>
      </c>
    </row>
    <row r="24402" spans="1:4">
      <c r="B24402" s="197">
        <v>7.2015000000000002</v>
      </c>
    </row>
    <row r="24403" spans="1:4">
      <c r="A24403" s="201">
        <v>3740</v>
      </c>
      <c r="B24403" s="195" t="s">
        <v>15534</v>
      </c>
      <c r="C24403" s="195" t="s">
        <v>1580</v>
      </c>
      <c r="D24403" s="196" t="s">
        <v>46904</v>
      </c>
    </row>
    <row r="24404" spans="1:4">
      <c r="A24404" s="201">
        <v>3742</v>
      </c>
      <c r="B24404" s="195" t="s">
        <v>46905</v>
      </c>
      <c r="C24404" s="195" t="s">
        <v>12</v>
      </c>
      <c r="D24404" s="197" t="s">
        <v>46906</v>
      </c>
    </row>
    <row r="24405" spans="1:4">
      <c r="B24405" s="195" t="s">
        <v>46907</v>
      </c>
    </row>
    <row r="24406" spans="1:4">
      <c r="B24406" s="195" t="s">
        <v>15931</v>
      </c>
    </row>
    <row r="24407" spans="1:4">
      <c r="A24407" s="201">
        <v>3745</v>
      </c>
      <c r="B24407" s="195" t="s">
        <v>46908</v>
      </c>
      <c r="C24407" s="195" t="s">
        <v>12</v>
      </c>
      <c r="D24407" s="196" t="s">
        <v>43925</v>
      </c>
    </row>
    <row r="24408" spans="1:4">
      <c r="A24408" s="201">
        <v>3747</v>
      </c>
      <c r="B24408" s="195" t="s">
        <v>46909</v>
      </c>
      <c r="C24408" s="195" t="s">
        <v>544</v>
      </c>
      <c r="D24408" s="196" t="s">
        <v>574</v>
      </c>
    </row>
    <row r="24409" spans="1:4">
      <c r="B24409" s="195" t="s">
        <v>46910</v>
      </c>
    </row>
    <row r="24410" spans="1:4">
      <c r="A24410" s="201">
        <v>3748</v>
      </c>
      <c r="B24410" s="195" t="s">
        <v>46911</v>
      </c>
      <c r="C24410" s="195" t="s">
        <v>544</v>
      </c>
      <c r="D24410" s="196" t="s">
        <v>46912</v>
      </c>
    </row>
    <row r="24411" spans="1:4">
      <c r="B24411" s="195" t="s">
        <v>46913</v>
      </c>
    </row>
    <row r="24412" spans="1:4">
      <c r="A24412" s="201">
        <v>3750</v>
      </c>
      <c r="B24412" s="195" t="s">
        <v>46914</v>
      </c>
      <c r="C24412" s="195" t="s">
        <v>7</v>
      </c>
      <c r="D24412" s="196" t="s">
        <v>46915</v>
      </c>
    </row>
    <row r="24413" spans="1:4">
      <c r="B24413" s="195" t="s">
        <v>46916</v>
      </c>
    </row>
    <row r="24414" spans="1:4">
      <c r="A24414" s="201">
        <v>3751</v>
      </c>
      <c r="B24414" s="195" t="s">
        <v>46917</v>
      </c>
      <c r="C24414" s="195" t="s">
        <v>544</v>
      </c>
      <c r="D24414" s="196" t="s">
        <v>33448</v>
      </c>
    </row>
    <row r="24415" spans="1:4">
      <c r="B24415" s="195" t="s">
        <v>46918</v>
      </c>
    </row>
    <row r="24416" spans="1:4">
      <c r="A24416" s="201">
        <v>3752</v>
      </c>
      <c r="B24416" s="195" t="s">
        <v>46919</v>
      </c>
      <c r="C24416" s="195" t="s">
        <v>7</v>
      </c>
      <c r="D24416" s="196" t="s">
        <v>46920</v>
      </c>
    </row>
    <row r="24417" spans="1:4">
      <c r="A24417" s="201">
        <v>3753</v>
      </c>
      <c r="B24417" s="195" t="s">
        <v>46921</v>
      </c>
      <c r="C24417" s="195" t="s">
        <v>7</v>
      </c>
      <c r="D24417" s="196" t="s">
        <v>21098</v>
      </c>
    </row>
    <row r="24418" spans="1:4">
      <c r="A24418" s="201">
        <v>3754</v>
      </c>
      <c r="B24418" s="195" t="s">
        <v>46922</v>
      </c>
      <c r="C24418" s="195" t="s">
        <v>544</v>
      </c>
      <c r="D24418" s="196" t="s">
        <v>44613</v>
      </c>
    </row>
    <row r="24419" spans="1:4">
      <c r="B24419" s="195" t="s">
        <v>44604</v>
      </c>
    </row>
    <row r="24420" spans="1:4">
      <c r="A24420" s="201">
        <v>3755</v>
      </c>
      <c r="B24420" s="195" t="s">
        <v>46716</v>
      </c>
      <c r="C24420" s="195" t="s">
        <v>7</v>
      </c>
      <c r="D24420" s="196" t="s">
        <v>46923</v>
      </c>
    </row>
    <row r="24421" spans="1:4">
      <c r="B24421" s="200" t="s">
        <v>46924</v>
      </c>
    </row>
    <row r="24422" spans="1:4">
      <c r="B24422" s="195" t="s">
        <v>46925</v>
      </c>
    </row>
    <row r="24423" spans="1:4">
      <c r="A24423" s="201">
        <v>3758</v>
      </c>
      <c r="B24423" s="195" t="s">
        <v>46926</v>
      </c>
      <c r="C24423" s="195" t="s">
        <v>544</v>
      </c>
      <c r="D24423" s="196" t="s">
        <v>6205</v>
      </c>
    </row>
    <row r="24424" spans="1:4">
      <c r="B24424" s="195" t="s">
        <v>45124</v>
      </c>
    </row>
    <row r="24425" spans="1:4">
      <c r="A24425" s="201">
        <v>3759</v>
      </c>
      <c r="B24425" s="195" t="s">
        <v>46927</v>
      </c>
      <c r="C24425" s="195" t="s">
        <v>544</v>
      </c>
      <c r="D24425" s="196" t="s">
        <v>18901</v>
      </c>
    </row>
    <row r="24426" spans="1:4">
      <c r="B24426" s="195" t="s">
        <v>46928</v>
      </c>
    </row>
    <row r="24427" spans="1:4">
      <c r="A24427" s="201">
        <v>3760</v>
      </c>
      <c r="B24427" s="195" t="s">
        <v>46927</v>
      </c>
      <c r="C24427" s="195" t="s">
        <v>544</v>
      </c>
      <c r="D24427" s="196" t="s">
        <v>18901</v>
      </c>
    </row>
    <row r="24428" spans="1:4">
      <c r="B24428" s="195" t="s">
        <v>46929</v>
      </c>
    </row>
    <row r="24429" spans="1:4">
      <c r="A24429" s="201">
        <v>3761</v>
      </c>
      <c r="B24429" s="195" t="s">
        <v>46930</v>
      </c>
      <c r="C24429" s="195" t="s">
        <v>544</v>
      </c>
      <c r="D24429" s="196" t="s">
        <v>11701</v>
      </c>
    </row>
    <row r="24430" spans="1:4">
      <c r="B24430" s="195" t="s">
        <v>46931</v>
      </c>
    </row>
    <row r="24431" spans="1:4">
      <c r="A24431" s="201">
        <v>3762</v>
      </c>
      <c r="B24431" s="195" t="s">
        <v>46932</v>
      </c>
      <c r="C24431" s="195" t="s">
        <v>7</v>
      </c>
      <c r="D24431" s="196" t="s">
        <v>23890</v>
      </c>
    </row>
    <row r="24432" spans="1:4">
      <c r="B24432" s="195" t="s">
        <v>46933</v>
      </c>
    </row>
    <row r="24433" spans="1:4">
      <c r="B24433" s="195" t="s">
        <v>46934</v>
      </c>
    </row>
    <row r="24434" spans="1:4">
      <c r="A24434" s="201">
        <v>3764</v>
      </c>
      <c r="B24434" s="195" t="s">
        <v>46935</v>
      </c>
      <c r="C24434" s="195" t="s">
        <v>12</v>
      </c>
      <c r="D24434" s="196" t="s">
        <v>46936</v>
      </c>
    </row>
    <row r="24435" spans="1:4">
      <c r="B24435" s="195" t="s">
        <v>44340</v>
      </c>
    </row>
    <row r="24436" spans="1:4">
      <c r="A24436" s="201">
        <v>3765</v>
      </c>
      <c r="B24436" s="195" t="s">
        <v>46937</v>
      </c>
      <c r="C24436" s="195" t="s">
        <v>12</v>
      </c>
      <c r="D24436" s="196" t="s">
        <v>46938</v>
      </c>
    </row>
    <row r="24437" spans="1:4">
      <c r="A24437" s="201">
        <v>3766</v>
      </c>
      <c r="B24437" s="195" t="s">
        <v>15540</v>
      </c>
      <c r="C24437" s="195" t="s">
        <v>12</v>
      </c>
      <c r="D24437" s="196" t="s">
        <v>46939</v>
      </c>
    </row>
    <row r="24438" spans="1:4">
      <c r="A24438" s="201">
        <v>3767</v>
      </c>
      <c r="B24438" s="195" t="s">
        <v>46940</v>
      </c>
      <c r="C24438" s="195" t="s">
        <v>7</v>
      </c>
      <c r="D24438" s="196" t="s">
        <v>10440</v>
      </c>
    </row>
    <row r="24439" spans="1:4">
      <c r="B24439" s="195" t="s">
        <v>46941</v>
      </c>
    </row>
    <row r="24440" spans="1:4">
      <c r="A24440" s="201">
        <v>3768</v>
      </c>
      <c r="B24440" s="195" t="s">
        <v>15541</v>
      </c>
      <c r="C24440" s="195" t="s">
        <v>12</v>
      </c>
      <c r="D24440" s="196" t="s">
        <v>33612</v>
      </c>
    </row>
    <row r="24441" spans="1:4">
      <c r="A24441" s="201">
        <v>3769</v>
      </c>
      <c r="B24441" s="195" t="s">
        <v>15542</v>
      </c>
      <c r="C24441" s="195" t="s">
        <v>12</v>
      </c>
      <c r="D24441" s="196" t="s">
        <v>338</v>
      </c>
    </row>
    <row r="24442" spans="1:4">
      <c r="A24442" s="201">
        <v>3770</v>
      </c>
      <c r="B24442" s="195" t="s">
        <v>46942</v>
      </c>
      <c r="C24442" s="195" t="s">
        <v>7</v>
      </c>
      <c r="D24442" s="196" t="s">
        <v>33771</v>
      </c>
    </row>
    <row r="24443" spans="1:4">
      <c r="B24443" s="195" t="s">
        <v>46943</v>
      </c>
    </row>
    <row r="24444" spans="1:4">
      <c r="A24444" s="201">
        <v>3771</v>
      </c>
      <c r="B24444" s="195" t="s">
        <v>46944</v>
      </c>
      <c r="C24444" s="195" t="s">
        <v>7</v>
      </c>
      <c r="D24444" s="196" t="s">
        <v>18476</v>
      </c>
    </row>
    <row r="24445" spans="1:4">
      <c r="B24445" s="195" t="s">
        <v>46941</v>
      </c>
    </row>
    <row r="24446" spans="1:4">
      <c r="A24446" s="201">
        <v>3772</v>
      </c>
      <c r="C24446" s="195" t="s">
        <v>12</v>
      </c>
      <c r="D24446" s="198" t="s">
        <v>46945</v>
      </c>
    </row>
    <row r="24447" spans="1:4">
      <c r="D24447" s="195" t="s">
        <v>13468</v>
      </c>
    </row>
    <row r="24448" spans="1:4">
      <c r="B24448" s="195" t="s">
        <v>15911</v>
      </c>
    </row>
    <row r="24450" spans="1:4">
      <c r="C24450" s="195" t="s">
        <v>41881</v>
      </c>
    </row>
    <row r="24451" spans="1:4">
      <c r="B24451" s="195" t="s">
        <v>13428</v>
      </c>
    </row>
    <row r="24452" spans="1:4">
      <c r="B24452" s="195" t="s">
        <v>41882</v>
      </c>
    </row>
    <row r="24455" spans="1:4">
      <c r="D24455" s="195" t="s">
        <v>41883</v>
      </c>
    </row>
    <row r="24456" spans="1:4">
      <c r="A24456" s="195" t="s">
        <v>23</v>
      </c>
      <c r="B24456" s="195" t="s">
        <v>41818</v>
      </c>
      <c r="C24456" s="195" t="s">
        <v>41819</v>
      </c>
      <c r="D24456" s="195" t="s">
        <v>41820</v>
      </c>
    </row>
    <row r="24457" spans="1:4">
      <c r="B24457" s="195" t="s">
        <v>46946</v>
      </c>
    </row>
    <row r="24458" spans="1:4">
      <c r="B24458" s="195" t="s">
        <v>46947</v>
      </c>
    </row>
    <row r="24459" spans="1:4">
      <c r="A24459" s="201">
        <v>3773</v>
      </c>
      <c r="B24459" s="195" t="s">
        <v>46948</v>
      </c>
      <c r="C24459" s="195" t="s">
        <v>12</v>
      </c>
      <c r="D24459" s="197" t="s">
        <v>46949</v>
      </c>
    </row>
    <row r="24460" spans="1:4">
      <c r="B24460" s="195" t="s">
        <v>46947</v>
      </c>
    </row>
    <row r="24461" spans="1:4">
      <c r="A24461" s="201">
        <v>3774</v>
      </c>
      <c r="B24461" s="195" t="s">
        <v>15543</v>
      </c>
      <c r="C24461" s="195" t="s">
        <v>12</v>
      </c>
      <c r="D24461" s="196" t="s">
        <v>33148</v>
      </c>
    </row>
    <row r="24462" spans="1:4">
      <c r="A24462" s="201">
        <v>3775</v>
      </c>
      <c r="B24462" s="195" t="s">
        <v>15544</v>
      </c>
      <c r="C24462" s="195" t="s">
        <v>12</v>
      </c>
      <c r="D24462" s="196" t="s">
        <v>23615</v>
      </c>
    </row>
    <row r="24463" spans="1:4">
      <c r="A24463" s="201">
        <v>3778</v>
      </c>
      <c r="B24463" s="195" t="s">
        <v>46950</v>
      </c>
      <c r="C24463" s="195" t="s">
        <v>7</v>
      </c>
      <c r="D24463" s="196" t="s">
        <v>46951</v>
      </c>
    </row>
    <row r="24464" spans="1:4">
      <c r="B24464" s="195" t="s">
        <v>46952</v>
      </c>
    </row>
    <row r="24465" spans="1:4">
      <c r="A24465" s="201">
        <v>3779</v>
      </c>
      <c r="B24465" s="195" t="s">
        <v>46953</v>
      </c>
      <c r="C24465" s="195" t="s">
        <v>12</v>
      </c>
      <c r="D24465" s="196" t="s">
        <v>46954</v>
      </c>
    </row>
    <row r="24466" spans="1:4">
      <c r="B24466" s="195" t="s">
        <v>46955</v>
      </c>
    </row>
    <row r="24467" spans="1:4">
      <c r="A24467" s="201">
        <v>3780</v>
      </c>
      <c r="B24467" s="195" t="s">
        <v>15545</v>
      </c>
      <c r="C24467" s="195" t="s">
        <v>12</v>
      </c>
      <c r="D24467" s="196" t="s">
        <v>2526</v>
      </c>
    </row>
    <row r="24468" spans="1:4">
      <c r="A24468" s="201">
        <v>3781</v>
      </c>
      <c r="B24468" s="195" t="s">
        <v>15546</v>
      </c>
      <c r="C24468" s="195" t="s">
        <v>12</v>
      </c>
      <c r="D24468" s="196" t="s">
        <v>5224</v>
      </c>
    </row>
    <row r="24469" spans="1:4">
      <c r="A24469" s="201">
        <v>3782</v>
      </c>
      <c r="B24469" s="195" t="s">
        <v>22354</v>
      </c>
      <c r="C24469" s="195" t="s">
        <v>1486</v>
      </c>
      <c r="D24469" s="196" t="s">
        <v>46956</v>
      </c>
    </row>
    <row r="24470" spans="1:4">
      <c r="A24470" s="201">
        <v>3783</v>
      </c>
      <c r="B24470" s="195" t="s">
        <v>46957</v>
      </c>
      <c r="C24470" s="195" t="s">
        <v>62</v>
      </c>
      <c r="D24470" s="196" t="s">
        <v>46958</v>
      </c>
    </row>
    <row r="24471" spans="1:4">
      <c r="A24471" s="201">
        <v>3784</v>
      </c>
      <c r="B24471" s="195" t="s">
        <v>46959</v>
      </c>
      <c r="C24471" s="195" t="s">
        <v>7</v>
      </c>
      <c r="D24471" s="196" t="s">
        <v>14198</v>
      </c>
    </row>
    <row r="24472" spans="1:4">
      <c r="A24472" s="201">
        <v>3785</v>
      </c>
      <c r="B24472" s="195" t="s">
        <v>46960</v>
      </c>
      <c r="C24472" s="195" t="s">
        <v>544</v>
      </c>
      <c r="D24472" s="196" t="s">
        <v>33166</v>
      </c>
    </row>
    <row r="24473" spans="1:4">
      <c r="A24473" s="201">
        <v>3786</v>
      </c>
      <c r="B24473" s="195" t="s">
        <v>46961</v>
      </c>
      <c r="C24473" s="195" t="s">
        <v>544</v>
      </c>
      <c r="D24473" s="196" t="s">
        <v>46962</v>
      </c>
    </row>
    <row r="24474" spans="1:4">
      <c r="B24474" s="195" t="s">
        <v>46963</v>
      </c>
    </row>
    <row r="24475" spans="1:4">
      <c r="A24475" s="201">
        <v>3787</v>
      </c>
      <c r="B24475" s="195" t="s">
        <v>46964</v>
      </c>
      <c r="C24475" s="195" t="s">
        <v>8</v>
      </c>
      <c r="D24475" s="196" t="s">
        <v>13506</v>
      </c>
    </row>
    <row r="24476" spans="1:4">
      <c r="A24476" s="201">
        <v>3789</v>
      </c>
      <c r="B24476" s="195" t="s">
        <v>15548</v>
      </c>
      <c r="C24476" s="195" t="s">
        <v>7</v>
      </c>
      <c r="D24476" s="196" t="s">
        <v>46965</v>
      </c>
    </row>
    <row r="24477" spans="1:4">
      <c r="A24477" s="201">
        <v>3790</v>
      </c>
      <c r="B24477" s="195" t="s">
        <v>15549</v>
      </c>
      <c r="C24477" s="195" t="s">
        <v>7</v>
      </c>
      <c r="D24477" s="196" t="s">
        <v>46966</v>
      </c>
    </row>
    <row r="24478" spans="1:4">
      <c r="A24478" s="201">
        <v>3792</v>
      </c>
      <c r="B24478" s="195" t="s">
        <v>46967</v>
      </c>
      <c r="C24478" s="195" t="s">
        <v>544</v>
      </c>
      <c r="D24478" s="196" t="s">
        <v>46968</v>
      </c>
    </row>
    <row r="24479" spans="1:4">
      <c r="B24479" s="195" t="s">
        <v>46969</v>
      </c>
    </row>
    <row r="24480" spans="1:4">
      <c r="A24480" s="201">
        <v>3793</v>
      </c>
      <c r="B24480" s="195" t="s">
        <v>15550</v>
      </c>
      <c r="C24480" s="195" t="s">
        <v>7</v>
      </c>
      <c r="D24480" s="196" t="s">
        <v>5942</v>
      </c>
    </row>
    <row r="24481" spans="1:4">
      <c r="A24481" s="201">
        <v>3794</v>
      </c>
      <c r="B24481" s="195" t="s">
        <v>15551</v>
      </c>
      <c r="C24481" s="195" t="s">
        <v>7</v>
      </c>
      <c r="D24481" s="196" t="s">
        <v>7108</v>
      </c>
    </row>
    <row r="24482" spans="1:4">
      <c r="A24482" s="201">
        <v>3795</v>
      </c>
      <c r="B24482" s="195" t="s">
        <v>15552</v>
      </c>
      <c r="C24482" s="195" t="s">
        <v>7</v>
      </c>
      <c r="D24482" s="196" t="s">
        <v>18913</v>
      </c>
    </row>
    <row r="24483" spans="1:4">
      <c r="A24483" s="201">
        <v>3796</v>
      </c>
      <c r="B24483" s="195" t="s">
        <v>15553</v>
      </c>
      <c r="C24483" s="195" t="s">
        <v>7</v>
      </c>
      <c r="D24483" s="196" t="s">
        <v>6276</v>
      </c>
    </row>
    <row r="24484" spans="1:4">
      <c r="A24484" s="201">
        <v>3797</v>
      </c>
      <c r="B24484" s="195" t="s">
        <v>15555</v>
      </c>
      <c r="C24484" s="195" t="s">
        <v>7</v>
      </c>
      <c r="D24484" s="196" t="s">
        <v>11497</v>
      </c>
    </row>
    <row r="24485" spans="1:4">
      <c r="A24485" s="201">
        <v>3798</v>
      </c>
      <c r="B24485" s="195" t="s">
        <v>15556</v>
      </c>
      <c r="C24485" s="195" t="s">
        <v>7</v>
      </c>
      <c r="D24485" s="196" t="s">
        <v>2091</v>
      </c>
    </row>
    <row r="24486" spans="1:4">
      <c r="A24486" s="201">
        <v>3799</v>
      </c>
      <c r="B24486" s="195" t="s">
        <v>15557</v>
      </c>
      <c r="C24486" s="195" t="s">
        <v>7</v>
      </c>
      <c r="D24486" s="196" t="s">
        <v>20763</v>
      </c>
    </row>
    <row r="24487" spans="1:4">
      <c r="A24487" s="201">
        <v>3800</v>
      </c>
      <c r="B24487" s="195" t="s">
        <v>15558</v>
      </c>
      <c r="C24487" s="195" t="s">
        <v>7</v>
      </c>
      <c r="D24487" s="196" t="s">
        <v>10778</v>
      </c>
    </row>
    <row r="24488" spans="1:4">
      <c r="A24488" s="201">
        <v>3801</v>
      </c>
      <c r="B24488" s="195" t="s">
        <v>15559</v>
      </c>
      <c r="C24488" s="195" t="s">
        <v>7</v>
      </c>
      <c r="D24488" s="196" t="s">
        <v>10804</v>
      </c>
    </row>
    <row r="24489" spans="1:4">
      <c r="A24489" s="201">
        <v>3802</v>
      </c>
      <c r="B24489" s="195" t="s">
        <v>15560</v>
      </c>
      <c r="C24489" s="195" t="s">
        <v>7</v>
      </c>
      <c r="D24489" s="196" t="s">
        <v>8746</v>
      </c>
    </row>
    <row r="24490" spans="1:4">
      <c r="A24490" s="201">
        <v>3803</v>
      </c>
      <c r="B24490" s="195" t="s">
        <v>6722</v>
      </c>
      <c r="C24490" s="195" t="s">
        <v>12</v>
      </c>
      <c r="D24490" s="196" t="s">
        <v>21768</v>
      </c>
    </row>
    <row r="24491" spans="1:4">
      <c r="A24491" s="201">
        <v>3804</v>
      </c>
      <c r="B24491" s="195" t="s">
        <v>6726</v>
      </c>
      <c r="C24491" s="195" t="s">
        <v>12</v>
      </c>
      <c r="D24491" s="196" t="s">
        <v>33634</v>
      </c>
    </row>
    <row r="24492" spans="1:4">
      <c r="A24492" s="201">
        <v>3805</v>
      </c>
      <c r="B24492" s="195" t="s">
        <v>15561</v>
      </c>
      <c r="C24492" s="195" t="s">
        <v>12</v>
      </c>
      <c r="D24492" s="196" t="s">
        <v>33661</v>
      </c>
    </row>
    <row r="24493" spans="1:4">
      <c r="A24493" s="201">
        <v>3806</v>
      </c>
      <c r="B24493" s="195" t="s">
        <v>6724</v>
      </c>
      <c r="C24493" s="195" t="s">
        <v>12</v>
      </c>
      <c r="D24493" s="196" t="s">
        <v>17512</v>
      </c>
    </row>
    <row r="24494" spans="1:4">
      <c r="D24494" s="195" t="s">
        <v>13468</v>
      </c>
    </row>
    <row r="24495" spans="1:4">
      <c r="B24495" s="195" t="s">
        <v>15924</v>
      </c>
    </row>
    <row r="24497" spans="1:4">
      <c r="C24497" s="195" t="s">
        <v>41881</v>
      </c>
    </row>
    <row r="24498" spans="1:4">
      <c r="B24498" s="195" t="s">
        <v>13428</v>
      </c>
    </row>
    <row r="24499" spans="1:4">
      <c r="B24499" s="195" t="s">
        <v>41882</v>
      </c>
    </row>
    <row r="24502" spans="1:4">
      <c r="D24502" s="195" t="s">
        <v>41883</v>
      </c>
    </row>
    <row r="24503" spans="1:4">
      <c r="A24503" s="195" t="s">
        <v>23</v>
      </c>
      <c r="B24503" s="195" t="s">
        <v>41818</v>
      </c>
      <c r="C24503" s="195" t="s">
        <v>41819</v>
      </c>
      <c r="D24503" s="195" t="s">
        <v>41820</v>
      </c>
    </row>
    <row r="24504" spans="1:4">
      <c r="A24504" s="201">
        <v>3807</v>
      </c>
      <c r="B24504" s="195" t="s">
        <v>15562</v>
      </c>
      <c r="C24504" s="195" t="s">
        <v>12</v>
      </c>
      <c r="D24504" s="196" t="s">
        <v>46970</v>
      </c>
    </row>
    <row r="24505" spans="1:4">
      <c r="A24505" s="201">
        <v>3808</v>
      </c>
      <c r="B24505" s="195" t="s">
        <v>15563</v>
      </c>
      <c r="C24505" s="195" t="s">
        <v>12</v>
      </c>
      <c r="D24505" s="196" t="s">
        <v>46970</v>
      </c>
    </row>
    <row r="24506" spans="1:4">
      <c r="A24506" s="201">
        <v>3809</v>
      </c>
      <c r="B24506" s="195" t="s">
        <v>15564</v>
      </c>
      <c r="C24506" s="195" t="s">
        <v>12</v>
      </c>
      <c r="D24506" s="196" t="s">
        <v>46971</v>
      </c>
    </row>
    <row r="24507" spans="1:4">
      <c r="A24507" s="201">
        <v>3810</v>
      </c>
      <c r="B24507" s="195" t="s">
        <v>15565</v>
      </c>
      <c r="C24507" s="195" t="s">
        <v>7</v>
      </c>
      <c r="D24507" s="196" t="s">
        <v>18892</v>
      </c>
    </row>
    <row r="24508" spans="1:4">
      <c r="A24508" s="201">
        <v>3811</v>
      </c>
      <c r="B24508" s="195" t="s">
        <v>15567</v>
      </c>
      <c r="C24508" s="195" t="s">
        <v>7</v>
      </c>
      <c r="D24508" s="196" t="s">
        <v>12087</v>
      </c>
    </row>
    <row r="24509" spans="1:4">
      <c r="A24509" s="201">
        <v>3818</v>
      </c>
      <c r="B24509" s="195" t="s">
        <v>15568</v>
      </c>
      <c r="C24509" s="195" t="s">
        <v>12</v>
      </c>
      <c r="D24509" s="196" t="s">
        <v>46972</v>
      </c>
    </row>
    <row r="24510" spans="1:4">
      <c r="A24510" s="201">
        <v>3819</v>
      </c>
      <c r="B24510" s="195" t="s">
        <v>15569</v>
      </c>
      <c r="C24510" s="195" t="s">
        <v>12</v>
      </c>
      <c r="D24510" s="196" t="s">
        <v>46972</v>
      </c>
    </row>
    <row r="24511" spans="1:4">
      <c r="A24511" s="201">
        <v>3820</v>
      </c>
      <c r="B24511" s="195" t="s">
        <v>6844</v>
      </c>
      <c r="C24511" s="195" t="s">
        <v>12</v>
      </c>
      <c r="D24511" s="196" t="s">
        <v>42652</v>
      </c>
    </row>
    <row r="24512" spans="1:4">
      <c r="A24512" s="201">
        <v>3821</v>
      </c>
      <c r="B24512" s="195" t="s">
        <v>15570</v>
      </c>
      <c r="C24512" s="195" t="s">
        <v>12</v>
      </c>
      <c r="D24512" s="197" t="s">
        <v>46973</v>
      </c>
    </row>
    <row r="24513" spans="1:4">
      <c r="A24513" s="201">
        <v>3824</v>
      </c>
      <c r="B24513" s="195" t="s">
        <v>8394</v>
      </c>
      <c r="C24513" s="195" t="s">
        <v>12</v>
      </c>
      <c r="D24513" s="196" t="s">
        <v>46974</v>
      </c>
    </row>
    <row r="24514" spans="1:4">
      <c r="A24514" s="201">
        <v>3825</v>
      </c>
      <c r="B24514" s="195" t="s">
        <v>8396</v>
      </c>
      <c r="C24514" s="195" t="s">
        <v>12</v>
      </c>
      <c r="D24514" s="196" t="s">
        <v>17518</v>
      </c>
    </row>
    <row r="24515" spans="1:4">
      <c r="A24515" s="201">
        <v>3826</v>
      </c>
      <c r="B24515" s="195" t="s">
        <v>8398</v>
      </c>
      <c r="C24515" s="195" t="s">
        <v>12</v>
      </c>
      <c r="D24515" s="196" t="s">
        <v>46975</v>
      </c>
    </row>
    <row r="24516" spans="1:4">
      <c r="A24516" s="201">
        <v>3827</v>
      </c>
      <c r="B24516" s="195" t="s">
        <v>8400</v>
      </c>
      <c r="C24516" s="195" t="s">
        <v>12</v>
      </c>
      <c r="D24516" s="196" t="s">
        <v>46976</v>
      </c>
    </row>
    <row r="24517" spans="1:4">
      <c r="A24517" s="201">
        <v>3828</v>
      </c>
      <c r="B24517" s="195" t="s">
        <v>8403</v>
      </c>
      <c r="C24517" s="195" t="s">
        <v>12</v>
      </c>
      <c r="D24517" s="197" t="s">
        <v>46977</v>
      </c>
    </row>
    <row r="24518" spans="1:4">
      <c r="A24518" s="201">
        <v>3829</v>
      </c>
      <c r="B24518" s="195" t="s">
        <v>15571</v>
      </c>
      <c r="C24518" s="195" t="s">
        <v>544</v>
      </c>
      <c r="D24518" s="196" t="s">
        <v>46978</v>
      </c>
    </row>
    <row r="24519" spans="1:4">
      <c r="A24519" s="201">
        <v>3831</v>
      </c>
      <c r="B24519" s="195" t="s">
        <v>46979</v>
      </c>
      <c r="C24519" s="195" t="s">
        <v>544</v>
      </c>
      <c r="D24519" s="196" t="s">
        <v>2201</v>
      </c>
    </row>
    <row r="24520" spans="1:4">
      <c r="A24520" s="201">
        <v>3835</v>
      </c>
      <c r="B24520" s="195" t="s">
        <v>15572</v>
      </c>
      <c r="C24520" s="195" t="s">
        <v>544</v>
      </c>
      <c r="D24520" s="196" t="s">
        <v>36547</v>
      </c>
    </row>
    <row r="24521" spans="1:4">
      <c r="A24521" s="201">
        <v>3836</v>
      </c>
      <c r="B24521" s="195" t="s">
        <v>15573</v>
      </c>
      <c r="C24521" s="195" t="s">
        <v>12</v>
      </c>
      <c r="D24521" s="196" t="s">
        <v>46980</v>
      </c>
    </row>
    <row r="24522" spans="1:4">
      <c r="A24522" s="201">
        <v>3837</v>
      </c>
      <c r="B24522" s="195" t="s">
        <v>6760</v>
      </c>
      <c r="C24522" s="195" t="s">
        <v>12</v>
      </c>
      <c r="D24522" s="196" t="s">
        <v>14349</v>
      </c>
    </row>
    <row r="24523" spans="1:4">
      <c r="A24523" s="201">
        <v>3838</v>
      </c>
      <c r="B24523" s="195" t="s">
        <v>15574</v>
      </c>
      <c r="C24523" s="195" t="s">
        <v>544</v>
      </c>
      <c r="D24523" s="196" t="s">
        <v>239</v>
      </c>
    </row>
    <row r="24524" spans="1:4">
      <c r="A24524" s="201">
        <v>3840</v>
      </c>
      <c r="B24524" s="195" t="s">
        <v>46981</v>
      </c>
      <c r="C24524" s="195" t="s">
        <v>12</v>
      </c>
      <c r="D24524" s="196" t="s">
        <v>46982</v>
      </c>
    </row>
    <row r="24525" spans="1:4">
      <c r="A24525" s="201">
        <v>3841</v>
      </c>
      <c r="B24525" s="195" t="s">
        <v>46983</v>
      </c>
      <c r="C24525" s="195" t="s">
        <v>544</v>
      </c>
      <c r="D24525" s="196" t="s">
        <v>3834</v>
      </c>
    </row>
    <row r="24526" spans="1:4">
      <c r="A24526" s="201">
        <v>3845</v>
      </c>
      <c r="B24526" s="195" t="s">
        <v>15577</v>
      </c>
      <c r="C24526" s="195" t="s">
        <v>12</v>
      </c>
      <c r="D24526" s="196" t="s">
        <v>17948</v>
      </c>
    </row>
    <row r="24527" spans="1:4">
      <c r="A24527" s="201">
        <v>3846</v>
      </c>
      <c r="B24527" s="195" t="s">
        <v>15578</v>
      </c>
      <c r="C24527" s="195" t="s">
        <v>5891</v>
      </c>
      <c r="D24527" s="195" t="s">
        <v>389</v>
      </c>
    </row>
    <row r="24528" spans="1:4">
      <c r="A24528" s="201">
        <v>3847</v>
      </c>
      <c r="B24528" s="195" t="s">
        <v>15579</v>
      </c>
      <c r="C24528" s="195" t="s">
        <v>544</v>
      </c>
      <c r="D24528" s="196" t="s">
        <v>46984</v>
      </c>
    </row>
    <row r="24529" spans="1:4">
      <c r="A24529" s="201">
        <v>3848</v>
      </c>
      <c r="B24529" s="195" t="s">
        <v>15580</v>
      </c>
      <c r="C24529" s="195" t="s">
        <v>7</v>
      </c>
      <c r="D24529" s="196" t="s">
        <v>13666</v>
      </c>
    </row>
    <row r="24530" spans="1:4">
      <c r="A24530" s="201">
        <v>3849</v>
      </c>
      <c r="B24530" s="195" t="s">
        <v>15581</v>
      </c>
      <c r="C24530" s="195" t="s">
        <v>12</v>
      </c>
      <c r="D24530" s="196" t="s">
        <v>11294</v>
      </c>
    </row>
    <row r="24531" spans="1:4">
      <c r="A24531" s="201">
        <v>3850</v>
      </c>
      <c r="B24531" s="195" t="s">
        <v>15583</v>
      </c>
      <c r="C24531" s="195" t="s">
        <v>544</v>
      </c>
      <c r="D24531" s="196" t="s">
        <v>22385</v>
      </c>
    </row>
    <row r="24532" spans="1:4">
      <c r="A24532" s="201">
        <v>3853</v>
      </c>
      <c r="B24532" s="195" t="s">
        <v>46985</v>
      </c>
      <c r="C24532" s="195" t="s">
        <v>7</v>
      </c>
      <c r="D24532" s="196" t="s">
        <v>37429</v>
      </c>
    </row>
    <row r="24533" spans="1:4">
      <c r="A24533" s="201">
        <v>3854</v>
      </c>
      <c r="B24533" s="195" t="s">
        <v>46986</v>
      </c>
      <c r="C24533" s="195" t="s">
        <v>7</v>
      </c>
      <c r="D24533" s="196" t="s">
        <v>22716</v>
      </c>
    </row>
    <row r="24534" spans="1:4">
      <c r="A24534" s="201">
        <v>3855</v>
      </c>
      <c r="B24534" s="195" t="s">
        <v>46987</v>
      </c>
      <c r="C24534" s="195" t="s">
        <v>7</v>
      </c>
      <c r="D24534" s="196" t="s">
        <v>6176</v>
      </c>
    </row>
    <row r="24535" spans="1:4">
      <c r="A24535" s="201">
        <v>3857</v>
      </c>
      <c r="B24535" s="195" t="s">
        <v>46988</v>
      </c>
      <c r="C24535" s="195" t="s">
        <v>544</v>
      </c>
      <c r="D24535" s="196" t="s">
        <v>6611</v>
      </c>
    </row>
    <row r="24536" spans="1:4">
      <c r="B24536" s="195" t="s">
        <v>46989</v>
      </c>
    </row>
    <row r="24537" spans="1:4">
      <c r="D24537" s="195" t="s">
        <v>13468</v>
      </c>
    </row>
    <row r="24538" spans="1:4">
      <c r="B24538" s="195" t="s">
        <v>15933</v>
      </c>
    </row>
    <row r="24540" spans="1:4">
      <c r="C24540" s="195" t="s">
        <v>41881</v>
      </c>
    </row>
    <row r="24541" spans="1:4">
      <c r="B24541" s="195" t="s">
        <v>13428</v>
      </c>
    </row>
    <row r="24542" spans="1:4">
      <c r="B24542" s="195" t="s">
        <v>41882</v>
      </c>
    </row>
    <row r="24545" spans="1:4">
      <c r="D24545" s="195" t="s">
        <v>41883</v>
      </c>
    </row>
    <row r="24546" spans="1:4">
      <c r="A24546" s="195" t="s">
        <v>23</v>
      </c>
      <c r="B24546" s="195" t="s">
        <v>41818</v>
      </c>
      <c r="C24546" s="195" t="s">
        <v>41819</v>
      </c>
      <c r="D24546" s="195" t="s">
        <v>41820</v>
      </c>
    </row>
    <row r="24547" spans="1:4">
      <c r="A24547" s="201">
        <v>3858</v>
      </c>
      <c r="B24547" s="195" t="s">
        <v>46990</v>
      </c>
      <c r="C24547" s="195" t="s">
        <v>544</v>
      </c>
      <c r="D24547" s="196" t="s">
        <v>18954</v>
      </c>
    </row>
    <row r="24548" spans="1:4">
      <c r="B24548" s="195" t="s">
        <v>46991</v>
      </c>
    </row>
    <row r="24549" spans="1:4">
      <c r="A24549" s="201">
        <v>3860</v>
      </c>
      <c r="B24549" s="195" t="s">
        <v>46990</v>
      </c>
      <c r="C24549" s="195" t="s">
        <v>544</v>
      </c>
      <c r="D24549" s="196" t="s">
        <v>18966</v>
      </c>
    </row>
    <row r="24550" spans="1:4">
      <c r="B24550" s="195" t="s">
        <v>46989</v>
      </c>
    </row>
    <row r="24551" spans="1:4">
      <c r="A24551" s="201">
        <v>3862</v>
      </c>
      <c r="B24551" s="195" t="s">
        <v>46988</v>
      </c>
      <c r="C24551" s="195" t="s">
        <v>544</v>
      </c>
      <c r="D24551" s="196" t="s">
        <v>849</v>
      </c>
    </row>
    <row r="24552" spans="1:4">
      <c r="B24552" s="195" t="s">
        <v>46991</v>
      </c>
    </row>
    <row r="24553" spans="1:4">
      <c r="A24553" s="201">
        <v>3901</v>
      </c>
      <c r="B24553" s="195" t="s">
        <v>46992</v>
      </c>
      <c r="C24553" s="195" t="s">
        <v>544</v>
      </c>
      <c r="D24553" s="196" t="s">
        <v>8937</v>
      </c>
    </row>
    <row r="24554" spans="1:4">
      <c r="A24554" s="201">
        <v>3903</v>
      </c>
      <c r="B24554" s="195" t="s">
        <v>15588</v>
      </c>
      <c r="C24554" s="195" t="s">
        <v>544</v>
      </c>
      <c r="D24554" s="196" t="s">
        <v>46993</v>
      </c>
    </row>
    <row r="24555" spans="1:4">
      <c r="A24555" s="201">
        <v>3905</v>
      </c>
      <c r="B24555" s="195" t="s">
        <v>15590</v>
      </c>
      <c r="C24555" s="195" t="s">
        <v>544</v>
      </c>
      <c r="D24555" s="196" t="s">
        <v>33609</v>
      </c>
    </row>
    <row r="24556" spans="1:4">
      <c r="A24556" s="201">
        <v>3906</v>
      </c>
      <c r="B24556" s="195" t="s">
        <v>15591</v>
      </c>
      <c r="C24556" s="195" t="s">
        <v>544</v>
      </c>
      <c r="D24556" s="196" t="s">
        <v>14475</v>
      </c>
    </row>
    <row r="24557" spans="1:4">
      <c r="A24557" s="201">
        <v>3907</v>
      </c>
      <c r="B24557" s="195" t="s">
        <v>23748</v>
      </c>
      <c r="C24557" s="195" t="s">
        <v>544</v>
      </c>
      <c r="D24557" s="196" t="s">
        <v>5484</v>
      </c>
    </row>
    <row r="24558" spans="1:4">
      <c r="A24558" s="201">
        <v>3908</v>
      </c>
      <c r="B24558" s="195" t="s">
        <v>15593</v>
      </c>
      <c r="C24558" s="195" t="s">
        <v>544</v>
      </c>
      <c r="D24558" s="196" t="s">
        <v>16921</v>
      </c>
    </row>
    <row r="24559" spans="1:4">
      <c r="A24559" s="201">
        <v>3909</v>
      </c>
      <c r="B24559" s="195" t="s">
        <v>15594</v>
      </c>
      <c r="C24559" s="195" t="s">
        <v>544</v>
      </c>
      <c r="D24559" s="196" t="s">
        <v>46994</v>
      </c>
    </row>
    <row r="24560" spans="1:4">
      <c r="A24560" s="201">
        <v>3910</v>
      </c>
      <c r="B24560" s="195" t="s">
        <v>15595</v>
      </c>
      <c r="C24560" s="195" t="s">
        <v>544</v>
      </c>
      <c r="D24560" s="196" t="s">
        <v>11046</v>
      </c>
    </row>
    <row r="24561" spans="1:4">
      <c r="A24561" s="201">
        <v>3912</v>
      </c>
      <c r="B24561" s="195" t="s">
        <v>15596</v>
      </c>
      <c r="C24561" s="195" t="s">
        <v>7</v>
      </c>
      <c r="D24561" s="196" t="s">
        <v>46995</v>
      </c>
    </row>
    <row r="24562" spans="1:4">
      <c r="A24562" s="201">
        <v>3913</v>
      </c>
      <c r="B24562" s="195" t="s">
        <v>46996</v>
      </c>
      <c r="C24562" s="195" t="s">
        <v>544</v>
      </c>
      <c r="D24562" s="196" t="s">
        <v>39594</v>
      </c>
    </row>
    <row r="24563" spans="1:4">
      <c r="A24563" s="201">
        <v>3914</v>
      </c>
      <c r="B24563" s="195" t="s">
        <v>15597</v>
      </c>
      <c r="C24563" s="195" t="s">
        <v>544</v>
      </c>
      <c r="D24563" s="196" t="s">
        <v>46997</v>
      </c>
    </row>
    <row r="24564" spans="1:4">
      <c r="A24564" s="201">
        <v>3915</v>
      </c>
      <c r="B24564" s="195" t="s">
        <v>46998</v>
      </c>
      <c r="C24564" s="195" t="s">
        <v>544</v>
      </c>
      <c r="D24564" s="196" t="s">
        <v>1545</v>
      </c>
    </row>
    <row r="24565" spans="1:4">
      <c r="A24565" s="201">
        <v>3916</v>
      </c>
      <c r="B24565" s="195" t="s">
        <v>15599</v>
      </c>
      <c r="C24565" s="195" t="s">
        <v>544</v>
      </c>
      <c r="D24565" s="196" t="s">
        <v>13159</v>
      </c>
    </row>
    <row r="24566" spans="1:4">
      <c r="A24566" s="201">
        <v>3917</v>
      </c>
      <c r="B24566" s="195" t="s">
        <v>46999</v>
      </c>
      <c r="C24566" s="195" t="s">
        <v>12</v>
      </c>
      <c r="D24566" s="197" t="s">
        <v>47000</v>
      </c>
    </row>
    <row r="24567" spans="1:4">
      <c r="A24567" s="201">
        <v>3918</v>
      </c>
      <c r="B24567" s="195" t="s">
        <v>47001</v>
      </c>
      <c r="C24567" s="195" t="s">
        <v>12</v>
      </c>
      <c r="D24567" s="197" t="s">
        <v>47002</v>
      </c>
    </row>
    <row r="24568" spans="1:4">
      <c r="A24568" s="201">
        <v>3919</v>
      </c>
      <c r="B24568" s="195" t="s">
        <v>15600</v>
      </c>
      <c r="C24568" s="195" t="s">
        <v>544</v>
      </c>
      <c r="D24568" s="196" t="s">
        <v>47003</v>
      </c>
    </row>
    <row r="24569" spans="1:4">
      <c r="A24569" s="201">
        <v>3920</v>
      </c>
      <c r="B24569" s="195" t="s">
        <v>15601</v>
      </c>
      <c r="C24569" s="195" t="s">
        <v>62</v>
      </c>
      <c r="D24569" s="196" t="s">
        <v>34606</v>
      </c>
    </row>
    <row r="24570" spans="1:4">
      <c r="A24570" s="201">
        <v>3921</v>
      </c>
      <c r="B24570" s="195" t="s">
        <v>15602</v>
      </c>
      <c r="C24570" s="195" t="s">
        <v>544</v>
      </c>
      <c r="D24570" s="196" t="s">
        <v>3024</v>
      </c>
    </row>
    <row r="24571" spans="1:4">
      <c r="A24571" s="201">
        <v>3922</v>
      </c>
      <c r="B24571" s="195" t="s">
        <v>15604</v>
      </c>
      <c r="C24571" s="195" t="s">
        <v>62</v>
      </c>
      <c r="D24571" s="196" t="s">
        <v>5156</v>
      </c>
    </row>
    <row r="24572" spans="1:4">
      <c r="A24572" s="201">
        <v>3923</v>
      </c>
      <c r="B24572" s="195" t="s">
        <v>15605</v>
      </c>
      <c r="C24572" s="195" t="s">
        <v>7</v>
      </c>
      <c r="D24572" s="196" t="s">
        <v>33507</v>
      </c>
    </row>
    <row r="24573" spans="1:4">
      <c r="A24573" s="201">
        <v>3924</v>
      </c>
      <c r="B24573" s="195" t="s">
        <v>47004</v>
      </c>
      <c r="C24573" s="195" t="s">
        <v>7</v>
      </c>
      <c r="D24573" s="196" t="s">
        <v>47005</v>
      </c>
    </row>
    <row r="24574" spans="1:4">
      <c r="B24574" s="195" t="s">
        <v>47006</v>
      </c>
    </row>
    <row r="24575" spans="1:4">
      <c r="B24575" s="195" t="s">
        <v>47007</v>
      </c>
    </row>
    <row r="24576" spans="1:4">
      <c r="A24576" s="201">
        <v>3925</v>
      </c>
      <c r="B24576" s="195" t="s">
        <v>47008</v>
      </c>
      <c r="C24576" s="195" t="s">
        <v>544</v>
      </c>
      <c r="D24576" s="196" t="s">
        <v>47009</v>
      </c>
    </row>
    <row r="24577" spans="1:4">
      <c r="B24577" s="195" t="s">
        <v>14709</v>
      </c>
    </row>
    <row r="24578" spans="1:4">
      <c r="A24578" s="201">
        <v>3930</v>
      </c>
      <c r="B24578" s="195" t="s">
        <v>15607</v>
      </c>
      <c r="C24578" s="195" t="s">
        <v>7</v>
      </c>
      <c r="D24578" s="196" t="s">
        <v>1825</v>
      </c>
    </row>
    <row r="24579" spans="1:4">
      <c r="A24579" s="201">
        <v>3931</v>
      </c>
      <c r="B24579" s="195" t="s">
        <v>15608</v>
      </c>
      <c r="C24579" s="195" t="s">
        <v>544</v>
      </c>
      <c r="D24579" s="196" t="s">
        <v>45932</v>
      </c>
    </row>
    <row r="24580" spans="1:4">
      <c r="A24580" s="201">
        <v>3932</v>
      </c>
      <c r="B24580" s="195" t="s">
        <v>47010</v>
      </c>
      <c r="C24580" s="195" t="s">
        <v>544</v>
      </c>
      <c r="D24580" s="196" t="s">
        <v>47011</v>
      </c>
    </row>
    <row r="24581" spans="1:4">
      <c r="A24581" s="201">
        <v>3933</v>
      </c>
      <c r="B24581" s="195" t="s">
        <v>15609</v>
      </c>
      <c r="C24581" s="195" t="s">
        <v>544</v>
      </c>
      <c r="D24581" s="196" t="s">
        <v>22294</v>
      </c>
    </row>
    <row r="24582" spans="1:4">
      <c r="A24582" s="201">
        <v>3934</v>
      </c>
      <c r="B24582" s="195" t="s">
        <v>15611</v>
      </c>
      <c r="C24582" s="195" t="s">
        <v>544</v>
      </c>
      <c r="D24582" s="196" t="s">
        <v>10080</v>
      </c>
    </row>
    <row r="24583" spans="1:4">
      <c r="B24583" s="195" t="s">
        <v>15612</v>
      </c>
    </row>
    <row r="24584" spans="1:4">
      <c r="D24584" s="195" t="s">
        <v>13468</v>
      </c>
    </row>
    <row r="24585" spans="1:4">
      <c r="B24585" s="195" t="s">
        <v>15948</v>
      </c>
    </row>
    <row r="24587" spans="1:4">
      <c r="C24587" s="195" t="s">
        <v>41881</v>
      </c>
    </row>
    <row r="24588" spans="1:4">
      <c r="B24588" s="195" t="s">
        <v>13428</v>
      </c>
    </row>
    <row r="24589" spans="1:4">
      <c r="B24589" s="195" t="s">
        <v>41882</v>
      </c>
    </row>
    <row r="24592" spans="1:4">
      <c r="D24592" s="195" t="s">
        <v>41883</v>
      </c>
    </row>
    <row r="24593" spans="1:4">
      <c r="A24593" s="195" t="s">
        <v>23</v>
      </c>
      <c r="B24593" s="195" t="s">
        <v>41818</v>
      </c>
      <c r="C24593" s="195" t="s">
        <v>41819</v>
      </c>
      <c r="D24593" s="195" t="s">
        <v>41820</v>
      </c>
    </row>
    <row r="24594" spans="1:4">
      <c r="A24594" s="201">
        <v>3935</v>
      </c>
      <c r="C24594" s="195" t="s">
        <v>544</v>
      </c>
      <c r="D24594" s="196" t="s">
        <v>47012</v>
      </c>
    </row>
    <row r="24595" spans="1:4">
      <c r="A24595" s="201">
        <v>3936</v>
      </c>
      <c r="B24595" s="195" t="s">
        <v>15613</v>
      </c>
      <c r="C24595" s="195" t="s">
        <v>544</v>
      </c>
      <c r="D24595" s="196" t="s">
        <v>47013</v>
      </c>
    </row>
    <row r="24596" spans="1:4">
      <c r="A24596" s="201">
        <v>3937</v>
      </c>
      <c r="B24596" s="195" t="s">
        <v>15614</v>
      </c>
      <c r="C24596" s="195" t="s">
        <v>544</v>
      </c>
      <c r="D24596" s="196" t="s">
        <v>43543</v>
      </c>
    </row>
    <row r="24597" spans="1:4">
      <c r="A24597" s="201">
        <v>3938</v>
      </c>
      <c r="B24597" s="195" t="s">
        <v>15615</v>
      </c>
      <c r="C24597" s="195" t="s">
        <v>544</v>
      </c>
      <c r="D24597" s="196" t="s">
        <v>19059</v>
      </c>
    </row>
    <row r="24598" spans="1:4">
      <c r="A24598" s="201">
        <v>3939</v>
      </c>
      <c r="B24598" s="195" t="s">
        <v>15616</v>
      </c>
      <c r="C24598" s="195" t="s">
        <v>544</v>
      </c>
      <c r="D24598" s="196" t="s">
        <v>22093</v>
      </c>
    </row>
    <row r="24599" spans="1:4">
      <c r="A24599" s="201">
        <v>3940</v>
      </c>
      <c r="B24599" s="195" t="s">
        <v>15617</v>
      </c>
      <c r="C24599" s="195" t="s">
        <v>544</v>
      </c>
      <c r="D24599" s="196" t="s">
        <v>47014</v>
      </c>
    </row>
    <row r="24600" spans="1:4">
      <c r="A24600" s="201">
        <v>3942</v>
      </c>
      <c r="B24600" s="195" t="s">
        <v>15618</v>
      </c>
      <c r="C24600" s="195" t="s">
        <v>544</v>
      </c>
      <c r="D24600" s="196" t="s">
        <v>21572</v>
      </c>
    </row>
    <row r="24601" spans="1:4">
      <c r="A24601" s="201">
        <v>3943</v>
      </c>
      <c r="B24601" s="195" t="s">
        <v>15619</v>
      </c>
      <c r="C24601" s="195" t="s">
        <v>544</v>
      </c>
      <c r="D24601" s="196" t="s">
        <v>33658</v>
      </c>
    </row>
    <row r="24602" spans="1:4">
      <c r="A24602" s="201">
        <v>3946</v>
      </c>
      <c r="B24602" s="195" t="s">
        <v>47015</v>
      </c>
      <c r="C24602" s="195" t="s">
        <v>544</v>
      </c>
      <c r="D24602" s="196" t="s">
        <v>47016</v>
      </c>
    </row>
    <row r="24603" spans="1:4">
      <c r="B24603" s="195" t="s">
        <v>47017</v>
      </c>
    </row>
    <row r="24604" spans="1:4">
      <c r="A24604" s="201">
        <v>3948</v>
      </c>
      <c r="B24604" s="195" t="s">
        <v>47018</v>
      </c>
      <c r="C24604" s="195" t="s">
        <v>544</v>
      </c>
      <c r="D24604" s="196" t="s">
        <v>32</v>
      </c>
    </row>
    <row r="24605" spans="1:4">
      <c r="B24605" s="195" t="s">
        <v>47019</v>
      </c>
    </row>
    <row r="24606" spans="1:4">
      <c r="A24606" s="201">
        <v>3949</v>
      </c>
      <c r="B24606" s="195" t="s">
        <v>47018</v>
      </c>
      <c r="C24606" s="195" t="s">
        <v>544</v>
      </c>
      <c r="D24606" s="196" t="s">
        <v>3288</v>
      </c>
    </row>
    <row r="24607" spans="1:4">
      <c r="B24607" s="195" t="s">
        <v>47020</v>
      </c>
    </row>
    <row r="24608" spans="1:4">
      <c r="A24608" s="201">
        <v>3950</v>
      </c>
      <c r="B24608" s="195" t="s">
        <v>47018</v>
      </c>
      <c r="C24608" s="195" t="s">
        <v>544</v>
      </c>
      <c r="D24608" s="196" t="s">
        <v>9760</v>
      </c>
    </row>
    <row r="24609" spans="1:4">
      <c r="B24609" s="195" t="s">
        <v>47021</v>
      </c>
    </row>
    <row r="24610" spans="1:4">
      <c r="A24610" s="201">
        <v>3951</v>
      </c>
      <c r="B24610" s="195" t="s">
        <v>47018</v>
      </c>
      <c r="C24610" s="195" t="s">
        <v>544</v>
      </c>
      <c r="D24610" s="196" t="s">
        <v>2667</v>
      </c>
    </row>
    <row r="24611" spans="1:4">
      <c r="B24611" s="195" t="s">
        <v>47022</v>
      </c>
    </row>
    <row r="24612" spans="1:4">
      <c r="A24612" s="201">
        <v>3952</v>
      </c>
      <c r="B24612" s="195" t="s">
        <v>47018</v>
      </c>
      <c r="C24612" s="195" t="s">
        <v>544</v>
      </c>
      <c r="D24612" s="196" t="s">
        <v>738</v>
      </c>
    </row>
    <row r="24613" spans="1:4">
      <c r="B24613" s="195" t="s">
        <v>47023</v>
      </c>
    </row>
    <row r="24614" spans="1:4">
      <c r="A24614" s="201">
        <v>3953</v>
      </c>
      <c r="B24614" s="195" t="s">
        <v>47024</v>
      </c>
      <c r="C24614" s="195" t="s">
        <v>12</v>
      </c>
      <c r="D24614" s="196" t="s">
        <v>24141</v>
      </c>
    </row>
    <row r="24615" spans="1:4">
      <c r="A24615" s="201">
        <v>3954</v>
      </c>
      <c r="B24615" s="195" t="s">
        <v>47025</v>
      </c>
      <c r="C24615" s="195" t="s">
        <v>12</v>
      </c>
      <c r="D24615" s="196" t="s">
        <v>47026</v>
      </c>
    </row>
    <row r="24616" spans="1:4">
      <c r="A24616" s="201">
        <v>3955</v>
      </c>
      <c r="B24616" s="195" t="s">
        <v>47027</v>
      </c>
      <c r="C24616" s="195" t="s">
        <v>12</v>
      </c>
      <c r="D24616" s="196" t="s">
        <v>47028</v>
      </c>
    </row>
    <row r="24617" spans="1:4">
      <c r="A24617" s="201">
        <v>3956</v>
      </c>
      <c r="B24617" s="195" t="s">
        <v>15623</v>
      </c>
      <c r="C24617" s="195" t="s">
        <v>12</v>
      </c>
      <c r="D24617" s="196" t="s">
        <v>47029</v>
      </c>
    </row>
    <row r="24618" spans="1:4">
      <c r="A24618" s="201">
        <v>3957</v>
      </c>
      <c r="B24618" s="195" t="s">
        <v>47018</v>
      </c>
      <c r="C24618" s="195" t="s">
        <v>544</v>
      </c>
      <c r="D24618" s="196" t="s">
        <v>6503</v>
      </c>
    </row>
    <row r="24619" spans="1:4">
      <c r="B24619" s="195" t="s">
        <v>47030</v>
      </c>
    </row>
    <row r="24620" spans="1:4">
      <c r="A24620" s="201">
        <v>3958</v>
      </c>
      <c r="B24620" s="195" t="s">
        <v>47031</v>
      </c>
      <c r="C24620" s="195" t="s">
        <v>544</v>
      </c>
      <c r="D24620" s="196" t="s">
        <v>33654</v>
      </c>
    </row>
    <row r="24621" spans="1:4">
      <c r="B24621" s="195" t="s">
        <v>47032</v>
      </c>
    </row>
    <row r="24622" spans="1:4">
      <c r="A24622" s="201">
        <v>3959</v>
      </c>
      <c r="B24622" s="195" t="s">
        <v>47018</v>
      </c>
      <c r="C24622" s="195" t="s">
        <v>544</v>
      </c>
      <c r="D24622" s="196" t="s">
        <v>18834</v>
      </c>
    </row>
    <row r="24623" spans="1:4">
      <c r="B24623" s="195" t="s">
        <v>47033</v>
      </c>
    </row>
    <row r="24624" spans="1:4">
      <c r="A24624" s="201">
        <v>3962</v>
      </c>
      <c r="B24624" s="195" t="s">
        <v>47034</v>
      </c>
      <c r="C24624" s="195" t="s">
        <v>544</v>
      </c>
      <c r="D24624" s="196" t="s">
        <v>15939</v>
      </c>
    </row>
    <row r="24625" spans="1:4">
      <c r="B24625" s="195" t="s">
        <v>47035</v>
      </c>
    </row>
    <row r="24626" spans="1:4">
      <c r="A24626" s="201">
        <v>3963</v>
      </c>
      <c r="B24626" s="195" t="s">
        <v>15625</v>
      </c>
      <c r="C24626" s="195" t="s">
        <v>13243</v>
      </c>
      <c r="D24626" s="196" t="s">
        <v>871</v>
      </c>
    </row>
    <row r="24627" spans="1:4">
      <c r="A24627" s="201">
        <v>3964</v>
      </c>
      <c r="B24627" s="195" t="s">
        <v>47036</v>
      </c>
      <c r="C24627" s="195" t="s">
        <v>13243</v>
      </c>
      <c r="D24627" s="196" t="s">
        <v>994</v>
      </c>
    </row>
    <row r="24628" spans="1:4">
      <c r="A24628" s="201">
        <v>3967</v>
      </c>
      <c r="B24628" s="195" t="s">
        <v>47037</v>
      </c>
      <c r="C24628" s="195" t="s">
        <v>13243</v>
      </c>
      <c r="D24628" s="196" t="s">
        <v>11354</v>
      </c>
    </row>
    <row r="24629" spans="1:4">
      <c r="A24629" s="201">
        <v>3968</v>
      </c>
      <c r="B24629" s="195" t="s">
        <v>15627</v>
      </c>
      <c r="C24629" s="195" t="s">
        <v>13243</v>
      </c>
      <c r="D24629" s="196" t="s">
        <v>1138</v>
      </c>
    </row>
    <row r="24630" spans="1:4">
      <c r="A24630" s="201">
        <v>3969</v>
      </c>
      <c r="B24630" s="195" t="s">
        <v>15628</v>
      </c>
      <c r="C24630" s="195" t="s">
        <v>14</v>
      </c>
      <c r="D24630" s="196" t="s">
        <v>7085</v>
      </c>
    </row>
    <row r="24631" spans="1:4">
      <c r="A24631" s="201">
        <v>3970</v>
      </c>
      <c r="B24631" s="195" t="s">
        <v>15629</v>
      </c>
      <c r="C24631" s="195" t="s">
        <v>14</v>
      </c>
      <c r="D24631" s="196" t="s">
        <v>20773</v>
      </c>
    </row>
    <row r="24632" spans="1:4">
      <c r="A24632" s="201">
        <v>3971</v>
      </c>
      <c r="B24632" s="195" t="s">
        <v>15630</v>
      </c>
      <c r="C24632" s="195" t="s">
        <v>14</v>
      </c>
      <c r="D24632" s="196" t="s">
        <v>14942</v>
      </c>
    </row>
    <row r="24633" spans="1:4">
      <c r="A24633" s="201">
        <v>3972</v>
      </c>
      <c r="B24633" s="195" t="s">
        <v>15631</v>
      </c>
      <c r="C24633" s="195" t="s">
        <v>14</v>
      </c>
      <c r="D24633" s="196" t="s">
        <v>10324</v>
      </c>
    </row>
    <row r="24634" spans="1:4">
      <c r="D24634" s="195" t="s">
        <v>13468</v>
      </c>
    </row>
    <row r="24635" spans="1:4">
      <c r="B24635" s="195" t="s">
        <v>15964</v>
      </c>
    </row>
    <row r="24637" spans="1:4">
      <c r="C24637" s="195" t="s">
        <v>41881</v>
      </c>
    </row>
    <row r="24638" spans="1:4">
      <c r="B24638" s="195" t="s">
        <v>13428</v>
      </c>
    </row>
    <row r="24639" spans="1:4">
      <c r="B24639" s="195" t="s">
        <v>41882</v>
      </c>
    </row>
    <row r="24642" spans="1:4">
      <c r="D24642" s="195" t="s">
        <v>41883</v>
      </c>
    </row>
    <row r="24643" spans="1:4">
      <c r="A24643" s="195" t="s">
        <v>23</v>
      </c>
      <c r="B24643" s="195" t="s">
        <v>41818</v>
      </c>
      <c r="C24643" s="195" t="s">
        <v>41819</v>
      </c>
      <c r="D24643" s="195" t="s">
        <v>41820</v>
      </c>
    </row>
    <row r="24644" spans="1:4">
      <c r="A24644" s="201">
        <v>3973</v>
      </c>
      <c r="B24644" s="195" t="s">
        <v>15632</v>
      </c>
      <c r="C24644" s="195" t="s">
        <v>14</v>
      </c>
      <c r="D24644" s="196" t="s">
        <v>2521</v>
      </c>
    </row>
    <row r="24645" spans="1:4">
      <c r="A24645" s="201">
        <v>3974</v>
      </c>
      <c r="B24645" s="195" t="s">
        <v>15633</v>
      </c>
      <c r="C24645" s="195" t="s">
        <v>14</v>
      </c>
      <c r="D24645" s="196" t="s">
        <v>20773</v>
      </c>
    </row>
    <row r="24646" spans="1:4">
      <c r="A24646" s="201">
        <v>3975</v>
      </c>
      <c r="B24646" s="195" t="s">
        <v>15634</v>
      </c>
      <c r="C24646" s="195" t="s">
        <v>14</v>
      </c>
      <c r="D24646" s="196" t="s">
        <v>17122</v>
      </c>
    </row>
    <row r="24647" spans="1:4">
      <c r="A24647" s="201">
        <v>3977</v>
      </c>
      <c r="B24647" s="195" t="s">
        <v>15635</v>
      </c>
      <c r="C24647" s="195" t="s">
        <v>14</v>
      </c>
      <c r="D24647" s="196" t="s">
        <v>9636</v>
      </c>
    </row>
    <row r="24648" spans="1:4">
      <c r="A24648" s="201">
        <v>3978</v>
      </c>
      <c r="B24648" s="195" t="s">
        <v>15637</v>
      </c>
      <c r="C24648" s="195" t="s">
        <v>14</v>
      </c>
      <c r="D24648" s="196" t="s">
        <v>22359</v>
      </c>
    </row>
    <row r="24649" spans="1:4">
      <c r="A24649" s="201">
        <v>3979</v>
      </c>
      <c r="B24649" s="195" t="s">
        <v>47038</v>
      </c>
      <c r="C24649" s="195" t="s">
        <v>3</v>
      </c>
      <c r="D24649" s="196" t="s">
        <v>47039</v>
      </c>
    </row>
    <row r="24650" spans="1:4">
      <c r="A24650" s="201">
        <v>3980</v>
      </c>
      <c r="B24650" s="195" t="s">
        <v>47040</v>
      </c>
      <c r="C24650" s="195" t="s">
        <v>3</v>
      </c>
      <c r="D24650" s="196" t="s">
        <v>33170</v>
      </c>
    </row>
    <row r="24651" spans="1:4">
      <c r="A24651" s="201">
        <v>3981</v>
      </c>
      <c r="B24651" s="195" t="s">
        <v>15638</v>
      </c>
      <c r="C24651" s="195" t="s">
        <v>1580</v>
      </c>
      <c r="D24651" s="198" t="s">
        <v>3314</v>
      </c>
    </row>
    <row r="24652" spans="1:4">
      <c r="A24652" s="201">
        <v>3982</v>
      </c>
      <c r="B24652" s="195" t="s">
        <v>15639</v>
      </c>
      <c r="C24652" s="195" t="s">
        <v>1580</v>
      </c>
      <c r="D24652" s="196" t="s">
        <v>1513</v>
      </c>
    </row>
    <row r="24653" spans="1:4">
      <c r="A24653" s="201">
        <v>3983</v>
      </c>
      <c r="B24653" s="195" t="s">
        <v>15640</v>
      </c>
      <c r="C24653" s="195" t="s">
        <v>1580</v>
      </c>
      <c r="D24653" s="196" t="s">
        <v>14473</v>
      </c>
    </row>
    <row r="24654" spans="1:4">
      <c r="A24654" s="201">
        <v>3984</v>
      </c>
      <c r="B24654" s="195" t="s">
        <v>15641</v>
      </c>
      <c r="C24654" s="195" t="s">
        <v>1580</v>
      </c>
      <c r="D24654" s="196" t="s">
        <v>34618</v>
      </c>
    </row>
    <row r="24655" spans="1:4">
      <c r="A24655" s="201">
        <v>3988</v>
      </c>
      <c r="B24655" s="195" t="s">
        <v>15643</v>
      </c>
      <c r="C24655" s="195" t="s">
        <v>3</v>
      </c>
      <c r="D24655" s="196" t="s">
        <v>21756</v>
      </c>
    </row>
    <row r="24656" spans="1:4">
      <c r="A24656" s="201">
        <v>3990</v>
      </c>
      <c r="B24656" s="195" t="s">
        <v>24133</v>
      </c>
      <c r="C24656" s="195" t="s">
        <v>1580</v>
      </c>
      <c r="D24656" s="197" t="s">
        <v>38768</v>
      </c>
    </row>
    <row r="24657" spans="1:4">
      <c r="A24657" s="201">
        <v>3992</v>
      </c>
      <c r="B24657" s="195" t="s">
        <v>15644</v>
      </c>
      <c r="C24657" s="195" t="s">
        <v>1580</v>
      </c>
      <c r="D24657" s="196" t="s">
        <v>21782</v>
      </c>
    </row>
    <row r="24658" spans="1:4">
      <c r="A24658" s="201">
        <v>3994</v>
      </c>
      <c r="B24658" s="195" t="s">
        <v>15645</v>
      </c>
      <c r="C24658" s="195" t="s">
        <v>1580</v>
      </c>
      <c r="D24658" s="197" t="s">
        <v>40076</v>
      </c>
    </row>
    <row r="24659" spans="1:4">
      <c r="A24659" s="201">
        <v>3995</v>
      </c>
      <c r="B24659" s="195" t="s">
        <v>15646</v>
      </c>
      <c r="C24659" s="195" t="s">
        <v>1580</v>
      </c>
      <c r="D24659" s="196" t="s">
        <v>10070</v>
      </c>
    </row>
    <row r="24660" spans="1:4">
      <c r="A24660" s="201">
        <v>3996</v>
      </c>
      <c r="B24660" s="195" t="s">
        <v>15647</v>
      </c>
      <c r="C24660" s="195" t="s">
        <v>1580</v>
      </c>
      <c r="D24660" s="196" t="s">
        <v>14933</v>
      </c>
    </row>
    <row r="24661" spans="1:4">
      <c r="A24661" s="201">
        <v>3997</v>
      </c>
      <c r="B24661" s="195" t="s">
        <v>47041</v>
      </c>
      <c r="C24661" s="195" t="s">
        <v>1580</v>
      </c>
      <c r="D24661" s="197" t="s">
        <v>47042</v>
      </c>
    </row>
    <row r="24662" spans="1:4">
      <c r="A24662" s="201">
        <v>3998</v>
      </c>
      <c r="B24662" s="195" t="s">
        <v>15648</v>
      </c>
      <c r="C24662" s="195" t="s">
        <v>1580</v>
      </c>
      <c r="D24662" s="196" t="s">
        <v>18792</v>
      </c>
    </row>
    <row r="24663" spans="1:4">
      <c r="A24663" s="201">
        <v>3999</v>
      </c>
      <c r="B24663" s="195" t="s">
        <v>15649</v>
      </c>
      <c r="C24663" s="195" t="s">
        <v>3</v>
      </c>
      <c r="D24663" s="196" t="s">
        <v>1401</v>
      </c>
    </row>
    <row r="24664" spans="1:4">
      <c r="A24664" s="201">
        <v>4000</v>
      </c>
      <c r="B24664" s="195" t="s">
        <v>15650</v>
      </c>
      <c r="C24664" s="195" t="s">
        <v>1580</v>
      </c>
      <c r="D24664" s="195" t="s">
        <v>1009</v>
      </c>
    </row>
    <row r="24665" spans="1:4">
      <c r="A24665" s="201">
        <v>4001</v>
      </c>
      <c r="B24665" s="195" t="s">
        <v>15651</v>
      </c>
      <c r="C24665" s="195" t="s">
        <v>3</v>
      </c>
      <c r="D24665" s="196" t="s">
        <v>7316</v>
      </c>
    </row>
    <row r="24666" spans="1:4">
      <c r="A24666" s="201">
        <v>4002</v>
      </c>
      <c r="B24666" s="195" t="s">
        <v>47043</v>
      </c>
      <c r="C24666" s="195" t="s">
        <v>3</v>
      </c>
      <c r="D24666" s="196" t="s">
        <v>2976</v>
      </c>
    </row>
    <row r="24667" spans="1:4">
      <c r="A24667" s="201">
        <v>4003</v>
      </c>
      <c r="B24667" s="195" t="s">
        <v>47044</v>
      </c>
      <c r="C24667" s="195" t="s">
        <v>3</v>
      </c>
      <c r="D24667" s="196" t="s">
        <v>35716</v>
      </c>
    </row>
    <row r="24668" spans="1:4">
      <c r="A24668" s="201">
        <v>4005</v>
      </c>
      <c r="B24668" s="195" t="s">
        <v>15652</v>
      </c>
      <c r="C24668" s="195" t="s">
        <v>3</v>
      </c>
      <c r="D24668" s="196" t="s">
        <v>367</v>
      </c>
    </row>
    <row r="24669" spans="1:4">
      <c r="A24669" s="201">
        <v>4006</v>
      </c>
      <c r="B24669" s="195" t="s">
        <v>15653</v>
      </c>
      <c r="C24669" s="195" t="s">
        <v>1580</v>
      </c>
      <c r="D24669" s="196" t="s">
        <v>1411</v>
      </c>
    </row>
    <row r="24670" spans="1:4">
      <c r="A24670" s="201">
        <v>4007</v>
      </c>
      <c r="B24670" s="195" t="s">
        <v>15654</v>
      </c>
      <c r="C24670" s="195" t="s">
        <v>1580</v>
      </c>
      <c r="D24670" s="196" t="s">
        <v>11061</v>
      </c>
    </row>
    <row r="24671" spans="1:4">
      <c r="A24671" s="201">
        <v>4008</v>
      </c>
      <c r="B24671" s="195" t="s">
        <v>15655</v>
      </c>
      <c r="C24671" s="195" t="s">
        <v>1580</v>
      </c>
      <c r="D24671" s="196" t="s">
        <v>7053</v>
      </c>
    </row>
    <row r="24672" spans="1:4">
      <c r="A24672" s="201">
        <v>4009</v>
      </c>
      <c r="B24672" s="195" t="s">
        <v>15657</v>
      </c>
      <c r="C24672" s="195" t="s">
        <v>1580</v>
      </c>
      <c r="D24672" s="196" t="s">
        <v>1006</v>
      </c>
    </row>
    <row r="24673" spans="1:4">
      <c r="A24673" s="201">
        <v>4010</v>
      </c>
      <c r="B24673" s="195" t="s">
        <v>15658</v>
      </c>
      <c r="C24673" s="195" t="s">
        <v>3</v>
      </c>
      <c r="D24673" s="196" t="s">
        <v>14929</v>
      </c>
    </row>
    <row r="24674" spans="1:4">
      <c r="A24674" s="201">
        <v>4011</v>
      </c>
      <c r="B24674" s="195" t="s">
        <v>15660</v>
      </c>
      <c r="C24674" s="195" t="s">
        <v>3</v>
      </c>
      <c r="D24674" s="196" t="s">
        <v>7304</v>
      </c>
    </row>
    <row r="24675" spans="1:4">
      <c r="A24675" s="201">
        <v>4012</v>
      </c>
      <c r="B24675" s="195" t="s">
        <v>15661</v>
      </c>
      <c r="C24675" s="195" t="s">
        <v>3</v>
      </c>
      <c r="D24675" s="196" t="s">
        <v>6160</v>
      </c>
    </row>
    <row r="24676" spans="1:4">
      <c r="A24676" s="201">
        <v>4013</v>
      </c>
      <c r="B24676" s="195" t="s">
        <v>15662</v>
      </c>
      <c r="C24676" s="195" t="s">
        <v>3</v>
      </c>
      <c r="D24676" s="196" t="s">
        <v>13728</v>
      </c>
    </row>
    <row r="24677" spans="1:4">
      <c r="D24677" s="195" t="s">
        <v>13468</v>
      </c>
    </row>
    <row r="24678" spans="1:4">
      <c r="B24678" s="195" t="s">
        <v>15979</v>
      </c>
    </row>
    <row r="24680" spans="1:4">
      <c r="C24680" s="195" t="s">
        <v>41881</v>
      </c>
    </row>
    <row r="24681" spans="1:4">
      <c r="B24681" s="195" t="s">
        <v>13428</v>
      </c>
    </row>
    <row r="24682" spans="1:4">
      <c r="B24682" s="195" t="s">
        <v>41882</v>
      </c>
    </row>
    <row r="24685" spans="1:4">
      <c r="D24685" s="195" t="s">
        <v>41883</v>
      </c>
    </row>
    <row r="24686" spans="1:4">
      <c r="A24686" s="195" t="s">
        <v>23</v>
      </c>
      <c r="B24686" s="195" t="s">
        <v>41818</v>
      </c>
      <c r="C24686" s="195" t="s">
        <v>41819</v>
      </c>
      <c r="D24686" s="195" t="s">
        <v>41820</v>
      </c>
    </row>
    <row r="24687" spans="1:4">
      <c r="A24687" s="201">
        <v>4014</v>
      </c>
      <c r="B24687" s="195" t="s">
        <v>15663</v>
      </c>
      <c r="C24687" s="195" t="s">
        <v>1580</v>
      </c>
      <c r="D24687" s="196" t="s">
        <v>1123</v>
      </c>
    </row>
    <row r="24688" spans="1:4">
      <c r="A24688" s="201">
        <v>4015</v>
      </c>
      <c r="B24688" s="195" t="s">
        <v>15664</v>
      </c>
      <c r="C24688" s="195" t="s">
        <v>1580</v>
      </c>
      <c r="D24688" s="196" t="s">
        <v>12347</v>
      </c>
    </row>
    <row r="24689" spans="1:4">
      <c r="A24689" s="201">
        <v>4016</v>
      </c>
      <c r="B24689" s="195" t="s">
        <v>47045</v>
      </c>
      <c r="C24689" s="195" t="s">
        <v>1580</v>
      </c>
      <c r="D24689" s="196" t="s">
        <v>18724</v>
      </c>
    </row>
    <row r="24690" spans="1:4">
      <c r="A24690" s="201">
        <v>4017</v>
      </c>
      <c r="B24690" s="195" t="s">
        <v>15665</v>
      </c>
      <c r="C24690" s="195" t="s">
        <v>1580</v>
      </c>
      <c r="D24690" s="196" t="s">
        <v>10848</v>
      </c>
    </row>
    <row r="24691" spans="1:4">
      <c r="A24691" s="201">
        <v>4018</v>
      </c>
      <c r="B24691" s="195" t="s">
        <v>15666</v>
      </c>
      <c r="C24691" s="195" t="s">
        <v>1580</v>
      </c>
      <c r="D24691" s="196" t="s">
        <v>1002</v>
      </c>
    </row>
    <row r="24692" spans="1:4">
      <c r="A24692" s="201">
        <v>4019</v>
      </c>
      <c r="B24692" s="195" t="s">
        <v>15667</v>
      </c>
      <c r="C24692" s="195" t="s">
        <v>1580</v>
      </c>
      <c r="D24692" s="196" t="s">
        <v>15621</v>
      </c>
    </row>
    <row r="24693" spans="1:4">
      <c r="A24693" s="201">
        <v>4020</v>
      </c>
      <c r="B24693" s="195" t="s">
        <v>15668</v>
      </c>
      <c r="C24693" s="195" t="s">
        <v>1580</v>
      </c>
      <c r="D24693" s="196" t="s">
        <v>33107</v>
      </c>
    </row>
    <row r="24694" spans="1:4">
      <c r="A24694" s="201">
        <v>4021</v>
      </c>
      <c r="B24694" s="195" t="s">
        <v>23943</v>
      </c>
      <c r="C24694" s="195" t="s">
        <v>1580</v>
      </c>
      <c r="D24694" s="197" t="s">
        <v>40062</v>
      </c>
    </row>
    <row r="24695" spans="1:4">
      <c r="A24695" s="201">
        <v>4022</v>
      </c>
      <c r="B24695" s="195" t="s">
        <v>15669</v>
      </c>
      <c r="C24695" s="195" t="s">
        <v>1580</v>
      </c>
      <c r="D24695" s="196" t="s">
        <v>17753</v>
      </c>
    </row>
    <row r="24696" spans="1:4">
      <c r="A24696" s="201">
        <v>4023</v>
      </c>
      <c r="B24696" s="195" t="s">
        <v>15670</v>
      </c>
      <c r="C24696" s="195" t="s">
        <v>3</v>
      </c>
      <c r="D24696" s="196" t="s">
        <v>1573</v>
      </c>
    </row>
    <row r="24697" spans="1:4">
      <c r="A24697" s="201">
        <v>4025</v>
      </c>
      <c r="B24697" s="195" t="s">
        <v>15671</v>
      </c>
      <c r="C24697" s="195" t="s">
        <v>1580</v>
      </c>
      <c r="D24697" s="196" t="s">
        <v>10100</v>
      </c>
    </row>
    <row r="24698" spans="1:4">
      <c r="A24698" s="201">
        <v>4026</v>
      </c>
      <c r="B24698" s="195" t="s">
        <v>15672</v>
      </c>
      <c r="C24698" s="195" t="s">
        <v>1580</v>
      </c>
      <c r="D24698" s="196" t="s">
        <v>3288</v>
      </c>
    </row>
    <row r="24699" spans="1:4">
      <c r="A24699" s="201">
        <v>4027</v>
      </c>
      <c r="B24699" s="195" t="s">
        <v>15672</v>
      </c>
      <c r="C24699" s="195" t="s">
        <v>1580</v>
      </c>
      <c r="D24699" s="196" t="s">
        <v>3288</v>
      </c>
    </row>
    <row r="24700" spans="1:4">
      <c r="A24700" s="201">
        <v>4028</v>
      </c>
      <c r="B24700" s="195" t="s">
        <v>15673</v>
      </c>
      <c r="C24700" s="195" t="s">
        <v>1580</v>
      </c>
      <c r="D24700" s="197" t="s">
        <v>40055</v>
      </c>
    </row>
    <row r="24701" spans="1:4">
      <c r="A24701" s="201">
        <v>4029</v>
      </c>
      <c r="B24701" s="195" t="s">
        <v>47046</v>
      </c>
      <c r="C24701" s="195" t="s">
        <v>1580</v>
      </c>
      <c r="D24701" s="197" t="s">
        <v>40066</v>
      </c>
    </row>
    <row r="24702" spans="1:4">
      <c r="A24702" s="201">
        <v>4030</v>
      </c>
      <c r="B24702" s="195" t="s">
        <v>15674</v>
      </c>
      <c r="C24702" s="195" t="s">
        <v>1580</v>
      </c>
      <c r="D24702" s="196" t="s">
        <v>184</v>
      </c>
    </row>
    <row r="24703" spans="1:4">
      <c r="A24703" s="201">
        <v>4031</v>
      </c>
      <c r="B24703" s="195" t="s">
        <v>47047</v>
      </c>
      <c r="C24703" s="195" t="s">
        <v>1580</v>
      </c>
      <c r="D24703" s="196" t="s">
        <v>23710</v>
      </c>
    </row>
    <row r="24704" spans="1:4">
      <c r="A24704" s="201">
        <v>4032</v>
      </c>
      <c r="B24704" s="195" t="s">
        <v>15675</v>
      </c>
      <c r="C24704" s="195" t="s">
        <v>3</v>
      </c>
      <c r="D24704" s="196" t="s">
        <v>7074</v>
      </c>
    </row>
    <row r="24705" spans="1:4">
      <c r="A24705" s="201">
        <v>4036</v>
      </c>
      <c r="B24705" s="195" t="s">
        <v>47048</v>
      </c>
      <c r="C24705" s="195" t="s">
        <v>3</v>
      </c>
      <c r="D24705" s="196" t="s">
        <v>11273</v>
      </c>
    </row>
    <row r="24706" spans="1:4">
      <c r="A24706" s="201">
        <v>4037</v>
      </c>
      <c r="B24706" s="195" t="s">
        <v>15676</v>
      </c>
      <c r="C24706" s="195" t="s">
        <v>1580</v>
      </c>
      <c r="D24706" s="196" t="s">
        <v>6589</v>
      </c>
    </row>
    <row r="24707" spans="1:4">
      <c r="A24707" s="201">
        <v>4038</v>
      </c>
      <c r="B24707" s="195" t="s">
        <v>15677</v>
      </c>
      <c r="C24707" s="195" t="s">
        <v>1580</v>
      </c>
      <c r="D24707" s="196" t="s">
        <v>1927</v>
      </c>
    </row>
    <row r="24708" spans="1:4">
      <c r="A24708" s="201">
        <v>4039</v>
      </c>
      <c r="B24708" s="195" t="s">
        <v>15678</v>
      </c>
      <c r="C24708" s="195" t="s">
        <v>1580</v>
      </c>
      <c r="D24708" s="196" t="s">
        <v>7362</v>
      </c>
    </row>
    <row r="24709" spans="1:4">
      <c r="A24709" s="201">
        <v>4040</v>
      </c>
      <c r="B24709" s="195" t="s">
        <v>15679</v>
      </c>
      <c r="C24709" s="195" t="s">
        <v>1580</v>
      </c>
      <c r="D24709" s="196" t="s">
        <v>641</v>
      </c>
    </row>
    <row r="24710" spans="1:4">
      <c r="A24710" s="201">
        <v>4041</v>
      </c>
      <c r="B24710" s="195" t="s">
        <v>47049</v>
      </c>
      <c r="C24710" s="195" t="s">
        <v>1580</v>
      </c>
      <c r="D24710" s="196" t="s">
        <v>47050</v>
      </c>
    </row>
    <row r="24711" spans="1:4">
      <c r="A24711" s="201">
        <v>4042</v>
      </c>
      <c r="B24711" s="195" t="s">
        <v>47051</v>
      </c>
      <c r="C24711" s="195" t="s">
        <v>544</v>
      </c>
      <c r="D24711" s="196" t="s">
        <v>47052</v>
      </c>
    </row>
    <row r="24712" spans="1:4">
      <c r="A24712" s="201">
        <v>4043</v>
      </c>
      <c r="B24712" s="195" t="s">
        <v>15680</v>
      </c>
      <c r="C24712" s="195" t="s">
        <v>544</v>
      </c>
      <c r="D24712" s="196" t="s">
        <v>22322</v>
      </c>
    </row>
    <row r="24713" spans="1:4">
      <c r="A24713" s="201">
        <v>4044</v>
      </c>
      <c r="B24713" s="195" t="s">
        <v>47053</v>
      </c>
      <c r="C24713" s="195" t="s">
        <v>544</v>
      </c>
      <c r="D24713" s="196" t="s">
        <v>47054</v>
      </c>
    </row>
    <row r="24714" spans="1:4">
      <c r="A24714" s="201">
        <v>4045</v>
      </c>
      <c r="B24714" s="195" t="s">
        <v>15681</v>
      </c>
      <c r="C24714" s="195" t="s">
        <v>544</v>
      </c>
      <c r="D24714" s="196" t="s">
        <v>15585</v>
      </c>
    </row>
    <row r="24715" spans="1:4">
      <c r="A24715" s="201">
        <v>4046</v>
      </c>
      <c r="B24715" s="195" t="s">
        <v>15683</v>
      </c>
      <c r="C24715" s="195" t="s">
        <v>544</v>
      </c>
      <c r="D24715" s="196" t="s">
        <v>2490</v>
      </c>
    </row>
    <row r="24716" spans="1:4">
      <c r="A24716" s="201">
        <v>4050</v>
      </c>
      <c r="B24716" s="195" t="s">
        <v>47055</v>
      </c>
      <c r="C24716" s="195" t="s">
        <v>544</v>
      </c>
      <c r="D24716" s="196" t="s">
        <v>33298</v>
      </c>
    </row>
    <row r="24717" spans="1:4">
      <c r="A24717" s="201">
        <v>4051</v>
      </c>
      <c r="B24717" s="195" t="s">
        <v>47056</v>
      </c>
      <c r="C24717" s="195" t="s">
        <v>544</v>
      </c>
      <c r="D24717" s="196" t="s">
        <v>15486</v>
      </c>
    </row>
    <row r="24718" spans="1:4">
      <c r="A24718" s="201">
        <v>4052</v>
      </c>
      <c r="B24718" s="195" t="s">
        <v>47057</v>
      </c>
      <c r="C24718" s="195" t="s">
        <v>544</v>
      </c>
      <c r="D24718" s="196" t="s">
        <v>33897</v>
      </c>
    </row>
    <row r="24719" spans="1:4">
      <c r="A24719" s="201">
        <v>4053</v>
      </c>
      <c r="C24719" s="195" t="s">
        <v>1580</v>
      </c>
      <c r="D24719" s="197" t="s">
        <v>47058</v>
      </c>
    </row>
    <row r="24720" spans="1:4">
      <c r="D24720" s="195" t="s">
        <v>13468</v>
      </c>
    </row>
    <row r="24721" spans="1:4">
      <c r="B24721" s="195" t="s">
        <v>16005</v>
      </c>
    </row>
    <row r="24723" spans="1:4">
      <c r="C24723" s="195" t="s">
        <v>41881</v>
      </c>
    </row>
    <row r="24724" spans="1:4">
      <c r="B24724" s="195" t="s">
        <v>13428</v>
      </c>
    </row>
    <row r="24725" spans="1:4">
      <c r="B24725" s="195" t="s">
        <v>41882</v>
      </c>
    </row>
    <row r="24728" spans="1:4">
      <c r="D24728" s="195" t="s">
        <v>41883</v>
      </c>
    </row>
    <row r="24729" spans="1:4">
      <c r="A24729" s="195" t="s">
        <v>23</v>
      </c>
      <c r="B24729" s="195" t="s">
        <v>41818</v>
      </c>
      <c r="C24729" s="195" t="s">
        <v>41819</v>
      </c>
      <c r="D24729" s="195" t="s">
        <v>41820</v>
      </c>
    </row>
    <row r="24730" spans="1:4">
      <c r="B24730" s="195" t="s">
        <v>47059</v>
      </c>
    </row>
    <row r="24731" spans="1:4">
      <c r="B24731" s="195" t="s">
        <v>47060</v>
      </c>
    </row>
    <row r="24732" spans="1:4">
      <c r="A24732" s="201">
        <v>4054</v>
      </c>
      <c r="B24732" s="195" t="s">
        <v>46716</v>
      </c>
      <c r="C24732" s="195" t="s">
        <v>7</v>
      </c>
      <c r="D24732" s="196" t="s">
        <v>47061</v>
      </c>
    </row>
    <row r="24733" spans="1:4">
      <c r="B24733" s="200" t="s">
        <v>47062</v>
      </c>
    </row>
    <row r="24734" spans="1:4">
      <c r="B24734" s="195" t="s">
        <v>47063</v>
      </c>
    </row>
    <row r="24735" spans="1:4">
      <c r="A24735" s="201">
        <v>4055</v>
      </c>
      <c r="B24735" s="195" t="s">
        <v>15686</v>
      </c>
      <c r="C24735" s="195" t="s">
        <v>544</v>
      </c>
      <c r="D24735" s="196" t="s">
        <v>5484</v>
      </c>
    </row>
    <row r="24736" spans="1:4">
      <c r="A24736" s="201">
        <v>4056</v>
      </c>
      <c r="B24736" s="195" t="s">
        <v>15687</v>
      </c>
      <c r="C24736" s="195" t="s">
        <v>544</v>
      </c>
      <c r="D24736" s="196" t="s">
        <v>33568</v>
      </c>
    </row>
    <row r="24737" spans="1:4">
      <c r="A24737" s="201">
        <v>4057</v>
      </c>
      <c r="B24737" s="195" t="s">
        <v>15688</v>
      </c>
      <c r="C24737" s="195" t="s">
        <v>544</v>
      </c>
      <c r="D24737" s="196" t="s">
        <v>47064</v>
      </c>
    </row>
    <row r="24738" spans="1:4">
      <c r="A24738" s="201">
        <v>4058</v>
      </c>
      <c r="B24738" s="195" t="s">
        <v>15689</v>
      </c>
      <c r="C24738" s="195" t="s">
        <v>544</v>
      </c>
      <c r="D24738" s="196" t="s">
        <v>47065</v>
      </c>
    </row>
    <row r="24739" spans="1:4">
      <c r="A24739" s="201">
        <v>4059</v>
      </c>
      <c r="B24739" s="195" t="s">
        <v>15690</v>
      </c>
      <c r="C24739" s="195" t="s">
        <v>544</v>
      </c>
      <c r="D24739" s="196" t="s">
        <v>18712</v>
      </c>
    </row>
    <row r="24740" spans="1:4">
      <c r="A24740" s="201">
        <v>4060</v>
      </c>
      <c r="B24740" s="195" t="s">
        <v>15691</v>
      </c>
      <c r="C24740" s="195" t="s">
        <v>544</v>
      </c>
      <c r="D24740" s="196" t="s">
        <v>21782</v>
      </c>
    </row>
    <row r="24741" spans="1:4">
      <c r="A24741" s="201">
        <v>4061</v>
      </c>
      <c r="B24741" s="195" t="s">
        <v>15692</v>
      </c>
      <c r="C24741" s="195" t="s">
        <v>544</v>
      </c>
      <c r="D24741" s="196" t="s">
        <v>42261</v>
      </c>
    </row>
    <row r="24742" spans="1:4">
      <c r="A24742" s="201">
        <v>4062</v>
      </c>
      <c r="B24742" s="195" t="s">
        <v>15693</v>
      </c>
      <c r="C24742" s="195" t="s">
        <v>544</v>
      </c>
      <c r="D24742" s="196" t="s">
        <v>13525</v>
      </c>
    </row>
    <row r="24743" spans="1:4">
      <c r="A24743" s="201">
        <v>4063</v>
      </c>
      <c r="B24743" s="195" t="s">
        <v>15694</v>
      </c>
      <c r="C24743" s="195" t="s">
        <v>544</v>
      </c>
      <c r="D24743" s="196" t="s">
        <v>41948</v>
      </c>
    </row>
    <row r="24744" spans="1:4">
      <c r="A24744" s="201">
        <v>4065</v>
      </c>
      <c r="B24744" s="195" t="s">
        <v>47066</v>
      </c>
      <c r="C24744" s="195" t="s">
        <v>544</v>
      </c>
      <c r="D24744" s="196" t="s">
        <v>43498</v>
      </c>
    </row>
    <row r="24745" spans="1:4">
      <c r="A24745" s="201">
        <v>4066</v>
      </c>
      <c r="B24745" s="195" t="s">
        <v>23799</v>
      </c>
      <c r="C24745" s="195" t="s">
        <v>1580</v>
      </c>
      <c r="D24745" s="196" t="s">
        <v>47067</v>
      </c>
    </row>
    <row r="24746" spans="1:4">
      <c r="A24746" s="201">
        <v>4074</v>
      </c>
      <c r="B24746" s="195" t="s">
        <v>15695</v>
      </c>
      <c r="C24746" s="195" t="s">
        <v>544</v>
      </c>
      <c r="D24746" s="196" t="s">
        <v>10317</v>
      </c>
    </row>
    <row r="24747" spans="1:4">
      <c r="A24747" s="201">
        <v>4078</v>
      </c>
      <c r="B24747" s="195" t="s">
        <v>47068</v>
      </c>
      <c r="C24747" s="195" t="s">
        <v>544</v>
      </c>
      <c r="D24747" s="196" t="s">
        <v>8004</v>
      </c>
    </row>
    <row r="24748" spans="1:4">
      <c r="B24748" s="195" t="s">
        <v>47069</v>
      </c>
    </row>
    <row r="24749" spans="1:4">
      <c r="A24749" s="201">
        <v>4080</v>
      </c>
      <c r="B24749" s="195" t="s">
        <v>47070</v>
      </c>
      <c r="C24749" s="195" t="s">
        <v>12</v>
      </c>
      <c r="D24749" s="197" t="s">
        <v>47071</v>
      </c>
    </row>
    <row r="24750" spans="1:4">
      <c r="A24750" s="201">
        <v>4081</v>
      </c>
      <c r="B24750" s="195" t="s">
        <v>47072</v>
      </c>
      <c r="C24750" s="195" t="s">
        <v>12</v>
      </c>
      <c r="D24750" s="197" t="s">
        <v>47073</v>
      </c>
    </row>
    <row r="24751" spans="1:4">
      <c r="A24751" s="201">
        <v>4084</v>
      </c>
      <c r="B24751" s="195" t="s">
        <v>15696</v>
      </c>
      <c r="C24751" s="195" t="s">
        <v>12</v>
      </c>
      <c r="D24751" s="196" t="s">
        <v>4418</v>
      </c>
    </row>
    <row r="24752" spans="1:4">
      <c r="A24752" s="201">
        <v>4085</v>
      </c>
      <c r="B24752" s="195" t="s">
        <v>15697</v>
      </c>
      <c r="C24752" s="195" t="s">
        <v>12</v>
      </c>
      <c r="D24752" s="196" t="s">
        <v>15939</v>
      </c>
    </row>
    <row r="24753" spans="1:4">
      <c r="A24753" s="201">
        <v>4086</v>
      </c>
      <c r="B24753" s="195" t="s">
        <v>15698</v>
      </c>
      <c r="C24753" s="195" t="s">
        <v>12</v>
      </c>
      <c r="D24753" s="196" t="s">
        <v>47074</v>
      </c>
    </row>
    <row r="24754" spans="1:4">
      <c r="A24754" s="201">
        <v>4087</v>
      </c>
      <c r="B24754" s="195" t="s">
        <v>15699</v>
      </c>
      <c r="C24754" s="195" t="s">
        <v>12</v>
      </c>
      <c r="D24754" s="196" t="s">
        <v>13969</v>
      </c>
    </row>
    <row r="24755" spans="1:4">
      <c r="A24755" s="201">
        <v>4088</v>
      </c>
      <c r="B24755" s="195" t="s">
        <v>15700</v>
      </c>
      <c r="C24755" s="195" t="s">
        <v>12</v>
      </c>
      <c r="D24755" s="196" t="s">
        <v>47075</v>
      </c>
    </row>
    <row r="24756" spans="1:4">
      <c r="A24756" s="201">
        <v>4089</v>
      </c>
      <c r="B24756" s="195" t="s">
        <v>15701</v>
      </c>
      <c r="C24756" s="195" t="s">
        <v>12</v>
      </c>
      <c r="D24756" s="196" t="s">
        <v>47076</v>
      </c>
    </row>
    <row r="24757" spans="1:4">
      <c r="A24757" s="201">
        <v>4090</v>
      </c>
      <c r="B24757" s="195" t="s">
        <v>15703</v>
      </c>
      <c r="C24757" s="195" t="s">
        <v>12</v>
      </c>
      <c r="D24757" s="196" t="s">
        <v>47077</v>
      </c>
    </row>
    <row r="24758" spans="1:4">
      <c r="A24758" s="201">
        <v>4091</v>
      </c>
      <c r="B24758" s="195" t="s">
        <v>15704</v>
      </c>
      <c r="C24758" s="195" t="s">
        <v>12</v>
      </c>
      <c r="D24758" s="196" t="s">
        <v>47078</v>
      </c>
    </row>
    <row r="24759" spans="1:4">
      <c r="A24759" s="201">
        <v>4092</v>
      </c>
      <c r="B24759" s="195" t="s">
        <v>15705</v>
      </c>
      <c r="C24759" s="195" t="s">
        <v>12</v>
      </c>
      <c r="D24759" s="196" t="s">
        <v>44370</v>
      </c>
    </row>
    <row r="24760" spans="1:4">
      <c r="A24760" s="201">
        <v>4093</v>
      </c>
      <c r="B24760" s="195" t="s">
        <v>15706</v>
      </c>
      <c r="C24760" s="195" t="s">
        <v>12</v>
      </c>
      <c r="D24760" s="196" t="s">
        <v>47079</v>
      </c>
    </row>
    <row r="24761" spans="1:4">
      <c r="A24761" s="201">
        <v>4094</v>
      </c>
      <c r="B24761" s="195" t="s">
        <v>15707</v>
      </c>
      <c r="C24761" s="195" t="s">
        <v>12</v>
      </c>
      <c r="D24761" s="196" t="s">
        <v>47080</v>
      </c>
    </row>
    <row r="24762" spans="1:4">
      <c r="A24762" s="201">
        <v>4095</v>
      </c>
      <c r="B24762" s="195" t="s">
        <v>15708</v>
      </c>
      <c r="C24762" s="195" t="s">
        <v>12</v>
      </c>
      <c r="D24762" s="196" t="s">
        <v>47081</v>
      </c>
    </row>
    <row r="24763" spans="1:4">
      <c r="A24763" s="201">
        <v>4097</v>
      </c>
      <c r="B24763" s="195" t="s">
        <v>47082</v>
      </c>
      <c r="C24763" s="195" t="s">
        <v>487</v>
      </c>
      <c r="D24763" s="197" t="s">
        <v>47083</v>
      </c>
    </row>
    <row r="24764" spans="1:4">
      <c r="A24764" s="201">
        <v>4099</v>
      </c>
      <c r="B24764" s="195" t="s">
        <v>47084</v>
      </c>
      <c r="C24764" s="195" t="s">
        <v>544</v>
      </c>
      <c r="D24764" s="196" t="s">
        <v>5981</v>
      </c>
    </row>
    <row r="24765" spans="1:4">
      <c r="B24765" s="195" t="s">
        <v>47085</v>
      </c>
    </row>
    <row r="24766" spans="1:4">
      <c r="D24766" s="195" t="s">
        <v>13468</v>
      </c>
    </row>
    <row r="24767" spans="1:4">
      <c r="B24767" s="195" t="s">
        <v>16037</v>
      </c>
    </row>
    <row r="24769" spans="1:4">
      <c r="C24769" s="195" t="s">
        <v>41881</v>
      </c>
    </row>
    <row r="24770" spans="1:4">
      <c r="B24770" s="195" t="s">
        <v>13428</v>
      </c>
    </row>
    <row r="24771" spans="1:4">
      <c r="B24771" s="195" t="s">
        <v>41882</v>
      </c>
    </row>
    <row r="24774" spans="1:4">
      <c r="D24774" s="195" t="s">
        <v>41883</v>
      </c>
    </row>
    <row r="24775" spans="1:4">
      <c r="A24775" s="195" t="s">
        <v>23</v>
      </c>
      <c r="B24775" s="195" t="s">
        <v>41818</v>
      </c>
      <c r="C24775" s="195" t="s">
        <v>41819</v>
      </c>
      <c r="D24775" s="195" t="s">
        <v>41820</v>
      </c>
    </row>
    <row r="24776" spans="1:4">
      <c r="A24776" s="201">
        <v>4100</v>
      </c>
      <c r="B24776" s="195" t="s">
        <v>47086</v>
      </c>
      <c r="C24776" s="195" t="s">
        <v>544</v>
      </c>
      <c r="D24776" s="196" t="s">
        <v>13007</v>
      </c>
    </row>
    <row r="24777" spans="1:4">
      <c r="B24777" s="195" t="s">
        <v>47087</v>
      </c>
    </row>
    <row r="24778" spans="1:4">
      <c r="A24778" s="201">
        <v>4102</v>
      </c>
      <c r="B24778" s="195" t="s">
        <v>15710</v>
      </c>
      <c r="C24778" s="195" t="s">
        <v>12</v>
      </c>
      <c r="D24778" s="196" t="s">
        <v>1910</v>
      </c>
    </row>
    <row r="24779" spans="1:4">
      <c r="A24779" s="201">
        <v>4105</v>
      </c>
      <c r="B24779" s="195" t="s">
        <v>47088</v>
      </c>
      <c r="C24779" s="195" t="s">
        <v>1580</v>
      </c>
      <c r="D24779" s="196" t="s">
        <v>47089</v>
      </c>
    </row>
    <row r="24780" spans="1:4">
      <c r="B24780" s="195" t="s">
        <v>47090</v>
      </c>
    </row>
    <row r="24781" spans="1:4">
      <c r="A24781" s="201">
        <v>4107</v>
      </c>
      <c r="B24781" s="195" t="s">
        <v>47091</v>
      </c>
      <c r="C24781" s="195" t="s">
        <v>1580</v>
      </c>
      <c r="D24781" s="196" t="s">
        <v>47092</v>
      </c>
    </row>
    <row r="24782" spans="1:4">
      <c r="A24782" s="201">
        <v>4108</v>
      </c>
      <c r="B24782" s="195" t="s">
        <v>47093</v>
      </c>
      <c r="C24782" s="195" t="s">
        <v>1580</v>
      </c>
      <c r="D24782" s="196" t="s">
        <v>11397</v>
      </c>
    </row>
    <row r="24783" spans="1:4">
      <c r="A24783" s="201">
        <v>4109</v>
      </c>
      <c r="B24783" s="195" t="s">
        <v>47094</v>
      </c>
      <c r="C24783" s="195" t="s">
        <v>1580</v>
      </c>
      <c r="D24783" s="196" t="s">
        <v>37</v>
      </c>
    </row>
    <row r="24784" spans="1:4">
      <c r="A24784" s="201">
        <v>4110</v>
      </c>
      <c r="B24784" s="195" t="s">
        <v>47095</v>
      </c>
      <c r="C24784" s="195" t="s">
        <v>1580</v>
      </c>
      <c r="D24784" s="196" t="s">
        <v>14036</v>
      </c>
    </row>
    <row r="24785" spans="1:4">
      <c r="A24785" s="201">
        <v>4111</v>
      </c>
      <c r="B24785" s="195" t="s">
        <v>47096</v>
      </c>
      <c r="C24785" s="195" t="s">
        <v>62</v>
      </c>
      <c r="D24785" s="196" t="s">
        <v>47097</v>
      </c>
    </row>
    <row r="24786" spans="1:4">
      <c r="B24786" s="195" t="s">
        <v>47098</v>
      </c>
    </row>
    <row r="24787" spans="1:4">
      <c r="A24787" s="201">
        <v>4112</v>
      </c>
      <c r="B24787" s="195" t="s">
        <v>15711</v>
      </c>
      <c r="C24787" s="195" t="s">
        <v>13243</v>
      </c>
      <c r="D24787" s="196" t="s">
        <v>47099</v>
      </c>
    </row>
    <row r="24788" spans="1:4">
      <c r="A24788" s="201">
        <v>4113</v>
      </c>
      <c r="B24788" s="195" t="s">
        <v>47100</v>
      </c>
      <c r="C24788" s="195" t="s">
        <v>7</v>
      </c>
      <c r="D24788" s="196" t="s">
        <v>8793</v>
      </c>
    </row>
    <row r="24789" spans="1:4">
      <c r="A24789" s="201">
        <v>4114</v>
      </c>
      <c r="B24789" s="195" t="s">
        <v>47101</v>
      </c>
      <c r="C24789" s="195" t="s">
        <v>7</v>
      </c>
      <c r="D24789" s="196" t="s">
        <v>6421</v>
      </c>
    </row>
    <row r="24790" spans="1:4">
      <c r="B24790" s="195" t="s">
        <v>47102</v>
      </c>
    </row>
    <row r="24791" spans="1:4">
      <c r="A24791" s="201">
        <v>4115</v>
      </c>
      <c r="B24791" s="195" t="s">
        <v>47103</v>
      </c>
      <c r="C24791" s="195" t="s">
        <v>14</v>
      </c>
      <c r="D24791" s="196" t="s">
        <v>4728</v>
      </c>
    </row>
    <row r="24792" spans="1:4">
      <c r="A24792" s="201">
        <v>4116</v>
      </c>
      <c r="B24792" s="195" t="s">
        <v>47104</v>
      </c>
      <c r="C24792" s="195" t="s">
        <v>1486</v>
      </c>
      <c r="D24792" s="196" t="s">
        <v>21929</v>
      </c>
    </row>
    <row r="24793" spans="1:4">
      <c r="B24793" s="195" t="s">
        <v>47105</v>
      </c>
    </row>
    <row r="24794" spans="1:4">
      <c r="A24794" s="201">
        <v>4117</v>
      </c>
      <c r="B24794" s="195" t="s">
        <v>47106</v>
      </c>
      <c r="C24794" s="195" t="s">
        <v>544</v>
      </c>
      <c r="D24794" s="196" t="s">
        <v>47107</v>
      </c>
    </row>
    <row r="24795" spans="1:4">
      <c r="A24795" s="201">
        <v>4118</v>
      </c>
      <c r="B24795" s="195" t="s">
        <v>47108</v>
      </c>
      <c r="C24795" s="195" t="s">
        <v>544</v>
      </c>
      <c r="D24795" s="196" t="s">
        <v>47109</v>
      </c>
    </row>
    <row r="24796" spans="1:4">
      <c r="B24796" s="195" t="s">
        <v>46738</v>
      </c>
    </row>
    <row r="24797" spans="1:4">
      <c r="A24797" s="201">
        <v>4119</v>
      </c>
      <c r="B24797" s="195" t="s">
        <v>15713</v>
      </c>
      <c r="C24797" s="195" t="s">
        <v>3</v>
      </c>
      <c r="D24797" s="196" t="s">
        <v>7085</v>
      </c>
    </row>
    <row r="24798" spans="1:4">
      <c r="A24798" s="201">
        <v>4122</v>
      </c>
      <c r="B24798" s="195" t="s">
        <v>15715</v>
      </c>
      <c r="C24798" s="195" t="s">
        <v>1580</v>
      </c>
      <c r="D24798" s="197" t="s">
        <v>34068</v>
      </c>
    </row>
    <row r="24799" spans="1:4">
      <c r="A24799" s="201">
        <v>4124</v>
      </c>
      <c r="B24799" s="195" t="s">
        <v>15716</v>
      </c>
      <c r="C24799" s="195" t="s">
        <v>1580</v>
      </c>
      <c r="D24799" s="196" t="s">
        <v>33273</v>
      </c>
    </row>
    <row r="24800" spans="1:4">
      <c r="A24800" s="201">
        <v>4125</v>
      </c>
      <c r="B24800" s="195" t="s">
        <v>15717</v>
      </c>
      <c r="C24800" s="195" t="s">
        <v>1580</v>
      </c>
      <c r="D24800" s="196" t="s">
        <v>33271</v>
      </c>
    </row>
    <row r="24801" spans="1:4">
      <c r="A24801" s="201">
        <v>4126</v>
      </c>
      <c r="B24801" s="195" t="s">
        <v>15718</v>
      </c>
      <c r="C24801" s="195" t="s">
        <v>1580</v>
      </c>
      <c r="D24801" s="196" t="s">
        <v>933</v>
      </c>
    </row>
    <row r="24802" spans="1:4">
      <c r="A24802" s="201">
        <v>4127</v>
      </c>
      <c r="B24802" s="195" t="s">
        <v>15719</v>
      </c>
      <c r="C24802" s="195" t="s">
        <v>1580</v>
      </c>
      <c r="D24802" s="196" t="s">
        <v>13840</v>
      </c>
    </row>
    <row r="24803" spans="1:4">
      <c r="A24803" s="201">
        <v>4130</v>
      </c>
      <c r="B24803" s="195" t="s">
        <v>15720</v>
      </c>
      <c r="C24803" s="195" t="s">
        <v>12</v>
      </c>
      <c r="D24803" s="196" t="s">
        <v>1457</v>
      </c>
    </row>
    <row r="24804" spans="1:4">
      <c r="A24804" s="201">
        <v>4131</v>
      </c>
      <c r="B24804" s="195" t="s">
        <v>15721</v>
      </c>
      <c r="C24804" s="195" t="s">
        <v>8</v>
      </c>
      <c r="D24804" s="196" t="s">
        <v>461</v>
      </c>
    </row>
    <row r="24805" spans="1:4">
      <c r="A24805" s="201">
        <v>4135</v>
      </c>
      <c r="B24805" s="195" t="s">
        <v>15722</v>
      </c>
      <c r="C24805" s="195" t="s">
        <v>12</v>
      </c>
      <c r="D24805" s="196" t="s">
        <v>17312</v>
      </c>
    </row>
    <row r="24806" spans="1:4">
      <c r="A24806" s="201">
        <v>4136</v>
      </c>
      <c r="B24806" s="195" t="s">
        <v>15723</v>
      </c>
      <c r="C24806" s="195" t="s">
        <v>12</v>
      </c>
      <c r="D24806" s="196" t="s">
        <v>19781</v>
      </c>
    </row>
    <row r="24807" spans="1:4">
      <c r="A24807" s="201">
        <v>4137</v>
      </c>
      <c r="B24807" s="195" t="s">
        <v>15724</v>
      </c>
      <c r="C24807" s="195" t="s">
        <v>12</v>
      </c>
      <c r="D24807" s="196" t="s">
        <v>33471</v>
      </c>
    </row>
    <row r="24808" spans="1:4">
      <c r="A24808" s="201">
        <v>4138</v>
      </c>
      <c r="B24808" s="195" t="s">
        <v>15725</v>
      </c>
      <c r="C24808" s="195" t="s">
        <v>12</v>
      </c>
      <c r="D24808" s="196" t="s">
        <v>50</v>
      </c>
    </row>
    <row r="24809" spans="1:4">
      <c r="A24809" s="201">
        <v>4139</v>
      </c>
      <c r="B24809" s="195" t="s">
        <v>15726</v>
      </c>
      <c r="C24809" s="195" t="s">
        <v>12</v>
      </c>
      <c r="D24809" s="196" t="s">
        <v>50</v>
      </c>
    </row>
    <row r="24810" spans="1:4">
      <c r="A24810" s="201">
        <v>4140</v>
      </c>
      <c r="B24810" s="195" t="s">
        <v>15727</v>
      </c>
      <c r="C24810" s="195" t="s">
        <v>12</v>
      </c>
      <c r="D24810" s="196" t="s">
        <v>50</v>
      </c>
    </row>
    <row r="24811" spans="1:4">
      <c r="A24811" s="201">
        <v>4141</v>
      </c>
      <c r="B24811" s="195" t="s">
        <v>15728</v>
      </c>
      <c r="C24811" s="195" t="s">
        <v>12</v>
      </c>
      <c r="D24811" s="196" t="s">
        <v>22178</v>
      </c>
    </row>
    <row r="24812" spans="1:4">
      <c r="A24812" s="201">
        <v>4142</v>
      </c>
      <c r="B24812" s="195" t="s">
        <v>15729</v>
      </c>
      <c r="C24812" s="195" t="s">
        <v>877</v>
      </c>
      <c r="D24812" s="196" t="s">
        <v>17850</v>
      </c>
    </row>
    <row r="24813" spans="1:4">
      <c r="D24813" s="195" t="s">
        <v>13468</v>
      </c>
    </row>
    <row r="24814" spans="1:4">
      <c r="B24814" s="195" t="s">
        <v>16054</v>
      </c>
    </row>
    <row r="24816" spans="1:4">
      <c r="C24816" s="195" t="s">
        <v>41881</v>
      </c>
    </row>
    <row r="24817" spans="1:4">
      <c r="B24817" s="195" t="s">
        <v>13428</v>
      </c>
    </row>
    <row r="24818" spans="1:4">
      <c r="B24818" s="195" t="s">
        <v>41882</v>
      </c>
    </row>
    <row r="24821" spans="1:4">
      <c r="D24821" s="195" t="s">
        <v>41883</v>
      </c>
    </row>
    <row r="24822" spans="1:4">
      <c r="A24822" s="195" t="s">
        <v>23</v>
      </c>
      <c r="B24822" s="195" t="s">
        <v>41818</v>
      </c>
      <c r="C24822" s="195" t="s">
        <v>41819</v>
      </c>
      <c r="D24822" s="195" t="s">
        <v>41820</v>
      </c>
    </row>
    <row r="24823" spans="1:4">
      <c r="A24823" s="201">
        <v>4143</v>
      </c>
      <c r="B24823" s="195" t="s">
        <v>23930</v>
      </c>
      <c r="C24823" s="195" t="s">
        <v>12</v>
      </c>
      <c r="D24823" s="196" t="s">
        <v>6185</v>
      </c>
    </row>
    <row r="24824" spans="1:4">
      <c r="A24824" s="201">
        <v>4146</v>
      </c>
      <c r="B24824" s="195" t="s">
        <v>15730</v>
      </c>
      <c r="C24824" s="195" t="s">
        <v>12</v>
      </c>
      <c r="D24824" s="196" t="s">
        <v>1702</v>
      </c>
    </row>
    <row r="24825" spans="1:4">
      <c r="A24825" s="201">
        <v>4148</v>
      </c>
      <c r="B24825" s="195" t="s">
        <v>15731</v>
      </c>
      <c r="C24825" s="195" t="s">
        <v>12</v>
      </c>
      <c r="D24825" s="198" t="s">
        <v>8901</v>
      </c>
    </row>
    <row r="24826" spans="1:4">
      <c r="A24826" s="201">
        <v>4150</v>
      </c>
      <c r="B24826" s="195" t="s">
        <v>15732</v>
      </c>
      <c r="C24826" s="195" t="s">
        <v>12</v>
      </c>
      <c r="D24826" s="196" t="s">
        <v>19723</v>
      </c>
    </row>
    <row r="24827" spans="1:4">
      <c r="A24827" s="201">
        <v>4151</v>
      </c>
      <c r="B24827" s="195" t="s">
        <v>15733</v>
      </c>
      <c r="C24827" s="195" t="s">
        <v>12</v>
      </c>
      <c r="D24827" s="196" t="s">
        <v>3175</v>
      </c>
    </row>
    <row r="24828" spans="1:4">
      <c r="A24828" s="201">
        <v>4152</v>
      </c>
      <c r="B24828" s="195" t="s">
        <v>15734</v>
      </c>
      <c r="C24828" s="195" t="s">
        <v>12</v>
      </c>
      <c r="D24828" s="196" t="s">
        <v>19723</v>
      </c>
    </row>
    <row r="24829" spans="1:4">
      <c r="A24829" s="201">
        <v>4156</v>
      </c>
      <c r="B24829" s="195" t="s">
        <v>47110</v>
      </c>
      <c r="C24829" s="195" t="s">
        <v>1580</v>
      </c>
      <c r="D24829" s="196" t="s">
        <v>39383</v>
      </c>
    </row>
    <row r="24830" spans="1:4">
      <c r="A24830" s="201">
        <v>4157</v>
      </c>
      <c r="B24830" s="195" t="s">
        <v>47111</v>
      </c>
      <c r="C24830" s="195" t="s">
        <v>1580</v>
      </c>
      <c r="D24830" s="197" t="s">
        <v>39386</v>
      </c>
    </row>
    <row r="24831" spans="1:4">
      <c r="A24831" s="201">
        <v>4158</v>
      </c>
      <c r="B24831" s="195" t="s">
        <v>47112</v>
      </c>
      <c r="C24831" s="195" t="s">
        <v>1580</v>
      </c>
      <c r="D24831" s="196" t="s">
        <v>39382</v>
      </c>
    </row>
    <row r="24832" spans="1:4">
      <c r="A24832" s="201">
        <v>4159</v>
      </c>
      <c r="B24832" s="195" t="s">
        <v>47113</v>
      </c>
      <c r="C24832" s="195" t="s">
        <v>1580</v>
      </c>
      <c r="D24832" s="196" t="s">
        <v>39384</v>
      </c>
    </row>
    <row r="24833" spans="1:4">
      <c r="A24833" s="201">
        <v>4160</v>
      </c>
      <c r="B24833" s="195" t="s">
        <v>47114</v>
      </c>
      <c r="C24833" s="195" t="s">
        <v>1580</v>
      </c>
      <c r="D24833" s="196" t="s">
        <v>39385</v>
      </c>
    </row>
    <row r="24834" spans="1:4">
      <c r="A24834" s="201">
        <v>4161</v>
      </c>
      <c r="B24834" s="195" t="s">
        <v>47115</v>
      </c>
      <c r="C24834" s="195" t="s">
        <v>1580</v>
      </c>
      <c r="D24834" s="198" t="s">
        <v>39387</v>
      </c>
    </row>
    <row r="24835" spans="1:4">
      <c r="A24835" s="201">
        <v>4162</v>
      </c>
      <c r="B24835" s="195" t="s">
        <v>15736</v>
      </c>
      <c r="C24835" s="195" t="s">
        <v>1580</v>
      </c>
      <c r="D24835" s="197" t="s">
        <v>39390</v>
      </c>
    </row>
    <row r="24836" spans="1:4">
      <c r="A24836" s="201">
        <v>4163</v>
      </c>
      <c r="B24836" s="195" t="s">
        <v>15737</v>
      </c>
      <c r="C24836" s="195" t="s">
        <v>1580</v>
      </c>
      <c r="D24836" s="197" t="s">
        <v>39391</v>
      </c>
    </row>
    <row r="24837" spans="1:4">
      <c r="A24837" s="201">
        <v>4164</v>
      </c>
      <c r="B24837" s="195" t="s">
        <v>15738</v>
      </c>
      <c r="C24837" s="195" t="s">
        <v>1580</v>
      </c>
      <c r="D24837" s="197" t="s">
        <v>39392</v>
      </c>
    </row>
    <row r="24838" spans="1:4">
      <c r="A24838" s="201">
        <v>4165</v>
      </c>
      <c r="B24838" s="195" t="s">
        <v>15739</v>
      </c>
      <c r="C24838" s="195" t="s">
        <v>1580</v>
      </c>
      <c r="D24838" s="197" t="s">
        <v>39393</v>
      </c>
    </row>
    <row r="24839" spans="1:4">
      <c r="A24839" s="201">
        <v>4166</v>
      </c>
      <c r="B24839" s="195" t="s">
        <v>47116</v>
      </c>
      <c r="C24839" s="195" t="s">
        <v>1580</v>
      </c>
      <c r="D24839" s="197" t="s">
        <v>39395</v>
      </c>
    </row>
    <row r="24840" spans="1:4">
      <c r="A24840" s="201">
        <v>4167</v>
      </c>
      <c r="B24840" s="195" t="s">
        <v>15740</v>
      </c>
      <c r="C24840" s="195" t="s">
        <v>1580</v>
      </c>
      <c r="D24840" s="196" t="s">
        <v>39380</v>
      </c>
    </row>
    <row r="24841" spans="1:4">
      <c r="A24841" s="201">
        <v>4168</v>
      </c>
      <c r="B24841" s="195" t="s">
        <v>47117</v>
      </c>
      <c r="C24841" s="195" t="s">
        <v>1580</v>
      </c>
      <c r="D24841" s="197" t="s">
        <v>39398</v>
      </c>
    </row>
    <row r="24842" spans="1:4">
      <c r="A24842" s="201">
        <v>4174</v>
      </c>
      <c r="B24842" s="195" t="s">
        <v>47118</v>
      </c>
      <c r="C24842" s="195" t="s">
        <v>1580</v>
      </c>
      <c r="D24842" s="196" t="s">
        <v>39396</v>
      </c>
    </row>
    <row r="24843" spans="1:4">
      <c r="A24843" s="201">
        <v>4175</v>
      </c>
      <c r="B24843" s="195" t="s">
        <v>15741</v>
      </c>
      <c r="C24843" s="195" t="s">
        <v>13243</v>
      </c>
      <c r="D24843" s="195" t="s">
        <v>6700</v>
      </c>
    </row>
    <row r="24844" spans="1:4">
      <c r="A24844" s="201">
        <v>4176</v>
      </c>
      <c r="B24844" s="195" t="s">
        <v>47119</v>
      </c>
      <c r="C24844" s="195" t="s">
        <v>544</v>
      </c>
      <c r="D24844" s="196" t="s">
        <v>5893</v>
      </c>
    </row>
    <row r="24845" spans="1:4">
      <c r="A24845" s="201">
        <v>4177</v>
      </c>
      <c r="B24845" s="195" t="s">
        <v>47120</v>
      </c>
      <c r="C24845" s="195" t="s">
        <v>544</v>
      </c>
      <c r="D24845" s="196" t="s">
        <v>2152</v>
      </c>
    </row>
    <row r="24846" spans="1:4">
      <c r="A24846" s="201">
        <v>4178</v>
      </c>
      <c r="B24846" s="195" t="s">
        <v>15742</v>
      </c>
      <c r="C24846" s="195" t="s">
        <v>1580</v>
      </c>
      <c r="D24846" s="195" t="s">
        <v>3365</v>
      </c>
    </row>
    <row r="24847" spans="1:4">
      <c r="A24847" s="201">
        <v>4179</v>
      </c>
      <c r="B24847" s="195" t="s">
        <v>15743</v>
      </c>
      <c r="C24847" s="195" t="s">
        <v>7</v>
      </c>
      <c r="D24847" s="196" t="s">
        <v>33091</v>
      </c>
    </row>
    <row r="24848" spans="1:4">
      <c r="A24848" s="201">
        <v>4180</v>
      </c>
      <c r="B24848" s="195" t="s">
        <v>15744</v>
      </c>
      <c r="C24848" s="195" t="s">
        <v>7</v>
      </c>
      <c r="D24848" s="196" t="s">
        <v>16145</v>
      </c>
    </row>
    <row r="24849" spans="1:4">
      <c r="A24849" s="201">
        <v>4181</v>
      </c>
      <c r="B24849" s="195" t="s">
        <v>47121</v>
      </c>
      <c r="C24849" s="195" t="s">
        <v>7</v>
      </c>
      <c r="D24849" s="196" t="s">
        <v>15991</v>
      </c>
    </row>
    <row r="24850" spans="1:4">
      <c r="A24850" s="201">
        <v>4182</v>
      </c>
      <c r="B24850" s="195" t="s">
        <v>47122</v>
      </c>
      <c r="C24850" s="195" t="s">
        <v>7</v>
      </c>
      <c r="D24850" s="196" t="s">
        <v>15306</v>
      </c>
    </row>
    <row r="24851" spans="1:4">
      <c r="A24851" s="201">
        <v>4183</v>
      </c>
      <c r="B24851" s="195" t="s">
        <v>47123</v>
      </c>
      <c r="C24851" s="195" t="s">
        <v>7</v>
      </c>
      <c r="D24851" s="196" t="s">
        <v>18772</v>
      </c>
    </row>
    <row r="24852" spans="1:4">
      <c r="A24852" s="201">
        <v>4184</v>
      </c>
      <c r="B24852" s="195" t="s">
        <v>15745</v>
      </c>
      <c r="C24852" s="195" t="s">
        <v>12</v>
      </c>
      <c r="D24852" s="196" t="s">
        <v>47124</v>
      </c>
    </row>
    <row r="24853" spans="1:4">
      <c r="A24853" s="201">
        <v>4185</v>
      </c>
      <c r="B24853" s="195" t="s">
        <v>15746</v>
      </c>
      <c r="C24853" s="195" t="s">
        <v>12</v>
      </c>
      <c r="D24853" s="196" t="s">
        <v>47125</v>
      </c>
    </row>
    <row r="24854" spans="1:4">
      <c r="A24854" s="201">
        <v>4187</v>
      </c>
      <c r="B24854" s="195" t="s">
        <v>15747</v>
      </c>
      <c r="C24854" s="195" t="s">
        <v>12</v>
      </c>
      <c r="D24854" s="196" t="s">
        <v>3531</v>
      </c>
    </row>
    <row r="24855" spans="1:4">
      <c r="A24855" s="201">
        <v>4190</v>
      </c>
      <c r="B24855" s="195" t="s">
        <v>15748</v>
      </c>
      <c r="C24855" s="195" t="s">
        <v>12</v>
      </c>
      <c r="D24855" s="196" t="s">
        <v>7197</v>
      </c>
    </row>
    <row r="24856" spans="1:4">
      <c r="D24856" s="195" t="s">
        <v>13468</v>
      </c>
    </row>
    <row r="24857" spans="1:4">
      <c r="B24857" s="195" t="s">
        <v>16075</v>
      </c>
    </row>
    <row r="24859" spans="1:4">
      <c r="C24859" s="195" t="s">
        <v>41881</v>
      </c>
    </row>
    <row r="24860" spans="1:4">
      <c r="B24860" s="195" t="s">
        <v>13428</v>
      </c>
    </row>
    <row r="24861" spans="1:4">
      <c r="B24861" s="195" t="s">
        <v>41882</v>
      </c>
    </row>
    <row r="24864" spans="1:4">
      <c r="D24864" s="195" t="s">
        <v>41883</v>
      </c>
    </row>
    <row r="24865" spans="1:4">
      <c r="A24865" s="195" t="s">
        <v>23</v>
      </c>
      <c r="B24865" s="195" t="s">
        <v>41818</v>
      </c>
      <c r="C24865" s="195" t="s">
        <v>41819</v>
      </c>
      <c r="D24865" s="195" t="s">
        <v>41820</v>
      </c>
    </row>
    <row r="24866" spans="1:4">
      <c r="A24866" s="201">
        <v>4191</v>
      </c>
      <c r="B24866" s="195" t="s">
        <v>15749</v>
      </c>
      <c r="C24866" s="195" t="s">
        <v>12</v>
      </c>
      <c r="D24866" s="196" t="s">
        <v>11174</v>
      </c>
    </row>
    <row r="24867" spans="1:4">
      <c r="A24867" s="201">
        <v>4192</v>
      </c>
      <c r="B24867" s="195" t="s">
        <v>15750</v>
      </c>
      <c r="C24867" s="195" t="s">
        <v>12</v>
      </c>
      <c r="D24867" s="196" t="s">
        <v>5149</v>
      </c>
    </row>
    <row r="24868" spans="1:4">
      <c r="A24868" s="201">
        <v>4195</v>
      </c>
      <c r="B24868" s="195" t="s">
        <v>15751</v>
      </c>
      <c r="C24868" s="195" t="s">
        <v>12</v>
      </c>
      <c r="D24868" s="196" t="s">
        <v>2520</v>
      </c>
    </row>
    <row r="24869" spans="1:4">
      <c r="A24869" s="201">
        <v>4196</v>
      </c>
      <c r="B24869" s="195" t="s">
        <v>15752</v>
      </c>
      <c r="C24869" s="195" t="s">
        <v>12</v>
      </c>
      <c r="D24869" s="196" t="s">
        <v>2520</v>
      </c>
    </row>
    <row r="24870" spans="1:4">
      <c r="A24870" s="201">
        <v>4197</v>
      </c>
      <c r="B24870" s="195" t="s">
        <v>15753</v>
      </c>
      <c r="C24870" s="195" t="s">
        <v>12</v>
      </c>
      <c r="D24870" s="196" t="s">
        <v>38390</v>
      </c>
    </row>
    <row r="24871" spans="1:4">
      <c r="A24871" s="201">
        <v>4199</v>
      </c>
      <c r="B24871" s="195" t="s">
        <v>15754</v>
      </c>
      <c r="C24871" s="195" t="s">
        <v>12</v>
      </c>
      <c r="D24871" s="196" t="s">
        <v>343</v>
      </c>
    </row>
    <row r="24872" spans="1:4">
      <c r="A24872" s="201">
        <v>4201</v>
      </c>
      <c r="B24872" s="195" t="s">
        <v>47126</v>
      </c>
      <c r="C24872" s="195" t="s">
        <v>12</v>
      </c>
      <c r="D24872" s="197" t="s">
        <v>38845</v>
      </c>
    </row>
    <row r="24873" spans="1:4">
      <c r="A24873" s="201">
        <v>4202</v>
      </c>
      <c r="B24873" s="195" t="s">
        <v>15755</v>
      </c>
      <c r="C24873" s="195" t="s">
        <v>12</v>
      </c>
      <c r="D24873" s="196" t="s">
        <v>31</v>
      </c>
    </row>
    <row r="24874" spans="1:4">
      <c r="A24874" s="201">
        <v>4203</v>
      </c>
      <c r="B24874" s="195" t="s">
        <v>15756</v>
      </c>
      <c r="C24874" s="195" t="s">
        <v>12</v>
      </c>
      <c r="D24874" s="196" t="s">
        <v>47127</v>
      </c>
    </row>
    <row r="24875" spans="1:4">
      <c r="A24875" s="201">
        <v>4204</v>
      </c>
      <c r="B24875" s="195" t="s">
        <v>15757</v>
      </c>
      <c r="C24875" s="195" t="s">
        <v>12</v>
      </c>
      <c r="D24875" s="196" t="s">
        <v>47128</v>
      </c>
    </row>
    <row r="24876" spans="1:4">
      <c r="A24876" s="201">
        <v>4205</v>
      </c>
      <c r="B24876" s="195" t="s">
        <v>15759</v>
      </c>
      <c r="C24876" s="195" t="s">
        <v>12</v>
      </c>
      <c r="D24876" s="196" t="s">
        <v>22899</v>
      </c>
    </row>
    <row r="24877" spans="1:4">
      <c r="A24877" s="201">
        <v>4206</v>
      </c>
      <c r="B24877" s="195" t="s">
        <v>15760</v>
      </c>
      <c r="C24877" s="195" t="s">
        <v>12</v>
      </c>
      <c r="D24877" s="196" t="s">
        <v>47129</v>
      </c>
    </row>
    <row r="24878" spans="1:4">
      <c r="A24878" s="201">
        <v>4213</v>
      </c>
      <c r="B24878" s="195" t="s">
        <v>15761</v>
      </c>
      <c r="C24878" s="195" t="s">
        <v>12</v>
      </c>
      <c r="D24878" s="196" t="s">
        <v>18709</v>
      </c>
    </row>
    <row r="24879" spans="1:4">
      <c r="A24879" s="201">
        <v>4214</v>
      </c>
      <c r="B24879" s="195" t="s">
        <v>15762</v>
      </c>
      <c r="C24879" s="195" t="s">
        <v>12</v>
      </c>
      <c r="D24879" s="196" t="s">
        <v>4608</v>
      </c>
    </row>
    <row r="24880" spans="1:4">
      <c r="A24880" s="201">
        <v>4215</v>
      </c>
      <c r="B24880" s="195" t="s">
        <v>15763</v>
      </c>
      <c r="C24880" s="195" t="s">
        <v>12</v>
      </c>
      <c r="D24880" s="196" t="s">
        <v>1541</v>
      </c>
    </row>
    <row r="24881" spans="1:4">
      <c r="A24881" s="201">
        <v>4216</v>
      </c>
      <c r="B24881" s="195" t="s">
        <v>15764</v>
      </c>
      <c r="C24881" s="195" t="s">
        <v>12</v>
      </c>
      <c r="D24881" s="196" t="s">
        <v>21979</v>
      </c>
    </row>
    <row r="24882" spans="1:4">
      <c r="A24882" s="201">
        <v>4217</v>
      </c>
      <c r="B24882" s="195" t="s">
        <v>15765</v>
      </c>
      <c r="C24882" s="195" t="s">
        <v>12</v>
      </c>
      <c r="D24882" s="196" t="s">
        <v>6431</v>
      </c>
    </row>
    <row r="24883" spans="1:4">
      <c r="A24883" s="201">
        <v>4218</v>
      </c>
      <c r="B24883" s="195" t="s">
        <v>15755</v>
      </c>
      <c r="C24883" s="195" t="s">
        <v>12</v>
      </c>
      <c r="D24883" s="196" t="s">
        <v>31</v>
      </c>
    </row>
    <row r="24884" spans="1:4">
      <c r="A24884" s="201">
        <v>4221</v>
      </c>
      <c r="B24884" s="195" t="s">
        <v>15766</v>
      </c>
      <c r="C24884" s="195" t="s">
        <v>12</v>
      </c>
      <c r="D24884" s="196" t="s">
        <v>17753</v>
      </c>
    </row>
    <row r="24885" spans="1:4">
      <c r="A24885" s="201">
        <v>4222</v>
      </c>
      <c r="B24885" s="195" t="s">
        <v>15767</v>
      </c>
      <c r="C24885" s="195" t="s">
        <v>12</v>
      </c>
      <c r="D24885" s="196" t="s">
        <v>184</v>
      </c>
    </row>
    <row r="24886" spans="1:4">
      <c r="A24886" s="201">
        <v>4223</v>
      </c>
      <c r="B24886" s="195" t="s">
        <v>15768</v>
      </c>
      <c r="C24886" s="195" t="s">
        <v>7</v>
      </c>
      <c r="D24886" s="196" t="s">
        <v>3565</v>
      </c>
    </row>
    <row r="24887" spans="1:4">
      <c r="A24887" s="201">
        <v>4225</v>
      </c>
      <c r="B24887" s="195" t="s">
        <v>47130</v>
      </c>
      <c r="C24887" s="195" t="s">
        <v>1580</v>
      </c>
      <c r="D24887" s="196" t="s">
        <v>21992</v>
      </c>
    </row>
    <row r="24888" spans="1:4">
      <c r="A24888" s="201">
        <v>4227</v>
      </c>
      <c r="B24888" s="195" t="s">
        <v>47131</v>
      </c>
      <c r="C24888" s="195" t="s">
        <v>1580</v>
      </c>
      <c r="D24888" s="198" t="s">
        <v>46174</v>
      </c>
    </row>
    <row r="24889" spans="1:4">
      <c r="A24889" s="201">
        <v>4228</v>
      </c>
      <c r="B24889" s="195" t="s">
        <v>15769</v>
      </c>
      <c r="C24889" s="195" t="s">
        <v>1580</v>
      </c>
      <c r="D24889" s="196" t="s">
        <v>5255</v>
      </c>
    </row>
    <row r="24890" spans="1:4">
      <c r="A24890" s="201">
        <v>4229</v>
      </c>
      <c r="B24890" s="195" t="s">
        <v>15770</v>
      </c>
      <c r="C24890" s="195" t="s">
        <v>1580</v>
      </c>
      <c r="D24890" s="196" t="s">
        <v>47132</v>
      </c>
    </row>
    <row r="24891" spans="1:4">
      <c r="A24891" s="201">
        <v>4230</v>
      </c>
      <c r="B24891" s="195" t="s">
        <v>47133</v>
      </c>
      <c r="C24891" s="195" t="s">
        <v>1580</v>
      </c>
      <c r="D24891" s="196" t="s">
        <v>2522</v>
      </c>
    </row>
    <row r="24892" spans="1:4">
      <c r="A24892" s="201">
        <v>4231</v>
      </c>
      <c r="B24892" s="195" t="s">
        <v>15771</v>
      </c>
      <c r="C24892" s="195" t="s">
        <v>1580</v>
      </c>
      <c r="D24892" s="196" t="s">
        <v>33142</v>
      </c>
    </row>
    <row r="24893" spans="1:4">
      <c r="A24893" s="201">
        <v>4232</v>
      </c>
      <c r="B24893" s="195" t="s">
        <v>15772</v>
      </c>
      <c r="C24893" s="195" t="s">
        <v>12</v>
      </c>
      <c r="D24893" s="196" t="s">
        <v>24140</v>
      </c>
    </row>
    <row r="24894" spans="1:4">
      <c r="A24894" s="201">
        <v>4233</v>
      </c>
      <c r="B24894" s="195" t="s">
        <v>15773</v>
      </c>
      <c r="C24894" s="195" t="s">
        <v>12</v>
      </c>
      <c r="D24894" s="196" t="s">
        <v>18776</v>
      </c>
    </row>
    <row r="24895" spans="1:4">
      <c r="A24895" s="201">
        <v>4234</v>
      </c>
      <c r="B24895" s="195" t="s">
        <v>15774</v>
      </c>
      <c r="C24895" s="195" t="s">
        <v>1580</v>
      </c>
      <c r="D24895" s="196" t="s">
        <v>6799</v>
      </c>
    </row>
    <row r="24896" spans="1:4">
      <c r="A24896" s="201">
        <v>4235</v>
      </c>
      <c r="B24896" s="195" t="s">
        <v>15775</v>
      </c>
      <c r="C24896" s="195" t="s">
        <v>7</v>
      </c>
      <c r="D24896" s="196" t="s">
        <v>5731</v>
      </c>
    </row>
    <row r="24897" spans="1:4">
      <c r="A24897" s="201">
        <v>4237</v>
      </c>
      <c r="B24897" s="195" t="s">
        <v>47134</v>
      </c>
      <c r="C24897" s="195" t="s">
        <v>13243</v>
      </c>
      <c r="D24897" s="196" t="s">
        <v>2720</v>
      </c>
    </row>
    <row r="24898" spans="1:4">
      <c r="A24898" s="201">
        <v>4243</v>
      </c>
      <c r="B24898" s="195" t="s">
        <v>15776</v>
      </c>
      <c r="C24898" s="195" t="s">
        <v>12</v>
      </c>
      <c r="D24898" s="196" t="s">
        <v>23677</v>
      </c>
    </row>
    <row r="24899" spans="1:4">
      <c r="D24899" s="195" t="s">
        <v>13468</v>
      </c>
    </row>
    <row r="24900" spans="1:4">
      <c r="B24900" s="195" t="s">
        <v>16100</v>
      </c>
    </row>
    <row r="24902" spans="1:4">
      <c r="C24902" s="195" t="s">
        <v>41881</v>
      </c>
    </row>
    <row r="24903" spans="1:4">
      <c r="B24903" s="195" t="s">
        <v>13428</v>
      </c>
    </row>
    <row r="24904" spans="1:4">
      <c r="B24904" s="195" t="s">
        <v>41882</v>
      </c>
    </row>
    <row r="24907" spans="1:4">
      <c r="D24907" s="195" t="s">
        <v>41883</v>
      </c>
    </row>
    <row r="24908" spans="1:4">
      <c r="A24908" s="195" t="s">
        <v>23</v>
      </c>
      <c r="B24908" s="195" t="s">
        <v>41818</v>
      </c>
      <c r="C24908" s="195" t="s">
        <v>41819</v>
      </c>
      <c r="D24908" s="195" t="s">
        <v>41820</v>
      </c>
    </row>
    <row r="24909" spans="1:4">
      <c r="A24909" s="201">
        <v>4244</v>
      </c>
      <c r="B24909" s="195" t="s">
        <v>15777</v>
      </c>
      <c r="C24909" s="195" t="s">
        <v>12</v>
      </c>
      <c r="D24909" s="196" t="s">
        <v>47135</v>
      </c>
    </row>
    <row r="24910" spans="1:4">
      <c r="A24910" s="201">
        <v>4245</v>
      </c>
      <c r="B24910" s="195" t="s">
        <v>15778</v>
      </c>
      <c r="C24910" s="195" t="s">
        <v>12</v>
      </c>
      <c r="D24910" s="196" t="s">
        <v>47136</v>
      </c>
    </row>
    <row r="24911" spans="1:4">
      <c r="A24911" s="201">
        <v>4247</v>
      </c>
      <c r="B24911" s="195" t="s">
        <v>15779</v>
      </c>
      <c r="C24911" s="195" t="s">
        <v>12</v>
      </c>
      <c r="D24911" s="196" t="s">
        <v>47137</v>
      </c>
    </row>
    <row r="24912" spans="1:4">
      <c r="A24912" s="201">
        <v>4249</v>
      </c>
      <c r="B24912" s="195" t="s">
        <v>15780</v>
      </c>
      <c r="C24912" s="195" t="s">
        <v>1580</v>
      </c>
      <c r="D24912" s="196" t="s">
        <v>2022</v>
      </c>
    </row>
    <row r="24913" spans="1:4">
      <c r="B24913" s="195" t="s">
        <v>47138</v>
      </c>
    </row>
    <row r="24914" spans="1:4">
      <c r="B24914" s="195" t="s">
        <v>15781</v>
      </c>
    </row>
    <row r="24915" spans="1:4">
      <c r="A24915" s="201">
        <v>4250</v>
      </c>
      <c r="B24915" s="195" t="s">
        <v>15782</v>
      </c>
      <c r="C24915" s="195" t="s">
        <v>1580</v>
      </c>
      <c r="D24915" s="196" t="s">
        <v>12924</v>
      </c>
    </row>
    <row r="24916" spans="1:4">
      <c r="B24916" s="195" t="s">
        <v>47138</v>
      </c>
    </row>
    <row r="24917" spans="1:4">
      <c r="B24917" s="195" t="s">
        <v>15781</v>
      </c>
    </row>
    <row r="24918" spans="1:4">
      <c r="A24918" s="201">
        <v>4251</v>
      </c>
      <c r="B24918" s="195" t="s">
        <v>15783</v>
      </c>
      <c r="C24918" s="195" t="s">
        <v>1580</v>
      </c>
      <c r="D24918" s="196" t="s">
        <v>12927</v>
      </c>
    </row>
    <row r="24919" spans="1:4">
      <c r="B24919" s="195" t="s">
        <v>47138</v>
      </c>
    </row>
    <row r="24920" spans="1:4">
      <c r="B24920" s="195" t="s">
        <v>15781</v>
      </c>
    </row>
    <row r="24921" spans="1:4">
      <c r="A24921" s="201">
        <v>4254</v>
      </c>
      <c r="B24921" s="195" t="s">
        <v>47139</v>
      </c>
      <c r="C24921" s="195" t="s">
        <v>13243</v>
      </c>
      <c r="D24921" s="196" t="s">
        <v>18855</v>
      </c>
    </row>
    <row r="24922" spans="1:4">
      <c r="B24922" s="195" t="s">
        <v>47140</v>
      </c>
    </row>
    <row r="24923" spans="1:4">
      <c r="A24923" s="201">
        <v>4256</v>
      </c>
      <c r="B24923" s="195" t="s">
        <v>47141</v>
      </c>
      <c r="C24923" s="195" t="s">
        <v>544</v>
      </c>
      <c r="D24923" s="196" t="s">
        <v>18677</v>
      </c>
    </row>
    <row r="24924" spans="1:4">
      <c r="B24924" s="195" t="s">
        <v>47142</v>
      </c>
    </row>
    <row r="24925" spans="1:4">
      <c r="A24925" s="201">
        <v>4258</v>
      </c>
      <c r="B24925" s="195" t="s">
        <v>15784</v>
      </c>
      <c r="C24925" s="195" t="s">
        <v>14</v>
      </c>
      <c r="D24925" s="196" t="s">
        <v>22503</v>
      </c>
    </row>
    <row r="24926" spans="1:4">
      <c r="B24926" s="195" t="s">
        <v>15785</v>
      </c>
    </row>
    <row r="24927" spans="1:4">
      <c r="A24927" s="201">
        <v>4259</v>
      </c>
      <c r="B24927" s="195" t="s">
        <v>12430</v>
      </c>
      <c r="C24927" s="195" t="s">
        <v>14</v>
      </c>
      <c r="D24927" s="196" t="s">
        <v>2965</v>
      </c>
    </row>
    <row r="24928" spans="1:4">
      <c r="A24928" s="201">
        <v>4263</v>
      </c>
      <c r="B24928" s="195" t="s">
        <v>12177</v>
      </c>
      <c r="C24928" s="195" t="s">
        <v>544</v>
      </c>
      <c r="D24928" s="196" t="s">
        <v>40845</v>
      </c>
    </row>
    <row r="24929" spans="1:4">
      <c r="A24929" s="201">
        <v>4264</v>
      </c>
      <c r="B24929" s="195" t="s">
        <v>531</v>
      </c>
      <c r="C24929" s="195" t="s">
        <v>7</v>
      </c>
      <c r="D24929" s="196" t="s">
        <v>21441</v>
      </c>
    </row>
    <row r="24930" spans="1:4">
      <c r="A24930" s="201">
        <v>4266</v>
      </c>
      <c r="B24930" s="195" t="s">
        <v>47143</v>
      </c>
      <c r="C24930" s="195" t="s">
        <v>7</v>
      </c>
      <c r="D24930" s="196" t="s">
        <v>47144</v>
      </c>
    </row>
    <row r="24931" spans="1:4">
      <c r="B24931" s="195" t="s">
        <v>47145</v>
      </c>
    </row>
    <row r="24932" spans="1:4">
      <c r="A24932" s="201">
        <v>4268</v>
      </c>
      <c r="B24932" s="195" t="s">
        <v>15787</v>
      </c>
      <c r="C24932" s="195" t="s">
        <v>12</v>
      </c>
      <c r="D24932" s="196" t="s">
        <v>22686</v>
      </c>
    </row>
    <row r="24933" spans="1:4">
      <c r="A24933" s="201">
        <v>4269</v>
      </c>
      <c r="B24933" s="195" t="s">
        <v>47146</v>
      </c>
      <c r="C24933" s="195" t="s">
        <v>544</v>
      </c>
      <c r="D24933" s="196" t="s">
        <v>14621</v>
      </c>
    </row>
    <row r="24934" spans="1:4">
      <c r="A24934" s="201">
        <v>4270</v>
      </c>
      <c r="B24934" s="195" t="s">
        <v>15788</v>
      </c>
      <c r="C24934" s="195" t="s">
        <v>7</v>
      </c>
      <c r="D24934" s="196" t="s">
        <v>43002</v>
      </c>
    </row>
    <row r="24935" spans="1:4">
      <c r="A24935" s="201">
        <v>4271</v>
      </c>
      <c r="B24935" s="195" t="s">
        <v>15789</v>
      </c>
      <c r="C24935" s="195" t="s">
        <v>1580</v>
      </c>
      <c r="D24935" s="196" t="s">
        <v>3674</v>
      </c>
    </row>
    <row r="24936" spans="1:4">
      <c r="A24936" s="201">
        <v>4273</v>
      </c>
      <c r="B24936" s="195" t="s">
        <v>9455</v>
      </c>
      <c r="C24936" s="195" t="s">
        <v>12</v>
      </c>
      <c r="D24936" s="196" t="s">
        <v>47147</v>
      </c>
    </row>
    <row r="24937" spans="1:4">
      <c r="A24937" s="201">
        <v>4274</v>
      </c>
      <c r="B24937" s="195" t="s">
        <v>47148</v>
      </c>
      <c r="C24937" s="195" t="s">
        <v>7</v>
      </c>
      <c r="D24937" s="196" t="s">
        <v>47149</v>
      </c>
    </row>
    <row r="24938" spans="1:4">
      <c r="A24938" s="201">
        <v>4275</v>
      </c>
      <c r="B24938" s="195" t="s">
        <v>11778</v>
      </c>
      <c r="C24938" s="195" t="s">
        <v>1580</v>
      </c>
      <c r="D24938" s="196" t="s">
        <v>18893</v>
      </c>
    </row>
    <row r="24939" spans="1:4">
      <c r="A24939" s="201">
        <v>4276</v>
      </c>
      <c r="B24939" s="195" t="s">
        <v>15790</v>
      </c>
      <c r="C24939" s="195" t="s">
        <v>1580</v>
      </c>
      <c r="D24939" s="197" t="s">
        <v>47150</v>
      </c>
    </row>
    <row r="24940" spans="1:4">
      <c r="A24940" s="201">
        <v>4277</v>
      </c>
      <c r="B24940" s="195" t="s">
        <v>15791</v>
      </c>
      <c r="C24940" s="195" t="s">
        <v>7</v>
      </c>
      <c r="D24940" s="196" t="s">
        <v>203</v>
      </c>
    </row>
    <row r="24941" spans="1:4">
      <c r="A24941" s="201">
        <v>4278</v>
      </c>
      <c r="B24941" s="195" t="s">
        <v>15792</v>
      </c>
      <c r="C24941" s="195" t="s">
        <v>7</v>
      </c>
      <c r="D24941" s="196" t="s">
        <v>565</v>
      </c>
    </row>
    <row r="24942" spans="1:4">
      <c r="A24942" s="201">
        <v>4279</v>
      </c>
      <c r="B24942" s="195" t="s">
        <v>15793</v>
      </c>
      <c r="C24942" s="195" t="s">
        <v>12</v>
      </c>
      <c r="D24942" s="196" t="s">
        <v>18821</v>
      </c>
    </row>
    <row r="24943" spans="1:4">
      <c r="A24943" s="201">
        <v>4280</v>
      </c>
      <c r="B24943" s="195" t="s">
        <v>47151</v>
      </c>
      <c r="C24943" s="195" t="s">
        <v>12</v>
      </c>
      <c r="D24943" s="196" t="s">
        <v>22361</v>
      </c>
    </row>
    <row r="24944" spans="1:4">
      <c r="A24944" s="201">
        <v>4281</v>
      </c>
      <c r="B24944" s="195" t="s">
        <v>15795</v>
      </c>
      <c r="C24944" s="195" t="s">
        <v>12</v>
      </c>
      <c r="D24944" s="196" t="s">
        <v>47152</v>
      </c>
    </row>
    <row r="24945" spans="1:4">
      <c r="A24945" s="201">
        <v>4282</v>
      </c>
      <c r="B24945" s="195" t="s">
        <v>47153</v>
      </c>
      <c r="C24945" s="195" t="s">
        <v>12</v>
      </c>
      <c r="D24945" s="196" t="s">
        <v>5015</v>
      </c>
    </row>
    <row r="24946" spans="1:4">
      <c r="A24946" s="201">
        <v>4283</v>
      </c>
      <c r="B24946" s="195" t="s">
        <v>3989</v>
      </c>
      <c r="C24946" s="195" t="s">
        <v>12</v>
      </c>
      <c r="D24946" s="196" t="s">
        <v>33845</v>
      </c>
    </row>
    <row r="24947" spans="1:4">
      <c r="A24947" s="201">
        <v>4284</v>
      </c>
      <c r="B24947" s="195" t="s">
        <v>15796</v>
      </c>
      <c r="C24947" s="195" t="s">
        <v>12</v>
      </c>
      <c r="D24947" s="196" t="s">
        <v>3226</v>
      </c>
    </row>
    <row r="24948" spans="1:4">
      <c r="D24948" s="195" t="s">
        <v>13468</v>
      </c>
    </row>
    <row r="24949" spans="1:4">
      <c r="B24949" s="195" t="s">
        <v>16119</v>
      </c>
    </row>
    <row r="24951" spans="1:4">
      <c r="C24951" s="195" t="s">
        <v>41881</v>
      </c>
    </row>
    <row r="24952" spans="1:4">
      <c r="B24952" s="195" t="s">
        <v>13428</v>
      </c>
    </row>
    <row r="24953" spans="1:4">
      <c r="B24953" s="195" t="s">
        <v>41882</v>
      </c>
    </row>
    <row r="24956" spans="1:4">
      <c r="D24956" s="195" t="s">
        <v>41883</v>
      </c>
    </row>
    <row r="24957" spans="1:4">
      <c r="A24957" s="195" t="s">
        <v>23</v>
      </c>
      <c r="B24957" s="195" t="s">
        <v>41818</v>
      </c>
      <c r="C24957" s="195" t="s">
        <v>41819</v>
      </c>
      <c r="D24957" s="195" t="s">
        <v>41820</v>
      </c>
    </row>
    <row r="24958" spans="1:4">
      <c r="A24958" s="201">
        <v>4285</v>
      </c>
      <c r="B24958" s="195" t="s">
        <v>5681</v>
      </c>
      <c r="C24958" s="195" t="s">
        <v>12</v>
      </c>
      <c r="D24958" s="196" t="s">
        <v>739</v>
      </c>
    </row>
    <row r="24959" spans="1:4">
      <c r="A24959" s="201">
        <v>4286</v>
      </c>
      <c r="B24959" s="195" t="s">
        <v>9364</v>
      </c>
      <c r="C24959" s="195" t="s">
        <v>12</v>
      </c>
      <c r="D24959" s="196" t="s">
        <v>33862</v>
      </c>
    </row>
    <row r="24960" spans="1:4">
      <c r="A24960" s="201">
        <v>4287</v>
      </c>
      <c r="B24960" s="195" t="s">
        <v>15798</v>
      </c>
      <c r="C24960" s="195" t="s">
        <v>12</v>
      </c>
      <c r="D24960" s="196" t="s">
        <v>33411</v>
      </c>
    </row>
    <row r="24961" spans="1:4">
      <c r="A24961" s="201">
        <v>4289</v>
      </c>
      <c r="B24961" s="195" t="s">
        <v>15799</v>
      </c>
      <c r="C24961" s="195" t="s">
        <v>12</v>
      </c>
      <c r="D24961" s="198" t="s">
        <v>47154</v>
      </c>
    </row>
    <row r="24962" spans="1:4">
      <c r="A24962" s="201">
        <v>4292</v>
      </c>
      <c r="B24962" s="195" t="s">
        <v>47155</v>
      </c>
      <c r="C24962" s="195" t="s">
        <v>12</v>
      </c>
      <c r="D24962" s="196" t="s">
        <v>47156</v>
      </c>
    </row>
    <row r="24963" spans="1:4">
      <c r="A24963" s="201">
        <v>4293</v>
      </c>
      <c r="B24963" s="195" t="s">
        <v>15800</v>
      </c>
      <c r="C24963" s="195" t="s">
        <v>544</v>
      </c>
      <c r="D24963" s="196" t="s">
        <v>17818</v>
      </c>
    </row>
    <row r="24964" spans="1:4">
      <c r="A24964" s="201">
        <v>4295</v>
      </c>
      <c r="B24964" s="195" t="s">
        <v>15801</v>
      </c>
      <c r="C24964" s="195" t="s">
        <v>544</v>
      </c>
      <c r="D24964" s="196" t="s">
        <v>14527</v>
      </c>
    </row>
    <row r="24965" spans="1:4">
      <c r="A24965" s="201">
        <v>4296</v>
      </c>
      <c r="B24965" s="195" t="s">
        <v>15803</v>
      </c>
      <c r="C24965" s="195" t="s">
        <v>544</v>
      </c>
      <c r="D24965" s="196" t="s">
        <v>47157</v>
      </c>
    </row>
    <row r="24966" spans="1:4">
      <c r="A24966" s="201">
        <v>4297</v>
      </c>
      <c r="B24966" s="195" t="s">
        <v>15804</v>
      </c>
      <c r="C24966" s="195" t="s">
        <v>544</v>
      </c>
      <c r="D24966" s="196" t="s">
        <v>18623</v>
      </c>
    </row>
    <row r="24967" spans="1:4">
      <c r="A24967" s="201">
        <v>4298</v>
      </c>
      <c r="B24967" s="195" t="s">
        <v>15805</v>
      </c>
      <c r="C24967" s="195" t="s">
        <v>544</v>
      </c>
      <c r="D24967" s="196" t="s">
        <v>16256</v>
      </c>
    </row>
    <row r="24968" spans="1:4">
      <c r="A24968" s="201">
        <v>4299</v>
      </c>
      <c r="B24968" s="195" t="s">
        <v>47158</v>
      </c>
      <c r="C24968" s="195" t="s">
        <v>7</v>
      </c>
      <c r="D24968" s="196" t="s">
        <v>47159</v>
      </c>
    </row>
    <row r="24969" spans="1:4">
      <c r="B24969" s="195" t="s">
        <v>47160</v>
      </c>
    </row>
    <row r="24970" spans="1:4">
      <c r="B24970" s="195" t="s">
        <v>47161</v>
      </c>
    </row>
    <row r="24971" spans="1:4">
      <c r="A24971" s="201">
        <v>4301</v>
      </c>
      <c r="B24971" s="195" t="s">
        <v>47162</v>
      </c>
      <c r="C24971" s="195" t="s">
        <v>7</v>
      </c>
      <c r="D24971" s="196" t="s">
        <v>34127</v>
      </c>
    </row>
    <row r="24972" spans="1:4">
      <c r="B24972" s="195" t="s">
        <v>47163</v>
      </c>
    </row>
    <row r="24973" spans="1:4">
      <c r="B24973" s="195" t="s">
        <v>47164</v>
      </c>
    </row>
    <row r="24974" spans="1:4">
      <c r="A24974" s="201">
        <v>4302</v>
      </c>
      <c r="B24974" s="195" t="s">
        <v>47165</v>
      </c>
      <c r="C24974" s="195" t="s">
        <v>7</v>
      </c>
      <c r="D24974" s="196" t="s">
        <v>47166</v>
      </c>
    </row>
    <row r="24975" spans="1:4">
      <c r="B24975" s="195" t="s">
        <v>47167</v>
      </c>
    </row>
    <row r="24976" spans="1:4">
      <c r="A24976" s="201">
        <v>4303</v>
      </c>
      <c r="B24976" s="195" t="s">
        <v>15807</v>
      </c>
      <c r="C24976" s="195" t="s">
        <v>8</v>
      </c>
      <c r="D24976" s="196" t="s">
        <v>7037</v>
      </c>
    </row>
    <row r="24977" spans="1:4">
      <c r="A24977" s="201">
        <v>4304</v>
      </c>
      <c r="B24977" s="195" t="s">
        <v>15808</v>
      </c>
      <c r="C24977" s="195" t="s">
        <v>544</v>
      </c>
      <c r="D24977" s="196" t="s">
        <v>47168</v>
      </c>
    </row>
    <row r="24978" spans="1:4">
      <c r="A24978" s="201">
        <v>4305</v>
      </c>
      <c r="B24978" s="195" t="s">
        <v>47169</v>
      </c>
      <c r="C24978" s="195" t="s">
        <v>12</v>
      </c>
      <c r="D24978" s="197" t="s">
        <v>47170</v>
      </c>
    </row>
    <row r="24979" spans="1:4">
      <c r="B24979" s="195" t="s">
        <v>47171</v>
      </c>
    </row>
    <row r="24980" spans="1:4">
      <c r="A24980" s="201">
        <v>4306</v>
      </c>
      <c r="B24980" s="195" t="s">
        <v>47172</v>
      </c>
      <c r="C24980" s="195" t="s">
        <v>12</v>
      </c>
      <c r="D24980" s="197" t="s">
        <v>47173</v>
      </c>
    </row>
    <row r="24981" spans="1:4">
      <c r="B24981" s="195" t="s">
        <v>47171</v>
      </c>
    </row>
    <row r="24982" spans="1:4">
      <c r="A24982" s="201">
        <v>4318</v>
      </c>
      <c r="B24982" s="195" t="s">
        <v>15810</v>
      </c>
      <c r="C24982" s="195" t="s">
        <v>1580</v>
      </c>
      <c r="D24982" s="197" t="s">
        <v>47174</v>
      </c>
    </row>
    <row r="24983" spans="1:4">
      <c r="A24983" s="201">
        <v>4321</v>
      </c>
      <c r="B24983" s="195" t="s">
        <v>24230</v>
      </c>
      <c r="C24983" s="195" t="s">
        <v>13243</v>
      </c>
      <c r="D24983" s="196" t="s">
        <v>22304</v>
      </c>
    </row>
    <row r="24984" spans="1:4">
      <c r="A24984" s="201">
        <v>4324</v>
      </c>
      <c r="B24984" s="195" t="s">
        <v>10407</v>
      </c>
      <c r="C24984" s="195" t="s">
        <v>12</v>
      </c>
      <c r="D24984" s="196" t="s">
        <v>14805</v>
      </c>
    </row>
    <row r="24985" spans="1:4">
      <c r="A24985" s="201">
        <v>4325</v>
      </c>
      <c r="B24985" s="195" t="s">
        <v>10385</v>
      </c>
      <c r="C24985" s="195" t="s">
        <v>12</v>
      </c>
      <c r="D24985" s="196" t="s">
        <v>1144</v>
      </c>
    </row>
    <row r="24986" spans="1:4">
      <c r="A24986" s="201">
        <v>4326</v>
      </c>
      <c r="B24986" s="195" t="s">
        <v>10405</v>
      </c>
      <c r="C24986" s="195" t="s">
        <v>12</v>
      </c>
      <c r="D24986" s="196" t="s">
        <v>4470</v>
      </c>
    </row>
    <row r="24987" spans="1:4">
      <c r="A24987" s="201">
        <v>4327</v>
      </c>
      <c r="B24987" s="195" t="s">
        <v>47175</v>
      </c>
      <c r="C24987" s="195" t="s">
        <v>544</v>
      </c>
      <c r="D24987" s="196" t="s">
        <v>18308</v>
      </c>
    </row>
    <row r="24988" spans="1:4">
      <c r="A24988" s="201">
        <v>4328</v>
      </c>
      <c r="B24988" s="195" t="s">
        <v>47176</v>
      </c>
      <c r="C24988" s="195" t="s">
        <v>544</v>
      </c>
      <c r="D24988" s="196" t="s">
        <v>4470</v>
      </c>
    </row>
    <row r="24989" spans="1:4">
      <c r="A24989" s="201">
        <v>4330</v>
      </c>
      <c r="B24989" s="195" t="s">
        <v>15811</v>
      </c>
      <c r="C24989" s="195" t="s">
        <v>544</v>
      </c>
      <c r="D24989" s="196" t="s">
        <v>23553</v>
      </c>
    </row>
    <row r="24990" spans="1:4">
      <c r="A24990" s="201">
        <v>4331</v>
      </c>
      <c r="B24990" s="195" t="s">
        <v>44479</v>
      </c>
      <c r="C24990" s="195" t="s">
        <v>7</v>
      </c>
      <c r="D24990" s="196" t="s">
        <v>47177</v>
      </c>
    </row>
    <row r="24991" spans="1:4">
      <c r="B24991" s="195" t="s">
        <v>47178</v>
      </c>
    </row>
    <row r="24992" spans="1:4">
      <c r="A24992" s="201">
        <v>4332</v>
      </c>
      <c r="B24992" s="195" t="s">
        <v>47179</v>
      </c>
      <c r="C24992" s="195" t="s">
        <v>544</v>
      </c>
      <c r="D24992" s="196" t="s">
        <v>47180</v>
      </c>
    </row>
    <row r="24993" spans="1:4">
      <c r="B24993" s="195" t="s">
        <v>15812</v>
      </c>
    </row>
    <row r="24994" spans="1:4">
      <c r="A24994" s="201">
        <v>4337</v>
      </c>
      <c r="B24994" s="195" t="s">
        <v>13046</v>
      </c>
      <c r="C24994" s="195" t="s">
        <v>12</v>
      </c>
      <c r="D24994" s="196" t="s">
        <v>206</v>
      </c>
    </row>
    <row r="24995" spans="1:4">
      <c r="A24995" s="201">
        <v>4338</v>
      </c>
      <c r="B24995" s="195" t="s">
        <v>15813</v>
      </c>
      <c r="C24995" s="195" t="s">
        <v>1580</v>
      </c>
      <c r="D24995" s="197" t="s">
        <v>47181</v>
      </c>
    </row>
    <row r="24996" spans="1:4">
      <c r="D24996" s="195" t="s">
        <v>13468</v>
      </c>
    </row>
    <row r="24997" spans="1:4">
      <c r="B24997" s="195" t="s">
        <v>16137</v>
      </c>
    </row>
    <row r="24999" spans="1:4">
      <c r="C24999" s="195" t="s">
        <v>41881</v>
      </c>
    </row>
    <row r="25000" spans="1:4">
      <c r="B25000" s="195" t="s">
        <v>13428</v>
      </c>
    </row>
    <row r="25001" spans="1:4">
      <c r="B25001" s="195" t="s">
        <v>41882</v>
      </c>
    </row>
    <row r="25004" spans="1:4">
      <c r="D25004" s="195" t="s">
        <v>41883</v>
      </c>
    </row>
    <row r="25005" spans="1:4">
      <c r="A25005" s="195" t="s">
        <v>23</v>
      </c>
      <c r="B25005" s="195" t="s">
        <v>41818</v>
      </c>
      <c r="C25005" s="195" t="s">
        <v>41819</v>
      </c>
      <c r="D25005" s="195" t="s">
        <v>41820</v>
      </c>
    </row>
    <row r="25006" spans="1:4">
      <c r="A25006" s="201">
        <v>4339</v>
      </c>
      <c r="B25006" s="195" t="s">
        <v>47182</v>
      </c>
      <c r="C25006" s="195" t="s">
        <v>544</v>
      </c>
      <c r="D25006" s="196" t="s">
        <v>47183</v>
      </c>
    </row>
    <row r="25007" spans="1:4">
      <c r="B25007" s="195" t="s">
        <v>47184</v>
      </c>
    </row>
    <row r="25008" spans="1:4">
      <c r="A25008" s="201">
        <v>4340</v>
      </c>
      <c r="B25008" s="195" t="s">
        <v>47185</v>
      </c>
      <c r="C25008" s="195" t="s">
        <v>8</v>
      </c>
      <c r="D25008" s="196" t="s">
        <v>15042</v>
      </c>
    </row>
    <row r="25009" spans="1:4">
      <c r="B25009" s="195" t="s">
        <v>15814</v>
      </c>
    </row>
    <row r="25010" spans="1:4">
      <c r="A25010" s="201">
        <v>4343</v>
      </c>
      <c r="B25010" s="195" t="s">
        <v>8405</v>
      </c>
      <c r="C25010" s="195" t="s">
        <v>12</v>
      </c>
      <c r="D25010" s="197" t="s">
        <v>47186</v>
      </c>
    </row>
    <row r="25011" spans="1:4">
      <c r="A25011" s="201">
        <v>4345</v>
      </c>
      <c r="B25011" s="195" t="s">
        <v>15815</v>
      </c>
      <c r="C25011" s="195" t="s">
        <v>544</v>
      </c>
      <c r="D25011" s="196" t="s">
        <v>47187</v>
      </c>
    </row>
    <row r="25012" spans="1:4">
      <c r="A25012" s="201">
        <v>4346</v>
      </c>
      <c r="B25012" s="195" t="s">
        <v>15816</v>
      </c>
      <c r="C25012" s="195" t="s">
        <v>544</v>
      </c>
      <c r="D25012" s="196" t="s">
        <v>47188</v>
      </c>
    </row>
    <row r="25013" spans="1:4">
      <c r="A25013" s="201">
        <v>4347</v>
      </c>
      <c r="B25013" s="195" t="s">
        <v>47189</v>
      </c>
      <c r="C25013" s="195" t="s">
        <v>544</v>
      </c>
      <c r="D25013" s="196" t="s">
        <v>47190</v>
      </c>
    </row>
    <row r="25014" spans="1:4">
      <c r="B25014" s="195" t="s">
        <v>47191</v>
      </c>
    </row>
    <row r="25015" spans="1:4">
      <c r="A25015" s="201">
        <v>4348</v>
      </c>
      <c r="B25015" s="195" t="s">
        <v>47192</v>
      </c>
      <c r="C25015" s="195" t="s">
        <v>544</v>
      </c>
      <c r="D25015" s="196" t="s">
        <v>39967</v>
      </c>
    </row>
    <row r="25016" spans="1:4">
      <c r="B25016" s="195" t="s">
        <v>15817</v>
      </c>
    </row>
    <row r="25017" spans="1:4">
      <c r="A25017" s="201">
        <v>4349</v>
      </c>
      <c r="B25017" s="195" t="s">
        <v>46723</v>
      </c>
      <c r="C25017" s="195" t="s">
        <v>7</v>
      </c>
      <c r="D25017" s="196" t="s">
        <v>22508</v>
      </c>
    </row>
    <row r="25018" spans="1:4">
      <c r="B25018" s="195" t="s">
        <v>47193</v>
      </c>
    </row>
    <row r="25019" spans="1:4">
      <c r="A25019" s="201">
        <v>4350</v>
      </c>
      <c r="B25019" s="195" t="s">
        <v>47194</v>
      </c>
      <c r="C25019" s="195" t="s">
        <v>62</v>
      </c>
      <c r="D25019" s="196" t="s">
        <v>7443</v>
      </c>
    </row>
    <row r="25020" spans="1:4">
      <c r="A25020" s="201">
        <v>4353</v>
      </c>
      <c r="B25020" s="195" t="s">
        <v>47195</v>
      </c>
      <c r="C25020" s="195" t="s">
        <v>7</v>
      </c>
      <c r="D25020" s="196" t="s">
        <v>24257</v>
      </c>
    </row>
    <row r="25021" spans="1:4">
      <c r="B25021" s="195" t="s">
        <v>47196</v>
      </c>
    </row>
    <row r="25022" spans="1:4">
      <c r="A25022" s="201">
        <v>4355</v>
      </c>
      <c r="B25022" s="195" t="s">
        <v>47197</v>
      </c>
      <c r="C25022" s="195" t="s">
        <v>544</v>
      </c>
      <c r="D25022" s="196" t="s">
        <v>23147</v>
      </c>
    </row>
    <row r="25023" spans="1:4">
      <c r="B25023" s="195" t="s">
        <v>47198</v>
      </c>
    </row>
    <row r="25024" spans="1:4">
      <c r="A25024" s="201">
        <v>4356</v>
      </c>
      <c r="B25024" s="195" t="s">
        <v>47199</v>
      </c>
      <c r="C25024" s="195" t="s">
        <v>544</v>
      </c>
      <c r="D25024" s="196" t="s">
        <v>33345</v>
      </c>
    </row>
    <row r="25025" spans="1:4">
      <c r="B25025" s="195" t="s">
        <v>15820</v>
      </c>
    </row>
    <row r="25026" spans="1:4">
      <c r="A25026" s="201">
        <v>4357</v>
      </c>
      <c r="B25026" s="195" t="s">
        <v>15821</v>
      </c>
      <c r="C25026" s="195" t="s">
        <v>1486</v>
      </c>
      <c r="D25026" s="196" t="s">
        <v>33157</v>
      </c>
    </row>
    <row r="25027" spans="1:4">
      <c r="A25027" s="201">
        <v>4358</v>
      </c>
      <c r="B25027" s="195" t="s">
        <v>47200</v>
      </c>
      <c r="C25027" s="195" t="s">
        <v>1486</v>
      </c>
      <c r="D25027" s="196" t="s">
        <v>47201</v>
      </c>
    </row>
    <row r="25028" spans="1:4">
      <c r="A25028" s="201">
        <v>4359</v>
      </c>
      <c r="B25028" s="195" t="s">
        <v>15822</v>
      </c>
      <c r="C25028" s="195" t="s">
        <v>12</v>
      </c>
      <c r="D25028" s="196" t="s">
        <v>47202</v>
      </c>
    </row>
    <row r="25029" spans="1:4">
      <c r="A25029" s="201">
        <v>4361</v>
      </c>
      <c r="B25029" s="195" t="s">
        <v>47203</v>
      </c>
      <c r="C25029" s="195" t="s">
        <v>12</v>
      </c>
      <c r="D25029" s="196" t="s">
        <v>33382</v>
      </c>
    </row>
    <row r="25030" spans="1:4">
      <c r="A25030" s="201">
        <v>4363</v>
      </c>
      <c r="B25030" s="195" t="s">
        <v>47204</v>
      </c>
      <c r="C25030" s="195" t="s">
        <v>544</v>
      </c>
      <c r="D25030" s="196" t="s">
        <v>47205</v>
      </c>
    </row>
    <row r="25031" spans="1:4">
      <c r="A25031" s="201">
        <v>4364</v>
      </c>
      <c r="B25031" s="195" t="s">
        <v>15823</v>
      </c>
      <c r="C25031" s="195" t="s">
        <v>544</v>
      </c>
      <c r="D25031" s="196" t="s">
        <v>47206</v>
      </c>
    </row>
    <row r="25032" spans="1:4">
      <c r="A25032" s="201">
        <v>4365</v>
      </c>
      <c r="B25032" s="195" t="s">
        <v>47207</v>
      </c>
      <c r="C25032" s="195" t="s">
        <v>544</v>
      </c>
      <c r="D25032" s="196" t="s">
        <v>47208</v>
      </c>
    </row>
    <row r="25033" spans="1:4">
      <c r="A25033" s="201">
        <v>4366</v>
      </c>
      <c r="B25033" s="195" t="s">
        <v>47209</v>
      </c>
      <c r="C25033" s="195" t="s">
        <v>544</v>
      </c>
      <c r="D25033" s="196" t="s">
        <v>14507</v>
      </c>
    </row>
    <row r="25034" spans="1:4">
      <c r="A25034" s="201">
        <v>4367</v>
      </c>
      <c r="B25034" s="195" t="s">
        <v>15825</v>
      </c>
      <c r="C25034" s="195" t="s">
        <v>12</v>
      </c>
      <c r="D25034" s="196" t="s">
        <v>3378</v>
      </c>
    </row>
    <row r="25035" spans="1:4">
      <c r="A25035" s="201">
        <v>4368</v>
      </c>
      <c r="B25035" s="195" t="s">
        <v>15826</v>
      </c>
      <c r="C25035" s="195" t="s">
        <v>12</v>
      </c>
      <c r="D25035" s="196" t="s">
        <v>3820</v>
      </c>
    </row>
    <row r="25036" spans="1:4">
      <c r="A25036" s="201">
        <v>4369</v>
      </c>
      <c r="B25036" s="195" t="s">
        <v>15827</v>
      </c>
      <c r="C25036" s="195" t="s">
        <v>12</v>
      </c>
      <c r="D25036" s="196" t="s">
        <v>5072</v>
      </c>
    </row>
    <row r="25037" spans="1:4">
      <c r="A25037" s="201">
        <v>4370</v>
      </c>
      <c r="B25037" s="195" t="s">
        <v>47210</v>
      </c>
      <c r="C25037" s="195" t="s">
        <v>544</v>
      </c>
      <c r="D25037" s="196" t="s">
        <v>21670</v>
      </c>
    </row>
    <row r="25038" spans="1:4">
      <c r="B25038" s="195" t="s">
        <v>47211</v>
      </c>
    </row>
    <row r="25039" spans="1:4">
      <c r="A25039" s="201">
        <v>4371</v>
      </c>
      <c r="B25039" s="195" t="s">
        <v>15828</v>
      </c>
      <c r="C25039" s="195" t="s">
        <v>12</v>
      </c>
      <c r="D25039" s="197" t="s">
        <v>47212</v>
      </c>
    </row>
    <row r="25040" spans="1:4">
      <c r="A25040" s="201">
        <v>4372</v>
      </c>
      <c r="B25040" s="195" t="s">
        <v>47213</v>
      </c>
      <c r="C25040" s="195" t="s">
        <v>544</v>
      </c>
      <c r="D25040" s="196" t="s">
        <v>14095</v>
      </c>
    </row>
    <row r="25041" spans="1:4">
      <c r="A25041" s="201">
        <v>4375</v>
      </c>
      <c r="B25041" s="195" t="s">
        <v>15830</v>
      </c>
      <c r="C25041" s="195" t="s">
        <v>12</v>
      </c>
      <c r="D25041" s="196" t="s">
        <v>5294</v>
      </c>
    </row>
    <row r="25042" spans="1:4">
      <c r="A25042" s="201">
        <v>4377</v>
      </c>
      <c r="B25042" s="195" t="s">
        <v>47214</v>
      </c>
      <c r="C25042" s="195" t="s">
        <v>12</v>
      </c>
      <c r="D25042" s="197" t="s">
        <v>47215</v>
      </c>
    </row>
    <row r="25043" spans="1:4">
      <c r="B25043" s="195" t="s">
        <v>47216</v>
      </c>
    </row>
    <row r="25044" spans="1:4">
      <c r="A25044" s="201">
        <v>4378</v>
      </c>
      <c r="B25044" s="195" t="s">
        <v>47217</v>
      </c>
      <c r="C25044" s="195" t="s">
        <v>7</v>
      </c>
      <c r="D25044" s="196" t="s">
        <v>47218</v>
      </c>
    </row>
    <row r="25045" spans="1:4">
      <c r="B25045" s="195" t="s">
        <v>15831</v>
      </c>
    </row>
    <row r="25046" spans="1:4">
      <c r="D25046" s="195" t="s">
        <v>13468</v>
      </c>
    </row>
    <row r="25047" spans="1:4">
      <c r="B25047" s="195" t="s">
        <v>16169</v>
      </c>
    </row>
    <row r="25049" spans="1:4">
      <c r="C25049" s="195" t="s">
        <v>41881</v>
      </c>
    </row>
    <row r="25050" spans="1:4">
      <c r="B25050" s="195" t="s">
        <v>13428</v>
      </c>
    </row>
    <row r="25051" spans="1:4">
      <c r="B25051" s="195" t="s">
        <v>41882</v>
      </c>
    </row>
    <row r="25054" spans="1:4">
      <c r="D25054" s="195" t="s">
        <v>41883</v>
      </c>
    </row>
    <row r="25055" spans="1:4">
      <c r="A25055" s="195" t="s">
        <v>23</v>
      </c>
      <c r="B25055" s="195" t="s">
        <v>41818</v>
      </c>
      <c r="C25055" s="195" t="s">
        <v>41819</v>
      </c>
      <c r="D25055" s="195" t="s">
        <v>41820</v>
      </c>
    </row>
    <row r="25056" spans="1:4">
      <c r="A25056" s="201">
        <v>4379</v>
      </c>
      <c r="C25056" s="195" t="s">
        <v>12</v>
      </c>
      <c r="D25056" s="196" t="s">
        <v>16898</v>
      </c>
    </row>
    <row r="25057" spans="1:4">
      <c r="A25057" s="201">
        <v>4380</v>
      </c>
      <c r="B25057" s="195" t="s">
        <v>15832</v>
      </c>
      <c r="C25057" s="195" t="s">
        <v>12</v>
      </c>
      <c r="D25057" s="196" t="s">
        <v>8251</v>
      </c>
    </row>
    <row r="25058" spans="1:4">
      <c r="A25058" s="201">
        <v>4381</v>
      </c>
      <c r="B25058" s="195" t="s">
        <v>15833</v>
      </c>
      <c r="C25058" s="195" t="s">
        <v>7</v>
      </c>
      <c r="D25058" s="196" t="s">
        <v>21765</v>
      </c>
    </row>
    <row r="25059" spans="1:4">
      <c r="A25059" s="201">
        <v>4382</v>
      </c>
      <c r="B25059" s="195" t="s">
        <v>15835</v>
      </c>
      <c r="C25059" s="195" t="s">
        <v>7</v>
      </c>
      <c r="D25059" s="196" t="s">
        <v>47219</v>
      </c>
    </row>
    <row r="25060" spans="1:4">
      <c r="A25060" s="201">
        <v>4385</v>
      </c>
      <c r="B25060" s="195" t="s">
        <v>47220</v>
      </c>
      <c r="C25060" s="195" t="s">
        <v>544</v>
      </c>
      <c r="D25060" s="196" t="s">
        <v>47221</v>
      </c>
    </row>
    <row r="25061" spans="1:4">
      <c r="A25061" s="201">
        <v>4386</v>
      </c>
      <c r="B25061" s="195" t="s">
        <v>15836</v>
      </c>
      <c r="C25061" s="195" t="s">
        <v>544</v>
      </c>
      <c r="D25061" s="196" t="s">
        <v>47221</v>
      </c>
    </row>
    <row r="25062" spans="1:4">
      <c r="A25062" s="201">
        <v>4388</v>
      </c>
      <c r="B25062" s="195" t="s">
        <v>15837</v>
      </c>
      <c r="C25062" s="195" t="s">
        <v>7</v>
      </c>
      <c r="D25062" s="196" t="s">
        <v>47222</v>
      </c>
    </row>
    <row r="25063" spans="1:4">
      <c r="A25063" s="201">
        <v>4389</v>
      </c>
      <c r="B25063" s="195" t="s">
        <v>15838</v>
      </c>
      <c r="C25063" s="195" t="s">
        <v>12</v>
      </c>
      <c r="D25063" s="196" t="s">
        <v>18781</v>
      </c>
    </row>
    <row r="25064" spans="1:4">
      <c r="A25064" s="201">
        <v>4391</v>
      </c>
      <c r="B25064" s="195" t="s">
        <v>15839</v>
      </c>
      <c r="C25064" s="195" t="s">
        <v>12</v>
      </c>
      <c r="D25064" s="196" t="s">
        <v>47223</v>
      </c>
    </row>
    <row r="25065" spans="1:4">
      <c r="A25065" s="201">
        <v>4392</v>
      </c>
      <c r="B25065" s="195" t="s">
        <v>47224</v>
      </c>
      <c r="C25065" s="195" t="s">
        <v>12</v>
      </c>
      <c r="D25065" s="196" t="s">
        <v>47225</v>
      </c>
    </row>
    <row r="25066" spans="1:4">
      <c r="A25066" s="201">
        <v>4393</v>
      </c>
      <c r="B25066" s="195" t="s">
        <v>15840</v>
      </c>
      <c r="C25066" s="195" t="s">
        <v>12</v>
      </c>
      <c r="D25066" s="196" t="s">
        <v>22659</v>
      </c>
    </row>
    <row r="25067" spans="1:4">
      <c r="A25067" s="201">
        <v>4394</v>
      </c>
      <c r="B25067" s="195" t="s">
        <v>9379</v>
      </c>
      <c r="C25067" s="195" t="s">
        <v>12</v>
      </c>
      <c r="D25067" s="196" t="s">
        <v>47226</v>
      </c>
    </row>
    <row r="25068" spans="1:4">
      <c r="A25068" s="201">
        <v>4395</v>
      </c>
      <c r="B25068" s="195" t="s">
        <v>15841</v>
      </c>
      <c r="C25068" s="195" t="s">
        <v>12</v>
      </c>
      <c r="D25068" s="196" t="s">
        <v>22853</v>
      </c>
    </row>
    <row r="25069" spans="1:4">
      <c r="A25069" s="201">
        <v>4396</v>
      </c>
      <c r="B25069" s="195" t="s">
        <v>15842</v>
      </c>
      <c r="C25069" s="195" t="s">
        <v>12</v>
      </c>
      <c r="D25069" s="196" t="s">
        <v>47227</v>
      </c>
    </row>
    <row r="25070" spans="1:4">
      <c r="A25070" s="201">
        <v>4401</v>
      </c>
      <c r="B25070" s="195" t="s">
        <v>15843</v>
      </c>
      <c r="C25070" s="195" t="s">
        <v>12</v>
      </c>
      <c r="D25070" s="196" t="s">
        <v>47228</v>
      </c>
    </row>
    <row r="25071" spans="1:4">
      <c r="A25071" s="201">
        <v>4403</v>
      </c>
      <c r="B25071" s="195" t="s">
        <v>45886</v>
      </c>
      <c r="C25071" s="195" t="s">
        <v>12</v>
      </c>
      <c r="D25071" s="197" t="s">
        <v>47229</v>
      </c>
    </row>
    <row r="25072" spans="1:4">
      <c r="B25072" s="195" t="s">
        <v>47230</v>
      </c>
    </row>
    <row r="25073" spans="1:4">
      <c r="A25073" s="201">
        <v>4404</v>
      </c>
      <c r="B25073" s="195" t="s">
        <v>47231</v>
      </c>
      <c r="C25073" s="195" t="s">
        <v>12</v>
      </c>
      <c r="D25073" s="196" t="s">
        <v>47232</v>
      </c>
    </row>
    <row r="25074" spans="1:4">
      <c r="A25074" s="201">
        <v>4405</v>
      </c>
      <c r="B25074" s="195" t="s">
        <v>15845</v>
      </c>
      <c r="C25074" s="195" t="s">
        <v>544</v>
      </c>
      <c r="D25074" s="196" t="s">
        <v>965</v>
      </c>
    </row>
    <row r="25075" spans="1:4">
      <c r="A25075" s="201">
        <v>4408</v>
      </c>
      <c r="B25075" s="195" t="s">
        <v>15846</v>
      </c>
      <c r="C25075" s="195" t="s">
        <v>544</v>
      </c>
      <c r="D25075" s="196" t="s">
        <v>14075</v>
      </c>
    </row>
    <row r="25076" spans="1:4">
      <c r="A25076" s="201">
        <v>4416</v>
      </c>
      <c r="B25076" s="195" t="s">
        <v>47233</v>
      </c>
      <c r="C25076" s="195" t="s">
        <v>12</v>
      </c>
      <c r="D25076" s="196" t="s">
        <v>47234</v>
      </c>
    </row>
    <row r="25077" spans="1:4">
      <c r="A25077" s="201">
        <v>4417</v>
      </c>
      <c r="B25077" s="195" t="s">
        <v>15849</v>
      </c>
      <c r="C25077" s="195" t="s">
        <v>12</v>
      </c>
      <c r="D25077" s="197" t="s">
        <v>47235</v>
      </c>
    </row>
    <row r="25078" spans="1:4">
      <c r="A25078" s="201">
        <v>4418</v>
      </c>
      <c r="B25078" s="195" t="s">
        <v>47236</v>
      </c>
      <c r="C25078" s="195" t="s">
        <v>12</v>
      </c>
      <c r="D25078" s="197" t="s">
        <v>47237</v>
      </c>
    </row>
    <row r="25079" spans="1:4">
      <c r="A25079" s="201">
        <v>4419</v>
      </c>
      <c r="B25079" s="195" t="s">
        <v>15850</v>
      </c>
      <c r="C25079" s="195" t="s">
        <v>12</v>
      </c>
      <c r="D25079" s="196" t="s">
        <v>47238</v>
      </c>
    </row>
    <row r="25080" spans="1:4">
      <c r="A25080" s="201">
        <v>4420</v>
      </c>
      <c r="B25080" s="195" t="s">
        <v>47239</v>
      </c>
      <c r="C25080" s="195" t="s">
        <v>7</v>
      </c>
      <c r="D25080" s="196" t="s">
        <v>47240</v>
      </c>
    </row>
    <row r="25081" spans="1:4">
      <c r="B25081" s="195" t="s">
        <v>47241</v>
      </c>
    </row>
    <row r="25082" spans="1:4">
      <c r="A25082" s="201">
        <v>4421</v>
      </c>
      <c r="B25082" s="195" t="s">
        <v>47242</v>
      </c>
      <c r="C25082" s="195" t="s">
        <v>7</v>
      </c>
      <c r="D25082" s="196" t="s">
        <v>47243</v>
      </c>
    </row>
    <row r="25083" spans="1:4">
      <c r="A25083" s="201">
        <v>4422</v>
      </c>
      <c r="B25083" s="195" t="s">
        <v>47244</v>
      </c>
      <c r="C25083" s="195" t="s">
        <v>12</v>
      </c>
      <c r="D25083" s="197" t="s">
        <v>47245</v>
      </c>
    </row>
    <row r="25084" spans="1:4">
      <c r="B25084" s="195" t="s">
        <v>47246</v>
      </c>
    </row>
    <row r="25085" spans="1:4">
      <c r="A25085" s="201">
        <v>4423</v>
      </c>
      <c r="B25085" s="195" t="s">
        <v>47247</v>
      </c>
      <c r="C25085" s="195" t="s">
        <v>12</v>
      </c>
      <c r="D25085" s="197" t="s">
        <v>47248</v>
      </c>
    </row>
    <row r="25086" spans="1:4">
      <c r="B25086" s="195" t="s">
        <v>47249</v>
      </c>
    </row>
    <row r="25087" spans="1:4">
      <c r="A25087" s="201">
        <v>4424</v>
      </c>
      <c r="B25087" s="195" t="s">
        <v>15852</v>
      </c>
      <c r="C25087" s="195" t="s">
        <v>12</v>
      </c>
      <c r="D25087" s="197" t="s">
        <v>47250</v>
      </c>
    </row>
    <row r="25088" spans="1:4">
      <c r="A25088" s="201">
        <v>4425</v>
      </c>
      <c r="B25088" s="195" t="s">
        <v>15853</v>
      </c>
      <c r="C25088" s="195" t="s">
        <v>12</v>
      </c>
      <c r="D25088" s="196" t="s">
        <v>47251</v>
      </c>
    </row>
    <row r="25089" spans="1:4">
      <c r="A25089" s="201">
        <v>4426</v>
      </c>
      <c r="B25089" s="195" t="s">
        <v>15854</v>
      </c>
      <c r="C25089" s="195" t="s">
        <v>12</v>
      </c>
      <c r="D25089" s="196" t="s">
        <v>47252</v>
      </c>
    </row>
    <row r="25090" spans="1:4">
      <c r="A25090" s="201">
        <v>4427</v>
      </c>
      <c r="B25090" s="195" t="s">
        <v>15855</v>
      </c>
      <c r="C25090" s="195" t="s">
        <v>12</v>
      </c>
      <c r="D25090" s="196" t="s">
        <v>47253</v>
      </c>
    </row>
    <row r="25091" spans="1:4">
      <c r="D25091" s="195" t="s">
        <v>13468</v>
      </c>
    </row>
    <row r="25092" spans="1:4">
      <c r="B25092" s="195" t="s">
        <v>16185</v>
      </c>
    </row>
    <row r="25094" spans="1:4">
      <c r="C25094" s="195" t="s">
        <v>41881</v>
      </c>
    </row>
    <row r="25095" spans="1:4">
      <c r="B25095" s="195" t="s">
        <v>13428</v>
      </c>
    </row>
    <row r="25096" spans="1:4">
      <c r="B25096" s="195" t="s">
        <v>41882</v>
      </c>
    </row>
    <row r="25099" spans="1:4">
      <c r="D25099" s="195" t="s">
        <v>41883</v>
      </c>
    </row>
    <row r="25100" spans="1:4">
      <c r="A25100" s="195" t="s">
        <v>23</v>
      </c>
      <c r="B25100" s="195" t="s">
        <v>41818</v>
      </c>
      <c r="C25100" s="195" t="s">
        <v>41819</v>
      </c>
      <c r="D25100" s="195" t="s">
        <v>41820</v>
      </c>
    </row>
    <row r="25101" spans="1:4">
      <c r="A25101" s="201">
        <v>4428</v>
      </c>
      <c r="B25101" s="195" t="s">
        <v>47254</v>
      </c>
      <c r="C25101" s="195" t="s">
        <v>12</v>
      </c>
      <c r="D25101" s="197" t="s">
        <v>47255</v>
      </c>
    </row>
    <row r="25102" spans="1:4">
      <c r="B25102" s="195" t="s">
        <v>47256</v>
      </c>
    </row>
    <row r="25103" spans="1:4">
      <c r="A25103" s="201">
        <v>4429</v>
      </c>
      <c r="B25103" s="195" t="s">
        <v>15856</v>
      </c>
      <c r="C25103" s="195" t="s">
        <v>12</v>
      </c>
      <c r="D25103" s="196" t="s">
        <v>46011</v>
      </c>
    </row>
    <row r="25104" spans="1:4">
      <c r="A25104" s="201">
        <v>4432</v>
      </c>
      <c r="B25104" s="195" t="s">
        <v>8055</v>
      </c>
      <c r="C25104" s="195" t="s">
        <v>12</v>
      </c>
      <c r="D25104" s="196" t="s">
        <v>18724</v>
      </c>
    </row>
    <row r="25105" spans="1:4">
      <c r="A25105" s="201">
        <v>4434</v>
      </c>
      <c r="B25105" s="195" t="s">
        <v>8058</v>
      </c>
      <c r="C25105" s="195" t="s">
        <v>12</v>
      </c>
      <c r="D25105" s="196" t="s">
        <v>22119</v>
      </c>
    </row>
    <row r="25106" spans="1:4">
      <c r="A25106" s="201">
        <v>4435</v>
      </c>
      <c r="B25106" s="195" t="s">
        <v>8665</v>
      </c>
      <c r="C25106" s="195" t="s">
        <v>1580</v>
      </c>
      <c r="D25106" s="196" t="s">
        <v>22032</v>
      </c>
    </row>
    <row r="25107" spans="1:4">
      <c r="A25107" s="201">
        <v>4436</v>
      </c>
      <c r="B25107" s="195" t="s">
        <v>8667</v>
      </c>
      <c r="C25107" s="195" t="s">
        <v>1580</v>
      </c>
      <c r="D25107" s="196" t="s">
        <v>8650</v>
      </c>
    </row>
    <row r="25108" spans="1:4">
      <c r="A25108" s="201">
        <v>4437</v>
      </c>
      <c r="B25108" s="195" t="s">
        <v>8663</v>
      </c>
      <c r="C25108" s="195" t="s">
        <v>1580</v>
      </c>
      <c r="D25108" s="196" t="s">
        <v>21670</v>
      </c>
    </row>
    <row r="25109" spans="1:4">
      <c r="A25109" s="201">
        <v>4438</v>
      </c>
      <c r="B25109" s="195" t="s">
        <v>15857</v>
      </c>
      <c r="C25109" s="195" t="s">
        <v>12</v>
      </c>
      <c r="D25109" s="196" t="s">
        <v>39141</v>
      </c>
    </row>
    <row r="25110" spans="1:4">
      <c r="A25110" s="201">
        <v>4439</v>
      </c>
      <c r="B25110" s="195" t="s">
        <v>15858</v>
      </c>
      <c r="C25110" s="195" t="s">
        <v>12</v>
      </c>
      <c r="D25110" s="196" t="s">
        <v>1723</v>
      </c>
    </row>
    <row r="25111" spans="1:4">
      <c r="A25111" s="201">
        <v>4440</v>
      </c>
      <c r="B25111" s="195" t="s">
        <v>47257</v>
      </c>
      <c r="C25111" s="195" t="s">
        <v>544</v>
      </c>
      <c r="D25111" s="196" t="s">
        <v>47258</v>
      </c>
    </row>
    <row r="25112" spans="1:4">
      <c r="B25112" s="195" t="s">
        <v>47259</v>
      </c>
    </row>
    <row r="25113" spans="1:4">
      <c r="A25113" s="201">
        <v>4441</v>
      </c>
      <c r="B25113" s="195" t="s">
        <v>47260</v>
      </c>
      <c r="C25113" s="195" t="s">
        <v>544</v>
      </c>
      <c r="D25113" s="196" t="s">
        <v>43016</v>
      </c>
    </row>
    <row r="25114" spans="1:4">
      <c r="B25114" s="195" t="s">
        <v>47261</v>
      </c>
    </row>
    <row r="25115" spans="1:4">
      <c r="A25115" s="201">
        <v>4442</v>
      </c>
      <c r="B25115" s="195" t="s">
        <v>47262</v>
      </c>
      <c r="C25115" s="195" t="s">
        <v>544</v>
      </c>
      <c r="D25115" s="196" t="s">
        <v>47263</v>
      </c>
    </row>
    <row r="25116" spans="1:4">
      <c r="B25116" s="195" t="s">
        <v>47261</v>
      </c>
    </row>
    <row r="25117" spans="1:4">
      <c r="A25117" s="201">
        <v>4446</v>
      </c>
      <c r="B25117" s="195" t="s">
        <v>15859</v>
      </c>
      <c r="C25117" s="195" t="s">
        <v>544</v>
      </c>
      <c r="D25117" s="196" t="s">
        <v>18908</v>
      </c>
    </row>
    <row r="25118" spans="1:4">
      <c r="A25118" s="201">
        <v>4448</v>
      </c>
      <c r="B25118" s="195" t="s">
        <v>47264</v>
      </c>
      <c r="C25118" s="195" t="s">
        <v>7</v>
      </c>
      <c r="D25118" s="196" t="s">
        <v>18938</v>
      </c>
    </row>
    <row r="25119" spans="1:4">
      <c r="B25119" s="195" t="s">
        <v>47265</v>
      </c>
    </row>
    <row r="25120" spans="1:4">
      <c r="A25120" s="201">
        <v>4449</v>
      </c>
      <c r="B25120" s="195" t="s">
        <v>47266</v>
      </c>
      <c r="C25120" s="195" t="s">
        <v>544</v>
      </c>
      <c r="D25120" s="196" t="s">
        <v>2497</v>
      </c>
    </row>
    <row r="25121" spans="1:4">
      <c r="B25121" s="195" t="s">
        <v>47267</v>
      </c>
    </row>
    <row r="25122" spans="1:4">
      <c r="A25122" s="201">
        <v>4450</v>
      </c>
      <c r="B25122" s="195" t="s">
        <v>15860</v>
      </c>
      <c r="C25122" s="195" t="s">
        <v>12</v>
      </c>
      <c r="D25122" s="196" t="s">
        <v>18878</v>
      </c>
    </row>
    <row r="25123" spans="1:4">
      <c r="A25123" s="201">
        <v>4451</v>
      </c>
      <c r="B25123" s="195" t="s">
        <v>15862</v>
      </c>
      <c r="C25123" s="195" t="s">
        <v>12</v>
      </c>
      <c r="D25123" s="196" t="s">
        <v>10579</v>
      </c>
    </row>
    <row r="25124" spans="1:4">
      <c r="A25124" s="201">
        <v>4452</v>
      </c>
      <c r="B25124" s="195" t="s">
        <v>15863</v>
      </c>
      <c r="C25124" s="195" t="s">
        <v>12</v>
      </c>
      <c r="D25124" s="196" t="s">
        <v>22455</v>
      </c>
    </row>
    <row r="25125" spans="1:4">
      <c r="A25125" s="201">
        <v>4453</v>
      </c>
      <c r="B25125" s="195" t="s">
        <v>15864</v>
      </c>
      <c r="C25125" s="195" t="s">
        <v>12</v>
      </c>
      <c r="D25125" s="196" t="s">
        <v>22507</v>
      </c>
    </row>
    <row r="25126" spans="1:4">
      <c r="A25126" s="201">
        <v>4454</v>
      </c>
      <c r="B25126" s="195" t="s">
        <v>15867</v>
      </c>
      <c r="C25126" s="195" t="s">
        <v>12</v>
      </c>
      <c r="D25126" s="196" t="s">
        <v>23794</v>
      </c>
    </row>
    <row r="25127" spans="1:4">
      <c r="A25127" s="201">
        <v>4458</v>
      </c>
      <c r="B25127" s="195" t="s">
        <v>47268</v>
      </c>
      <c r="C25127" s="195" t="s">
        <v>544</v>
      </c>
      <c r="D25127" s="196" t="s">
        <v>47269</v>
      </c>
    </row>
    <row r="25128" spans="1:4">
      <c r="A25128" s="201">
        <v>4460</v>
      </c>
      <c r="B25128" s="195" t="s">
        <v>47270</v>
      </c>
      <c r="C25128" s="195" t="s">
        <v>544</v>
      </c>
      <c r="D25128" s="196" t="s">
        <v>47271</v>
      </c>
    </row>
    <row r="25129" spans="1:4">
      <c r="B25129" s="195" t="s">
        <v>47272</v>
      </c>
    </row>
    <row r="25130" spans="1:4">
      <c r="A25130" s="201">
        <v>4461</v>
      </c>
      <c r="B25130" s="195" t="s">
        <v>47273</v>
      </c>
      <c r="C25130" s="195" t="s">
        <v>544</v>
      </c>
      <c r="D25130" s="196" t="s">
        <v>47274</v>
      </c>
    </row>
    <row r="25131" spans="1:4">
      <c r="B25131" s="195" t="s">
        <v>47275</v>
      </c>
    </row>
    <row r="25132" spans="1:4">
      <c r="A25132" s="201">
        <v>4463</v>
      </c>
      <c r="B25132" s="195" t="s">
        <v>12666</v>
      </c>
      <c r="C25132" s="195" t="s">
        <v>12</v>
      </c>
      <c r="D25132" s="196" t="s">
        <v>6054</v>
      </c>
    </row>
    <row r="25133" spans="1:4">
      <c r="A25133" s="201">
        <v>4464</v>
      </c>
      <c r="B25133" s="195" t="s">
        <v>15868</v>
      </c>
      <c r="C25133" s="195" t="s">
        <v>12</v>
      </c>
      <c r="D25133" s="196" t="s">
        <v>384</v>
      </c>
    </row>
    <row r="25134" spans="1:4">
      <c r="A25134" s="201">
        <v>4465</v>
      </c>
      <c r="B25134" s="195" t="s">
        <v>15869</v>
      </c>
      <c r="C25134" s="195" t="s">
        <v>12</v>
      </c>
      <c r="D25134" s="196" t="s">
        <v>242</v>
      </c>
    </row>
    <row r="25135" spans="1:4">
      <c r="A25135" s="201">
        <v>4466</v>
      </c>
      <c r="B25135" s="195" t="s">
        <v>15870</v>
      </c>
      <c r="C25135" s="195" t="s">
        <v>12</v>
      </c>
      <c r="D25135" s="196" t="s">
        <v>6668</v>
      </c>
    </row>
    <row r="25136" spans="1:4">
      <c r="A25136" s="201">
        <v>4467</v>
      </c>
      <c r="B25136" s="195" t="s">
        <v>15871</v>
      </c>
      <c r="C25136" s="195" t="s">
        <v>12</v>
      </c>
      <c r="D25136" s="196" t="s">
        <v>384</v>
      </c>
    </row>
    <row r="25137" spans="1:4">
      <c r="A25137" s="201">
        <v>4468</v>
      </c>
      <c r="B25137" s="195" t="s">
        <v>15872</v>
      </c>
      <c r="C25137" s="195" t="s">
        <v>12</v>
      </c>
      <c r="D25137" s="196" t="s">
        <v>6668</v>
      </c>
    </row>
    <row r="25138" spans="1:4">
      <c r="A25138" s="201">
        <v>4469</v>
      </c>
      <c r="B25138" s="195" t="s">
        <v>15873</v>
      </c>
      <c r="C25138" s="195" t="s">
        <v>12</v>
      </c>
      <c r="D25138" s="196" t="s">
        <v>242</v>
      </c>
    </row>
    <row r="25139" spans="1:4">
      <c r="D25139" s="195" t="s">
        <v>13468</v>
      </c>
    </row>
    <row r="25140" spans="1:4">
      <c r="B25140" s="195" t="s">
        <v>16229</v>
      </c>
    </row>
    <row r="25142" spans="1:4">
      <c r="C25142" s="195" t="s">
        <v>41881</v>
      </c>
    </row>
    <row r="25143" spans="1:4">
      <c r="B25143" s="195" t="s">
        <v>13428</v>
      </c>
    </row>
    <row r="25144" spans="1:4">
      <c r="B25144" s="195" t="s">
        <v>41882</v>
      </c>
    </row>
    <row r="25147" spans="1:4">
      <c r="D25147" s="195" t="s">
        <v>41883</v>
      </c>
    </row>
    <row r="25148" spans="1:4">
      <c r="A25148" s="195" t="s">
        <v>23</v>
      </c>
      <c r="B25148" s="195" t="s">
        <v>41818</v>
      </c>
      <c r="C25148" s="195" t="s">
        <v>41819</v>
      </c>
      <c r="D25148" s="195" t="s">
        <v>41820</v>
      </c>
    </row>
    <row r="25149" spans="1:4">
      <c r="A25149" s="201">
        <v>4470</v>
      </c>
      <c r="B25149" s="195" t="s">
        <v>15874</v>
      </c>
      <c r="C25149" s="195" t="s">
        <v>12</v>
      </c>
      <c r="D25149" s="196" t="s">
        <v>1692</v>
      </c>
    </row>
    <row r="25150" spans="1:4">
      <c r="A25150" s="201">
        <v>4471</v>
      </c>
      <c r="B25150" s="195" t="s">
        <v>15875</v>
      </c>
      <c r="C25150" s="195" t="s">
        <v>12</v>
      </c>
      <c r="D25150" s="196" t="s">
        <v>242</v>
      </c>
    </row>
    <row r="25151" spans="1:4">
      <c r="A25151" s="201">
        <v>4472</v>
      </c>
      <c r="B25151" s="195" t="s">
        <v>15876</v>
      </c>
      <c r="C25151" s="195" t="s">
        <v>12</v>
      </c>
      <c r="D25151" s="196" t="s">
        <v>12678</v>
      </c>
    </row>
    <row r="25152" spans="1:4">
      <c r="A25152" s="201">
        <v>4473</v>
      </c>
      <c r="B25152" s="195" t="s">
        <v>15877</v>
      </c>
      <c r="C25152" s="195" t="s">
        <v>12</v>
      </c>
      <c r="D25152" s="196" t="s">
        <v>379</v>
      </c>
    </row>
    <row r="25153" spans="1:4">
      <c r="A25153" s="201">
        <v>4474</v>
      </c>
      <c r="B25153" s="195" t="s">
        <v>15878</v>
      </c>
      <c r="C25153" s="195" t="s">
        <v>12</v>
      </c>
      <c r="D25153" s="196" t="s">
        <v>8431</v>
      </c>
    </row>
    <row r="25154" spans="1:4">
      <c r="A25154" s="201">
        <v>4475</v>
      </c>
      <c r="B25154" s="195" t="s">
        <v>15879</v>
      </c>
      <c r="C25154" s="195" t="s">
        <v>12</v>
      </c>
      <c r="D25154" s="196" t="s">
        <v>9562</v>
      </c>
    </row>
    <row r="25155" spans="1:4">
      <c r="A25155" s="201">
        <v>4476</v>
      </c>
      <c r="B25155" s="195" t="s">
        <v>15880</v>
      </c>
      <c r="C25155" s="195" t="s">
        <v>12</v>
      </c>
      <c r="D25155" s="196" t="s">
        <v>2116</v>
      </c>
    </row>
    <row r="25156" spans="1:4">
      <c r="A25156" s="201">
        <v>4477</v>
      </c>
      <c r="B25156" s="195" t="s">
        <v>15881</v>
      </c>
      <c r="C25156" s="195" t="s">
        <v>12</v>
      </c>
      <c r="D25156" s="196" t="s">
        <v>12684</v>
      </c>
    </row>
    <row r="25157" spans="1:4">
      <c r="A25157" s="201">
        <v>4478</v>
      </c>
      <c r="B25157" s="195" t="s">
        <v>12663</v>
      </c>
      <c r="C25157" s="195" t="s">
        <v>12</v>
      </c>
      <c r="D25157" s="196" t="s">
        <v>244</v>
      </c>
    </row>
    <row r="25158" spans="1:4">
      <c r="A25158" s="201">
        <v>4480</v>
      </c>
      <c r="B25158" s="195" t="s">
        <v>12662</v>
      </c>
      <c r="C25158" s="195" t="s">
        <v>12</v>
      </c>
      <c r="D25158" s="198" t="s">
        <v>11891</v>
      </c>
    </row>
    <row r="25159" spans="1:4">
      <c r="A25159" s="201">
        <v>4481</v>
      </c>
      <c r="B25159" s="195" t="s">
        <v>12687</v>
      </c>
      <c r="C25159" s="195" t="s">
        <v>12</v>
      </c>
      <c r="D25159" s="196" t="s">
        <v>12684</v>
      </c>
    </row>
    <row r="25160" spans="1:4">
      <c r="A25160" s="201">
        <v>4482</v>
      </c>
      <c r="B25160" s="195" t="s">
        <v>15882</v>
      </c>
      <c r="C25160" s="195" t="s">
        <v>12</v>
      </c>
      <c r="D25160" s="198" t="s">
        <v>49</v>
      </c>
    </row>
    <row r="25161" spans="1:4">
      <c r="A25161" s="201">
        <v>4483</v>
      </c>
      <c r="B25161" s="195" t="s">
        <v>15883</v>
      </c>
      <c r="C25161" s="195" t="s">
        <v>12</v>
      </c>
      <c r="D25161" s="196" t="s">
        <v>244</v>
      </c>
    </row>
    <row r="25162" spans="1:4">
      <c r="A25162" s="201">
        <v>4484</v>
      </c>
      <c r="B25162" s="195" t="s">
        <v>15884</v>
      </c>
      <c r="C25162" s="195" t="s">
        <v>544</v>
      </c>
      <c r="D25162" s="196" t="s">
        <v>47276</v>
      </c>
    </row>
    <row r="25163" spans="1:4">
      <c r="A25163" s="201">
        <v>4485</v>
      </c>
      <c r="B25163" s="195" t="s">
        <v>47277</v>
      </c>
      <c r="C25163" s="195" t="s">
        <v>7</v>
      </c>
      <c r="D25163" s="196" t="s">
        <v>22533</v>
      </c>
    </row>
    <row r="25164" spans="1:4">
      <c r="A25164" s="201">
        <v>4486</v>
      </c>
      <c r="B25164" s="195" t="s">
        <v>15886</v>
      </c>
      <c r="C25164" s="195" t="s">
        <v>7</v>
      </c>
      <c r="D25164" s="196" t="s">
        <v>33007</v>
      </c>
    </row>
    <row r="25165" spans="1:4">
      <c r="A25165" s="201">
        <v>4487</v>
      </c>
      <c r="B25165" s="195" t="s">
        <v>15887</v>
      </c>
      <c r="C25165" s="195" t="s">
        <v>7</v>
      </c>
      <c r="D25165" s="196" t="s">
        <v>21370</v>
      </c>
    </row>
    <row r="25166" spans="1:4">
      <c r="A25166" s="201">
        <v>4488</v>
      </c>
      <c r="B25166" s="195" t="s">
        <v>15888</v>
      </c>
      <c r="C25166" s="195" t="s">
        <v>7</v>
      </c>
      <c r="D25166" s="196" t="s">
        <v>18800</v>
      </c>
    </row>
    <row r="25167" spans="1:4">
      <c r="A25167" s="201">
        <v>4489</v>
      </c>
      <c r="B25167" s="195" t="s">
        <v>15889</v>
      </c>
      <c r="C25167" s="195" t="s">
        <v>12</v>
      </c>
      <c r="D25167" s="196" t="s">
        <v>47278</v>
      </c>
    </row>
    <row r="25168" spans="1:4">
      <c r="A25168" s="201">
        <v>4490</v>
      </c>
      <c r="B25168" s="195" t="s">
        <v>47279</v>
      </c>
      <c r="C25168" s="195" t="s">
        <v>544</v>
      </c>
      <c r="D25168" s="196" t="s">
        <v>47280</v>
      </c>
    </row>
    <row r="25169" spans="1:4">
      <c r="B25169" s="195" t="s">
        <v>47281</v>
      </c>
    </row>
    <row r="25170" spans="1:4">
      <c r="A25170" s="201">
        <v>4491</v>
      </c>
      <c r="B25170" s="195" t="s">
        <v>47282</v>
      </c>
      <c r="C25170" s="195" t="s">
        <v>544</v>
      </c>
      <c r="D25170" s="196" t="s">
        <v>21902</v>
      </c>
    </row>
    <row r="25171" spans="1:4">
      <c r="A25171" s="201">
        <v>4492</v>
      </c>
      <c r="B25171" s="195" t="s">
        <v>47283</v>
      </c>
      <c r="C25171" s="195" t="s">
        <v>544</v>
      </c>
      <c r="D25171" s="196" t="s">
        <v>22975</v>
      </c>
    </row>
    <row r="25172" spans="1:4">
      <c r="A25172" s="201">
        <v>4493</v>
      </c>
      <c r="B25172" s="195" t="s">
        <v>47284</v>
      </c>
      <c r="C25172" s="195" t="s">
        <v>544</v>
      </c>
      <c r="D25172" s="196" t="s">
        <v>23566</v>
      </c>
    </row>
    <row r="25173" spans="1:4">
      <c r="B25173" s="195" t="s">
        <v>47285</v>
      </c>
    </row>
    <row r="25174" spans="1:4">
      <c r="A25174" s="201">
        <v>4494</v>
      </c>
      <c r="B25174" s="195" t="s">
        <v>15890</v>
      </c>
      <c r="C25174" s="195" t="s">
        <v>7</v>
      </c>
      <c r="D25174" s="196" t="s">
        <v>14277</v>
      </c>
    </row>
    <row r="25175" spans="1:4">
      <c r="A25175" s="201">
        <v>4495</v>
      </c>
      <c r="B25175" s="195" t="s">
        <v>47286</v>
      </c>
      <c r="C25175" s="195" t="s">
        <v>544</v>
      </c>
      <c r="D25175" s="196" t="s">
        <v>10873</v>
      </c>
    </row>
    <row r="25176" spans="1:4">
      <c r="A25176" s="201">
        <v>4496</v>
      </c>
      <c r="B25176" s="195" t="s">
        <v>15892</v>
      </c>
      <c r="C25176" s="195" t="s">
        <v>544</v>
      </c>
      <c r="D25176" s="196" t="s">
        <v>3378</v>
      </c>
    </row>
    <row r="25177" spans="1:4">
      <c r="A25177" s="201">
        <v>4497</v>
      </c>
      <c r="B25177" s="195" t="s">
        <v>47287</v>
      </c>
      <c r="C25177" s="195" t="s">
        <v>1486</v>
      </c>
      <c r="D25177" s="196" t="s">
        <v>21968</v>
      </c>
    </row>
    <row r="25178" spans="1:4">
      <c r="A25178" s="201">
        <v>4498</v>
      </c>
      <c r="B25178" s="195" t="s">
        <v>47288</v>
      </c>
      <c r="C25178" s="195" t="s">
        <v>1486</v>
      </c>
      <c r="D25178" s="196" t="s">
        <v>14163</v>
      </c>
    </row>
    <row r="25179" spans="1:4">
      <c r="A25179" s="201">
        <v>4499</v>
      </c>
      <c r="B25179" s="195" t="s">
        <v>47289</v>
      </c>
      <c r="C25179" s="195" t="s">
        <v>1486</v>
      </c>
      <c r="D25179" s="196" t="s">
        <v>47290</v>
      </c>
    </row>
    <row r="25180" spans="1:4">
      <c r="B25180" s="195" t="s">
        <v>47291</v>
      </c>
    </row>
    <row r="25181" spans="1:4">
      <c r="A25181" s="201">
        <v>4500</v>
      </c>
      <c r="B25181" s="195" t="s">
        <v>15895</v>
      </c>
      <c r="C25181" s="195" t="s">
        <v>15896</v>
      </c>
      <c r="D25181" s="197" t="s">
        <v>47292</v>
      </c>
    </row>
    <row r="25182" spans="1:4">
      <c r="A25182" s="201">
        <v>4501</v>
      </c>
      <c r="B25182" s="195" t="s">
        <v>47293</v>
      </c>
      <c r="C25182" s="195" t="s">
        <v>1486</v>
      </c>
      <c r="D25182" s="196" t="s">
        <v>47294</v>
      </c>
    </row>
    <row r="25183" spans="1:4">
      <c r="B25183" s="195" t="s">
        <v>47291</v>
      </c>
    </row>
    <row r="25184" spans="1:4">
      <c r="D25184" s="195" t="s">
        <v>13468</v>
      </c>
    </row>
    <row r="25185" spans="1:4">
      <c r="B25185" s="195" t="s">
        <v>16261</v>
      </c>
    </row>
    <row r="25187" spans="1:4">
      <c r="C25187" s="195" t="s">
        <v>41881</v>
      </c>
    </row>
    <row r="25188" spans="1:4">
      <c r="B25188" s="195" t="s">
        <v>13428</v>
      </c>
    </row>
    <row r="25189" spans="1:4">
      <c r="B25189" s="195" t="s">
        <v>41882</v>
      </c>
    </row>
    <row r="25192" spans="1:4">
      <c r="D25192" s="195" t="s">
        <v>41883</v>
      </c>
    </row>
    <row r="25193" spans="1:4">
      <c r="A25193" s="195" t="s">
        <v>23</v>
      </c>
      <c r="B25193" s="195" t="s">
        <v>41818</v>
      </c>
      <c r="C25193" s="195" t="s">
        <v>41819</v>
      </c>
      <c r="D25193" s="195" t="s">
        <v>41820</v>
      </c>
    </row>
    <row r="25194" spans="1:4">
      <c r="A25194" s="201">
        <v>4502</v>
      </c>
      <c r="B25194" s="195" t="s">
        <v>47289</v>
      </c>
      <c r="C25194" s="195" t="s">
        <v>1486</v>
      </c>
      <c r="D25194" s="196" t="s">
        <v>47295</v>
      </c>
    </row>
    <row r="25195" spans="1:4">
      <c r="B25195" s="195" t="s">
        <v>47296</v>
      </c>
    </row>
    <row r="25196" spans="1:4">
      <c r="A25196" s="201">
        <v>4503</v>
      </c>
      <c r="B25196" s="195" t="s">
        <v>47293</v>
      </c>
      <c r="C25196" s="195" t="s">
        <v>1486</v>
      </c>
      <c r="D25196" s="196" t="s">
        <v>47297</v>
      </c>
    </row>
    <row r="25197" spans="1:4">
      <c r="B25197" s="195" t="s">
        <v>47296</v>
      </c>
    </row>
    <row r="25198" spans="1:4">
      <c r="A25198" s="201">
        <v>4504</v>
      </c>
      <c r="B25198" s="195" t="s">
        <v>47298</v>
      </c>
      <c r="C25198" s="195" t="s">
        <v>1486</v>
      </c>
      <c r="D25198" s="196" t="s">
        <v>47299</v>
      </c>
    </row>
    <row r="25199" spans="1:4">
      <c r="B25199" s="195" t="s">
        <v>47296</v>
      </c>
    </row>
    <row r="25200" spans="1:4">
      <c r="A25200" s="201">
        <v>4505</v>
      </c>
      <c r="B25200" s="195" t="s">
        <v>47300</v>
      </c>
      <c r="C25200" s="195" t="s">
        <v>1486</v>
      </c>
      <c r="D25200" s="196" t="s">
        <v>47301</v>
      </c>
    </row>
    <row r="25201" spans="1:4">
      <c r="B25201" s="195" t="s">
        <v>47296</v>
      </c>
    </row>
    <row r="25202" spans="1:4">
      <c r="A25202" s="201">
        <v>4506</v>
      </c>
      <c r="B25202" s="195" t="s">
        <v>15897</v>
      </c>
      <c r="C25202" s="195" t="s">
        <v>7</v>
      </c>
      <c r="D25202" s="196" t="s">
        <v>4464</v>
      </c>
    </row>
    <row r="25203" spans="1:4">
      <c r="A25203" s="201">
        <v>4507</v>
      </c>
      <c r="B25203" s="195" t="s">
        <v>47302</v>
      </c>
      <c r="C25203" s="195" t="s">
        <v>12</v>
      </c>
      <c r="D25203" s="196" t="s">
        <v>8965</v>
      </c>
    </row>
    <row r="25204" spans="1:4">
      <c r="A25204" s="201">
        <v>4508</v>
      </c>
      <c r="B25204" s="195" t="s">
        <v>47303</v>
      </c>
      <c r="C25204" s="195" t="s">
        <v>12</v>
      </c>
      <c r="D25204" s="196" t="s">
        <v>33093</v>
      </c>
    </row>
    <row r="25205" spans="1:4">
      <c r="A25205" s="201">
        <v>4509</v>
      </c>
      <c r="B25205" s="195" t="s">
        <v>47304</v>
      </c>
      <c r="C25205" s="195" t="s">
        <v>544</v>
      </c>
      <c r="D25205" s="196" t="s">
        <v>33844</v>
      </c>
    </row>
    <row r="25206" spans="1:4">
      <c r="A25206" s="201">
        <v>4512</v>
      </c>
      <c r="B25206" s="195" t="s">
        <v>15898</v>
      </c>
      <c r="C25206" s="195" t="s">
        <v>7</v>
      </c>
      <c r="D25206" s="196" t="s">
        <v>47305</v>
      </c>
    </row>
    <row r="25207" spans="1:4">
      <c r="A25207" s="201">
        <v>4513</v>
      </c>
      <c r="B25207" s="195" t="s">
        <v>47306</v>
      </c>
      <c r="C25207" s="195" t="s">
        <v>62</v>
      </c>
      <c r="D25207" s="196" t="s">
        <v>33843</v>
      </c>
    </row>
    <row r="25208" spans="1:4">
      <c r="A25208" s="201">
        <v>4514</v>
      </c>
      <c r="B25208" s="195" t="s">
        <v>15899</v>
      </c>
      <c r="C25208" s="195" t="s">
        <v>12</v>
      </c>
      <c r="D25208" s="196" t="s">
        <v>14154</v>
      </c>
    </row>
    <row r="25209" spans="1:4">
      <c r="A25209" s="201">
        <v>4515</v>
      </c>
      <c r="B25209" s="195" t="s">
        <v>15900</v>
      </c>
      <c r="C25209" s="195" t="s">
        <v>62</v>
      </c>
      <c r="D25209" s="196" t="s">
        <v>33349</v>
      </c>
    </row>
    <row r="25210" spans="1:4">
      <c r="A25210" s="201">
        <v>4516</v>
      </c>
      <c r="B25210" s="195" t="s">
        <v>15901</v>
      </c>
      <c r="C25210" s="195" t="s">
        <v>62</v>
      </c>
      <c r="D25210" s="196" t="s">
        <v>7326</v>
      </c>
    </row>
    <row r="25211" spans="1:4">
      <c r="A25211" s="201">
        <v>4517</v>
      </c>
      <c r="B25211" s="195" t="s">
        <v>15902</v>
      </c>
      <c r="C25211" s="195" t="s">
        <v>62</v>
      </c>
      <c r="D25211" s="196" t="s">
        <v>10579</v>
      </c>
    </row>
    <row r="25212" spans="1:4">
      <c r="A25212" s="201">
        <v>4518</v>
      </c>
      <c r="B25212" s="195" t="s">
        <v>15903</v>
      </c>
      <c r="C25212" s="195" t="s">
        <v>62</v>
      </c>
      <c r="D25212" s="196" t="s">
        <v>16908</v>
      </c>
    </row>
    <row r="25213" spans="1:4">
      <c r="A25213" s="201">
        <v>4520</v>
      </c>
      <c r="B25213" s="195" t="s">
        <v>47307</v>
      </c>
      <c r="C25213" s="195" t="s">
        <v>544</v>
      </c>
      <c r="D25213" s="196" t="s">
        <v>33645</v>
      </c>
    </row>
    <row r="25214" spans="1:4">
      <c r="A25214" s="201">
        <v>4521</v>
      </c>
      <c r="B25214" s="195" t="s">
        <v>15904</v>
      </c>
      <c r="C25214" s="195" t="s">
        <v>544</v>
      </c>
      <c r="D25214" s="196" t="s">
        <v>18373</v>
      </c>
    </row>
    <row r="25215" spans="1:4">
      <c r="A25215" s="201">
        <v>4522</v>
      </c>
      <c r="B25215" s="195" t="s">
        <v>15905</v>
      </c>
      <c r="C25215" s="195" t="s">
        <v>1486</v>
      </c>
      <c r="D25215" s="196" t="s">
        <v>47308</v>
      </c>
    </row>
    <row r="25216" spans="1:4">
      <c r="A25216" s="201">
        <v>4523</v>
      </c>
      <c r="B25216" s="195" t="s">
        <v>2093</v>
      </c>
      <c r="C25216" s="195" t="s">
        <v>7</v>
      </c>
      <c r="D25216" s="196" t="s">
        <v>33594</v>
      </c>
    </row>
    <row r="25217" spans="1:4">
      <c r="A25217" s="201">
        <v>4524</v>
      </c>
      <c r="B25217" s="195" t="s">
        <v>45838</v>
      </c>
      <c r="C25217" s="195" t="s">
        <v>12</v>
      </c>
      <c r="D25217" s="198" t="s">
        <v>45839</v>
      </c>
    </row>
    <row r="25218" spans="1:4">
      <c r="B25218" s="195" t="s">
        <v>47309</v>
      </c>
    </row>
    <row r="25219" spans="1:4">
      <c r="A25219" s="201">
        <v>4525</v>
      </c>
      <c r="B25219" s="195" t="s">
        <v>47310</v>
      </c>
      <c r="C25219" s="195" t="s">
        <v>12</v>
      </c>
      <c r="D25219" s="197" t="s">
        <v>47311</v>
      </c>
    </row>
    <row r="25220" spans="1:4">
      <c r="A25220" s="201">
        <v>4526</v>
      </c>
      <c r="B25220" s="195" t="s">
        <v>47312</v>
      </c>
      <c r="C25220" s="195" t="s">
        <v>12</v>
      </c>
      <c r="D25220" s="196" t="s">
        <v>47313</v>
      </c>
    </row>
    <row r="25221" spans="1:4">
      <c r="B25221" s="195" t="s">
        <v>47314</v>
      </c>
    </row>
    <row r="25222" spans="1:4">
      <c r="A25222" s="201">
        <v>4527</v>
      </c>
      <c r="B25222" s="195" t="s">
        <v>15906</v>
      </c>
      <c r="C25222" s="195" t="s">
        <v>12</v>
      </c>
      <c r="D25222" s="196" t="s">
        <v>47315</v>
      </c>
    </row>
    <row r="25223" spans="1:4">
      <c r="A25223" s="201">
        <v>4528</v>
      </c>
      <c r="B25223" s="195" t="s">
        <v>47316</v>
      </c>
      <c r="C25223" s="195" t="s">
        <v>1580</v>
      </c>
      <c r="D25223" s="197" t="s">
        <v>47317</v>
      </c>
    </row>
    <row r="25224" spans="1:4">
      <c r="A25224" s="201">
        <v>4529</v>
      </c>
      <c r="B25224" s="195" t="s">
        <v>47318</v>
      </c>
      <c r="C25224" s="195" t="s">
        <v>1580</v>
      </c>
      <c r="D25224" s="197" t="s">
        <v>47319</v>
      </c>
    </row>
    <row r="25225" spans="1:4">
      <c r="A25225" s="201">
        <v>4530</v>
      </c>
      <c r="B25225" s="195" t="s">
        <v>47320</v>
      </c>
      <c r="C25225" s="195" t="s">
        <v>1580</v>
      </c>
      <c r="D25225" s="197" t="s">
        <v>47321</v>
      </c>
    </row>
    <row r="25226" spans="1:4">
      <c r="A25226" s="201">
        <v>4531</v>
      </c>
      <c r="B25226" s="195" t="s">
        <v>15907</v>
      </c>
      <c r="C25226" s="195" t="s">
        <v>12</v>
      </c>
      <c r="D25226" s="196" t="s">
        <v>18928</v>
      </c>
    </row>
    <row r="25227" spans="1:4">
      <c r="A25227" s="201">
        <v>4532</v>
      </c>
      <c r="B25227" s="195" t="s">
        <v>15908</v>
      </c>
      <c r="C25227" s="195" t="s">
        <v>12</v>
      </c>
      <c r="D25227" s="196" t="s">
        <v>21571</v>
      </c>
    </row>
    <row r="25228" spans="1:4">
      <c r="A25228" s="201">
        <v>4533</v>
      </c>
      <c r="B25228" s="195" t="s">
        <v>46656</v>
      </c>
      <c r="C25228" s="195" t="s">
        <v>12</v>
      </c>
      <c r="D25228" s="196" t="s">
        <v>23671</v>
      </c>
    </row>
    <row r="25229" spans="1:4">
      <c r="A25229" s="201">
        <v>4534</v>
      </c>
      <c r="B25229" s="195" t="s">
        <v>15909</v>
      </c>
      <c r="C25229" s="195" t="s">
        <v>12</v>
      </c>
      <c r="D25229" s="196" t="s">
        <v>2461</v>
      </c>
    </row>
    <row r="25230" spans="1:4">
      <c r="A25230" s="201">
        <v>4535</v>
      </c>
      <c r="B25230" s="195" t="s">
        <v>15910</v>
      </c>
      <c r="C25230" s="195" t="s">
        <v>12</v>
      </c>
      <c r="D25230" s="196" t="s">
        <v>2486</v>
      </c>
    </row>
    <row r="25231" spans="1:4">
      <c r="D25231" s="195" t="s">
        <v>13468</v>
      </c>
    </row>
    <row r="25232" spans="1:4">
      <c r="B25232" s="195" t="s">
        <v>16303</v>
      </c>
    </row>
    <row r="25234" spans="1:4">
      <c r="C25234" s="195" t="s">
        <v>41881</v>
      </c>
    </row>
    <row r="25235" spans="1:4">
      <c r="B25235" s="195" t="s">
        <v>13428</v>
      </c>
    </row>
    <row r="25236" spans="1:4">
      <c r="B25236" s="195" t="s">
        <v>41882</v>
      </c>
    </row>
    <row r="25239" spans="1:4">
      <c r="D25239" s="195" t="s">
        <v>41883</v>
      </c>
    </row>
    <row r="25240" spans="1:4">
      <c r="A25240" s="195" t="s">
        <v>23</v>
      </c>
      <c r="B25240" s="195" t="s">
        <v>41818</v>
      </c>
      <c r="C25240" s="195" t="s">
        <v>41819</v>
      </c>
      <c r="D25240" s="195" t="s">
        <v>41820</v>
      </c>
    </row>
    <row r="25241" spans="1:4">
      <c r="A25241" s="201">
        <v>4536</v>
      </c>
      <c r="B25241" s="195" t="s">
        <v>47322</v>
      </c>
      <c r="C25241" s="195" t="s">
        <v>7</v>
      </c>
      <c r="D25241" s="196" t="s">
        <v>14008</v>
      </c>
    </row>
    <row r="25242" spans="1:4">
      <c r="A25242" s="201">
        <v>4538</v>
      </c>
      <c r="B25242" s="195" t="s">
        <v>47323</v>
      </c>
      <c r="C25242" s="195" t="s">
        <v>12</v>
      </c>
      <c r="D25242" s="196" t="s">
        <v>33889</v>
      </c>
    </row>
    <row r="25243" spans="1:4">
      <c r="B25243" s="195" t="s">
        <v>47324</v>
      </c>
    </row>
    <row r="25244" spans="1:4">
      <c r="A25244" s="201">
        <v>4539</v>
      </c>
      <c r="B25244" s="195" t="s">
        <v>15912</v>
      </c>
      <c r="C25244" s="195" t="s">
        <v>12</v>
      </c>
      <c r="D25244" s="196" t="s">
        <v>33667</v>
      </c>
    </row>
    <row r="25245" spans="1:4">
      <c r="A25245" s="201">
        <v>4541</v>
      </c>
      <c r="B25245" s="195" t="s">
        <v>15913</v>
      </c>
      <c r="C25245" s="195" t="s">
        <v>12</v>
      </c>
      <c r="D25245" s="196" t="s">
        <v>47325</v>
      </c>
    </row>
    <row r="25246" spans="1:4">
      <c r="A25246" s="201">
        <v>4544</v>
      </c>
      <c r="B25246" s="195" t="s">
        <v>15914</v>
      </c>
      <c r="C25246" s="195" t="s">
        <v>12</v>
      </c>
      <c r="D25246" s="196" t="s">
        <v>33667</v>
      </c>
    </row>
    <row r="25247" spans="1:4">
      <c r="A25247" s="201">
        <v>4545</v>
      </c>
      <c r="B25247" s="195" t="s">
        <v>15915</v>
      </c>
      <c r="C25247" s="195" t="s">
        <v>12</v>
      </c>
      <c r="D25247" s="196" t="s">
        <v>21799</v>
      </c>
    </row>
    <row r="25248" spans="1:4">
      <c r="B25248" s="195" t="s">
        <v>15916</v>
      </c>
    </row>
    <row r="25249" spans="1:4">
      <c r="A25249" s="201">
        <v>4546</v>
      </c>
      <c r="B25249" s="195" t="s">
        <v>47326</v>
      </c>
      <c r="C25249" s="195" t="s">
        <v>1486</v>
      </c>
      <c r="D25249" s="196" t="s">
        <v>11196</v>
      </c>
    </row>
    <row r="25250" spans="1:4">
      <c r="A25250" s="201">
        <v>4547</v>
      </c>
      <c r="B25250" s="195" t="s">
        <v>47327</v>
      </c>
      <c r="C25250" s="195" t="s">
        <v>1486</v>
      </c>
      <c r="D25250" s="196" t="s">
        <v>11649</v>
      </c>
    </row>
    <row r="25251" spans="1:4">
      <c r="A25251" s="201">
        <v>4548</v>
      </c>
      <c r="B25251" s="195" t="s">
        <v>47328</v>
      </c>
      <c r="C25251" s="195" t="s">
        <v>1486</v>
      </c>
      <c r="D25251" s="196" t="s">
        <v>739</v>
      </c>
    </row>
    <row r="25252" spans="1:4">
      <c r="A25252" s="201">
        <v>4549</v>
      </c>
      <c r="B25252" s="195" t="s">
        <v>47329</v>
      </c>
      <c r="C25252" s="195" t="s">
        <v>1486</v>
      </c>
      <c r="D25252" s="196" t="s">
        <v>720</v>
      </c>
    </row>
    <row r="25253" spans="1:4">
      <c r="A25253" s="201">
        <v>4550</v>
      </c>
      <c r="B25253" s="195" t="s">
        <v>47330</v>
      </c>
      <c r="C25253" s="195" t="s">
        <v>1486</v>
      </c>
      <c r="D25253" s="196" t="s">
        <v>1206</v>
      </c>
    </row>
    <row r="25254" spans="1:4">
      <c r="A25254" s="201">
        <v>4551</v>
      </c>
      <c r="B25254" s="195" t="s">
        <v>47331</v>
      </c>
      <c r="C25254" s="195" t="s">
        <v>1486</v>
      </c>
      <c r="D25254" s="196" t="s">
        <v>21394</v>
      </c>
    </row>
    <row r="25255" spans="1:4">
      <c r="A25255" s="201">
        <v>4553</v>
      </c>
      <c r="B25255" s="195" t="s">
        <v>15917</v>
      </c>
      <c r="C25255" s="195" t="s">
        <v>544</v>
      </c>
      <c r="D25255" s="196" t="s">
        <v>23601</v>
      </c>
    </row>
    <row r="25256" spans="1:4">
      <c r="A25256" s="201">
        <v>4554</v>
      </c>
      <c r="B25256" s="195" t="s">
        <v>15919</v>
      </c>
      <c r="C25256" s="195" t="s">
        <v>7</v>
      </c>
      <c r="D25256" s="196" t="s">
        <v>4608</v>
      </c>
    </row>
    <row r="25257" spans="1:4">
      <c r="A25257" s="201">
        <v>4555</v>
      </c>
      <c r="B25257" s="195" t="s">
        <v>47332</v>
      </c>
      <c r="C25257" s="195" t="s">
        <v>7</v>
      </c>
      <c r="D25257" s="196" t="s">
        <v>19844</v>
      </c>
    </row>
    <row r="25258" spans="1:4">
      <c r="A25258" s="201">
        <v>4557</v>
      </c>
      <c r="B25258" s="195" t="s">
        <v>47333</v>
      </c>
      <c r="C25258" s="195" t="s">
        <v>1486</v>
      </c>
      <c r="D25258" s="196" t="s">
        <v>16300</v>
      </c>
    </row>
    <row r="25259" spans="1:4">
      <c r="A25259" s="201">
        <v>4558</v>
      </c>
      <c r="B25259" s="195" t="s">
        <v>47334</v>
      </c>
      <c r="C25259" s="195" t="s">
        <v>1486</v>
      </c>
      <c r="D25259" s="196" t="s">
        <v>13478</v>
      </c>
    </row>
    <row r="25260" spans="1:4">
      <c r="A25260" s="201">
        <v>4559</v>
      </c>
      <c r="B25260" s="195" t="s">
        <v>47335</v>
      </c>
      <c r="C25260" s="195" t="s">
        <v>1486</v>
      </c>
      <c r="D25260" s="196" t="s">
        <v>15927</v>
      </c>
    </row>
    <row r="25261" spans="1:4">
      <c r="A25261" s="201">
        <v>4560</v>
      </c>
      <c r="B25261" s="195" t="s">
        <v>47336</v>
      </c>
      <c r="C25261" s="195" t="s">
        <v>1486</v>
      </c>
      <c r="D25261" s="196" t="s">
        <v>1144</v>
      </c>
    </row>
    <row r="25262" spans="1:4">
      <c r="A25262" s="201">
        <v>4561</v>
      </c>
      <c r="B25262" s="195" t="s">
        <v>47337</v>
      </c>
      <c r="C25262" s="195" t="s">
        <v>1486</v>
      </c>
      <c r="D25262" s="196" t="s">
        <v>8793</v>
      </c>
    </row>
    <row r="25263" spans="1:4">
      <c r="A25263" s="201">
        <v>4562</v>
      </c>
      <c r="B25263" s="195" t="s">
        <v>47338</v>
      </c>
      <c r="C25263" s="195" t="s">
        <v>1486</v>
      </c>
      <c r="D25263" s="196" t="s">
        <v>7417</v>
      </c>
    </row>
    <row r="25264" spans="1:4">
      <c r="A25264" s="201">
        <v>4563</v>
      </c>
      <c r="B25264" s="195" t="s">
        <v>47339</v>
      </c>
      <c r="C25264" s="195" t="s">
        <v>1486</v>
      </c>
      <c r="D25264" s="196" t="s">
        <v>1246</v>
      </c>
    </row>
    <row r="25265" spans="1:4">
      <c r="A25265" s="201">
        <v>4564</v>
      </c>
      <c r="B25265" s="195" t="s">
        <v>47340</v>
      </c>
      <c r="C25265" s="195" t="s">
        <v>1486</v>
      </c>
      <c r="D25265" s="196" t="s">
        <v>5976</v>
      </c>
    </row>
    <row r="25266" spans="1:4">
      <c r="A25266" s="201">
        <v>4565</v>
      </c>
      <c r="B25266" s="195" t="s">
        <v>47341</v>
      </c>
      <c r="C25266" s="195" t="s">
        <v>1486</v>
      </c>
      <c r="D25266" s="196" t="s">
        <v>21394</v>
      </c>
    </row>
    <row r="25267" spans="1:4">
      <c r="A25267" s="201">
        <v>4566</v>
      </c>
      <c r="B25267" s="195" t="s">
        <v>47342</v>
      </c>
      <c r="C25267" s="195" t="s">
        <v>1486</v>
      </c>
      <c r="D25267" s="196" t="s">
        <v>894</v>
      </c>
    </row>
    <row r="25268" spans="1:4">
      <c r="A25268" s="201">
        <v>4567</v>
      </c>
      <c r="B25268" s="195" t="s">
        <v>47343</v>
      </c>
      <c r="C25268" s="195" t="s">
        <v>1486</v>
      </c>
      <c r="D25268" s="196" t="s">
        <v>3467</v>
      </c>
    </row>
    <row r="25269" spans="1:4">
      <c r="A25269" s="201">
        <v>4568</v>
      </c>
      <c r="B25269" s="195" t="s">
        <v>47344</v>
      </c>
      <c r="C25269" s="195" t="s">
        <v>1486</v>
      </c>
      <c r="D25269" s="196" t="s">
        <v>14130</v>
      </c>
    </row>
    <row r="25270" spans="1:4">
      <c r="A25270" s="201">
        <v>4569</v>
      </c>
      <c r="B25270" s="195" t="s">
        <v>47345</v>
      </c>
      <c r="C25270" s="195" t="s">
        <v>1486</v>
      </c>
      <c r="D25270" s="196" t="s">
        <v>18811</v>
      </c>
    </row>
    <row r="25271" spans="1:4">
      <c r="A25271" s="201">
        <v>4570</v>
      </c>
      <c r="B25271" s="195" t="s">
        <v>47346</v>
      </c>
      <c r="C25271" s="195" t="s">
        <v>1486</v>
      </c>
      <c r="D25271" s="196" t="s">
        <v>14538</v>
      </c>
    </row>
    <row r="25272" spans="1:4">
      <c r="A25272" s="201">
        <v>4571</v>
      </c>
      <c r="B25272" s="195" t="s">
        <v>47347</v>
      </c>
      <c r="C25272" s="195" t="s">
        <v>1486</v>
      </c>
      <c r="D25272" s="196" t="s">
        <v>14920</v>
      </c>
    </row>
    <row r="25273" spans="1:4">
      <c r="A25273" s="201">
        <v>4572</v>
      </c>
      <c r="B25273" s="195" t="s">
        <v>47348</v>
      </c>
      <c r="C25273" s="195" t="s">
        <v>1486</v>
      </c>
      <c r="D25273" s="196" t="s">
        <v>18920</v>
      </c>
    </row>
    <row r="25274" spans="1:4">
      <c r="A25274" s="201">
        <v>4573</v>
      </c>
      <c r="B25274" s="195" t="s">
        <v>47349</v>
      </c>
      <c r="C25274" s="195" t="s">
        <v>1486</v>
      </c>
      <c r="D25274" s="196" t="s">
        <v>11711</v>
      </c>
    </row>
    <row r="25275" spans="1:4">
      <c r="D25275" s="195" t="s">
        <v>13468</v>
      </c>
    </row>
    <row r="25276" spans="1:4">
      <c r="B25276" s="195" t="s">
        <v>16347</v>
      </c>
    </row>
    <row r="25278" spans="1:4">
      <c r="C25278" s="195" t="s">
        <v>41881</v>
      </c>
    </row>
    <row r="25279" spans="1:4">
      <c r="B25279" s="195" t="s">
        <v>13428</v>
      </c>
    </row>
    <row r="25280" spans="1:4">
      <c r="B25280" s="195" t="s">
        <v>41882</v>
      </c>
    </row>
    <row r="25283" spans="1:4">
      <c r="D25283" s="195" t="s">
        <v>41883</v>
      </c>
    </row>
    <row r="25284" spans="1:4">
      <c r="A25284" s="195" t="s">
        <v>23</v>
      </c>
      <c r="B25284" s="195" t="s">
        <v>41818</v>
      </c>
      <c r="C25284" s="195" t="s">
        <v>41819</v>
      </c>
      <c r="D25284" s="195" t="s">
        <v>41820</v>
      </c>
    </row>
    <row r="25285" spans="1:4">
      <c r="A25285" s="201">
        <v>4574</v>
      </c>
      <c r="B25285" s="195" t="s">
        <v>47350</v>
      </c>
      <c r="C25285" s="195" t="s">
        <v>1486</v>
      </c>
      <c r="D25285" s="196" t="s">
        <v>1190</v>
      </c>
    </row>
    <row r="25286" spans="1:4">
      <c r="A25286" s="201">
        <v>4575</v>
      </c>
      <c r="B25286" s="195" t="s">
        <v>47351</v>
      </c>
      <c r="C25286" s="195" t="s">
        <v>1486</v>
      </c>
      <c r="D25286" s="196" t="s">
        <v>14826</v>
      </c>
    </row>
    <row r="25287" spans="1:4">
      <c r="A25287" s="201">
        <v>4576</v>
      </c>
      <c r="B25287" s="195" t="s">
        <v>47352</v>
      </c>
      <c r="C25287" s="195" t="s">
        <v>1486</v>
      </c>
      <c r="D25287" s="196" t="s">
        <v>739</v>
      </c>
    </row>
    <row r="25288" spans="1:4">
      <c r="A25288" s="201">
        <v>4577</v>
      </c>
      <c r="B25288" s="195" t="s">
        <v>47353</v>
      </c>
      <c r="C25288" s="195" t="s">
        <v>1486</v>
      </c>
      <c r="D25288" s="196" t="s">
        <v>5317</v>
      </c>
    </row>
    <row r="25289" spans="1:4">
      <c r="A25289" s="201">
        <v>4578</v>
      </c>
      <c r="B25289" s="195" t="s">
        <v>47354</v>
      </c>
      <c r="C25289" s="195" t="s">
        <v>1486</v>
      </c>
      <c r="D25289" s="196" t="s">
        <v>1055</v>
      </c>
    </row>
    <row r="25290" spans="1:4">
      <c r="A25290" s="201">
        <v>4579</v>
      </c>
      <c r="B25290" s="195" t="s">
        <v>47355</v>
      </c>
      <c r="C25290" s="195" t="s">
        <v>1486</v>
      </c>
      <c r="D25290" s="196" t="s">
        <v>10443</v>
      </c>
    </row>
    <row r="25291" spans="1:4">
      <c r="A25291" s="201">
        <v>4580</v>
      </c>
      <c r="B25291" s="195" t="s">
        <v>47356</v>
      </c>
      <c r="C25291" s="195" t="s">
        <v>1486</v>
      </c>
      <c r="D25291" s="196" t="s">
        <v>12447</v>
      </c>
    </row>
    <row r="25292" spans="1:4">
      <c r="A25292" s="201">
        <v>4581</v>
      </c>
      <c r="B25292" s="195" t="s">
        <v>47357</v>
      </c>
      <c r="C25292" s="195" t="s">
        <v>1486</v>
      </c>
      <c r="D25292" s="196" t="s">
        <v>13437</v>
      </c>
    </row>
    <row r="25293" spans="1:4">
      <c r="A25293" s="201">
        <v>4582</v>
      </c>
      <c r="B25293" s="195" t="s">
        <v>47358</v>
      </c>
      <c r="C25293" s="195" t="s">
        <v>1486</v>
      </c>
      <c r="D25293" s="196" t="s">
        <v>18875</v>
      </c>
    </row>
    <row r="25294" spans="1:4">
      <c r="A25294" s="201">
        <v>4583</v>
      </c>
      <c r="B25294" s="195" t="s">
        <v>47359</v>
      </c>
      <c r="C25294" s="195" t="s">
        <v>1486</v>
      </c>
      <c r="D25294" s="196" t="s">
        <v>15338</v>
      </c>
    </row>
    <row r="25295" spans="1:4">
      <c r="A25295" s="201">
        <v>4584</v>
      </c>
      <c r="B25295" s="195" t="s">
        <v>47360</v>
      </c>
      <c r="C25295" s="195" t="s">
        <v>1486</v>
      </c>
      <c r="D25295" s="196" t="s">
        <v>13521</v>
      </c>
    </row>
    <row r="25296" spans="1:4">
      <c r="A25296" s="201">
        <v>4585</v>
      </c>
      <c r="B25296" s="195" t="s">
        <v>47361</v>
      </c>
      <c r="C25296" s="195" t="s">
        <v>1486</v>
      </c>
      <c r="D25296" s="196" t="s">
        <v>1011</v>
      </c>
    </row>
    <row r="25297" spans="1:4">
      <c r="A25297" s="201">
        <v>4586</v>
      </c>
      <c r="B25297" s="195" t="s">
        <v>47362</v>
      </c>
      <c r="C25297" s="195" t="s">
        <v>1486</v>
      </c>
      <c r="D25297" s="196" t="s">
        <v>14234</v>
      </c>
    </row>
    <row r="25298" spans="1:4">
      <c r="A25298" s="201">
        <v>4587</v>
      </c>
      <c r="B25298" s="195" t="s">
        <v>47363</v>
      </c>
      <c r="C25298" s="195" t="s">
        <v>1486</v>
      </c>
      <c r="D25298" s="196" t="s">
        <v>5930</v>
      </c>
    </row>
    <row r="25299" spans="1:4">
      <c r="A25299" s="201">
        <v>4595</v>
      </c>
      <c r="B25299" s="195" t="s">
        <v>47364</v>
      </c>
      <c r="C25299" s="195" t="s">
        <v>1486</v>
      </c>
      <c r="D25299" s="196" t="s">
        <v>5144</v>
      </c>
    </row>
    <row r="25300" spans="1:4">
      <c r="A25300" s="201">
        <v>4596</v>
      </c>
      <c r="B25300" s="195" t="s">
        <v>47365</v>
      </c>
      <c r="C25300" s="195" t="s">
        <v>1486</v>
      </c>
      <c r="D25300" s="196" t="s">
        <v>1631</v>
      </c>
    </row>
    <row r="25301" spans="1:4">
      <c r="A25301" s="201">
        <v>4597</v>
      </c>
      <c r="B25301" s="195" t="s">
        <v>47366</v>
      </c>
      <c r="C25301" s="195" t="s">
        <v>1486</v>
      </c>
      <c r="D25301" s="196" t="s">
        <v>6934</v>
      </c>
    </row>
    <row r="25302" spans="1:4">
      <c r="A25302" s="201">
        <v>4598</v>
      </c>
      <c r="B25302" s="195" t="s">
        <v>47367</v>
      </c>
      <c r="C25302" s="195" t="s">
        <v>1486</v>
      </c>
      <c r="D25302" s="196" t="s">
        <v>2662</v>
      </c>
    </row>
    <row r="25303" spans="1:4">
      <c r="A25303" s="201">
        <v>4599</v>
      </c>
      <c r="B25303" s="195" t="s">
        <v>47368</v>
      </c>
      <c r="C25303" s="195" t="s">
        <v>1486</v>
      </c>
      <c r="D25303" s="196" t="s">
        <v>18969</v>
      </c>
    </row>
    <row r="25304" spans="1:4">
      <c r="A25304" s="201">
        <v>4600</v>
      </c>
      <c r="B25304" s="195" t="s">
        <v>47369</v>
      </c>
      <c r="C25304" s="195" t="s">
        <v>1486</v>
      </c>
      <c r="D25304" s="196" t="s">
        <v>1375</v>
      </c>
    </row>
    <row r="25305" spans="1:4">
      <c r="A25305" s="201">
        <v>4601</v>
      </c>
      <c r="B25305" s="195" t="s">
        <v>47370</v>
      </c>
      <c r="C25305" s="195" t="s">
        <v>1486</v>
      </c>
      <c r="D25305" s="196" t="s">
        <v>773</v>
      </c>
    </row>
    <row r="25306" spans="1:4">
      <c r="A25306" s="201">
        <v>4602</v>
      </c>
      <c r="B25306" s="195" t="s">
        <v>47371</v>
      </c>
      <c r="C25306" s="195" t="s">
        <v>1486</v>
      </c>
      <c r="D25306" s="196" t="s">
        <v>5541</v>
      </c>
    </row>
    <row r="25307" spans="1:4">
      <c r="A25307" s="201">
        <v>4603</v>
      </c>
      <c r="B25307" s="195" t="s">
        <v>47372</v>
      </c>
      <c r="C25307" s="195" t="s">
        <v>1486</v>
      </c>
      <c r="D25307" s="196" t="s">
        <v>7945</v>
      </c>
    </row>
    <row r="25308" spans="1:4">
      <c r="A25308" s="201">
        <v>4604</v>
      </c>
      <c r="B25308" s="195" t="s">
        <v>47373</v>
      </c>
      <c r="C25308" s="195" t="s">
        <v>1486</v>
      </c>
      <c r="D25308" s="196" t="s">
        <v>18763</v>
      </c>
    </row>
    <row r="25309" spans="1:4">
      <c r="A25309" s="201">
        <v>4605</v>
      </c>
      <c r="B25309" s="195" t="s">
        <v>47374</v>
      </c>
      <c r="C25309" s="195" t="s">
        <v>1486</v>
      </c>
      <c r="D25309" s="196" t="s">
        <v>3869</v>
      </c>
    </row>
    <row r="25310" spans="1:4">
      <c r="A25310" s="201">
        <v>4606</v>
      </c>
      <c r="B25310" s="195" t="s">
        <v>47375</v>
      </c>
      <c r="C25310" s="195" t="s">
        <v>1486</v>
      </c>
      <c r="D25310" s="196" t="s">
        <v>33014</v>
      </c>
    </row>
    <row r="25311" spans="1:4">
      <c r="A25311" s="201">
        <v>4607</v>
      </c>
      <c r="B25311" s="195" t="s">
        <v>47376</v>
      </c>
      <c r="C25311" s="195" t="s">
        <v>1486</v>
      </c>
      <c r="D25311" s="196" t="s">
        <v>18841</v>
      </c>
    </row>
    <row r="25312" spans="1:4">
      <c r="A25312" s="201">
        <v>4608</v>
      </c>
      <c r="B25312" s="195" t="s">
        <v>47377</v>
      </c>
      <c r="C25312" s="195" t="s">
        <v>1486</v>
      </c>
      <c r="D25312" s="196" t="s">
        <v>21394</v>
      </c>
    </row>
    <row r="25313" spans="1:4">
      <c r="A25313" s="201">
        <v>4609</v>
      </c>
      <c r="B25313" s="195" t="s">
        <v>47378</v>
      </c>
      <c r="C25313" s="195" t="s">
        <v>1486</v>
      </c>
      <c r="D25313" s="196" t="s">
        <v>11321</v>
      </c>
    </row>
    <row r="25314" spans="1:4">
      <c r="A25314" s="201">
        <v>4610</v>
      </c>
      <c r="B25314" s="195" t="s">
        <v>47379</v>
      </c>
      <c r="C25314" s="195" t="s">
        <v>1486</v>
      </c>
      <c r="D25314" s="196" t="s">
        <v>7895</v>
      </c>
    </row>
    <row r="25315" spans="1:4">
      <c r="A25315" s="201">
        <v>4611</v>
      </c>
      <c r="B25315" s="195" t="s">
        <v>47380</v>
      </c>
      <c r="C25315" s="195" t="s">
        <v>1486</v>
      </c>
      <c r="D25315" s="196" t="s">
        <v>18871</v>
      </c>
    </row>
    <row r="25316" spans="1:4">
      <c r="A25316" s="201">
        <v>4612</v>
      </c>
      <c r="B25316" s="195" t="s">
        <v>47381</v>
      </c>
      <c r="C25316" s="195" t="s">
        <v>1486</v>
      </c>
      <c r="D25316" s="196" t="s">
        <v>11536</v>
      </c>
    </row>
    <row r="25317" spans="1:4">
      <c r="A25317" s="201">
        <v>4613</v>
      </c>
      <c r="B25317" s="195" t="s">
        <v>47382</v>
      </c>
      <c r="C25317" s="195" t="s">
        <v>1486</v>
      </c>
      <c r="D25317" s="196" t="s">
        <v>7394</v>
      </c>
    </row>
    <row r="25318" spans="1:4">
      <c r="D25318" s="195" t="s">
        <v>13468</v>
      </c>
    </row>
    <row r="25319" spans="1:4">
      <c r="B25319" s="195" t="s">
        <v>16368</v>
      </c>
    </row>
    <row r="25321" spans="1:4">
      <c r="C25321" s="195" t="s">
        <v>41881</v>
      </c>
    </row>
    <row r="25322" spans="1:4">
      <c r="B25322" s="195" t="s">
        <v>13428</v>
      </c>
    </row>
    <row r="25323" spans="1:4">
      <c r="B25323" s="195" t="s">
        <v>41882</v>
      </c>
    </row>
    <row r="25326" spans="1:4">
      <c r="D25326" s="195" t="s">
        <v>41883</v>
      </c>
    </row>
    <row r="25327" spans="1:4">
      <c r="A25327" s="195" t="s">
        <v>23</v>
      </c>
      <c r="B25327" s="195" t="s">
        <v>41818</v>
      </c>
      <c r="C25327" s="195" t="s">
        <v>41819</v>
      </c>
      <c r="D25327" s="195" t="s">
        <v>41820</v>
      </c>
    </row>
    <row r="25328" spans="1:4">
      <c r="A25328" s="201">
        <v>4614</v>
      </c>
      <c r="B25328" s="195" t="s">
        <v>47383</v>
      </c>
      <c r="C25328" s="195" t="s">
        <v>1486</v>
      </c>
      <c r="D25328" s="196" t="s">
        <v>33224</v>
      </c>
    </row>
    <row r="25329" spans="1:4">
      <c r="A25329" s="201">
        <v>4615</v>
      </c>
      <c r="B25329" s="195" t="s">
        <v>47384</v>
      </c>
      <c r="C25329" s="195" t="s">
        <v>1486</v>
      </c>
      <c r="D25329" s="196" t="s">
        <v>18822</v>
      </c>
    </row>
    <row r="25330" spans="1:4">
      <c r="A25330" s="201">
        <v>4616</v>
      </c>
      <c r="B25330" s="195" t="s">
        <v>47385</v>
      </c>
      <c r="C25330" s="195" t="s">
        <v>1486</v>
      </c>
      <c r="D25330" s="196" t="s">
        <v>33135</v>
      </c>
    </row>
    <row r="25331" spans="1:4">
      <c r="A25331" s="201">
        <v>4617</v>
      </c>
      <c r="B25331" s="195" t="s">
        <v>47386</v>
      </c>
      <c r="C25331" s="195" t="s">
        <v>1486</v>
      </c>
      <c r="D25331" s="196" t="s">
        <v>2680</v>
      </c>
    </row>
    <row r="25332" spans="1:4">
      <c r="A25332" s="201">
        <v>4618</v>
      </c>
      <c r="B25332" s="195" t="s">
        <v>47387</v>
      </c>
      <c r="C25332" s="195" t="s">
        <v>1486</v>
      </c>
      <c r="D25332" s="196" t="s">
        <v>17708</v>
      </c>
    </row>
    <row r="25333" spans="1:4">
      <c r="A25333" s="201">
        <v>4619</v>
      </c>
      <c r="B25333" s="195" t="s">
        <v>47388</v>
      </c>
      <c r="C25333" s="195" t="s">
        <v>1486</v>
      </c>
      <c r="D25333" s="196" t="s">
        <v>10578</v>
      </c>
    </row>
    <row r="25334" spans="1:4">
      <c r="A25334" s="201">
        <v>4620</v>
      </c>
      <c r="B25334" s="195" t="s">
        <v>47389</v>
      </c>
      <c r="C25334" s="195" t="s">
        <v>1486</v>
      </c>
      <c r="D25334" s="196" t="s">
        <v>14801</v>
      </c>
    </row>
    <row r="25335" spans="1:4">
      <c r="A25335" s="201">
        <v>4621</v>
      </c>
      <c r="B25335" s="195" t="s">
        <v>47390</v>
      </c>
      <c r="C25335" s="195" t="s">
        <v>1486</v>
      </c>
      <c r="D25335" s="196" t="s">
        <v>33584</v>
      </c>
    </row>
    <row r="25336" spans="1:4">
      <c r="A25336" s="201">
        <v>4622</v>
      </c>
      <c r="B25336" s="195" t="s">
        <v>47391</v>
      </c>
      <c r="C25336" s="195" t="s">
        <v>1486</v>
      </c>
      <c r="D25336" s="196" t="s">
        <v>47392</v>
      </c>
    </row>
    <row r="25337" spans="1:4">
      <c r="A25337" s="201">
        <v>4623</v>
      </c>
      <c r="B25337" s="195" t="s">
        <v>47393</v>
      </c>
      <c r="C25337" s="195" t="s">
        <v>1486</v>
      </c>
      <c r="D25337" s="196" t="s">
        <v>22110</v>
      </c>
    </row>
    <row r="25338" spans="1:4">
      <c r="A25338" s="201">
        <v>4624</v>
      </c>
      <c r="B25338" s="195" t="s">
        <v>47394</v>
      </c>
      <c r="C25338" s="195" t="s">
        <v>62</v>
      </c>
      <c r="D25338" s="196" t="s">
        <v>47395</v>
      </c>
    </row>
    <row r="25339" spans="1:4">
      <c r="B25339" s="195" t="s">
        <v>14709</v>
      </c>
    </row>
    <row r="25340" spans="1:4">
      <c r="A25340" s="201">
        <v>4625</v>
      </c>
      <c r="B25340" s="195" t="s">
        <v>47396</v>
      </c>
      <c r="C25340" s="195" t="s">
        <v>1486</v>
      </c>
      <c r="D25340" s="196" t="s">
        <v>18980</v>
      </c>
    </row>
    <row r="25341" spans="1:4">
      <c r="A25341" s="201">
        <v>4626</v>
      </c>
      <c r="B25341" s="195" t="s">
        <v>47397</v>
      </c>
      <c r="C25341" s="195" t="s">
        <v>1486</v>
      </c>
      <c r="D25341" s="196" t="s">
        <v>19283</v>
      </c>
    </row>
    <row r="25342" spans="1:4">
      <c r="A25342" s="201">
        <v>4628</v>
      </c>
      <c r="B25342" s="195" t="s">
        <v>47398</v>
      </c>
      <c r="C25342" s="195" t="s">
        <v>7</v>
      </c>
      <c r="D25342" s="196" t="s">
        <v>869</v>
      </c>
    </row>
    <row r="25343" spans="1:4">
      <c r="B25343" s="195" t="s">
        <v>15931</v>
      </c>
    </row>
    <row r="25344" spans="1:4">
      <c r="A25344" s="201">
        <v>4629</v>
      </c>
      <c r="B25344" s="195" t="s">
        <v>47399</v>
      </c>
      <c r="C25344" s="195" t="s">
        <v>7</v>
      </c>
      <c r="D25344" s="196" t="s">
        <v>47400</v>
      </c>
    </row>
    <row r="25345" spans="1:4">
      <c r="A25345" s="201">
        <v>4630</v>
      </c>
      <c r="B25345" s="195" t="s">
        <v>47401</v>
      </c>
      <c r="C25345" s="195" t="s">
        <v>1486</v>
      </c>
      <c r="D25345" s="196" t="s">
        <v>33551</v>
      </c>
    </row>
    <row r="25346" spans="1:4">
      <c r="A25346" s="201">
        <v>4631</v>
      </c>
      <c r="B25346" s="195" t="s">
        <v>47402</v>
      </c>
      <c r="C25346" s="195" t="s">
        <v>1486</v>
      </c>
      <c r="D25346" s="196" t="s">
        <v>8746</v>
      </c>
    </row>
    <row r="25347" spans="1:4">
      <c r="A25347" s="201">
        <v>4632</v>
      </c>
      <c r="B25347" s="195" t="s">
        <v>47403</v>
      </c>
      <c r="C25347" s="195" t="s">
        <v>1486</v>
      </c>
      <c r="D25347" s="196" t="s">
        <v>12319</v>
      </c>
    </row>
    <row r="25348" spans="1:4">
      <c r="A25348" s="201">
        <v>4633</v>
      </c>
      <c r="B25348" s="195" t="s">
        <v>47404</v>
      </c>
      <c r="C25348" s="195" t="s">
        <v>1486</v>
      </c>
      <c r="D25348" s="196" t="s">
        <v>20461</v>
      </c>
    </row>
    <row r="25349" spans="1:4">
      <c r="A25349" s="201">
        <v>4634</v>
      </c>
      <c r="B25349" s="195" t="s">
        <v>47405</v>
      </c>
      <c r="C25349" s="195" t="s">
        <v>1486</v>
      </c>
      <c r="D25349" s="196" t="s">
        <v>10127</v>
      </c>
    </row>
    <row r="25350" spans="1:4">
      <c r="A25350" s="201">
        <v>4635</v>
      </c>
      <c r="B25350" s="195" t="s">
        <v>47406</v>
      </c>
      <c r="C25350" s="195" t="s">
        <v>1486</v>
      </c>
      <c r="D25350" s="196" t="s">
        <v>6804</v>
      </c>
    </row>
    <row r="25351" spans="1:4">
      <c r="A25351" s="201">
        <v>4638</v>
      </c>
      <c r="B25351" s="195" t="s">
        <v>15934</v>
      </c>
      <c r="C25351" s="195" t="s">
        <v>7</v>
      </c>
      <c r="D25351" s="196" t="s">
        <v>16919</v>
      </c>
    </row>
    <row r="25352" spans="1:4">
      <c r="A25352" s="201">
        <v>4639</v>
      </c>
      <c r="B25352" s="195" t="s">
        <v>15935</v>
      </c>
      <c r="C25352" s="195" t="s">
        <v>7</v>
      </c>
      <c r="D25352" s="196" t="s">
        <v>42790</v>
      </c>
    </row>
    <row r="25353" spans="1:4">
      <c r="A25353" s="201">
        <v>4640</v>
      </c>
      <c r="B25353" s="195" t="s">
        <v>47407</v>
      </c>
      <c r="C25353" s="195" t="s">
        <v>1486</v>
      </c>
      <c r="D25353" s="196" t="s">
        <v>33590</v>
      </c>
    </row>
    <row r="25354" spans="1:4">
      <c r="A25354" s="201">
        <v>4641</v>
      </c>
      <c r="B25354" s="195" t="s">
        <v>15936</v>
      </c>
      <c r="C25354" s="195" t="s">
        <v>1486</v>
      </c>
      <c r="D25354" s="196" t="s">
        <v>1513</v>
      </c>
    </row>
    <row r="25355" spans="1:4">
      <c r="A25355" s="201">
        <v>4644</v>
      </c>
      <c r="B25355" s="195" t="s">
        <v>15937</v>
      </c>
      <c r="C25355" s="195" t="s">
        <v>544</v>
      </c>
      <c r="D25355" s="196" t="s">
        <v>1450</v>
      </c>
    </row>
    <row r="25356" spans="1:4">
      <c r="A25356" s="201">
        <v>4647</v>
      </c>
      <c r="B25356" s="195" t="s">
        <v>47408</v>
      </c>
      <c r="C25356" s="195" t="s">
        <v>12</v>
      </c>
      <c r="D25356" s="196" t="s">
        <v>40558</v>
      </c>
    </row>
    <row r="25357" spans="1:4">
      <c r="B25357" s="195" t="s">
        <v>46710</v>
      </c>
    </row>
    <row r="25358" spans="1:4">
      <c r="A25358" s="201">
        <v>4648</v>
      </c>
      <c r="B25358" s="195" t="s">
        <v>47409</v>
      </c>
      <c r="C25358" s="195" t="s">
        <v>12</v>
      </c>
      <c r="D25358" s="196" t="s">
        <v>22845</v>
      </c>
    </row>
    <row r="25359" spans="1:4">
      <c r="B25359" s="195" t="s">
        <v>45438</v>
      </c>
    </row>
    <row r="25360" spans="1:4">
      <c r="A25360" s="201">
        <v>4649</v>
      </c>
      <c r="B25360" s="195" t="s">
        <v>47410</v>
      </c>
      <c r="C25360" s="195" t="s">
        <v>12</v>
      </c>
      <c r="D25360" s="196" t="s">
        <v>22845</v>
      </c>
    </row>
    <row r="25361" spans="1:4">
      <c r="B25361" s="195" t="s">
        <v>45441</v>
      </c>
    </row>
    <row r="25362" spans="1:4">
      <c r="A25362" s="201">
        <v>4650</v>
      </c>
      <c r="B25362" s="195" t="s">
        <v>47411</v>
      </c>
      <c r="C25362" s="195" t="s">
        <v>12</v>
      </c>
      <c r="D25362" s="196" t="s">
        <v>40605</v>
      </c>
    </row>
    <row r="25363" spans="1:4">
      <c r="B25363" s="195" t="s">
        <v>45441</v>
      </c>
    </row>
    <row r="25364" spans="1:4">
      <c r="A25364" s="201">
        <v>4651</v>
      </c>
      <c r="C25364" s="195" t="s">
        <v>544</v>
      </c>
      <c r="D25364" s="196" t="s">
        <v>33342</v>
      </c>
    </row>
    <row r="25365" spans="1:4">
      <c r="D25365" s="195" t="s">
        <v>13468</v>
      </c>
    </row>
    <row r="25366" spans="1:4">
      <c r="B25366" s="195" t="s">
        <v>16369</v>
      </c>
    </row>
    <row r="25368" spans="1:4">
      <c r="C25368" s="195" t="s">
        <v>41881</v>
      </c>
    </row>
    <row r="25369" spans="1:4">
      <c r="B25369" s="195" t="s">
        <v>13428</v>
      </c>
    </row>
    <row r="25370" spans="1:4">
      <c r="B25370" s="195" t="s">
        <v>41882</v>
      </c>
    </row>
    <row r="25373" spans="1:4">
      <c r="D25373" s="195" t="s">
        <v>41883</v>
      </c>
    </row>
    <row r="25374" spans="1:4">
      <c r="A25374" s="195" t="s">
        <v>23</v>
      </c>
      <c r="B25374" s="195" t="s">
        <v>41818</v>
      </c>
      <c r="C25374" s="195" t="s">
        <v>41819</v>
      </c>
      <c r="D25374" s="195" t="s">
        <v>41820</v>
      </c>
    </row>
    <row r="25375" spans="1:4">
      <c r="B25375" s="195" t="s">
        <v>47412</v>
      </c>
    </row>
    <row r="25376" spans="1:4">
      <c r="B25376" s="195" t="s">
        <v>47413</v>
      </c>
    </row>
    <row r="25377" spans="1:4">
      <c r="A25377" s="201">
        <v>4652</v>
      </c>
      <c r="B25377" s="195" t="s">
        <v>47414</v>
      </c>
      <c r="C25377" s="195" t="s">
        <v>544</v>
      </c>
      <c r="D25377" s="196" t="s">
        <v>42391</v>
      </c>
    </row>
    <row r="25378" spans="1:4">
      <c r="B25378" s="195" t="s">
        <v>47413</v>
      </c>
    </row>
    <row r="25379" spans="1:4">
      <c r="A25379" s="201">
        <v>4653</v>
      </c>
      <c r="B25379" s="195" t="s">
        <v>47415</v>
      </c>
      <c r="C25379" s="195" t="s">
        <v>544</v>
      </c>
      <c r="D25379" s="196" t="s">
        <v>599</v>
      </c>
    </row>
    <row r="25380" spans="1:4">
      <c r="B25380" s="195" t="s">
        <v>319</v>
      </c>
    </row>
    <row r="25381" spans="1:4">
      <c r="A25381" s="201">
        <v>4654</v>
      </c>
      <c r="B25381" s="195" t="s">
        <v>15940</v>
      </c>
      <c r="C25381" s="195" t="s">
        <v>57</v>
      </c>
      <c r="D25381" s="196" t="s">
        <v>33210</v>
      </c>
    </row>
    <row r="25382" spans="1:4">
      <c r="A25382" s="201">
        <v>4656</v>
      </c>
      <c r="B25382" s="195" t="s">
        <v>15941</v>
      </c>
      <c r="C25382" s="195" t="s">
        <v>57</v>
      </c>
      <c r="D25382" s="196" t="s">
        <v>33211</v>
      </c>
    </row>
    <row r="25383" spans="1:4">
      <c r="A25383" s="201">
        <v>4657</v>
      </c>
      <c r="B25383" s="195" t="s">
        <v>15942</v>
      </c>
      <c r="C25383" s="195" t="s">
        <v>57</v>
      </c>
      <c r="D25383" s="196" t="s">
        <v>33209</v>
      </c>
    </row>
    <row r="25384" spans="1:4">
      <c r="A25384" s="201">
        <v>4659</v>
      </c>
      <c r="B25384" s="195" t="s">
        <v>15943</v>
      </c>
      <c r="C25384" s="195" t="s">
        <v>57</v>
      </c>
      <c r="D25384" s="196" t="s">
        <v>33210</v>
      </c>
    </row>
    <row r="25385" spans="1:4">
      <c r="A25385" s="201">
        <v>4662</v>
      </c>
      <c r="B25385" s="195" t="s">
        <v>47416</v>
      </c>
      <c r="C25385" s="195" t="s">
        <v>12</v>
      </c>
      <c r="D25385" s="196" t="s">
        <v>33154</v>
      </c>
    </row>
    <row r="25386" spans="1:4">
      <c r="B25386" s="195" t="s">
        <v>47417</v>
      </c>
    </row>
    <row r="25387" spans="1:4">
      <c r="A25387" s="201">
        <v>4663</v>
      </c>
      <c r="B25387" s="195" t="s">
        <v>47418</v>
      </c>
      <c r="C25387" s="195" t="s">
        <v>12</v>
      </c>
      <c r="D25387" s="196" t="s">
        <v>47419</v>
      </c>
    </row>
    <row r="25388" spans="1:4">
      <c r="A25388" s="201">
        <v>4666</v>
      </c>
      <c r="B25388" s="195" t="s">
        <v>47420</v>
      </c>
      <c r="C25388" s="195" t="s">
        <v>7</v>
      </c>
      <c r="D25388" s="196" t="s">
        <v>47421</v>
      </c>
    </row>
    <row r="25389" spans="1:4">
      <c r="B25389" s="195" t="s">
        <v>47422</v>
      </c>
    </row>
    <row r="25390" spans="1:4">
      <c r="A25390" s="201">
        <v>4672</v>
      </c>
      <c r="B25390" s="195" t="s">
        <v>13073</v>
      </c>
      <c r="C25390" s="195" t="s">
        <v>15944</v>
      </c>
      <c r="D25390" s="196" t="s">
        <v>13075</v>
      </c>
    </row>
    <row r="25391" spans="1:4">
      <c r="A25391" s="201">
        <v>4673</v>
      </c>
      <c r="B25391" s="195" t="s">
        <v>13071</v>
      </c>
      <c r="C25391" s="195" t="s">
        <v>13069</v>
      </c>
      <c r="D25391" s="198" t="s">
        <v>13072</v>
      </c>
    </row>
    <row r="25392" spans="1:4">
      <c r="A25392" s="201">
        <v>4674</v>
      </c>
      <c r="B25392" s="195" t="s">
        <v>15945</v>
      </c>
      <c r="C25392" s="195" t="s">
        <v>13069</v>
      </c>
      <c r="D25392" s="196" t="s">
        <v>13070</v>
      </c>
    </row>
    <row r="25393" spans="1:4">
      <c r="A25393" s="201">
        <v>4679</v>
      </c>
      <c r="B25393" s="195" t="s">
        <v>13132</v>
      </c>
      <c r="C25393" s="195" t="s">
        <v>7</v>
      </c>
      <c r="D25393" s="196" t="s">
        <v>13133</v>
      </c>
    </row>
    <row r="25394" spans="1:4">
      <c r="A25394" s="201">
        <v>4680</v>
      </c>
      <c r="B25394" s="195" t="s">
        <v>13130</v>
      </c>
      <c r="C25394" s="195" t="s">
        <v>7</v>
      </c>
      <c r="D25394" s="196" t="s">
        <v>9411</v>
      </c>
    </row>
    <row r="25395" spans="1:4">
      <c r="A25395" s="201">
        <v>4681</v>
      </c>
      <c r="B25395" s="195" t="s">
        <v>13130</v>
      </c>
      <c r="C25395" s="195" t="s">
        <v>7</v>
      </c>
      <c r="D25395" s="196" t="s">
        <v>9411</v>
      </c>
    </row>
    <row r="25396" spans="1:4">
      <c r="A25396" s="201">
        <v>4682</v>
      </c>
      <c r="B25396" s="195" t="s">
        <v>12482</v>
      </c>
      <c r="C25396" s="195" t="s">
        <v>12</v>
      </c>
      <c r="D25396" s="196" t="s">
        <v>2022</v>
      </c>
    </row>
    <row r="25397" spans="1:4">
      <c r="A25397" s="201">
        <v>4683</v>
      </c>
      <c r="B25397" s="195" t="s">
        <v>12487</v>
      </c>
      <c r="C25397" s="195" t="s">
        <v>12</v>
      </c>
      <c r="D25397" s="196" t="s">
        <v>2022</v>
      </c>
    </row>
    <row r="25398" spans="1:4">
      <c r="A25398" s="201">
        <v>4684</v>
      </c>
      <c r="B25398" s="195" t="s">
        <v>12488</v>
      </c>
      <c r="C25398" s="195" t="s">
        <v>12</v>
      </c>
      <c r="D25398" s="196" t="s">
        <v>2022</v>
      </c>
    </row>
    <row r="25399" spans="1:4">
      <c r="A25399" s="201">
        <v>4685</v>
      </c>
      <c r="B25399" s="195" t="s">
        <v>12473</v>
      </c>
      <c r="C25399" s="195" t="s">
        <v>12</v>
      </c>
      <c r="D25399" s="196" t="s">
        <v>1673</v>
      </c>
    </row>
    <row r="25400" spans="1:4">
      <c r="A25400" s="201">
        <v>4686</v>
      </c>
      <c r="B25400" s="195" t="s">
        <v>13113</v>
      </c>
      <c r="C25400" s="195" t="s">
        <v>12</v>
      </c>
      <c r="D25400" s="196" t="s">
        <v>13114</v>
      </c>
    </row>
    <row r="25401" spans="1:4">
      <c r="A25401" s="201">
        <v>4687</v>
      </c>
      <c r="B25401" s="195" t="s">
        <v>15946</v>
      </c>
      <c r="C25401" s="195" t="s">
        <v>12</v>
      </c>
      <c r="D25401" s="196" t="s">
        <v>12498</v>
      </c>
    </row>
    <row r="25402" spans="1:4">
      <c r="A25402" s="201">
        <v>4688</v>
      </c>
      <c r="B25402" s="195" t="s">
        <v>15947</v>
      </c>
      <c r="C25402" s="195" t="s">
        <v>12</v>
      </c>
      <c r="D25402" s="196" t="s">
        <v>13078</v>
      </c>
    </row>
    <row r="25403" spans="1:4">
      <c r="A25403" s="201">
        <v>4689</v>
      </c>
      <c r="B25403" s="195" t="s">
        <v>13082</v>
      </c>
      <c r="C25403" s="195" t="s">
        <v>12</v>
      </c>
      <c r="D25403" s="196" t="s">
        <v>13083</v>
      </c>
    </row>
    <row r="25404" spans="1:4">
      <c r="A25404" s="201">
        <v>4690</v>
      </c>
      <c r="B25404" s="195" t="s">
        <v>13088</v>
      </c>
      <c r="C25404" s="195" t="s">
        <v>12</v>
      </c>
      <c r="D25404" s="196" t="s">
        <v>13070</v>
      </c>
    </row>
    <row r="25405" spans="1:4">
      <c r="A25405" s="201">
        <v>4691</v>
      </c>
      <c r="B25405" s="195" t="s">
        <v>13092</v>
      </c>
      <c r="C25405" s="195" t="s">
        <v>12</v>
      </c>
      <c r="D25405" s="196" t="s">
        <v>1674</v>
      </c>
    </row>
    <row r="25406" spans="1:4">
      <c r="A25406" s="201">
        <v>4692</v>
      </c>
      <c r="B25406" s="195" t="s">
        <v>13085</v>
      </c>
      <c r="C25406" s="195" t="s">
        <v>12</v>
      </c>
      <c r="D25406" s="196" t="s">
        <v>13086</v>
      </c>
    </row>
    <row r="25407" spans="1:4">
      <c r="A25407" s="201">
        <v>4693</v>
      </c>
      <c r="B25407" s="195" t="s">
        <v>15949</v>
      </c>
      <c r="C25407" s="195" t="s">
        <v>12</v>
      </c>
      <c r="D25407" s="196" t="s">
        <v>13080</v>
      </c>
    </row>
    <row r="25408" spans="1:4">
      <c r="A25408" s="201">
        <v>4694</v>
      </c>
      <c r="B25408" s="195" t="s">
        <v>15950</v>
      </c>
      <c r="C25408" s="195" t="s">
        <v>12</v>
      </c>
      <c r="D25408" s="196" t="s">
        <v>13097</v>
      </c>
    </row>
    <row r="25409" spans="1:4">
      <c r="A25409" s="201">
        <v>4695</v>
      </c>
      <c r="B25409" s="195" t="s">
        <v>47423</v>
      </c>
      <c r="C25409" s="195" t="s">
        <v>7</v>
      </c>
      <c r="D25409" s="196" t="s">
        <v>47424</v>
      </c>
    </row>
    <row r="25410" spans="1:4">
      <c r="A25410" s="201">
        <v>4706</v>
      </c>
      <c r="B25410" s="195" t="s">
        <v>13135</v>
      </c>
      <c r="C25410" s="195" t="s">
        <v>291</v>
      </c>
      <c r="D25410" s="198" t="s">
        <v>22691</v>
      </c>
    </row>
    <row r="25411" spans="1:4">
      <c r="D25411" s="195" t="s">
        <v>13468</v>
      </c>
    </row>
    <row r="25412" spans="1:4">
      <c r="B25412" s="195" t="s">
        <v>16379</v>
      </c>
    </row>
    <row r="25414" spans="1:4">
      <c r="C25414" s="195" t="s">
        <v>41881</v>
      </c>
    </row>
    <row r="25415" spans="1:4">
      <c r="B25415" s="195" t="s">
        <v>13428</v>
      </c>
    </row>
    <row r="25416" spans="1:4">
      <c r="B25416" s="195" t="s">
        <v>41882</v>
      </c>
    </row>
    <row r="25419" spans="1:4">
      <c r="D25419" s="195" t="s">
        <v>41883</v>
      </c>
    </row>
    <row r="25420" spans="1:4">
      <c r="A25420" s="195" t="s">
        <v>23</v>
      </c>
      <c r="B25420" s="195" t="s">
        <v>41818</v>
      </c>
      <c r="C25420" s="195" t="s">
        <v>41819</v>
      </c>
      <c r="D25420" s="195" t="s">
        <v>41820</v>
      </c>
    </row>
    <row r="25421" spans="1:4">
      <c r="A25421" s="201">
        <v>4707</v>
      </c>
      <c r="B25421" s="195" t="s">
        <v>13118</v>
      </c>
      <c r="C25421" s="195" t="s">
        <v>12</v>
      </c>
      <c r="D25421" s="196" t="s">
        <v>2529</v>
      </c>
    </row>
    <row r="25422" spans="1:4">
      <c r="A25422" s="201">
        <v>4709</v>
      </c>
      <c r="B25422" s="195" t="s">
        <v>47425</v>
      </c>
      <c r="C25422" s="195" t="s">
        <v>544</v>
      </c>
      <c r="D25422" s="196" t="s">
        <v>33431</v>
      </c>
    </row>
    <row r="25423" spans="1:4">
      <c r="B25423" s="195" t="s">
        <v>47426</v>
      </c>
    </row>
    <row r="25424" spans="1:4">
      <c r="A25424" s="201">
        <v>4711</v>
      </c>
      <c r="B25424" s="195" t="s">
        <v>47427</v>
      </c>
      <c r="C25424" s="195" t="s">
        <v>62</v>
      </c>
      <c r="D25424" s="196" t="s">
        <v>47428</v>
      </c>
    </row>
    <row r="25425" spans="1:4">
      <c r="B25425" s="195" t="s">
        <v>47429</v>
      </c>
    </row>
    <row r="25426" spans="1:4">
      <c r="A25426" s="201">
        <v>4712</v>
      </c>
      <c r="B25426" s="195" t="s">
        <v>47430</v>
      </c>
      <c r="C25426" s="195" t="s">
        <v>544</v>
      </c>
      <c r="D25426" s="196" t="s">
        <v>18361</v>
      </c>
    </row>
    <row r="25427" spans="1:4">
      <c r="A25427" s="201">
        <v>4713</v>
      </c>
      <c r="B25427" s="195" t="s">
        <v>47431</v>
      </c>
      <c r="C25427" s="195" t="s">
        <v>7</v>
      </c>
      <c r="D25427" s="196" t="s">
        <v>568</v>
      </c>
    </row>
    <row r="25428" spans="1:4">
      <c r="B25428" s="195" t="s">
        <v>46708</v>
      </c>
    </row>
    <row r="25429" spans="1:4">
      <c r="A25429" s="201">
        <v>4714</v>
      </c>
      <c r="B25429" s="195" t="s">
        <v>47432</v>
      </c>
      <c r="C25429" s="195" t="s">
        <v>7</v>
      </c>
      <c r="D25429" s="196" t="s">
        <v>413</v>
      </c>
    </row>
    <row r="25430" spans="1:4">
      <c r="B25430" s="195" t="s">
        <v>46708</v>
      </c>
    </row>
    <row r="25431" spans="1:4">
      <c r="A25431" s="201">
        <v>4715</v>
      </c>
      <c r="B25431" s="195" t="s">
        <v>15952</v>
      </c>
      <c r="C25431" s="195" t="s">
        <v>544</v>
      </c>
      <c r="D25431" s="196" t="s">
        <v>7331</v>
      </c>
    </row>
    <row r="25432" spans="1:4">
      <c r="A25432" s="201">
        <v>4716</v>
      </c>
      <c r="B25432" s="195" t="s">
        <v>1317</v>
      </c>
      <c r="C25432" s="195" t="s">
        <v>544</v>
      </c>
      <c r="D25432" s="196" t="s">
        <v>47433</v>
      </c>
    </row>
    <row r="25433" spans="1:4">
      <c r="A25433" s="201">
        <v>4717</v>
      </c>
      <c r="B25433" s="195" t="s">
        <v>15953</v>
      </c>
      <c r="C25433" s="195" t="s">
        <v>12</v>
      </c>
      <c r="D25433" s="196" t="s">
        <v>47434</v>
      </c>
    </row>
    <row r="25434" spans="1:4">
      <c r="A25434" s="201">
        <v>4718</v>
      </c>
      <c r="B25434" s="195" t="s">
        <v>15954</v>
      </c>
      <c r="C25434" s="195" t="s">
        <v>12</v>
      </c>
      <c r="D25434" s="196" t="s">
        <v>47435</v>
      </c>
    </row>
    <row r="25435" spans="1:4">
      <c r="A25435" s="201">
        <v>4719</v>
      </c>
      <c r="B25435" s="195" t="s">
        <v>15955</v>
      </c>
      <c r="C25435" s="195" t="s">
        <v>12</v>
      </c>
      <c r="D25435" s="196" t="s">
        <v>47436</v>
      </c>
    </row>
    <row r="25436" spans="1:4">
      <c r="A25436" s="201">
        <v>4720</v>
      </c>
      <c r="B25436" s="195" t="s">
        <v>47437</v>
      </c>
      <c r="C25436" s="195" t="s">
        <v>12</v>
      </c>
      <c r="D25436" s="198" t="s">
        <v>22694</v>
      </c>
    </row>
    <row r="25437" spans="1:4">
      <c r="B25437" s="195" t="s">
        <v>47438</v>
      </c>
    </row>
    <row r="25438" spans="1:4">
      <c r="A25438" s="201">
        <v>4722</v>
      </c>
      <c r="B25438" s="195" t="s">
        <v>47439</v>
      </c>
      <c r="C25438" s="195" t="s">
        <v>544</v>
      </c>
      <c r="D25438" s="196" t="s">
        <v>33863</v>
      </c>
    </row>
    <row r="25439" spans="1:4">
      <c r="A25439" s="201">
        <v>4723</v>
      </c>
      <c r="B25439" s="195" t="s">
        <v>47440</v>
      </c>
      <c r="C25439" s="195" t="s">
        <v>12</v>
      </c>
      <c r="D25439" s="197" t="s">
        <v>47441</v>
      </c>
    </row>
    <row r="25440" spans="1:4">
      <c r="B25440" s="195" t="s">
        <v>44340</v>
      </c>
    </row>
    <row r="25441" spans="1:4">
      <c r="A25441" s="201">
        <v>4726</v>
      </c>
      <c r="B25441" s="195" t="s">
        <v>47442</v>
      </c>
      <c r="C25441" s="195" t="s">
        <v>544</v>
      </c>
      <c r="D25441" s="196" t="s">
        <v>614</v>
      </c>
    </row>
    <row r="25442" spans="1:4">
      <c r="B25442" s="195" t="s">
        <v>47443</v>
      </c>
    </row>
    <row r="25443" spans="1:4">
      <c r="A25443" s="201">
        <v>4731</v>
      </c>
      <c r="B25443" s="195" t="s">
        <v>15958</v>
      </c>
      <c r="C25443" s="195" t="s">
        <v>7</v>
      </c>
      <c r="D25443" s="196" t="s">
        <v>33070</v>
      </c>
    </row>
    <row r="25444" spans="1:4">
      <c r="A25444" s="201">
        <v>4732</v>
      </c>
      <c r="B25444" s="195" t="s">
        <v>47444</v>
      </c>
      <c r="C25444" s="195" t="s">
        <v>544</v>
      </c>
      <c r="D25444" s="196" t="s">
        <v>33065</v>
      </c>
    </row>
    <row r="25445" spans="1:4">
      <c r="A25445" s="201">
        <v>4734</v>
      </c>
      <c r="B25445" s="195" t="s">
        <v>47445</v>
      </c>
      <c r="C25445" s="195" t="s">
        <v>11</v>
      </c>
      <c r="D25445" s="196" t="s">
        <v>47446</v>
      </c>
    </row>
    <row r="25446" spans="1:4">
      <c r="A25446" s="201">
        <v>4736</v>
      </c>
      <c r="B25446" s="195" t="s">
        <v>15959</v>
      </c>
      <c r="C25446" s="195" t="s">
        <v>7</v>
      </c>
      <c r="D25446" s="196" t="s">
        <v>18845</v>
      </c>
    </row>
    <row r="25447" spans="1:4">
      <c r="A25447" s="201">
        <v>4738</v>
      </c>
      <c r="B25447" s="195" t="s">
        <v>15960</v>
      </c>
      <c r="C25447" s="195" t="s">
        <v>6</v>
      </c>
      <c r="D25447" s="196" t="s">
        <v>11262</v>
      </c>
    </row>
    <row r="25448" spans="1:4">
      <c r="A25448" s="201">
        <v>4740</v>
      </c>
      <c r="B25448" s="195" t="s">
        <v>15961</v>
      </c>
      <c r="C25448" s="195" t="s">
        <v>12413</v>
      </c>
      <c r="D25448" s="196" t="s">
        <v>14130</v>
      </c>
    </row>
    <row r="25449" spans="1:4">
      <c r="A25449" s="201">
        <v>4748</v>
      </c>
      <c r="B25449" s="195" t="s">
        <v>47447</v>
      </c>
      <c r="C25449" s="195" t="s">
        <v>7</v>
      </c>
      <c r="D25449" s="196" t="s">
        <v>47448</v>
      </c>
    </row>
    <row r="25450" spans="1:4">
      <c r="A25450" s="201">
        <v>4749</v>
      </c>
      <c r="B25450" s="195" t="s">
        <v>15962</v>
      </c>
      <c r="C25450" s="195" t="s">
        <v>62</v>
      </c>
      <c r="D25450" s="196" t="s">
        <v>15861</v>
      </c>
    </row>
    <row r="25451" spans="1:4">
      <c r="A25451" s="201">
        <v>4750</v>
      </c>
      <c r="B25451" s="195" t="s">
        <v>47449</v>
      </c>
      <c r="C25451" s="195" t="s">
        <v>544</v>
      </c>
      <c r="D25451" s="196" t="s">
        <v>16924</v>
      </c>
    </row>
    <row r="25452" spans="1:4">
      <c r="B25452" s="195" t="s">
        <v>47450</v>
      </c>
    </row>
    <row r="25453" spans="1:4">
      <c r="A25453" s="201">
        <v>4755</v>
      </c>
      <c r="B25453" s="195" t="s">
        <v>15965</v>
      </c>
      <c r="C25453" s="195" t="s">
        <v>7</v>
      </c>
      <c r="D25453" s="196" t="s">
        <v>18799</v>
      </c>
    </row>
    <row r="25454" spans="1:4">
      <c r="A25454" s="201">
        <v>4756</v>
      </c>
      <c r="B25454" s="195" t="s">
        <v>47451</v>
      </c>
      <c r="C25454" s="195" t="s">
        <v>12</v>
      </c>
      <c r="D25454" s="196" t="s">
        <v>47452</v>
      </c>
    </row>
    <row r="25455" spans="1:4">
      <c r="A25455" s="201">
        <v>4758</v>
      </c>
      <c r="B25455" s="195" t="s">
        <v>15966</v>
      </c>
      <c r="C25455" s="195" t="s">
        <v>7</v>
      </c>
      <c r="D25455" s="196" t="s">
        <v>33225</v>
      </c>
    </row>
    <row r="25456" spans="1:4">
      <c r="A25456" s="201">
        <v>4760</v>
      </c>
      <c r="B25456" s="195" t="s">
        <v>15967</v>
      </c>
      <c r="C25456" s="195" t="s">
        <v>7</v>
      </c>
      <c r="D25456" s="196" t="s">
        <v>33148</v>
      </c>
    </row>
    <row r="25457" spans="1:4">
      <c r="A25457" s="201">
        <v>4761</v>
      </c>
      <c r="B25457" s="195" t="s">
        <v>47453</v>
      </c>
      <c r="C25457" s="195" t="s">
        <v>7</v>
      </c>
      <c r="D25457" s="196" t="s">
        <v>5771</v>
      </c>
    </row>
    <row r="25458" spans="1:4">
      <c r="B25458" s="195" t="s">
        <v>47454</v>
      </c>
    </row>
    <row r="25459" spans="1:4">
      <c r="A25459" s="201">
        <v>4762</v>
      </c>
      <c r="B25459" s="195" t="s">
        <v>15969</v>
      </c>
      <c r="C25459" s="195" t="s">
        <v>12</v>
      </c>
      <c r="D25459" s="196" t="s">
        <v>47455</v>
      </c>
    </row>
    <row r="25460" spans="1:4">
      <c r="D25460" s="195" t="s">
        <v>13468</v>
      </c>
    </row>
    <row r="25461" spans="1:4">
      <c r="B25461" s="195" t="s">
        <v>16399</v>
      </c>
    </row>
    <row r="25463" spans="1:4">
      <c r="C25463" s="195" t="s">
        <v>41881</v>
      </c>
    </row>
    <row r="25464" spans="1:4">
      <c r="B25464" s="195" t="s">
        <v>13428</v>
      </c>
    </row>
    <row r="25465" spans="1:4">
      <c r="B25465" s="195" t="s">
        <v>41882</v>
      </c>
    </row>
    <row r="25468" spans="1:4">
      <c r="D25468" s="195" t="s">
        <v>41883</v>
      </c>
    </row>
    <row r="25469" spans="1:4">
      <c r="A25469" s="195" t="s">
        <v>23</v>
      </c>
      <c r="B25469" s="195" t="s">
        <v>41818</v>
      </c>
      <c r="C25469" s="195" t="s">
        <v>41819</v>
      </c>
      <c r="D25469" s="195" t="s">
        <v>41820</v>
      </c>
    </row>
    <row r="25470" spans="1:4">
      <c r="A25470" s="201">
        <v>4763</v>
      </c>
      <c r="B25470" s="195" t="s">
        <v>15970</v>
      </c>
      <c r="C25470" s="195" t="s">
        <v>12</v>
      </c>
      <c r="D25470" s="196" t="s">
        <v>21773</v>
      </c>
    </row>
    <row r="25471" spans="1:4">
      <c r="A25471" s="201">
        <v>4765</v>
      </c>
      <c r="B25471" s="195" t="s">
        <v>47456</v>
      </c>
      <c r="C25471" s="195" t="s">
        <v>12</v>
      </c>
      <c r="D25471" s="196" t="s">
        <v>47457</v>
      </c>
    </row>
    <row r="25472" spans="1:4">
      <c r="B25472" s="195" t="s">
        <v>47458</v>
      </c>
    </row>
    <row r="25473" spans="1:4">
      <c r="A25473" s="201">
        <v>4766</v>
      </c>
      <c r="B25473" s="195" t="s">
        <v>47459</v>
      </c>
      <c r="C25473" s="195" t="s">
        <v>12</v>
      </c>
      <c r="D25473" s="196" t="s">
        <v>47460</v>
      </c>
    </row>
    <row r="25474" spans="1:4">
      <c r="B25474" s="195" t="s">
        <v>47461</v>
      </c>
    </row>
    <row r="25475" spans="1:4">
      <c r="A25475" s="201">
        <v>4767</v>
      </c>
      <c r="B25475" s="195" t="s">
        <v>47462</v>
      </c>
      <c r="C25475" s="195" t="s">
        <v>12</v>
      </c>
      <c r="D25475" s="196" t="s">
        <v>47463</v>
      </c>
    </row>
    <row r="25476" spans="1:4">
      <c r="B25476" s="195" t="s">
        <v>47464</v>
      </c>
    </row>
    <row r="25477" spans="1:4">
      <c r="A25477" s="201">
        <v>4768</v>
      </c>
      <c r="B25477" s="195" t="s">
        <v>46850</v>
      </c>
      <c r="C25477" s="195" t="s">
        <v>12</v>
      </c>
      <c r="D25477" s="196" t="s">
        <v>24176</v>
      </c>
    </row>
    <row r="25478" spans="1:4">
      <c r="B25478" s="195" t="s">
        <v>47464</v>
      </c>
    </row>
    <row r="25479" spans="1:4">
      <c r="A25479" s="201">
        <v>4769</v>
      </c>
      <c r="B25479" s="195" t="s">
        <v>47465</v>
      </c>
      <c r="C25479" s="195" t="s">
        <v>12</v>
      </c>
      <c r="D25479" s="196" t="s">
        <v>23569</v>
      </c>
    </row>
    <row r="25480" spans="1:4">
      <c r="A25480" s="201">
        <v>4771</v>
      </c>
      <c r="B25480" s="195" t="s">
        <v>15971</v>
      </c>
      <c r="C25480" s="195" t="s">
        <v>7</v>
      </c>
      <c r="D25480" s="196" t="s">
        <v>16066</v>
      </c>
    </row>
    <row r="25481" spans="1:4">
      <c r="A25481" s="201">
        <v>4772</v>
      </c>
      <c r="B25481" s="195" t="s">
        <v>15973</v>
      </c>
      <c r="C25481" s="195" t="s">
        <v>7</v>
      </c>
      <c r="D25481" s="196" t="s">
        <v>18907</v>
      </c>
    </row>
    <row r="25482" spans="1:4">
      <c r="A25482" s="201">
        <v>4773</v>
      </c>
      <c r="B25482" s="195" t="s">
        <v>15974</v>
      </c>
      <c r="C25482" s="195" t="s">
        <v>544</v>
      </c>
      <c r="D25482" s="196" t="s">
        <v>47466</v>
      </c>
    </row>
    <row r="25483" spans="1:4">
      <c r="A25483" s="201">
        <v>4774</v>
      </c>
      <c r="B25483" s="195" t="s">
        <v>15975</v>
      </c>
      <c r="C25483" s="195" t="s">
        <v>544</v>
      </c>
      <c r="D25483" s="196" t="s">
        <v>769</v>
      </c>
    </row>
    <row r="25484" spans="1:4">
      <c r="A25484" s="201">
        <v>4775</v>
      </c>
      <c r="B25484" s="195" t="s">
        <v>47467</v>
      </c>
      <c r="C25484" s="195" t="s">
        <v>544</v>
      </c>
      <c r="D25484" s="196" t="s">
        <v>46966</v>
      </c>
    </row>
    <row r="25485" spans="1:4">
      <c r="A25485" s="201">
        <v>4776</v>
      </c>
      <c r="B25485" s="195" t="s">
        <v>47468</v>
      </c>
      <c r="C25485" s="195" t="s">
        <v>7</v>
      </c>
      <c r="D25485" s="196" t="s">
        <v>11939</v>
      </c>
    </row>
    <row r="25486" spans="1:4">
      <c r="B25486" s="195" t="s">
        <v>47469</v>
      </c>
    </row>
    <row r="25487" spans="1:4">
      <c r="A25487" s="201">
        <v>4777</v>
      </c>
      <c r="B25487" s="195" t="s">
        <v>47470</v>
      </c>
      <c r="C25487" s="195" t="s">
        <v>7</v>
      </c>
      <c r="D25487" s="196" t="s">
        <v>4742</v>
      </c>
    </row>
    <row r="25488" spans="1:4">
      <c r="B25488" s="195" t="s">
        <v>47471</v>
      </c>
    </row>
    <row r="25489" spans="1:4">
      <c r="A25489" s="201">
        <v>4778</v>
      </c>
      <c r="B25489" s="195" t="s">
        <v>47472</v>
      </c>
      <c r="C25489" s="195" t="s">
        <v>7</v>
      </c>
      <c r="D25489" s="196" t="s">
        <v>1604</v>
      </c>
    </row>
    <row r="25490" spans="1:4">
      <c r="B25490" s="195" t="s">
        <v>47473</v>
      </c>
    </row>
    <row r="25491" spans="1:4">
      <c r="A25491" s="201">
        <v>4779</v>
      </c>
      <c r="B25491" s="195" t="s">
        <v>47474</v>
      </c>
      <c r="C25491" s="195" t="s">
        <v>7</v>
      </c>
      <c r="D25491" s="196" t="s">
        <v>18985</v>
      </c>
    </row>
    <row r="25492" spans="1:4">
      <c r="B25492" s="195" t="s">
        <v>47475</v>
      </c>
    </row>
    <row r="25493" spans="1:4">
      <c r="A25493" s="201">
        <v>4780</v>
      </c>
      <c r="B25493" s="195" t="s">
        <v>47476</v>
      </c>
      <c r="C25493" s="195" t="s">
        <v>544</v>
      </c>
      <c r="D25493" s="196" t="s">
        <v>47477</v>
      </c>
    </row>
    <row r="25494" spans="1:4">
      <c r="B25494" s="195" t="s">
        <v>47478</v>
      </c>
    </row>
    <row r="25495" spans="1:4">
      <c r="A25495" s="201">
        <v>4783</v>
      </c>
      <c r="B25495" s="195" t="s">
        <v>47479</v>
      </c>
      <c r="C25495" s="195" t="s">
        <v>544</v>
      </c>
      <c r="D25495" s="196" t="s">
        <v>18901</v>
      </c>
    </row>
    <row r="25496" spans="1:4">
      <c r="A25496" s="201">
        <v>4784</v>
      </c>
      <c r="B25496" s="195" t="s">
        <v>47480</v>
      </c>
      <c r="C25496" s="195" t="s">
        <v>12</v>
      </c>
      <c r="D25496" s="197" t="s">
        <v>47481</v>
      </c>
    </row>
    <row r="25497" spans="1:4">
      <c r="A25497" s="201">
        <v>4785</v>
      </c>
      <c r="B25497" s="195" t="s">
        <v>47482</v>
      </c>
      <c r="C25497" s="195" t="s">
        <v>544</v>
      </c>
      <c r="D25497" s="196" t="s">
        <v>24223</v>
      </c>
    </row>
    <row r="25498" spans="1:4">
      <c r="A25498" s="201">
        <v>4786</v>
      </c>
      <c r="B25498" s="195" t="s">
        <v>47483</v>
      </c>
      <c r="C25498" s="195" t="s">
        <v>544</v>
      </c>
      <c r="D25498" s="196" t="s">
        <v>47484</v>
      </c>
    </row>
    <row r="25499" spans="1:4">
      <c r="A25499" s="201">
        <v>4789</v>
      </c>
      <c r="B25499" s="195" t="s">
        <v>15977</v>
      </c>
      <c r="C25499" s="195" t="s">
        <v>7</v>
      </c>
      <c r="D25499" s="196" t="s">
        <v>16845</v>
      </c>
    </row>
    <row r="25500" spans="1:4">
      <c r="A25500" s="201">
        <v>4790</v>
      </c>
      <c r="B25500" s="195" t="s">
        <v>15978</v>
      </c>
      <c r="C25500" s="195" t="s">
        <v>7</v>
      </c>
      <c r="D25500" s="196" t="s">
        <v>47485</v>
      </c>
    </row>
    <row r="25501" spans="1:4">
      <c r="A25501" s="201">
        <v>4792</v>
      </c>
      <c r="B25501" s="195" t="s">
        <v>47486</v>
      </c>
      <c r="C25501" s="195" t="s">
        <v>12</v>
      </c>
      <c r="D25501" s="196" t="s">
        <v>1053</v>
      </c>
    </row>
    <row r="25502" spans="1:4">
      <c r="A25502" s="201">
        <v>4794</v>
      </c>
      <c r="B25502" s="195" t="s">
        <v>47487</v>
      </c>
      <c r="C25502" s="195" t="s">
        <v>544</v>
      </c>
      <c r="D25502" s="196" t="s">
        <v>47488</v>
      </c>
    </row>
    <row r="25503" spans="1:4">
      <c r="B25503" s="195" t="s">
        <v>44959</v>
      </c>
    </row>
    <row r="25504" spans="1:4">
      <c r="A25504" s="201">
        <v>4795</v>
      </c>
      <c r="B25504" s="195" t="s">
        <v>15980</v>
      </c>
      <c r="C25504" s="195" t="s">
        <v>7</v>
      </c>
      <c r="D25504" s="196" t="s">
        <v>15963</v>
      </c>
    </row>
    <row r="25505" spans="1:4">
      <c r="A25505" s="201">
        <v>4797</v>
      </c>
      <c r="B25505" s="195" t="s">
        <v>15981</v>
      </c>
      <c r="C25505" s="195" t="s">
        <v>544</v>
      </c>
      <c r="D25505" s="196" t="s">
        <v>23819</v>
      </c>
    </row>
    <row r="25506" spans="1:4">
      <c r="A25506" s="201">
        <v>4799</v>
      </c>
      <c r="B25506" s="195" t="s">
        <v>47489</v>
      </c>
      <c r="C25506" s="195" t="s">
        <v>544</v>
      </c>
      <c r="D25506" s="196" t="s">
        <v>23554</v>
      </c>
    </row>
    <row r="25507" spans="1:4">
      <c r="B25507" s="195" t="s">
        <v>319</v>
      </c>
    </row>
    <row r="25508" spans="1:4">
      <c r="A25508" s="201">
        <v>4800</v>
      </c>
      <c r="B25508" s="195" t="s">
        <v>15982</v>
      </c>
      <c r="C25508" s="195" t="s">
        <v>1486</v>
      </c>
      <c r="D25508" s="196" t="s">
        <v>2452</v>
      </c>
    </row>
    <row r="25509" spans="1:4">
      <c r="A25509" s="201">
        <v>4801</v>
      </c>
      <c r="B25509" s="195" t="s">
        <v>15984</v>
      </c>
      <c r="C25509" s="195" t="s">
        <v>544</v>
      </c>
      <c r="D25509" s="196" t="s">
        <v>18771</v>
      </c>
    </row>
    <row r="25510" spans="1:4">
      <c r="D25510" s="195" t="s">
        <v>13468</v>
      </c>
    </row>
    <row r="25511" spans="1:4">
      <c r="B25511" s="195" t="s">
        <v>16424</v>
      </c>
    </row>
    <row r="25513" spans="1:4">
      <c r="C25513" s="195" t="s">
        <v>41881</v>
      </c>
    </row>
    <row r="25514" spans="1:4">
      <c r="B25514" s="195" t="s">
        <v>13428</v>
      </c>
    </row>
    <row r="25515" spans="1:4">
      <c r="B25515" s="195" t="s">
        <v>41882</v>
      </c>
    </row>
    <row r="25518" spans="1:4">
      <c r="D25518" s="195" t="s">
        <v>41883</v>
      </c>
    </row>
    <row r="25519" spans="1:4">
      <c r="A25519" s="195" t="s">
        <v>23</v>
      </c>
      <c r="B25519" s="195" t="s">
        <v>41818</v>
      </c>
      <c r="C25519" s="195" t="s">
        <v>41819</v>
      </c>
      <c r="D25519" s="195" t="s">
        <v>41820</v>
      </c>
    </row>
    <row r="25520" spans="1:4">
      <c r="A25520" s="201">
        <v>4802</v>
      </c>
      <c r="B25520" s="195" t="s">
        <v>15985</v>
      </c>
      <c r="C25520" s="195" t="s">
        <v>12</v>
      </c>
      <c r="D25520" s="196" t="s">
        <v>2452</v>
      </c>
    </row>
    <row r="25521" spans="1:4">
      <c r="A25521" s="201">
        <v>4803</v>
      </c>
      <c r="B25521" s="195" t="s">
        <v>47490</v>
      </c>
      <c r="C25521" s="195" t="s">
        <v>544</v>
      </c>
      <c r="D25521" s="196" t="s">
        <v>21927</v>
      </c>
    </row>
    <row r="25522" spans="1:4">
      <c r="B25522" s="195" t="s">
        <v>47491</v>
      </c>
    </row>
    <row r="25523" spans="1:4">
      <c r="A25523" s="201">
        <v>4805</v>
      </c>
      <c r="B25523" s="195" t="s">
        <v>47492</v>
      </c>
      <c r="C25523" s="195" t="s">
        <v>12</v>
      </c>
      <c r="D25523" s="197" t="s">
        <v>47493</v>
      </c>
    </row>
    <row r="25524" spans="1:4">
      <c r="B25524" s="195" t="s">
        <v>47494</v>
      </c>
    </row>
    <row r="25525" spans="1:4">
      <c r="A25525" s="201">
        <v>4807</v>
      </c>
      <c r="B25525" s="195" t="s">
        <v>9371</v>
      </c>
      <c r="C25525" s="195" t="s">
        <v>12</v>
      </c>
      <c r="D25525" s="196" t="s">
        <v>47495</v>
      </c>
    </row>
    <row r="25526" spans="1:4">
      <c r="A25526" s="201">
        <v>4808</v>
      </c>
      <c r="B25526" s="195" t="s">
        <v>47496</v>
      </c>
      <c r="C25526" s="195" t="s">
        <v>7</v>
      </c>
      <c r="D25526" s="196" t="s">
        <v>33280</v>
      </c>
    </row>
    <row r="25527" spans="1:4">
      <c r="A25527" s="201">
        <v>4809</v>
      </c>
      <c r="B25527" s="195" t="s">
        <v>47497</v>
      </c>
      <c r="C25527" s="195" t="s">
        <v>7</v>
      </c>
      <c r="D25527" s="196" t="s">
        <v>22467</v>
      </c>
    </row>
    <row r="25528" spans="1:4">
      <c r="A25528" s="201">
        <v>4810</v>
      </c>
      <c r="B25528" s="195" t="s">
        <v>47498</v>
      </c>
      <c r="C25528" s="195" t="s">
        <v>7</v>
      </c>
      <c r="D25528" s="196" t="s">
        <v>47499</v>
      </c>
    </row>
    <row r="25529" spans="1:4">
      <c r="A25529" s="201">
        <v>4811</v>
      </c>
      <c r="B25529" s="195" t="s">
        <v>47500</v>
      </c>
      <c r="C25529" s="195" t="s">
        <v>12</v>
      </c>
      <c r="D25529" s="198" t="s">
        <v>3247</v>
      </c>
    </row>
    <row r="25530" spans="1:4">
      <c r="A25530" s="201">
        <v>4812</v>
      </c>
      <c r="B25530" s="195" t="s">
        <v>15986</v>
      </c>
      <c r="C25530" s="195" t="s">
        <v>12</v>
      </c>
      <c r="D25530" s="196" t="s">
        <v>24146</v>
      </c>
    </row>
    <row r="25531" spans="1:4">
      <c r="A25531" s="201">
        <v>4814</v>
      </c>
      <c r="B25531" s="195" t="s">
        <v>15988</v>
      </c>
      <c r="C25531" s="195" t="s">
        <v>7</v>
      </c>
      <c r="D25531" s="196" t="s">
        <v>18841</v>
      </c>
    </row>
    <row r="25532" spans="1:4">
      <c r="A25532" s="201">
        <v>4816</v>
      </c>
      <c r="B25532" s="195" t="s">
        <v>15989</v>
      </c>
      <c r="C25532" s="195" t="s">
        <v>7</v>
      </c>
      <c r="D25532" s="195" t="s">
        <v>9926</v>
      </c>
    </row>
    <row r="25533" spans="1:4">
      <c r="A25533" s="201">
        <v>4817</v>
      </c>
      <c r="B25533" s="195" t="s">
        <v>15990</v>
      </c>
      <c r="C25533" s="195" t="s">
        <v>12</v>
      </c>
      <c r="D25533" s="196" t="s">
        <v>1404</v>
      </c>
    </row>
    <row r="25534" spans="1:4">
      <c r="A25534" s="201">
        <v>4818</v>
      </c>
      <c r="B25534" s="195" t="s">
        <v>15992</v>
      </c>
      <c r="C25534" s="195" t="s">
        <v>12</v>
      </c>
      <c r="D25534" s="196" t="s">
        <v>47501</v>
      </c>
    </row>
    <row r="25535" spans="1:4">
      <c r="A25535" s="201">
        <v>4819</v>
      </c>
      <c r="B25535" s="195" t="s">
        <v>47502</v>
      </c>
      <c r="C25535" s="195" t="s">
        <v>7</v>
      </c>
      <c r="D25535" s="196" t="s">
        <v>47503</v>
      </c>
    </row>
    <row r="25536" spans="1:4">
      <c r="B25536" s="195" t="s">
        <v>47504</v>
      </c>
    </row>
    <row r="25537" spans="1:4">
      <c r="A25537" s="201">
        <v>4820</v>
      </c>
      <c r="B25537" s="195" t="s">
        <v>15993</v>
      </c>
      <c r="C25537" s="195" t="s">
        <v>12</v>
      </c>
      <c r="D25537" s="196" t="s">
        <v>15994</v>
      </c>
    </row>
    <row r="25538" spans="1:4">
      <c r="A25538" s="201">
        <v>4821</v>
      </c>
      <c r="B25538" s="195" t="s">
        <v>15995</v>
      </c>
      <c r="C25538" s="195" t="s">
        <v>12</v>
      </c>
      <c r="D25538" s="196" t="s">
        <v>15996</v>
      </c>
    </row>
    <row r="25539" spans="1:4">
      <c r="A25539" s="201">
        <v>4822</v>
      </c>
      <c r="B25539" s="195" t="s">
        <v>12544</v>
      </c>
      <c r="C25539" s="195" t="s">
        <v>12</v>
      </c>
      <c r="D25539" s="196" t="s">
        <v>15164</v>
      </c>
    </row>
    <row r="25540" spans="1:4">
      <c r="A25540" s="201">
        <v>4823</v>
      </c>
      <c r="B25540" s="195" t="s">
        <v>12546</v>
      </c>
      <c r="C25540" s="195" t="s">
        <v>12</v>
      </c>
      <c r="D25540" s="196" t="s">
        <v>15164</v>
      </c>
    </row>
    <row r="25541" spans="1:4">
      <c r="A25541" s="201">
        <v>4824</v>
      </c>
      <c r="B25541" s="195" t="s">
        <v>12550</v>
      </c>
      <c r="C25541" s="195" t="s">
        <v>12</v>
      </c>
      <c r="D25541" s="196" t="s">
        <v>15168</v>
      </c>
    </row>
    <row r="25542" spans="1:4">
      <c r="A25542" s="201">
        <v>4825</v>
      </c>
      <c r="B25542" s="195" t="s">
        <v>12548</v>
      </c>
      <c r="C25542" s="195" t="s">
        <v>12</v>
      </c>
      <c r="D25542" s="196" t="s">
        <v>15170</v>
      </c>
    </row>
    <row r="25543" spans="1:4">
      <c r="A25543" s="201">
        <v>4826</v>
      </c>
      <c r="B25543" s="195" t="s">
        <v>15997</v>
      </c>
      <c r="C25543" s="195" t="s">
        <v>12</v>
      </c>
      <c r="D25543" s="196" t="s">
        <v>15162</v>
      </c>
    </row>
    <row r="25544" spans="1:4">
      <c r="A25544" s="201">
        <v>4827</v>
      </c>
      <c r="B25544" s="195" t="s">
        <v>12537</v>
      </c>
      <c r="C25544" s="195" t="s">
        <v>12</v>
      </c>
      <c r="D25544" s="196" t="s">
        <v>15164</v>
      </c>
    </row>
    <row r="25545" spans="1:4">
      <c r="A25545" s="201">
        <v>4828</v>
      </c>
      <c r="B25545" s="195" t="s">
        <v>15998</v>
      </c>
      <c r="C25545" s="195" t="s">
        <v>12</v>
      </c>
      <c r="D25545" s="196" t="s">
        <v>15999</v>
      </c>
    </row>
    <row r="25546" spans="1:4">
      <c r="A25546" s="201">
        <v>4829</v>
      </c>
      <c r="B25546" s="195" t="s">
        <v>12543</v>
      </c>
      <c r="C25546" s="195" t="s">
        <v>12</v>
      </c>
      <c r="D25546" s="196" t="s">
        <v>15168</v>
      </c>
    </row>
    <row r="25547" spans="1:4">
      <c r="A25547" s="201">
        <v>4830</v>
      </c>
      <c r="B25547" s="195" t="s">
        <v>16000</v>
      </c>
      <c r="C25547" s="195" t="s">
        <v>12</v>
      </c>
      <c r="D25547" s="196" t="s">
        <v>15170</v>
      </c>
    </row>
    <row r="25548" spans="1:4">
      <c r="A25548" s="201">
        <v>4831</v>
      </c>
      <c r="B25548" s="195" t="s">
        <v>12551</v>
      </c>
      <c r="C25548" s="195" t="s">
        <v>12</v>
      </c>
      <c r="D25548" s="196" t="s">
        <v>16001</v>
      </c>
    </row>
    <row r="25549" spans="1:4">
      <c r="A25549" s="201">
        <v>4832</v>
      </c>
      <c r="B25549" s="195" t="s">
        <v>16002</v>
      </c>
      <c r="C25549" s="195" t="s">
        <v>12</v>
      </c>
      <c r="D25549" s="196" t="s">
        <v>16003</v>
      </c>
    </row>
    <row r="25550" spans="1:4">
      <c r="A25550" s="201">
        <v>4833</v>
      </c>
      <c r="B25550" s="195" t="s">
        <v>16004</v>
      </c>
      <c r="C25550" s="195" t="s">
        <v>12</v>
      </c>
      <c r="D25550" s="196" t="s">
        <v>16003</v>
      </c>
    </row>
    <row r="25551" spans="1:4">
      <c r="A25551" s="201">
        <v>4834</v>
      </c>
      <c r="B25551" s="195" t="s">
        <v>16006</v>
      </c>
      <c r="C25551" s="195" t="s">
        <v>12</v>
      </c>
      <c r="D25551" s="196" t="s">
        <v>15187</v>
      </c>
    </row>
    <row r="25552" spans="1:4">
      <c r="A25552" s="201">
        <v>4835</v>
      </c>
      <c r="B25552" s="195" t="s">
        <v>16007</v>
      </c>
      <c r="C25552" s="195" t="s">
        <v>12</v>
      </c>
      <c r="D25552" s="196" t="s">
        <v>15180</v>
      </c>
    </row>
    <row r="25553" spans="1:4">
      <c r="A25553" s="201">
        <v>4836</v>
      </c>
      <c r="B25553" s="195" t="s">
        <v>16008</v>
      </c>
      <c r="C25553" s="195" t="s">
        <v>12</v>
      </c>
      <c r="D25553" s="196" t="s">
        <v>15178</v>
      </c>
    </row>
    <row r="25554" spans="1:4">
      <c r="A25554" s="201">
        <v>4837</v>
      </c>
      <c r="B25554" s="195" t="s">
        <v>16009</v>
      </c>
      <c r="C25554" s="195" t="s">
        <v>12</v>
      </c>
      <c r="D25554" s="196" t="s">
        <v>14942</v>
      </c>
    </row>
    <row r="25555" spans="1:4">
      <c r="D25555" s="195" t="s">
        <v>13468</v>
      </c>
    </row>
    <row r="25556" spans="1:4">
      <c r="B25556" s="195" t="s">
        <v>16437</v>
      </c>
    </row>
    <row r="25558" spans="1:4">
      <c r="C25558" s="195" t="s">
        <v>41881</v>
      </c>
    </row>
    <row r="25559" spans="1:4">
      <c r="B25559" s="195" t="s">
        <v>13428</v>
      </c>
    </row>
    <row r="25560" spans="1:4">
      <c r="B25560" s="195" t="s">
        <v>41882</v>
      </c>
    </row>
    <row r="25563" spans="1:4">
      <c r="D25563" s="195" t="s">
        <v>41883</v>
      </c>
    </row>
    <row r="25564" spans="1:4">
      <c r="A25564" s="195" t="s">
        <v>23</v>
      </c>
      <c r="B25564" s="195" t="s">
        <v>41818</v>
      </c>
      <c r="C25564" s="195" t="s">
        <v>41819</v>
      </c>
      <c r="D25564" s="195" t="s">
        <v>41820</v>
      </c>
    </row>
    <row r="25565" spans="1:4">
      <c r="A25565" s="201">
        <v>4838</v>
      </c>
      <c r="B25565" s="195" t="s">
        <v>16010</v>
      </c>
      <c r="C25565" s="195" t="s">
        <v>12</v>
      </c>
      <c r="D25565" s="196" t="s">
        <v>16011</v>
      </c>
    </row>
    <row r="25566" spans="1:4">
      <c r="A25566" s="201">
        <v>4839</v>
      </c>
      <c r="B25566" s="195" t="s">
        <v>16012</v>
      </c>
      <c r="C25566" s="195" t="s">
        <v>12</v>
      </c>
      <c r="D25566" s="196" t="s">
        <v>14942</v>
      </c>
    </row>
    <row r="25567" spans="1:4">
      <c r="A25567" s="201">
        <v>4840</v>
      </c>
      <c r="B25567" s="195" t="s">
        <v>16013</v>
      </c>
      <c r="C25567" s="195" t="s">
        <v>12</v>
      </c>
      <c r="D25567" s="196" t="s">
        <v>14942</v>
      </c>
    </row>
    <row r="25568" spans="1:4">
      <c r="A25568" s="201">
        <v>4841</v>
      </c>
      <c r="B25568" s="195" t="s">
        <v>16014</v>
      </c>
      <c r="C25568" s="195" t="s">
        <v>12</v>
      </c>
      <c r="D25568" s="196" t="s">
        <v>7582</v>
      </c>
    </row>
    <row r="25569" spans="1:4">
      <c r="A25569" s="201">
        <v>4842</v>
      </c>
      <c r="B25569" s="195" t="s">
        <v>16015</v>
      </c>
      <c r="C25569" s="195" t="s">
        <v>12</v>
      </c>
      <c r="D25569" s="196" t="s">
        <v>16016</v>
      </c>
    </row>
    <row r="25570" spans="1:4">
      <c r="A25570" s="201">
        <v>4843</v>
      </c>
      <c r="B25570" s="195" t="s">
        <v>16017</v>
      </c>
      <c r="C25570" s="195" t="s">
        <v>12</v>
      </c>
      <c r="D25570" s="196" t="s">
        <v>16018</v>
      </c>
    </row>
    <row r="25571" spans="1:4">
      <c r="A25571" s="201">
        <v>4844</v>
      </c>
      <c r="B25571" s="195" t="s">
        <v>16019</v>
      </c>
      <c r="C25571" s="195" t="s">
        <v>12</v>
      </c>
      <c r="D25571" s="196" t="s">
        <v>16020</v>
      </c>
    </row>
    <row r="25572" spans="1:4">
      <c r="A25572" s="201">
        <v>4845</v>
      </c>
      <c r="B25572" s="195" t="s">
        <v>16021</v>
      </c>
      <c r="C25572" s="195" t="s">
        <v>12</v>
      </c>
      <c r="D25572" s="196" t="s">
        <v>1723</v>
      </c>
    </row>
    <row r="25573" spans="1:4">
      <c r="A25573" s="201">
        <v>4846</v>
      </c>
      <c r="B25573" s="195" t="s">
        <v>16022</v>
      </c>
      <c r="C25573" s="195" t="s">
        <v>12</v>
      </c>
      <c r="D25573" s="196" t="s">
        <v>16023</v>
      </c>
    </row>
    <row r="25574" spans="1:4">
      <c r="A25574" s="201">
        <v>4847</v>
      </c>
      <c r="B25574" s="195" t="s">
        <v>16024</v>
      </c>
      <c r="C25574" s="195" t="s">
        <v>12</v>
      </c>
      <c r="D25574" s="196" t="s">
        <v>16023</v>
      </c>
    </row>
    <row r="25575" spans="1:4">
      <c r="A25575" s="201">
        <v>4848</v>
      </c>
      <c r="B25575" s="195" t="s">
        <v>16025</v>
      </c>
      <c r="C25575" s="195" t="s">
        <v>12</v>
      </c>
      <c r="D25575" s="196" t="s">
        <v>2138</v>
      </c>
    </row>
    <row r="25576" spans="1:4">
      <c r="A25576" s="201">
        <v>4849</v>
      </c>
      <c r="B25576" s="195" t="s">
        <v>16026</v>
      </c>
      <c r="C25576" s="195" t="s">
        <v>544</v>
      </c>
      <c r="D25576" s="196" t="s">
        <v>33882</v>
      </c>
    </row>
    <row r="25577" spans="1:4">
      <c r="A25577" s="201">
        <v>4850</v>
      </c>
      <c r="B25577" s="195" t="s">
        <v>16027</v>
      </c>
      <c r="C25577" s="195" t="s">
        <v>544</v>
      </c>
      <c r="D25577" s="196" t="s">
        <v>16851</v>
      </c>
    </row>
    <row r="25578" spans="1:4">
      <c r="A25578" s="201">
        <v>4851</v>
      </c>
      <c r="B25578" s="195" t="s">
        <v>16028</v>
      </c>
      <c r="C25578" s="195" t="s">
        <v>7</v>
      </c>
      <c r="D25578" s="196" t="s">
        <v>47505</v>
      </c>
    </row>
    <row r="25579" spans="1:4">
      <c r="A25579" s="201">
        <v>4852</v>
      </c>
      <c r="B25579" s="195" t="s">
        <v>47506</v>
      </c>
      <c r="C25579" s="195" t="s">
        <v>12</v>
      </c>
      <c r="D25579" s="198" t="s">
        <v>47507</v>
      </c>
    </row>
    <row r="25580" spans="1:4">
      <c r="B25580" s="195" t="s">
        <v>47508</v>
      </c>
    </row>
    <row r="25581" spans="1:4">
      <c r="A25581" s="201">
        <v>4853</v>
      </c>
      <c r="B25581" s="195" t="s">
        <v>47509</v>
      </c>
      <c r="C25581" s="195" t="s">
        <v>12</v>
      </c>
      <c r="D25581" s="196" t="s">
        <v>47510</v>
      </c>
    </row>
    <row r="25582" spans="1:4">
      <c r="B25582" s="195" t="s">
        <v>47511</v>
      </c>
    </row>
    <row r="25583" spans="1:4">
      <c r="A25583" s="201">
        <v>4854</v>
      </c>
      <c r="B25583" s="195" t="s">
        <v>47512</v>
      </c>
      <c r="C25583" s="195" t="s">
        <v>544</v>
      </c>
      <c r="D25583" s="196" t="s">
        <v>46484</v>
      </c>
    </row>
    <row r="25584" spans="1:4">
      <c r="B25584" s="195" t="s">
        <v>47513</v>
      </c>
    </row>
    <row r="25585" spans="1:4">
      <c r="A25585" s="201">
        <v>4855</v>
      </c>
      <c r="B25585" s="195" t="s">
        <v>47514</v>
      </c>
      <c r="C25585" s="195" t="s">
        <v>544</v>
      </c>
      <c r="D25585" s="196" t="s">
        <v>47515</v>
      </c>
    </row>
    <row r="25586" spans="1:4">
      <c r="B25586" s="195" t="s">
        <v>44553</v>
      </c>
    </row>
    <row r="25587" spans="1:4">
      <c r="A25587" s="201">
        <v>4858</v>
      </c>
      <c r="B25587" s="195" t="s">
        <v>16029</v>
      </c>
      <c r="C25587" s="195" t="s">
        <v>7</v>
      </c>
      <c r="D25587" s="196" t="s">
        <v>13449</v>
      </c>
    </row>
    <row r="25588" spans="1:4">
      <c r="A25588" s="201">
        <v>4859</v>
      </c>
      <c r="B25588" s="195" t="s">
        <v>16030</v>
      </c>
      <c r="C25588" s="195" t="s">
        <v>12</v>
      </c>
      <c r="D25588" s="196" t="s">
        <v>13485</v>
      </c>
    </row>
    <row r="25589" spans="1:4">
      <c r="A25589" s="201">
        <v>4860</v>
      </c>
      <c r="B25589" s="195" t="s">
        <v>47516</v>
      </c>
      <c r="C25589" s="195" t="s">
        <v>544</v>
      </c>
      <c r="D25589" s="196" t="s">
        <v>47517</v>
      </c>
    </row>
    <row r="25590" spans="1:4">
      <c r="B25590" s="195" t="s">
        <v>47518</v>
      </c>
    </row>
    <row r="25591" spans="1:4">
      <c r="A25591" s="201">
        <v>4861</v>
      </c>
      <c r="B25591" s="195" t="s">
        <v>47519</v>
      </c>
      <c r="C25591" s="195" t="s">
        <v>544</v>
      </c>
      <c r="D25591" s="196" t="s">
        <v>18820</v>
      </c>
    </row>
    <row r="25592" spans="1:4">
      <c r="A25592" s="201">
        <v>4863</v>
      </c>
      <c r="B25592" s="195" t="s">
        <v>47520</v>
      </c>
      <c r="C25592" s="195" t="s">
        <v>62</v>
      </c>
      <c r="D25592" s="196" t="s">
        <v>2114</v>
      </c>
    </row>
    <row r="25593" spans="1:4">
      <c r="A25593" s="201">
        <v>4864</v>
      </c>
      <c r="B25593" s="195" t="s">
        <v>47521</v>
      </c>
      <c r="C25593" s="195" t="s">
        <v>544</v>
      </c>
      <c r="D25593" s="196" t="s">
        <v>47522</v>
      </c>
    </row>
    <row r="25594" spans="1:4">
      <c r="B25594" s="195" t="s">
        <v>47523</v>
      </c>
    </row>
    <row r="25595" spans="1:4">
      <c r="A25595" s="201">
        <v>4865</v>
      </c>
      <c r="B25595" s="195" t="s">
        <v>16031</v>
      </c>
      <c r="C25595" s="195" t="s">
        <v>7</v>
      </c>
      <c r="D25595" s="196" t="s">
        <v>7085</v>
      </c>
    </row>
    <row r="25596" spans="1:4">
      <c r="A25596" s="201">
        <v>4866</v>
      </c>
      <c r="B25596" s="195" t="s">
        <v>16032</v>
      </c>
      <c r="C25596" s="195" t="s">
        <v>544</v>
      </c>
      <c r="D25596" s="196" t="s">
        <v>21911</v>
      </c>
    </row>
    <row r="25597" spans="1:4">
      <c r="A25597" s="201">
        <v>4867</v>
      </c>
      <c r="B25597" s="195" t="s">
        <v>16034</v>
      </c>
      <c r="C25597" s="195" t="s">
        <v>7</v>
      </c>
      <c r="D25597" s="196" t="s">
        <v>7437</v>
      </c>
    </row>
    <row r="25598" spans="1:4">
      <c r="A25598" s="201">
        <v>4868</v>
      </c>
      <c r="B25598" s="195" t="s">
        <v>47524</v>
      </c>
      <c r="C25598" s="195" t="s">
        <v>12</v>
      </c>
      <c r="D25598" s="196" t="s">
        <v>47525</v>
      </c>
    </row>
    <row r="25599" spans="1:4">
      <c r="B25599" s="195" t="s">
        <v>47526</v>
      </c>
    </row>
    <row r="25600" spans="1:4">
      <c r="A25600" s="201">
        <v>4869</v>
      </c>
      <c r="B25600" s="195" t="s">
        <v>47527</v>
      </c>
      <c r="C25600" s="195" t="s">
        <v>7</v>
      </c>
      <c r="D25600" s="196" t="s">
        <v>3956</v>
      </c>
    </row>
    <row r="25601" spans="1:4">
      <c r="A25601" s="201">
        <v>4870</v>
      </c>
      <c r="B25601" s="195" t="s">
        <v>47528</v>
      </c>
      <c r="C25601" s="195" t="s">
        <v>7</v>
      </c>
      <c r="D25601" s="196" t="s">
        <v>15592</v>
      </c>
    </row>
    <row r="25602" spans="1:4">
      <c r="B25602" s="195" t="s">
        <v>47529</v>
      </c>
    </row>
    <row r="25603" spans="1:4">
      <c r="D25603" s="195" t="s">
        <v>13468</v>
      </c>
    </row>
    <row r="25604" spans="1:4">
      <c r="B25604" s="195" t="s">
        <v>16463</v>
      </c>
    </row>
    <row r="25606" spans="1:4">
      <c r="C25606" s="195" t="s">
        <v>41881</v>
      </c>
    </row>
    <row r="25607" spans="1:4">
      <c r="B25607" s="195" t="s">
        <v>13428</v>
      </c>
    </row>
    <row r="25608" spans="1:4">
      <c r="B25608" s="195" t="s">
        <v>41882</v>
      </c>
    </row>
    <row r="25611" spans="1:4">
      <c r="D25611" s="195" t="s">
        <v>41883</v>
      </c>
    </row>
    <row r="25612" spans="1:4">
      <c r="A25612" s="195" t="s">
        <v>23</v>
      </c>
      <c r="B25612" s="195" t="s">
        <v>41818</v>
      </c>
      <c r="C25612" s="195" t="s">
        <v>41819</v>
      </c>
      <c r="D25612" s="195" t="s">
        <v>41820</v>
      </c>
    </row>
    <row r="25613" spans="1:4">
      <c r="A25613" s="201">
        <v>4871</v>
      </c>
      <c r="C25613" s="195" t="s">
        <v>7</v>
      </c>
      <c r="D25613" s="196" t="s">
        <v>17772</v>
      </c>
    </row>
    <row r="25614" spans="1:4">
      <c r="A25614" s="201">
        <v>4872</v>
      </c>
      <c r="B25614" s="195" t="s">
        <v>16035</v>
      </c>
      <c r="C25614" s="195" t="s">
        <v>7</v>
      </c>
      <c r="D25614" s="196" t="s">
        <v>35</v>
      </c>
    </row>
    <row r="25615" spans="1:4">
      <c r="A25615" s="201">
        <v>4873</v>
      </c>
      <c r="B25615" s="195" t="s">
        <v>16036</v>
      </c>
      <c r="C25615" s="195" t="s">
        <v>544</v>
      </c>
      <c r="D25615" s="196" t="s">
        <v>19645</v>
      </c>
    </row>
    <row r="25616" spans="1:4">
      <c r="A25616" s="201">
        <v>4874</v>
      </c>
      <c r="B25616" s="195" t="s">
        <v>47530</v>
      </c>
      <c r="C25616" s="195" t="s">
        <v>544</v>
      </c>
      <c r="D25616" s="196" t="s">
        <v>1673</v>
      </c>
    </row>
    <row r="25617" spans="1:4">
      <c r="B25617" s="195" t="s">
        <v>47531</v>
      </c>
    </row>
    <row r="25618" spans="1:4">
      <c r="A25618" s="201">
        <v>4875</v>
      </c>
      <c r="B25618" s="195" t="s">
        <v>47532</v>
      </c>
      <c r="C25618" s="195" t="s">
        <v>544</v>
      </c>
      <c r="D25618" s="196" t="s">
        <v>3179</v>
      </c>
    </row>
    <row r="25619" spans="1:4">
      <c r="B25619" s="195" t="s">
        <v>47531</v>
      </c>
    </row>
    <row r="25620" spans="1:4">
      <c r="A25620" s="201">
        <v>4876</v>
      </c>
      <c r="B25620" s="195" t="s">
        <v>16038</v>
      </c>
      <c r="C25620" s="195" t="s">
        <v>544</v>
      </c>
      <c r="D25620" s="196" t="s">
        <v>17312</v>
      </c>
    </row>
    <row r="25621" spans="1:4">
      <c r="A25621" s="201">
        <v>4878</v>
      </c>
      <c r="B25621" s="195" t="s">
        <v>16039</v>
      </c>
      <c r="C25621" s="195" t="s">
        <v>13769</v>
      </c>
      <c r="D25621" s="196" t="s">
        <v>14189</v>
      </c>
    </row>
    <row r="25622" spans="1:4">
      <c r="A25622" s="201">
        <v>4879</v>
      </c>
      <c r="B25622" s="195" t="s">
        <v>16040</v>
      </c>
      <c r="C25622" s="195" t="s">
        <v>12</v>
      </c>
      <c r="D25622" s="196" t="s">
        <v>7195</v>
      </c>
    </row>
    <row r="25623" spans="1:4">
      <c r="A25623" s="201">
        <v>4880</v>
      </c>
      <c r="B25623" s="195" t="s">
        <v>16041</v>
      </c>
      <c r="C25623" s="195" t="s">
        <v>12</v>
      </c>
      <c r="D25623" s="196" t="s">
        <v>47533</v>
      </c>
    </row>
    <row r="25624" spans="1:4">
      <c r="A25624" s="201">
        <v>4883</v>
      </c>
      <c r="B25624" s="195" t="s">
        <v>16043</v>
      </c>
      <c r="C25624" s="195" t="s">
        <v>12</v>
      </c>
      <c r="D25624" s="196" t="s">
        <v>47534</v>
      </c>
    </row>
    <row r="25625" spans="1:4">
      <c r="A25625" s="201">
        <v>4885</v>
      </c>
      <c r="B25625" s="195" t="s">
        <v>47535</v>
      </c>
      <c r="C25625" s="195" t="s">
        <v>12</v>
      </c>
      <c r="D25625" s="196" t="s">
        <v>47536</v>
      </c>
    </row>
    <row r="25626" spans="1:4">
      <c r="A25626" s="201">
        <v>4886</v>
      </c>
      <c r="B25626" s="195" t="s">
        <v>47537</v>
      </c>
      <c r="C25626" s="195" t="s">
        <v>12</v>
      </c>
      <c r="D25626" s="196" t="s">
        <v>47538</v>
      </c>
    </row>
    <row r="25627" spans="1:4">
      <c r="A25627" s="201">
        <v>4887</v>
      </c>
      <c r="B25627" s="195" t="s">
        <v>47539</v>
      </c>
      <c r="C25627" s="195" t="s">
        <v>12</v>
      </c>
      <c r="D25627" s="196" t="s">
        <v>47540</v>
      </c>
    </row>
    <row r="25628" spans="1:4">
      <c r="A25628" s="201">
        <v>4888</v>
      </c>
      <c r="B25628" s="195" t="s">
        <v>16044</v>
      </c>
      <c r="C25628" s="195" t="s">
        <v>544</v>
      </c>
      <c r="D25628" s="196" t="s">
        <v>7614</v>
      </c>
    </row>
    <row r="25629" spans="1:4">
      <c r="A25629" s="201">
        <v>4889</v>
      </c>
      <c r="B25629" s="195" t="s">
        <v>16045</v>
      </c>
      <c r="C25629" s="195" t="s">
        <v>544</v>
      </c>
      <c r="D25629" s="196" t="s">
        <v>33428</v>
      </c>
    </row>
    <row r="25630" spans="1:4">
      <c r="A25630" s="201">
        <v>4890</v>
      </c>
      <c r="B25630" s="195" t="s">
        <v>47541</v>
      </c>
      <c r="C25630" s="195" t="s">
        <v>12</v>
      </c>
      <c r="D25630" s="196" t="s">
        <v>47542</v>
      </c>
    </row>
    <row r="25631" spans="1:4">
      <c r="B25631" s="195" t="s">
        <v>47543</v>
      </c>
    </row>
    <row r="25632" spans="1:4">
      <c r="A25632" s="201">
        <v>4894</v>
      </c>
      <c r="B25632" s="195" t="s">
        <v>16046</v>
      </c>
      <c r="C25632" s="195" t="s">
        <v>544</v>
      </c>
      <c r="D25632" s="197" t="s">
        <v>47544</v>
      </c>
    </row>
    <row r="25633" spans="1:4">
      <c r="A25633" s="201">
        <v>4895</v>
      </c>
      <c r="B25633" s="195" t="s">
        <v>16047</v>
      </c>
      <c r="C25633" s="195" t="s">
        <v>544</v>
      </c>
      <c r="D25633" s="197" t="s">
        <v>47545</v>
      </c>
    </row>
    <row r="25634" spans="1:4">
      <c r="A25634" s="201">
        <v>4896</v>
      </c>
      <c r="B25634" s="195" t="s">
        <v>47546</v>
      </c>
      <c r="C25634" s="195" t="s">
        <v>12</v>
      </c>
      <c r="D25634" s="196" t="s">
        <v>36860</v>
      </c>
    </row>
    <row r="25635" spans="1:4">
      <c r="A25635" s="201">
        <v>4897</v>
      </c>
      <c r="B25635" s="195" t="s">
        <v>16048</v>
      </c>
      <c r="C25635" s="195" t="s">
        <v>7</v>
      </c>
      <c r="D25635" s="196" t="s">
        <v>45024</v>
      </c>
    </row>
    <row r="25636" spans="1:4">
      <c r="A25636" s="201">
        <v>4899</v>
      </c>
      <c r="B25636" s="195" t="s">
        <v>47547</v>
      </c>
      <c r="C25636" s="195" t="s">
        <v>8</v>
      </c>
      <c r="D25636" s="196" t="s">
        <v>16692</v>
      </c>
    </row>
    <row r="25637" spans="1:4">
      <c r="A25637" s="201">
        <v>4900</v>
      </c>
      <c r="B25637" s="195" t="s">
        <v>47548</v>
      </c>
      <c r="C25637" s="195" t="s">
        <v>7</v>
      </c>
      <c r="D25637" s="196" t="s">
        <v>1502</v>
      </c>
    </row>
    <row r="25638" spans="1:4">
      <c r="A25638" s="201">
        <v>4901</v>
      </c>
      <c r="B25638" s="195" t="s">
        <v>47549</v>
      </c>
      <c r="C25638" s="195" t="s">
        <v>7</v>
      </c>
      <c r="D25638" s="196" t="s">
        <v>1502</v>
      </c>
    </row>
    <row r="25639" spans="1:4">
      <c r="A25639" s="201">
        <v>4902</v>
      </c>
      <c r="B25639" s="195" t="s">
        <v>47550</v>
      </c>
      <c r="C25639" s="195" t="s">
        <v>12</v>
      </c>
      <c r="D25639" s="196" t="s">
        <v>6785</v>
      </c>
    </row>
    <row r="25640" spans="1:4">
      <c r="A25640" s="201">
        <v>4904</v>
      </c>
      <c r="B25640" s="195" t="s">
        <v>47551</v>
      </c>
      <c r="C25640" s="195" t="s">
        <v>544</v>
      </c>
      <c r="D25640" s="196" t="s">
        <v>5245</v>
      </c>
    </row>
    <row r="25641" spans="1:4">
      <c r="B25641" s="195" t="s">
        <v>47552</v>
      </c>
    </row>
    <row r="25642" spans="1:4">
      <c r="A25642" s="201">
        <v>4905</v>
      </c>
      <c r="B25642" s="195" t="s">
        <v>47553</v>
      </c>
      <c r="C25642" s="195" t="s">
        <v>544</v>
      </c>
      <c r="D25642" s="196" t="s">
        <v>47554</v>
      </c>
    </row>
    <row r="25643" spans="1:4">
      <c r="B25643" s="195" t="s">
        <v>47555</v>
      </c>
    </row>
    <row r="25644" spans="1:4">
      <c r="A25644" s="201">
        <v>4907</v>
      </c>
      <c r="B25644" s="195" t="s">
        <v>47556</v>
      </c>
      <c r="C25644" s="195" t="s">
        <v>544</v>
      </c>
      <c r="D25644" s="196" t="s">
        <v>33242</v>
      </c>
    </row>
    <row r="25645" spans="1:4">
      <c r="B25645" s="195" t="s">
        <v>47557</v>
      </c>
    </row>
    <row r="25646" spans="1:4">
      <c r="A25646" s="201">
        <v>4908</v>
      </c>
      <c r="B25646" s="195" t="s">
        <v>16051</v>
      </c>
      <c r="C25646" s="195" t="s">
        <v>1486</v>
      </c>
      <c r="D25646" s="196" t="s">
        <v>21980</v>
      </c>
    </row>
    <row r="25647" spans="1:4">
      <c r="A25647" s="201">
        <v>4909</v>
      </c>
      <c r="B25647" s="195" t="s">
        <v>16052</v>
      </c>
      <c r="C25647" s="195" t="s">
        <v>544</v>
      </c>
      <c r="D25647" s="196" t="s">
        <v>33292</v>
      </c>
    </row>
    <row r="25648" spans="1:4">
      <c r="A25648" s="201">
        <v>4910</v>
      </c>
      <c r="B25648" s="195" t="s">
        <v>16053</v>
      </c>
      <c r="C25648" s="195" t="s">
        <v>544</v>
      </c>
      <c r="D25648" s="196" t="s">
        <v>802</v>
      </c>
    </row>
    <row r="25649" spans="1:4">
      <c r="A25649" s="201">
        <v>4911</v>
      </c>
      <c r="B25649" s="195" t="s">
        <v>47558</v>
      </c>
      <c r="C25649" s="195" t="s">
        <v>7</v>
      </c>
      <c r="D25649" s="196" t="s">
        <v>16912</v>
      </c>
    </row>
    <row r="25650" spans="1:4">
      <c r="D25650" s="195" t="s">
        <v>13468</v>
      </c>
    </row>
    <row r="25651" spans="1:4">
      <c r="B25651" s="195" t="s">
        <v>16496</v>
      </c>
    </row>
    <row r="25653" spans="1:4">
      <c r="C25653" s="195" t="s">
        <v>41881</v>
      </c>
    </row>
    <row r="25654" spans="1:4">
      <c r="B25654" s="195" t="s">
        <v>13428</v>
      </c>
    </row>
    <row r="25655" spans="1:4">
      <c r="B25655" s="195" t="s">
        <v>41882</v>
      </c>
    </row>
    <row r="25658" spans="1:4">
      <c r="D25658" s="195" t="s">
        <v>41883</v>
      </c>
    </row>
    <row r="25659" spans="1:4">
      <c r="A25659" s="195" t="s">
        <v>23</v>
      </c>
      <c r="B25659" s="195" t="s">
        <v>41818</v>
      </c>
      <c r="C25659" s="195" t="s">
        <v>41819</v>
      </c>
      <c r="D25659" s="195" t="s">
        <v>41820</v>
      </c>
    </row>
    <row r="25660" spans="1:4">
      <c r="A25660" s="201">
        <v>4912</v>
      </c>
      <c r="B25660" s="195" t="s">
        <v>47559</v>
      </c>
      <c r="C25660" s="195" t="s">
        <v>544</v>
      </c>
      <c r="D25660" s="196" t="s">
        <v>47560</v>
      </c>
    </row>
    <row r="25661" spans="1:4">
      <c r="A25661" s="201">
        <v>4917</v>
      </c>
      <c r="B25661" s="195" t="s">
        <v>47561</v>
      </c>
      <c r="C25661" s="195" t="s">
        <v>62</v>
      </c>
      <c r="D25661" s="196" t="s">
        <v>47562</v>
      </c>
    </row>
    <row r="25662" spans="1:4">
      <c r="A25662" s="201">
        <v>4918</v>
      </c>
      <c r="B25662" s="195" t="s">
        <v>47563</v>
      </c>
      <c r="C25662" s="195" t="s">
        <v>62</v>
      </c>
      <c r="D25662" s="196" t="s">
        <v>47564</v>
      </c>
    </row>
    <row r="25663" spans="1:4">
      <c r="A25663" s="201">
        <v>4919</v>
      </c>
      <c r="B25663" s="195" t="s">
        <v>47565</v>
      </c>
      <c r="C25663" s="195" t="s">
        <v>62</v>
      </c>
      <c r="D25663" s="196" t="s">
        <v>12044</v>
      </c>
    </row>
    <row r="25664" spans="1:4">
      <c r="B25664" s="195" t="s">
        <v>47566</v>
      </c>
    </row>
    <row r="25665" spans="1:4">
      <c r="A25665" s="201">
        <v>4920</v>
      </c>
      <c r="B25665" s="195" t="s">
        <v>16055</v>
      </c>
      <c r="C25665" s="195" t="s">
        <v>62</v>
      </c>
      <c r="D25665" s="196" t="s">
        <v>50</v>
      </c>
    </row>
    <row r="25666" spans="1:4">
      <c r="A25666" s="201">
        <v>4921</v>
      </c>
      <c r="B25666" s="195" t="s">
        <v>47567</v>
      </c>
      <c r="C25666" s="195" t="s">
        <v>11</v>
      </c>
      <c r="D25666" s="197" t="s">
        <v>47568</v>
      </c>
    </row>
    <row r="25667" spans="1:4">
      <c r="A25667" s="201">
        <v>4922</v>
      </c>
      <c r="B25667" s="195" t="s">
        <v>16056</v>
      </c>
      <c r="C25667" s="195" t="s">
        <v>62</v>
      </c>
      <c r="D25667" s="196" t="s">
        <v>35</v>
      </c>
    </row>
    <row r="25668" spans="1:4">
      <c r="A25668" s="201">
        <v>4923</v>
      </c>
      <c r="B25668" s="195" t="s">
        <v>16057</v>
      </c>
      <c r="C25668" s="195" t="s">
        <v>62</v>
      </c>
      <c r="D25668" s="196" t="s">
        <v>1573</v>
      </c>
    </row>
    <row r="25669" spans="1:4">
      <c r="A25669" s="201">
        <v>4924</v>
      </c>
      <c r="B25669" s="195" t="s">
        <v>16058</v>
      </c>
      <c r="C25669" s="195" t="s">
        <v>62</v>
      </c>
      <c r="D25669" s="196" t="s">
        <v>14560</v>
      </c>
    </row>
    <row r="25670" spans="1:4">
      <c r="A25670" s="201">
        <v>4925</v>
      </c>
      <c r="B25670" s="195" t="s">
        <v>16059</v>
      </c>
      <c r="C25670" s="195" t="s">
        <v>11</v>
      </c>
      <c r="D25670" s="197" t="s">
        <v>47569</v>
      </c>
    </row>
    <row r="25671" spans="1:4">
      <c r="A25671" s="201">
        <v>4926</v>
      </c>
      <c r="B25671" s="195" t="s">
        <v>47570</v>
      </c>
      <c r="C25671" s="195" t="s">
        <v>62</v>
      </c>
      <c r="D25671" s="196" t="s">
        <v>22108</v>
      </c>
    </row>
    <row r="25672" spans="1:4">
      <c r="A25672" s="201">
        <v>4927</v>
      </c>
      <c r="B25672" s="195" t="s">
        <v>16060</v>
      </c>
      <c r="C25672" s="195" t="s">
        <v>62</v>
      </c>
      <c r="D25672" s="196" t="s">
        <v>18506</v>
      </c>
    </row>
    <row r="25673" spans="1:4">
      <c r="A25673" s="201">
        <v>4928</v>
      </c>
      <c r="B25673" s="195" t="s">
        <v>47571</v>
      </c>
      <c r="C25673" s="195" t="s">
        <v>62</v>
      </c>
      <c r="D25673" s="196" t="s">
        <v>23991</v>
      </c>
    </row>
    <row r="25674" spans="1:4">
      <c r="A25674" s="201">
        <v>4929</v>
      </c>
      <c r="B25674" s="195" t="s">
        <v>47572</v>
      </c>
      <c r="C25674" s="195" t="s">
        <v>62</v>
      </c>
      <c r="D25674" s="196" t="s">
        <v>2934</v>
      </c>
    </row>
    <row r="25675" spans="1:4">
      <c r="A25675" s="201">
        <v>4931</v>
      </c>
      <c r="B25675" s="195" t="s">
        <v>16061</v>
      </c>
      <c r="C25675" s="195" t="s">
        <v>62</v>
      </c>
      <c r="D25675" s="196" t="s">
        <v>47573</v>
      </c>
    </row>
    <row r="25676" spans="1:4">
      <c r="A25676" s="201">
        <v>4934</v>
      </c>
      <c r="B25676" s="195" t="s">
        <v>47574</v>
      </c>
      <c r="C25676" s="195" t="s">
        <v>544</v>
      </c>
      <c r="D25676" s="196" t="s">
        <v>13437</v>
      </c>
    </row>
    <row r="25677" spans="1:4">
      <c r="A25677" s="201">
        <v>4936</v>
      </c>
      <c r="B25677" s="195" t="s">
        <v>47575</v>
      </c>
      <c r="C25677" s="195" t="s">
        <v>544</v>
      </c>
      <c r="D25677" s="196" t="s">
        <v>18835</v>
      </c>
    </row>
    <row r="25678" spans="1:4">
      <c r="A25678" s="201">
        <v>4937</v>
      </c>
      <c r="B25678" s="195" t="s">
        <v>47576</v>
      </c>
      <c r="C25678" s="195" t="s">
        <v>544</v>
      </c>
      <c r="D25678" s="196" t="s">
        <v>18861</v>
      </c>
    </row>
    <row r="25679" spans="1:4">
      <c r="A25679" s="201">
        <v>4938</v>
      </c>
      <c r="B25679" s="195" t="s">
        <v>16064</v>
      </c>
      <c r="C25679" s="195" t="s">
        <v>544</v>
      </c>
      <c r="D25679" s="196" t="s">
        <v>3914</v>
      </c>
    </row>
    <row r="25680" spans="1:4">
      <c r="A25680" s="201">
        <v>4939</v>
      </c>
      <c r="B25680" s="195" t="s">
        <v>16065</v>
      </c>
      <c r="C25680" s="195" t="s">
        <v>544</v>
      </c>
      <c r="D25680" s="196" t="s">
        <v>10768</v>
      </c>
    </row>
    <row r="25681" spans="1:4">
      <c r="A25681" s="201">
        <v>4941</v>
      </c>
      <c r="B25681" s="195" t="s">
        <v>24201</v>
      </c>
      <c r="C25681" s="195" t="s">
        <v>544</v>
      </c>
      <c r="D25681" s="196" t="s">
        <v>14777</v>
      </c>
    </row>
    <row r="25682" spans="1:4">
      <c r="A25682" s="201">
        <v>4942</v>
      </c>
      <c r="B25682" s="195" t="s">
        <v>16067</v>
      </c>
      <c r="C25682" s="195" t="s">
        <v>544</v>
      </c>
      <c r="D25682" s="196" t="s">
        <v>18823</v>
      </c>
    </row>
    <row r="25683" spans="1:4">
      <c r="A25683" s="201">
        <v>4943</v>
      </c>
      <c r="B25683" s="195" t="s">
        <v>16068</v>
      </c>
      <c r="C25683" s="195" t="s">
        <v>544</v>
      </c>
      <c r="D25683" s="196" t="s">
        <v>14494</v>
      </c>
    </row>
    <row r="25684" spans="1:4">
      <c r="A25684" s="201">
        <v>4944</v>
      </c>
      <c r="B25684" s="195" t="s">
        <v>16069</v>
      </c>
      <c r="C25684" s="195" t="s">
        <v>12</v>
      </c>
      <c r="D25684" s="196" t="s">
        <v>7184</v>
      </c>
    </row>
    <row r="25685" spans="1:4">
      <c r="A25685" s="201">
        <v>4945</v>
      </c>
      <c r="B25685" s="195" t="s">
        <v>47577</v>
      </c>
      <c r="C25685" s="195" t="s">
        <v>544</v>
      </c>
      <c r="D25685" s="196" t="s">
        <v>17772</v>
      </c>
    </row>
    <row r="25686" spans="1:4">
      <c r="A25686" s="201">
        <v>4946</v>
      </c>
      <c r="B25686" s="195" t="s">
        <v>16071</v>
      </c>
      <c r="C25686" s="195" t="s">
        <v>544</v>
      </c>
      <c r="D25686" s="196" t="s">
        <v>17611</v>
      </c>
    </row>
    <row r="25687" spans="1:4">
      <c r="A25687" s="201">
        <v>4947</v>
      </c>
      <c r="B25687" s="195" t="s">
        <v>47578</v>
      </c>
      <c r="C25687" s="195" t="s">
        <v>7</v>
      </c>
      <c r="D25687" s="196" t="s">
        <v>33249</v>
      </c>
    </row>
    <row r="25688" spans="1:4">
      <c r="A25688" s="201">
        <v>4949</v>
      </c>
      <c r="B25688" s="195" t="s">
        <v>47579</v>
      </c>
      <c r="C25688" s="195" t="s">
        <v>11</v>
      </c>
      <c r="D25688" s="196" t="s">
        <v>47580</v>
      </c>
    </row>
    <row r="25689" spans="1:4">
      <c r="B25689" s="195" t="s">
        <v>47581</v>
      </c>
    </row>
    <row r="25690" spans="1:4">
      <c r="A25690" s="201">
        <v>4950</v>
      </c>
      <c r="B25690" s="195" t="s">
        <v>47582</v>
      </c>
      <c r="C25690" s="195" t="s">
        <v>11</v>
      </c>
      <c r="D25690" s="196" t="s">
        <v>47583</v>
      </c>
    </row>
    <row r="25691" spans="1:4">
      <c r="B25691" s="195" t="s">
        <v>47581</v>
      </c>
    </row>
    <row r="25692" spans="1:4">
      <c r="A25692" s="201">
        <v>4951</v>
      </c>
      <c r="B25692" s="195" t="s">
        <v>47584</v>
      </c>
      <c r="C25692" s="195" t="s">
        <v>11</v>
      </c>
      <c r="D25692" s="196" t="s">
        <v>47585</v>
      </c>
    </row>
    <row r="25693" spans="1:4">
      <c r="B25693" s="195" t="s">
        <v>47586</v>
      </c>
    </row>
    <row r="25694" spans="1:4">
      <c r="A25694" s="201">
        <v>4952</v>
      </c>
      <c r="B25694" s="195" t="s">
        <v>47587</v>
      </c>
      <c r="C25694" s="195" t="s">
        <v>11</v>
      </c>
      <c r="D25694" s="196" t="s">
        <v>47588</v>
      </c>
    </row>
    <row r="25695" spans="1:4">
      <c r="B25695" s="195" t="s">
        <v>47586</v>
      </c>
    </row>
    <row r="25696" spans="1:4">
      <c r="D25696" s="195" t="s">
        <v>13468</v>
      </c>
    </row>
    <row r="25697" spans="1:4">
      <c r="B25697" s="195" t="s">
        <v>16520</v>
      </c>
    </row>
    <row r="25699" spans="1:4">
      <c r="C25699" s="195" t="s">
        <v>41881</v>
      </c>
    </row>
    <row r="25700" spans="1:4">
      <c r="B25700" s="195" t="s">
        <v>13428</v>
      </c>
    </row>
    <row r="25701" spans="1:4">
      <c r="B25701" s="195" t="s">
        <v>41882</v>
      </c>
    </row>
    <row r="25704" spans="1:4">
      <c r="D25704" s="195" t="s">
        <v>41883</v>
      </c>
    </row>
    <row r="25705" spans="1:4">
      <c r="A25705" s="195" t="s">
        <v>23</v>
      </c>
      <c r="B25705" s="195" t="s">
        <v>41818</v>
      </c>
      <c r="C25705" s="195" t="s">
        <v>41819</v>
      </c>
      <c r="D25705" s="195" t="s">
        <v>41820</v>
      </c>
    </row>
    <row r="25706" spans="1:4">
      <c r="A25706" s="201">
        <v>4953</v>
      </c>
      <c r="B25706" s="195" t="s">
        <v>47589</v>
      </c>
      <c r="C25706" s="195" t="s">
        <v>544</v>
      </c>
      <c r="D25706" s="196" t="s">
        <v>869</v>
      </c>
    </row>
    <row r="25707" spans="1:4">
      <c r="B25707" s="195" t="s">
        <v>47590</v>
      </c>
    </row>
    <row r="25708" spans="1:4">
      <c r="A25708" s="201">
        <v>4954</v>
      </c>
      <c r="B25708" s="195" t="s">
        <v>47591</v>
      </c>
      <c r="C25708" s="195" t="s">
        <v>16072</v>
      </c>
      <c r="D25708" s="196" t="s">
        <v>21656</v>
      </c>
    </row>
    <row r="25709" spans="1:4">
      <c r="B25709" s="195" t="s">
        <v>47592</v>
      </c>
    </row>
    <row r="25710" spans="1:4">
      <c r="A25710" s="201">
        <v>4955</v>
      </c>
      <c r="B25710" s="195" t="s">
        <v>47593</v>
      </c>
      <c r="C25710" s="195" t="s">
        <v>12</v>
      </c>
      <c r="D25710" s="196" t="s">
        <v>461</v>
      </c>
    </row>
    <row r="25711" spans="1:4">
      <c r="B25711" s="195" t="s">
        <v>47594</v>
      </c>
    </row>
    <row r="25712" spans="1:4">
      <c r="B25712" s="195" t="s">
        <v>47595</v>
      </c>
    </row>
    <row r="25713" spans="1:4">
      <c r="A25713" s="201">
        <v>4956</v>
      </c>
      <c r="B25713" s="195" t="s">
        <v>16073</v>
      </c>
      <c r="C25713" s="195" t="s">
        <v>12</v>
      </c>
      <c r="D25713" s="196" t="s">
        <v>47596</v>
      </c>
    </row>
    <row r="25714" spans="1:4">
      <c r="A25714" s="201">
        <v>4957</v>
      </c>
      <c r="B25714" s="195" t="s">
        <v>16074</v>
      </c>
      <c r="C25714" s="195" t="s">
        <v>7</v>
      </c>
      <c r="D25714" s="196" t="s">
        <v>47597</v>
      </c>
    </row>
    <row r="25715" spans="1:4">
      <c r="A25715" s="201">
        <v>4958</v>
      </c>
      <c r="B25715" s="195" t="s">
        <v>47598</v>
      </c>
      <c r="C25715" s="195" t="s">
        <v>8</v>
      </c>
      <c r="D25715" s="196" t="s">
        <v>4728</v>
      </c>
    </row>
    <row r="25716" spans="1:4">
      <c r="A25716" s="201">
        <v>4959</v>
      </c>
      <c r="B25716" s="195" t="s">
        <v>47599</v>
      </c>
      <c r="C25716" s="195" t="s">
        <v>8</v>
      </c>
      <c r="D25716" s="196" t="s">
        <v>33063</v>
      </c>
    </row>
    <row r="25717" spans="1:4">
      <c r="B25717" s="195" t="s">
        <v>47600</v>
      </c>
    </row>
    <row r="25718" spans="1:4">
      <c r="A25718" s="201">
        <v>4960</v>
      </c>
      <c r="B25718" s="195" t="s">
        <v>16076</v>
      </c>
      <c r="C25718" s="195" t="s">
        <v>7</v>
      </c>
      <c r="D25718" s="196" t="s">
        <v>47601</v>
      </c>
    </row>
    <row r="25719" spans="1:4">
      <c r="A25719" s="201">
        <v>4962</v>
      </c>
      <c r="B25719" s="195" t="s">
        <v>16077</v>
      </c>
      <c r="C25719" s="195" t="s">
        <v>12</v>
      </c>
      <c r="D25719" s="196" t="s">
        <v>23597</v>
      </c>
    </row>
    <row r="25720" spans="1:4">
      <c r="A25720" s="201">
        <v>4963</v>
      </c>
      <c r="B25720" s="195" t="s">
        <v>16079</v>
      </c>
      <c r="C25720" s="195" t="s">
        <v>7</v>
      </c>
      <c r="D25720" s="196" t="s">
        <v>47602</v>
      </c>
    </row>
    <row r="25721" spans="1:4">
      <c r="A25721" s="201">
        <v>4964</v>
      </c>
      <c r="B25721" s="195" t="s">
        <v>16080</v>
      </c>
      <c r="C25721" s="195" t="s">
        <v>12</v>
      </c>
      <c r="D25721" s="196" t="s">
        <v>33168</v>
      </c>
    </row>
    <row r="25722" spans="1:4">
      <c r="A25722" s="201">
        <v>4965</v>
      </c>
      <c r="B25722" s="195" t="s">
        <v>16081</v>
      </c>
      <c r="C25722" s="195" t="s">
        <v>12</v>
      </c>
      <c r="D25722" s="196" t="s">
        <v>10449</v>
      </c>
    </row>
    <row r="25723" spans="1:4">
      <c r="A25723" s="201">
        <v>4966</v>
      </c>
      <c r="B25723" s="195" t="s">
        <v>47603</v>
      </c>
      <c r="C25723" s="195" t="s">
        <v>7</v>
      </c>
      <c r="D25723" s="196" t="s">
        <v>47604</v>
      </c>
    </row>
    <row r="25724" spans="1:4">
      <c r="B25724" s="195" t="s">
        <v>47605</v>
      </c>
    </row>
    <row r="25725" spans="1:4">
      <c r="A25725" s="201">
        <v>4967</v>
      </c>
      <c r="B25725" s="195" t="s">
        <v>47606</v>
      </c>
      <c r="C25725" s="195" t="s">
        <v>7</v>
      </c>
      <c r="D25725" s="197" t="s">
        <v>47607</v>
      </c>
    </row>
    <row r="25726" spans="1:4">
      <c r="B25726" s="195" t="s">
        <v>47605</v>
      </c>
    </row>
    <row r="25727" spans="1:4">
      <c r="A25727" s="201">
        <v>4968</v>
      </c>
      <c r="B25727" s="195" t="s">
        <v>47608</v>
      </c>
      <c r="C25727" s="195" t="s">
        <v>12</v>
      </c>
      <c r="D25727" s="196" t="s">
        <v>21685</v>
      </c>
    </row>
    <row r="25728" spans="1:4">
      <c r="A25728" s="201">
        <v>4969</v>
      </c>
      <c r="B25728" s="195" t="s">
        <v>47609</v>
      </c>
      <c r="C25728" s="195" t="s">
        <v>12</v>
      </c>
      <c r="D25728" s="196" t="s">
        <v>33013</v>
      </c>
    </row>
    <row r="25729" spans="1:4">
      <c r="A25729" s="201">
        <v>4973</v>
      </c>
      <c r="B25729" s="195" t="s">
        <v>47610</v>
      </c>
      <c r="C25729" s="195" t="s">
        <v>544</v>
      </c>
      <c r="D25729" s="196" t="s">
        <v>47611</v>
      </c>
    </row>
    <row r="25730" spans="1:4">
      <c r="B25730" s="195" t="s">
        <v>47612</v>
      </c>
    </row>
    <row r="25731" spans="1:4">
      <c r="A25731" s="201">
        <v>4977</v>
      </c>
      <c r="B25731" s="195" t="s">
        <v>16082</v>
      </c>
      <c r="C25731" s="195" t="s">
        <v>544</v>
      </c>
      <c r="D25731" s="196" t="s">
        <v>14549</v>
      </c>
    </row>
    <row r="25732" spans="1:4">
      <c r="A25732" s="201">
        <v>4979</v>
      </c>
      <c r="B25732" s="195" t="s">
        <v>16083</v>
      </c>
      <c r="C25732" s="195" t="s">
        <v>544</v>
      </c>
      <c r="D25732" s="196" t="s">
        <v>21763</v>
      </c>
    </row>
    <row r="25733" spans="1:4">
      <c r="A25733" s="201">
        <v>4980</v>
      </c>
      <c r="B25733" s="195" t="s">
        <v>47613</v>
      </c>
      <c r="C25733" s="195" t="s">
        <v>544</v>
      </c>
      <c r="D25733" s="196" t="s">
        <v>2910</v>
      </c>
    </row>
    <row r="25734" spans="1:4">
      <c r="A25734" s="201">
        <v>4982</v>
      </c>
      <c r="B25734" s="195" t="s">
        <v>16085</v>
      </c>
      <c r="C25734" s="195" t="s">
        <v>12</v>
      </c>
      <c r="D25734" s="196" t="s">
        <v>47614</v>
      </c>
    </row>
    <row r="25735" spans="1:4">
      <c r="A25735" s="201">
        <v>4983</v>
      </c>
      <c r="B25735" s="195" t="s">
        <v>16086</v>
      </c>
      <c r="C25735" s="195" t="s">
        <v>12</v>
      </c>
      <c r="D25735" s="196" t="s">
        <v>33291</v>
      </c>
    </row>
    <row r="25736" spans="1:4">
      <c r="A25736" s="201">
        <v>4984</v>
      </c>
      <c r="B25736" s="195" t="s">
        <v>47615</v>
      </c>
      <c r="C25736" s="195" t="s">
        <v>544</v>
      </c>
      <c r="D25736" s="196" t="s">
        <v>22559</v>
      </c>
    </row>
    <row r="25737" spans="1:4">
      <c r="A25737" s="201">
        <v>4985</v>
      </c>
      <c r="B25737" s="195" t="s">
        <v>47616</v>
      </c>
      <c r="C25737" s="195" t="s">
        <v>12</v>
      </c>
      <c r="D25737" s="196" t="s">
        <v>47617</v>
      </c>
    </row>
    <row r="25738" spans="1:4">
      <c r="A25738" s="201">
        <v>4986</v>
      </c>
      <c r="B25738" s="195" t="s">
        <v>16087</v>
      </c>
      <c r="C25738" s="195" t="s">
        <v>1486</v>
      </c>
      <c r="D25738" s="195" t="s">
        <v>6501</v>
      </c>
    </row>
    <row r="25739" spans="1:4">
      <c r="A25739" s="201">
        <v>4987</v>
      </c>
      <c r="B25739" s="195" t="s">
        <v>16088</v>
      </c>
      <c r="C25739" s="195" t="s">
        <v>7</v>
      </c>
      <c r="D25739" s="196" t="s">
        <v>21936</v>
      </c>
    </row>
    <row r="25740" spans="1:4">
      <c r="A25740" s="201">
        <v>4988</v>
      </c>
      <c r="B25740" s="195" t="s">
        <v>16089</v>
      </c>
      <c r="C25740" s="195" t="s">
        <v>12</v>
      </c>
      <c r="D25740" s="196" t="s">
        <v>21978</v>
      </c>
    </row>
    <row r="25741" spans="1:4">
      <c r="A25741" s="201">
        <v>4989</v>
      </c>
      <c r="B25741" s="195" t="s">
        <v>16090</v>
      </c>
      <c r="C25741" s="195" t="s">
        <v>12</v>
      </c>
      <c r="D25741" s="196" t="s">
        <v>43448</v>
      </c>
    </row>
    <row r="25742" spans="1:4">
      <c r="A25742" s="201">
        <v>4991</v>
      </c>
      <c r="B25742" s="195" t="s">
        <v>9052</v>
      </c>
      <c r="C25742" s="195" t="s">
        <v>12</v>
      </c>
      <c r="D25742" s="196" t="s">
        <v>4649</v>
      </c>
    </row>
    <row r="25743" spans="1:4">
      <c r="A25743" s="201">
        <v>4992</v>
      </c>
      <c r="B25743" s="195" t="s">
        <v>9054</v>
      </c>
      <c r="C25743" s="195" t="s">
        <v>12</v>
      </c>
      <c r="D25743" s="196" t="s">
        <v>2659</v>
      </c>
    </row>
    <row r="25744" spans="1:4">
      <c r="D25744" s="195" t="s">
        <v>13468</v>
      </c>
    </row>
    <row r="25745" spans="1:4">
      <c r="B25745" s="195" t="s">
        <v>16549</v>
      </c>
    </row>
    <row r="25747" spans="1:4">
      <c r="C25747" s="195" t="s">
        <v>41881</v>
      </c>
    </row>
    <row r="25748" spans="1:4">
      <c r="B25748" s="195" t="s">
        <v>13428</v>
      </c>
    </row>
    <row r="25749" spans="1:4">
      <c r="B25749" s="195" t="s">
        <v>41882</v>
      </c>
    </row>
    <row r="25752" spans="1:4">
      <c r="D25752" s="195" t="s">
        <v>41883</v>
      </c>
    </row>
    <row r="25753" spans="1:4">
      <c r="A25753" s="195" t="s">
        <v>23</v>
      </c>
      <c r="B25753" s="195" t="s">
        <v>41818</v>
      </c>
      <c r="C25753" s="195" t="s">
        <v>41819</v>
      </c>
      <c r="D25753" s="195" t="s">
        <v>41820</v>
      </c>
    </row>
    <row r="25754" spans="1:4">
      <c r="A25754" s="201">
        <v>4993</v>
      </c>
      <c r="B25754" s="195" t="s">
        <v>9057</v>
      </c>
      <c r="C25754" s="195" t="s">
        <v>12</v>
      </c>
      <c r="D25754" s="196" t="s">
        <v>18015</v>
      </c>
    </row>
    <row r="25755" spans="1:4">
      <c r="A25755" s="201">
        <v>4994</v>
      </c>
      <c r="B25755" s="195" t="s">
        <v>16093</v>
      </c>
      <c r="C25755" s="195" t="s">
        <v>12</v>
      </c>
      <c r="D25755" s="196" t="s">
        <v>13520</v>
      </c>
    </row>
    <row r="25756" spans="1:4">
      <c r="A25756" s="201">
        <v>4995</v>
      </c>
      <c r="B25756" s="195" t="s">
        <v>47618</v>
      </c>
      <c r="C25756" s="195" t="s">
        <v>12</v>
      </c>
      <c r="D25756" s="196" t="s">
        <v>8251</v>
      </c>
    </row>
    <row r="25757" spans="1:4">
      <c r="A25757" s="201">
        <v>4996</v>
      </c>
      <c r="B25757" s="195" t="s">
        <v>47619</v>
      </c>
      <c r="C25757" s="195" t="s">
        <v>1486</v>
      </c>
      <c r="D25757" s="196" t="s">
        <v>43297</v>
      </c>
    </row>
    <row r="25758" spans="1:4">
      <c r="B25758" s="195" t="s">
        <v>41869</v>
      </c>
    </row>
    <row r="25759" spans="1:4">
      <c r="A25759" s="201">
        <v>4997</v>
      </c>
      <c r="B25759" s="195" t="s">
        <v>47620</v>
      </c>
      <c r="C25759" s="195" t="s">
        <v>1486</v>
      </c>
      <c r="D25759" s="196" t="s">
        <v>47621</v>
      </c>
    </row>
    <row r="25760" spans="1:4">
      <c r="B25760" s="195" t="s">
        <v>47622</v>
      </c>
    </row>
    <row r="25761" spans="1:4">
      <c r="A25761" s="201">
        <v>5002</v>
      </c>
      <c r="B25761" s="195" t="s">
        <v>16094</v>
      </c>
      <c r="C25761" s="195" t="s">
        <v>544</v>
      </c>
      <c r="D25761" s="196" t="s">
        <v>33169</v>
      </c>
    </row>
    <row r="25762" spans="1:4">
      <c r="A25762" s="201">
        <v>5003</v>
      </c>
      <c r="B25762" s="195" t="s">
        <v>16095</v>
      </c>
      <c r="C25762" s="195" t="s">
        <v>12</v>
      </c>
      <c r="D25762" s="196" t="s">
        <v>15642</v>
      </c>
    </row>
    <row r="25763" spans="1:4">
      <c r="A25763" s="201">
        <v>5004</v>
      </c>
      <c r="B25763" s="195" t="s">
        <v>47623</v>
      </c>
      <c r="C25763" s="195" t="s">
        <v>544</v>
      </c>
      <c r="D25763" s="196" t="s">
        <v>3226</v>
      </c>
    </row>
    <row r="25764" spans="1:4">
      <c r="B25764" s="195" t="s">
        <v>47624</v>
      </c>
    </row>
    <row r="25765" spans="1:4">
      <c r="A25765" s="201">
        <v>5005</v>
      </c>
      <c r="B25765" s="195" t="s">
        <v>47625</v>
      </c>
      <c r="C25765" s="195" t="s">
        <v>544</v>
      </c>
      <c r="D25765" s="196" t="s">
        <v>21911</v>
      </c>
    </row>
    <row r="25766" spans="1:4">
      <c r="A25766" s="201">
        <v>5006</v>
      </c>
      <c r="B25766" s="195" t="s">
        <v>47626</v>
      </c>
      <c r="C25766" s="195" t="s">
        <v>12</v>
      </c>
      <c r="D25766" s="196" t="s">
        <v>47627</v>
      </c>
    </row>
    <row r="25767" spans="1:4">
      <c r="A25767" s="201">
        <v>5009</v>
      </c>
      <c r="B25767" s="195" t="s">
        <v>16097</v>
      </c>
      <c r="C25767" s="195" t="s">
        <v>62</v>
      </c>
      <c r="D25767" s="196" t="s">
        <v>18144</v>
      </c>
    </row>
    <row r="25768" spans="1:4">
      <c r="A25768" s="201">
        <v>5010</v>
      </c>
      <c r="B25768" s="195" t="s">
        <v>47628</v>
      </c>
      <c r="C25768" s="195" t="s">
        <v>544</v>
      </c>
      <c r="D25768" s="195" t="s">
        <v>2862</v>
      </c>
    </row>
    <row r="25769" spans="1:4">
      <c r="A25769" s="201">
        <v>5011</v>
      </c>
      <c r="B25769" s="195" t="s">
        <v>16098</v>
      </c>
      <c r="C25769" s="195" t="s">
        <v>544</v>
      </c>
      <c r="D25769" s="196" t="s">
        <v>14046</v>
      </c>
    </row>
    <row r="25770" spans="1:4">
      <c r="A25770" s="201">
        <v>5012</v>
      </c>
      <c r="B25770" s="195" t="s">
        <v>16099</v>
      </c>
      <c r="C25770" s="195" t="s">
        <v>7</v>
      </c>
      <c r="D25770" s="196" t="s">
        <v>5911</v>
      </c>
    </row>
    <row r="25771" spans="1:4">
      <c r="A25771" s="201">
        <v>5013</v>
      </c>
      <c r="B25771" s="195" t="s">
        <v>16101</v>
      </c>
      <c r="C25771" s="195" t="s">
        <v>7</v>
      </c>
      <c r="D25771" s="196" t="s">
        <v>14812</v>
      </c>
    </row>
    <row r="25772" spans="1:4">
      <c r="A25772" s="201">
        <v>5014</v>
      </c>
      <c r="B25772" s="195" t="s">
        <v>16102</v>
      </c>
      <c r="C25772" s="195" t="s">
        <v>544</v>
      </c>
      <c r="D25772" s="196" t="s">
        <v>1527</v>
      </c>
    </row>
    <row r="25773" spans="1:4">
      <c r="A25773" s="201">
        <v>5015</v>
      </c>
      <c r="B25773" s="195" t="s">
        <v>47629</v>
      </c>
      <c r="C25773" s="195" t="s">
        <v>544</v>
      </c>
      <c r="D25773" s="196" t="s">
        <v>47630</v>
      </c>
    </row>
    <row r="25774" spans="1:4">
      <c r="B25774" s="195" t="s">
        <v>44457</v>
      </c>
    </row>
    <row r="25775" spans="1:4">
      <c r="A25775" s="201">
        <v>5016</v>
      </c>
      <c r="B25775" s="195" t="s">
        <v>16103</v>
      </c>
      <c r="C25775" s="195" t="s">
        <v>7</v>
      </c>
      <c r="D25775" s="196" t="s">
        <v>47631</v>
      </c>
    </row>
    <row r="25776" spans="1:4">
      <c r="A25776" s="201">
        <v>5017</v>
      </c>
      <c r="B25776" s="195" t="s">
        <v>16104</v>
      </c>
      <c r="C25776" s="195" t="s">
        <v>7</v>
      </c>
      <c r="D25776" s="196" t="s">
        <v>33055</v>
      </c>
    </row>
    <row r="25777" spans="1:4">
      <c r="A25777" s="201">
        <v>5018</v>
      </c>
      <c r="B25777" s="195" t="s">
        <v>675</v>
      </c>
      <c r="C25777" s="195" t="s">
        <v>12</v>
      </c>
      <c r="D25777" s="196" t="s">
        <v>47632</v>
      </c>
    </row>
    <row r="25778" spans="1:4">
      <c r="A25778" s="201">
        <v>5019</v>
      </c>
      <c r="B25778" s="195" t="s">
        <v>652</v>
      </c>
      <c r="C25778" s="195" t="s">
        <v>12</v>
      </c>
      <c r="D25778" s="196" t="s">
        <v>47633</v>
      </c>
    </row>
    <row r="25779" spans="1:4">
      <c r="A25779" s="201">
        <v>5020</v>
      </c>
      <c r="B25779" s="195" t="s">
        <v>678</v>
      </c>
      <c r="C25779" s="195" t="s">
        <v>12</v>
      </c>
      <c r="D25779" s="196" t="s">
        <v>47634</v>
      </c>
    </row>
    <row r="25780" spans="1:4">
      <c r="A25780" s="201">
        <v>5021</v>
      </c>
      <c r="B25780" s="195" t="s">
        <v>680</v>
      </c>
      <c r="C25780" s="195" t="s">
        <v>12</v>
      </c>
      <c r="D25780" s="196" t="s">
        <v>47635</v>
      </c>
    </row>
    <row r="25781" spans="1:4">
      <c r="A25781" s="201">
        <v>5022</v>
      </c>
      <c r="B25781" s="195" t="s">
        <v>16105</v>
      </c>
      <c r="C25781" s="195" t="s">
        <v>544</v>
      </c>
      <c r="D25781" s="196" t="s">
        <v>6044</v>
      </c>
    </row>
    <row r="25782" spans="1:4">
      <c r="A25782" s="201">
        <v>5023</v>
      </c>
      <c r="B25782" s="195" t="s">
        <v>16106</v>
      </c>
      <c r="C25782" s="195" t="s">
        <v>7</v>
      </c>
      <c r="D25782" s="196" t="s">
        <v>7122</v>
      </c>
    </row>
    <row r="25783" spans="1:4">
      <c r="A25783" s="201">
        <v>5024</v>
      </c>
      <c r="B25783" s="195" t="s">
        <v>22349</v>
      </c>
      <c r="C25783" s="195" t="s">
        <v>12</v>
      </c>
      <c r="D25783" s="196" t="s">
        <v>47636</v>
      </c>
    </row>
    <row r="25784" spans="1:4">
      <c r="A25784" s="201">
        <v>5025</v>
      </c>
      <c r="B25784" s="195" t="s">
        <v>16108</v>
      </c>
      <c r="C25784" s="195" t="s">
        <v>12</v>
      </c>
      <c r="D25784" s="196" t="s">
        <v>47637</v>
      </c>
    </row>
    <row r="25785" spans="1:4">
      <c r="A25785" s="201">
        <v>5027</v>
      </c>
      <c r="B25785" s="195" t="s">
        <v>47638</v>
      </c>
      <c r="C25785" s="195" t="s">
        <v>12</v>
      </c>
      <c r="D25785" s="196" t="s">
        <v>47639</v>
      </c>
    </row>
    <row r="25786" spans="1:4">
      <c r="A25786" s="201">
        <v>5028</v>
      </c>
      <c r="B25786" s="195" t="s">
        <v>47640</v>
      </c>
      <c r="C25786" s="195" t="s">
        <v>12</v>
      </c>
      <c r="D25786" s="196" t="s">
        <v>47641</v>
      </c>
    </row>
    <row r="25787" spans="1:4">
      <c r="A25787" s="201">
        <v>5029</v>
      </c>
      <c r="B25787" s="195" t="s">
        <v>47642</v>
      </c>
      <c r="C25787" s="195" t="s">
        <v>12</v>
      </c>
      <c r="D25787" s="196" t="s">
        <v>37085</v>
      </c>
    </row>
    <row r="25788" spans="1:4">
      <c r="A25788" s="201">
        <v>5030</v>
      </c>
      <c r="B25788" s="195" t="s">
        <v>16110</v>
      </c>
      <c r="C25788" s="195" t="s">
        <v>544</v>
      </c>
      <c r="D25788" s="196" t="s">
        <v>11357</v>
      </c>
    </row>
    <row r="25789" spans="1:4">
      <c r="B25789" s="195" t="s">
        <v>16112</v>
      </c>
    </row>
    <row r="25790" spans="1:4">
      <c r="D25790" s="195" t="s">
        <v>13468</v>
      </c>
    </row>
    <row r="25791" spans="1:4">
      <c r="B25791" s="195" t="s">
        <v>16596</v>
      </c>
    </row>
    <row r="25793" spans="1:4">
      <c r="C25793" s="195" t="s">
        <v>41881</v>
      </c>
    </row>
    <row r="25794" spans="1:4">
      <c r="B25794" s="195" t="s">
        <v>13428</v>
      </c>
    </row>
    <row r="25795" spans="1:4">
      <c r="B25795" s="195" t="s">
        <v>41882</v>
      </c>
    </row>
    <row r="25798" spans="1:4">
      <c r="D25798" s="195" t="s">
        <v>41883</v>
      </c>
    </row>
    <row r="25799" spans="1:4">
      <c r="A25799" s="195" t="s">
        <v>23</v>
      </c>
      <c r="B25799" s="195" t="s">
        <v>41818</v>
      </c>
      <c r="C25799" s="195" t="s">
        <v>41819</v>
      </c>
      <c r="D25799" s="195" t="s">
        <v>41820</v>
      </c>
    </row>
    <row r="25800" spans="1:4">
      <c r="A25800" s="201">
        <v>5031</v>
      </c>
      <c r="C25800" s="195" t="s">
        <v>62</v>
      </c>
      <c r="D25800" s="196" t="s">
        <v>3459</v>
      </c>
    </row>
    <row r="25801" spans="1:4">
      <c r="A25801" s="201">
        <v>5032</v>
      </c>
      <c r="B25801" s="195" t="s">
        <v>16113</v>
      </c>
      <c r="C25801" s="195" t="s">
        <v>62</v>
      </c>
      <c r="D25801" s="196" t="s">
        <v>18827</v>
      </c>
    </row>
    <row r="25802" spans="1:4">
      <c r="A25802" s="201">
        <v>5033</v>
      </c>
      <c r="B25802" s="195" t="s">
        <v>47643</v>
      </c>
      <c r="C25802" s="195" t="s">
        <v>12</v>
      </c>
      <c r="D25802" s="196" t="s">
        <v>47644</v>
      </c>
    </row>
    <row r="25803" spans="1:4">
      <c r="B25803" s="195" t="s">
        <v>47645</v>
      </c>
    </row>
    <row r="25804" spans="1:4">
      <c r="A25804" s="201">
        <v>5034</v>
      </c>
      <c r="B25804" s="195" t="s">
        <v>47646</v>
      </c>
      <c r="C25804" s="195" t="s">
        <v>544</v>
      </c>
      <c r="D25804" s="196" t="s">
        <v>33152</v>
      </c>
    </row>
    <row r="25805" spans="1:4">
      <c r="A25805" s="201">
        <v>5037</v>
      </c>
      <c r="B25805" s="195" t="s">
        <v>47647</v>
      </c>
      <c r="C25805" s="195" t="s">
        <v>544</v>
      </c>
      <c r="D25805" s="196" t="s">
        <v>6985</v>
      </c>
    </row>
    <row r="25806" spans="1:4">
      <c r="B25806" s="195" t="s">
        <v>47648</v>
      </c>
    </row>
    <row r="25807" spans="1:4">
      <c r="A25807" s="201">
        <v>5038</v>
      </c>
      <c r="B25807" s="195" t="s">
        <v>47649</v>
      </c>
      <c r="C25807" s="195" t="s">
        <v>544</v>
      </c>
      <c r="D25807" s="196" t="s">
        <v>2473</v>
      </c>
    </row>
    <row r="25808" spans="1:4">
      <c r="B25808" s="195" t="s">
        <v>47650</v>
      </c>
    </row>
    <row r="25809" spans="1:4">
      <c r="A25809" s="201">
        <v>5039</v>
      </c>
      <c r="B25809" s="195" t="s">
        <v>47651</v>
      </c>
      <c r="C25809" s="195" t="s">
        <v>544</v>
      </c>
      <c r="D25809" s="196" t="s">
        <v>1825</v>
      </c>
    </row>
    <row r="25810" spans="1:4">
      <c r="B25810" s="195" t="s">
        <v>47652</v>
      </c>
    </row>
    <row r="25811" spans="1:4">
      <c r="A25811" s="201">
        <v>5040</v>
      </c>
      <c r="B25811" s="195" t="s">
        <v>47653</v>
      </c>
      <c r="C25811" s="195" t="s">
        <v>544</v>
      </c>
      <c r="D25811" s="196" t="s">
        <v>21757</v>
      </c>
    </row>
    <row r="25812" spans="1:4">
      <c r="B25812" s="195" t="s">
        <v>47654</v>
      </c>
    </row>
    <row r="25813" spans="1:4">
      <c r="A25813" s="201">
        <v>5041</v>
      </c>
      <c r="B25813" s="195" t="s">
        <v>16116</v>
      </c>
      <c r="C25813" s="195" t="s">
        <v>544</v>
      </c>
      <c r="D25813" s="196" t="s">
        <v>35084</v>
      </c>
    </row>
    <row r="25814" spans="1:4">
      <c r="A25814" s="201">
        <v>5042</v>
      </c>
      <c r="B25814" s="195" t="s">
        <v>16117</v>
      </c>
      <c r="C25814" s="195" t="s">
        <v>12</v>
      </c>
      <c r="D25814" s="196" t="s">
        <v>47655</v>
      </c>
    </row>
    <row r="25815" spans="1:4">
      <c r="B25815" s="195" t="s">
        <v>16118</v>
      </c>
    </row>
    <row r="25816" spans="1:4">
      <c r="A25816" s="201">
        <v>5043</v>
      </c>
      <c r="B25816" s="195" t="s">
        <v>47656</v>
      </c>
      <c r="C25816" s="195" t="s">
        <v>544</v>
      </c>
      <c r="D25816" s="196" t="s">
        <v>33134</v>
      </c>
    </row>
    <row r="25817" spans="1:4">
      <c r="B25817" s="195" t="s">
        <v>47657</v>
      </c>
    </row>
    <row r="25818" spans="1:4">
      <c r="A25818" s="201">
        <v>5045</v>
      </c>
      <c r="B25818" s="195" t="s">
        <v>22709</v>
      </c>
      <c r="C25818" s="195" t="s">
        <v>544</v>
      </c>
      <c r="D25818" s="196" t="s">
        <v>13044</v>
      </c>
    </row>
    <row r="25819" spans="1:4">
      <c r="B25819" s="195" t="s">
        <v>47658</v>
      </c>
    </row>
    <row r="25820" spans="1:4">
      <c r="A25820" s="201">
        <v>5046</v>
      </c>
      <c r="B25820" s="195" t="s">
        <v>47659</v>
      </c>
      <c r="C25820" s="195" t="s">
        <v>12</v>
      </c>
      <c r="D25820" s="196" t="s">
        <v>47660</v>
      </c>
    </row>
    <row r="25821" spans="1:4">
      <c r="A25821" s="201">
        <v>5047</v>
      </c>
      <c r="B25821" s="195" t="s">
        <v>47661</v>
      </c>
      <c r="C25821" s="195" t="s">
        <v>12</v>
      </c>
      <c r="D25821" s="196" t="s">
        <v>47662</v>
      </c>
    </row>
    <row r="25822" spans="1:4">
      <c r="A25822" s="201">
        <v>5048</v>
      </c>
      <c r="B25822" s="195" t="s">
        <v>47663</v>
      </c>
      <c r="C25822" s="195" t="s">
        <v>12</v>
      </c>
      <c r="D25822" s="196" t="s">
        <v>47664</v>
      </c>
    </row>
    <row r="25823" spans="1:4">
      <c r="A25823" s="201">
        <v>5049</v>
      </c>
      <c r="B25823" s="195" t="s">
        <v>47665</v>
      </c>
      <c r="C25823" s="195" t="s">
        <v>7</v>
      </c>
      <c r="D25823" s="196" t="s">
        <v>33213</v>
      </c>
    </row>
    <row r="25824" spans="1:4">
      <c r="A25824" s="201">
        <v>5050</v>
      </c>
      <c r="B25824" s="195" t="s">
        <v>47666</v>
      </c>
      <c r="C25824" s="195" t="s">
        <v>7</v>
      </c>
      <c r="D25824" s="196" t="s">
        <v>47667</v>
      </c>
    </row>
    <row r="25825" spans="1:4">
      <c r="A25825" s="201">
        <v>5052</v>
      </c>
      <c r="B25825" s="195" t="s">
        <v>16120</v>
      </c>
      <c r="C25825" s="195" t="s">
        <v>544</v>
      </c>
      <c r="D25825" s="196" t="s">
        <v>47668</v>
      </c>
    </row>
    <row r="25826" spans="1:4">
      <c r="A25826" s="201">
        <v>5055</v>
      </c>
      <c r="B25826" s="195" t="s">
        <v>16121</v>
      </c>
      <c r="C25826" s="195" t="s">
        <v>544</v>
      </c>
      <c r="D25826" s="196" t="s">
        <v>14070</v>
      </c>
    </row>
    <row r="25827" spans="1:4">
      <c r="A25827" s="201">
        <v>5056</v>
      </c>
      <c r="B25827" s="195" t="s">
        <v>47669</v>
      </c>
      <c r="C25827" s="195" t="s">
        <v>544</v>
      </c>
      <c r="D25827" s="196" t="s">
        <v>15313</v>
      </c>
    </row>
    <row r="25828" spans="1:4">
      <c r="B25828" s="195" t="s">
        <v>47670</v>
      </c>
    </row>
    <row r="25829" spans="1:4">
      <c r="A25829" s="201">
        <v>5057</v>
      </c>
      <c r="B25829" s="195" t="s">
        <v>47671</v>
      </c>
      <c r="C25829" s="195" t="s">
        <v>544</v>
      </c>
      <c r="D25829" s="196" t="s">
        <v>22713</v>
      </c>
    </row>
    <row r="25830" spans="1:4">
      <c r="B25830" s="195" t="s">
        <v>47672</v>
      </c>
    </row>
    <row r="25831" spans="1:4">
      <c r="A25831" s="201">
        <v>5058</v>
      </c>
      <c r="B25831" s="195" t="s">
        <v>47673</v>
      </c>
      <c r="C25831" s="195" t="s">
        <v>544</v>
      </c>
      <c r="D25831" s="196" t="s">
        <v>33357</v>
      </c>
    </row>
    <row r="25832" spans="1:4">
      <c r="B25832" s="195" t="s">
        <v>47674</v>
      </c>
    </row>
    <row r="25833" spans="1:4">
      <c r="A25833" s="201">
        <v>5061</v>
      </c>
      <c r="B25833" s="195" t="s">
        <v>47675</v>
      </c>
      <c r="C25833" s="195" t="s">
        <v>12</v>
      </c>
      <c r="D25833" s="196" t="s">
        <v>47676</v>
      </c>
    </row>
    <row r="25834" spans="1:4">
      <c r="B25834" s="195" t="s">
        <v>39535</v>
      </c>
    </row>
    <row r="25835" spans="1:4">
      <c r="A25835" s="201">
        <v>5062</v>
      </c>
      <c r="B25835" s="195" t="s">
        <v>47677</v>
      </c>
      <c r="C25835" s="195" t="s">
        <v>12</v>
      </c>
      <c r="D25835" s="196" t="s">
        <v>47678</v>
      </c>
    </row>
    <row r="25836" spans="1:4">
      <c r="A25836" s="201">
        <v>5063</v>
      </c>
      <c r="B25836" s="195" t="s">
        <v>47679</v>
      </c>
      <c r="C25836" s="195" t="s">
        <v>12</v>
      </c>
      <c r="D25836" s="196" t="s">
        <v>47680</v>
      </c>
    </row>
    <row r="25837" spans="1:4">
      <c r="A25837" s="201">
        <v>5064</v>
      </c>
      <c r="B25837" s="195" t="s">
        <v>47681</v>
      </c>
      <c r="C25837" s="195" t="s">
        <v>7</v>
      </c>
      <c r="D25837" s="196" t="s">
        <v>11862</v>
      </c>
    </row>
    <row r="25838" spans="1:4">
      <c r="B25838" s="195" t="s">
        <v>47682</v>
      </c>
    </row>
    <row r="25839" spans="1:4">
      <c r="A25839" s="201">
        <v>5065</v>
      </c>
      <c r="B25839" s="195" t="s">
        <v>47683</v>
      </c>
      <c r="C25839" s="195" t="s">
        <v>520</v>
      </c>
      <c r="D25839" s="195" t="s">
        <v>3392</v>
      </c>
    </row>
    <row r="25840" spans="1:4">
      <c r="A25840" s="201">
        <v>5067</v>
      </c>
      <c r="B25840" s="195" t="s">
        <v>16123</v>
      </c>
      <c r="C25840" s="195" t="s">
        <v>544</v>
      </c>
      <c r="D25840" s="196" t="s">
        <v>32986</v>
      </c>
    </row>
    <row r="25841" spans="1:4">
      <c r="A25841" s="201">
        <v>5068</v>
      </c>
      <c r="B25841" s="195" t="s">
        <v>47684</v>
      </c>
      <c r="C25841" s="195" t="s">
        <v>520</v>
      </c>
      <c r="D25841" s="195" t="s">
        <v>6475</v>
      </c>
    </row>
    <row r="25842" spans="1:4">
      <c r="D25842" s="195" t="s">
        <v>13468</v>
      </c>
    </row>
    <row r="25843" spans="1:4">
      <c r="B25843" s="195" t="s">
        <v>16643</v>
      </c>
    </row>
    <row r="25845" spans="1:4">
      <c r="C25845" s="195" t="s">
        <v>41881</v>
      </c>
    </row>
    <row r="25846" spans="1:4">
      <c r="B25846" s="195" t="s">
        <v>13428</v>
      </c>
    </row>
    <row r="25847" spans="1:4">
      <c r="B25847" s="195" t="s">
        <v>41882</v>
      </c>
    </row>
    <row r="25850" spans="1:4">
      <c r="D25850" s="195" t="s">
        <v>41883</v>
      </c>
    </row>
    <row r="25851" spans="1:4">
      <c r="A25851" s="195" t="s">
        <v>23</v>
      </c>
      <c r="B25851" s="195" t="s">
        <v>41818</v>
      </c>
      <c r="C25851" s="195" t="s">
        <v>41819</v>
      </c>
      <c r="D25851" s="195" t="s">
        <v>41820</v>
      </c>
    </row>
    <row r="25852" spans="1:4">
      <c r="A25852" s="201">
        <v>5069</v>
      </c>
      <c r="B25852" s="195" t="s">
        <v>47685</v>
      </c>
      <c r="C25852" s="195" t="s">
        <v>520</v>
      </c>
      <c r="D25852" s="195" t="s">
        <v>32980</v>
      </c>
    </row>
    <row r="25853" spans="1:4">
      <c r="A25853" s="201">
        <v>5070</v>
      </c>
      <c r="B25853" s="195" t="s">
        <v>47686</v>
      </c>
      <c r="C25853" s="195" t="s">
        <v>544</v>
      </c>
      <c r="D25853" s="196" t="s">
        <v>33297</v>
      </c>
    </row>
    <row r="25854" spans="1:4">
      <c r="B25854" s="195" t="s">
        <v>47687</v>
      </c>
    </row>
    <row r="25855" spans="1:4">
      <c r="A25855" s="201">
        <v>5072</v>
      </c>
      <c r="B25855" s="195" t="s">
        <v>47688</v>
      </c>
      <c r="C25855" s="195" t="s">
        <v>520</v>
      </c>
      <c r="D25855" s="195" t="s">
        <v>3392</v>
      </c>
    </row>
    <row r="25856" spans="1:4">
      <c r="A25856" s="201">
        <v>5073</v>
      </c>
      <c r="B25856" s="195" t="s">
        <v>47689</v>
      </c>
      <c r="C25856" s="195" t="s">
        <v>520</v>
      </c>
      <c r="D25856" s="195" t="s">
        <v>1009</v>
      </c>
    </row>
    <row r="25857" spans="1:4">
      <c r="A25857" s="201">
        <v>5074</v>
      </c>
      <c r="B25857" s="195" t="s">
        <v>47690</v>
      </c>
      <c r="C25857" s="195" t="s">
        <v>520</v>
      </c>
      <c r="D25857" s="195" t="s">
        <v>3681</v>
      </c>
    </row>
    <row r="25858" spans="1:4">
      <c r="A25858" s="201">
        <v>5077</v>
      </c>
      <c r="B25858" s="195" t="s">
        <v>47691</v>
      </c>
      <c r="C25858" s="195" t="s">
        <v>7</v>
      </c>
      <c r="D25858" s="196" t="s">
        <v>47692</v>
      </c>
    </row>
    <row r="25859" spans="1:4">
      <c r="A25859" s="201">
        <v>5079</v>
      </c>
      <c r="B25859" s="195" t="s">
        <v>22350</v>
      </c>
      <c r="C25859" s="195" t="s">
        <v>544</v>
      </c>
      <c r="D25859" s="196" t="s">
        <v>47205</v>
      </c>
    </row>
    <row r="25860" spans="1:4">
      <c r="A25860" s="201">
        <v>5080</v>
      </c>
      <c r="B25860" s="195" t="s">
        <v>16127</v>
      </c>
      <c r="C25860" s="195" t="s">
        <v>12</v>
      </c>
      <c r="D25860" s="196" t="s">
        <v>47693</v>
      </c>
    </row>
    <row r="25861" spans="1:4">
      <c r="B25861" s="195" t="s">
        <v>47694</v>
      </c>
    </row>
    <row r="25862" spans="1:4">
      <c r="A25862" s="201">
        <v>5082</v>
      </c>
      <c r="B25862" s="195" t="s">
        <v>47695</v>
      </c>
      <c r="C25862" s="195" t="s">
        <v>7</v>
      </c>
      <c r="D25862" s="196" t="s">
        <v>47696</v>
      </c>
    </row>
    <row r="25863" spans="1:4">
      <c r="B25863" s="195" t="s">
        <v>47697</v>
      </c>
    </row>
    <row r="25864" spans="1:4">
      <c r="A25864" s="201">
        <v>5083</v>
      </c>
      <c r="B25864" s="195" t="s">
        <v>16128</v>
      </c>
      <c r="C25864" s="195" t="s">
        <v>7</v>
      </c>
      <c r="D25864" s="196" t="s">
        <v>33642</v>
      </c>
    </row>
    <row r="25865" spans="1:4">
      <c r="A25865" s="201">
        <v>5084</v>
      </c>
      <c r="B25865" s="195" t="s">
        <v>47698</v>
      </c>
      <c r="C25865" s="195" t="s">
        <v>12</v>
      </c>
      <c r="D25865" s="197" t="s">
        <v>47699</v>
      </c>
    </row>
    <row r="25866" spans="1:4">
      <c r="A25866" s="201">
        <v>5085</v>
      </c>
      <c r="B25866" s="195" t="s">
        <v>47700</v>
      </c>
      <c r="C25866" s="195" t="s">
        <v>12</v>
      </c>
      <c r="D25866" s="196" t="s">
        <v>47701</v>
      </c>
    </row>
    <row r="25867" spans="1:4">
      <c r="A25867" s="201">
        <v>5086</v>
      </c>
      <c r="B25867" s="195" t="s">
        <v>47702</v>
      </c>
      <c r="C25867" s="195" t="s">
        <v>12</v>
      </c>
      <c r="D25867" s="196" t="s">
        <v>47703</v>
      </c>
    </row>
    <row r="25868" spans="1:4">
      <c r="A25868" s="201">
        <v>5087</v>
      </c>
      <c r="B25868" s="195" t="s">
        <v>47704</v>
      </c>
      <c r="C25868" s="195" t="s">
        <v>12</v>
      </c>
      <c r="D25868" s="196" t="s">
        <v>47705</v>
      </c>
    </row>
    <row r="25869" spans="1:4">
      <c r="A25869" s="201">
        <v>5088</v>
      </c>
      <c r="B25869" s="195" t="s">
        <v>16130</v>
      </c>
      <c r="C25869" s="195" t="s">
        <v>544</v>
      </c>
      <c r="D25869" s="196" t="s">
        <v>47706</v>
      </c>
    </row>
    <row r="25870" spans="1:4">
      <c r="A25870" s="201">
        <v>5096</v>
      </c>
      <c r="B25870" s="195" t="s">
        <v>16131</v>
      </c>
      <c r="C25870" s="195" t="s">
        <v>12</v>
      </c>
      <c r="D25870" s="196" t="s">
        <v>47707</v>
      </c>
    </row>
    <row r="25871" spans="1:4">
      <c r="A25871" s="201">
        <v>5097</v>
      </c>
      <c r="B25871" s="195" t="s">
        <v>16132</v>
      </c>
      <c r="C25871" s="195" t="s">
        <v>12</v>
      </c>
      <c r="D25871" s="196" t="s">
        <v>14607</v>
      </c>
    </row>
    <row r="25872" spans="1:4">
      <c r="A25872" s="201">
        <v>5098</v>
      </c>
      <c r="B25872" s="195" t="s">
        <v>47708</v>
      </c>
      <c r="C25872" s="195" t="s">
        <v>12</v>
      </c>
      <c r="D25872" s="196" t="s">
        <v>11950</v>
      </c>
    </row>
    <row r="25873" spans="1:4">
      <c r="A25873" s="201">
        <v>5099</v>
      </c>
      <c r="B25873" s="195" t="s">
        <v>47709</v>
      </c>
      <c r="C25873" s="195" t="s">
        <v>12</v>
      </c>
      <c r="D25873" s="196" t="s">
        <v>22602</v>
      </c>
    </row>
    <row r="25874" spans="1:4">
      <c r="A25874" s="201">
        <v>5100</v>
      </c>
      <c r="B25874" s="195" t="s">
        <v>16133</v>
      </c>
      <c r="C25874" s="195" t="s">
        <v>12</v>
      </c>
      <c r="D25874" s="196" t="s">
        <v>33057</v>
      </c>
    </row>
    <row r="25875" spans="1:4">
      <c r="A25875" s="201">
        <v>5101</v>
      </c>
      <c r="B25875" s="195" t="s">
        <v>16134</v>
      </c>
      <c r="C25875" s="195" t="s">
        <v>12</v>
      </c>
      <c r="D25875" s="196" t="s">
        <v>33361</v>
      </c>
    </row>
    <row r="25876" spans="1:4">
      <c r="A25876" s="201">
        <v>5102</v>
      </c>
      <c r="B25876" s="195" t="s">
        <v>16135</v>
      </c>
      <c r="C25876" s="195" t="s">
        <v>12</v>
      </c>
      <c r="D25876" s="196" t="s">
        <v>1573</v>
      </c>
    </row>
    <row r="25877" spans="1:4">
      <c r="A25877" s="201">
        <v>5103</v>
      </c>
      <c r="B25877" s="195" t="s">
        <v>16136</v>
      </c>
      <c r="C25877" s="195" t="s">
        <v>544</v>
      </c>
      <c r="D25877" s="196" t="s">
        <v>3271</v>
      </c>
    </row>
    <row r="25878" spans="1:4">
      <c r="A25878" s="201">
        <v>5105</v>
      </c>
      <c r="B25878" s="195" t="s">
        <v>47710</v>
      </c>
      <c r="C25878" s="195" t="s">
        <v>12</v>
      </c>
      <c r="D25878" s="196" t="s">
        <v>33187</v>
      </c>
    </row>
    <row r="25879" spans="1:4">
      <c r="A25879" s="201">
        <v>5106</v>
      </c>
      <c r="B25879" s="195" t="s">
        <v>47711</v>
      </c>
      <c r="C25879" s="195" t="s">
        <v>12</v>
      </c>
      <c r="D25879" s="196" t="s">
        <v>47712</v>
      </c>
    </row>
    <row r="25880" spans="1:4">
      <c r="A25880" s="201">
        <v>5107</v>
      </c>
      <c r="B25880" s="195" t="s">
        <v>16138</v>
      </c>
      <c r="C25880" s="195" t="s">
        <v>12</v>
      </c>
      <c r="D25880" s="196" t="s">
        <v>47713</v>
      </c>
    </row>
    <row r="25881" spans="1:4">
      <c r="A25881" s="201">
        <v>5108</v>
      </c>
      <c r="B25881" s="195" t="s">
        <v>47714</v>
      </c>
      <c r="C25881" s="195" t="s">
        <v>12</v>
      </c>
      <c r="D25881" s="196" t="s">
        <v>47715</v>
      </c>
    </row>
    <row r="25882" spans="1:4">
      <c r="A25882" s="201">
        <v>5109</v>
      </c>
      <c r="B25882" s="195" t="s">
        <v>16139</v>
      </c>
      <c r="C25882" s="195" t="s">
        <v>7</v>
      </c>
      <c r="D25882" s="196" t="s">
        <v>9944</v>
      </c>
    </row>
    <row r="25883" spans="1:4">
      <c r="A25883" s="201">
        <v>5110</v>
      </c>
      <c r="B25883" s="195" t="s">
        <v>22290</v>
      </c>
      <c r="C25883" s="195" t="s">
        <v>7</v>
      </c>
      <c r="D25883" s="196" t="s">
        <v>17979</v>
      </c>
    </row>
    <row r="25884" spans="1:4">
      <c r="A25884" s="201">
        <v>5111</v>
      </c>
      <c r="B25884" s="195" t="s">
        <v>22291</v>
      </c>
      <c r="C25884" s="195" t="s">
        <v>7</v>
      </c>
      <c r="D25884" s="196" t="s">
        <v>12333</v>
      </c>
    </row>
    <row r="25885" spans="1:4">
      <c r="A25885" s="201">
        <v>5112</v>
      </c>
      <c r="B25885" s="195" t="s">
        <v>22292</v>
      </c>
      <c r="C25885" s="195" t="s">
        <v>7</v>
      </c>
      <c r="D25885" s="196" t="s">
        <v>10401</v>
      </c>
    </row>
    <row r="25886" spans="1:4">
      <c r="A25886" s="201">
        <v>5113</v>
      </c>
      <c r="B25886" s="195" t="s">
        <v>22293</v>
      </c>
      <c r="C25886" s="195" t="s">
        <v>7</v>
      </c>
      <c r="D25886" s="196" t="s">
        <v>1655</v>
      </c>
    </row>
    <row r="25887" spans="1:4">
      <c r="D25887" s="195" t="s">
        <v>13468</v>
      </c>
    </row>
    <row r="25888" spans="1:4">
      <c r="B25888" s="195" t="s">
        <v>16648</v>
      </c>
    </row>
    <row r="25890" spans="1:4">
      <c r="C25890" s="195" t="s">
        <v>41881</v>
      </c>
    </row>
    <row r="25891" spans="1:4">
      <c r="B25891" s="195" t="s">
        <v>13428</v>
      </c>
    </row>
    <row r="25892" spans="1:4">
      <c r="B25892" s="195" t="s">
        <v>41882</v>
      </c>
    </row>
    <row r="25895" spans="1:4">
      <c r="D25895" s="195" t="s">
        <v>41883</v>
      </c>
    </row>
    <row r="25896" spans="1:4">
      <c r="A25896" s="195" t="s">
        <v>23</v>
      </c>
      <c r="B25896" s="195" t="s">
        <v>41818</v>
      </c>
      <c r="C25896" s="195" t="s">
        <v>41819</v>
      </c>
      <c r="D25896" s="195" t="s">
        <v>41820</v>
      </c>
    </row>
    <row r="25897" spans="1:4">
      <c r="A25897" s="201">
        <v>5114</v>
      </c>
      <c r="B25897" s="195" t="s">
        <v>47716</v>
      </c>
      <c r="C25897" s="195" t="s">
        <v>7</v>
      </c>
      <c r="D25897" s="196" t="s">
        <v>15341</v>
      </c>
    </row>
    <row r="25898" spans="1:4">
      <c r="A25898" s="201">
        <v>5115</v>
      </c>
      <c r="B25898" s="195" t="s">
        <v>47717</v>
      </c>
      <c r="C25898" s="195" t="s">
        <v>7</v>
      </c>
      <c r="D25898" s="196" t="s">
        <v>22491</v>
      </c>
    </row>
    <row r="25899" spans="1:4">
      <c r="A25899" s="201">
        <v>5116</v>
      </c>
      <c r="B25899" s="195" t="s">
        <v>47718</v>
      </c>
      <c r="C25899" s="195" t="s">
        <v>7</v>
      </c>
      <c r="D25899" s="196" t="s">
        <v>47719</v>
      </c>
    </row>
    <row r="25900" spans="1:4">
      <c r="A25900" s="201">
        <v>5117</v>
      </c>
      <c r="B25900" s="195" t="s">
        <v>47720</v>
      </c>
      <c r="C25900" s="195" t="s">
        <v>7</v>
      </c>
      <c r="D25900" s="196" t="s">
        <v>10890</v>
      </c>
    </row>
    <row r="25901" spans="1:4">
      <c r="A25901" s="201">
        <v>5118</v>
      </c>
      <c r="B25901" s="195" t="s">
        <v>47721</v>
      </c>
      <c r="C25901" s="195" t="s">
        <v>7</v>
      </c>
      <c r="D25901" s="196" t="s">
        <v>33458</v>
      </c>
    </row>
    <row r="25902" spans="1:4">
      <c r="A25902" s="201">
        <v>5119</v>
      </c>
      <c r="B25902" s="195" t="s">
        <v>47722</v>
      </c>
      <c r="C25902" s="195" t="s">
        <v>7</v>
      </c>
      <c r="D25902" s="196" t="s">
        <v>14013</v>
      </c>
    </row>
    <row r="25903" spans="1:4">
      <c r="A25903" s="201">
        <v>5120</v>
      </c>
      <c r="B25903" s="195" t="s">
        <v>47723</v>
      </c>
      <c r="C25903" s="195" t="s">
        <v>7</v>
      </c>
      <c r="D25903" s="196" t="s">
        <v>4929</v>
      </c>
    </row>
    <row r="25904" spans="1:4">
      <c r="A25904" s="201">
        <v>5121</v>
      </c>
      <c r="B25904" s="195" t="s">
        <v>47724</v>
      </c>
      <c r="C25904" s="195" t="s">
        <v>7</v>
      </c>
      <c r="D25904" s="196" t="s">
        <v>47725</v>
      </c>
    </row>
    <row r="25905" spans="1:4">
      <c r="A25905" s="201">
        <v>5122</v>
      </c>
      <c r="B25905" s="195" t="s">
        <v>47726</v>
      </c>
      <c r="C25905" s="195" t="s">
        <v>7</v>
      </c>
      <c r="D25905" s="196" t="s">
        <v>22433</v>
      </c>
    </row>
    <row r="25906" spans="1:4">
      <c r="A25906" s="201">
        <v>5123</v>
      </c>
      <c r="B25906" s="195" t="s">
        <v>47727</v>
      </c>
      <c r="C25906" s="195" t="s">
        <v>7</v>
      </c>
      <c r="D25906" s="196" t="s">
        <v>43747</v>
      </c>
    </row>
    <row r="25907" spans="1:4">
      <c r="A25907" s="201">
        <v>5124</v>
      </c>
      <c r="B25907" s="195" t="s">
        <v>47728</v>
      </c>
      <c r="C25907" s="195" t="s">
        <v>7</v>
      </c>
      <c r="D25907" s="196" t="s">
        <v>33683</v>
      </c>
    </row>
    <row r="25908" spans="1:4">
      <c r="A25908" s="201">
        <v>5125</v>
      </c>
      <c r="B25908" s="195" t="s">
        <v>47729</v>
      </c>
      <c r="C25908" s="195" t="s">
        <v>7</v>
      </c>
      <c r="D25908" s="196" t="s">
        <v>47730</v>
      </c>
    </row>
    <row r="25909" spans="1:4">
      <c r="A25909" s="201">
        <v>5126</v>
      </c>
      <c r="B25909" s="195" t="s">
        <v>47731</v>
      </c>
      <c r="C25909" s="195" t="s">
        <v>7</v>
      </c>
      <c r="D25909" s="196" t="s">
        <v>7193</v>
      </c>
    </row>
    <row r="25910" spans="1:4">
      <c r="A25910" s="201">
        <v>5127</v>
      </c>
      <c r="B25910" s="195" t="s">
        <v>16141</v>
      </c>
      <c r="C25910" s="195" t="s">
        <v>7</v>
      </c>
      <c r="D25910" s="196" t="s">
        <v>6147</v>
      </c>
    </row>
    <row r="25911" spans="1:4">
      <c r="A25911" s="201">
        <v>5128</v>
      </c>
      <c r="B25911" s="195" t="s">
        <v>16142</v>
      </c>
      <c r="C25911" s="195" t="s">
        <v>7</v>
      </c>
      <c r="D25911" s="196" t="s">
        <v>1411</v>
      </c>
    </row>
    <row r="25912" spans="1:4">
      <c r="A25912" s="201">
        <v>5129</v>
      </c>
      <c r="B25912" s="195" t="s">
        <v>16143</v>
      </c>
      <c r="C25912" s="195" t="s">
        <v>7</v>
      </c>
      <c r="D25912" s="196" t="s">
        <v>836</v>
      </c>
    </row>
    <row r="25913" spans="1:4">
      <c r="A25913" s="201">
        <v>5130</v>
      </c>
      <c r="B25913" s="195" t="s">
        <v>16144</v>
      </c>
      <c r="C25913" s="195" t="s">
        <v>7</v>
      </c>
      <c r="D25913" s="196" t="s">
        <v>7058</v>
      </c>
    </row>
    <row r="25914" spans="1:4">
      <c r="A25914" s="201">
        <v>5131</v>
      </c>
      <c r="B25914" s="195" t="s">
        <v>16146</v>
      </c>
      <c r="C25914" s="195" t="s">
        <v>7</v>
      </c>
      <c r="D25914" s="196" t="s">
        <v>18811</v>
      </c>
    </row>
    <row r="25915" spans="1:4">
      <c r="A25915" s="201">
        <v>5132</v>
      </c>
      <c r="B25915" s="195" t="s">
        <v>16147</v>
      </c>
      <c r="C25915" s="195" t="s">
        <v>7</v>
      </c>
      <c r="D25915" s="196" t="s">
        <v>1048</v>
      </c>
    </row>
    <row r="25916" spans="1:4">
      <c r="A25916" s="201">
        <v>5133</v>
      </c>
      <c r="B25916" s="195" t="s">
        <v>16148</v>
      </c>
      <c r="C25916" s="195" t="s">
        <v>7</v>
      </c>
      <c r="D25916" s="196" t="s">
        <v>9701</v>
      </c>
    </row>
    <row r="25917" spans="1:4">
      <c r="A25917" s="201">
        <v>5134</v>
      </c>
      <c r="B25917" s="195" t="s">
        <v>16149</v>
      </c>
      <c r="C25917" s="195" t="s">
        <v>7</v>
      </c>
      <c r="D25917" s="196" t="s">
        <v>773</v>
      </c>
    </row>
    <row r="25918" spans="1:4">
      <c r="A25918" s="201">
        <v>5135</v>
      </c>
      <c r="B25918" s="195" t="s">
        <v>16150</v>
      </c>
      <c r="C25918" s="195" t="s">
        <v>7</v>
      </c>
      <c r="D25918" s="196" t="s">
        <v>21882</v>
      </c>
    </row>
    <row r="25919" spans="1:4">
      <c r="A25919" s="201">
        <v>5136</v>
      </c>
      <c r="B25919" s="195" t="s">
        <v>16151</v>
      </c>
      <c r="C25919" s="195" t="s">
        <v>7</v>
      </c>
      <c r="D25919" s="196" t="s">
        <v>12390</v>
      </c>
    </row>
    <row r="25920" spans="1:4">
      <c r="A25920" s="201">
        <v>5137</v>
      </c>
      <c r="B25920" s="195" t="s">
        <v>16152</v>
      </c>
      <c r="C25920" s="195" t="s">
        <v>7</v>
      </c>
      <c r="D25920" s="196" t="s">
        <v>1655</v>
      </c>
    </row>
    <row r="25921" spans="1:4">
      <c r="A25921" s="201">
        <v>5138</v>
      </c>
      <c r="B25921" s="195" t="s">
        <v>16154</v>
      </c>
      <c r="C25921" s="195" t="s">
        <v>7</v>
      </c>
      <c r="D25921" s="196" t="s">
        <v>9330</v>
      </c>
    </row>
    <row r="25922" spans="1:4">
      <c r="A25922" s="201">
        <v>5139</v>
      </c>
      <c r="B25922" s="195" t="s">
        <v>16155</v>
      </c>
      <c r="C25922" s="195" t="s">
        <v>7</v>
      </c>
      <c r="D25922" s="196" t="s">
        <v>1709</v>
      </c>
    </row>
    <row r="25923" spans="1:4">
      <c r="A25923" s="201">
        <v>5140</v>
      </c>
      <c r="B25923" s="195" t="s">
        <v>16156</v>
      </c>
      <c r="C25923" s="195" t="s">
        <v>7</v>
      </c>
      <c r="D25923" s="196" t="s">
        <v>5440</v>
      </c>
    </row>
    <row r="25924" spans="1:4">
      <c r="A25924" s="201">
        <v>5141</v>
      </c>
      <c r="B25924" s="195" t="s">
        <v>16158</v>
      </c>
      <c r="C25924" s="195" t="s">
        <v>7</v>
      </c>
      <c r="D25924" s="196" t="s">
        <v>1978</v>
      </c>
    </row>
    <row r="25925" spans="1:4">
      <c r="A25925" s="201">
        <v>5142</v>
      </c>
      <c r="B25925" s="195" t="s">
        <v>16159</v>
      </c>
      <c r="C25925" s="195" t="s">
        <v>7</v>
      </c>
      <c r="D25925" s="196" t="s">
        <v>47732</v>
      </c>
    </row>
    <row r="25926" spans="1:4">
      <c r="A25926" s="201">
        <v>5143</v>
      </c>
      <c r="B25926" s="195" t="s">
        <v>16160</v>
      </c>
      <c r="C25926" s="195" t="s">
        <v>7</v>
      </c>
      <c r="D25926" s="196" t="s">
        <v>33255</v>
      </c>
    </row>
    <row r="25927" spans="1:4">
      <c r="A25927" s="201">
        <v>5144</v>
      </c>
      <c r="B25927" s="195" t="s">
        <v>16161</v>
      </c>
      <c r="C25927" s="195" t="s">
        <v>7</v>
      </c>
      <c r="D25927" s="196" t="s">
        <v>3822</v>
      </c>
    </row>
    <row r="25928" spans="1:4">
      <c r="A25928" s="201">
        <v>5145</v>
      </c>
      <c r="B25928" s="195" t="s">
        <v>16162</v>
      </c>
      <c r="C25928" s="195" t="s">
        <v>7</v>
      </c>
      <c r="D25928" s="196" t="s">
        <v>14934</v>
      </c>
    </row>
    <row r="25929" spans="1:4">
      <c r="A25929" s="201">
        <v>5146</v>
      </c>
      <c r="B25929" s="195" t="s">
        <v>16163</v>
      </c>
      <c r="C25929" s="195" t="s">
        <v>7</v>
      </c>
      <c r="D25929" s="196" t="s">
        <v>2612</v>
      </c>
    </row>
    <row r="25930" spans="1:4">
      <c r="D25930" s="195" t="s">
        <v>13468</v>
      </c>
    </row>
    <row r="25931" spans="1:4">
      <c r="B25931" s="195" t="s">
        <v>16687</v>
      </c>
    </row>
    <row r="25933" spans="1:4">
      <c r="C25933" s="195" t="s">
        <v>41881</v>
      </c>
    </row>
    <row r="25934" spans="1:4">
      <c r="B25934" s="195" t="s">
        <v>13428</v>
      </c>
    </row>
    <row r="25935" spans="1:4">
      <c r="B25935" s="195" t="s">
        <v>41882</v>
      </c>
    </row>
    <row r="25938" spans="1:4">
      <c r="D25938" s="195" t="s">
        <v>41883</v>
      </c>
    </row>
    <row r="25939" spans="1:4">
      <c r="A25939" s="195" t="s">
        <v>23</v>
      </c>
      <c r="B25939" s="195" t="s">
        <v>41818</v>
      </c>
      <c r="C25939" s="195" t="s">
        <v>41819</v>
      </c>
      <c r="D25939" s="195" t="s">
        <v>41820</v>
      </c>
    </row>
    <row r="25940" spans="1:4">
      <c r="A25940" s="201">
        <v>5147</v>
      </c>
      <c r="B25940" s="195" t="s">
        <v>16164</v>
      </c>
      <c r="C25940" s="195" t="s">
        <v>7</v>
      </c>
      <c r="D25940" s="196" t="s">
        <v>6373</v>
      </c>
    </row>
    <row r="25941" spans="1:4">
      <c r="A25941" s="201">
        <v>5148</v>
      </c>
      <c r="B25941" s="195" t="s">
        <v>16165</v>
      </c>
      <c r="C25941" s="195" t="s">
        <v>7</v>
      </c>
      <c r="D25941" s="196" t="s">
        <v>1947</v>
      </c>
    </row>
    <row r="25942" spans="1:4">
      <c r="A25942" s="201">
        <v>5149</v>
      </c>
      <c r="B25942" s="195" t="s">
        <v>16166</v>
      </c>
      <c r="C25942" s="195" t="s">
        <v>7</v>
      </c>
      <c r="D25942" s="195" t="s">
        <v>3723</v>
      </c>
    </row>
    <row r="25943" spans="1:4">
      <c r="A25943" s="201">
        <v>5150</v>
      </c>
      <c r="B25943" s="195" t="s">
        <v>16167</v>
      </c>
      <c r="C25943" s="195" t="s">
        <v>7</v>
      </c>
      <c r="D25943" s="195" t="s">
        <v>642</v>
      </c>
    </row>
    <row r="25944" spans="1:4">
      <c r="A25944" s="201">
        <v>5151</v>
      </c>
      <c r="B25944" s="195" t="s">
        <v>16168</v>
      </c>
      <c r="C25944" s="195" t="s">
        <v>7</v>
      </c>
      <c r="D25944" s="196" t="s">
        <v>1483</v>
      </c>
    </row>
    <row r="25945" spans="1:4">
      <c r="A25945" s="201">
        <v>5152</v>
      </c>
      <c r="B25945" s="195" t="s">
        <v>16170</v>
      </c>
      <c r="C25945" s="195" t="s">
        <v>12</v>
      </c>
      <c r="D25945" s="196" t="s">
        <v>800</v>
      </c>
    </row>
    <row r="25946" spans="1:4">
      <c r="A25946" s="201">
        <v>5153</v>
      </c>
      <c r="B25946" s="195" t="s">
        <v>16171</v>
      </c>
      <c r="C25946" s="195" t="s">
        <v>544</v>
      </c>
      <c r="D25946" s="196" t="s">
        <v>47733</v>
      </c>
    </row>
    <row r="25947" spans="1:4">
      <c r="A25947" s="201">
        <v>5154</v>
      </c>
      <c r="B25947" s="195" t="s">
        <v>16172</v>
      </c>
      <c r="C25947" s="195" t="s">
        <v>544</v>
      </c>
      <c r="D25947" s="196" t="s">
        <v>22489</v>
      </c>
    </row>
    <row r="25948" spans="1:4">
      <c r="A25948" s="201">
        <v>5155</v>
      </c>
      <c r="B25948" s="195" t="s">
        <v>47734</v>
      </c>
      <c r="C25948" s="195" t="s">
        <v>7</v>
      </c>
      <c r="D25948" s="196" t="s">
        <v>14390</v>
      </c>
    </row>
    <row r="25949" spans="1:4">
      <c r="A25949" s="201">
        <v>5156</v>
      </c>
      <c r="B25949" s="195" t="s">
        <v>47735</v>
      </c>
      <c r="C25949" s="195" t="s">
        <v>7</v>
      </c>
      <c r="D25949" s="196" t="s">
        <v>11888</v>
      </c>
    </row>
    <row r="25950" spans="1:4">
      <c r="A25950" s="201">
        <v>5157</v>
      </c>
      <c r="B25950" s="195" t="s">
        <v>16173</v>
      </c>
      <c r="C25950" s="195" t="s">
        <v>7</v>
      </c>
      <c r="D25950" s="196" t="s">
        <v>669</v>
      </c>
    </row>
    <row r="25951" spans="1:4">
      <c r="A25951" s="201">
        <v>5158</v>
      </c>
      <c r="B25951" s="195" t="s">
        <v>16174</v>
      </c>
      <c r="C25951" s="195" t="s">
        <v>7</v>
      </c>
      <c r="D25951" s="196" t="s">
        <v>13302</v>
      </c>
    </row>
    <row r="25952" spans="1:4">
      <c r="A25952" s="201">
        <v>5159</v>
      </c>
      <c r="B25952" s="195" t="s">
        <v>47736</v>
      </c>
      <c r="C25952" s="195" t="s">
        <v>7</v>
      </c>
      <c r="D25952" s="196" t="s">
        <v>10574</v>
      </c>
    </row>
    <row r="25953" spans="1:4">
      <c r="A25953" s="201">
        <v>5160</v>
      </c>
      <c r="B25953" s="195" t="s">
        <v>47737</v>
      </c>
      <c r="C25953" s="195" t="s">
        <v>7</v>
      </c>
      <c r="D25953" s="196" t="s">
        <v>5874</v>
      </c>
    </row>
    <row r="25954" spans="1:4">
      <c r="A25954" s="201">
        <v>5161</v>
      </c>
      <c r="B25954" s="195" t="s">
        <v>47738</v>
      </c>
      <c r="C25954" s="195" t="s">
        <v>7</v>
      </c>
      <c r="D25954" s="196" t="s">
        <v>18193</v>
      </c>
    </row>
    <row r="25955" spans="1:4">
      <c r="A25955" s="201">
        <v>5162</v>
      </c>
      <c r="B25955" s="195" t="s">
        <v>47739</v>
      </c>
      <c r="C25955" s="195" t="s">
        <v>7</v>
      </c>
      <c r="D25955" s="196" t="s">
        <v>21960</v>
      </c>
    </row>
    <row r="25956" spans="1:4">
      <c r="A25956" s="201">
        <v>5163</v>
      </c>
      <c r="B25956" s="195" t="s">
        <v>47740</v>
      </c>
      <c r="C25956" s="195" t="s">
        <v>7</v>
      </c>
      <c r="D25956" s="196" t="s">
        <v>18908</v>
      </c>
    </row>
    <row r="25957" spans="1:4">
      <c r="A25957" s="201">
        <v>5164</v>
      </c>
      <c r="B25957" s="195" t="s">
        <v>47741</v>
      </c>
      <c r="C25957" s="195" t="s">
        <v>7</v>
      </c>
      <c r="D25957" s="196" t="s">
        <v>18445</v>
      </c>
    </row>
    <row r="25958" spans="1:4">
      <c r="A25958" s="201">
        <v>5165</v>
      </c>
      <c r="B25958" s="195" t="s">
        <v>47742</v>
      </c>
      <c r="C25958" s="195" t="s">
        <v>7</v>
      </c>
      <c r="D25958" s="196" t="s">
        <v>17803</v>
      </c>
    </row>
    <row r="25959" spans="1:4">
      <c r="A25959" s="201">
        <v>5166</v>
      </c>
      <c r="B25959" s="195" t="s">
        <v>47743</v>
      </c>
      <c r="C25959" s="195" t="s">
        <v>7</v>
      </c>
      <c r="D25959" s="196" t="s">
        <v>47744</v>
      </c>
    </row>
    <row r="25960" spans="1:4">
      <c r="A25960" s="201">
        <v>5167</v>
      </c>
      <c r="B25960" s="195" t="s">
        <v>47745</v>
      </c>
      <c r="C25960" s="195" t="s">
        <v>7</v>
      </c>
      <c r="D25960" s="196" t="s">
        <v>47746</v>
      </c>
    </row>
    <row r="25961" spans="1:4">
      <c r="A25961" s="201">
        <v>5168</v>
      </c>
      <c r="B25961" s="195" t="s">
        <v>47747</v>
      </c>
      <c r="C25961" s="195" t="s">
        <v>12</v>
      </c>
      <c r="D25961" s="196" t="s">
        <v>14329</v>
      </c>
    </row>
    <row r="25962" spans="1:4">
      <c r="A25962" s="201">
        <v>5169</v>
      </c>
      <c r="B25962" s="195" t="s">
        <v>47748</v>
      </c>
      <c r="C25962" s="195" t="s">
        <v>12</v>
      </c>
      <c r="D25962" s="196" t="s">
        <v>21868</v>
      </c>
    </row>
    <row r="25963" spans="1:4">
      <c r="A25963" s="201">
        <v>5170</v>
      </c>
      <c r="B25963" s="195" t="s">
        <v>47749</v>
      </c>
      <c r="C25963" s="195" t="s">
        <v>12</v>
      </c>
      <c r="D25963" s="196" t="s">
        <v>47750</v>
      </c>
    </row>
    <row r="25964" spans="1:4">
      <c r="A25964" s="201">
        <v>5171</v>
      </c>
      <c r="B25964" s="195" t="s">
        <v>47751</v>
      </c>
      <c r="C25964" s="195" t="s">
        <v>12</v>
      </c>
      <c r="D25964" s="196" t="s">
        <v>21901</v>
      </c>
    </row>
    <row r="25965" spans="1:4">
      <c r="A25965" s="201">
        <v>5172</v>
      </c>
      <c r="B25965" s="195" t="s">
        <v>47752</v>
      </c>
      <c r="C25965" s="195" t="s">
        <v>12</v>
      </c>
      <c r="D25965" s="196" t="s">
        <v>23897</v>
      </c>
    </row>
    <row r="25966" spans="1:4">
      <c r="A25966" s="201">
        <v>5173</v>
      </c>
      <c r="B25966" s="195" t="s">
        <v>47753</v>
      </c>
      <c r="C25966" s="195" t="s">
        <v>12</v>
      </c>
      <c r="D25966" s="196" t="s">
        <v>23899</v>
      </c>
    </row>
    <row r="25967" spans="1:4">
      <c r="A25967" s="201">
        <v>5174</v>
      </c>
      <c r="B25967" s="195" t="s">
        <v>47754</v>
      </c>
      <c r="C25967" s="195" t="s">
        <v>12</v>
      </c>
      <c r="D25967" s="196" t="s">
        <v>11402</v>
      </c>
    </row>
    <row r="25968" spans="1:4">
      <c r="A25968" s="201">
        <v>5175</v>
      </c>
      <c r="B25968" s="195" t="s">
        <v>47755</v>
      </c>
      <c r="C25968" s="195" t="s">
        <v>12</v>
      </c>
      <c r="D25968" s="196" t="s">
        <v>35954</v>
      </c>
    </row>
    <row r="25969" spans="1:4">
      <c r="A25969" s="201">
        <v>5176</v>
      </c>
      <c r="B25969" s="195" t="s">
        <v>47756</v>
      </c>
      <c r="C25969" s="195" t="s">
        <v>12</v>
      </c>
      <c r="D25969" s="196" t="s">
        <v>47757</v>
      </c>
    </row>
    <row r="25970" spans="1:4">
      <c r="A25970" s="201">
        <v>5179</v>
      </c>
      <c r="B25970" s="195" t="s">
        <v>16178</v>
      </c>
      <c r="C25970" s="195" t="s">
        <v>12</v>
      </c>
      <c r="D25970" s="196" t="s">
        <v>4748</v>
      </c>
    </row>
    <row r="25971" spans="1:4">
      <c r="A25971" s="201">
        <v>5180</v>
      </c>
      <c r="B25971" s="195" t="s">
        <v>16179</v>
      </c>
      <c r="C25971" s="195" t="s">
        <v>12</v>
      </c>
      <c r="D25971" s="196" t="s">
        <v>2881</v>
      </c>
    </row>
    <row r="25972" spans="1:4">
      <c r="A25972" s="201">
        <v>5181</v>
      </c>
      <c r="B25972" s="195" t="s">
        <v>16180</v>
      </c>
      <c r="C25972" s="195" t="s">
        <v>12</v>
      </c>
      <c r="D25972" s="196" t="s">
        <v>33459</v>
      </c>
    </row>
    <row r="25973" spans="1:4">
      <c r="D25973" s="195" t="s">
        <v>13468</v>
      </c>
    </row>
    <row r="25974" spans="1:4">
      <c r="B25974" s="195" t="s">
        <v>16710</v>
      </c>
    </row>
    <row r="25976" spans="1:4">
      <c r="C25976" s="195" t="s">
        <v>41881</v>
      </c>
    </row>
    <row r="25977" spans="1:4">
      <c r="B25977" s="195" t="s">
        <v>13428</v>
      </c>
    </row>
    <row r="25978" spans="1:4">
      <c r="B25978" s="195" t="s">
        <v>41882</v>
      </c>
    </row>
    <row r="25981" spans="1:4">
      <c r="D25981" s="195" t="s">
        <v>41883</v>
      </c>
    </row>
    <row r="25982" spans="1:4">
      <c r="A25982" s="195" t="s">
        <v>23</v>
      </c>
      <c r="B25982" s="195" t="s">
        <v>41818</v>
      </c>
      <c r="C25982" s="195" t="s">
        <v>41819</v>
      </c>
      <c r="D25982" s="195" t="s">
        <v>41820</v>
      </c>
    </row>
    <row r="25983" spans="1:4">
      <c r="A25983" s="201">
        <v>5182</v>
      </c>
      <c r="B25983" s="195" t="s">
        <v>47758</v>
      </c>
      <c r="C25983" s="195" t="s">
        <v>12</v>
      </c>
      <c r="D25983" s="196" t="s">
        <v>21960</v>
      </c>
    </row>
    <row r="25984" spans="1:4">
      <c r="A25984" s="201">
        <v>5183</v>
      </c>
      <c r="B25984" s="195" t="s">
        <v>47759</v>
      </c>
      <c r="C25984" s="195" t="s">
        <v>12</v>
      </c>
      <c r="D25984" s="196" t="s">
        <v>2517</v>
      </c>
    </row>
    <row r="25985" spans="1:4">
      <c r="A25985" s="201">
        <v>5184</v>
      </c>
      <c r="B25985" s="195" t="s">
        <v>47760</v>
      </c>
      <c r="C25985" s="195" t="s">
        <v>12</v>
      </c>
      <c r="D25985" s="196" t="s">
        <v>22496</v>
      </c>
    </row>
    <row r="25986" spans="1:4">
      <c r="A25986" s="201">
        <v>5186</v>
      </c>
      <c r="B25986" s="195" t="s">
        <v>47761</v>
      </c>
      <c r="C25986" s="195" t="s">
        <v>12</v>
      </c>
      <c r="D25986" s="196" t="s">
        <v>22491</v>
      </c>
    </row>
    <row r="25987" spans="1:4">
      <c r="A25987" s="201">
        <v>5187</v>
      </c>
      <c r="B25987" s="195" t="s">
        <v>47762</v>
      </c>
      <c r="C25987" s="195" t="s">
        <v>12</v>
      </c>
      <c r="D25987" s="196" t="s">
        <v>9042</v>
      </c>
    </row>
    <row r="25988" spans="1:4">
      <c r="A25988" s="201">
        <v>5188</v>
      </c>
      <c r="B25988" s="195" t="s">
        <v>47763</v>
      </c>
      <c r="C25988" s="195" t="s">
        <v>12</v>
      </c>
      <c r="D25988" s="196" t="s">
        <v>47764</v>
      </c>
    </row>
    <row r="25989" spans="1:4">
      <c r="A25989" s="201">
        <v>5189</v>
      </c>
      <c r="B25989" s="195" t="s">
        <v>47765</v>
      </c>
      <c r="C25989" s="195" t="s">
        <v>12</v>
      </c>
      <c r="D25989" s="196" t="s">
        <v>33380</v>
      </c>
    </row>
    <row r="25990" spans="1:4">
      <c r="A25990" s="201">
        <v>5190</v>
      </c>
      <c r="B25990" s="195" t="s">
        <v>47766</v>
      </c>
      <c r="C25990" s="195" t="s">
        <v>12</v>
      </c>
      <c r="D25990" s="196" t="s">
        <v>44912</v>
      </c>
    </row>
    <row r="25991" spans="1:4">
      <c r="A25991" s="201">
        <v>5191</v>
      </c>
      <c r="B25991" s="195" t="s">
        <v>47767</v>
      </c>
      <c r="C25991" s="195" t="s">
        <v>12</v>
      </c>
      <c r="D25991" s="196" t="s">
        <v>47768</v>
      </c>
    </row>
    <row r="25992" spans="1:4">
      <c r="A25992" s="201">
        <v>5192</v>
      </c>
      <c r="B25992" s="195" t="s">
        <v>47769</v>
      </c>
      <c r="C25992" s="195" t="s">
        <v>12</v>
      </c>
      <c r="D25992" s="196" t="s">
        <v>18830</v>
      </c>
    </row>
    <row r="25993" spans="1:4">
      <c r="A25993" s="201">
        <v>5193</v>
      </c>
      <c r="B25993" s="195" t="s">
        <v>47770</v>
      </c>
      <c r="C25993" s="195" t="s">
        <v>12</v>
      </c>
      <c r="D25993" s="196" t="s">
        <v>43194</v>
      </c>
    </row>
    <row r="25994" spans="1:4">
      <c r="A25994" s="201">
        <v>5194</v>
      </c>
      <c r="B25994" s="195" t="s">
        <v>47771</v>
      </c>
      <c r="C25994" s="195" t="s">
        <v>12</v>
      </c>
      <c r="D25994" s="196" t="s">
        <v>33880</v>
      </c>
    </row>
    <row r="25995" spans="1:4">
      <c r="A25995" s="201">
        <v>5195</v>
      </c>
      <c r="B25995" s="195" t="s">
        <v>47772</v>
      </c>
      <c r="C25995" s="195" t="s">
        <v>12</v>
      </c>
      <c r="D25995" s="196" t="s">
        <v>21781</v>
      </c>
    </row>
    <row r="25996" spans="1:4">
      <c r="A25996" s="201">
        <v>5196</v>
      </c>
      <c r="B25996" s="195" t="s">
        <v>47773</v>
      </c>
      <c r="C25996" s="195" t="s">
        <v>12</v>
      </c>
      <c r="D25996" s="196" t="s">
        <v>47774</v>
      </c>
    </row>
    <row r="25997" spans="1:4">
      <c r="A25997" s="201">
        <v>5197</v>
      </c>
      <c r="B25997" s="195" t="s">
        <v>47775</v>
      </c>
      <c r="C25997" s="195" t="s">
        <v>12</v>
      </c>
      <c r="D25997" s="196" t="s">
        <v>47776</v>
      </c>
    </row>
    <row r="25998" spans="1:4">
      <c r="A25998" s="201">
        <v>5198</v>
      </c>
      <c r="B25998" s="195" t="s">
        <v>47777</v>
      </c>
      <c r="C25998" s="195" t="s">
        <v>12</v>
      </c>
      <c r="D25998" s="196" t="s">
        <v>47778</v>
      </c>
    </row>
    <row r="25999" spans="1:4">
      <c r="A25999" s="201">
        <v>5200</v>
      </c>
      <c r="B25999" s="195" t="s">
        <v>16184</v>
      </c>
      <c r="C25999" s="195" t="s">
        <v>12</v>
      </c>
      <c r="D25999" s="196" t="s">
        <v>1720</v>
      </c>
    </row>
    <row r="26000" spans="1:4">
      <c r="A26000" s="201">
        <v>5201</v>
      </c>
      <c r="B26000" s="195" t="s">
        <v>16186</v>
      </c>
      <c r="C26000" s="195" t="s">
        <v>12</v>
      </c>
      <c r="D26000" s="196" t="s">
        <v>15802</v>
      </c>
    </row>
    <row r="26001" spans="1:4">
      <c r="A26001" s="201">
        <v>5202</v>
      </c>
      <c r="B26001" s="195" t="s">
        <v>16187</v>
      </c>
      <c r="C26001" s="195" t="s">
        <v>12</v>
      </c>
      <c r="D26001" s="196" t="s">
        <v>19510</v>
      </c>
    </row>
    <row r="26002" spans="1:4">
      <c r="A26002" s="201">
        <v>5203</v>
      </c>
      <c r="B26002" s="195" t="s">
        <v>16188</v>
      </c>
      <c r="C26002" s="195" t="s">
        <v>12</v>
      </c>
      <c r="D26002" s="196" t="s">
        <v>10527</v>
      </c>
    </row>
    <row r="26003" spans="1:4">
      <c r="A26003" s="201">
        <v>5204</v>
      </c>
      <c r="B26003" s="195" t="s">
        <v>16189</v>
      </c>
      <c r="C26003" s="195" t="s">
        <v>12</v>
      </c>
      <c r="D26003" s="196" t="s">
        <v>15411</v>
      </c>
    </row>
    <row r="26004" spans="1:4">
      <c r="A26004" s="201">
        <v>5205</v>
      </c>
      <c r="B26004" s="195" t="s">
        <v>16190</v>
      </c>
      <c r="C26004" s="195" t="s">
        <v>12</v>
      </c>
      <c r="D26004" s="196" t="s">
        <v>47779</v>
      </c>
    </row>
    <row r="26005" spans="1:4">
      <c r="A26005" s="201">
        <v>5206</v>
      </c>
      <c r="B26005" s="195" t="s">
        <v>47780</v>
      </c>
      <c r="C26005" s="195" t="s">
        <v>12</v>
      </c>
      <c r="D26005" s="196" t="s">
        <v>17854</v>
      </c>
    </row>
    <row r="26006" spans="1:4">
      <c r="A26006" s="201">
        <v>5207</v>
      </c>
      <c r="B26006" s="195" t="s">
        <v>47781</v>
      </c>
      <c r="C26006" s="195" t="s">
        <v>12</v>
      </c>
      <c r="D26006" s="196" t="s">
        <v>17384</v>
      </c>
    </row>
    <row r="26007" spans="1:4">
      <c r="A26007" s="201">
        <v>5208</v>
      </c>
      <c r="B26007" s="195" t="s">
        <v>47782</v>
      </c>
      <c r="C26007" s="195" t="s">
        <v>12</v>
      </c>
      <c r="D26007" s="196" t="s">
        <v>22750</v>
      </c>
    </row>
    <row r="26008" spans="1:4">
      <c r="A26008" s="201">
        <v>5209</v>
      </c>
      <c r="B26008" s="195" t="s">
        <v>47783</v>
      </c>
      <c r="C26008" s="195" t="s">
        <v>12</v>
      </c>
      <c r="D26008" s="196" t="s">
        <v>33311</v>
      </c>
    </row>
    <row r="26009" spans="1:4">
      <c r="A26009" s="201">
        <v>5210</v>
      </c>
      <c r="B26009" s="195" t="s">
        <v>16191</v>
      </c>
      <c r="C26009" s="195" t="s">
        <v>12</v>
      </c>
      <c r="D26009" s="196" t="s">
        <v>22360</v>
      </c>
    </row>
    <row r="26010" spans="1:4">
      <c r="A26010" s="201">
        <v>5211</v>
      </c>
      <c r="B26010" s="195" t="s">
        <v>16193</v>
      </c>
      <c r="C26010" s="195" t="s">
        <v>12</v>
      </c>
      <c r="D26010" s="196" t="s">
        <v>22847</v>
      </c>
    </row>
    <row r="26011" spans="1:4">
      <c r="A26011" s="201">
        <v>5212</v>
      </c>
      <c r="B26011" s="195" t="s">
        <v>16194</v>
      </c>
      <c r="C26011" s="195" t="s">
        <v>12</v>
      </c>
      <c r="D26011" s="196" t="s">
        <v>33921</v>
      </c>
    </row>
    <row r="26012" spans="1:4">
      <c r="A26012" s="201">
        <v>5213</v>
      </c>
      <c r="B26012" s="195" t="s">
        <v>47784</v>
      </c>
      <c r="C26012" s="195" t="s">
        <v>12</v>
      </c>
      <c r="D26012" s="196" t="s">
        <v>47785</v>
      </c>
    </row>
    <row r="26013" spans="1:4">
      <c r="A26013" s="201">
        <v>5214</v>
      </c>
      <c r="B26013" s="195" t="s">
        <v>47786</v>
      </c>
      <c r="C26013" s="195" t="s">
        <v>12</v>
      </c>
      <c r="D26013" s="196" t="s">
        <v>23025</v>
      </c>
    </row>
    <row r="26014" spans="1:4">
      <c r="A26014" s="201">
        <v>5215</v>
      </c>
      <c r="B26014" s="195" t="s">
        <v>47787</v>
      </c>
      <c r="C26014" s="195" t="s">
        <v>12</v>
      </c>
      <c r="D26014" s="196" t="s">
        <v>5194</v>
      </c>
    </row>
    <row r="26015" spans="1:4">
      <c r="A26015" s="201">
        <v>5216</v>
      </c>
      <c r="B26015" s="195" t="s">
        <v>16196</v>
      </c>
      <c r="C26015" s="195" t="s">
        <v>12</v>
      </c>
      <c r="D26015" s="196" t="s">
        <v>1023</v>
      </c>
    </row>
    <row r="26016" spans="1:4">
      <c r="D26016" s="195" t="s">
        <v>13468</v>
      </c>
    </row>
    <row r="26017" spans="1:4">
      <c r="B26017" s="195" t="s">
        <v>16723</v>
      </c>
    </row>
    <row r="26019" spans="1:4">
      <c r="C26019" s="195" t="s">
        <v>41881</v>
      </c>
    </row>
    <row r="26020" spans="1:4">
      <c r="B26020" s="195" t="s">
        <v>13428</v>
      </c>
    </row>
    <row r="26021" spans="1:4">
      <c r="B26021" s="195" t="s">
        <v>41882</v>
      </c>
    </row>
    <row r="26024" spans="1:4">
      <c r="D26024" s="195" t="s">
        <v>41883</v>
      </c>
    </row>
    <row r="26025" spans="1:4">
      <c r="A26025" s="195" t="s">
        <v>23</v>
      </c>
      <c r="B26025" s="195" t="s">
        <v>41818</v>
      </c>
      <c r="C26025" s="195" t="s">
        <v>41819</v>
      </c>
      <c r="D26025" s="195" t="s">
        <v>41820</v>
      </c>
    </row>
    <row r="26026" spans="1:4">
      <c r="A26026" s="201">
        <v>5217</v>
      </c>
      <c r="B26026" s="195" t="s">
        <v>16197</v>
      </c>
      <c r="C26026" s="195" t="s">
        <v>12</v>
      </c>
      <c r="D26026" s="196" t="s">
        <v>15991</v>
      </c>
    </row>
    <row r="26027" spans="1:4">
      <c r="A26027" s="201">
        <v>5218</v>
      </c>
      <c r="B26027" s="195" t="s">
        <v>16198</v>
      </c>
      <c r="C26027" s="195" t="s">
        <v>12</v>
      </c>
      <c r="D26027" s="196" t="s">
        <v>5978</v>
      </c>
    </row>
    <row r="26028" spans="1:4">
      <c r="A26028" s="201">
        <v>5219</v>
      </c>
      <c r="B26028" s="195" t="s">
        <v>16199</v>
      </c>
      <c r="C26028" s="195" t="s">
        <v>12</v>
      </c>
      <c r="D26028" s="196" t="s">
        <v>18842</v>
      </c>
    </row>
    <row r="26029" spans="1:4">
      <c r="A26029" s="201">
        <v>5220</v>
      </c>
      <c r="B26029" s="195" t="s">
        <v>16200</v>
      </c>
      <c r="C26029" s="195" t="s">
        <v>12</v>
      </c>
      <c r="D26029" s="196" t="s">
        <v>17228</v>
      </c>
    </row>
    <row r="26030" spans="1:4">
      <c r="A26030" s="201">
        <v>5221</v>
      </c>
      <c r="B26030" s="195" t="s">
        <v>16202</v>
      </c>
      <c r="C26030" s="195" t="s">
        <v>12</v>
      </c>
      <c r="D26030" s="196" t="s">
        <v>33142</v>
      </c>
    </row>
    <row r="26031" spans="1:4">
      <c r="A26031" s="201">
        <v>5222</v>
      </c>
      <c r="B26031" s="195" t="s">
        <v>16203</v>
      </c>
      <c r="C26031" s="195" t="s">
        <v>12</v>
      </c>
      <c r="D26031" s="196" t="s">
        <v>47788</v>
      </c>
    </row>
    <row r="26032" spans="1:4">
      <c r="A26032" s="201">
        <v>5223</v>
      </c>
      <c r="B26032" s="195" t="s">
        <v>16205</v>
      </c>
      <c r="C26032" s="195" t="s">
        <v>12</v>
      </c>
      <c r="D26032" s="196" t="s">
        <v>18591</v>
      </c>
    </row>
    <row r="26033" spans="1:4">
      <c r="A26033" s="201">
        <v>5224</v>
      </c>
      <c r="B26033" s="195" t="s">
        <v>16206</v>
      </c>
      <c r="C26033" s="195" t="s">
        <v>12</v>
      </c>
      <c r="D26033" s="196" t="s">
        <v>33101</v>
      </c>
    </row>
    <row r="26034" spans="1:4">
      <c r="A26034" s="201">
        <v>5225</v>
      </c>
      <c r="B26034" s="195" t="s">
        <v>16207</v>
      </c>
      <c r="C26034" s="195" t="s">
        <v>12</v>
      </c>
      <c r="D26034" s="196" t="s">
        <v>3721</v>
      </c>
    </row>
    <row r="26035" spans="1:4">
      <c r="A26035" s="201">
        <v>5226</v>
      </c>
      <c r="B26035" s="195" t="s">
        <v>16208</v>
      </c>
      <c r="C26035" s="195" t="s">
        <v>12</v>
      </c>
      <c r="D26035" s="196" t="s">
        <v>21885</v>
      </c>
    </row>
    <row r="26036" spans="1:4">
      <c r="A26036" s="201">
        <v>5227</v>
      </c>
      <c r="B26036" s="195" t="s">
        <v>16210</v>
      </c>
      <c r="C26036" s="195" t="s">
        <v>12</v>
      </c>
      <c r="D26036" s="196" t="s">
        <v>33068</v>
      </c>
    </row>
    <row r="26037" spans="1:4">
      <c r="A26037" s="201">
        <v>5228</v>
      </c>
      <c r="B26037" s="195" t="s">
        <v>16211</v>
      </c>
      <c r="C26037" s="195" t="s">
        <v>12</v>
      </c>
      <c r="D26037" s="196" t="s">
        <v>47789</v>
      </c>
    </row>
    <row r="26038" spans="1:4">
      <c r="A26038" s="201">
        <v>5229</v>
      </c>
      <c r="B26038" s="195" t="s">
        <v>16212</v>
      </c>
      <c r="C26038" s="195" t="s">
        <v>12</v>
      </c>
      <c r="D26038" s="196" t="s">
        <v>47790</v>
      </c>
    </row>
    <row r="26039" spans="1:4">
      <c r="A26039" s="201">
        <v>5230</v>
      </c>
      <c r="B26039" s="195" t="s">
        <v>16213</v>
      </c>
      <c r="C26039" s="195" t="s">
        <v>12</v>
      </c>
      <c r="D26039" s="196" t="s">
        <v>22601</v>
      </c>
    </row>
    <row r="26040" spans="1:4">
      <c r="A26040" s="201">
        <v>5231</v>
      </c>
      <c r="B26040" s="195" t="s">
        <v>47791</v>
      </c>
      <c r="C26040" s="195" t="s">
        <v>12</v>
      </c>
      <c r="D26040" s="196" t="s">
        <v>16680</v>
      </c>
    </row>
    <row r="26041" spans="1:4">
      <c r="A26041" s="201">
        <v>5232</v>
      </c>
      <c r="B26041" s="195" t="s">
        <v>47792</v>
      </c>
      <c r="C26041" s="195" t="s">
        <v>12</v>
      </c>
      <c r="D26041" s="196" t="s">
        <v>2783</v>
      </c>
    </row>
    <row r="26042" spans="1:4">
      <c r="A26042" s="201">
        <v>5233</v>
      </c>
      <c r="B26042" s="195" t="s">
        <v>16214</v>
      </c>
      <c r="C26042" s="195" t="s">
        <v>12</v>
      </c>
      <c r="D26042" s="196" t="s">
        <v>250</v>
      </c>
    </row>
    <row r="26043" spans="1:4">
      <c r="A26043" s="201">
        <v>5234</v>
      </c>
      <c r="B26043" s="195" t="s">
        <v>16215</v>
      </c>
      <c r="C26043" s="195" t="s">
        <v>7</v>
      </c>
      <c r="D26043" s="196" t="s">
        <v>18411</v>
      </c>
    </row>
    <row r="26044" spans="1:4">
      <c r="A26044" s="201">
        <v>5235</v>
      </c>
      <c r="B26044" s="195" t="s">
        <v>16216</v>
      </c>
      <c r="C26044" s="195" t="s">
        <v>7</v>
      </c>
      <c r="D26044" s="196" t="s">
        <v>21470</v>
      </c>
    </row>
    <row r="26045" spans="1:4">
      <c r="A26045" s="201">
        <v>5236</v>
      </c>
      <c r="B26045" s="195" t="s">
        <v>16217</v>
      </c>
      <c r="C26045" s="195" t="s">
        <v>7</v>
      </c>
      <c r="D26045" s="196" t="s">
        <v>34001</v>
      </c>
    </row>
    <row r="26046" spans="1:4">
      <c r="A26046" s="201">
        <v>5237</v>
      </c>
      <c r="B26046" s="195" t="s">
        <v>16219</v>
      </c>
      <c r="C26046" s="195" t="s">
        <v>7</v>
      </c>
      <c r="D26046" s="196" t="s">
        <v>33915</v>
      </c>
    </row>
    <row r="26047" spans="1:4">
      <c r="A26047" s="201">
        <v>5238</v>
      </c>
      <c r="B26047" s="195" t="s">
        <v>16220</v>
      </c>
      <c r="C26047" s="195" t="s">
        <v>7</v>
      </c>
      <c r="D26047" s="196" t="s">
        <v>47793</v>
      </c>
    </row>
    <row r="26048" spans="1:4">
      <c r="A26048" s="201">
        <v>5239</v>
      </c>
      <c r="B26048" s="195" t="s">
        <v>16221</v>
      </c>
      <c r="C26048" s="195" t="s">
        <v>7</v>
      </c>
      <c r="D26048" s="196" t="s">
        <v>13992</v>
      </c>
    </row>
    <row r="26049" spans="1:4">
      <c r="A26049" s="201">
        <v>5240</v>
      </c>
      <c r="B26049" s="195" t="s">
        <v>16222</v>
      </c>
      <c r="C26049" s="195" t="s">
        <v>12</v>
      </c>
      <c r="D26049" s="196" t="s">
        <v>47794</v>
      </c>
    </row>
    <row r="26050" spans="1:4">
      <c r="A26050" s="201">
        <v>5241</v>
      </c>
      <c r="B26050" s="195" t="s">
        <v>16223</v>
      </c>
      <c r="C26050" s="195" t="s">
        <v>12</v>
      </c>
      <c r="D26050" s="196" t="s">
        <v>47795</v>
      </c>
    </row>
    <row r="26051" spans="1:4">
      <c r="A26051" s="201">
        <v>5242</v>
      </c>
      <c r="B26051" s="195" t="s">
        <v>16224</v>
      </c>
      <c r="C26051" s="195" t="s">
        <v>12</v>
      </c>
      <c r="D26051" s="196" t="s">
        <v>18959</v>
      </c>
    </row>
    <row r="26052" spans="1:4">
      <c r="A26052" s="201">
        <v>5243</v>
      </c>
      <c r="B26052" s="195" t="s">
        <v>16225</v>
      </c>
      <c r="C26052" s="195" t="s">
        <v>12</v>
      </c>
      <c r="D26052" s="196" t="s">
        <v>16332</v>
      </c>
    </row>
    <row r="26053" spans="1:4">
      <c r="A26053" s="201">
        <v>5244</v>
      </c>
      <c r="B26053" s="195" t="s">
        <v>16226</v>
      </c>
      <c r="C26053" s="195" t="s">
        <v>12</v>
      </c>
      <c r="D26053" s="196" t="s">
        <v>18795</v>
      </c>
    </row>
    <row r="26054" spans="1:4">
      <c r="A26054" s="201">
        <v>5245</v>
      </c>
      <c r="B26054" s="195" t="s">
        <v>16227</v>
      </c>
      <c r="C26054" s="195" t="s">
        <v>12</v>
      </c>
      <c r="D26054" s="196" t="s">
        <v>9028</v>
      </c>
    </row>
    <row r="26055" spans="1:4">
      <c r="A26055" s="201">
        <v>5246</v>
      </c>
      <c r="B26055" s="195" t="s">
        <v>16228</v>
      </c>
      <c r="C26055" s="195" t="s">
        <v>12</v>
      </c>
      <c r="D26055" s="196" t="s">
        <v>963</v>
      </c>
    </row>
    <row r="26056" spans="1:4">
      <c r="A26056" s="201">
        <v>5247</v>
      </c>
      <c r="B26056" s="195" t="s">
        <v>16230</v>
      </c>
      <c r="C26056" s="195" t="s">
        <v>12</v>
      </c>
      <c r="D26056" s="196" t="s">
        <v>47796</v>
      </c>
    </row>
    <row r="26057" spans="1:4">
      <c r="A26057" s="201">
        <v>5248</v>
      </c>
      <c r="B26057" s="195" t="s">
        <v>16231</v>
      </c>
      <c r="C26057" s="195" t="s">
        <v>12</v>
      </c>
      <c r="D26057" s="196" t="s">
        <v>17208</v>
      </c>
    </row>
    <row r="26058" spans="1:4">
      <c r="A26058" s="201">
        <v>5249</v>
      </c>
      <c r="B26058" s="195" t="s">
        <v>16233</v>
      </c>
      <c r="C26058" s="195" t="s">
        <v>12</v>
      </c>
      <c r="D26058" s="196" t="s">
        <v>6059</v>
      </c>
    </row>
    <row r="26059" spans="1:4">
      <c r="D26059" s="195" t="s">
        <v>13468</v>
      </c>
    </row>
    <row r="26060" spans="1:4">
      <c r="B26060" s="195" t="s">
        <v>16730</v>
      </c>
    </row>
    <row r="26062" spans="1:4">
      <c r="C26062" s="195" t="s">
        <v>41881</v>
      </c>
    </row>
    <row r="26063" spans="1:4">
      <c r="B26063" s="195" t="s">
        <v>13428</v>
      </c>
    </row>
    <row r="26064" spans="1:4">
      <c r="B26064" s="195" t="s">
        <v>41882</v>
      </c>
    </row>
    <row r="26067" spans="1:4">
      <c r="D26067" s="195" t="s">
        <v>41883</v>
      </c>
    </row>
    <row r="26068" spans="1:4">
      <c r="A26068" s="195" t="s">
        <v>23</v>
      </c>
      <c r="B26068" s="195" t="s">
        <v>41818</v>
      </c>
      <c r="C26068" s="195" t="s">
        <v>41819</v>
      </c>
      <c r="D26068" s="195" t="s">
        <v>41820</v>
      </c>
    </row>
    <row r="26069" spans="1:4">
      <c r="A26069" s="201">
        <v>5250</v>
      </c>
      <c r="B26069" s="195" t="s">
        <v>16234</v>
      </c>
      <c r="C26069" s="195" t="s">
        <v>12</v>
      </c>
      <c r="D26069" s="196" t="s">
        <v>47797</v>
      </c>
    </row>
    <row r="26070" spans="1:4">
      <c r="A26070" s="201">
        <v>5251</v>
      </c>
      <c r="B26070" s="195" t="s">
        <v>16235</v>
      </c>
      <c r="C26070" s="195" t="s">
        <v>12</v>
      </c>
      <c r="D26070" s="196" t="s">
        <v>22635</v>
      </c>
    </row>
    <row r="26071" spans="1:4">
      <c r="A26071" s="201">
        <v>5252</v>
      </c>
      <c r="B26071" s="195" t="s">
        <v>16236</v>
      </c>
      <c r="C26071" s="195" t="s">
        <v>12</v>
      </c>
      <c r="D26071" s="196" t="s">
        <v>22591</v>
      </c>
    </row>
    <row r="26072" spans="1:4">
      <c r="A26072" s="201">
        <v>5253</v>
      </c>
      <c r="B26072" s="195" t="s">
        <v>16237</v>
      </c>
      <c r="C26072" s="195" t="s">
        <v>12</v>
      </c>
      <c r="D26072" s="196" t="s">
        <v>22864</v>
      </c>
    </row>
    <row r="26073" spans="1:4">
      <c r="A26073" s="201">
        <v>5254</v>
      </c>
      <c r="B26073" s="195" t="s">
        <v>16238</v>
      </c>
      <c r="C26073" s="195" t="s">
        <v>12</v>
      </c>
      <c r="D26073" s="196" t="s">
        <v>47798</v>
      </c>
    </row>
    <row r="26074" spans="1:4">
      <c r="A26074" s="201">
        <v>5255</v>
      </c>
      <c r="B26074" s="195" t="s">
        <v>16239</v>
      </c>
      <c r="C26074" s="195" t="s">
        <v>12</v>
      </c>
      <c r="D26074" s="196" t="s">
        <v>23840</v>
      </c>
    </row>
    <row r="26075" spans="1:4">
      <c r="A26075" s="201">
        <v>5256</v>
      </c>
      <c r="B26075" s="195" t="s">
        <v>16240</v>
      </c>
      <c r="C26075" s="195" t="s">
        <v>12</v>
      </c>
      <c r="D26075" s="196" t="s">
        <v>47799</v>
      </c>
    </row>
    <row r="26076" spans="1:4">
      <c r="A26076" s="201">
        <v>5257</v>
      </c>
      <c r="B26076" s="195" t="s">
        <v>16241</v>
      </c>
      <c r="C26076" s="195" t="s">
        <v>12</v>
      </c>
      <c r="D26076" s="196" t="s">
        <v>47800</v>
      </c>
    </row>
    <row r="26077" spans="1:4">
      <c r="A26077" s="201">
        <v>5258</v>
      </c>
      <c r="B26077" s="195" t="s">
        <v>47801</v>
      </c>
      <c r="C26077" s="195" t="s">
        <v>12</v>
      </c>
      <c r="D26077" s="196" t="s">
        <v>5573</v>
      </c>
    </row>
    <row r="26078" spans="1:4">
      <c r="A26078" s="201">
        <v>5259</v>
      </c>
      <c r="B26078" s="195" t="s">
        <v>47802</v>
      </c>
      <c r="C26078" s="195" t="s">
        <v>12</v>
      </c>
      <c r="D26078" s="196" t="s">
        <v>14837</v>
      </c>
    </row>
    <row r="26079" spans="1:4">
      <c r="A26079" s="201">
        <v>5260</v>
      </c>
      <c r="B26079" s="195" t="s">
        <v>47803</v>
      </c>
      <c r="C26079" s="195" t="s">
        <v>12</v>
      </c>
      <c r="D26079" s="196" t="s">
        <v>47804</v>
      </c>
    </row>
    <row r="26080" spans="1:4">
      <c r="A26080" s="201">
        <v>5261</v>
      </c>
      <c r="B26080" s="195" t="s">
        <v>47805</v>
      </c>
      <c r="C26080" s="195" t="s">
        <v>12</v>
      </c>
      <c r="D26080" s="196" t="s">
        <v>33098</v>
      </c>
    </row>
    <row r="26081" spans="1:4">
      <c r="A26081" s="201">
        <v>5262</v>
      </c>
      <c r="B26081" s="195" t="s">
        <v>47806</v>
      </c>
      <c r="C26081" s="195" t="s">
        <v>12</v>
      </c>
      <c r="D26081" s="196" t="s">
        <v>33549</v>
      </c>
    </row>
    <row r="26082" spans="1:4">
      <c r="A26082" s="201">
        <v>5263</v>
      </c>
      <c r="B26082" s="195" t="s">
        <v>47807</v>
      </c>
      <c r="C26082" s="195" t="s">
        <v>12</v>
      </c>
      <c r="D26082" s="196" t="s">
        <v>14953</v>
      </c>
    </row>
    <row r="26083" spans="1:4">
      <c r="A26083" s="201">
        <v>5264</v>
      </c>
      <c r="B26083" s="195" t="s">
        <v>47808</v>
      </c>
      <c r="C26083" s="195" t="s">
        <v>12</v>
      </c>
      <c r="D26083" s="196" t="s">
        <v>47809</v>
      </c>
    </row>
    <row r="26084" spans="1:4">
      <c r="A26084" s="201">
        <v>5265</v>
      </c>
      <c r="B26084" s="195" t="s">
        <v>47810</v>
      </c>
      <c r="C26084" s="195" t="s">
        <v>12</v>
      </c>
      <c r="D26084" s="196" t="s">
        <v>47811</v>
      </c>
    </row>
    <row r="26085" spans="1:4">
      <c r="A26085" s="201">
        <v>5266</v>
      </c>
      <c r="B26085" s="195" t="s">
        <v>47812</v>
      </c>
      <c r="C26085" s="195" t="s">
        <v>12</v>
      </c>
      <c r="D26085" s="196" t="s">
        <v>22474</v>
      </c>
    </row>
    <row r="26086" spans="1:4">
      <c r="A26086" s="201">
        <v>5267</v>
      </c>
      <c r="B26086" s="195" t="s">
        <v>47813</v>
      </c>
      <c r="C26086" s="195" t="s">
        <v>12</v>
      </c>
      <c r="D26086" s="196" t="s">
        <v>47814</v>
      </c>
    </row>
    <row r="26087" spans="1:4">
      <c r="A26087" s="201">
        <v>5268</v>
      </c>
      <c r="B26087" s="195" t="s">
        <v>47815</v>
      </c>
      <c r="C26087" s="195" t="s">
        <v>12</v>
      </c>
      <c r="D26087" s="196" t="s">
        <v>47816</v>
      </c>
    </row>
    <row r="26088" spans="1:4">
      <c r="A26088" s="201">
        <v>5269</v>
      </c>
      <c r="B26088" s="195" t="s">
        <v>47817</v>
      </c>
      <c r="C26088" s="195" t="s">
        <v>12</v>
      </c>
      <c r="D26088" s="196" t="s">
        <v>7053</v>
      </c>
    </row>
    <row r="26089" spans="1:4">
      <c r="A26089" s="201">
        <v>5270</v>
      </c>
      <c r="B26089" s="195" t="s">
        <v>47818</v>
      </c>
      <c r="C26089" s="195" t="s">
        <v>12</v>
      </c>
      <c r="D26089" s="196" t="s">
        <v>7178</v>
      </c>
    </row>
    <row r="26090" spans="1:4">
      <c r="A26090" s="201">
        <v>5271</v>
      </c>
      <c r="B26090" s="195" t="s">
        <v>47819</v>
      </c>
      <c r="C26090" s="195" t="s">
        <v>12</v>
      </c>
      <c r="D26090" s="196" t="s">
        <v>14134</v>
      </c>
    </row>
    <row r="26091" spans="1:4">
      <c r="A26091" s="201">
        <v>5272</v>
      </c>
      <c r="B26091" s="195" t="s">
        <v>47820</v>
      </c>
      <c r="C26091" s="195" t="s">
        <v>12</v>
      </c>
      <c r="D26091" s="196" t="s">
        <v>6250</v>
      </c>
    </row>
    <row r="26092" spans="1:4">
      <c r="A26092" s="201">
        <v>5273</v>
      </c>
      <c r="B26092" s="195" t="s">
        <v>47821</v>
      </c>
      <c r="C26092" s="195" t="s">
        <v>12</v>
      </c>
      <c r="D26092" s="196" t="s">
        <v>14492</v>
      </c>
    </row>
    <row r="26093" spans="1:4">
      <c r="A26093" s="201">
        <v>5274</v>
      </c>
      <c r="B26093" s="195" t="s">
        <v>47822</v>
      </c>
      <c r="C26093" s="195" t="s">
        <v>12</v>
      </c>
      <c r="D26093" s="196" t="s">
        <v>17110</v>
      </c>
    </row>
    <row r="26094" spans="1:4">
      <c r="A26094" s="201">
        <v>5275</v>
      </c>
      <c r="B26094" s="195" t="s">
        <v>16242</v>
      </c>
      <c r="C26094" s="195" t="s">
        <v>12</v>
      </c>
      <c r="D26094" s="196" t="s">
        <v>33059</v>
      </c>
    </row>
    <row r="26095" spans="1:4">
      <c r="A26095" s="201">
        <v>5276</v>
      </c>
      <c r="B26095" s="195" t="s">
        <v>16243</v>
      </c>
      <c r="C26095" s="195" t="s">
        <v>12</v>
      </c>
      <c r="D26095" s="196" t="s">
        <v>6560</v>
      </c>
    </row>
    <row r="26096" spans="1:4">
      <c r="A26096" s="201">
        <v>5277</v>
      </c>
      <c r="B26096" s="195" t="s">
        <v>16244</v>
      </c>
      <c r="C26096" s="195" t="s">
        <v>12</v>
      </c>
      <c r="D26096" s="196" t="s">
        <v>1536</v>
      </c>
    </row>
    <row r="26097" spans="1:4">
      <c r="A26097" s="201">
        <v>5278</v>
      </c>
      <c r="B26097" s="195" t="s">
        <v>16245</v>
      </c>
      <c r="C26097" s="195" t="s">
        <v>12</v>
      </c>
      <c r="D26097" s="196" t="s">
        <v>9819</v>
      </c>
    </row>
    <row r="26098" spans="1:4">
      <c r="A26098" s="201">
        <v>5279</v>
      </c>
      <c r="B26098" s="195" t="s">
        <v>16246</v>
      </c>
      <c r="C26098" s="195" t="s">
        <v>12</v>
      </c>
      <c r="D26098" s="196" t="s">
        <v>10401</v>
      </c>
    </row>
    <row r="26099" spans="1:4">
      <c r="A26099" s="201">
        <v>5280</v>
      </c>
      <c r="B26099" s="195" t="s">
        <v>16247</v>
      </c>
      <c r="C26099" s="195" t="s">
        <v>12</v>
      </c>
      <c r="D26099" s="196" t="s">
        <v>991</v>
      </c>
    </row>
    <row r="26100" spans="1:4">
      <c r="A26100" s="201">
        <v>5281</v>
      </c>
      <c r="B26100" s="195" t="s">
        <v>16248</v>
      </c>
      <c r="C26100" s="195" t="s">
        <v>12</v>
      </c>
      <c r="D26100" s="196" t="s">
        <v>10631</v>
      </c>
    </row>
    <row r="26101" spans="1:4">
      <c r="A26101" s="201">
        <v>5282</v>
      </c>
      <c r="B26101" s="195" t="s">
        <v>16249</v>
      </c>
      <c r="C26101" s="195" t="s">
        <v>12</v>
      </c>
      <c r="D26101" s="196" t="s">
        <v>7178</v>
      </c>
    </row>
    <row r="26102" spans="1:4">
      <c r="D26102" s="195" t="s">
        <v>13468</v>
      </c>
    </row>
    <row r="26103" spans="1:4">
      <c r="B26103" s="195" t="s">
        <v>16739</v>
      </c>
    </row>
    <row r="26105" spans="1:4">
      <c r="C26105" s="195" t="s">
        <v>41881</v>
      </c>
    </row>
    <row r="26106" spans="1:4">
      <c r="B26106" s="195" t="s">
        <v>13428</v>
      </c>
    </row>
    <row r="26107" spans="1:4">
      <c r="B26107" s="195" t="s">
        <v>41882</v>
      </c>
    </row>
    <row r="26110" spans="1:4">
      <c r="D26110" s="195" t="s">
        <v>41883</v>
      </c>
    </row>
    <row r="26111" spans="1:4">
      <c r="A26111" s="195" t="s">
        <v>23</v>
      </c>
      <c r="B26111" s="195" t="s">
        <v>41818</v>
      </c>
      <c r="C26111" s="195" t="s">
        <v>41819</v>
      </c>
      <c r="D26111" s="195" t="s">
        <v>41820</v>
      </c>
    </row>
    <row r="26112" spans="1:4">
      <c r="A26112" s="201">
        <v>5283</v>
      </c>
      <c r="B26112" s="195" t="s">
        <v>16250</v>
      </c>
      <c r="C26112" s="195" t="s">
        <v>12</v>
      </c>
      <c r="D26112" s="196" t="s">
        <v>14134</v>
      </c>
    </row>
    <row r="26113" spans="1:4">
      <c r="A26113" s="201">
        <v>5284</v>
      </c>
      <c r="B26113" s="195" t="s">
        <v>16251</v>
      </c>
      <c r="C26113" s="195" t="s">
        <v>12</v>
      </c>
      <c r="D26113" s="196" t="s">
        <v>6250</v>
      </c>
    </row>
    <row r="26114" spans="1:4">
      <c r="A26114" s="201">
        <v>5285</v>
      </c>
      <c r="B26114" s="195" t="s">
        <v>16252</v>
      </c>
      <c r="C26114" s="195" t="s">
        <v>12</v>
      </c>
      <c r="D26114" s="196" t="s">
        <v>14492</v>
      </c>
    </row>
    <row r="26115" spans="1:4">
      <c r="A26115" s="201">
        <v>5286</v>
      </c>
      <c r="B26115" s="195" t="s">
        <v>16253</v>
      </c>
      <c r="C26115" s="195" t="s">
        <v>12</v>
      </c>
      <c r="D26115" s="196" t="s">
        <v>15026</v>
      </c>
    </row>
    <row r="26116" spans="1:4">
      <c r="A26116" s="201">
        <v>5287</v>
      </c>
      <c r="B26116" s="195" t="s">
        <v>16254</v>
      </c>
      <c r="C26116" s="195" t="s">
        <v>12</v>
      </c>
      <c r="D26116" s="196" t="s">
        <v>12917</v>
      </c>
    </row>
    <row r="26117" spans="1:4">
      <c r="A26117" s="201">
        <v>5288</v>
      </c>
      <c r="B26117" s="195" t="s">
        <v>16255</v>
      </c>
      <c r="C26117" s="195" t="s">
        <v>12</v>
      </c>
      <c r="D26117" s="196" t="s">
        <v>5779</v>
      </c>
    </row>
    <row r="26118" spans="1:4">
      <c r="A26118" s="201">
        <v>5289</v>
      </c>
      <c r="B26118" s="195" t="s">
        <v>16257</v>
      </c>
      <c r="C26118" s="195" t="s">
        <v>12</v>
      </c>
      <c r="D26118" s="196" t="s">
        <v>15956</v>
      </c>
    </row>
    <row r="26119" spans="1:4">
      <c r="A26119" s="201">
        <v>5290</v>
      </c>
      <c r="B26119" s="195" t="s">
        <v>16258</v>
      </c>
      <c r="C26119" s="195" t="s">
        <v>12</v>
      </c>
      <c r="D26119" s="196" t="s">
        <v>18710</v>
      </c>
    </row>
    <row r="26120" spans="1:4">
      <c r="A26120" s="201">
        <v>5291</v>
      </c>
      <c r="B26120" s="195" t="s">
        <v>16259</v>
      </c>
      <c r="C26120" s="195" t="s">
        <v>12</v>
      </c>
      <c r="D26120" s="196" t="s">
        <v>15382</v>
      </c>
    </row>
    <row r="26121" spans="1:4">
      <c r="A26121" s="201">
        <v>5292</v>
      </c>
      <c r="B26121" s="195" t="s">
        <v>16260</v>
      </c>
      <c r="C26121" s="195" t="s">
        <v>12</v>
      </c>
      <c r="D26121" s="196" t="s">
        <v>17819</v>
      </c>
    </row>
    <row r="26122" spans="1:4">
      <c r="A26122" s="201">
        <v>5293</v>
      </c>
      <c r="B26122" s="195" t="s">
        <v>16262</v>
      </c>
      <c r="C26122" s="195" t="s">
        <v>12</v>
      </c>
      <c r="D26122" s="196" t="s">
        <v>14005</v>
      </c>
    </row>
    <row r="26123" spans="1:4">
      <c r="A26123" s="201">
        <v>5294</v>
      </c>
      <c r="B26123" s="195" t="s">
        <v>16263</v>
      </c>
      <c r="C26123" s="195" t="s">
        <v>12</v>
      </c>
      <c r="D26123" s="196" t="s">
        <v>47823</v>
      </c>
    </row>
    <row r="26124" spans="1:4">
      <c r="A26124" s="201">
        <v>5295</v>
      </c>
      <c r="B26124" s="195" t="s">
        <v>16265</v>
      </c>
      <c r="C26124" s="195" t="s">
        <v>12</v>
      </c>
      <c r="D26124" s="196" t="s">
        <v>23558</v>
      </c>
    </row>
    <row r="26125" spans="1:4">
      <c r="A26125" s="201">
        <v>5296</v>
      </c>
      <c r="B26125" s="195" t="s">
        <v>16266</v>
      </c>
      <c r="C26125" s="195" t="s">
        <v>12</v>
      </c>
      <c r="D26125" s="196" t="s">
        <v>47824</v>
      </c>
    </row>
    <row r="26126" spans="1:4">
      <c r="A26126" s="201">
        <v>5297</v>
      </c>
      <c r="B26126" s="195" t="s">
        <v>16267</v>
      </c>
      <c r="C26126" s="195" t="s">
        <v>7</v>
      </c>
      <c r="D26126" s="196" t="s">
        <v>16680</v>
      </c>
    </row>
    <row r="26127" spans="1:4">
      <c r="A26127" s="201">
        <v>5298</v>
      </c>
      <c r="B26127" s="195" t="s">
        <v>16268</v>
      </c>
      <c r="C26127" s="195" t="s">
        <v>7</v>
      </c>
      <c r="D26127" s="196" t="s">
        <v>2783</v>
      </c>
    </row>
    <row r="26128" spans="1:4">
      <c r="A26128" s="201">
        <v>5299</v>
      </c>
      <c r="B26128" s="195" t="s">
        <v>16269</v>
      </c>
      <c r="C26128" s="195" t="s">
        <v>7</v>
      </c>
      <c r="D26128" s="196" t="s">
        <v>250</v>
      </c>
    </row>
    <row r="26129" spans="1:4">
      <c r="A26129" s="201">
        <v>5300</v>
      </c>
      <c r="B26129" s="195" t="s">
        <v>16270</v>
      </c>
      <c r="C26129" s="195" t="s">
        <v>7</v>
      </c>
      <c r="D26129" s="196" t="s">
        <v>1924</v>
      </c>
    </row>
    <row r="26130" spans="1:4">
      <c r="A26130" s="201">
        <v>5301</v>
      </c>
      <c r="B26130" s="195" t="s">
        <v>16271</v>
      </c>
      <c r="C26130" s="195" t="s">
        <v>7</v>
      </c>
      <c r="D26130" s="196" t="s">
        <v>1789</v>
      </c>
    </row>
    <row r="26131" spans="1:4">
      <c r="A26131" s="201">
        <v>5302</v>
      </c>
      <c r="B26131" s="195" t="s">
        <v>16273</v>
      </c>
      <c r="C26131" s="195" t="s">
        <v>7</v>
      </c>
      <c r="D26131" s="196" t="s">
        <v>6592</v>
      </c>
    </row>
    <row r="26132" spans="1:4">
      <c r="A26132" s="201">
        <v>5303</v>
      </c>
      <c r="B26132" s="195" t="s">
        <v>16274</v>
      </c>
      <c r="C26132" s="195" t="s">
        <v>7</v>
      </c>
      <c r="D26132" s="196" t="s">
        <v>15621</v>
      </c>
    </row>
    <row r="26133" spans="1:4">
      <c r="A26133" s="201">
        <v>5304</v>
      </c>
      <c r="B26133" s="195" t="s">
        <v>16275</v>
      </c>
      <c r="C26133" s="195" t="s">
        <v>7</v>
      </c>
      <c r="D26133" s="196" t="s">
        <v>13821</v>
      </c>
    </row>
    <row r="26134" spans="1:4">
      <c r="A26134" s="201">
        <v>5305</v>
      </c>
      <c r="B26134" s="195" t="s">
        <v>16276</v>
      </c>
      <c r="C26134" s="195" t="s">
        <v>12</v>
      </c>
      <c r="D26134" s="196" t="s">
        <v>33099</v>
      </c>
    </row>
    <row r="26135" spans="1:4">
      <c r="A26135" s="201">
        <v>5306</v>
      </c>
      <c r="B26135" s="195" t="s">
        <v>16277</v>
      </c>
      <c r="C26135" s="195" t="s">
        <v>12</v>
      </c>
      <c r="D26135" s="196" t="s">
        <v>4640</v>
      </c>
    </row>
    <row r="26136" spans="1:4">
      <c r="A26136" s="201">
        <v>5307</v>
      </c>
      <c r="B26136" s="195" t="s">
        <v>16278</v>
      </c>
      <c r="C26136" s="195" t="s">
        <v>12</v>
      </c>
      <c r="D26136" s="196" t="s">
        <v>18739</v>
      </c>
    </row>
    <row r="26137" spans="1:4">
      <c r="A26137" s="201">
        <v>5308</v>
      </c>
      <c r="B26137" s="195" t="s">
        <v>16280</v>
      </c>
      <c r="C26137" s="195" t="s">
        <v>12</v>
      </c>
      <c r="D26137" s="196" t="s">
        <v>7607</v>
      </c>
    </row>
    <row r="26138" spans="1:4">
      <c r="A26138" s="201">
        <v>5309</v>
      </c>
      <c r="B26138" s="195" t="s">
        <v>16281</v>
      </c>
      <c r="C26138" s="195" t="s">
        <v>12</v>
      </c>
      <c r="D26138" s="196" t="s">
        <v>18628</v>
      </c>
    </row>
    <row r="26139" spans="1:4">
      <c r="A26139" s="201">
        <v>5310</v>
      </c>
      <c r="B26139" s="195" t="s">
        <v>16282</v>
      </c>
      <c r="C26139" s="195" t="s">
        <v>12</v>
      </c>
      <c r="D26139" s="196" t="s">
        <v>14677</v>
      </c>
    </row>
    <row r="26140" spans="1:4">
      <c r="A26140" s="201">
        <v>5311</v>
      </c>
      <c r="B26140" s="195" t="s">
        <v>16283</v>
      </c>
      <c r="C26140" s="195" t="s">
        <v>12</v>
      </c>
      <c r="D26140" s="196" t="s">
        <v>12230</v>
      </c>
    </row>
    <row r="26141" spans="1:4">
      <c r="A26141" s="201">
        <v>5312</v>
      </c>
      <c r="B26141" s="195" t="s">
        <v>16284</v>
      </c>
      <c r="C26141" s="195" t="s">
        <v>12</v>
      </c>
      <c r="D26141" s="196" t="s">
        <v>5421</v>
      </c>
    </row>
    <row r="26142" spans="1:4">
      <c r="A26142" s="201">
        <v>5313</v>
      </c>
      <c r="B26142" s="195" t="s">
        <v>16285</v>
      </c>
      <c r="C26142" s="195" t="s">
        <v>12</v>
      </c>
      <c r="D26142" s="196" t="s">
        <v>33520</v>
      </c>
    </row>
    <row r="26143" spans="1:4">
      <c r="A26143" s="201">
        <v>5314</v>
      </c>
      <c r="B26143" s="195" t="s">
        <v>16286</v>
      </c>
      <c r="C26143" s="195" t="s">
        <v>12</v>
      </c>
      <c r="D26143" s="196" t="s">
        <v>16918</v>
      </c>
    </row>
    <row r="26144" spans="1:4">
      <c r="A26144" s="201">
        <v>5315</v>
      </c>
      <c r="B26144" s="195" t="s">
        <v>16287</v>
      </c>
      <c r="C26144" s="195" t="s">
        <v>12</v>
      </c>
      <c r="D26144" s="196" t="s">
        <v>33060</v>
      </c>
    </row>
    <row r="26145" spans="1:4">
      <c r="D26145" s="195" t="s">
        <v>13468</v>
      </c>
    </row>
    <row r="26146" spans="1:4">
      <c r="B26146" s="195" t="s">
        <v>16758</v>
      </c>
    </row>
    <row r="26148" spans="1:4">
      <c r="C26148" s="195" t="s">
        <v>41881</v>
      </c>
    </row>
    <row r="26149" spans="1:4">
      <c r="B26149" s="195" t="s">
        <v>13428</v>
      </c>
    </row>
    <row r="26150" spans="1:4">
      <c r="B26150" s="195" t="s">
        <v>41882</v>
      </c>
    </row>
    <row r="26153" spans="1:4">
      <c r="D26153" s="195" t="s">
        <v>41883</v>
      </c>
    </row>
    <row r="26154" spans="1:4">
      <c r="A26154" s="195" t="s">
        <v>23</v>
      </c>
      <c r="B26154" s="195" t="s">
        <v>41818</v>
      </c>
      <c r="C26154" s="195" t="s">
        <v>41819</v>
      </c>
      <c r="D26154" s="195" t="s">
        <v>41820</v>
      </c>
    </row>
    <row r="26155" spans="1:4">
      <c r="A26155" s="201">
        <v>5316</v>
      </c>
      <c r="B26155" s="195" t="s">
        <v>16288</v>
      </c>
      <c r="C26155" s="195" t="s">
        <v>12</v>
      </c>
      <c r="D26155" s="196" t="s">
        <v>47825</v>
      </c>
    </row>
    <row r="26156" spans="1:4">
      <c r="A26156" s="201">
        <v>5317</v>
      </c>
      <c r="B26156" s="195" t="s">
        <v>16290</v>
      </c>
      <c r="C26156" s="195" t="s">
        <v>12</v>
      </c>
      <c r="D26156" s="196" t="s">
        <v>21940</v>
      </c>
    </row>
    <row r="26157" spans="1:4">
      <c r="A26157" s="201">
        <v>5318</v>
      </c>
      <c r="B26157" s="195" t="s">
        <v>16292</v>
      </c>
      <c r="C26157" s="195" t="s">
        <v>12</v>
      </c>
      <c r="D26157" s="196" t="s">
        <v>12265</v>
      </c>
    </row>
    <row r="26158" spans="1:4">
      <c r="A26158" s="201">
        <v>5319</v>
      </c>
      <c r="B26158" s="195" t="s">
        <v>16293</v>
      </c>
      <c r="C26158" s="195" t="s">
        <v>12</v>
      </c>
      <c r="D26158" s="196" t="s">
        <v>47826</v>
      </c>
    </row>
    <row r="26159" spans="1:4">
      <c r="A26159" s="201">
        <v>5320</v>
      </c>
      <c r="B26159" s="195" t="s">
        <v>16294</v>
      </c>
      <c r="C26159" s="195" t="s">
        <v>12</v>
      </c>
      <c r="D26159" s="196" t="s">
        <v>33588</v>
      </c>
    </row>
    <row r="26160" spans="1:4">
      <c r="A26160" s="201">
        <v>5321</v>
      </c>
      <c r="B26160" s="195" t="s">
        <v>47827</v>
      </c>
      <c r="C26160" s="195" t="s">
        <v>7</v>
      </c>
      <c r="D26160" s="196" t="s">
        <v>18690</v>
      </c>
    </row>
    <row r="26161" spans="1:4">
      <c r="A26161" s="201">
        <v>5322</v>
      </c>
      <c r="B26161" s="195" t="s">
        <v>47828</v>
      </c>
      <c r="C26161" s="195" t="s">
        <v>7</v>
      </c>
      <c r="D26161" s="196" t="s">
        <v>6688</v>
      </c>
    </row>
    <row r="26162" spans="1:4">
      <c r="A26162" s="201">
        <v>5323</v>
      </c>
      <c r="B26162" s="195" t="s">
        <v>47829</v>
      </c>
      <c r="C26162" s="195" t="s">
        <v>7</v>
      </c>
      <c r="D26162" s="196" t="s">
        <v>1791</v>
      </c>
    </row>
    <row r="26163" spans="1:4">
      <c r="A26163" s="201">
        <v>5324</v>
      </c>
      <c r="B26163" s="195" t="s">
        <v>47830</v>
      </c>
      <c r="C26163" s="195" t="s">
        <v>7</v>
      </c>
      <c r="D26163" s="196" t="s">
        <v>346</v>
      </c>
    </row>
    <row r="26164" spans="1:4">
      <c r="A26164" s="201">
        <v>5325</v>
      </c>
      <c r="B26164" s="195" t="s">
        <v>47831</v>
      </c>
      <c r="C26164" s="195" t="s">
        <v>7</v>
      </c>
      <c r="D26164" s="196" t="s">
        <v>1237</v>
      </c>
    </row>
    <row r="26165" spans="1:4">
      <c r="A26165" s="201">
        <v>5326</v>
      </c>
      <c r="B26165" s="195" t="s">
        <v>47832</v>
      </c>
      <c r="C26165" s="195" t="s">
        <v>7</v>
      </c>
      <c r="D26165" s="196" t="s">
        <v>6245</v>
      </c>
    </row>
    <row r="26166" spans="1:4">
      <c r="A26166" s="201">
        <v>5327</v>
      </c>
      <c r="B26166" s="195" t="s">
        <v>47833</v>
      </c>
      <c r="C26166" s="195" t="s">
        <v>7</v>
      </c>
      <c r="D26166" s="196" t="s">
        <v>11711</v>
      </c>
    </row>
    <row r="26167" spans="1:4">
      <c r="A26167" s="201">
        <v>5328</v>
      </c>
      <c r="B26167" s="195" t="s">
        <v>47834</v>
      </c>
      <c r="C26167" s="195" t="s">
        <v>7</v>
      </c>
      <c r="D26167" s="196" t="s">
        <v>33099</v>
      </c>
    </row>
    <row r="26168" spans="1:4">
      <c r="A26168" s="201">
        <v>5329</v>
      </c>
      <c r="B26168" s="195" t="s">
        <v>47835</v>
      </c>
      <c r="C26168" s="195" t="s">
        <v>7</v>
      </c>
      <c r="D26168" s="196" t="s">
        <v>33168</v>
      </c>
    </row>
    <row r="26169" spans="1:4">
      <c r="A26169" s="201">
        <v>5330</v>
      </c>
      <c r="B26169" s="195" t="s">
        <v>47836</v>
      </c>
      <c r="C26169" s="195" t="s">
        <v>7</v>
      </c>
      <c r="D26169" s="196" t="s">
        <v>21876</v>
      </c>
    </row>
    <row r="26170" spans="1:4">
      <c r="A26170" s="201">
        <v>5331</v>
      </c>
      <c r="B26170" s="195" t="s">
        <v>47837</v>
      </c>
      <c r="C26170" s="195" t="s">
        <v>7</v>
      </c>
      <c r="D26170" s="196" t="s">
        <v>14296</v>
      </c>
    </row>
    <row r="26171" spans="1:4">
      <c r="A26171" s="201">
        <v>5332</v>
      </c>
      <c r="B26171" s="195" t="s">
        <v>47838</v>
      </c>
      <c r="C26171" s="195" t="s">
        <v>7</v>
      </c>
      <c r="D26171" s="196" t="s">
        <v>13483</v>
      </c>
    </row>
    <row r="26172" spans="1:4">
      <c r="A26172" s="201">
        <v>5333</v>
      </c>
      <c r="B26172" s="195" t="s">
        <v>47839</v>
      </c>
      <c r="C26172" s="195" t="s">
        <v>7</v>
      </c>
      <c r="D26172" s="196" t="s">
        <v>14529</v>
      </c>
    </row>
    <row r="26173" spans="1:4">
      <c r="A26173" s="201">
        <v>5334</v>
      </c>
      <c r="B26173" s="195" t="s">
        <v>47840</v>
      </c>
      <c r="C26173" s="195" t="s">
        <v>7</v>
      </c>
      <c r="D26173" s="196" t="s">
        <v>43653</v>
      </c>
    </row>
    <row r="26174" spans="1:4">
      <c r="A26174" s="201">
        <v>5335</v>
      </c>
      <c r="B26174" s="195" t="s">
        <v>47841</v>
      </c>
      <c r="C26174" s="195" t="s">
        <v>7</v>
      </c>
      <c r="D26174" s="196" t="s">
        <v>19704</v>
      </c>
    </row>
    <row r="26175" spans="1:4">
      <c r="A26175" s="201">
        <v>5336</v>
      </c>
      <c r="B26175" s="195" t="s">
        <v>47842</v>
      </c>
      <c r="C26175" s="195" t="s">
        <v>7</v>
      </c>
      <c r="D26175" s="196" t="s">
        <v>33051</v>
      </c>
    </row>
    <row r="26176" spans="1:4">
      <c r="A26176" s="201">
        <v>5337</v>
      </c>
      <c r="B26176" s="195" t="s">
        <v>16299</v>
      </c>
      <c r="C26176" s="195" t="s">
        <v>7</v>
      </c>
      <c r="D26176" s="196" t="s">
        <v>8816</v>
      </c>
    </row>
    <row r="26177" spans="1:4">
      <c r="A26177" s="201">
        <v>5338</v>
      </c>
      <c r="B26177" s="195" t="s">
        <v>16301</v>
      </c>
      <c r="C26177" s="195" t="s">
        <v>7</v>
      </c>
      <c r="D26177" s="196" t="s">
        <v>11321</v>
      </c>
    </row>
    <row r="26178" spans="1:4">
      <c r="A26178" s="201">
        <v>5339</v>
      </c>
      <c r="B26178" s="195" t="s">
        <v>16304</v>
      </c>
      <c r="C26178" s="195" t="s">
        <v>7</v>
      </c>
      <c r="D26178" s="196" t="s">
        <v>12519</v>
      </c>
    </row>
    <row r="26179" spans="1:4">
      <c r="A26179" s="201">
        <v>5340</v>
      </c>
      <c r="B26179" s="195" t="s">
        <v>16305</v>
      </c>
      <c r="C26179" s="195" t="s">
        <v>7</v>
      </c>
      <c r="D26179" s="196" t="s">
        <v>47843</v>
      </c>
    </row>
    <row r="26180" spans="1:4">
      <c r="A26180" s="201">
        <v>5341</v>
      </c>
      <c r="B26180" s="195" t="s">
        <v>16306</v>
      </c>
      <c r="C26180" s="195" t="s">
        <v>7</v>
      </c>
      <c r="D26180" s="196" t="s">
        <v>239</v>
      </c>
    </row>
    <row r="26181" spans="1:4">
      <c r="A26181" s="201">
        <v>5342</v>
      </c>
      <c r="B26181" s="195" t="s">
        <v>16307</v>
      </c>
      <c r="C26181" s="195" t="s">
        <v>7</v>
      </c>
      <c r="D26181" s="196" t="s">
        <v>47844</v>
      </c>
    </row>
    <row r="26182" spans="1:4">
      <c r="A26182" s="201">
        <v>5343</v>
      </c>
      <c r="B26182" s="195" t="s">
        <v>16308</v>
      </c>
      <c r="C26182" s="195" t="s">
        <v>7</v>
      </c>
      <c r="D26182" s="196" t="s">
        <v>47845</v>
      </c>
    </row>
    <row r="26183" spans="1:4">
      <c r="A26183" s="201">
        <v>5344</v>
      </c>
      <c r="B26183" s="195" t="s">
        <v>16310</v>
      </c>
      <c r="C26183" s="195" t="s">
        <v>7</v>
      </c>
      <c r="D26183" s="196" t="s">
        <v>33390</v>
      </c>
    </row>
    <row r="26184" spans="1:4">
      <c r="A26184" s="201">
        <v>5345</v>
      </c>
      <c r="B26184" s="195" t="s">
        <v>16311</v>
      </c>
      <c r="C26184" s="195" t="s">
        <v>7</v>
      </c>
      <c r="D26184" s="196" t="s">
        <v>21972</v>
      </c>
    </row>
    <row r="26185" spans="1:4">
      <c r="A26185" s="201">
        <v>5346</v>
      </c>
      <c r="B26185" s="195" t="s">
        <v>16312</v>
      </c>
      <c r="C26185" s="195" t="s">
        <v>7</v>
      </c>
      <c r="D26185" s="196" t="s">
        <v>47846</v>
      </c>
    </row>
    <row r="26186" spans="1:4">
      <c r="A26186" s="201">
        <v>5347</v>
      </c>
      <c r="B26186" s="195" t="s">
        <v>16313</v>
      </c>
      <c r="C26186" s="195" t="s">
        <v>7</v>
      </c>
      <c r="D26186" s="196" t="s">
        <v>5543</v>
      </c>
    </row>
    <row r="26187" spans="1:4">
      <c r="A26187" s="201">
        <v>5348</v>
      </c>
      <c r="B26187" s="195" t="s">
        <v>16314</v>
      </c>
      <c r="C26187" s="195" t="s">
        <v>7</v>
      </c>
      <c r="D26187" s="196" t="s">
        <v>19844</v>
      </c>
    </row>
    <row r="26188" spans="1:4">
      <c r="D26188" s="195" t="s">
        <v>13468</v>
      </c>
    </row>
    <row r="26189" spans="1:4">
      <c r="B26189" s="195" t="s">
        <v>16770</v>
      </c>
    </row>
    <row r="26191" spans="1:4">
      <c r="C26191" s="195" t="s">
        <v>41881</v>
      </c>
    </row>
    <row r="26192" spans="1:4">
      <c r="B26192" s="195" t="s">
        <v>13428</v>
      </c>
    </row>
    <row r="26193" spans="1:4">
      <c r="B26193" s="195" t="s">
        <v>41882</v>
      </c>
    </row>
    <row r="26196" spans="1:4">
      <c r="D26196" s="195" t="s">
        <v>41883</v>
      </c>
    </row>
    <row r="26197" spans="1:4">
      <c r="A26197" s="195" t="s">
        <v>23</v>
      </c>
      <c r="B26197" s="195" t="s">
        <v>41818</v>
      </c>
      <c r="C26197" s="195" t="s">
        <v>41819</v>
      </c>
      <c r="D26197" s="195" t="s">
        <v>41820</v>
      </c>
    </row>
    <row r="26198" spans="1:4">
      <c r="A26198" s="201">
        <v>5349</v>
      </c>
      <c r="B26198" s="195" t="s">
        <v>16315</v>
      </c>
      <c r="C26198" s="195" t="s">
        <v>7</v>
      </c>
      <c r="D26198" s="196" t="s">
        <v>33419</v>
      </c>
    </row>
    <row r="26199" spans="1:4">
      <c r="A26199" s="201">
        <v>5350</v>
      </c>
      <c r="B26199" s="195" t="s">
        <v>16316</v>
      </c>
      <c r="C26199" s="195" t="s">
        <v>7</v>
      </c>
      <c r="D26199" s="196" t="s">
        <v>47847</v>
      </c>
    </row>
    <row r="26200" spans="1:4">
      <c r="A26200" s="201">
        <v>5351</v>
      </c>
      <c r="B26200" s="195" t="s">
        <v>16318</v>
      </c>
      <c r="C26200" s="195" t="s">
        <v>7</v>
      </c>
      <c r="D26200" s="196" t="s">
        <v>33440</v>
      </c>
    </row>
    <row r="26201" spans="1:4">
      <c r="A26201" s="201">
        <v>5352</v>
      </c>
      <c r="B26201" s="195" t="s">
        <v>16319</v>
      </c>
      <c r="C26201" s="195" t="s">
        <v>7</v>
      </c>
      <c r="D26201" s="196" t="s">
        <v>47848</v>
      </c>
    </row>
    <row r="26202" spans="1:4">
      <c r="A26202" s="201">
        <v>5353</v>
      </c>
      <c r="B26202" s="195" t="s">
        <v>16320</v>
      </c>
      <c r="C26202" s="195" t="s">
        <v>7</v>
      </c>
      <c r="D26202" s="196" t="s">
        <v>47849</v>
      </c>
    </row>
    <row r="26203" spans="1:4">
      <c r="A26203" s="201">
        <v>5354</v>
      </c>
      <c r="B26203" s="195" t="s">
        <v>16321</v>
      </c>
      <c r="C26203" s="195" t="s">
        <v>7</v>
      </c>
      <c r="D26203" s="196" t="s">
        <v>14432</v>
      </c>
    </row>
    <row r="26204" spans="1:4">
      <c r="A26204" s="201">
        <v>5355</v>
      </c>
      <c r="B26204" s="195" t="s">
        <v>16322</v>
      </c>
      <c r="C26204" s="195" t="s">
        <v>7</v>
      </c>
      <c r="D26204" s="196" t="s">
        <v>33877</v>
      </c>
    </row>
    <row r="26205" spans="1:4">
      <c r="A26205" s="201">
        <v>5356</v>
      </c>
      <c r="B26205" s="195" t="s">
        <v>16323</v>
      </c>
      <c r="C26205" s="195" t="s">
        <v>7</v>
      </c>
      <c r="D26205" s="196" t="s">
        <v>47850</v>
      </c>
    </row>
    <row r="26206" spans="1:4">
      <c r="A26206" s="201">
        <v>5357</v>
      </c>
      <c r="B26206" s="195" t="s">
        <v>16324</v>
      </c>
      <c r="C26206" s="195" t="s">
        <v>7</v>
      </c>
      <c r="D26206" s="196" t="s">
        <v>22564</v>
      </c>
    </row>
    <row r="26207" spans="1:4">
      <c r="A26207" s="201">
        <v>5358</v>
      </c>
      <c r="B26207" s="195" t="s">
        <v>47851</v>
      </c>
      <c r="C26207" s="195" t="s">
        <v>7</v>
      </c>
      <c r="D26207" s="196" t="s">
        <v>6275</v>
      </c>
    </row>
    <row r="26208" spans="1:4">
      <c r="A26208" s="201">
        <v>5359</v>
      </c>
      <c r="B26208" s="195" t="s">
        <v>16325</v>
      </c>
      <c r="C26208" s="195" t="s">
        <v>7</v>
      </c>
      <c r="D26208" s="196" t="s">
        <v>1531</v>
      </c>
    </row>
    <row r="26209" spans="1:4">
      <c r="A26209" s="201">
        <v>5360</v>
      </c>
      <c r="B26209" s="195" t="s">
        <v>16326</v>
      </c>
      <c r="C26209" s="195" t="s">
        <v>7</v>
      </c>
      <c r="D26209" s="196" t="s">
        <v>10949</v>
      </c>
    </row>
    <row r="26210" spans="1:4">
      <c r="A26210" s="201">
        <v>5361</v>
      </c>
      <c r="B26210" s="195" t="s">
        <v>16327</v>
      </c>
      <c r="C26210" s="195" t="s">
        <v>7</v>
      </c>
      <c r="D26210" s="196" t="s">
        <v>1382</v>
      </c>
    </row>
    <row r="26211" spans="1:4">
      <c r="A26211" s="201">
        <v>5362</v>
      </c>
      <c r="B26211" s="195" t="s">
        <v>16328</v>
      </c>
      <c r="C26211" s="195" t="s">
        <v>7</v>
      </c>
      <c r="D26211" s="196" t="s">
        <v>14796</v>
      </c>
    </row>
    <row r="26212" spans="1:4">
      <c r="A26212" s="201">
        <v>5363</v>
      </c>
      <c r="B26212" s="195" t="s">
        <v>16330</v>
      </c>
      <c r="C26212" s="195" t="s">
        <v>7</v>
      </c>
      <c r="D26212" s="196" t="s">
        <v>6662</v>
      </c>
    </row>
    <row r="26213" spans="1:4">
      <c r="A26213" s="201">
        <v>5364</v>
      </c>
      <c r="B26213" s="195" t="s">
        <v>47852</v>
      </c>
      <c r="C26213" s="195" t="s">
        <v>7</v>
      </c>
      <c r="D26213" s="196" t="s">
        <v>1795</v>
      </c>
    </row>
    <row r="26214" spans="1:4">
      <c r="A26214" s="201">
        <v>5365</v>
      </c>
      <c r="B26214" s="195" t="s">
        <v>47853</v>
      </c>
      <c r="C26214" s="195" t="s">
        <v>7</v>
      </c>
      <c r="D26214" s="196" t="s">
        <v>862</v>
      </c>
    </row>
    <row r="26215" spans="1:4">
      <c r="A26215" s="201">
        <v>5366</v>
      </c>
      <c r="B26215" s="195" t="s">
        <v>47854</v>
      </c>
      <c r="C26215" s="195" t="s">
        <v>7</v>
      </c>
      <c r="D26215" s="196" t="s">
        <v>13485</v>
      </c>
    </row>
    <row r="26216" spans="1:4">
      <c r="A26216" s="201">
        <v>5367</v>
      </c>
      <c r="B26216" s="195" t="s">
        <v>47855</v>
      </c>
      <c r="C26216" s="195" t="s">
        <v>7</v>
      </c>
      <c r="D26216" s="196" t="s">
        <v>17175</v>
      </c>
    </row>
    <row r="26217" spans="1:4">
      <c r="A26217" s="201">
        <v>5368</v>
      </c>
      <c r="B26217" s="195" t="s">
        <v>47856</v>
      </c>
      <c r="C26217" s="195" t="s">
        <v>7</v>
      </c>
      <c r="D26217" s="196" t="s">
        <v>14319</v>
      </c>
    </row>
    <row r="26218" spans="1:4">
      <c r="A26218" s="201">
        <v>5369</v>
      </c>
      <c r="B26218" s="195" t="s">
        <v>47857</v>
      </c>
      <c r="C26218" s="195" t="s">
        <v>7</v>
      </c>
      <c r="D26218" s="196" t="s">
        <v>565</v>
      </c>
    </row>
    <row r="26219" spans="1:4">
      <c r="A26219" s="201">
        <v>5370</v>
      </c>
      <c r="B26219" s="195" t="s">
        <v>47858</v>
      </c>
      <c r="C26219" s="195" t="s">
        <v>7</v>
      </c>
      <c r="D26219" s="196" t="s">
        <v>7306</v>
      </c>
    </row>
    <row r="26220" spans="1:4">
      <c r="A26220" s="201">
        <v>5371</v>
      </c>
      <c r="B26220" s="195" t="s">
        <v>16333</v>
      </c>
      <c r="C26220" s="195" t="s">
        <v>12</v>
      </c>
      <c r="D26220" s="196" t="s">
        <v>47859</v>
      </c>
    </row>
    <row r="26221" spans="1:4">
      <c r="A26221" s="201">
        <v>5372</v>
      </c>
      <c r="B26221" s="195" t="s">
        <v>16334</v>
      </c>
      <c r="C26221" s="195" t="s">
        <v>12</v>
      </c>
      <c r="D26221" s="196" t="s">
        <v>10663</v>
      </c>
    </row>
    <row r="26222" spans="1:4">
      <c r="A26222" s="201">
        <v>5373</v>
      </c>
      <c r="B26222" s="195" t="s">
        <v>16335</v>
      </c>
      <c r="C26222" s="195" t="s">
        <v>12</v>
      </c>
      <c r="D26222" s="196" t="s">
        <v>18900</v>
      </c>
    </row>
    <row r="26223" spans="1:4">
      <c r="A26223" s="201">
        <v>5374</v>
      </c>
      <c r="B26223" s="195" t="s">
        <v>16336</v>
      </c>
      <c r="C26223" s="195" t="s">
        <v>12</v>
      </c>
      <c r="D26223" s="196" t="s">
        <v>47860</v>
      </c>
    </row>
    <row r="26224" spans="1:4">
      <c r="A26224" s="201">
        <v>5375</v>
      </c>
      <c r="B26224" s="195" t="s">
        <v>16337</v>
      </c>
      <c r="C26224" s="195" t="s">
        <v>12</v>
      </c>
      <c r="D26224" s="196" t="s">
        <v>47861</v>
      </c>
    </row>
    <row r="26225" spans="1:4">
      <c r="A26225" s="201">
        <v>5376</v>
      </c>
      <c r="B26225" s="195" t="s">
        <v>16338</v>
      </c>
      <c r="C26225" s="195" t="s">
        <v>12</v>
      </c>
      <c r="D26225" s="196" t="s">
        <v>2528</v>
      </c>
    </row>
    <row r="26226" spans="1:4">
      <c r="A26226" s="201">
        <v>5377</v>
      </c>
      <c r="B26226" s="195" t="s">
        <v>16339</v>
      </c>
      <c r="C26226" s="195" t="s">
        <v>12</v>
      </c>
      <c r="D26226" s="196" t="s">
        <v>47862</v>
      </c>
    </row>
    <row r="26227" spans="1:4">
      <c r="A26227" s="201">
        <v>5378</v>
      </c>
      <c r="B26227" s="195" t="s">
        <v>16340</v>
      </c>
      <c r="C26227" s="195" t="s">
        <v>12</v>
      </c>
      <c r="D26227" s="196" t="s">
        <v>47863</v>
      </c>
    </row>
    <row r="26228" spans="1:4">
      <c r="A26228" s="201">
        <v>5379</v>
      </c>
      <c r="B26228" s="195" t="s">
        <v>16341</v>
      </c>
      <c r="C26228" s="195" t="s">
        <v>12</v>
      </c>
      <c r="D26228" s="196" t="s">
        <v>47864</v>
      </c>
    </row>
    <row r="26229" spans="1:4">
      <c r="A26229" s="201">
        <v>5380</v>
      </c>
      <c r="B26229" s="195" t="s">
        <v>16342</v>
      </c>
      <c r="C26229" s="195" t="s">
        <v>12</v>
      </c>
      <c r="D26229" s="196" t="s">
        <v>33897</v>
      </c>
    </row>
    <row r="26230" spans="1:4">
      <c r="A26230" s="201">
        <v>5381</v>
      </c>
      <c r="B26230" s="195" t="s">
        <v>16343</v>
      </c>
      <c r="C26230" s="195" t="s">
        <v>12</v>
      </c>
      <c r="D26230" s="196" t="s">
        <v>47865</v>
      </c>
    </row>
    <row r="26231" spans="1:4">
      <c r="D26231" s="195" t="s">
        <v>13468</v>
      </c>
    </row>
    <row r="26232" spans="1:4">
      <c r="B26232" s="195" t="s">
        <v>16781</v>
      </c>
    </row>
    <row r="26234" spans="1:4">
      <c r="C26234" s="195" t="s">
        <v>41881</v>
      </c>
    </row>
    <row r="26235" spans="1:4">
      <c r="B26235" s="195" t="s">
        <v>13428</v>
      </c>
    </row>
    <row r="26236" spans="1:4">
      <c r="B26236" s="195" t="s">
        <v>41882</v>
      </c>
    </row>
    <row r="26239" spans="1:4">
      <c r="D26239" s="195" t="s">
        <v>41883</v>
      </c>
    </row>
    <row r="26240" spans="1:4">
      <c r="A26240" s="195" t="s">
        <v>23</v>
      </c>
      <c r="B26240" s="195" t="s">
        <v>41818</v>
      </c>
      <c r="C26240" s="195" t="s">
        <v>41819</v>
      </c>
      <c r="D26240" s="195" t="s">
        <v>41820</v>
      </c>
    </row>
    <row r="26241" spans="1:4">
      <c r="A26241" s="201">
        <v>5382</v>
      </c>
      <c r="B26241" s="195" t="s">
        <v>16344</v>
      </c>
      <c r="C26241" s="195" t="s">
        <v>12</v>
      </c>
      <c r="D26241" s="196" t="s">
        <v>18536</v>
      </c>
    </row>
    <row r="26242" spans="1:4">
      <c r="A26242" s="201">
        <v>5383</v>
      </c>
      <c r="B26242" s="195" t="s">
        <v>16345</v>
      </c>
      <c r="C26242" s="195" t="s">
        <v>12</v>
      </c>
      <c r="D26242" s="196" t="s">
        <v>47866</v>
      </c>
    </row>
    <row r="26243" spans="1:4">
      <c r="A26243" s="201">
        <v>5384</v>
      </c>
      <c r="B26243" s="195" t="s">
        <v>16346</v>
      </c>
      <c r="C26243" s="195" t="s">
        <v>12</v>
      </c>
      <c r="D26243" s="196" t="s">
        <v>47867</v>
      </c>
    </row>
    <row r="26244" spans="1:4">
      <c r="A26244" s="201">
        <v>5385</v>
      </c>
      <c r="B26244" s="195" t="s">
        <v>16348</v>
      </c>
      <c r="C26244" s="195" t="s">
        <v>12</v>
      </c>
      <c r="D26244" s="196" t="s">
        <v>584</v>
      </c>
    </row>
    <row r="26245" spans="1:4">
      <c r="A26245" s="201">
        <v>5386</v>
      </c>
      <c r="B26245" s="195" t="s">
        <v>16349</v>
      </c>
      <c r="C26245" s="195" t="s">
        <v>12</v>
      </c>
      <c r="D26245" s="196" t="s">
        <v>47868</v>
      </c>
    </row>
    <row r="26246" spans="1:4">
      <c r="A26246" s="201">
        <v>5387</v>
      </c>
      <c r="B26246" s="195" t="s">
        <v>16350</v>
      </c>
      <c r="C26246" s="195" t="s">
        <v>12</v>
      </c>
      <c r="D26246" s="196" t="s">
        <v>47869</v>
      </c>
    </row>
    <row r="26247" spans="1:4">
      <c r="A26247" s="201">
        <v>5388</v>
      </c>
      <c r="B26247" s="195" t="s">
        <v>16351</v>
      </c>
      <c r="C26247" s="195" t="s">
        <v>12</v>
      </c>
      <c r="D26247" s="196" t="s">
        <v>37633</v>
      </c>
    </row>
    <row r="26248" spans="1:4">
      <c r="A26248" s="201">
        <v>5389</v>
      </c>
      <c r="B26248" s="195" t="s">
        <v>16352</v>
      </c>
      <c r="C26248" s="195" t="s">
        <v>12</v>
      </c>
      <c r="D26248" s="196" t="s">
        <v>47870</v>
      </c>
    </row>
    <row r="26249" spans="1:4">
      <c r="A26249" s="201">
        <v>5390</v>
      </c>
      <c r="B26249" s="195" t="s">
        <v>16353</v>
      </c>
      <c r="C26249" s="195" t="s">
        <v>12</v>
      </c>
      <c r="D26249" s="196" t="s">
        <v>41879</v>
      </c>
    </row>
    <row r="26250" spans="1:4">
      <c r="A26250" s="201">
        <v>5391</v>
      </c>
      <c r="B26250" s="195" t="s">
        <v>16354</v>
      </c>
      <c r="C26250" s="195" t="s">
        <v>12</v>
      </c>
      <c r="D26250" s="196" t="s">
        <v>22795</v>
      </c>
    </row>
    <row r="26251" spans="1:4">
      <c r="A26251" s="201">
        <v>5392</v>
      </c>
      <c r="B26251" s="195" t="s">
        <v>16355</v>
      </c>
      <c r="C26251" s="195" t="s">
        <v>12</v>
      </c>
      <c r="D26251" s="196" t="s">
        <v>47871</v>
      </c>
    </row>
    <row r="26252" spans="1:4">
      <c r="A26252" s="201">
        <v>5393</v>
      </c>
      <c r="B26252" s="195" t="s">
        <v>16356</v>
      </c>
      <c r="C26252" s="195" t="s">
        <v>12</v>
      </c>
      <c r="D26252" s="196" t="s">
        <v>34895</v>
      </c>
    </row>
    <row r="26253" spans="1:4">
      <c r="A26253" s="201">
        <v>5394</v>
      </c>
      <c r="B26253" s="195" t="s">
        <v>16357</v>
      </c>
      <c r="C26253" s="195" t="s">
        <v>12</v>
      </c>
      <c r="D26253" s="196" t="s">
        <v>47872</v>
      </c>
    </row>
    <row r="26254" spans="1:4">
      <c r="A26254" s="201">
        <v>5395</v>
      </c>
      <c r="B26254" s="195" t="s">
        <v>16358</v>
      </c>
      <c r="C26254" s="195" t="s">
        <v>12</v>
      </c>
      <c r="D26254" s="196" t="s">
        <v>47873</v>
      </c>
    </row>
    <row r="26255" spans="1:4">
      <c r="A26255" s="201">
        <v>5396</v>
      </c>
      <c r="B26255" s="195" t="s">
        <v>16359</v>
      </c>
      <c r="C26255" s="195" t="s">
        <v>12</v>
      </c>
      <c r="D26255" s="196" t="s">
        <v>47874</v>
      </c>
    </row>
    <row r="26256" spans="1:4">
      <c r="A26256" s="201">
        <v>5397</v>
      </c>
      <c r="B26256" s="195" t="s">
        <v>16360</v>
      </c>
      <c r="C26256" s="195" t="s">
        <v>12</v>
      </c>
      <c r="D26256" s="196" t="s">
        <v>47875</v>
      </c>
    </row>
    <row r="26257" spans="1:4">
      <c r="A26257" s="201">
        <v>5398</v>
      </c>
      <c r="B26257" s="195" t="s">
        <v>16361</v>
      </c>
      <c r="C26257" s="195" t="s">
        <v>12</v>
      </c>
      <c r="D26257" s="196" t="s">
        <v>47876</v>
      </c>
    </row>
    <row r="26258" spans="1:4">
      <c r="A26258" s="201">
        <v>5399</v>
      </c>
      <c r="B26258" s="195" t="s">
        <v>16362</v>
      </c>
      <c r="C26258" s="195" t="s">
        <v>12</v>
      </c>
      <c r="D26258" s="196" t="s">
        <v>47877</v>
      </c>
    </row>
    <row r="26259" spans="1:4">
      <c r="A26259" s="201">
        <v>5400</v>
      </c>
      <c r="B26259" s="195" t="s">
        <v>16363</v>
      </c>
      <c r="C26259" s="195" t="s">
        <v>12</v>
      </c>
      <c r="D26259" s="196" t="s">
        <v>47878</v>
      </c>
    </row>
    <row r="26260" spans="1:4">
      <c r="A26260" s="201">
        <v>5401</v>
      </c>
      <c r="B26260" s="195" t="s">
        <v>16364</v>
      </c>
      <c r="C26260" s="195" t="s">
        <v>12</v>
      </c>
      <c r="D26260" s="196" t="s">
        <v>47879</v>
      </c>
    </row>
    <row r="26261" spans="1:4">
      <c r="A26261" s="201">
        <v>5402</v>
      </c>
      <c r="B26261" s="195" t="s">
        <v>16365</v>
      </c>
      <c r="C26261" s="195" t="s">
        <v>12</v>
      </c>
      <c r="D26261" s="196" t="s">
        <v>47880</v>
      </c>
    </row>
    <row r="26262" spans="1:4">
      <c r="A26262" s="201">
        <v>5403</v>
      </c>
      <c r="B26262" s="195" t="s">
        <v>47881</v>
      </c>
      <c r="C26262" s="195" t="s">
        <v>7</v>
      </c>
      <c r="D26262" s="196" t="s">
        <v>18651</v>
      </c>
    </row>
    <row r="26263" spans="1:4">
      <c r="A26263" s="201">
        <v>5404</v>
      </c>
      <c r="B26263" s="195" t="s">
        <v>47882</v>
      </c>
      <c r="C26263" s="195" t="s">
        <v>7</v>
      </c>
      <c r="D26263" s="196" t="s">
        <v>33896</v>
      </c>
    </row>
    <row r="26264" spans="1:4">
      <c r="A26264" s="201">
        <v>5405</v>
      </c>
      <c r="B26264" s="195" t="s">
        <v>47883</v>
      </c>
      <c r="C26264" s="195" t="s">
        <v>7</v>
      </c>
      <c r="D26264" s="196" t="s">
        <v>47884</v>
      </c>
    </row>
    <row r="26265" spans="1:4">
      <c r="A26265" s="201">
        <v>5406</v>
      </c>
      <c r="B26265" s="195" t="s">
        <v>47885</v>
      </c>
      <c r="C26265" s="195" t="s">
        <v>7</v>
      </c>
      <c r="D26265" s="196" t="s">
        <v>47639</v>
      </c>
    </row>
    <row r="26266" spans="1:4">
      <c r="A26266" s="201">
        <v>5407</v>
      </c>
      <c r="B26266" s="195" t="s">
        <v>47886</v>
      </c>
      <c r="C26266" s="195" t="s">
        <v>7</v>
      </c>
      <c r="D26266" s="196" t="s">
        <v>34982</v>
      </c>
    </row>
    <row r="26267" spans="1:4">
      <c r="A26267" s="201">
        <v>5408</v>
      </c>
      <c r="B26267" s="195" t="s">
        <v>47887</v>
      </c>
      <c r="C26267" s="195" t="s">
        <v>12</v>
      </c>
      <c r="D26267" s="196" t="s">
        <v>23623</v>
      </c>
    </row>
    <row r="26268" spans="1:4">
      <c r="A26268" s="201">
        <v>5409</v>
      </c>
      <c r="B26268" s="195" t="s">
        <v>47888</v>
      </c>
      <c r="C26268" s="195" t="s">
        <v>12</v>
      </c>
      <c r="D26268" s="196" t="s">
        <v>47889</v>
      </c>
    </row>
    <row r="26269" spans="1:4">
      <c r="A26269" s="201">
        <v>5410</v>
      </c>
      <c r="B26269" s="195" t="s">
        <v>47890</v>
      </c>
      <c r="C26269" s="195" t="s">
        <v>12</v>
      </c>
      <c r="D26269" s="196" t="s">
        <v>47891</v>
      </c>
    </row>
    <row r="26270" spans="1:4">
      <c r="A26270" s="201">
        <v>5411</v>
      </c>
      <c r="B26270" s="195" t="s">
        <v>47892</v>
      </c>
      <c r="C26270" s="195" t="s">
        <v>12</v>
      </c>
      <c r="D26270" s="196" t="s">
        <v>47893</v>
      </c>
    </row>
    <row r="26271" spans="1:4">
      <c r="A26271" s="201">
        <v>5412</v>
      </c>
      <c r="B26271" s="195" t="s">
        <v>47894</v>
      </c>
      <c r="C26271" s="195" t="s">
        <v>12</v>
      </c>
      <c r="D26271" s="196" t="s">
        <v>47895</v>
      </c>
    </row>
    <row r="26272" spans="1:4">
      <c r="A26272" s="201">
        <v>5419</v>
      </c>
      <c r="B26272" s="195" t="s">
        <v>47896</v>
      </c>
      <c r="C26272" s="195" t="s">
        <v>7</v>
      </c>
      <c r="D26272" s="196" t="s">
        <v>47897</v>
      </c>
    </row>
    <row r="26273" spans="1:4">
      <c r="A26273" s="201">
        <v>5420</v>
      </c>
      <c r="B26273" s="195" t="s">
        <v>47898</v>
      </c>
      <c r="C26273" s="195" t="s">
        <v>7</v>
      </c>
      <c r="D26273" s="196" t="s">
        <v>47899</v>
      </c>
    </row>
    <row r="26274" spans="1:4">
      <c r="D26274" s="195" t="s">
        <v>13468</v>
      </c>
    </row>
    <row r="26275" spans="1:4">
      <c r="B26275" s="195" t="s">
        <v>16793</v>
      </c>
    </row>
    <row r="26277" spans="1:4">
      <c r="C26277" s="195" t="s">
        <v>41881</v>
      </c>
    </row>
    <row r="26278" spans="1:4">
      <c r="B26278" s="195" t="s">
        <v>13428</v>
      </c>
    </row>
    <row r="26279" spans="1:4">
      <c r="B26279" s="195" t="s">
        <v>41882</v>
      </c>
    </row>
    <row r="26282" spans="1:4">
      <c r="D26282" s="195" t="s">
        <v>41883</v>
      </c>
    </row>
    <row r="26283" spans="1:4">
      <c r="A26283" s="195" t="s">
        <v>23</v>
      </c>
      <c r="B26283" s="195" t="s">
        <v>41818</v>
      </c>
      <c r="C26283" s="195" t="s">
        <v>41819</v>
      </c>
      <c r="D26283" s="195" t="s">
        <v>41820</v>
      </c>
    </row>
    <row r="26284" spans="1:4">
      <c r="A26284" s="201">
        <v>5421</v>
      </c>
      <c r="B26284" s="195" t="s">
        <v>47900</v>
      </c>
      <c r="C26284" s="195" t="s">
        <v>7</v>
      </c>
      <c r="D26284" s="196" t="s">
        <v>47901</v>
      </c>
    </row>
    <row r="26285" spans="1:4">
      <c r="A26285" s="201">
        <v>5422</v>
      </c>
      <c r="B26285" s="195" t="s">
        <v>47902</v>
      </c>
      <c r="C26285" s="195" t="s">
        <v>7</v>
      </c>
      <c r="D26285" s="196" t="s">
        <v>47903</v>
      </c>
    </row>
    <row r="26286" spans="1:4">
      <c r="A26286" s="201">
        <v>5423</v>
      </c>
      <c r="B26286" s="195" t="s">
        <v>47904</v>
      </c>
      <c r="C26286" s="195" t="s">
        <v>7</v>
      </c>
      <c r="D26286" s="196" t="s">
        <v>47905</v>
      </c>
    </row>
    <row r="26287" spans="1:4">
      <c r="A26287" s="201">
        <v>5424</v>
      </c>
      <c r="B26287" s="195" t="s">
        <v>47906</v>
      </c>
      <c r="C26287" s="195" t="s">
        <v>7</v>
      </c>
      <c r="D26287" s="197" t="s">
        <v>47907</v>
      </c>
    </row>
    <row r="26288" spans="1:4">
      <c r="A26288" s="201">
        <v>5425</v>
      </c>
      <c r="B26288" s="195" t="s">
        <v>47908</v>
      </c>
      <c r="C26288" s="195" t="s">
        <v>7</v>
      </c>
      <c r="D26288" s="197" t="s">
        <v>47909</v>
      </c>
    </row>
    <row r="26289" spans="1:4">
      <c r="A26289" s="201">
        <v>5426</v>
      </c>
      <c r="B26289" s="195" t="s">
        <v>47910</v>
      </c>
      <c r="C26289" s="195" t="s">
        <v>7</v>
      </c>
      <c r="D26289" s="196" t="s">
        <v>47911</v>
      </c>
    </row>
    <row r="26290" spans="1:4">
      <c r="A26290" s="201">
        <v>5427</v>
      </c>
      <c r="B26290" s="195" t="s">
        <v>47912</v>
      </c>
      <c r="C26290" s="195" t="s">
        <v>7</v>
      </c>
      <c r="D26290" s="196" t="s">
        <v>33108</v>
      </c>
    </row>
    <row r="26291" spans="1:4">
      <c r="A26291" s="201">
        <v>5428</v>
      </c>
      <c r="B26291" s="195" t="s">
        <v>47913</v>
      </c>
      <c r="C26291" s="195" t="s">
        <v>7</v>
      </c>
      <c r="D26291" s="196" t="s">
        <v>47914</v>
      </c>
    </row>
    <row r="26292" spans="1:4">
      <c r="A26292" s="201">
        <v>5429</v>
      </c>
      <c r="B26292" s="195" t="s">
        <v>47915</v>
      </c>
      <c r="C26292" s="195" t="s">
        <v>7</v>
      </c>
      <c r="D26292" s="196" t="s">
        <v>47916</v>
      </c>
    </row>
    <row r="26293" spans="1:4">
      <c r="A26293" s="201">
        <v>5430</v>
      </c>
      <c r="B26293" s="195" t="s">
        <v>47917</v>
      </c>
      <c r="C26293" s="195" t="s">
        <v>7</v>
      </c>
      <c r="D26293" s="196" t="s">
        <v>47918</v>
      </c>
    </row>
    <row r="26294" spans="1:4">
      <c r="A26294" s="201">
        <v>5431</v>
      </c>
      <c r="B26294" s="195" t="s">
        <v>47919</v>
      </c>
      <c r="C26294" s="195" t="s">
        <v>7</v>
      </c>
      <c r="D26294" s="196" t="s">
        <v>47920</v>
      </c>
    </row>
    <row r="26295" spans="1:4">
      <c r="A26295" s="201">
        <v>5436</v>
      </c>
      <c r="B26295" s="195" t="s">
        <v>16366</v>
      </c>
      <c r="C26295" s="195" t="s">
        <v>12</v>
      </c>
      <c r="D26295" s="196" t="s">
        <v>47921</v>
      </c>
    </row>
    <row r="26296" spans="1:4">
      <c r="A26296" s="201">
        <v>5437</v>
      </c>
      <c r="B26296" s="195" t="s">
        <v>16367</v>
      </c>
      <c r="C26296" s="195" t="s">
        <v>12</v>
      </c>
      <c r="D26296" s="196" t="s">
        <v>47922</v>
      </c>
    </row>
    <row r="26297" spans="1:4">
      <c r="A26297" s="201">
        <v>5463</v>
      </c>
      <c r="B26297" s="195" t="s">
        <v>47923</v>
      </c>
      <c r="C26297" s="195" t="s">
        <v>12</v>
      </c>
      <c r="D26297" s="196" t="s">
        <v>47924</v>
      </c>
    </row>
    <row r="26298" spans="1:4">
      <c r="A26298" s="201">
        <v>5467</v>
      </c>
      <c r="B26298" s="195" t="s">
        <v>24766</v>
      </c>
      <c r="C26298" s="195" t="s">
        <v>12</v>
      </c>
      <c r="D26298" s="196" t="s">
        <v>47925</v>
      </c>
    </row>
    <row r="26299" spans="1:4">
      <c r="A26299" s="201">
        <v>5472</v>
      </c>
      <c r="B26299" s="195" t="s">
        <v>47926</v>
      </c>
      <c r="C26299" s="195" t="s">
        <v>12</v>
      </c>
      <c r="D26299" s="196" t="s">
        <v>47927</v>
      </c>
    </row>
    <row r="26300" spans="1:4">
      <c r="A26300" s="201">
        <v>5476</v>
      </c>
      <c r="B26300" s="195" t="s">
        <v>47928</v>
      </c>
      <c r="C26300" s="195" t="s">
        <v>12</v>
      </c>
      <c r="D26300" s="196" t="s">
        <v>47929</v>
      </c>
    </row>
    <row r="26301" spans="1:4">
      <c r="A26301" s="201">
        <v>5480</v>
      </c>
      <c r="B26301" s="195" t="s">
        <v>47930</v>
      </c>
      <c r="C26301" s="195" t="s">
        <v>12</v>
      </c>
      <c r="D26301" s="196" t="s">
        <v>47931</v>
      </c>
    </row>
    <row r="26302" spans="1:4">
      <c r="A26302" s="201">
        <v>5481</v>
      </c>
      <c r="B26302" s="195" t="s">
        <v>47932</v>
      </c>
      <c r="C26302" s="195" t="s">
        <v>12</v>
      </c>
      <c r="D26302" s="196" t="s">
        <v>47933</v>
      </c>
    </row>
    <row r="26303" spans="1:4">
      <c r="A26303" s="201">
        <v>5483</v>
      </c>
      <c r="B26303" s="195" t="s">
        <v>47934</v>
      </c>
      <c r="C26303" s="195" t="s">
        <v>12</v>
      </c>
      <c r="D26303" s="196" t="s">
        <v>47935</v>
      </c>
    </row>
    <row r="26304" spans="1:4">
      <c r="A26304" s="201">
        <v>5484</v>
      </c>
      <c r="B26304" s="195" t="s">
        <v>47936</v>
      </c>
      <c r="C26304" s="195" t="s">
        <v>12</v>
      </c>
      <c r="D26304" s="196" t="s">
        <v>47937</v>
      </c>
    </row>
    <row r="26305" spans="1:4">
      <c r="A26305" s="201">
        <v>5485</v>
      </c>
      <c r="B26305" s="195" t="s">
        <v>47938</v>
      </c>
      <c r="C26305" s="195" t="s">
        <v>12</v>
      </c>
      <c r="D26305" s="196" t="s">
        <v>47939</v>
      </c>
    </row>
    <row r="26306" spans="1:4">
      <c r="A26306" s="201">
        <v>5487</v>
      </c>
      <c r="B26306" s="195" t="s">
        <v>47940</v>
      </c>
      <c r="C26306" s="195" t="s">
        <v>12</v>
      </c>
      <c r="D26306" s="196" t="s">
        <v>47941</v>
      </c>
    </row>
    <row r="26307" spans="1:4">
      <c r="A26307" s="201">
        <v>5491</v>
      </c>
      <c r="B26307" s="195" t="s">
        <v>47942</v>
      </c>
      <c r="C26307" s="195" t="s">
        <v>12</v>
      </c>
      <c r="D26307" s="197" t="s">
        <v>47943</v>
      </c>
    </row>
    <row r="26308" spans="1:4">
      <c r="A26308" s="201">
        <v>5495</v>
      </c>
      <c r="B26308" s="195" t="s">
        <v>47944</v>
      </c>
      <c r="C26308" s="195" t="s">
        <v>12</v>
      </c>
      <c r="D26308" s="196" t="s">
        <v>47945</v>
      </c>
    </row>
    <row r="26309" spans="1:4">
      <c r="A26309" s="201">
        <v>5496</v>
      </c>
      <c r="B26309" s="195" t="s">
        <v>47946</v>
      </c>
      <c r="C26309" s="195" t="s">
        <v>12</v>
      </c>
      <c r="D26309" s="196" t="s">
        <v>33674</v>
      </c>
    </row>
    <row r="26310" spans="1:4">
      <c r="A26310" s="201">
        <v>5497</v>
      </c>
      <c r="B26310" s="195" t="s">
        <v>47947</v>
      </c>
      <c r="C26310" s="195" t="s">
        <v>12</v>
      </c>
      <c r="D26310" s="196" t="s">
        <v>47948</v>
      </c>
    </row>
    <row r="26311" spans="1:4">
      <c r="A26311" s="201">
        <v>5498</v>
      </c>
      <c r="B26311" s="195" t="s">
        <v>47949</v>
      </c>
      <c r="C26311" s="195" t="s">
        <v>12</v>
      </c>
      <c r="D26311" s="196" t="s">
        <v>47950</v>
      </c>
    </row>
    <row r="26312" spans="1:4">
      <c r="A26312" s="201">
        <v>5499</v>
      </c>
      <c r="B26312" s="195" t="s">
        <v>47951</v>
      </c>
      <c r="C26312" s="195" t="s">
        <v>12</v>
      </c>
      <c r="D26312" s="196" t="s">
        <v>47952</v>
      </c>
    </row>
    <row r="26313" spans="1:4">
      <c r="A26313" s="201">
        <v>5500</v>
      </c>
      <c r="B26313" s="195" t="s">
        <v>47953</v>
      </c>
      <c r="C26313" s="195" t="s">
        <v>12</v>
      </c>
      <c r="D26313" s="196" t="s">
        <v>47954</v>
      </c>
    </row>
    <row r="26314" spans="1:4">
      <c r="A26314" s="201">
        <v>5503</v>
      </c>
      <c r="B26314" s="195" t="s">
        <v>47955</v>
      </c>
      <c r="C26314" s="195" t="s">
        <v>12</v>
      </c>
      <c r="D26314" s="196" t="s">
        <v>47956</v>
      </c>
    </row>
    <row r="26315" spans="1:4">
      <c r="A26315" s="201">
        <v>5505</v>
      </c>
      <c r="B26315" s="195" t="s">
        <v>47957</v>
      </c>
      <c r="C26315" s="195" t="s">
        <v>12</v>
      </c>
      <c r="D26315" s="196" t="s">
        <v>47958</v>
      </c>
    </row>
    <row r="26316" spans="1:4">
      <c r="A26316" s="201">
        <v>5506</v>
      </c>
      <c r="B26316" s="195" t="s">
        <v>47959</v>
      </c>
      <c r="C26316" s="195" t="s">
        <v>12</v>
      </c>
      <c r="D26316" s="196" t="s">
        <v>47960</v>
      </c>
    </row>
    <row r="26317" spans="1:4">
      <c r="D26317" s="195" t="s">
        <v>13468</v>
      </c>
    </row>
    <row r="26318" spans="1:4">
      <c r="B26318" s="195" t="s">
        <v>16813</v>
      </c>
    </row>
    <row r="26320" spans="1:4">
      <c r="C26320" s="195" t="s">
        <v>41881</v>
      </c>
    </row>
    <row r="26321" spans="1:4">
      <c r="B26321" s="195" t="s">
        <v>13428</v>
      </c>
    </row>
    <row r="26322" spans="1:4">
      <c r="B26322" s="195" t="s">
        <v>41882</v>
      </c>
    </row>
    <row r="26325" spans="1:4">
      <c r="D26325" s="195" t="s">
        <v>41883</v>
      </c>
    </row>
    <row r="26326" spans="1:4">
      <c r="A26326" s="195" t="s">
        <v>23</v>
      </c>
      <c r="B26326" s="195" t="s">
        <v>41818</v>
      </c>
      <c r="C26326" s="195" t="s">
        <v>41819</v>
      </c>
      <c r="D26326" s="195" t="s">
        <v>41820</v>
      </c>
    </row>
    <row r="26327" spans="1:4">
      <c r="A26327" s="201">
        <v>5508</v>
      </c>
      <c r="B26327" s="195" t="s">
        <v>47961</v>
      </c>
      <c r="C26327" s="195" t="s">
        <v>12</v>
      </c>
      <c r="D26327" s="196" t="s">
        <v>47962</v>
      </c>
    </row>
    <row r="26328" spans="1:4">
      <c r="A26328" s="201">
        <v>5509</v>
      </c>
      <c r="B26328" s="195" t="s">
        <v>47963</v>
      </c>
      <c r="C26328" s="195" t="s">
        <v>12</v>
      </c>
      <c r="D26328" s="196" t="s">
        <v>47964</v>
      </c>
    </row>
    <row r="26329" spans="1:4">
      <c r="A26329" s="201">
        <v>5513</v>
      </c>
      <c r="B26329" s="195" t="s">
        <v>47965</v>
      </c>
      <c r="C26329" s="195" t="s">
        <v>12</v>
      </c>
      <c r="D26329" s="196" t="s">
        <v>47966</v>
      </c>
    </row>
    <row r="26330" spans="1:4">
      <c r="A26330" s="201">
        <v>5515</v>
      </c>
      <c r="B26330" s="195" t="s">
        <v>47967</v>
      </c>
      <c r="C26330" s="195" t="s">
        <v>12</v>
      </c>
      <c r="D26330" s="196" t="s">
        <v>47968</v>
      </c>
    </row>
    <row r="26331" spans="1:4">
      <c r="A26331" s="201">
        <v>5516</v>
      </c>
      <c r="B26331" s="195" t="s">
        <v>47969</v>
      </c>
      <c r="C26331" s="195" t="s">
        <v>12</v>
      </c>
      <c r="D26331" s="196" t="s">
        <v>47970</v>
      </c>
    </row>
    <row r="26332" spans="1:4">
      <c r="A26332" s="201">
        <v>5517</v>
      </c>
      <c r="B26332" s="195" t="s">
        <v>47971</v>
      </c>
      <c r="C26332" s="195" t="s">
        <v>12</v>
      </c>
      <c r="D26332" s="196" t="s">
        <v>47972</v>
      </c>
    </row>
    <row r="26333" spans="1:4">
      <c r="A26333" s="201">
        <v>5520</v>
      </c>
      <c r="B26333" s="195" t="s">
        <v>47973</v>
      </c>
      <c r="C26333" s="195" t="s">
        <v>12</v>
      </c>
      <c r="D26333" s="196" t="s">
        <v>24170</v>
      </c>
    </row>
    <row r="26334" spans="1:4">
      <c r="A26334" s="201">
        <v>5521</v>
      </c>
      <c r="B26334" s="195" t="s">
        <v>47974</v>
      </c>
      <c r="C26334" s="195" t="s">
        <v>12</v>
      </c>
      <c r="D26334" s="196" t="s">
        <v>36108</v>
      </c>
    </row>
    <row r="26335" spans="1:4">
      <c r="A26335" s="201">
        <v>5522</v>
      </c>
      <c r="B26335" s="195" t="s">
        <v>47975</v>
      </c>
      <c r="C26335" s="195" t="s">
        <v>12</v>
      </c>
      <c r="D26335" s="196" t="s">
        <v>47976</v>
      </c>
    </row>
    <row r="26336" spans="1:4">
      <c r="A26336" s="201">
        <v>5526</v>
      </c>
      <c r="B26336" s="195" t="s">
        <v>47977</v>
      </c>
      <c r="C26336" s="195" t="s">
        <v>12</v>
      </c>
      <c r="D26336" s="196" t="s">
        <v>47978</v>
      </c>
    </row>
    <row r="26337" spans="1:4">
      <c r="A26337" s="201">
        <v>5527</v>
      </c>
      <c r="B26337" s="195" t="s">
        <v>47979</v>
      </c>
      <c r="C26337" s="195" t="s">
        <v>12</v>
      </c>
      <c r="D26337" s="196" t="s">
        <v>47980</v>
      </c>
    </row>
    <row r="26338" spans="1:4">
      <c r="A26338" s="201">
        <v>5528</v>
      </c>
      <c r="B26338" s="195" t="s">
        <v>47981</v>
      </c>
      <c r="C26338" s="195" t="s">
        <v>12</v>
      </c>
      <c r="D26338" s="196" t="s">
        <v>47982</v>
      </c>
    </row>
    <row r="26339" spans="1:4">
      <c r="A26339" s="201">
        <v>5532</v>
      </c>
      <c r="B26339" s="195" t="s">
        <v>47983</v>
      </c>
      <c r="C26339" s="195" t="s">
        <v>12</v>
      </c>
      <c r="D26339" s="197" t="s">
        <v>47984</v>
      </c>
    </row>
    <row r="26340" spans="1:4">
      <c r="A26340" s="201">
        <v>5537</v>
      </c>
      <c r="B26340" s="195" t="s">
        <v>47985</v>
      </c>
      <c r="C26340" s="195" t="s">
        <v>12</v>
      </c>
      <c r="D26340" s="197" t="s">
        <v>47986</v>
      </c>
    </row>
    <row r="26341" spans="1:4">
      <c r="A26341" s="201">
        <v>5538</v>
      </c>
      <c r="B26341" s="195" t="s">
        <v>47987</v>
      </c>
      <c r="C26341" s="195" t="s">
        <v>12</v>
      </c>
      <c r="D26341" s="198" t="s">
        <v>47988</v>
      </c>
    </row>
    <row r="26342" spans="1:4">
      <c r="A26342" s="201">
        <v>5544</v>
      </c>
      <c r="B26342" s="195" t="s">
        <v>47989</v>
      </c>
      <c r="C26342" s="195" t="s">
        <v>12</v>
      </c>
      <c r="D26342" s="198" t="s">
        <v>47990</v>
      </c>
    </row>
    <row r="26343" spans="1:4">
      <c r="A26343" s="201">
        <v>5579</v>
      </c>
      <c r="B26343" s="195" t="s">
        <v>47991</v>
      </c>
      <c r="C26343" s="195" t="s">
        <v>12</v>
      </c>
      <c r="D26343" s="197" t="s">
        <v>47992</v>
      </c>
    </row>
    <row r="26344" spans="1:4">
      <c r="A26344" s="201">
        <v>5586</v>
      </c>
      <c r="B26344" s="195" t="s">
        <v>47993</v>
      </c>
      <c r="C26344" s="195" t="s">
        <v>12</v>
      </c>
      <c r="D26344" s="196" t="s">
        <v>47994</v>
      </c>
    </row>
    <row r="26345" spans="1:4">
      <c r="A26345" s="201">
        <v>5590</v>
      </c>
      <c r="B26345" s="195" t="s">
        <v>47995</v>
      </c>
      <c r="C26345" s="195" t="s">
        <v>12</v>
      </c>
      <c r="D26345" s="197" t="s">
        <v>47996</v>
      </c>
    </row>
    <row r="26346" spans="1:4">
      <c r="A26346" s="201">
        <v>5591</v>
      </c>
      <c r="B26346" s="195" t="s">
        <v>47997</v>
      </c>
      <c r="C26346" s="195" t="s">
        <v>12</v>
      </c>
      <c r="D26346" s="196" t="s">
        <v>22979</v>
      </c>
    </row>
    <row r="26347" spans="1:4">
      <c r="A26347" s="201">
        <v>5592</v>
      </c>
      <c r="B26347" s="195" t="s">
        <v>47998</v>
      </c>
      <c r="C26347" s="195" t="s">
        <v>12</v>
      </c>
      <c r="D26347" s="196" t="s">
        <v>47999</v>
      </c>
    </row>
    <row r="26348" spans="1:4">
      <c r="A26348" s="201">
        <v>5596</v>
      </c>
      <c r="B26348" s="195" t="s">
        <v>48000</v>
      </c>
      <c r="C26348" s="195" t="s">
        <v>12</v>
      </c>
      <c r="D26348" s="197" t="s">
        <v>48001</v>
      </c>
    </row>
    <row r="26349" spans="1:4">
      <c r="A26349" s="201">
        <v>5597</v>
      </c>
      <c r="B26349" s="195" t="s">
        <v>48002</v>
      </c>
      <c r="C26349" s="195" t="s">
        <v>12</v>
      </c>
      <c r="D26349" s="196" t="s">
        <v>48003</v>
      </c>
    </row>
    <row r="26350" spans="1:4">
      <c r="A26350" s="201">
        <v>5598</v>
      </c>
      <c r="B26350" s="195" t="s">
        <v>48004</v>
      </c>
      <c r="C26350" s="195" t="s">
        <v>12</v>
      </c>
      <c r="D26350" s="196" t="s">
        <v>48005</v>
      </c>
    </row>
    <row r="26351" spans="1:4">
      <c r="A26351" s="201">
        <v>5599</v>
      </c>
      <c r="B26351" s="195" t="s">
        <v>48006</v>
      </c>
      <c r="C26351" s="195" t="s">
        <v>12</v>
      </c>
      <c r="D26351" s="196" t="s">
        <v>48007</v>
      </c>
    </row>
    <row r="26352" spans="1:4">
      <c r="A26352" s="201">
        <v>5600</v>
      </c>
      <c r="B26352" s="195" t="s">
        <v>48008</v>
      </c>
      <c r="C26352" s="195" t="s">
        <v>12</v>
      </c>
      <c r="D26352" s="196" t="s">
        <v>48009</v>
      </c>
    </row>
    <row r="26353" spans="1:4">
      <c r="A26353" s="201">
        <v>5601</v>
      </c>
      <c r="B26353" s="195" t="s">
        <v>48010</v>
      </c>
      <c r="C26353" s="195" t="s">
        <v>12</v>
      </c>
      <c r="D26353" s="198" t="s">
        <v>48011</v>
      </c>
    </row>
    <row r="26354" spans="1:4">
      <c r="A26354" s="201">
        <v>5602</v>
      </c>
      <c r="B26354" s="195" t="s">
        <v>48012</v>
      </c>
      <c r="C26354" s="195" t="s">
        <v>12</v>
      </c>
      <c r="D26354" s="197" t="s">
        <v>48013</v>
      </c>
    </row>
    <row r="26355" spans="1:4">
      <c r="A26355" s="201">
        <v>5609</v>
      </c>
      <c r="B26355" s="195" t="s">
        <v>32889</v>
      </c>
      <c r="C26355" s="195" t="s">
        <v>12</v>
      </c>
      <c r="D26355" s="196" t="s">
        <v>48014</v>
      </c>
    </row>
    <row r="26356" spans="1:4">
      <c r="A26356" s="201">
        <v>5610</v>
      </c>
      <c r="B26356" s="195" t="s">
        <v>48015</v>
      </c>
      <c r="C26356" s="195" t="s">
        <v>12</v>
      </c>
      <c r="D26356" s="196" t="s">
        <v>48016</v>
      </c>
    </row>
    <row r="26357" spans="1:4">
      <c r="A26357" s="201">
        <v>5611</v>
      </c>
      <c r="B26357" s="195" t="s">
        <v>16370</v>
      </c>
      <c r="C26357" s="195" t="s">
        <v>12</v>
      </c>
      <c r="D26357" s="196" t="s">
        <v>48017</v>
      </c>
    </row>
    <row r="26358" spans="1:4">
      <c r="A26358" s="201">
        <v>5612</v>
      </c>
      <c r="B26358" s="195" t="s">
        <v>24747</v>
      </c>
      <c r="C26358" s="195" t="s">
        <v>12</v>
      </c>
      <c r="D26358" s="196" t="s">
        <v>48018</v>
      </c>
    </row>
    <row r="26359" spans="1:4">
      <c r="A26359" s="201">
        <v>5613</v>
      </c>
      <c r="B26359" s="195" t="s">
        <v>48019</v>
      </c>
      <c r="C26359" s="195" t="s">
        <v>12</v>
      </c>
      <c r="D26359" s="198" t="s">
        <v>48020</v>
      </c>
    </row>
    <row r="26360" spans="1:4">
      <c r="D26360" s="195" t="s">
        <v>13468</v>
      </c>
    </row>
    <row r="26361" spans="1:4">
      <c r="B26361" s="195" t="s">
        <v>16846</v>
      </c>
    </row>
    <row r="26363" spans="1:4">
      <c r="C26363" s="195" t="s">
        <v>41881</v>
      </c>
    </row>
    <row r="26364" spans="1:4">
      <c r="B26364" s="195" t="s">
        <v>13428</v>
      </c>
    </row>
    <row r="26365" spans="1:4">
      <c r="B26365" s="195" t="s">
        <v>41882</v>
      </c>
    </row>
    <row r="26368" spans="1:4">
      <c r="D26368" s="195" t="s">
        <v>41883</v>
      </c>
    </row>
    <row r="26369" spans="1:4">
      <c r="A26369" s="195" t="s">
        <v>23</v>
      </c>
      <c r="B26369" s="195" t="s">
        <v>41818</v>
      </c>
      <c r="C26369" s="195" t="s">
        <v>41819</v>
      </c>
      <c r="D26369" s="195" t="s">
        <v>41820</v>
      </c>
    </row>
    <row r="26370" spans="1:4">
      <c r="A26370" s="201">
        <v>5615</v>
      </c>
      <c r="B26370" s="195" t="s">
        <v>48021</v>
      </c>
      <c r="C26370" s="195" t="s">
        <v>12</v>
      </c>
      <c r="D26370" s="196" t="s">
        <v>24194</v>
      </c>
    </row>
    <row r="26371" spans="1:4">
      <c r="A26371" s="201">
        <v>5616</v>
      </c>
      <c r="B26371" s="195" t="s">
        <v>48022</v>
      </c>
      <c r="C26371" s="195" t="s">
        <v>12</v>
      </c>
      <c r="D26371" s="196" t="s">
        <v>33685</v>
      </c>
    </row>
    <row r="26372" spans="1:4">
      <c r="A26372" s="201">
        <v>5618</v>
      </c>
      <c r="B26372" s="195" t="s">
        <v>48023</v>
      </c>
      <c r="C26372" s="195" t="s">
        <v>12</v>
      </c>
      <c r="D26372" s="196" t="s">
        <v>48024</v>
      </c>
    </row>
    <row r="26373" spans="1:4">
      <c r="A26373" s="201">
        <v>5619</v>
      </c>
      <c r="B26373" s="195" t="s">
        <v>16371</v>
      </c>
      <c r="C26373" s="195" t="s">
        <v>12</v>
      </c>
      <c r="D26373" s="196" t="s">
        <v>48025</v>
      </c>
    </row>
    <row r="26374" spans="1:4">
      <c r="A26374" s="201">
        <v>5620</v>
      </c>
      <c r="B26374" s="195" t="s">
        <v>48026</v>
      </c>
      <c r="C26374" s="195" t="s">
        <v>12</v>
      </c>
      <c r="D26374" s="196" t="s">
        <v>48027</v>
      </c>
    </row>
    <row r="26375" spans="1:4">
      <c r="A26375" s="201">
        <v>5623</v>
      </c>
      <c r="B26375" s="195" t="s">
        <v>48028</v>
      </c>
      <c r="C26375" s="195" t="s">
        <v>12</v>
      </c>
      <c r="D26375" s="196" t="s">
        <v>48029</v>
      </c>
    </row>
    <row r="26376" spans="1:4">
      <c r="A26376" s="201">
        <v>5624</v>
      </c>
      <c r="B26376" s="195" t="s">
        <v>48030</v>
      </c>
      <c r="C26376" s="195" t="s">
        <v>12</v>
      </c>
      <c r="D26376" s="196" t="s">
        <v>48031</v>
      </c>
    </row>
    <row r="26377" spans="1:4">
      <c r="A26377" s="201">
        <v>5625</v>
      </c>
      <c r="B26377" s="195" t="s">
        <v>48032</v>
      </c>
      <c r="C26377" s="195" t="s">
        <v>12</v>
      </c>
      <c r="D26377" s="196" t="s">
        <v>48033</v>
      </c>
    </row>
    <row r="26378" spans="1:4">
      <c r="A26378" s="201">
        <v>5626</v>
      </c>
      <c r="B26378" s="195" t="s">
        <v>48034</v>
      </c>
      <c r="C26378" s="195" t="s">
        <v>12</v>
      </c>
      <c r="D26378" s="197" t="s">
        <v>48035</v>
      </c>
    </row>
    <row r="26379" spans="1:4">
      <c r="A26379" s="201">
        <v>5627</v>
      </c>
      <c r="B26379" s="195" t="s">
        <v>48036</v>
      </c>
      <c r="C26379" s="195" t="s">
        <v>12</v>
      </c>
      <c r="D26379" s="197" t="s">
        <v>48037</v>
      </c>
    </row>
    <row r="26380" spans="1:4">
      <c r="A26380" s="201">
        <v>5628</v>
      </c>
      <c r="B26380" s="195" t="s">
        <v>48038</v>
      </c>
      <c r="C26380" s="195" t="s">
        <v>12</v>
      </c>
      <c r="D26380" s="196" t="s">
        <v>33494</v>
      </c>
    </row>
    <row r="26381" spans="1:4">
      <c r="B26381" s="195" t="s">
        <v>48039</v>
      </c>
    </row>
    <row r="26382" spans="1:4">
      <c r="A26382" s="201">
        <v>5629</v>
      </c>
      <c r="B26382" s="195" t="s">
        <v>48038</v>
      </c>
      <c r="C26382" s="195" t="s">
        <v>12</v>
      </c>
      <c r="D26382" s="196" t="s">
        <v>48040</v>
      </c>
    </row>
    <row r="26383" spans="1:4">
      <c r="B26383" s="195" t="s">
        <v>48041</v>
      </c>
    </row>
    <row r="26384" spans="1:4">
      <c r="A26384" s="201">
        <v>5633</v>
      </c>
      <c r="B26384" s="195" t="s">
        <v>48038</v>
      </c>
      <c r="C26384" s="195" t="s">
        <v>12</v>
      </c>
      <c r="D26384" s="196" t="s">
        <v>48042</v>
      </c>
    </row>
    <row r="26385" spans="1:4">
      <c r="B26385" s="195" t="s">
        <v>48043</v>
      </c>
    </row>
    <row r="26386" spans="1:4">
      <c r="A26386" s="201">
        <v>5634</v>
      </c>
      <c r="B26386" s="195" t="s">
        <v>16372</v>
      </c>
      <c r="C26386" s="195" t="s">
        <v>12</v>
      </c>
      <c r="D26386" s="196" t="s">
        <v>48044</v>
      </c>
    </row>
    <row r="26387" spans="1:4">
      <c r="A26387" s="201">
        <v>5635</v>
      </c>
      <c r="B26387" s="195" t="s">
        <v>16373</v>
      </c>
      <c r="C26387" s="195" t="s">
        <v>12</v>
      </c>
      <c r="D26387" s="196" t="s">
        <v>38622</v>
      </c>
    </row>
    <row r="26388" spans="1:4">
      <c r="A26388" s="201">
        <v>5637</v>
      </c>
      <c r="B26388" s="195" t="s">
        <v>48045</v>
      </c>
      <c r="C26388" s="195" t="s">
        <v>12</v>
      </c>
      <c r="D26388" s="196" t="s">
        <v>48046</v>
      </c>
    </row>
    <row r="26389" spans="1:4">
      <c r="A26389" s="201">
        <v>5638</v>
      </c>
      <c r="B26389" s="195" t="s">
        <v>16374</v>
      </c>
      <c r="C26389" s="195" t="s">
        <v>12</v>
      </c>
      <c r="D26389" s="196" t="s">
        <v>48047</v>
      </c>
    </row>
    <row r="26390" spans="1:4">
      <c r="A26390" s="201">
        <v>5639</v>
      </c>
      <c r="B26390" s="195" t="s">
        <v>16375</v>
      </c>
      <c r="C26390" s="195" t="s">
        <v>12</v>
      </c>
      <c r="D26390" s="196" t="s">
        <v>48048</v>
      </c>
    </row>
    <row r="26391" spans="1:4">
      <c r="A26391" s="201">
        <v>5640</v>
      </c>
      <c r="B26391" s="195" t="s">
        <v>16376</v>
      </c>
      <c r="C26391" s="195" t="s">
        <v>12</v>
      </c>
      <c r="D26391" s="196" t="s">
        <v>48049</v>
      </c>
    </row>
    <row r="26392" spans="1:4">
      <c r="A26392" s="201">
        <v>5641</v>
      </c>
      <c r="B26392" s="195" t="s">
        <v>16377</v>
      </c>
      <c r="C26392" s="195" t="s">
        <v>12</v>
      </c>
      <c r="D26392" s="196" t="s">
        <v>48050</v>
      </c>
    </row>
    <row r="26393" spans="1:4">
      <c r="A26393" s="201">
        <v>5643</v>
      </c>
      <c r="B26393" s="195" t="s">
        <v>32890</v>
      </c>
      <c r="C26393" s="195" t="s">
        <v>12</v>
      </c>
      <c r="D26393" s="196" t="s">
        <v>48051</v>
      </c>
    </row>
    <row r="26394" spans="1:4">
      <c r="A26394" s="201">
        <v>5644</v>
      </c>
      <c r="B26394" s="195" t="s">
        <v>48052</v>
      </c>
      <c r="C26394" s="195" t="s">
        <v>12</v>
      </c>
      <c r="D26394" s="196" t="s">
        <v>48053</v>
      </c>
    </row>
    <row r="26395" spans="1:4">
      <c r="A26395" s="201">
        <v>5646</v>
      </c>
      <c r="B26395" s="195" t="s">
        <v>48054</v>
      </c>
      <c r="C26395" s="195" t="s">
        <v>12</v>
      </c>
      <c r="D26395" s="197" t="s">
        <v>48055</v>
      </c>
    </row>
    <row r="26396" spans="1:4">
      <c r="A26396" s="201">
        <v>5652</v>
      </c>
      <c r="B26396" s="195" t="s">
        <v>48056</v>
      </c>
      <c r="C26396" s="195" t="s">
        <v>12</v>
      </c>
      <c r="D26396" s="197" t="s">
        <v>48057</v>
      </c>
    </row>
    <row r="26397" spans="1:4">
      <c r="A26397" s="201">
        <v>5658</v>
      </c>
      <c r="B26397" s="195" t="s">
        <v>48058</v>
      </c>
      <c r="C26397" s="195" t="s">
        <v>12</v>
      </c>
      <c r="D26397" s="196" t="s">
        <v>23696</v>
      </c>
    </row>
    <row r="26398" spans="1:4">
      <c r="A26398" s="201">
        <v>5659</v>
      </c>
      <c r="B26398" s="195" t="s">
        <v>48059</v>
      </c>
      <c r="C26398" s="195" t="s">
        <v>12</v>
      </c>
      <c r="D26398" s="196" t="s">
        <v>48060</v>
      </c>
    </row>
    <row r="26399" spans="1:4">
      <c r="A26399" s="201">
        <v>5660</v>
      </c>
      <c r="B26399" s="195" t="s">
        <v>48061</v>
      </c>
      <c r="C26399" s="195" t="s">
        <v>12</v>
      </c>
      <c r="D26399" s="196" t="s">
        <v>48062</v>
      </c>
    </row>
    <row r="26400" spans="1:4">
      <c r="A26400" s="201">
        <v>5661</v>
      </c>
      <c r="B26400" s="195" t="s">
        <v>48063</v>
      </c>
      <c r="C26400" s="195" t="s">
        <v>12</v>
      </c>
      <c r="D26400" s="196" t="s">
        <v>48064</v>
      </c>
    </row>
    <row r="26401" spans="1:4">
      <c r="A26401" s="201">
        <v>5667</v>
      </c>
      <c r="B26401" s="195" t="s">
        <v>48065</v>
      </c>
      <c r="C26401" s="195" t="s">
        <v>12</v>
      </c>
      <c r="D26401" s="196" t="s">
        <v>48066</v>
      </c>
    </row>
    <row r="26402" spans="1:4">
      <c r="A26402" s="201">
        <v>5668</v>
      </c>
      <c r="B26402" s="195" t="s">
        <v>48067</v>
      </c>
      <c r="C26402" s="195" t="s">
        <v>12</v>
      </c>
      <c r="D26402" s="196" t="s">
        <v>48068</v>
      </c>
    </row>
    <row r="26403" spans="1:4">
      <c r="A26403" s="201">
        <v>5669</v>
      </c>
      <c r="B26403" s="195" t="s">
        <v>48069</v>
      </c>
      <c r="C26403" s="195" t="s">
        <v>12</v>
      </c>
      <c r="D26403" s="196" t="s">
        <v>48070</v>
      </c>
    </row>
    <row r="26404" spans="1:4">
      <c r="A26404" s="201">
        <v>5670</v>
      </c>
      <c r="B26404" s="195" t="s">
        <v>48071</v>
      </c>
      <c r="C26404" s="195" t="s">
        <v>12</v>
      </c>
      <c r="D26404" s="196" t="s">
        <v>48072</v>
      </c>
    </row>
    <row r="26405" spans="1:4">
      <c r="D26405" s="195" t="s">
        <v>13468</v>
      </c>
    </row>
    <row r="26406" spans="1:4">
      <c r="B26406" s="195" t="s">
        <v>16868</v>
      </c>
    </row>
    <row r="26408" spans="1:4">
      <c r="C26408" s="195" t="s">
        <v>41881</v>
      </c>
    </row>
    <row r="26409" spans="1:4">
      <c r="B26409" s="195" t="s">
        <v>13428</v>
      </c>
    </row>
    <row r="26410" spans="1:4">
      <c r="B26410" s="195" t="s">
        <v>41882</v>
      </c>
    </row>
    <row r="26413" spans="1:4">
      <c r="D26413" s="195" t="s">
        <v>41883</v>
      </c>
    </row>
    <row r="26414" spans="1:4">
      <c r="A26414" s="195" t="s">
        <v>23</v>
      </c>
      <c r="B26414" s="195" t="s">
        <v>41818</v>
      </c>
      <c r="C26414" s="195" t="s">
        <v>41819</v>
      </c>
      <c r="D26414" s="195" t="s">
        <v>41820</v>
      </c>
    </row>
    <row r="26415" spans="1:4">
      <c r="A26415" s="201">
        <v>5677</v>
      </c>
      <c r="B26415" s="195" t="s">
        <v>48073</v>
      </c>
      <c r="C26415" s="195" t="s">
        <v>12</v>
      </c>
      <c r="D26415" s="196" t="s">
        <v>48074</v>
      </c>
    </row>
    <row r="26416" spans="1:4">
      <c r="A26416" s="201">
        <v>5678</v>
      </c>
      <c r="B26416" s="195" t="s">
        <v>48075</v>
      </c>
      <c r="C26416" s="195" t="s">
        <v>12</v>
      </c>
      <c r="D26416" s="196" t="s">
        <v>48076</v>
      </c>
    </row>
    <row r="26417" spans="1:4">
      <c r="A26417" s="201">
        <v>5679</v>
      </c>
      <c r="B26417" s="195" t="s">
        <v>48077</v>
      </c>
      <c r="C26417" s="195" t="s">
        <v>12</v>
      </c>
      <c r="D26417" s="196" t="s">
        <v>48078</v>
      </c>
    </row>
    <row r="26418" spans="1:4">
      <c r="A26418" s="201">
        <v>5680</v>
      </c>
      <c r="B26418" s="195" t="s">
        <v>48079</v>
      </c>
      <c r="C26418" s="195" t="s">
        <v>12</v>
      </c>
      <c r="D26418" s="196" t="s">
        <v>48080</v>
      </c>
    </row>
    <row r="26419" spans="1:4">
      <c r="A26419" s="201">
        <v>5682</v>
      </c>
      <c r="B26419" s="195" t="s">
        <v>48081</v>
      </c>
      <c r="C26419" s="195" t="s">
        <v>12</v>
      </c>
      <c r="D26419" s="196" t="s">
        <v>48082</v>
      </c>
    </row>
    <row r="26420" spans="1:4">
      <c r="A26420" s="201">
        <v>5683</v>
      </c>
      <c r="B26420" s="195" t="s">
        <v>48083</v>
      </c>
      <c r="C26420" s="195" t="s">
        <v>12</v>
      </c>
      <c r="D26420" s="196" t="s">
        <v>48084</v>
      </c>
    </row>
    <row r="26421" spans="1:4">
      <c r="A26421" s="201">
        <v>5684</v>
      </c>
      <c r="B26421" s="195" t="s">
        <v>16378</v>
      </c>
      <c r="C26421" s="195" t="s">
        <v>12</v>
      </c>
      <c r="D26421" s="197" t="s">
        <v>48085</v>
      </c>
    </row>
    <row r="26422" spans="1:4">
      <c r="A26422" s="201">
        <v>5685</v>
      </c>
      <c r="B26422" s="195" t="s">
        <v>16380</v>
      </c>
      <c r="C26422" s="195" t="s">
        <v>12</v>
      </c>
      <c r="D26422" s="197" t="s">
        <v>48086</v>
      </c>
    </row>
    <row r="26423" spans="1:4">
      <c r="A26423" s="201">
        <v>5687</v>
      </c>
      <c r="B26423" s="195" t="s">
        <v>16381</v>
      </c>
      <c r="C26423" s="195" t="s">
        <v>12</v>
      </c>
      <c r="D26423" s="197" t="s">
        <v>48087</v>
      </c>
    </row>
    <row r="26424" spans="1:4">
      <c r="A26424" s="201">
        <v>5691</v>
      </c>
      <c r="B26424" s="195" t="s">
        <v>16382</v>
      </c>
      <c r="C26424" s="195" t="s">
        <v>12</v>
      </c>
      <c r="D26424" s="197" t="s">
        <v>48088</v>
      </c>
    </row>
    <row r="26425" spans="1:4">
      <c r="A26425" s="201">
        <v>5695</v>
      </c>
      <c r="B26425" s="195" t="s">
        <v>48089</v>
      </c>
      <c r="C26425" s="195" t="s">
        <v>12</v>
      </c>
      <c r="D26425" s="196" t="s">
        <v>48090</v>
      </c>
    </row>
    <row r="26426" spans="1:4">
      <c r="A26426" s="201">
        <v>5696</v>
      </c>
      <c r="B26426" s="195" t="s">
        <v>48091</v>
      </c>
      <c r="C26426" s="195" t="s">
        <v>12</v>
      </c>
      <c r="D26426" s="196" t="s">
        <v>48092</v>
      </c>
    </row>
    <row r="26427" spans="1:4">
      <c r="A26427" s="201">
        <v>5697</v>
      </c>
      <c r="B26427" s="195" t="s">
        <v>16383</v>
      </c>
      <c r="C26427" s="195" t="s">
        <v>12</v>
      </c>
      <c r="D26427" s="196" t="s">
        <v>48093</v>
      </c>
    </row>
    <row r="26428" spans="1:4">
      <c r="A26428" s="201">
        <v>5701</v>
      </c>
      <c r="B26428" s="195" t="s">
        <v>48094</v>
      </c>
      <c r="C26428" s="195" t="s">
        <v>12</v>
      </c>
      <c r="D26428" s="196" t="s">
        <v>48095</v>
      </c>
    </row>
    <row r="26429" spans="1:4">
      <c r="A26429" s="201">
        <v>5702</v>
      </c>
      <c r="B26429" s="195" t="s">
        <v>48096</v>
      </c>
      <c r="C26429" s="195" t="s">
        <v>12</v>
      </c>
      <c r="D26429" s="196" t="s">
        <v>48097</v>
      </c>
    </row>
    <row r="26430" spans="1:4">
      <c r="A26430" s="201">
        <v>5704</v>
      </c>
      <c r="B26430" s="195" t="s">
        <v>48098</v>
      </c>
      <c r="C26430" s="195" t="s">
        <v>12</v>
      </c>
      <c r="D26430" s="196" t="s">
        <v>48099</v>
      </c>
    </row>
    <row r="26431" spans="1:4">
      <c r="A26431" s="201">
        <v>5705</v>
      </c>
      <c r="B26431" s="195" t="s">
        <v>48100</v>
      </c>
      <c r="C26431" s="195" t="s">
        <v>12</v>
      </c>
      <c r="D26431" s="196" t="s">
        <v>48101</v>
      </c>
    </row>
    <row r="26432" spans="1:4">
      <c r="A26432" s="201">
        <v>5706</v>
      </c>
      <c r="B26432" s="195" t="s">
        <v>48102</v>
      </c>
      <c r="C26432" s="195" t="s">
        <v>12</v>
      </c>
      <c r="D26432" s="196" t="s">
        <v>48103</v>
      </c>
    </row>
    <row r="26433" spans="1:4">
      <c r="A26433" s="201">
        <v>5707</v>
      </c>
      <c r="B26433" s="195" t="s">
        <v>48104</v>
      </c>
      <c r="C26433" s="195" t="s">
        <v>12</v>
      </c>
      <c r="D26433" s="196" t="s">
        <v>48105</v>
      </c>
    </row>
    <row r="26434" spans="1:4">
      <c r="A26434" s="201">
        <v>5708</v>
      </c>
      <c r="B26434" s="195" t="s">
        <v>48106</v>
      </c>
      <c r="C26434" s="195" t="s">
        <v>12</v>
      </c>
      <c r="D26434" s="197" t="s">
        <v>48107</v>
      </c>
    </row>
    <row r="26435" spans="1:4">
      <c r="A26435" s="201">
        <v>5710</v>
      </c>
      <c r="B26435" s="195" t="s">
        <v>48108</v>
      </c>
      <c r="C26435" s="195" t="s">
        <v>12</v>
      </c>
      <c r="D26435" s="196" t="s">
        <v>48109</v>
      </c>
    </row>
    <row r="26436" spans="1:4">
      <c r="A26436" s="201">
        <v>5802</v>
      </c>
      <c r="B26436" s="195" t="s">
        <v>48110</v>
      </c>
      <c r="C26436" s="195" t="s">
        <v>12</v>
      </c>
      <c r="D26436" s="196" t="s">
        <v>48111</v>
      </c>
    </row>
    <row r="26437" spans="1:4">
      <c r="A26437" s="201">
        <v>5803</v>
      </c>
      <c r="B26437" s="195" t="s">
        <v>48112</v>
      </c>
      <c r="C26437" s="195" t="s">
        <v>12</v>
      </c>
      <c r="D26437" s="196" t="s">
        <v>48113</v>
      </c>
    </row>
    <row r="26438" spans="1:4">
      <c r="A26438" s="201">
        <v>5804</v>
      </c>
      <c r="B26438" s="195" t="s">
        <v>48114</v>
      </c>
      <c r="C26438" s="195" t="s">
        <v>12</v>
      </c>
      <c r="D26438" s="197" t="s">
        <v>48115</v>
      </c>
    </row>
    <row r="26439" spans="1:4">
      <c r="A26439" s="201">
        <v>5805</v>
      </c>
      <c r="B26439" s="195" t="s">
        <v>48116</v>
      </c>
      <c r="C26439" s="195" t="s">
        <v>12</v>
      </c>
      <c r="D26439" s="198" t="s">
        <v>48117</v>
      </c>
    </row>
    <row r="26440" spans="1:4">
      <c r="A26440" s="201">
        <v>5806</v>
      </c>
      <c r="B26440" s="195" t="s">
        <v>48118</v>
      </c>
      <c r="C26440" s="195" t="s">
        <v>12</v>
      </c>
      <c r="D26440" s="197" t="s">
        <v>48119</v>
      </c>
    </row>
    <row r="26441" spans="1:4">
      <c r="A26441" s="201">
        <v>5821</v>
      </c>
      <c r="B26441" s="195" t="s">
        <v>48120</v>
      </c>
      <c r="C26441" s="195" t="s">
        <v>12</v>
      </c>
      <c r="D26441" s="197" t="s">
        <v>48121</v>
      </c>
    </row>
    <row r="26442" spans="1:4">
      <c r="A26442" s="201">
        <v>5841</v>
      </c>
      <c r="B26442" s="195" t="s">
        <v>16384</v>
      </c>
      <c r="C26442" s="195" t="s">
        <v>12</v>
      </c>
      <c r="D26442" s="196" t="s">
        <v>48122</v>
      </c>
    </row>
    <row r="26443" spans="1:4">
      <c r="A26443" s="201">
        <v>5842</v>
      </c>
      <c r="B26443" s="195" t="s">
        <v>16385</v>
      </c>
      <c r="C26443" s="195" t="s">
        <v>12</v>
      </c>
      <c r="D26443" s="196" t="s">
        <v>48123</v>
      </c>
    </row>
    <row r="26444" spans="1:4">
      <c r="A26444" s="201">
        <v>5881</v>
      </c>
      <c r="B26444" s="195" t="s">
        <v>16386</v>
      </c>
      <c r="C26444" s="195" t="s">
        <v>12</v>
      </c>
      <c r="D26444" s="197" t="s">
        <v>48124</v>
      </c>
    </row>
    <row r="26445" spans="1:4">
      <c r="A26445" s="201">
        <v>5891</v>
      </c>
      <c r="B26445" s="195" t="s">
        <v>48125</v>
      </c>
      <c r="C26445" s="195" t="s">
        <v>12</v>
      </c>
      <c r="D26445" s="197" t="s">
        <v>48126</v>
      </c>
    </row>
    <row r="26446" spans="1:4">
      <c r="A26446" s="201">
        <v>5894</v>
      </c>
      <c r="B26446" s="195" t="s">
        <v>48127</v>
      </c>
      <c r="C26446" s="195" t="s">
        <v>12</v>
      </c>
      <c r="D26446" s="196" t="s">
        <v>48128</v>
      </c>
    </row>
    <row r="26447" spans="1:4">
      <c r="A26447" s="201">
        <v>5905</v>
      </c>
      <c r="B26447" s="195" t="s">
        <v>16387</v>
      </c>
      <c r="C26447" s="195" t="s">
        <v>12</v>
      </c>
      <c r="D26447" s="196" t="s">
        <v>48129</v>
      </c>
    </row>
    <row r="26448" spans="1:4">
      <c r="D26448" s="195" t="s">
        <v>13468</v>
      </c>
    </row>
    <row r="26449" spans="1:4">
      <c r="B26449" s="195" t="s">
        <v>16885</v>
      </c>
    </row>
    <row r="26451" spans="1:4">
      <c r="C26451" s="195" t="s">
        <v>41881</v>
      </c>
    </row>
    <row r="26452" spans="1:4">
      <c r="B26452" s="195" t="s">
        <v>13428</v>
      </c>
    </row>
    <row r="26453" spans="1:4">
      <c r="B26453" s="195" t="s">
        <v>41882</v>
      </c>
    </row>
    <row r="26456" spans="1:4">
      <c r="D26456" s="195" t="s">
        <v>41883</v>
      </c>
    </row>
    <row r="26457" spans="1:4">
      <c r="A26457" s="195" t="s">
        <v>23</v>
      </c>
      <c r="B26457" s="195" t="s">
        <v>41818</v>
      </c>
      <c r="C26457" s="195" t="s">
        <v>41819</v>
      </c>
      <c r="D26457" s="195" t="s">
        <v>41820</v>
      </c>
    </row>
    <row r="26458" spans="1:4">
      <c r="A26458" s="201">
        <v>5906</v>
      </c>
      <c r="B26458" s="195" t="s">
        <v>16388</v>
      </c>
      <c r="C26458" s="195" t="s">
        <v>12</v>
      </c>
      <c r="D26458" s="196" t="s">
        <v>48130</v>
      </c>
    </row>
    <row r="26459" spans="1:4">
      <c r="A26459" s="201">
        <v>5907</v>
      </c>
      <c r="B26459" s="195" t="s">
        <v>16389</v>
      </c>
      <c r="C26459" s="195" t="s">
        <v>12</v>
      </c>
      <c r="D26459" s="196" t="s">
        <v>48131</v>
      </c>
    </row>
    <row r="26460" spans="1:4">
      <c r="A26460" s="201">
        <v>5908</v>
      </c>
      <c r="B26460" s="195" t="s">
        <v>16390</v>
      </c>
      <c r="C26460" s="195" t="s">
        <v>12</v>
      </c>
      <c r="D26460" s="196" t="s">
        <v>48132</v>
      </c>
    </row>
    <row r="26461" spans="1:4">
      <c r="A26461" s="201">
        <v>5909</v>
      </c>
      <c r="B26461" s="195" t="s">
        <v>16391</v>
      </c>
      <c r="C26461" s="195" t="s">
        <v>12</v>
      </c>
      <c r="D26461" s="196" t="s">
        <v>48133</v>
      </c>
    </row>
    <row r="26462" spans="1:4">
      <c r="A26462" s="201">
        <v>5910</v>
      </c>
      <c r="B26462" s="195" t="s">
        <v>16392</v>
      </c>
      <c r="C26462" s="195" t="s">
        <v>12</v>
      </c>
      <c r="D26462" s="196" t="s">
        <v>48134</v>
      </c>
    </row>
    <row r="26463" spans="1:4">
      <c r="A26463" s="201">
        <v>5911</v>
      </c>
      <c r="B26463" s="195" t="s">
        <v>16393</v>
      </c>
      <c r="C26463" s="195" t="s">
        <v>12</v>
      </c>
      <c r="D26463" s="196" t="s">
        <v>48135</v>
      </c>
    </row>
    <row r="26464" spans="1:4">
      <c r="A26464" s="201">
        <v>5912</v>
      </c>
      <c r="B26464" s="195" t="s">
        <v>48136</v>
      </c>
      <c r="C26464" s="195" t="s">
        <v>12</v>
      </c>
      <c r="D26464" s="196" t="s">
        <v>246</v>
      </c>
    </row>
    <row r="26465" spans="1:4">
      <c r="B26465" s="195" t="s">
        <v>48137</v>
      </c>
    </row>
    <row r="26466" spans="1:4">
      <c r="A26466" s="201">
        <v>5913</v>
      </c>
      <c r="B26466" s="195" t="s">
        <v>48138</v>
      </c>
      <c r="C26466" s="195" t="s">
        <v>12</v>
      </c>
      <c r="D26466" s="196" t="s">
        <v>18959</v>
      </c>
    </row>
    <row r="26467" spans="1:4">
      <c r="A26467" s="201">
        <v>5914</v>
      </c>
      <c r="B26467" s="195" t="s">
        <v>48139</v>
      </c>
      <c r="C26467" s="195" t="s">
        <v>12</v>
      </c>
      <c r="D26467" s="196" t="s">
        <v>16332</v>
      </c>
    </row>
    <row r="26468" spans="1:4">
      <c r="A26468" s="201">
        <v>5915</v>
      </c>
      <c r="B26468" s="195" t="s">
        <v>48140</v>
      </c>
      <c r="C26468" s="195" t="s">
        <v>12</v>
      </c>
      <c r="D26468" s="196" t="s">
        <v>18795</v>
      </c>
    </row>
    <row r="26469" spans="1:4">
      <c r="B26469" s="195" t="s">
        <v>48141</v>
      </c>
    </row>
    <row r="26470" spans="1:4">
      <c r="A26470" s="201">
        <v>5916</v>
      </c>
      <c r="B26470" s="195" t="s">
        <v>48142</v>
      </c>
      <c r="C26470" s="195" t="s">
        <v>12</v>
      </c>
      <c r="D26470" s="196" t="s">
        <v>9028</v>
      </c>
    </row>
    <row r="26471" spans="1:4">
      <c r="A26471" s="201">
        <v>5917</v>
      </c>
      <c r="B26471" s="195" t="s">
        <v>48143</v>
      </c>
      <c r="C26471" s="195" t="s">
        <v>12</v>
      </c>
      <c r="D26471" s="196" t="s">
        <v>963</v>
      </c>
    </row>
    <row r="26472" spans="1:4">
      <c r="A26472" s="201">
        <v>5918</v>
      </c>
      <c r="B26472" s="195" t="s">
        <v>48144</v>
      </c>
      <c r="C26472" s="195" t="s">
        <v>12</v>
      </c>
      <c r="D26472" s="196" t="s">
        <v>47796</v>
      </c>
    </row>
    <row r="26473" spans="1:4">
      <c r="A26473" s="201">
        <v>5919</v>
      </c>
      <c r="B26473" s="195" t="s">
        <v>16394</v>
      </c>
      <c r="C26473" s="195" t="s">
        <v>12</v>
      </c>
      <c r="D26473" s="196" t="s">
        <v>8816</v>
      </c>
    </row>
    <row r="26474" spans="1:4">
      <c r="A26474" s="201">
        <v>5920</v>
      </c>
      <c r="B26474" s="195" t="s">
        <v>16395</v>
      </c>
      <c r="C26474" s="195" t="s">
        <v>12</v>
      </c>
      <c r="D26474" s="196" t="s">
        <v>2628</v>
      </c>
    </row>
    <row r="26475" spans="1:4">
      <c r="A26475" s="201">
        <v>5921</v>
      </c>
      <c r="B26475" s="195" t="s">
        <v>16396</v>
      </c>
      <c r="C26475" s="195" t="s">
        <v>12</v>
      </c>
      <c r="D26475" s="196" t="s">
        <v>11239</v>
      </c>
    </row>
    <row r="26476" spans="1:4">
      <c r="A26476" s="201">
        <v>5922</v>
      </c>
      <c r="B26476" s="195" t="s">
        <v>16397</v>
      </c>
      <c r="C26476" s="195" t="s">
        <v>12</v>
      </c>
      <c r="D26476" s="196" t="s">
        <v>10352</v>
      </c>
    </row>
    <row r="26477" spans="1:4">
      <c r="A26477" s="201">
        <v>5923</v>
      </c>
      <c r="B26477" s="195" t="s">
        <v>16398</v>
      </c>
      <c r="C26477" s="195" t="s">
        <v>12</v>
      </c>
      <c r="D26477" s="196" t="s">
        <v>33118</v>
      </c>
    </row>
    <row r="26478" spans="1:4">
      <c r="A26478" s="201">
        <v>5924</v>
      </c>
      <c r="B26478" s="195" t="s">
        <v>16400</v>
      </c>
      <c r="C26478" s="195" t="s">
        <v>12</v>
      </c>
      <c r="D26478" s="196" t="s">
        <v>33341</v>
      </c>
    </row>
    <row r="26479" spans="1:4">
      <c r="A26479" s="201">
        <v>5925</v>
      </c>
      <c r="B26479" s="195" t="s">
        <v>16402</v>
      </c>
      <c r="C26479" s="195" t="s">
        <v>12</v>
      </c>
      <c r="D26479" s="196" t="s">
        <v>22314</v>
      </c>
    </row>
    <row r="26480" spans="1:4">
      <c r="A26480" s="201">
        <v>5926</v>
      </c>
      <c r="B26480" s="195" t="s">
        <v>16403</v>
      </c>
      <c r="C26480" s="195" t="s">
        <v>12</v>
      </c>
      <c r="D26480" s="196" t="s">
        <v>48145</v>
      </c>
    </row>
    <row r="26481" spans="1:4">
      <c r="A26481" s="201">
        <v>5927</v>
      </c>
      <c r="B26481" s="195" t="s">
        <v>16405</v>
      </c>
      <c r="C26481" s="195" t="s">
        <v>12</v>
      </c>
      <c r="D26481" s="196" t="s">
        <v>14073</v>
      </c>
    </row>
    <row r="26482" spans="1:4">
      <c r="A26482" s="201">
        <v>5928</v>
      </c>
      <c r="B26482" s="195" t="s">
        <v>16406</v>
      </c>
      <c r="C26482" s="195" t="s">
        <v>12</v>
      </c>
      <c r="D26482" s="196" t="s">
        <v>48146</v>
      </c>
    </row>
    <row r="26483" spans="1:4">
      <c r="A26483" s="201">
        <v>5929</v>
      </c>
      <c r="B26483" s="195" t="s">
        <v>16407</v>
      </c>
      <c r="C26483" s="195" t="s">
        <v>12</v>
      </c>
      <c r="D26483" s="196" t="s">
        <v>18783</v>
      </c>
    </row>
    <row r="26484" spans="1:4">
      <c r="A26484" s="201">
        <v>5930</v>
      </c>
      <c r="B26484" s="195" t="s">
        <v>48147</v>
      </c>
      <c r="C26484" s="195" t="s">
        <v>12</v>
      </c>
      <c r="D26484" s="196" t="s">
        <v>18308</v>
      </c>
    </row>
    <row r="26485" spans="1:4">
      <c r="A26485" s="201">
        <v>5931</v>
      </c>
      <c r="B26485" s="195" t="s">
        <v>48148</v>
      </c>
      <c r="C26485" s="195" t="s">
        <v>12</v>
      </c>
      <c r="D26485" s="196" t="s">
        <v>6245</v>
      </c>
    </row>
    <row r="26486" spans="1:4">
      <c r="A26486" s="201">
        <v>5932</v>
      </c>
      <c r="B26486" s="195" t="s">
        <v>48149</v>
      </c>
      <c r="C26486" s="195" t="s">
        <v>12</v>
      </c>
      <c r="D26486" s="196" t="s">
        <v>8803</v>
      </c>
    </row>
    <row r="26487" spans="1:4">
      <c r="A26487" s="201">
        <v>5933</v>
      </c>
      <c r="B26487" s="195" t="s">
        <v>48150</v>
      </c>
      <c r="C26487" s="195" t="s">
        <v>12</v>
      </c>
      <c r="D26487" s="196" t="s">
        <v>10682</v>
      </c>
    </row>
    <row r="26488" spans="1:4">
      <c r="A26488" s="201">
        <v>5934</v>
      </c>
      <c r="B26488" s="195" t="s">
        <v>48151</v>
      </c>
      <c r="C26488" s="195" t="s">
        <v>12</v>
      </c>
      <c r="D26488" s="196" t="s">
        <v>18144</v>
      </c>
    </row>
    <row r="26489" spans="1:4">
      <c r="A26489" s="201">
        <v>5935</v>
      </c>
      <c r="B26489" s="195" t="s">
        <v>48152</v>
      </c>
      <c r="C26489" s="195" t="s">
        <v>12</v>
      </c>
      <c r="D26489" s="196" t="s">
        <v>48153</v>
      </c>
    </row>
    <row r="26490" spans="1:4">
      <c r="A26490" s="201">
        <v>5936</v>
      </c>
      <c r="B26490" s="195" t="s">
        <v>48154</v>
      </c>
      <c r="C26490" s="195" t="s">
        <v>12</v>
      </c>
      <c r="D26490" s="196" t="s">
        <v>33942</v>
      </c>
    </row>
    <row r="26491" spans="1:4">
      <c r="A26491" s="201">
        <v>5942</v>
      </c>
      <c r="B26491" s="195" t="s">
        <v>48155</v>
      </c>
      <c r="C26491" s="195" t="s">
        <v>7</v>
      </c>
      <c r="D26491" s="196" t="s">
        <v>10556</v>
      </c>
    </row>
    <row r="26492" spans="1:4">
      <c r="D26492" s="195" t="s">
        <v>13468</v>
      </c>
    </row>
    <row r="26493" spans="1:4">
      <c r="B26493" s="195" t="s">
        <v>16895</v>
      </c>
    </row>
    <row r="26495" spans="1:4">
      <c r="C26495" s="195" t="s">
        <v>41881</v>
      </c>
    </row>
    <row r="26496" spans="1:4">
      <c r="B26496" s="195" t="s">
        <v>13428</v>
      </c>
    </row>
    <row r="26497" spans="1:4">
      <c r="B26497" s="195" t="s">
        <v>41882</v>
      </c>
    </row>
    <row r="26500" spans="1:4">
      <c r="D26500" s="195" t="s">
        <v>41883</v>
      </c>
    </row>
    <row r="26501" spans="1:4">
      <c r="A26501" s="195" t="s">
        <v>23</v>
      </c>
      <c r="B26501" s="195" t="s">
        <v>41818</v>
      </c>
      <c r="C26501" s="195" t="s">
        <v>41819</v>
      </c>
      <c r="D26501" s="195" t="s">
        <v>41820</v>
      </c>
    </row>
    <row r="26502" spans="1:4">
      <c r="A26502" s="201">
        <v>5944</v>
      </c>
      <c r="B26502" s="195" t="s">
        <v>48156</v>
      </c>
      <c r="C26502" s="195" t="s">
        <v>7</v>
      </c>
      <c r="D26502" s="196" t="s">
        <v>7590</v>
      </c>
    </row>
    <row r="26503" spans="1:4">
      <c r="A26503" s="201">
        <v>5945</v>
      </c>
      <c r="B26503" s="195" t="s">
        <v>48157</v>
      </c>
      <c r="C26503" s="195" t="s">
        <v>7</v>
      </c>
      <c r="D26503" s="196" t="s">
        <v>33581</v>
      </c>
    </row>
    <row r="26504" spans="1:4">
      <c r="A26504" s="201">
        <v>5947</v>
      </c>
      <c r="B26504" s="195" t="s">
        <v>48158</v>
      </c>
      <c r="C26504" s="195" t="s">
        <v>7</v>
      </c>
      <c r="D26504" s="196" t="s">
        <v>22635</v>
      </c>
    </row>
    <row r="26505" spans="1:4">
      <c r="A26505" s="201">
        <v>5949</v>
      </c>
      <c r="B26505" s="195" t="s">
        <v>48159</v>
      </c>
      <c r="C26505" s="195" t="s">
        <v>7</v>
      </c>
      <c r="D26505" s="196" t="s">
        <v>22794</v>
      </c>
    </row>
    <row r="26506" spans="1:4">
      <c r="A26506" s="201">
        <v>5957</v>
      </c>
      <c r="B26506" s="195" t="s">
        <v>16408</v>
      </c>
      <c r="C26506" s="195" t="s">
        <v>12</v>
      </c>
      <c r="D26506" s="196" t="s">
        <v>48160</v>
      </c>
    </row>
    <row r="26507" spans="1:4">
      <c r="A26507" s="201">
        <v>5958</v>
      </c>
      <c r="B26507" s="195" t="s">
        <v>16409</v>
      </c>
      <c r="C26507" s="195" t="s">
        <v>12</v>
      </c>
      <c r="D26507" s="197" t="s">
        <v>48161</v>
      </c>
    </row>
    <row r="26508" spans="1:4">
      <c r="A26508" s="201">
        <v>5959</v>
      </c>
      <c r="B26508" s="195" t="s">
        <v>16410</v>
      </c>
      <c r="C26508" s="195" t="s">
        <v>12</v>
      </c>
      <c r="D26508" s="197" t="s">
        <v>48162</v>
      </c>
    </row>
    <row r="26509" spans="1:4">
      <c r="A26509" s="201">
        <v>5960</v>
      </c>
      <c r="B26509" s="195" t="s">
        <v>16411</v>
      </c>
      <c r="C26509" s="195" t="s">
        <v>12</v>
      </c>
      <c r="D26509" s="197" t="s">
        <v>48163</v>
      </c>
    </row>
    <row r="26510" spans="1:4">
      <c r="A26510" s="201">
        <v>5961</v>
      </c>
      <c r="B26510" s="195" t="s">
        <v>16412</v>
      </c>
      <c r="C26510" s="195" t="s">
        <v>12</v>
      </c>
      <c r="D26510" s="197" t="s">
        <v>48164</v>
      </c>
    </row>
    <row r="26511" spans="1:4">
      <c r="A26511" s="201">
        <v>5962</v>
      </c>
      <c r="B26511" s="195" t="s">
        <v>16413</v>
      </c>
      <c r="C26511" s="195" t="s">
        <v>12</v>
      </c>
      <c r="D26511" s="196" t="s">
        <v>48160</v>
      </c>
    </row>
    <row r="26512" spans="1:4">
      <c r="A26512" s="201">
        <v>5963</v>
      </c>
      <c r="B26512" s="195" t="s">
        <v>48165</v>
      </c>
      <c r="C26512" s="195" t="s">
        <v>12</v>
      </c>
      <c r="D26512" s="196" t="s">
        <v>48166</v>
      </c>
    </row>
    <row r="26513" spans="1:4">
      <c r="A26513" s="201">
        <v>5964</v>
      </c>
      <c r="B26513" s="195" t="s">
        <v>48167</v>
      </c>
      <c r="C26513" s="195" t="s">
        <v>12</v>
      </c>
      <c r="D26513" s="196" t="s">
        <v>48168</v>
      </c>
    </row>
    <row r="26514" spans="1:4">
      <c r="A26514" s="201">
        <v>5965</v>
      </c>
      <c r="B26514" s="195" t="s">
        <v>48169</v>
      </c>
      <c r="C26514" s="195" t="s">
        <v>12</v>
      </c>
      <c r="D26514" s="196" t="s">
        <v>48170</v>
      </c>
    </row>
    <row r="26515" spans="1:4">
      <c r="A26515" s="201">
        <v>5966</v>
      </c>
      <c r="B26515" s="195" t="s">
        <v>16414</v>
      </c>
      <c r="C26515" s="195" t="s">
        <v>12</v>
      </c>
      <c r="D26515" s="197" t="s">
        <v>48171</v>
      </c>
    </row>
    <row r="26516" spans="1:4">
      <c r="A26516" s="201">
        <v>5967</v>
      </c>
      <c r="B26516" s="195" t="s">
        <v>16415</v>
      </c>
      <c r="C26516" s="195" t="s">
        <v>12</v>
      </c>
      <c r="D26516" s="197" t="s">
        <v>48172</v>
      </c>
    </row>
    <row r="26517" spans="1:4">
      <c r="A26517" s="201">
        <v>5968</v>
      </c>
      <c r="B26517" s="195" t="s">
        <v>16416</v>
      </c>
      <c r="C26517" s="195" t="s">
        <v>12</v>
      </c>
      <c r="D26517" s="197" t="s">
        <v>48173</v>
      </c>
    </row>
    <row r="26518" spans="1:4">
      <c r="A26518" s="201">
        <v>5969</v>
      </c>
      <c r="B26518" s="195" t="s">
        <v>16417</v>
      </c>
      <c r="C26518" s="195" t="s">
        <v>12</v>
      </c>
      <c r="D26518" s="198" t="s">
        <v>48174</v>
      </c>
    </row>
    <row r="26519" spans="1:4">
      <c r="A26519" s="201">
        <v>5970</v>
      </c>
      <c r="B26519" s="195" t="s">
        <v>16418</v>
      </c>
      <c r="C26519" s="195" t="s">
        <v>12</v>
      </c>
      <c r="D26519" s="196" t="s">
        <v>48175</v>
      </c>
    </row>
    <row r="26520" spans="1:4">
      <c r="A26520" s="201">
        <v>5971</v>
      </c>
      <c r="B26520" s="195" t="s">
        <v>48176</v>
      </c>
      <c r="C26520" s="195" t="s">
        <v>12</v>
      </c>
      <c r="D26520" s="196" t="s">
        <v>33659</v>
      </c>
    </row>
    <row r="26521" spans="1:4">
      <c r="A26521" s="201">
        <v>5972</v>
      </c>
      <c r="B26521" s="195" t="s">
        <v>48177</v>
      </c>
      <c r="C26521" s="195" t="s">
        <v>12</v>
      </c>
      <c r="D26521" s="196" t="s">
        <v>48178</v>
      </c>
    </row>
    <row r="26522" spans="1:4">
      <c r="A26522" s="201">
        <v>5973</v>
      </c>
      <c r="B26522" s="195" t="s">
        <v>48179</v>
      </c>
      <c r="C26522" s="195" t="s">
        <v>12</v>
      </c>
      <c r="D26522" s="196" t="s">
        <v>47795</v>
      </c>
    </row>
    <row r="26523" spans="1:4">
      <c r="A26523" s="201">
        <v>5974</v>
      </c>
      <c r="B26523" s="195" t="s">
        <v>48180</v>
      </c>
      <c r="C26523" s="195" t="s">
        <v>12</v>
      </c>
      <c r="D26523" s="196" t="s">
        <v>48181</v>
      </c>
    </row>
    <row r="26524" spans="1:4">
      <c r="B26524" s="195" t="s">
        <v>48182</v>
      </c>
    </row>
    <row r="26525" spans="1:4">
      <c r="A26525" s="201">
        <v>5975</v>
      </c>
      <c r="B26525" s="195" t="s">
        <v>16419</v>
      </c>
      <c r="C26525" s="195" t="s">
        <v>7</v>
      </c>
      <c r="D26525" s="196" t="s">
        <v>48183</v>
      </c>
    </row>
    <row r="26526" spans="1:4">
      <c r="A26526" s="201">
        <v>5976</v>
      </c>
      <c r="B26526" s="195" t="s">
        <v>16420</v>
      </c>
      <c r="C26526" s="195" t="s">
        <v>12</v>
      </c>
      <c r="D26526" s="196" t="s">
        <v>802</v>
      </c>
    </row>
    <row r="26527" spans="1:4">
      <c r="A26527" s="201">
        <v>5977</v>
      </c>
      <c r="B26527" s="195" t="s">
        <v>16421</v>
      </c>
      <c r="C26527" s="195" t="s">
        <v>12</v>
      </c>
      <c r="D26527" s="196" t="s">
        <v>7085</v>
      </c>
    </row>
    <row r="26528" spans="1:4">
      <c r="A26528" s="201">
        <v>5978</v>
      </c>
      <c r="B26528" s="195" t="s">
        <v>16422</v>
      </c>
      <c r="C26528" s="195" t="s">
        <v>12</v>
      </c>
      <c r="D26528" s="196" t="s">
        <v>12390</v>
      </c>
    </row>
    <row r="26529" spans="1:4">
      <c r="A26529" s="201">
        <v>5979</v>
      </c>
      <c r="B26529" s="195" t="s">
        <v>16423</v>
      </c>
      <c r="C26529" s="195" t="s">
        <v>12</v>
      </c>
      <c r="D26529" s="196" t="s">
        <v>7326</v>
      </c>
    </row>
    <row r="26530" spans="1:4">
      <c r="A26530" s="201">
        <v>5980</v>
      </c>
      <c r="B26530" s="195" t="s">
        <v>48184</v>
      </c>
      <c r="C26530" s="195" t="s">
        <v>12</v>
      </c>
      <c r="D26530" s="196" t="s">
        <v>48185</v>
      </c>
    </row>
    <row r="26531" spans="1:4">
      <c r="B26531" s="195" t="s">
        <v>48186</v>
      </c>
    </row>
    <row r="26532" spans="1:4">
      <c r="A26532" s="201">
        <v>5981</v>
      </c>
      <c r="B26532" s="195" t="s">
        <v>48184</v>
      </c>
      <c r="C26532" s="195" t="s">
        <v>12</v>
      </c>
      <c r="D26532" s="196" t="s">
        <v>48187</v>
      </c>
    </row>
    <row r="26533" spans="1:4">
      <c r="B26533" s="195" t="s">
        <v>48188</v>
      </c>
    </row>
    <row r="26534" spans="1:4">
      <c r="A26534" s="201">
        <v>5982</v>
      </c>
      <c r="B26534" s="195" t="s">
        <v>48184</v>
      </c>
      <c r="C26534" s="195" t="s">
        <v>12</v>
      </c>
      <c r="D26534" s="196" t="s">
        <v>48189</v>
      </c>
    </row>
    <row r="26535" spans="1:4">
      <c r="B26535" s="195" t="s">
        <v>48190</v>
      </c>
    </row>
    <row r="26536" spans="1:4">
      <c r="A26536" s="201">
        <v>5983</v>
      </c>
      <c r="B26536" s="195" t="s">
        <v>48184</v>
      </c>
      <c r="C26536" s="195" t="s">
        <v>12</v>
      </c>
      <c r="D26536" s="197" t="s">
        <v>48191</v>
      </c>
    </row>
    <row r="26537" spans="1:4">
      <c r="B26537" s="195" t="s">
        <v>48192</v>
      </c>
    </row>
    <row r="26538" spans="1:4">
      <c r="D26538" s="195" t="s">
        <v>13468</v>
      </c>
    </row>
    <row r="26539" spans="1:4">
      <c r="B26539" s="195" t="s">
        <v>16902</v>
      </c>
    </row>
    <row r="26541" spans="1:4">
      <c r="C26541" s="195" t="s">
        <v>41881</v>
      </c>
    </row>
    <row r="26542" spans="1:4">
      <c r="B26542" s="195" t="s">
        <v>13428</v>
      </c>
    </row>
    <row r="26543" spans="1:4">
      <c r="B26543" s="195" t="s">
        <v>41882</v>
      </c>
    </row>
    <row r="26546" spans="1:4">
      <c r="D26546" s="195" t="s">
        <v>41883</v>
      </c>
    </row>
    <row r="26547" spans="1:4">
      <c r="A26547" s="195" t="s">
        <v>23</v>
      </c>
      <c r="B26547" s="195" t="s">
        <v>41818</v>
      </c>
      <c r="C26547" s="195" t="s">
        <v>41819</v>
      </c>
      <c r="D26547" s="195" t="s">
        <v>41820</v>
      </c>
    </row>
    <row r="26548" spans="1:4">
      <c r="A26548" s="201">
        <v>5984</v>
      </c>
      <c r="B26548" s="195" t="s">
        <v>48184</v>
      </c>
      <c r="C26548" s="195" t="s">
        <v>12</v>
      </c>
      <c r="D26548" s="197" t="s">
        <v>48193</v>
      </c>
    </row>
    <row r="26549" spans="1:4">
      <c r="B26549" s="195" t="s">
        <v>48194</v>
      </c>
    </row>
    <row r="26550" spans="1:4">
      <c r="A26550" s="201">
        <v>5985</v>
      </c>
      <c r="B26550" s="195" t="s">
        <v>48184</v>
      </c>
      <c r="C26550" s="195" t="s">
        <v>12</v>
      </c>
      <c r="D26550" s="197" t="s">
        <v>48195</v>
      </c>
    </row>
    <row r="26551" spans="1:4">
      <c r="B26551" s="195" t="s">
        <v>48196</v>
      </c>
    </row>
    <row r="26552" spans="1:4">
      <c r="A26552" s="201">
        <v>5992</v>
      </c>
      <c r="B26552" s="195" t="s">
        <v>48197</v>
      </c>
      <c r="C26552" s="195" t="s">
        <v>12</v>
      </c>
      <c r="D26552" s="196" t="s">
        <v>48198</v>
      </c>
    </row>
    <row r="26553" spans="1:4">
      <c r="B26553" s="195" t="s">
        <v>48199</v>
      </c>
    </row>
    <row r="26554" spans="1:4">
      <c r="A26554" s="201">
        <v>5993</v>
      </c>
      <c r="B26554" s="195" t="s">
        <v>48197</v>
      </c>
      <c r="C26554" s="195" t="s">
        <v>12</v>
      </c>
      <c r="D26554" s="196" t="s">
        <v>48200</v>
      </c>
    </row>
    <row r="26555" spans="1:4">
      <c r="B26555" s="195" t="s">
        <v>48201</v>
      </c>
    </row>
    <row r="26556" spans="1:4">
      <c r="A26556" s="201">
        <v>5994</v>
      </c>
      <c r="B26556" s="195" t="s">
        <v>48197</v>
      </c>
      <c r="C26556" s="195" t="s">
        <v>12</v>
      </c>
      <c r="D26556" s="196" t="s">
        <v>48202</v>
      </c>
    </row>
    <row r="26557" spans="1:4">
      <c r="B26557" s="195" t="s">
        <v>48203</v>
      </c>
    </row>
    <row r="26558" spans="1:4">
      <c r="A26558" s="201">
        <v>5995</v>
      </c>
      <c r="B26558" s="195" t="s">
        <v>48204</v>
      </c>
      <c r="C26558" s="195" t="s">
        <v>12</v>
      </c>
      <c r="D26558" s="196" t="s">
        <v>48205</v>
      </c>
    </row>
    <row r="26559" spans="1:4">
      <c r="B26559" s="195" t="s">
        <v>48199</v>
      </c>
    </row>
    <row r="26560" spans="1:4">
      <c r="A26560" s="201">
        <v>5996</v>
      </c>
      <c r="B26560" s="195" t="s">
        <v>48204</v>
      </c>
      <c r="C26560" s="195" t="s">
        <v>12</v>
      </c>
      <c r="D26560" s="196" t="s">
        <v>48206</v>
      </c>
    </row>
    <row r="26561" spans="1:4">
      <c r="B26561" s="195" t="s">
        <v>48201</v>
      </c>
    </row>
    <row r="26562" spans="1:4">
      <c r="A26562" s="201">
        <v>5997</v>
      </c>
      <c r="B26562" s="195" t="s">
        <v>48204</v>
      </c>
      <c r="C26562" s="195" t="s">
        <v>12</v>
      </c>
      <c r="D26562" s="196" t="s">
        <v>48207</v>
      </c>
    </row>
    <row r="26563" spans="1:4">
      <c r="B26563" s="195" t="s">
        <v>48203</v>
      </c>
    </row>
    <row r="26564" spans="1:4">
      <c r="A26564" s="201">
        <v>5998</v>
      </c>
      <c r="B26564" s="195" t="s">
        <v>48208</v>
      </c>
      <c r="C26564" s="195" t="s">
        <v>12</v>
      </c>
      <c r="D26564" s="198" t="s">
        <v>48209</v>
      </c>
    </row>
    <row r="26565" spans="1:4">
      <c r="B26565" s="195" t="s">
        <v>48210</v>
      </c>
    </row>
    <row r="26566" spans="1:4">
      <c r="A26566" s="201">
        <v>6000</v>
      </c>
      <c r="B26566" s="195" t="s">
        <v>48208</v>
      </c>
      <c r="C26566" s="195" t="s">
        <v>12</v>
      </c>
      <c r="D26566" s="197" t="s">
        <v>48211</v>
      </c>
    </row>
    <row r="26567" spans="1:4">
      <c r="B26567" s="195" t="s">
        <v>48212</v>
      </c>
    </row>
    <row r="26568" spans="1:4">
      <c r="A26568" s="201">
        <v>6002</v>
      </c>
      <c r="B26568" s="195" t="s">
        <v>48208</v>
      </c>
      <c r="C26568" s="195" t="s">
        <v>12</v>
      </c>
      <c r="D26568" s="197" t="s">
        <v>48213</v>
      </c>
    </row>
    <row r="26569" spans="1:4">
      <c r="B26569" s="195" t="s">
        <v>48214</v>
      </c>
    </row>
    <row r="26570" spans="1:4">
      <c r="A26570" s="201">
        <v>6010</v>
      </c>
      <c r="B26570" s="195" t="s">
        <v>16425</v>
      </c>
      <c r="C26570" s="195" t="s">
        <v>12</v>
      </c>
      <c r="D26570" s="197" t="s">
        <v>36253</v>
      </c>
    </row>
    <row r="26571" spans="1:4">
      <c r="A26571" s="201">
        <v>6011</v>
      </c>
      <c r="B26571" s="195" t="s">
        <v>48215</v>
      </c>
      <c r="C26571" s="195" t="s">
        <v>12</v>
      </c>
      <c r="D26571" s="196" t="s">
        <v>9529</v>
      </c>
    </row>
    <row r="26572" spans="1:4">
      <c r="A26572" s="201">
        <v>6012</v>
      </c>
      <c r="B26572" s="195" t="s">
        <v>48216</v>
      </c>
      <c r="C26572" s="195" t="s">
        <v>12</v>
      </c>
      <c r="D26572" s="196" t="s">
        <v>1376</v>
      </c>
    </row>
    <row r="26573" spans="1:4">
      <c r="A26573" s="201">
        <v>6013</v>
      </c>
      <c r="B26573" s="195" t="s">
        <v>48217</v>
      </c>
      <c r="C26573" s="195" t="s">
        <v>12</v>
      </c>
      <c r="D26573" s="196" t="s">
        <v>33441</v>
      </c>
    </row>
    <row r="26574" spans="1:4">
      <c r="A26574" s="201">
        <v>6014</v>
      </c>
      <c r="B26574" s="195" t="s">
        <v>48218</v>
      </c>
      <c r="C26574" s="195" t="s">
        <v>12</v>
      </c>
      <c r="D26574" s="196" t="s">
        <v>33293</v>
      </c>
    </row>
    <row r="26575" spans="1:4">
      <c r="A26575" s="201">
        <v>6015</v>
      </c>
      <c r="B26575" s="195" t="s">
        <v>48219</v>
      </c>
      <c r="C26575" s="195" t="s">
        <v>12</v>
      </c>
      <c r="D26575" s="196" t="s">
        <v>14264</v>
      </c>
    </row>
    <row r="26576" spans="1:4">
      <c r="A26576" s="201">
        <v>6016</v>
      </c>
      <c r="B26576" s="195" t="s">
        <v>48220</v>
      </c>
      <c r="C26576" s="195" t="s">
        <v>12</v>
      </c>
      <c r="D26576" s="196" t="s">
        <v>3383</v>
      </c>
    </row>
    <row r="26577" spans="1:4">
      <c r="A26577" s="201">
        <v>6017</v>
      </c>
      <c r="B26577" s="195" t="s">
        <v>48221</v>
      </c>
      <c r="C26577" s="195" t="s">
        <v>12</v>
      </c>
      <c r="D26577" s="196" t="s">
        <v>18422</v>
      </c>
    </row>
    <row r="26578" spans="1:4">
      <c r="A26578" s="201">
        <v>6018</v>
      </c>
      <c r="B26578" s="195" t="s">
        <v>48222</v>
      </c>
      <c r="C26578" s="195" t="s">
        <v>12</v>
      </c>
      <c r="D26578" s="196" t="s">
        <v>48223</v>
      </c>
    </row>
    <row r="26579" spans="1:4">
      <c r="A26579" s="201">
        <v>6019</v>
      </c>
      <c r="B26579" s="195" t="s">
        <v>48224</v>
      </c>
      <c r="C26579" s="195" t="s">
        <v>12</v>
      </c>
      <c r="D26579" s="196" t="s">
        <v>48225</v>
      </c>
    </row>
    <row r="26580" spans="1:4">
      <c r="A26580" s="201">
        <v>6020</v>
      </c>
      <c r="B26580" s="195" t="s">
        <v>16427</v>
      </c>
      <c r="C26580" s="195" t="s">
        <v>12</v>
      </c>
      <c r="D26580" s="196" t="s">
        <v>22073</v>
      </c>
    </row>
    <row r="26581" spans="1:4">
      <c r="A26581" s="201">
        <v>6021</v>
      </c>
      <c r="B26581" s="195" t="s">
        <v>16428</v>
      </c>
      <c r="C26581" s="195" t="s">
        <v>12</v>
      </c>
      <c r="D26581" s="196" t="s">
        <v>33368</v>
      </c>
    </row>
    <row r="26582" spans="1:4">
      <c r="A26582" s="201">
        <v>6022</v>
      </c>
      <c r="B26582" s="195" t="s">
        <v>16429</v>
      </c>
      <c r="C26582" s="195" t="s">
        <v>12</v>
      </c>
      <c r="D26582" s="196" t="s">
        <v>48226</v>
      </c>
    </row>
    <row r="26583" spans="1:4">
      <c r="A26583" s="201">
        <v>6023</v>
      </c>
      <c r="B26583" s="195" t="s">
        <v>16430</v>
      </c>
      <c r="C26583" s="195" t="s">
        <v>12</v>
      </c>
      <c r="D26583" s="196" t="s">
        <v>48227</v>
      </c>
    </row>
    <row r="26584" spans="1:4">
      <c r="A26584" s="201">
        <v>6024</v>
      </c>
      <c r="B26584" s="195" t="s">
        <v>16431</v>
      </c>
      <c r="C26584" s="195" t="s">
        <v>12</v>
      </c>
      <c r="D26584" s="196" t="s">
        <v>48228</v>
      </c>
    </row>
    <row r="26585" spans="1:4">
      <c r="A26585" s="201">
        <v>6025</v>
      </c>
      <c r="B26585" s="195" t="s">
        <v>16432</v>
      </c>
      <c r="C26585" s="195" t="s">
        <v>12</v>
      </c>
      <c r="D26585" s="196" t="s">
        <v>48229</v>
      </c>
    </row>
    <row r="26586" spans="1:4">
      <c r="A26586" s="201">
        <v>6026</v>
      </c>
      <c r="B26586" s="195" t="s">
        <v>16433</v>
      </c>
      <c r="C26586" s="195" t="s">
        <v>12</v>
      </c>
      <c r="D26586" s="198" t="s">
        <v>48230</v>
      </c>
    </row>
    <row r="26587" spans="1:4">
      <c r="A26587" s="201">
        <v>6027</v>
      </c>
      <c r="B26587" s="195" t="s">
        <v>16434</v>
      </c>
      <c r="C26587" s="195" t="s">
        <v>12</v>
      </c>
      <c r="D26587" s="197" t="s">
        <v>48231</v>
      </c>
    </row>
    <row r="26588" spans="1:4">
      <c r="D26588" s="195" t="s">
        <v>13468</v>
      </c>
    </row>
    <row r="26589" spans="1:4">
      <c r="B26589" s="195" t="s">
        <v>16909</v>
      </c>
    </row>
    <row r="26591" spans="1:4">
      <c r="C26591" s="195" t="s">
        <v>41881</v>
      </c>
    </row>
    <row r="26592" spans="1:4">
      <c r="B26592" s="195" t="s">
        <v>13428</v>
      </c>
    </row>
    <row r="26593" spans="1:4">
      <c r="B26593" s="195" t="s">
        <v>41882</v>
      </c>
    </row>
    <row r="26596" spans="1:4">
      <c r="D26596" s="195" t="s">
        <v>41883</v>
      </c>
    </row>
    <row r="26597" spans="1:4">
      <c r="A26597" s="195" t="s">
        <v>23</v>
      </c>
      <c r="B26597" s="195" t="s">
        <v>41818</v>
      </c>
      <c r="C26597" s="195" t="s">
        <v>41819</v>
      </c>
      <c r="D26597" s="195" t="s">
        <v>41820</v>
      </c>
    </row>
    <row r="26598" spans="1:4">
      <c r="A26598" s="201">
        <v>6028</v>
      </c>
      <c r="B26598" s="195" t="s">
        <v>16435</v>
      </c>
      <c r="C26598" s="195" t="s">
        <v>12</v>
      </c>
      <c r="D26598" s="197" t="s">
        <v>48232</v>
      </c>
    </row>
    <row r="26599" spans="1:4">
      <c r="A26599" s="201">
        <v>6029</v>
      </c>
      <c r="B26599" s="195" t="s">
        <v>16436</v>
      </c>
      <c r="C26599" s="195" t="s">
        <v>12</v>
      </c>
      <c r="D26599" s="196" t="s">
        <v>48233</v>
      </c>
    </row>
    <row r="26600" spans="1:4">
      <c r="A26600" s="201">
        <v>6030</v>
      </c>
      <c r="B26600" s="195" t="s">
        <v>48234</v>
      </c>
      <c r="C26600" s="195" t="s">
        <v>544</v>
      </c>
      <c r="D26600" s="196" t="s">
        <v>33651</v>
      </c>
    </row>
    <row r="26601" spans="1:4">
      <c r="A26601" s="201">
        <v>6032</v>
      </c>
      <c r="B26601" s="195" t="s">
        <v>48235</v>
      </c>
      <c r="C26601" s="195" t="s">
        <v>12</v>
      </c>
      <c r="D26601" s="196" t="s">
        <v>48236</v>
      </c>
    </row>
    <row r="26602" spans="1:4">
      <c r="A26602" s="201">
        <v>6033</v>
      </c>
      <c r="B26602" s="195" t="s">
        <v>48237</v>
      </c>
      <c r="C26602" s="195" t="s">
        <v>12</v>
      </c>
      <c r="D26602" s="196" t="s">
        <v>48238</v>
      </c>
    </row>
    <row r="26603" spans="1:4">
      <c r="A26603" s="201">
        <v>6034</v>
      </c>
      <c r="B26603" s="195" t="s">
        <v>48239</v>
      </c>
      <c r="C26603" s="195" t="s">
        <v>12</v>
      </c>
      <c r="D26603" s="196" t="s">
        <v>48240</v>
      </c>
    </row>
    <row r="26604" spans="1:4">
      <c r="A26604" s="201">
        <v>6035</v>
      </c>
      <c r="B26604" s="195" t="s">
        <v>48241</v>
      </c>
      <c r="C26604" s="195" t="s">
        <v>12</v>
      </c>
      <c r="D26604" s="197" t="s">
        <v>36252</v>
      </c>
    </row>
    <row r="26605" spans="1:4">
      <c r="A26605" s="201">
        <v>6036</v>
      </c>
      <c r="B26605" s="195" t="s">
        <v>16438</v>
      </c>
      <c r="C26605" s="195" t="s">
        <v>12</v>
      </c>
      <c r="D26605" s="196" t="s">
        <v>14264</v>
      </c>
    </row>
    <row r="26606" spans="1:4">
      <c r="A26606" s="201">
        <v>6037</v>
      </c>
      <c r="B26606" s="195" t="s">
        <v>16439</v>
      </c>
      <c r="C26606" s="195" t="s">
        <v>12</v>
      </c>
      <c r="D26606" s="196" t="s">
        <v>15983</v>
      </c>
    </row>
    <row r="26607" spans="1:4">
      <c r="A26607" s="201">
        <v>6038</v>
      </c>
      <c r="B26607" s="195" t="s">
        <v>16440</v>
      </c>
      <c r="C26607" s="195" t="s">
        <v>12</v>
      </c>
      <c r="D26607" s="196" t="s">
        <v>18422</v>
      </c>
    </row>
    <row r="26608" spans="1:4">
      <c r="A26608" s="201">
        <v>6039</v>
      </c>
      <c r="B26608" s="195" t="s">
        <v>16441</v>
      </c>
      <c r="C26608" s="195" t="s">
        <v>12</v>
      </c>
      <c r="D26608" s="196" t="s">
        <v>48223</v>
      </c>
    </row>
    <row r="26609" spans="1:4">
      <c r="A26609" s="201">
        <v>6040</v>
      </c>
      <c r="B26609" s="195" t="s">
        <v>48242</v>
      </c>
      <c r="C26609" s="195" t="s">
        <v>12</v>
      </c>
      <c r="D26609" s="196" t="s">
        <v>14264</v>
      </c>
    </row>
    <row r="26610" spans="1:4">
      <c r="A26610" s="201">
        <v>6041</v>
      </c>
      <c r="B26610" s="195" t="s">
        <v>48243</v>
      </c>
      <c r="C26610" s="195" t="s">
        <v>12</v>
      </c>
      <c r="D26610" s="196" t="s">
        <v>3383</v>
      </c>
    </row>
    <row r="26611" spans="1:4">
      <c r="A26611" s="201">
        <v>6042</v>
      </c>
      <c r="B26611" s="195" t="s">
        <v>48244</v>
      </c>
      <c r="C26611" s="195" t="s">
        <v>12</v>
      </c>
      <c r="D26611" s="196" t="s">
        <v>18422</v>
      </c>
    </row>
    <row r="26612" spans="1:4">
      <c r="A26612" s="201">
        <v>6043</v>
      </c>
      <c r="B26612" s="195" t="s">
        <v>48245</v>
      </c>
      <c r="C26612" s="195" t="s">
        <v>12</v>
      </c>
      <c r="D26612" s="196" t="s">
        <v>48223</v>
      </c>
    </row>
    <row r="26613" spans="1:4">
      <c r="A26613" s="201">
        <v>6044</v>
      </c>
      <c r="B26613" s="195" t="s">
        <v>48246</v>
      </c>
      <c r="C26613" s="195" t="s">
        <v>12</v>
      </c>
      <c r="D26613" s="196" t="s">
        <v>48225</v>
      </c>
    </row>
    <row r="26614" spans="1:4">
      <c r="A26614" s="201">
        <v>6045</v>
      </c>
      <c r="B26614" s="195" t="s">
        <v>48247</v>
      </c>
      <c r="C26614" s="195" t="s">
        <v>12</v>
      </c>
      <c r="D26614" s="196" t="s">
        <v>18422</v>
      </c>
    </row>
    <row r="26615" spans="1:4">
      <c r="A26615" s="201">
        <v>6046</v>
      </c>
      <c r="B26615" s="195" t="s">
        <v>48248</v>
      </c>
      <c r="C26615" s="195" t="s">
        <v>12</v>
      </c>
      <c r="D26615" s="196" t="s">
        <v>14264</v>
      </c>
    </row>
    <row r="26616" spans="1:4">
      <c r="A26616" s="201">
        <v>6047</v>
      </c>
      <c r="B26616" s="195" t="s">
        <v>48249</v>
      </c>
      <c r="C26616" s="195" t="s">
        <v>12</v>
      </c>
      <c r="D26616" s="196" t="s">
        <v>3383</v>
      </c>
    </row>
    <row r="26617" spans="1:4">
      <c r="A26617" s="201">
        <v>6048</v>
      </c>
      <c r="B26617" s="195" t="s">
        <v>48250</v>
      </c>
      <c r="C26617" s="195" t="s">
        <v>12</v>
      </c>
      <c r="D26617" s="196" t="s">
        <v>48223</v>
      </c>
    </row>
    <row r="26618" spans="1:4">
      <c r="A26618" s="201">
        <v>6049</v>
      </c>
      <c r="B26618" s="195" t="s">
        <v>48251</v>
      </c>
      <c r="C26618" s="195" t="s">
        <v>12</v>
      </c>
      <c r="D26618" s="196" t="s">
        <v>14264</v>
      </c>
    </row>
    <row r="26619" spans="1:4">
      <c r="A26619" s="201">
        <v>6050</v>
      </c>
      <c r="B26619" s="195" t="s">
        <v>48252</v>
      </c>
      <c r="C26619" s="195" t="s">
        <v>12</v>
      </c>
      <c r="D26619" s="196" t="s">
        <v>3383</v>
      </c>
    </row>
    <row r="26620" spans="1:4">
      <c r="A26620" s="201">
        <v>6051</v>
      </c>
      <c r="B26620" s="195" t="s">
        <v>48253</v>
      </c>
      <c r="C26620" s="195" t="s">
        <v>12</v>
      </c>
      <c r="D26620" s="196" t="s">
        <v>18422</v>
      </c>
    </row>
    <row r="26621" spans="1:4">
      <c r="A26621" s="201">
        <v>6052</v>
      </c>
      <c r="B26621" s="195" t="s">
        <v>48254</v>
      </c>
      <c r="C26621" s="195" t="s">
        <v>12</v>
      </c>
      <c r="D26621" s="196" t="s">
        <v>48223</v>
      </c>
    </row>
    <row r="26622" spans="1:4">
      <c r="A26622" s="201">
        <v>6053</v>
      </c>
      <c r="B26622" s="195" t="s">
        <v>16442</v>
      </c>
      <c r="C26622" s="195" t="s">
        <v>12</v>
      </c>
      <c r="D26622" s="196" t="s">
        <v>9529</v>
      </c>
    </row>
    <row r="26623" spans="1:4">
      <c r="A26623" s="201">
        <v>6054</v>
      </c>
      <c r="B26623" s="195" t="s">
        <v>16443</v>
      </c>
      <c r="C26623" s="195" t="s">
        <v>12</v>
      </c>
      <c r="D26623" s="196" t="s">
        <v>1376</v>
      </c>
    </row>
    <row r="26624" spans="1:4">
      <c r="A26624" s="201">
        <v>6055</v>
      </c>
      <c r="B26624" s="195" t="s">
        <v>16444</v>
      </c>
      <c r="C26624" s="195" t="s">
        <v>12</v>
      </c>
      <c r="D26624" s="196" t="s">
        <v>33441</v>
      </c>
    </row>
    <row r="26625" spans="1:4">
      <c r="A26625" s="201">
        <v>6056</v>
      </c>
      <c r="B26625" s="195" t="s">
        <v>16445</v>
      </c>
      <c r="C26625" s="195" t="s">
        <v>12</v>
      </c>
      <c r="D26625" s="196" t="s">
        <v>33293</v>
      </c>
    </row>
    <row r="26626" spans="1:4">
      <c r="A26626" s="201">
        <v>6057</v>
      </c>
      <c r="B26626" s="195" t="s">
        <v>16446</v>
      </c>
      <c r="C26626" s="195" t="s">
        <v>12</v>
      </c>
      <c r="D26626" s="197" t="s">
        <v>36598</v>
      </c>
    </row>
    <row r="26627" spans="1:4">
      <c r="A26627" s="201">
        <v>6058</v>
      </c>
      <c r="B26627" s="195" t="s">
        <v>48255</v>
      </c>
      <c r="C26627" s="195" t="s">
        <v>12</v>
      </c>
      <c r="D26627" s="196" t="s">
        <v>14264</v>
      </c>
    </row>
    <row r="26628" spans="1:4">
      <c r="A26628" s="201">
        <v>6059</v>
      </c>
      <c r="B26628" s="195" t="s">
        <v>16447</v>
      </c>
      <c r="C26628" s="195" t="s">
        <v>12</v>
      </c>
      <c r="D26628" s="196" t="s">
        <v>14264</v>
      </c>
    </row>
    <row r="26629" spans="1:4">
      <c r="A26629" s="201">
        <v>6060</v>
      </c>
      <c r="B26629" s="195" t="s">
        <v>16448</v>
      </c>
      <c r="C26629" s="195" t="s">
        <v>12</v>
      </c>
      <c r="D26629" s="196" t="s">
        <v>14264</v>
      </c>
    </row>
    <row r="26630" spans="1:4">
      <c r="A26630" s="201">
        <v>6061</v>
      </c>
      <c r="B26630" s="195" t="s">
        <v>16449</v>
      </c>
      <c r="C26630" s="195" t="s">
        <v>12</v>
      </c>
      <c r="D26630" s="196" t="s">
        <v>3383</v>
      </c>
    </row>
    <row r="26631" spans="1:4">
      <c r="D26631" s="195" t="s">
        <v>13468</v>
      </c>
    </row>
    <row r="26632" spans="1:4">
      <c r="B26632" s="195" t="s">
        <v>16917</v>
      </c>
    </row>
    <row r="26634" spans="1:4">
      <c r="C26634" s="195" t="s">
        <v>41881</v>
      </c>
    </row>
    <row r="26635" spans="1:4">
      <c r="B26635" s="195" t="s">
        <v>13428</v>
      </c>
    </row>
    <row r="26636" spans="1:4">
      <c r="B26636" s="195" t="s">
        <v>41882</v>
      </c>
    </row>
    <row r="26639" spans="1:4">
      <c r="D26639" s="195" t="s">
        <v>41883</v>
      </c>
    </row>
    <row r="26640" spans="1:4">
      <c r="A26640" s="195" t="s">
        <v>23</v>
      </c>
      <c r="B26640" s="195" t="s">
        <v>41818</v>
      </c>
      <c r="C26640" s="195" t="s">
        <v>41819</v>
      </c>
      <c r="D26640" s="195" t="s">
        <v>41820</v>
      </c>
    </row>
    <row r="26641" spans="1:4">
      <c r="A26641" s="201">
        <v>6062</v>
      </c>
      <c r="B26641" s="195" t="s">
        <v>48256</v>
      </c>
      <c r="C26641" s="195" t="s">
        <v>12</v>
      </c>
      <c r="D26641" s="196" t="s">
        <v>33691</v>
      </c>
    </row>
    <row r="26642" spans="1:4">
      <c r="A26642" s="201">
        <v>6063</v>
      </c>
      <c r="B26642" s="195" t="s">
        <v>48257</v>
      </c>
      <c r="C26642" s="195" t="s">
        <v>1486</v>
      </c>
      <c r="D26642" s="197" t="s">
        <v>48258</v>
      </c>
    </row>
    <row r="26643" spans="1:4">
      <c r="A26643" s="201">
        <v>6064</v>
      </c>
      <c r="B26643" s="195" t="s">
        <v>16451</v>
      </c>
      <c r="C26643" s="195" t="s">
        <v>1486</v>
      </c>
      <c r="D26643" s="196" t="s">
        <v>41871</v>
      </c>
    </row>
    <row r="26644" spans="1:4">
      <c r="A26644" s="201">
        <v>6065</v>
      </c>
      <c r="B26644" s="195" t="s">
        <v>48259</v>
      </c>
      <c r="C26644" s="195" t="s">
        <v>1486</v>
      </c>
      <c r="D26644" s="196" t="s">
        <v>42014</v>
      </c>
    </row>
    <row r="26645" spans="1:4">
      <c r="A26645" s="201">
        <v>6068</v>
      </c>
      <c r="B26645" s="195" t="s">
        <v>16452</v>
      </c>
      <c r="C26645" s="195" t="s">
        <v>7</v>
      </c>
      <c r="D26645" s="196" t="s">
        <v>48260</v>
      </c>
    </row>
    <row r="26646" spans="1:4">
      <c r="A26646" s="201">
        <v>6069</v>
      </c>
      <c r="B26646" s="195" t="s">
        <v>16453</v>
      </c>
      <c r="C26646" s="195" t="s">
        <v>7</v>
      </c>
      <c r="D26646" s="196" t="s">
        <v>48261</v>
      </c>
    </row>
    <row r="26647" spans="1:4">
      <c r="A26647" s="201">
        <v>6071</v>
      </c>
      <c r="B26647" s="195" t="s">
        <v>16454</v>
      </c>
      <c r="C26647" s="195" t="s">
        <v>12</v>
      </c>
      <c r="D26647" s="196" t="s">
        <v>48262</v>
      </c>
    </row>
    <row r="26648" spans="1:4">
      <c r="A26648" s="201">
        <v>6072</v>
      </c>
      <c r="B26648" s="195" t="s">
        <v>16455</v>
      </c>
      <c r="C26648" s="195" t="s">
        <v>12</v>
      </c>
      <c r="D26648" s="196" t="s">
        <v>48263</v>
      </c>
    </row>
    <row r="26649" spans="1:4">
      <c r="A26649" s="201">
        <v>6074</v>
      </c>
      <c r="B26649" s="195" t="s">
        <v>16456</v>
      </c>
      <c r="C26649" s="195" t="s">
        <v>12</v>
      </c>
      <c r="D26649" s="196" t="s">
        <v>184</v>
      </c>
    </row>
    <row r="26650" spans="1:4">
      <c r="A26650" s="201">
        <v>6075</v>
      </c>
      <c r="B26650" s="195" t="s">
        <v>16457</v>
      </c>
      <c r="C26650" s="195" t="s">
        <v>12</v>
      </c>
      <c r="D26650" s="196" t="s">
        <v>48264</v>
      </c>
    </row>
    <row r="26651" spans="1:4">
      <c r="A26651" s="201">
        <v>6077</v>
      </c>
      <c r="B26651" s="195" t="s">
        <v>16458</v>
      </c>
      <c r="C26651" s="195" t="s">
        <v>12</v>
      </c>
      <c r="D26651" s="196" t="s">
        <v>184</v>
      </c>
    </row>
    <row r="26652" spans="1:4">
      <c r="A26652" s="201">
        <v>6078</v>
      </c>
      <c r="B26652" s="195" t="s">
        <v>16459</v>
      </c>
      <c r="C26652" s="195" t="s">
        <v>12</v>
      </c>
      <c r="D26652" s="196" t="s">
        <v>18686</v>
      </c>
    </row>
    <row r="26653" spans="1:4">
      <c r="A26653" s="201">
        <v>6079</v>
      </c>
      <c r="B26653" s="195" t="s">
        <v>48265</v>
      </c>
      <c r="C26653" s="195" t="s">
        <v>12</v>
      </c>
      <c r="D26653" s="196" t="s">
        <v>48266</v>
      </c>
    </row>
    <row r="26654" spans="1:4">
      <c r="A26654" s="201">
        <v>6080</v>
      </c>
      <c r="B26654" s="195" t="s">
        <v>48267</v>
      </c>
      <c r="C26654" s="195" t="s">
        <v>12</v>
      </c>
      <c r="D26654" s="196" t="s">
        <v>48268</v>
      </c>
    </row>
    <row r="26655" spans="1:4">
      <c r="A26655" s="201">
        <v>6081</v>
      </c>
      <c r="B26655" s="195" t="s">
        <v>16460</v>
      </c>
      <c r="C26655" s="195" t="s">
        <v>12</v>
      </c>
      <c r="D26655" s="196" t="s">
        <v>48269</v>
      </c>
    </row>
    <row r="26656" spans="1:4">
      <c r="A26656" s="201">
        <v>6082</v>
      </c>
      <c r="B26656" s="195" t="s">
        <v>48270</v>
      </c>
      <c r="C26656" s="195" t="s">
        <v>12</v>
      </c>
      <c r="D26656" s="196" t="s">
        <v>47226</v>
      </c>
    </row>
    <row r="26657" spans="1:4">
      <c r="A26657" s="201">
        <v>6083</v>
      </c>
      <c r="B26657" s="195" t="s">
        <v>16462</v>
      </c>
      <c r="C26657" s="195" t="s">
        <v>12</v>
      </c>
      <c r="D26657" s="196" t="s">
        <v>48271</v>
      </c>
    </row>
    <row r="26658" spans="1:4">
      <c r="A26658" s="201">
        <v>6084</v>
      </c>
      <c r="B26658" s="195" t="s">
        <v>48272</v>
      </c>
      <c r="C26658" s="195" t="s">
        <v>12</v>
      </c>
      <c r="D26658" s="196" t="s">
        <v>48273</v>
      </c>
    </row>
    <row r="26659" spans="1:4">
      <c r="A26659" s="201">
        <v>6085</v>
      </c>
      <c r="B26659" s="195" t="s">
        <v>48274</v>
      </c>
      <c r="C26659" s="195" t="s">
        <v>12</v>
      </c>
      <c r="D26659" s="196" t="s">
        <v>48275</v>
      </c>
    </row>
    <row r="26660" spans="1:4">
      <c r="A26660" s="201">
        <v>6086</v>
      </c>
      <c r="B26660" s="195" t="s">
        <v>48276</v>
      </c>
      <c r="C26660" s="195" t="s">
        <v>12</v>
      </c>
      <c r="D26660" s="196" t="s">
        <v>48277</v>
      </c>
    </row>
    <row r="26661" spans="1:4">
      <c r="A26661" s="201">
        <v>6087</v>
      </c>
      <c r="B26661" s="195" t="s">
        <v>48278</v>
      </c>
      <c r="C26661" s="195" t="s">
        <v>12</v>
      </c>
      <c r="D26661" s="196" t="s">
        <v>13650</v>
      </c>
    </row>
    <row r="26662" spans="1:4">
      <c r="A26662" s="201">
        <v>6088</v>
      </c>
      <c r="B26662" s="195" t="s">
        <v>48279</v>
      </c>
      <c r="C26662" s="195" t="s">
        <v>12</v>
      </c>
      <c r="D26662" s="196" t="s">
        <v>18240</v>
      </c>
    </row>
    <row r="26663" spans="1:4">
      <c r="A26663" s="201">
        <v>6090</v>
      </c>
      <c r="B26663" s="195" t="s">
        <v>48280</v>
      </c>
      <c r="C26663" s="195" t="s">
        <v>12</v>
      </c>
      <c r="D26663" s="197" t="s">
        <v>48281</v>
      </c>
    </row>
    <row r="26664" spans="1:4">
      <c r="B26664" s="195" t="s">
        <v>48282</v>
      </c>
    </row>
    <row r="26665" spans="1:4">
      <c r="A26665" s="201">
        <v>6092</v>
      </c>
      <c r="B26665" s="195" t="s">
        <v>48283</v>
      </c>
      <c r="C26665" s="195" t="s">
        <v>12</v>
      </c>
      <c r="D26665" s="196" t="s">
        <v>48284</v>
      </c>
    </row>
    <row r="26666" spans="1:4">
      <c r="A26666" s="201">
        <v>6093</v>
      </c>
      <c r="B26666" s="195" t="s">
        <v>48285</v>
      </c>
      <c r="C26666" s="195" t="s">
        <v>12</v>
      </c>
      <c r="D26666" s="196" t="s">
        <v>48286</v>
      </c>
    </row>
    <row r="26667" spans="1:4">
      <c r="A26667" s="201">
        <v>6095</v>
      </c>
      <c r="B26667" s="195" t="s">
        <v>48287</v>
      </c>
      <c r="C26667" s="195" t="s">
        <v>12</v>
      </c>
      <c r="D26667" s="196" t="s">
        <v>48288</v>
      </c>
    </row>
    <row r="26668" spans="1:4">
      <c r="B26668" s="195" t="s">
        <v>14680</v>
      </c>
    </row>
    <row r="26669" spans="1:4">
      <c r="A26669" s="201">
        <v>6096</v>
      </c>
      <c r="B26669" s="195" t="s">
        <v>48289</v>
      </c>
      <c r="C26669" s="195" t="s">
        <v>107</v>
      </c>
      <c r="D26669" s="196" t="s">
        <v>33227</v>
      </c>
    </row>
    <row r="26670" spans="1:4">
      <c r="B26670" s="195" t="s">
        <v>48290</v>
      </c>
    </row>
    <row r="26671" spans="1:4">
      <c r="A26671" s="201">
        <v>6097</v>
      </c>
      <c r="B26671" s="195" t="s">
        <v>16464</v>
      </c>
      <c r="C26671" s="195" t="s">
        <v>1486</v>
      </c>
      <c r="D26671" s="196" t="s">
        <v>48291</v>
      </c>
    </row>
    <row r="26672" spans="1:4">
      <c r="A26672" s="201">
        <v>6098</v>
      </c>
      <c r="B26672" s="195" t="s">
        <v>16465</v>
      </c>
      <c r="C26672" s="195" t="s">
        <v>7</v>
      </c>
      <c r="D26672" s="196" t="s">
        <v>1922</v>
      </c>
    </row>
    <row r="26673" spans="1:4">
      <c r="A26673" s="201">
        <v>6099</v>
      </c>
      <c r="B26673" s="195" t="s">
        <v>16466</v>
      </c>
      <c r="C26673" s="195" t="s">
        <v>7</v>
      </c>
      <c r="D26673" s="195" t="s">
        <v>3584</v>
      </c>
    </row>
    <row r="26674" spans="1:4">
      <c r="A26674" s="201">
        <v>6100</v>
      </c>
      <c r="B26674" s="195" t="s">
        <v>16467</v>
      </c>
      <c r="C26674" s="195" t="s">
        <v>7</v>
      </c>
      <c r="D26674" s="195" t="s">
        <v>932</v>
      </c>
    </row>
    <row r="26675" spans="1:4">
      <c r="A26675" s="201">
        <v>6101</v>
      </c>
      <c r="B26675" s="195" t="s">
        <v>16468</v>
      </c>
      <c r="C26675" s="195" t="s">
        <v>7</v>
      </c>
      <c r="D26675" s="195" t="s">
        <v>15463</v>
      </c>
    </row>
    <row r="26676" spans="1:4">
      <c r="D26676" s="195" t="s">
        <v>13468</v>
      </c>
    </row>
    <row r="26677" spans="1:4">
      <c r="B26677" s="195" t="s">
        <v>16929</v>
      </c>
    </row>
    <row r="26679" spans="1:4">
      <c r="C26679" s="195" t="s">
        <v>41881</v>
      </c>
    </row>
    <row r="26680" spans="1:4">
      <c r="B26680" s="195" t="s">
        <v>13428</v>
      </c>
    </row>
    <row r="26681" spans="1:4">
      <c r="B26681" s="195" t="s">
        <v>41882</v>
      </c>
    </row>
    <row r="26684" spans="1:4">
      <c r="D26684" s="195" t="s">
        <v>41883</v>
      </c>
    </row>
    <row r="26685" spans="1:4">
      <c r="A26685" s="195" t="s">
        <v>23</v>
      </c>
      <c r="B26685" s="195" t="s">
        <v>41818</v>
      </c>
      <c r="C26685" s="195" t="s">
        <v>41819</v>
      </c>
      <c r="D26685" s="195" t="s">
        <v>41820</v>
      </c>
    </row>
    <row r="26686" spans="1:4">
      <c r="A26686" s="201">
        <v>6102</v>
      </c>
      <c r="B26686" s="195" t="s">
        <v>16469</v>
      </c>
      <c r="C26686" s="195" t="s">
        <v>7</v>
      </c>
      <c r="D26686" s="195" t="s">
        <v>638</v>
      </c>
    </row>
    <row r="26687" spans="1:4">
      <c r="A26687" s="201">
        <v>6103</v>
      </c>
      <c r="B26687" s="195" t="s">
        <v>16470</v>
      </c>
      <c r="C26687" s="195" t="s">
        <v>7</v>
      </c>
      <c r="D26687" s="195" t="s">
        <v>1009</v>
      </c>
    </row>
    <row r="26688" spans="1:4">
      <c r="A26688" s="201">
        <v>6104</v>
      </c>
      <c r="B26688" s="195" t="s">
        <v>16471</v>
      </c>
      <c r="C26688" s="195" t="s">
        <v>7</v>
      </c>
      <c r="D26688" s="195" t="s">
        <v>632</v>
      </c>
    </row>
    <row r="26689" spans="1:4">
      <c r="A26689" s="201">
        <v>6105</v>
      </c>
      <c r="B26689" s="195" t="s">
        <v>16472</v>
      </c>
      <c r="C26689" s="195" t="s">
        <v>7</v>
      </c>
      <c r="D26689" s="196" t="s">
        <v>979</v>
      </c>
    </row>
    <row r="26690" spans="1:4">
      <c r="A26690" s="201">
        <v>6106</v>
      </c>
      <c r="B26690" s="195" t="s">
        <v>16473</v>
      </c>
      <c r="C26690" s="195" t="s">
        <v>7</v>
      </c>
      <c r="D26690" s="196" t="s">
        <v>10844</v>
      </c>
    </row>
    <row r="26691" spans="1:4">
      <c r="A26691" s="201">
        <v>6107</v>
      </c>
      <c r="B26691" s="195" t="s">
        <v>16475</v>
      </c>
      <c r="C26691" s="195" t="s">
        <v>7</v>
      </c>
      <c r="D26691" s="196" t="s">
        <v>6275</v>
      </c>
    </row>
    <row r="26692" spans="1:4">
      <c r="A26692" s="201">
        <v>6108</v>
      </c>
      <c r="B26692" s="195" t="s">
        <v>16476</v>
      </c>
      <c r="C26692" s="195" t="s">
        <v>7</v>
      </c>
      <c r="D26692" s="196" t="s">
        <v>14934</v>
      </c>
    </row>
    <row r="26693" spans="1:4">
      <c r="A26693" s="201">
        <v>6109</v>
      </c>
      <c r="B26693" s="195" t="s">
        <v>16477</v>
      </c>
      <c r="C26693" s="195" t="s">
        <v>7</v>
      </c>
      <c r="D26693" s="196" t="s">
        <v>1918</v>
      </c>
    </row>
    <row r="26694" spans="1:4">
      <c r="A26694" s="201">
        <v>6110</v>
      </c>
      <c r="B26694" s="195" t="s">
        <v>16478</v>
      </c>
      <c r="C26694" s="195" t="s">
        <v>7</v>
      </c>
      <c r="D26694" s="196" t="s">
        <v>669</v>
      </c>
    </row>
    <row r="26695" spans="1:4">
      <c r="A26695" s="201">
        <v>6111</v>
      </c>
      <c r="B26695" s="195" t="s">
        <v>16479</v>
      </c>
      <c r="C26695" s="195" t="s">
        <v>7</v>
      </c>
      <c r="D26695" s="196" t="s">
        <v>1003</v>
      </c>
    </row>
    <row r="26696" spans="1:4">
      <c r="A26696" s="201">
        <v>6112</v>
      </c>
      <c r="B26696" s="195" t="s">
        <v>16480</v>
      </c>
      <c r="C26696" s="195" t="s">
        <v>7</v>
      </c>
      <c r="D26696" s="196" t="s">
        <v>20763</v>
      </c>
    </row>
    <row r="26697" spans="1:4">
      <c r="A26697" s="201">
        <v>6113</v>
      </c>
      <c r="B26697" s="195" t="s">
        <v>16481</v>
      </c>
      <c r="C26697" s="195" t="s">
        <v>7</v>
      </c>
      <c r="D26697" s="196" t="s">
        <v>214</v>
      </c>
    </row>
    <row r="26698" spans="1:4">
      <c r="A26698" s="201">
        <v>6114</v>
      </c>
      <c r="B26698" s="195" t="s">
        <v>16482</v>
      </c>
      <c r="C26698" s="195" t="s">
        <v>7</v>
      </c>
      <c r="D26698" s="196" t="s">
        <v>8856</v>
      </c>
    </row>
    <row r="26699" spans="1:4">
      <c r="A26699" s="201">
        <v>6115</v>
      </c>
      <c r="B26699" s="195" t="s">
        <v>16483</v>
      </c>
      <c r="C26699" s="195" t="s">
        <v>7</v>
      </c>
      <c r="D26699" s="196" t="s">
        <v>6934</v>
      </c>
    </row>
    <row r="26700" spans="1:4">
      <c r="A26700" s="201">
        <v>6116</v>
      </c>
      <c r="B26700" s="195" t="s">
        <v>16484</v>
      </c>
      <c r="C26700" s="195" t="s">
        <v>7</v>
      </c>
      <c r="D26700" s="196" t="s">
        <v>7829</v>
      </c>
    </row>
    <row r="26701" spans="1:4">
      <c r="A26701" s="201">
        <v>6117</v>
      </c>
      <c r="B26701" s="195" t="s">
        <v>16485</v>
      </c>
      <c r="C26701" s="195" t="s">
        <v>7</v>
      </c>
      <c r="D26701" s="196" t="s">
        <v>33243</v>
      </c>
    </row>
    <row r="26702" spans="1:4">
      <c r="A26702" s="201">
        <v>6118</v>
      </c>
      <c r="B26702" s="195" t="s">
        <v>16486</v>
      </c>
      <c r="C26702" s="195" t="s">
        <v>7</v>
      </c>
      <c r="D26702" s="196" t="s">
        <v>1018</v>
      </c>
    </row>
    <row r="26703" spans="1:4">
      <c r="A26703" s="201">
        <v>6119</v>
      </c>
      <c r="B26703" s="195" t="s">
        <v>16488</v>
      </c>
      <c r="C26703" s="195" t="s">
        <v>7</v>
      </c>
      <c r="D26703" s="196" t="s">
        <v>10796</v>
      </c>
    </row>
    <row r="26704" spans="1:4">
      <c r="A26704" s="201">
        <v>6120</v>
      </c>
      <c r="B26704" s="195" t="s">
        <v>16489</v>
      </c>
      <c r="C26704" s="195" t="s">
        <v>7</v>
      </c>
      <c r="D26704" s="196" t="s">
        <v>15535</v>
      </c>
    </row>
    <row r="26705" spans="1:4">
      <c r="A26705" s="201">
        <v>6121</v>
      </c>
      <c r="B26705" s="195" t="s">
        <v>16490</v>
      </c>
      <c r="C26705" s="195" t="s">
        <v>7</v>
      </c>
      <c r="D26705" s="196" t="s">
        <v>10652</v>
      </c>
    </row>
    <row r="26706" spans="1:4">
      <c r="A26706" s="201">
        <v>6122</v>
      </c>
      <c r="B26706" s="195" t="s">
        <v>16491</v>
      </c>
      <c r="C26706" s="195" t="s">
        <v>7</v>
      </c>
      <c r="D26706" s="196" t="s">
        <v>9821</v>
      </c>
    </row>
    <row r="26707" spans="1:4">
      <c r="A26707" s="201">
        <v>6123</v>
      </c>
      <c r="B26707" s="195" t="s">
        <v>16492</v>
      </c>
      <c r="C26707" s="195" t="s">
        <v>7</v>
      </c>
      <c r="D26707" s="196" t="s">
        <v>8342</v>
      </c>
    </row>
    <row r="26708" spans="1:4">
      <c r="A26708" s="201">
        <v>6124</v>
      </c>
      <c r="B26708" s="195" t="s">
        <v>16493</v>
      </c>
      <c r="C26708" s="195" t="s">
        <v>12</v>
      </c>
      <c r="D26708" s="196" t="s">
        <v>12027</v>
      </c>
    </row>
    <row r="26709" spans="1:4">
      <c r="A26709" s="201">
        <v>6125</v>
      </c>
      <c r="B26709" s="195" t="s">
        <v>16494</v>
      </c>
      <c r="C26709" s="195" t="s">
        <v>12</v>
      </c>
      <c r="D26709" s="196" t="s">
        <v>18741</v>
      </c>
    </row>
    <row r="26710" spans="1:4">
      <c r="A26710" s="201">
        <v>6126</v>
      </c>
      <c r="B26710" s="195" t="s">
        <v>16495</v>
      </c>
      <c r="C26710" s="195" t="s">
        <v>12</v>
      </c>
      <c r="D26710" s="196" t="s">
        <v>48292</v>
      </c>
    </row>
    <row r="26711" spans="1:4">
      <c r="A26711" s="201">
        <v>6127</v>
      </c>
      <c r="B26711" s="195" t="s">
        <v>48293</v>
      </c>
      <c r="C26711" s="195" t="s">
        <v>12</v>
      </c>
      <c r="D26711" s="196" t="s">
        <v>48294</v>
      </c>
    </row>
    <row r="26712" spans="1:4">
      <c r="A26712" s="201">
        <v>6128</v>
      </c>
      <c r="B26712" s="195" t="s">
        <v>48295</v>
      </c>
      <c r="C26712" s="195" t="s">
        <v>12</v>
      </c>
      <c r="D26712" s="196" t="s">
        <v>48296</v>
      </c>
    </row>
    <row r="26713" spans="1:4">
      <c r="A26713" s="201">
        <v>6129</v>
      </c>
      <c r="B26713" s="195" t="s">
        <v>48297</v>
      </c>
      <c r="C26713" s="195" t="s">
        <v>12</v>
      </c>
      <c r="D26713" s="196" t="s">
        <v>48298</v>
      </c>
    </row>
    <row r="26714" spans="1:4">
      <c r="A26714" s="201">
        <v>6130</v>
      </c>
      <c r="B26714" s="195" t="s">
        <v>48299</v>
      </c>
      <c r="C26714" s="195" t="s">
        <v>12</v>
      </c>
      <c r="D26714" s="196" t="s">
        <v>48300</v>
      </c>
    </row>
    <row r="26715" spans="1:4">
      <c r="A26715" s="201">
        <v>6131</v>
      </c>
      <c r="B26715" s="195" t="s">
        <v>16497</v>
      </c>
      <c r="C26715" s="195" t="s">
        <v>12</v>
      </c>
      <c r="D26715" s="196" t="s">
        <v>48301</v>
      </c>
    </row>
    <row r="26716" spans="1:4">
      <c r="A26716" s="201">
        <v>6132</v>
      </c>
      <c r="B26716" s="195" t="s">
        <v>48302</v>
      </c>
      <c r="C26716" s="195" t="s">
        <v>12</v>
      </c>
      <c r="D26716" s="196" t="s">
        <v>48303</v>
      </c>
    </row>
    <row r="26717" spans="1:4">
      <c r="A26717" s="201">
        <v>6133</v>
      </c>
      <c r="B26717" s="195" t="s">
        <v>48304</v>
      </c>
      <c r="C26717" s="195" t="s">
        <v>12</v>
      </c>
      <c r="D26717" s="196" t="s">
        <v>48305</v>
      </c>
    </row>
    <row r="26718" spans="1:4">
      <c r="A26718" s="201">
        <v>6134</v>
      </c>
      <c r="B26718" s="195" t="s">
        <v>48306</v>
      </c>
      <c r="C26718" s="195" t="s">
        <v>12</v>
      </c>
      <c r="D26718" s="196" t="s">
        <v>48307</v>
      </c>
    </row>
    <row r="26719" spans="1:4">
      <c r="D26719" s="195" t="s">
        <v>13468</v>
      </c>
    </row>
    <row r="26720" spans="1:4">
      <c r="B26720" s="195" t="s">
        <v>16951</v>
      </c>
    </row>
    <row r="26722" spans="1:4">
      <c r="C26722" s="195" t="s">
        <v>41881</v>
      </c>
    </row>
    <row r="26723" spans="1:4">
      <c r="B26723" s="195" t="s">
        <v>13428</v>
      </c>
    </row>
    <row r="26724" spans="1:4">
      <c r="B26724" s="195" t="s">
        <v>41882</v>
      </c>
    </row>
    <row r="26727" spans="1:4">
      <c r="D26727" s="195" t="s">
        <v>41883</v>
      </c>
    </row>
    <row r="26728" spans="1:4">
      <c r="A26728" s="195" t="s">
        <v>23</v>
      </c>
      <c r="B26728" s="195" t="s">
        <v>41818</v>
      </c>
      <c r="C26728" s="195" t="s">
        <v>41819</v>
      </c>
      <c r="D26728" s="195" t="s">
        <v>41820</v>
      </c>
    </row>
    <row r="26729" spans="1:4">
      <c r="A26729" s="201">
        <v>6135</v>
      </c>
      <c r="B26729" s="195" t="s">
        <v>48308</v>
      </c>
      <c r="C26729" s="195" t="s">
        <v>12</v>
      </c>
      <c r="D26729" s="196" t="s">
        <v>48309</v>
      </c>
    </row>
    <row r="26730" spans="1:4">
      <c r="A26730" s="195" t="s">
        <v>53330</v>
      </c>
      <c r="B26730" s="195" t="s">
        <v>48310</v>
      </c>
      <c r="C26730" s="195" t="s">
        <v>12</v>
      </c>
      <c r="D26730" s="196" t="s">
        <v>33387</v>
      </c>
    </row>
    <row r="26731" spans="1:4">
      <c r="A26731" s="201">
        <v>6137</v>
      </c>
      <c r="B26731" s="195" t="s">
        <v>48311</v>
      </c>
      <c r="C26731" s="195" t="s">
        <v>12</v>
      </c>
      <c r="D26731" s="196" t="s">
        <v>48312</v>
      </c>
    </row>
    <row r="26732" spans="1:4">
      <c r="A26732" s="201">
        <v>6138</v>
      </c>
      <c r="B26732" s="195" t="s">
        <v>48313</v>
      </c>
      <c r="C26732" s="195" t="s">
        <v>12</v>
      </c>
      <c r="D26732" s="196" t="s">
        <v>21625</v>
      </c>
    </row>
    <row r="26733" spans="1:4">
      <c r="A26733" s="201">
        <v>6139</v>
      </c>
      <c r="B26733" s="195" t="s">
        <v>48314</v>
      </c>
      <c r="C26733" s="195" t="s">
        <v>12</v>
      </c>
      <c r="D26733" s="196" t="s">
        <v>22825</v>
      </c>
    </row>
    <row r="26734" spans="1:4">
      <c r="A26734" s="201">
        <v>6140</v>
      </c>
      <c r="B26734" s="195" t="s">
        <v>48315</v>
      </c>
      <c r="C26734" s="195" t="s">
        <v>12</v>
      </c>
      <c r="D26734" s="196" t="s">
        <v>33306</v>
      </c>
    </row>
    <row r="26735" spans="1:4">
      <c r="A26735" s="201">
        <v>6141</v>
      </c>
      <c r="B26735" s="195" t="s">
        <v>16498</v>
      </c>
      <c r="C26735" s="195" t="s">
        <v>12</v>
      </c>
      <c r="D26735" s="196" t="s">
        <v>48316</v>
      </c>
    </row>
    <row r="26736" spans="1:4">
      <c r="A26736" s="201">
        <v>6142</v>
      </c>
      <c r="B26736" s="195" t="s">
        <v>48317</v>
      </c>
      <c r="C26736" s="195" t="s">
        <v>12</v>
      </c>
      <c r="D26736" s="196" t="s">
        <v>39553</v>
      </c>
    </row>
    <row r="26737" spans="1:4">
      <c r="A26737" s="201">
        <v>6143</v>
      </c>
      <c r="B26737" s="195" t="s">
        <v>48318</v>
      </c>
      <c r="C26737" s="195" t="s">
        <v>12</v>
      </c>
      <c r="D26737" s="196" t="s">
        <v>48319</v>
      </c>
    </row>
    <row r="26738" spans="1:4">
      <c r="A26738" s="201">
        <v>6144</v>
      </c>
      <c r="B26738" s="195" t="s">
        <v>48320</v>
      </c>
      <c r="C26738" s="195" t="s">
        <v>12</v>
      </c>
      <c r="D26738" s="196" t="s">
        <v>48321</v>
      </c>
    </row>
    <row r="26739" spans="1:4">
      <c r="A26739" s="201">
        <v>6145</v>
      </c>
      <c r="B26739" s="195" t="s">
        <v>48322</v>
      </c>
      <c r="C26739" s="195" t="s">
        <v>12</v>
      </c>
      <c r="D26739" s="196" t="s">
        <v>24106</v>
      </c>
    </row>
    <row r="26740" spans="1:4">
      <c r="A26740" s="201">
        <v>6146</v>
      </c>
      <c r="B26740" s="195" t="s">
        <v>16500</v>
      </c>
      <c r="C26740" s="195" t="s">
        <v>12</v>
      </c>
      <c r="D26740" s="196" t="s">
        <v>20631</v>
      </c>
    </row>
    <row r="26741" spans="1:4">
      <c r="A26741" s="201">
        <v>6147</v>
      </c>
      <c r="B26741" s="195" t="s">
        <v>48323</v>
      </c>
      <c r="C26741" s="195" t="s">
        <v>12</v>
      </c>
      <c r="D26741" s="196" t="s">
        <v>48324</v>
      </c>
    </row>
    <row r="26742" spans="1:4">
      <c r="A26742" s="201">
        <v>6148</v>
      </c>
      <c r="B26742" s="195" t="s">
        <v>48325</v>
      </c>
      <c r="C26742" s="195" t="s">
        <v>12</v>
      </c>
      <c r="D26742" s="196" t="s">
        <v>48326</v>
      </c>
    </row>
    <row r="26743" spans="1:4">
      <c r="A26743" s="201">
        <v>6149</v>
      </c>
      <c r="B26743" s="195" t="s">
        <v>48327</v>
      </c>
      <c r="C26743" s="195" t="s">
        <v>12</v>
      </c>
      <c r="D26743" s="196" t="s">
        <v>48328</v>
      </c>
    </row>
    <row r="26744" spans="1:4">
      <c r="A26744" s="201">
        <v>6150</v>
      </c>
      <c r="B26744" s="195" t="s">
        <v>48329</v>
      </c>
      <c r="C26744" s="195" t="s">
        <v>12</v>
      </c>
      <c r="D26744" s="196" t="s">
        <v>48330</v>
      </c>
    </row>
    <row r="26745" spans="1:4">
      <c r="A26745" s="201">
        <v>6151</v>
      </c>
      <c r="B26745" s="195" t="s">
        <v>48331</v>
      </c>
      <c r="C26745" s="195" t="s">
        <v>12</v>
      </c>
      <c r="D26745" s="196" t="s">
        <v>48332</v>
      </c>
    </row>
    <row r="26746" spans="1:4">
      <c r="A26746" s="201">
        <v>6152</v>
      </c>
      <c r="B26746" s="195" t="s">
        <v>48333</v>
      </c>
      <c r="C26746" s="195" t="s">
        <v>12</v>
      </c>
      <c r="D26746" s="196" t="s">
        <v>24051</v>
      </c>
    </row>
    <row r="26747" spans="1:4">
      <c r="A26747" s="201">
        <v>6153</v>
      </c>
      <c r="B26747" s="195" t="s">
        <v>48334</v>
      </c>
      <c r="C26747" s="195" t="s">
        <v>12</v>
      </c>
      <c r="D26747" s="196" t="s">
        <v>48335</v>
      </c>
    </row>
    <row r="26748" spans="1:4">
      <c r="A26748" s="201">
        <v>6154</v>
      </c>
      <c r="B26748" s="195" t="s">
        <v>48336</v>
      </c>
      <c r="C26748" s="195" t="s">
        <v>12</v>
      </c>
      <c r="D26748" s="196" t="s">
        <v>48337</v>
      </c>
    </row>
    <row r="26749" spans="1:4">
      <c r="A26749" s="201">
        <v>6155</v>
      </c>
      <c r="B26749" s="195" t="s">
        <v>48338</v>
      </c>
      <c r="C26749" s="195" t="s">
        <v>12</v>
      </c>
      <c r="D26749" s="196" t="s">
        <v>13133</v>
      </c>
    </row>
    <row r="26750" spans="1:4">
      <c r="A26750" s="201">
        <v>6156</v>
      </c>
      <c r="B26750" s="195" t="s">
        <v>16501</v>
      </c>
      <c r="C26750" s="195" t="s">
        <v>12</v>
      </c>
      <c r="D26750" s="196" t="s">
        <v>48339</v>
      </c>
    </row>
    <row r="26751" spans="1:4">
      <c r="A26751" s="201">
        <v>6157</v>
      </c>
      <c r="B26751" s="195" t="s">
        <v>16503</v>
      </c>
      <c r="C26751" s="195" t="s">
        <v>12</v>
      </c>
      <c r="D26751" s="196" t="s">
        <v>6130</v>
      </c>
    </row>
    <row r="26752" spans="1:4">
      <c r="A26752" s="201">
        <v>6158</v>
      </c>
      <c r="B26752" s="195" t="s">
        <v>16505</v>
      </c>
      <c r="C26752" s="195" t="s">
        <v>12</v>
      </c>
      <c r="D26752" s="196" t="s">
        <v>22469</v>
      </c>
    </row>
    <row r="26753" spans="1:4">
      <c r="A26753" s="201">
        <v>6159</v>
      </c>
      <c r="B26753" s="195" t="s">
        <v>16506</v>
      </c>
      <c r="C26753" s="195" t="s">
        <v>12</v>
      </c>
      <c r="D26753" s="196" t="s">
        <v>48340</v>
      </c>
    </row>
    <row r="26754" spans="1:4">
      <c r="A26754" s="201">
        <v>6161</v>
      </c>
      <c r="B26754" s="195" t="s">
        <v>16508</v>
      </c>
      <c r="C26754" s="195" t="s">
        <v>12</v>
      </c>
      <c r="D26754" s="196" t="s">
        <v>18876</v>
      </c>
    </row>
    <row r="26755" spans="1:4">
      <c r="A26755" s="201">
        <v>6162</v>
      </c>
      <c r="B26755" s="195" t="s">
        <v>48341</v>
      </c>
      <c r="C26755" s="195" t="s">
        <v>12</v>
      </c>
      <c r="D26755" s="196" t="s">
        <v>14125</v>
      </c>
    </row>
    <row r="26756" spans="1:4">
      <c r="A26756" s="201">
        <v>6163</v>
      </c>
      <c r="B26756" s="195" t="s">
        <v>16509</v>
      </c>
      <c r="C26756" s="195" t="s">
        <v>12</v>
      </c>
      <c r="D26756" s="196" t="s">
        <v>16848</v>
      </c>
    </row>
    <row r="26757" spans="1:4">
      <c r="A26757" s="201">
        <v>6165</v>
      </c>
      <c r="B26757" s="195" t="s">
        <v>16510</v>
      </c>
      <c r="C26757" s="195" t="s">
        <v>12</v>
      </c>
      <c r="D26757" s="196" t="s">
        <v>16941</v>
      </c>
    </row>
    <row r="26758" spans="1:4">
      <c r="A26758" s="201">
        <v>6166</v>
      </c>
      <c r="B26758" s="195" t="s">
        <v>48342</v>
      </c>
      <c r="C26758" s="195" t="s">
        <v>12</v>
      </c>
      <c r="D26758" s="196" t="s">
        <v>5468</v>
      </c>
    </row>
    <row r="26759" spans="1:4">
      <c r="A26759" s="201">
        <v>6167</v>
      </c>
      <c r="B26759" s="195" t="s">
        <v>48343</v>
      </c>
      <c r="C26759" s="195" t="s">
        <v>12</v>
      </c>
      <c r="D26759" s="196" t="s">
        <v>33625</v>
      </c>
    </row>
    <row r="26760" spans="1:4">
      <c r="A26760" s="201">
        <v>6168</v>
      </c>
      <c r="B26760" s="195" t="s">
        <v>48344</v>
      </c>
      <c r="C26760" s="195" t="s">
        <v>12</v>
      </c>
      <c r="D26760" s="196" t="s">
        <v>16049</v>
      </c>
    </row>
    <row r="26761" spans="1:4">
      <c r="A26761" s="201">
        <v>6169</v>
      </c>
      <c r="B26761" s="195" t="s">
        <v>48345</v>
      </c>
      <c r="C26761" s="195" t="s">
        <v>12</v>
      </c>
      <c r="D26761" s="196" t="s">
        <v>18703</v>
      </c>
    </row>
    <row r="26762" spans="1:4">
      <c r="D26762" s="195" t="s">
        <v>13468</v>
      </c>
    </row>
    <row r="26763" spans="1:4">
      <c r="B26763" s="195" t="s">
        <v>16972</v>
      </c>
    </row>
    <row r="26765" spans="1:4">
      <c r="C26765" s="195" t="s">
        <v>41881</v>
      </c>
    </row>
    <row r="26766" spans="1:4">
      <c r="B26766" s="195" t="s">
        <v>13428</v>
      </c>
    </row>
    <row r="26767" spans="1:4">
      <c r="B26767" s="195" t="s">
        <v>41882</v>
      </c>
    </row>
    <row r="26770" spans="1:4">
      <c r="D26770" s="195" t="s">
        <v>41883</v>
      </c>
    </row>
    <row r="26771" spans="1:4">
      <c r="A26771" s="195" t="s">
        <v>23</v>
      </c>
      <c r="B26771" s="195" t="s">
        <v>41818</v>
      </c>
      <c r="C26771" s="195" t="s">
        <v>41819</v>
      </c>
      <c r="D26771" s="195" t="s">
        <v>41820</v>
      </c>
    </row>
    <row r="26772" spans="1:4">
      <c r="A26772" s="201">
        <v>6170</v>
      </c>
      <c r="B26772" s="195" t="s">
        <v>16512</v>
      </c>
      <c r="C26772" s="195" t="s">
        <v>12</v>
      </c>
      <c r="D26772" s="196" t="s">
        <v>48346</v>
      </c>
    </row>
    <row r="26773" spans="1:4">
      <c r="A26773" s="201">
        <v>6171</v>
      </c>
      <c r="B26773" s="195" t="s">
        <v>16514</v>
      </c>
      <c r="C26773" s="195" t="s">
        <v>12</v>
      </c>
      <c r="D26773" s="196" t="s">
        <v>13694</v>
      </c>
    </row>
    <row r="26774" spans="1:4">
      <c r="A26774" s="201">
        <v>6172</v>
      </c>
      <c r="B26774" s="195" t="s">
        <v>48347</v>
      </c>
      <c r="C26774" s="195" t="s">
        <v>12</v>
      </c>
      <c r="D26774" s="196" t="s">
        <v>6597</v>
      </c>
    </row>
    <row r="26775" spans="1:4">
      <c r="A26775" s="201">
        <v>6173</v>
      </c>
      <c r="B26775" s="195" t="s">
        <v>16515</v>
      </c>
      <c r="C26775" s="195" t="s">
        <v>12</v>
      </c>
      <c r="D26775" s="196" t="s">
        <v>2492</v>
      </c>
    </row>
    <row r="26776" spans="1:4">
      <c r="A26776" s="201">
        <v>6174</v>
      </c>
      <c r="B26776" s="195" t="s">
        <v>16516</v>
      </c>
      <c r="C26776" s="195" t="s">
        <v>12</v>
      </c>
      <c r="D26776" s="196" t="s">
        <v>47696</v>
      </c>
    </row>
    <row r="26777" spans="1:4">
      <c r="A26777" s="201">
        <v>6175</v>
      </c>
      <c r="B26777" s="195" t="s">
        <v>16517</v>
      </c>
      <c r="C26777" s="195" t="s">
        <v>12</v>
      </c>
      <c r="D26777" s="196" t="s">
        <v>48348</v>
      </c>
    </row>
    <row r="26778" spans="1:4">
      <c r="A26778" s="201">
        <v>6176</v>
      </c>
      <c r="B26778" s="195" t="s">
        <v>16518</v>
      </c>
      <c r="C26778" s="195" t="s">
        <v>12</v>
      </c>
      <c r="D26778" s="196" t="s">
        <v>48349</v>
      </c>
    </row>
    <row r="26779" spans="1:4">
      <c r="A26779" s="201">
        <v>6177</v>
      </c>
      <c r="B26779" s="195" t="s">
        <v>16519</v>
      </c>
      <c r="C26779" s="195" t="s">
        <v>12</v>
      </c>
      <c r="D26779" s="196" t="s">
        <v>38594</v>
      </c>
    </row>
    <row r="26780" spans="1:4">
      <c r="A26780" s="201">
        <v>6178</v>
      </c>
      <c r="B26780" s="195" t="s">
        <v>16521</v>
      </c>
      <c r="C26780" s="195" t="s">
        <v>12</v>
      </c>
      <c r="D26780" s="196" t="s">
        <v>33804</v>
      </c>
    </row>
    <row r="26781" spans="1:4">
      <c r="A26781" s="201">
        <v>6179</v>
      </c>
      <c r="B26781" s="195" t="s">
        <v>16522</v>
      </c>
      <c r="C26781" s="195" t="s">
        <v>12</v>
      </c>
      <c r="D26781" s="196" t="s">
        <v>11321</v>
      </c>
    </row>
    <row r="26782" spans="1:4">
      <c r="A26782" s="201">
        <v>6180</v>
      </c>
      <c r="B26782" s="195" t="s">
        <v>16523</v>
      </c>
      <c r="C26782" s="195" t="s">
        <v>12</v>
      </c>
      <c r="D26782" s="196" t="s">
        <v>4919</v>
      </c>
    </row>
    <row r="26783" spans="1:4">
      <c r="A26783" s="201">
        <v>6181</v>
      </c>
      <c r="B26783" s="195" t="s">
        <v>16524</v>
      </c>
      <c r="C26783" s="195" t="s">
        <v>12</v>
      </c>
      <c r="D26783" s="196" t="s">
        <v>21889</v>
      </c>
    </row>
    <row r="26784" spans="1:4">
      <c r="A26784" s="201">
        <v>6183</v>
      </c>
      <c r="B26784" s="195" t="s">
        <v>48350</v>
      </c>
      <c r="C26784" s="195" t="s">
        <v>12</v>
      </c>
      <c r="D26784" s="196" t="s">
        <v>14911</v>
      </c>
    </row>
    <row r="26785" spans="1:4">
      <c r="A26785" s="201">
        <v>6184</v>
      </c>
      <c r="B26785" s="195" t="s">
        <v>16526</v>
      </c>
      <c r="C26785" s="195" t="s">
        <v>12</v>
      </c>
      <c r="D26785" s="196" t="s">
        <v>11114</v>
      </c>
    </row>
    <row r="26786" spans="1:4">
      <c r="A26786" s="201">
        <v>6185</v>
      </c>
      <c r="B26786" s="195" t="s">
        <v>48351</v>
      </c>
      <c r="C26786" s="195" t="s">
        <v>544</v>
      </c>
      <c r="D26786" s="196" t="s">
        <v>15582</v>
      </c>
    </row>
    <row r="26787" spans="1:4">
      <c r="B26787" s="195" t="s">
        <v>48352</v>
      </c>
    </row>
    <row r="26788" spans="1:4">
      <c r="A26788" s="201">
        <v>6186</v>
      </c>
      <c r="B26788" s="195" t="s">
        <v>48353</v>
      </c>
      <c r="C26788" s="195" t="s">
        <v>12</v>
      </c>
      <c r="D26788" s="196" t="s">
        <v>48354</v>
      </c>
    </row>
    <row r="26789" spans="1:4">
      <c r="A26789" s="201">
        <v>6187</v>
      </c>
      <c r="B26789" s="195" t="s">
        <v>48355</v>
      </c>
      <c r="C26789" s="195" t="s">
        <v>12</v>
      </c>
      <c r="D26789" s="196" t="s">
        <v>22476</v>
      </c>
    </row>
    <row r="26790" spans="1:4">
      <c r="A26790" s="201">
        <v>6188</v>
      </c>
      <c r="B26790" s="195" t="s">
        <v>48356</v>
      </c>
      <c r="C26790" s="195" t="s">
        <v>12</v>
      </c>
      <c r="D26790" s="196" t="s">
        <v>33387</v>
      </c>
    </row>
    <row r="26791" spans="1:4">
      <c r="A26791" s="201">
        <v>6189</v>
      </c>
      <c r="B26791" s="195" t="s">
        <v>48357</v>
      </c>
      <c r="C26791" s="195" t="s">
        <v>12</v>
      </c>
      <c r="D26791" s="196" t="s">
        <v>23589</v>
      </c>
    </row>
    <row r="26792" spans="1:4">
      <c r="A26792" s="201">
        <v>6191</v>
      </c>
      <c r="B26792" s="195" t="s">
        <v>16528</v>
      </c>
      <c r="C26792" s="195" t="s">
        <v>62</v>
      </c>
      <c r="D26792" s="195" t="s">
        <v>15463</v>
      </c>
    </row>
    <row r="26793" spans="1:4">
      <c r="A26793" s="201">
        <v>6192</v>
      </c>
      <c r="B26793" s="195" t="s">
        <v>16529</v>
      </c>
      <c r="C26793" s="195" t="s">
        <v>12</v>
      </c>
      <c r="D26793" s="196" t="s">
        <v>48358</v>
      </c>
    </row>
    <row r="26794" spans="1:4">
      <c r="A26794" s="201">
        <v>6193</v>
      </c>
      <c r="B26794" s="195" t="s">
        <v>48359</v>
      </c>
      <c r="C26794" s="195" t="s">
        <v>12</v>
      </c>
      <c r="D26794" s="197" t="s">
        <v>48360</v>
      </c>
    </row>
    <row r="26795" spans="1:4">
      <c r="B26795" s="195" t="s">
        <v>48361</v>
      </c>
    </row>
    <row r="26796" spans="1:4">
      <c r="A26796" s="201">
        <v>6194</v>
      </c>
      <c r="B26796" s="195" t="s">
        <v>48362</v>
      </c>
      <c r="C26796" s="195" t="s">
        <v>12</v>
      </c>
      <c r="D26796" s="197" t="s">
        <v>48363</v>
      </c>
    </row>
    <row r="26797" spans="1:4">
      <c r="B26797" s="195" t="s">
        <v>48364</v>
      </c>
    </row>
    <row r="26798" spans="1:4">
      <c r="A26798" s="201">
        <v>6195</v>
      </c>
      <c r="B26798" s="195" t="s">
        <v>48365</v>
      </c>
      <c r="C26798" s="195" t="s">
        <v>12</v>
      </c>
      <c r="D26798" s="197" t="s">
        <v>48366</v>
      </c>
    </row>
    <row r="26799" spans="1:4">
      <c r="A26799" s="201">
        <v>6196</v>
      </c>
      <c r="B26799" s="195" t="s">
        <v>16530</v>
      </c>
      <c r="C26799" s="195" t="s">
        <v>12</v>
      </c>
      <c r="D26799" s="197" t="s">
        <v>41475</v>
      </c>
    </row>
    <row r="26800" spans="1:4">
      <c r="A26800" s="201">
        <v>6197</v>
      </c>
      <c r="B26800" s="195" t="s">
        <v>16531</v>
      </c>
      <c r="C26800" s="195" t="s">
        <v>12</v>
      </c>
      <c r="D26800" s="197" t="s">
        <v>41474</v>
      </c>
    </row>
    <row r="26801" spans="1:4">
      <c r="A26801" s="201">
        <v>6198</v>
      </c>
      <c r="B26801" s="195" t="s">
        <v>16532</v>
      </c>
      <c r="C26801" s="195" t="s">
        <v>12</v>
      </c>
      <c r="D26801" s="197" t="s">
        <v>41473</v>
      </c>
    </row>
    <row r="26802" spans="1:4">
      <c r="A26802" s="201">
        <v>6203</v>
      </c>
      <c r="B26802" s="195" t="s">
        <v>16533</v>
      </c>
      <c r="C26802" s="195" t="s">
        <v>12</v>
      </c>
      <c r="D26802" s="197" t="s">
        <v>41587</v>
      </c>
    </row>
    <row r="26803" spans="1:4">
      <c r="A26803" s="201">
        <v>6208</v>
      </c>
      <c r="B26803" s="195" t="s">
        <v>16534</v>
      </c>
      <c r="C26803" s="195" t="s">
        <v>12</v>
      </c>
      <c r="D26803" s="196" t="s">
        <v>41490</v>
      </c>
    </row>
    <row r="26804" spans="1:4">
      <c r="A26804" s="201">
        <v>6209</v>
      </c>
      <c r="B26804" s="195" t="s">
        <v>16535</v>
      </c>
      <c r="C26804" s="195" t="s">
        <v>12</v>
      </c>
      <c r="D26804" s="196" t="s">
        <v>22061</v>
      </c>
    </row>
    <row r="26805" spans="1:4">
      <c r="A26805" s="201">
        <v>6210</v>
      </c>
      <c r="B26805" s="195" t="s">
        <v>16536</v>
      </c>
      <c r="C26805" s="195" t="s">
        <v>12</v>
      </c>
      <c r="D26805" s="196" t="s">
        <v>41489</v>
      </c>
    </row>
    <row r="26806" spans="1:4">
      <c r="A26806" s="201">
        <v>6211</v>
      </c>
      <c r="B26806" s="195" t="s">
        <v>48367</v>
      </c>
      <c r="C26806" s="195" t="s">
        <v>12</v>
      </c>
      <c r="D26806" s="197" t="s">
        <v>48368</v>
      </c>
    </row>
    <row r="26807" spans="1:4">
      <c r="D26807" s="195" t="s">
        <v>13468</v>
      </c>
    </row>
    <row r="26808" spans="1:4">
      <c r="B26808" s="195" t="s">
        <v>16989</v>
      </c>
    </row>
    <row r="26810" spans="1:4">
      <c r="C26810" s="195" t="s">
        <v>41881</v>
      </c>
    </row>
    <row r="26811" spans="1:4">
      <c r="B26811" s="195" t="s">
        <v>13428</v>
      </c>
    </row>
    <row r="26812" spans="1:4">
      <c r="B26812" s="195" t="s">
        <v>41882</v>
      </c>
    </row>
    <row r="26815" spans="1:4">
      <c r="D26815" s="195" t="s">
        <v>41883</v>
      </c>
    </row>
    <row r="26816" spans="1:4">
      <c r="A26816" s="195" t="s">
        <v>23</v>
      </c>
      <c r="B26816" s="195" t="s">
        <v>41818</v>
      </c>
      <c r="C26816" s="195" t="s">
        <v>41819</v>
      </c>
      <c r="D26816" s="195" t="s">
        <v>41820</v>
      </c>
    </row>
    <row r="26817" spans="1:4">
      <c r="A26817" s="201">
        <v>6212</v>
      </c>
      <c r="B26817" s="195" t="s">
        <v>16537</v>
      </c>
      <c r="C26817" s="195" t="s">
        <v>7</v>
      </c>
      <c r="D26817" s="196" t="s">
        <v>41546</v>
      </c>
    </row>
    <row r="26818" spans="1:4">
      <c r="A26818" s="201">
        <v>6213</v>
      </c>
      <c r="B26818" s="195" t="s">
        <v>48369</v>
      </c>
      <c r="C26818" s="195" t="s">
        <v>7</v>
      </c>
      <c r="D26818" s="196" t="s">
        <v>41530</v>
      </c>
    </row>
    <row r="26819" spans="1:4">
      <c r="A26819" s="201">
        <v>6214</v>
      </c>
      <c r="B26819" s="195" t="s">
        <v>48370</v>
      </c>
      <c r="C26819" s="195" t="s">
        <v>7</v>
      </c>
      <c r="D26819" s="196" t="s">
        <v>41526</v>
      </c>
    </row>
    <row r="26820" spans="1:4">
      <c r="A26820" s="201">
        <v>6215</v>
      </c>
      <c r="B26820" s="195" t="s">
        <v>16538</v>
      </c>
      <c r="C26820" s="195" t="s">
        <v>7</v>
      </c>
      <c r="D26820" s="196" t="s">
        <v>41543</v>
      </c>
    </row>
    <row r="26821" spans="1:4">
      <c r="A26821" s="201">
        <v>6216</v>
      </c>
      <c r="B26821" s="195" t="s">
        <v>48371</v>
      </c>
      <c r="C26821" s="195" t="s">
        <v>7</v>
      </c>
      <c r="D26821" s="196" t="s">
        <v>22725</v>
      </c>
    </row>
    <row r="26822" spans="1:4">
      <c r="A26822" s="201">
        <v>6217</v>
      </c>
      <c r="B26822" s="195" t="s">
        <v>48372</v>
      </c>
      <c r="C26822" s="195" t="s">
        <v>7</v>
      </c>
      <c r="D26822" s="196" t="s">
        <v>41524</v>
      </c>
    </row>
    <row r="26823" spans="1:4">
      <c r="A26823" s="201">
        <v>6218</v>
      </c>
      <c r="B26823" s="195" t="s">
        <v>16539</v>
      </c>
      <c r="C26823" s="195" t="s">
        <v>7</v>
      </c>
      <c r="D26823" s="196" t="s">
        <v>41540</v>
      </c>
    </row>
    <row r="26824" spans="1:4">
      <c r="A26824" s="201">
        <v>6219</v>
      </c>
      <c r="B26824" s="195" t="s">
        <v>16540</v>
      </c>
      <c r="C26824" s="195" t="s">
        <v>7</v>
      </c>
      <c r="D26824" s="196" t="s">
        <v>41538</v>
      </c>
    </row>
    <row r="26825" spans="1:4">
      <c r="A26825" s="201">
        <v>6220</v>
      </c>
      <c r="B26825" s="195" t="s">
        <v>16541</v>
      </c>
      <c r="C26825" s="195" t="s">
        <v>7</v>
      </c>
      <c r="D26825" s="196" t="s">
        <v>41533</v>
      </c>
    </row>
    <row r="26826" spans="1:4">
      <c r="A26826" s="201">
        <v>6221</v>
      </c>
      <c r="B26826" s="195" t="s">
        <v>16542</v>
      </c>
      <c r="C26826" s="195" t="s">
        <v>7</v>
      </c>
      <c r="D26826" s="196" t="s">
        <v>22726</v>
      </c>
    </row>
    <row r="26827" spans="1:4">
      <c r="A26827" s="201">
        <v>6222</v>
      </c>
      <c r="B26827" s="195" t="s">
        <v>16543</v>
      </c>
      <c r="C26827" s="195" t="s">
        <v>7</v>
      </c>
      <c r="D26827" s="196" t="s">
        <v>41529</v>
      </c>
    </row>
    <row r="26828" spans="1:4">
      <c r="A26828" s="201">
        <v>6223</v>
      </c>
      <c r="B26828" s="195" t="s">
        <v>16544</v>
      </c>
      <c r="C26828" s="195" t="s">
        <v>7</v>
      </c>
      <c r="D26828" s="196" t="s">
        <v>22724</v>
      </c>
    </row>
    <row r="26829" spans="1:4">
      <c r="A26829" s="201">
        <v>6224</v>
      </c>
      <c r="B26829" s="195" t="s">
        <v>48373</v>
      </c>
      <c r="C26829" s="195" t="s">
        <v>7</v>
      </c>
      <c r="D26829" s="196" t="s">
        <v>41518</v>
      </c>
    </row>
    <row r="26830" spans="1:4">
      <c r="A26830" s="201">
        <v>6225</v>
      </c>
      <c r="B26830" s="195" t="s">
        <v>16545</v>
      </c>
      <c r="C26830" s="195" t="s">
        <v>7</v>
      </c>
      <c r="D26830" s="196" t="s">
        <v>41516</v>
      </c>
    </row>
    <row r="26831" spans="1:4">
      <c r="A26831" s="201">
        <v>6226</v>
      </c>
      <c r="B26831" s="195" t="s">
        <v>16546</v>
      </c>
      <c r="C26831" s="195" t="s">
        <v>7</v>
      </c>
      <c r="D26831" s="196" t="s">
        <v>22728</v>
      </c>
    </row>
    <row r="26832" spans="1:4">
      <c r="A26832" s="201">
        <v>6227</v>
      </c>
      <c r="B26832" s="195" t="s">
        <v>16547</v>
      </c>
      <c r="C26832" s="195" t="s">
        <v>7</v>
      </c>
      <c r="D26832" s="196" t="s">
        <v>22719</v>
      </c>
    </row>
    <row r="26833" spans="1:4">
      <c r="A26833" s="201">
        <v>6228</v>
      </c>
      <c r="B26833" s="195" t="s">
        <v>16548</v>
      </c>
      <c r="C26833" s="195" t="s">
        <v>7</v>
      </c>
      <c r="D26833" s="196" t="s">
        <v>22718</v>
      </c>
    </row>
    <row r="26834" spans="1:4">
      <c r="A26834" s="201">
        <v>6229</v>
      </c>
      <c r="B26834" s="195" t="s">
        <v>16550</v>
      </c>
      <c r="C26834" s="195" t="s">
        <v>7</v>
      </c>
      <c r="D26834" s="196" t="s">
        <v>41512</v>
      </c>
    </row>
    <row r="26835" spans="1:4">
      <c r="A26835" s="201">
        <v>6230</v>
      </c>
      <c r="B26835" s="195" t="s">
        <v>16551</v>
      </c>
      <c r="C26835" s="195" t="s">
        <v>7</v>
      </c>
      <c r="D26835" s="196" t="s">
        <v>22723</v>
      </c>
    </row>
    <row r="26836" spans="1:4">
      <c r="A26836" s="201">
        <v>6231</v>
      </c>
      <c r="B26836" s="195" t="s">
        <v>16552</v>
      </c>
      <c r="C26836" s="195" t="s">
        <v>7</v>
      </c>
      <c r="D26836" s="196" t="s">
        <v>22062</v>
      </c>
    </row>
    <row r="26837" spans="1:4">
      <c r="A26837" s="201">
        <v>6232</v>
      </c>
      <c r="B26837" s="195" t="s">
        <v>16553</v>
      </c>
      <c r="C26837" s="195" t="s">
        <v>7</v>
      </c>
      <c r="D26837" s="196" t="s">
        <v>33616</v>
      </c>
    </row>
    <row r="26838" spans="1:4">
      <c r="A26838" s="201">
        <v>6233</v>
      </c>
      <c r="B26838" s="195" t="s">
        <v>16554</v>
      </c>
      <c r="C26838" s="195" t="s">
        <v>7</v>
      </c>
      <c r="D26838" s="196" t="s">
        <v>22721</v>
      </c>
    </row>
    <row r="26839" spans="1:4">
      <c r="A26839" s="201">
        <v>6234</v>
      </c>
      <c r="B26839" s="195" t="s">
        <v>16555</v>
      </c>
      <c r="C26839" s="195" t="s">
        <v>7</v>
      </c>
      <c r="D26839" s="196" t="s">
        <v>22722</v>
      </c>
    </row>
    <row r="26840" spans="1:4">
      <c r="A26840" s="201">
        <v>6235</v>
      </c>
      <c r="B26840" s="195" t="s">
        <v>16556</v>
      </c>
      <c r="C26840" s="195" t="s">
        <v>7</v>
      </c>
      <c r="D26840" s="196" t="s">
        <v>14047</v>
      </c>
    </row>
    <row r="26841" spans="1:4">
      <c r="A26841" s="201">
        <v>6236</v>
      </c>
      <c r="B26841" s="195" t="s">
        <v>16557</v>
      </c>
      <c r="C26841" s="195" t="s">
        <v>7</v>
      </c>
      <c r="D26841" s="196" t="s">
        <v>22720</v>
      </c>
    </row>
    <row r="26842" spans="1:4">
      <c r="A26842" s="201">
        <v>6237</v>
      </c>
      <c r="B26842" s="195" t="s">
        <v>16558</v>
      </c>
      <c r="C26842" s="195" t="s">
        <v>7</v>
      </c>
      <c r="D26842" s="196" t="s">
        <v>18856</v>
      </c>
    </row>
    <row r="26843" spans="1:4">
      <c r="A26843" s="201">
        <v>6239</v>
      </c>
      <c r="B26843" s="195" t="s">
        <v>16559</v>
      </c>
      <c r="C26843" s="195" t="s">
        <v>7</v>
      </c>
      <c r="D26843" s="196" t="s">
        <v>11666</v>
      </c>
    </row>
    <row r="26844" spans="1:4">
      <c r="A26844" s="201">
        <v>6240</v>
      </c>
      <c r="B26844" s="195" t="s">
        <v>16560</v>
      </c>
      <c r="C26844" s="195" t="s">
        <v>7</v>
      </c>
      <c r="D26844" s="196" t="s">
        <v>22729</v>
      </c>
    </row>
    <row r="26845" spans="1:4">
      <c r="A26845" s="201">
        <v>6241</v>
      </c>
      <c r="B26845" s="195" t="s">
        <v>16561</v>
      </c>
      <c r="C26845" s="195" t="s">
        <v>7</v>
      </c>
      <c r="D26845" s="196" t="s">
        <v>41578</v>
      </c>
    </row>
    <row r="26846" spans="1:4">
      <c r="A26846" s="201">
        <v>6242</v>
      </c>
      <c r="B26846" s="195" t="s">
        <v>16562</v>
      </c>
      <c r="C26846" s="195" t="s">
        <v>7</v>
      </c>
      <c r="D26846" s="196" t="s">
        <v>41577</v>
      </c>
    </row>
    <row r="26847" spans="1:4">
      <c r="A26847" s="201">
        <v>6243</v>
      </c>
      <c r="B26847" s="195" t="s">
        <v>16563</v>
      </c>
      <c r="C26847" s="195" t="s">
        <v>7</v>
      </c>
      <c r="D26847" s="196" t="s">
        <v>33329</v>
      </c>
    </row>
    <row r="26848" spans="1:4">
      <c r="A26848" s="201">
        <v>6244</v>
      </c>
      <c r="B26848" s="195" t="s">
        <v>16564</v>
      </c>
      <c r="C26848" s="195" t="s">
        <v>7</v>
      </c>
      <c r="D26848" s="196" t="s">
        <v>41576</v>
      </c>
    </row>
    <row r="26849" spans="1:4">
      <c r="A26849" s="201">
        <v>6245</v>
      </c>
      <c r="B26849" s="195" t="s">
        <v>16565</v>
      </c>
      <c r="C26849" s="195" t="s">
        <v>7</v>
      </c>
      <c r="D26849" s="196" t="s">
        <v>41575</v>
      </c>
    </row>
    <row r="26850" spans="1:4">
      <c r="D26850" s="195" t="s">
        <v>13468</v>
      </c>
    </row>
    <row r="26851" spans="1:4">
      <c r="B26851" s="195" t="s">
        <v>16999</v>
      </c>
    </row>
    <row r="26853" spans="1:4">
      <c r="C26853" s="195" t="s">
        <v>41881</v>
      </c>
    </row>
    <row r="26854" spans="1:4">
      <c r="B26854" s="195" t="s">
        <v>13428</v>
      </c>
    </row>
    <row r="26855" spans="1:4">
      <c r="B26855" s="195" t="s">
        <v>41882</v>
      </c>
    </row>
    <row r="26858" spans="1:4">
      <c r="D26858" s="195" t="s">
        <v>41883</v>
      </c>
    </row>
    <row r="26859" spans="1:4">
      <c r="A26859" s="195" t="s">
        <v>23</v>
      </c>
      <c r="B26859" s="195" t="s">
        <v>41818</v>
      </c>
      <c r="C26859" s="195" t="s">
        <v>41819</v>
      </c>
      <c r="D26859" s="195" t="s">
        <v>41820</v>
      </c>
    </row>
    <row r="26860" spans="1:4">
      <c r="A26860" s="201">
        <v>6246</v>
      </c>
      <c r="B26860" s="195" t="s">
        <v>16566</v>
      </c>
      <c r="C26860" s="195" t="s">
        <v>7</v>
      </c>
      <c r="D26860" s="196" t="s">
        <v>41581</v>
      </c>
    </row>
    <row r="26861" spans="1:4">
      <c r="A26861" s="201">
        <v>6247</v>
      </c>
      <c r="B26861" s="195" t="s">
        <v>16567</v>
      </c>
      <c r="C26861" s="195" t="s">
        <v>7</v>
      </c>
      <c r="D26861" s="196" t="s">
        <v>41582</v>
      </c>
    </row>
    <row r="26862" spans="1:4">
      <c r="A26862" s="201">
        <v>6248</v>
      </c>
      <c r="B26862" s="195" t="s">
        <v>16568</v>
      </c>
      <c r="C26862" s="195" t="s">
        <v>7</v>
      </c>
      <c r="D26862" s="196" t="s">
        <v>22735</v>
      </c>
    </row>
    <row r="26863" spans="1:4">
      <c r="A26863" s="201">
        <v>6249</v>
      </c>
      <c r="B26863" s="195" t="s">
        <v>16569</v>
      </c>
      <c r="C26863" s="195" t="s">
        <v>7</v>
      </c>
      <c r="D26863" s="196" t="s">
        <v>33331</v>
      </c>
    </row>
    <row r="26864" spans="1:4">
      <c r="A26864" s="201">
        <v>6250</v>
      </c>
      <c r="B26864" s="195" t="s">
        <v>16570</v>
      </c>
      <c r="C26864" s="195" t="s">
        <v>7</v>
      </c>
      <c r="D26864" s="196" t="s">
        <v>41580</v>
      </c>
    </row>
    <row r="26865" spans="1:4">
      <c r="A26865" s="201">
        <v>6251</v>
      </c>
      <c r="B26865" s="195" t="s">
        <v>16571</v>
      </c>
      <c r="C26865" s="195" t="s">
        <v>7</v>
      </c>
      <c r="D26865" s="196" t="s">
        <v>33331</v>
      </c>
    </row>
    <row r="26866" spans="1:4">
      <c r="A26866" s="201">
        <v>6252</v>
      </c>
      <c r="B26866" s="195" t="s">
        <v>16572</v>
      </c>
      <c r="C26866" s="195" t="s">
        <v>7</v>
      </c>
      <c r="D26866" s="196" t="s">
        <v>22735</v>
      </c>
    </row>
    <row r="26867" spans="1:4">
      <c r="A26867" s="201">
        <v>6253</v>
      </c>
      <c r="B26867" s="195" t="s">
        <v>16573</v>
      </c>
      <c r="C26867" s="195" t="s">
        <v>7</v>
      </c>
      <c r="D26867" s="196" t="s">
        <v>33355</v>
      </c>
    </row>
    <row r="26868" spans="1:4">
      <c r="A26868" s="201">
        <v>6254</v>
      </c>
      <c r="B26868" s="195" t="s">
        <v>16574</v>
      </c>
      <c r="C26868" s="195" t="s">
        <v>7</v>
      </c>
      <c r="D26868" s="196" t="s">
        <v>33352</v>
      </c>
    </row>
    <row r="26869" spans="1:4">
      <c r="A26869" s="201">
        <v>6255</v>
      </c>
      <c r="B26869" s="195" t="s">
        <v>16575</v>
      </c>
      <c r="C26869" s="195" t="s">
        <v>7</v>
      </c>
      <c r="D26869" s="196" t="s">
        <v>33354</v>
      </c>
    </row>
    <row r="26870" spans="1:4">
      <c r="A26870" s="201">
        <v>6256</v>
      </c>
      <c r="B26870" s="195" t="s">
        <v>16576</v>
      </c>
      <c r="C26870" s="195" t="s">
        <v>7</v>
      </c>
      <c r="D26870" s="196" t="s">
        <v>33351</v>
      </c>
    </row>
    <row r="26871" spans="1:4">
      <c r="A26871" s="201">
        <v>6257</v>
      </c>
      <c r="B26871" s="195" t="s">
        <v>16577</v>
      </c>
      <c r="C26871" s="195" t="s">
        <v>7</v>
      </c>
      <c r="D26871" s="196" t="s">
        <v>33353</v>
      </c>
    </row>
    <row r="26872" spans="1:4">
      <c r="A26872" s="201">
        <v>6259</v>
      </c>
      <c r="B26872" s="195" t="s">
        <v>16578</v>
      </c>
      <c r="C26872" s="195" t="s">
        <v>7</v>
      </c>
      <c r="D26872" s="196" t="s">
        <v>41564</v>
      </c>
    </row>
    <row r="26873" spans="1:4">
      <c r="A26873" s="201">
        <v>6260</v>
      </c>
      <c r="B26873" s="195" t="s">
        <v>16579</v>
      </c>
      <c r="C26873" s="195" t="s">
        <v>7</v>
      </c>
      <c r="D26873" s="196" t="s">
        <v>41566</v>
      </c>
    </row>
    <row r="26874" spans="1:4">
      <c r="A26874" s="201">
        <v>6261</v>
      </c>
      <c r="B26874" s="195" t="s">
        <v>16580</v>
      </c>
      <c r="C26874" s="195" t="s">
        <v>7</v>
      </c>
      <c r="D26874" s="196" t="s">
        <v>22732</v>
      </c>
    </row>
    <row r="26875" spans="1:4">
      <c r="A26875" s="201">
        <v>6262</v>
      </c>
      <c r="B26875" s="195" t="s">
        <v>16581</v>
      </c>
      <c r="C26875" s="195" t="s">
        <v>7</v>
      </c>
      <c r="D26875" s="196" t="s">
        <v>41562</v>
      </c>
    </row>
    <row r="26876" spans="1:4">
      <c r="A26876" s="201">
        <v>6263</v>
      </c>
      <c r="B26876" s="195" t="s">
        <v>16582</v>
      </c>
      <c r="C26876" s="195" t="s">
        <v>7</v>
      </c>
      <c r="D26876" s="196" t="s">
        <v>41563</v>
      </c>
    </row>
    <row r="26877" spans="1:4">
      <c r="A26877" s="201">
        <v>6264</v>
      </c>
      <c r="B26877" s="195" t="s">
        <v>16583</v>
      </c>
      <c r="C26877" s="195" t="s">
        <v>7</v>
      </c>
      <c r="D26877" s="196" t="s">
        <v>23800</v>
      </c>
    </row>
    <row r="26878" spans="1:4">
      <c r="A26878" s="201">
        <v>6265</v>
      </c>
      <c r="B26878" s="195" t="s">
        <v>16584</v>
      </c>
      <c r="C26878" s="195" t="s">
        <v>7</v>
      </c>
      <c r="D26878" s="196" t="s">
        <v>41573</v>
      </c>
    </row>
    <row r="26879" spans="1:4">
      <c r="A26879" s="201">
        <v>6266</v>
      </c>
      <c r="B26879" s="195" t="s">
        <v>16585</v>
      </c>
      <c r="C26879" s="195" t="s">
        <v>7</v>
      </c>
      <c r="D26879" s="196" t="s">
        <v>22733</v>
      </c>
    </row>
    <row r="26880" spans="1:4">
      <c r="A26880" s="201">
        <v>6267</v>
      </c>
      <c r="B26880" s="195" t="s">
        <v>16586</v>
      </c>
      <c r="C26880" s="195" t="s">
        <v>7</v>
      </c>
      <c r="D26880" s="196" t="s">
        <v>18864</v>
      </c>
    </row>
    <row r="26881" spans="1:4">
      <c r="A26881" s="201">
        <v>6268</v>
      </c>
      <c r="B26881" s="195" t="s">
        <v>16587</v>
      </c>
      <c r="C26881" s="195" t="s">
        <v>7</v>
      </c>
      <c r="D26881" s="196" t="s">
        <v>22524</v>
      </c>
    </row>
    <row r="26882" spans="1:4">
      <c r="A26882" s="201">
        <v>6269</v>
      </c>
      <c r="B26882" s="195" t="s">
        <v>16588</v>
      </c>
      <c r="C26882" s="195" t="s">
        <v>7</v>
      </c>
      <c r="D26882" s="196" t="s">
        <v>22734</v>
      </c>
    </row>
    <row r="26883" spans="1:4">
      <c r="A26883" s="201">
        <v>6270</v>
      </c>
      <c r="B26883" s="195" t="s">
        <v>16589</v>
      </c>
      <c r="C26883" s="195" t="s">
        <v>7</v>
      </c>
      <c r="D26883" s="196" t="s">
        <v>33453</v>
      </c>
    </row>
    <row r="26884" spans="1:4">
      <c r="A26884" s="201">
        <v>6271</v>
      </c>
      <c r="B26884" s="195" t="s">
        <v>16590</v>
      </c>
      <c r="C26884" s="195" t="s">
        <v>12</v>
      </c>
      <c r="D26884" s="196" t="s">
        <v>23888</v>
      </c>
    </row>
    <row r="26885" spans="1:4">
      <c r="A26885" s="201">
        <v>6272</v>
      </c>
      <c r="B26885" s="195" t="s">
        <v>16591</v>
      </c>
      <c r="C26885" s="195" t="s">
        <v>12</v>
      </c>
      <c r="D26885" s="196" t="s">
        <v>41560</v>
      </c>
    </row>
    <row r="26886" spans="1:4">
      <c r="A26886" s="201">
        <v>6273</v>
      </c>
      <c r="B26886" s="195" t="s">
        <v>16592</v>
      </c>
      <c r="C26886" s="195" t="s">
        <v>12</v>
      </c>
      <c r="D26886" s="196" t="s">
        <v>41558</v>
      </c>
    </row>
    <row r="26887" spans="1:4">
      <c r="A26887" s="201">
        <v>6274</v>
      </c>
      <c r="B26887" s="195" t="s">
        <v>16593</v>
      </c>
      <c r="C26887" s="195" t="s">
        <v>12</v>
      </c>
      <c r="D26887" s="196" t="s">
        <v>22730</v>
      </c>
    </row>
    <row r="26888" spans="1:4">
      <c r="A26888" s="201">
        <v>6275</v>
      </c>
      <c r="B26888" s="195" t="s">
        <v>16594</v>
      </c>
      <c r="C26888" s="195" t="s">
        <v>12</v>
      </c>
      <c r="D26888" s="196" t="s">
        <v>17028</v>
      </c>
    </row>
    <row r="26889" spans="1:4">
      <c r="A26889" s="201">
        <v>6276</v>
      </c>
      <c r="B26889" s="195" t="s">
        <v>16595</v>
      </c>
      <c r="C26889" s="195" t="s">
        <v>12</v>
      </c>
      <c r="D26889" s="196" t="s">
        <v>41556</v>
      </c>
    </row>
    <row r="26890" spans="1:4">
      <c r="A26890" s="201">
        <v>6277</v>
      </c>
      <c r="B26890" s="195" t="s">
        <v>16597</v>
      </c>
      <c r="C26890" s="195" t="s">
        <v>12</v>
      </c>
      <c r="D26890" s="196" t="s">
        <v>41477</v>
      </c>
    </row>
    <row r="26891" spans="1:4">
      <c r="A26891" s="201">
        <v>6278</v>
      </c>
      <c r="B26891" s="195" t="s">
        <v>16598</v>
      </c>
      <c r="C26891" s="195" t="s">
        <v>12</v>
      </c>
      <c r="D26891" s="196" t="s">
        <v>22717</v>
      </c>
    </row>
    <row r="26892" spans="1:4">
      <c r="A26892" s="201">
        <v>6279</v>
      </c>
      <c r="B26892" s="195" t="s">
        <v>16599</v>
      </c>
      <c r="C26892" s="195" t="s">
        <v>12</v>
      </c>
      <c r="D26892" s="196" t="s">
        <v>22717</v>
      </c>
    </row>
    <row r="26893" spans="1:4">
      <c r="D26893" s="195" t="s">
        <v>13468</v>
      </c>
    </row>
    <row r="26894" spans="1:4">
      <c r="B26894" s="195" t="s">
        <v>17015</v>
      </c>
    </row>
    <row r="26896" spans="1:4">
      <c r="C26896" s="195" t="s">
        <v>41881</v>
      </c>
    </row>
    <row r="26897" spans="1:4">
      <c r="B26897" s="195" t="s">
        <v>13428</v>
      </c>
    </row>
    <row r="26898" spans="1:4">
      <c r="B26898" s="195" t="s">
        <v>41882</v>
      </c>
    </row>
    <row r="26901" spans="1:4">
      <c r="D26901" s="195" t="s">
        <v>41883</v>
      </c>
    </row>
    <row r="26902" spans="1:4">
      <c r="A26902" s="195" t="s">
        <v>23</v>
      </c>
      <c r="B26902" s="195" t="s">
        <v>41818</v>
      </c>
      <c r="C26902" s="195" t="s">
        <v>41819</v>
      </c>
      <c r="D26902" s="195" t="s">
        <v>41820</v>
      </c>
    </row>
    <row r="26903" spans="1:4">
      <c r="A26903" s="201">
        <v>6280</v>
      </c>
      <c r="B26903" s="195" t="s">
        <v>16600</v>
      </c>
      <c r="C26903" s="195" t="s">
        <v>12</v>
      </c>
      <c r="D26903" s="196" t="s">
        <v>22743</v>
      </c>
    </row>
    <row r="26904" spans="1:4">
      <c r="A26904" s="201">
        <v>6281</v>
      </c>
      <c r="B26904" s="195" t="s">
        <v>16601</v>
      </c>
      <c r="C26904" s="195" t="s">
        <v>12</v>
      </c>
      <c r="D26904" s="196" t="s">
        <v>1095</v>
      </c>
    </row>
    <row r="26905" spans="1:4">
      <c r="A26905" s="201">
        <v>6282</v>
      </c>
      <c r="B26905" s="195" t="s">
        <v>16602</v>
      </c>
      <c r="C26905" s="195" t="s">
        <v>12</v>
      </c>
      <c r="D26905" s="196" t="s">
        <v>14421</v>
      </c>
    </row>
    <row r="26906" spans="1:4">
      <c r="A26906" s="201">
        <v>6283</v>
      </c>
      <c r="B26906" s="195" t="s">
        <v>16603</v>
      </c>
      <c r="C26906" s="195" t="s">
        <v>12</v>
      </c>
      <c r="D26906" s="196" t="s">
        <v>22742</v>
      </c>
    </row>
    <row r="26907" spans="1:4">
      <c r="A26907" s="201">
        <v>6284</v>
      </c>
      <c r="B26907" s="195" t="s">
        <v>16604</v>
      </c>
      <c r="C26907" s="195" t="s">
        <v>12</v>
      </c>
      <c r="D26907" s="196" t="s">
        <v>41585</v>
      </c>
    </row>
    <row r="26908" spans="1:4">
      <c r="A26908" s="201">
        <v>6285</v>
      </c>
      <c r="B26908" s="195" t="s">
        <v>16605</v>
      </c>
      <c r="C26908" s="195" t="s">
        <v>12</v>
      </c>
      <c r="D26908" s="196" t="s">
        <v>22739</v>
      </c>
    </row>
    <row r="26909" spans="1:4">
      <c r="A26909" s="201">
        <v>6286</v>
      </c>
      <c r="B26909" s="195" t="s">
        <v>16606</v>
      </c>
      <c r="C26909" s="195" t="s">
        <v>12</v>
      </c>
      <c r="D26909" s="196" t="s">
        <v>17545</v>
      </c>
    </row>
    <row r="26910" spans="1:4">
      <c r="A26910" s="201">
        <v>6287</v>
      </c>
      <c r="B26910" s="195" t="s">
        <v>16607</v>
      </c>
      <c r="C26910" s="195" t="s">
        <v>12</v>
      </c>
      <c r="D26910" s="196" t="s">
        <v>22739</v>
      </c>
    </row>
    <row r="26911" spans="1:4">
      <c r="A26911" s="201">
        <v>6288</v>
      </c>
      <c r="B26911" s="195" t="s">
        <v>16608</v>
      </c>
      <c r="C26911" s="195" t="s">
        <v>12</v>
      </c>
      <c r="D26911" s="196" t="s">
        <v>18802</v>
      </c>
    </row>
    <row r="26912" spans="1:4">
      <c r="A26912" s="201">
        <v>6289</v>
      </c>
      <c r="B26912" s="195" t="s">
        <v>16609</v>
      </c>
      <c r="C26912" s="195" t="s">
        <v>12</v>
      </c>
      <c r="D26912" s="196" t="s">
        <v>22740</v>
      </c>
    </row>
    <row r="26913" spans="1:4">
      <c r="A26913" s="201">
        <v>6290</v>
      </c>
      <c r="B26913" s="195" t="s">
        <v>16610</v>
      </c>
      <c r="C26913" s="195" t="s">
        <v>12</v>
      </c>
      <c r="D26913" s="196" t="s">
        <v>41584</v>
      </c>
    </row>
    <row r="26914" spans="1:4">
      <c r="A26914" s="201">
        <v>6291</v>
      </c>
      <c r="B26914" s="195" t="s">
        <v>16611</v>
      </c>
      <c r="C26914" s="195" t="s">
        <v>12</v>
      </c>
      <c r="D26914" s="196" t="s">
        <v>3502</v>
      </c>
    </row>
    <row r="26915" spans="1:4">
      <c r="A26915" s="201">
        <v>6292</v>
      </c>
      <c r="B26915" s="195" t="s">
        <v>16612</v>
      </c>
      <c r="C26915" s="195" t="s">
        <v>12</v>
      </c>
      <c r="D26915" s="196" t="s">
        <v>41583</v>
      </c>
    </row>
    <row r="26916" spans="1:4">
      <c r="A26916" s="201">
        <v>6293</v>
      </c>
      <c r="B26916" s="195" t="s">
        <v>16613</v>
      </c>
      <c r="C26916" s="195" t="s">
        <v>12</v>
      </c>
      <c r="D26916" s="196" t="s">
        <v>22738</v>
      </c>
    </row>
    <row r="26917" spans="1:4">
      <c r="A26917" s="201">
        <v>6294</v>
      </c>
      <c r="B26917" s="195" t="s">
        <v>16614</v>
      </c>
      <c r="C26917" s="195" t="s">
        <v>12</v>
      </c>
      <c r="D26917" s="196" t="s">
        <v>22739</v>
      </c>
    </row>
    <row r="26918" spans="1:4">
      <c r="A26918" s="201">
        <v>6295</v>
      </c>
      <c r="B26918" s="195" t="s">
        <v>16615</v>
      </c>
      <c r="C26918" s="195" t="s">
        <v>1486</v>
      </c>
      <c r="D26918" s="196" t="s">
        <v>22753</v>
      </c>
    </row>
    <row r="26919" spans="1:4">
      <c r="A26919" s="201">
        <v>6296</v>
      </c>
      <c r="B26919" s="195" t="s">
        <v>16616</v>
      </c>
      <c r="C26919" s="195" t="s">
        <v>1486</v>
      </c>
      <c r="D26919" s="196" t="s">
        <v>41552</v>
      </c>
    </row>
    <row r="26920" spans="1:4">
      <c r="A26920" s="201">
        <v>6297</v>
      </c>
      <c r="B26920" s="195" t="s">
        <v>16617</v>
      </c>
      <c r="C26920" s="195" t="s">
        <v>7</v>
      </c>
      <c r="D26920" s="196" t="s">
        <v>14478</v>
      </c>
    </row>
    <row r="26921" spans="1:4">
      <c r="A26921" s="201">
        <v>6300</v>
      </c>
      <c r="B26921" s="195" t="s">
        <v>16618</v>
      </c>
      <c r="C26921" s="195" t="s">
        <v>7</v>
      </c>
      <c r="D26921" s="196" t="s">
        <v>22736</v>
      </c>
    </row>
    <row r="26922" spans="1:4">
      <c r="A26922" s="201">
        <v>6301</v>
      </c>
      <c r="B26922" s="195" t="s">
        <v>16619</v>
      </c>
      <c r="C26922" s="195" t="s">
        <v>7</v>
      </c>
      <c r="D26922" s="196" t="s">
        <v>12728</v>
      </c>
    </row>
    <row r="26923" spans="1:4">
      <c r="A26923" s="201">
        <v>6302</v>
      </c>
      <c r="B26923" s="195" t="s">
        <v>16620</v>
      </c>
      <c r="C26923" s="195" t="s">
        <v>12</v>
      </c>
      <c r="D26923" s="196" t="s">
        <v>41554</v>
      </c>
    </row>
    <row r="26924" spans="1:4">
      <c r="A26924" s="201">
        <v>6303</v>
      </c>
      <c r="B26924" s="195" t="s">
        <v>16621</v>
      </c>
      <c r="C26924" s="195" t="s">
        <v>12</v>
      </c>
      <c r="D26924" s="196" t="s">
        <v>41561</v>
      </c>
    </row>
    <row r="26925" spans="1:4">
      <c r="A26925" s="201">
        <v>6304</v>
      </c>
      <c r="B26925" s="195" t="s">
        <v>16622</v>
      </c>
      <c r="C26925" s="195" t="s">
        <v>14</v>
      </c>
      <c r="D26925" s="196" t="s">
        <v>136</v>
      </c>
    </row>
    <row r="26926" spans="1:4">
      <c r="A26926" s="201">
        <v>6305</v>
      </c>
      <c r="B26926" s="195" t="s">
        <v>16623</v>
      </c>
      <c r="C26926" s="195" t="s">
        <v>14</v>
      </c>
      <c r="D26926" s="196" t="s">
        <v>41478</v>
      </c>
    </row>
    <row r="26927" spans="1:4">
      <c r="A26927" s="201">
        <v>6306</v>
      </c>
      <c r="B26927" s="195" t="s">
        <v>16624</v>
      </c>
      <c r="C26927" s="195" t="s">
        <v>14</v>
      </c>
      <c r="D26927" s="196" t="s">
        <v>6196</v>
      </c>
    </row>
    <row r="26928" spans="1:4">
      <c r="A26928" s="201">
        <v>6307</v>
      </c>
      <c r="B26928" s="195" t="s">
        <v>16625</v>
      </c>
      <c r="C26928" s="195" t="s">
        <v>14</v>
      </c>
      <c r="D26928" s="196" t="s">
        <v>136</v>
      </c>
    </row>
    <row r="26929" spans="1:4">
      <c r="A26929" s="201">
        <v>6309</v>
      </c>
      <c r="B26929" s="195" t="s">
        <v>16626</v>
      </c>
      <c r="C26929" s="195" t="s">
        <v>14</v>
      </c>
      <c r="D26929" s="196" t="s">
        <v>41478</v>
      </c>
    </row>
    <row r="26930" spans="1:4">
      <c r="A26930" s="201">
        <v>6310</v>
      </c>
      <c r="B26930" s="195" t="s">
        <v>16627</v>
      </c>
      <c r="C26930" s="195" t="s">
        <v>14</v>
      </c>
      <c r="D26930" s="196" t="s">
        <v>6196</v>
      </c>
    </row>
    <row r="26931" spans="1:4">
      <c r="A26931" s="201">
        <v>6311</v>
      </c>
      <c r="B26931" s="195" t="s">
        <v>16628</v>
      </c>
      <c r="C26931" s="195" t="s">
        <v>14</v>
      </c>
      <c r="D26931" s="196" t="s">
        <v>41482</v>
      </c>
    </row>
    <row r="26932" spans="1:4">
      <c r="A26932" s="201">
        <v>6312</v>
      </c>
      <c r="B26932" s="195" t="s">
        <v>16629</v>
      </c>
      <c r="C26932" s="195" t="s">
        <v>12</v>
      </c>
      <c r="D26932" s="196" t="s">
        <v>41476</v>
      </c>
    </row>
    <row r="26933" spans="1:4">
      <c r="A26933" s="201">
        <v>6313</v>
      </c>
      <c r="B26933" s="195" t="s">
        <v>16630</v>
      </c>
      <c r="C26933" s="195" t="s">
        <v>12</v>
      </c>
      <c r="D26933" s="196" t="s">
        <v>33193</v>
      </c>
    </row>
    <row r="26934" spans="1:4">
      <c r="A26934" s="201">
        <v>6314</v>
      </c>
      <c r="B26934" s="195" t="s">
        <v>16631</v>
      </c>
      <c r="C26934" s="195" t="s">
        <v>14</v>
      </c>
      <c r="D26934" s="196" t="s">
        <v>41481</v>
      </c>
    </row>
    <row r="26935" spans="1:4">
      <c r="A26935" s="201">
        <v>6315</v>
      </c>
      <c r="B26935" s="195" t="s">
        <v>16632</v>
      </c>
      <c r="C26935" s="195" t="s">
        <v>7</v>
      </c>
      <c r="D26935" s="196" t="s">
        <v>3531</v>
      </c>
    </row>
    <row r="26936" spans="1:4">
      <c r="D26936" s="195" t="s">
        <v>13468</v>
      </c>
    </row>
    <row r="26937" spans="1:4">
      <c r="B26937" s="195" t="s">
        <v>17032</v>
      </c>
    </row>
    <row r="26939" spans="1:4">
      <c r="C26939" s="195" t="s">
        <v>41881</v>
      </c>
    </row>
    <row r="26940" spans="1:4">
      <c r="B26940" s="195" t="s">
        <v>13428</v>
      </c>
    </row>
    <row r="26941" spans="1:4">
      <c r="B26941" s="195" t="s">
        <v>41882</v>
      </c>
    </row>
    <row r="26944" spans="1:4">
      <c r="D26944" s="195" t="s">
        <v>41883</v>
      </c>
    </row>
    <row r="26945" spans="1:4">
      <c r="A26945" s="195" t="s">
        <v>23</v>
      </c>
      <c r="B26945" s="195" t="s">
        <v>41818</v>
      </c>
      <c r="C26945" s="195" t="s">
        <v>41819</v>
      </c>
      <c r="D26945" s="195" t="s">
        <v>41820</v>
      </c>
    </row>
    <row r="26946" spans="1:4">
      <c r="A26946" s="201">
        <v>6316</v>
      </c>
      <c r="B26946" s="195" t="s">
        <v>16633</v>
      </c>
      <c r="C26946" s="195" t="s">
        <v>1486</v>
      </c>
      <c r="D26946" s="196" t="s">
        <v>48374</v>
      </c>
    </row>
    <row r="26947" spans="1:4">
      <c r="A26947" s="201">
        <v>6320</v>
      </c>
      <c r="B26947" s="195" t="s">
        <v>16634</v>
      </c>
      <c r="C26947" s="195" t="s">
        <v>1486</v>
      </c>
      <c r="D26947" s="196" t="s">
        <v>42014</v>
      </c>
    </row>
    <row r="26948" spans="1:4">
      <c r="A26948" s="201">
        <v>6321</v>
      </c>
      <c r="B26948" s="195" t="s">
        <v>16635</v>
      </c>
      <c r="C26948" s="195" t="s">
        <v>7</v>
      </c>
      <c r="D26948" s="196" t="s">
        <v>33561</v>
      </c>
    </row>
    <row r="26949" spans="1:4">
      <c r="A26949" s="201">
        <v>6322</v>
      </c>
      <c r="B26949" s="195" t="s">
        <v>16636</v>
      </c>
      <c r="C26949" s="195" t="s">
        <v>7</v>
      </c>
      <c r="D26949" s="196" t="s">
        <v>48375</v>
      </c>
    </row>
    <row r="26950" spans="1:4">
      <c r="A26950" s="201">
        <v>6323</v>
      </c>
      <c r="B26950" s="195" t="s">
        <v>16637</v>
      </c>
      <c r="C26950" s="195" t="s">
        <v>7</v>
      </c>
      <c r="D26950" s="196" t="s">
        <v>21805</v>
      </c>
    </row>
    <row r="26951" spans="1:4">
      <c r="A26951" s="201">
        <v>6324</v>
      </c>
      <c r="B26951" s="195" t="s">
        <v>16638</v>
      </c>
      <c r="C26951" s="195" t="s">
        <v>7</v>
      </c>
      <c r="D26951" s="196" t="s">
        <v>41948</v>
      </c>
    </row>
    <row r="26952" spans="1:4">
      <c r="A26952" s="201">
        <v>6325</v>
      </c>
      <c r="B26952" s="195" t="s">
        <v>16639</v>
      </c>
      <c r="C26952" s="195" t="s">
        <v>7</v>
      </c>
      <c r="D26952" s="196" t="s">
        <v>22307</v>
      </c>
    </row>
    <row r="26953" spans="1:4">
      <c r="A26953" s="201">
        <v>6326</v>
      </c>
      <c r="B26953" s="195" t="s">
        <v>16640</v>
      </c>
      <c r="C26953" s="195" t="s">
        <v>7</v>
      </c>
      <c r="D26953" s="196" t="s">
        <v>48376</v>
      </c>
    </row>
    <row r="26954" spans="1:4">
      <c r="A26954" s="201">
        <v>6327</v>
      </c>
      <c r="B26954" s="195" t="s">
        <v>16641</v>
      </c>
      <c r="C26954" s="195" t="s">
        <v>7</v>
      </c>
      <c r="D26954" s="196" t="s">
        <v>38209</v>
      </c>
    </row>
    <row r="26955" spans="1:4">
      <c r="A26955" s="201">
        <v>6328</v>
      </c>
      <c r="B26955" s="195" t="s">
        <v>16642</v>
      </c>
      <c r="C26955" s="195" t="s">
        <v>7</v>
      </c>
      <c r="D26955" s="196" t="s">
        <v>48377</v>
      </c>
    </row>
    <row r="26956" spans="1:4">
      <c r="A26956" s="201">
        <v>6329</v>
      </c>
      <c r="B26956" s="195" t="s">
        <v>16644</v>
      </c>
      <c r="C26956" s="195" t="s">
        <v>7</v>
      </c>
      <c r="D26956" s="196" t="s">
        <v>33470</v>
      </c>
    </row>
    <row r="26957" spans="1:4">
      <c r="A26957" s="201">
        <v>6330</v>
      </c>
      <c r="B26957" s="195" t="s">
        <v>16645</v>
      </c>
      <c r="C26957" s="195" t="s">
        <v>7</v>
      </c>
      <c r="D26957" s="196" t="s">
        <v>48378</v>
      </c>
    </row>
    <row r="26958" spans="1:4">
      <c r="A26958" s="201">
        <v>6331</v>
      </c>
      <c r="B26958" s="195" t="s">
        <v>16646</v>
      </c>
      <c r="C26958" s="195" t="s">
        <v>7</v>
      </c>
      <c r="D26958" s="196" t="s">
        <v>48379</v>
      </c>
    </row>
    <row r="26959" spans="1:4">
      <c r="A26959" s="201">
        <v>6332</v>
      </c>
      <c r="B26959" s="195" t="s">
        <v>16647</v>
      </c>
      <c r="C26959" s="195" t="s">
        <v>7</v>
      </c>
      <c r="D26959" s="196" t="s">
        <v>48380</v>
      </c>
    </row>
    <row r="26960" spans="1:4">
      <c r="A26960" s="201">
        <v>6334</v>
      </c>
      <c r="B26960" s="195" t="s">
        <v>48381</v>
      </c>
      <c r="C26960" s="195" t="s">
        <v>7</v>
      </c>
      <c r="D26960" s="196" t="s">
        <v>21644</v>
      </c>
    </row>
    <row r="26961" spans="1:4">
      <c r="A26961" s="201">
        <v>6336</v>
      </c>
      <c r="B26961" s="195" t="s">
        <v>48382</v>
      </c>
      <c r="C26961" s="195" t="s">
        <v>7</v>
      </c>
      <c r="D26961" s="196" t="s">
        <v>19510</v>
      </c>
    </row>
    <row r="26962" spans="1:4">
      <c r="A26962" s="201">
        <v>6337</v>
      </c>
      <c r="B26962" s="195" t="s">
        <v>48383</v>
      </c>
      <c r="C26962" s="195" t="s">
        <v>7</v>
      </c>
      <c r="D26962" s="196" t="s">
        <v>20808</v>
      </c>
    </row>
    <row r="26963" spans="1:4">
      <c r="A26963" s="201">
        <v>6338</v>
      </c>
      <c r="B26963" s="195" t="s">
        <v>48384</v>
      </c>
      <c r="C26963" s="195" t="s">
        <v>7</v>
      </c>
      <c r="D26963" s="196" t="s">
        <v>23588</v>
      </c>
    </row>
    <row r="26964" spans="1:4">
      <c r="A26964" s="201">
        <v>6339</v>
      </c>
      <c r="B26964" s="195" t="s">
        <v>48385</v>
      </c>
      <c r="C26964" s="195" t="s">
        <v>7</v>
      </c>
      <c r="D26964" s="196" t="s">
        <v>24256</v>
      </c>
    </row>
    <row r="26965" spans="1:4">
      <c r="A26965" s="201">
        <v>6341</v>
      </c>
      <c r="B26965" s="195" t="s">
        <v>48386</v>
      </c>
      <c r="C26965" s="195" t="s">
        <v>7</v>
      </c>
      <c r="D26965" s="196" t="s">
        <v>2199</v>
      </c>
    </row>
    <row r="26966" spans="1:4">
      <c r="A26966" s="201">
        <v>6342</v>
      </c>
      <c r="B26966" s="195" t="s">
        <v>48387</v>
      </c>
      <c r="C26966" s="195" t="s">
        <v>7</v>
      </c>
      <c r="D26966" s="196" t="s">
        <v>9819</v>
      </c>
    </row>
    <row r="26967" spans="1:4">
      <c r="A26967" s="201">
        <v>6343</v>
      </c>
      <c r="B26967" s="195" t="s">
        <v>48388</v>
      </c>
      <c r="C26967" s="195" t="s">
        <v>7</v>
      </c>
      <c r="D26967" s="196" t="s">
        <v>7987</v>
      </c>
    </row>
    <row r="26968" spans="1:4">
      <c r="A26968" s="201">
        <v>6344</v>
      </c>
      <c r="B26968" s="195" t="s">
        <v>48389</v>
      </c>
      <c r="C26968" s="195" t="s">
        <v>7</v>
      </c>
      <c r="D26968" s="196" t="s">
        <v>1404</v>
      </c>
    </row>
    <row r="26969" spans="1:4">
      <c r="A26969" s="201">
        <v>6345</v>
      </c>
      <c r="B26969" s="195" t="s">
        <v>48390</v>
      </c>
      <c r="C26969" s="195" t="s">
        <v>7</v>
      </c>
      <c r="D26969" s="196" t="s">
        <v>12007</v>
      </c>
    </row>
    <row r="26970" spans="1:4">
      <c r="A26970" s="201">
        <v>6346</v>
      </c>
      <c r="B26970" s="195" t="s">
        <v>48391</v>
      </c>
      <c r="C26970" s="195" t="s">
        <v>7</v>
      </c>
      <c r="D26970" s="196" t="s">
        <v>7297</v>
      </c>
    </row>
    <row r="26971" spans="1:4">
      <c r="A26971" s="201">
        <v>6347</v>
      </c>
      <c r="B26971" s="195" t="s">
        <v>48392</v>
      </c>
      <c r="C26971" s="195" t="s">
        <v>7</v>
      </c>
      <c r="D26971" s="196" t="s">
        <v>10413</v>
      </c>
    </row>
    <row r="26972" spans="1:4">
      <c r="A26972" s="201">
        <v>6348</v>
      </c>
      <c r="B26972" s="195" t="s">
        <v>48393</v>
      </c>
      <c r="C26972" s="195" t="s">
        <v>12</v>
      </c>
      <c r="D26972" s="196" t="s">
        <v>34</v>
      </c>
    </row>
    <row r="26973" spans="1:4">
      <c r="A26973" s="201">
        <v>6349</v>
      </c>
      <c r="B26973" s="195" t="s">
        <v>48394</v>
      </c>
      <c r="C26973" s="195" t="s">
        <v>12</v>
      </c>
      <c r="D26973" s="196" t="s">
        <v>669</v>
      </c>
    </row>
    <row r="26974" spans="1:4">
      <c r="A26974" s="201">
        <v>6350</v>
      </c>
      <c r="B26974" s="195" t="s">
        <v>48395</v>
      </c>
      <c r="C26974" s="195" t="s">
        <v>12</v>
      </c>
      <c r="D26974" s="196" t="s">
        <v>669</v>
      </c>
    </row>
    <row r="26975" spans="1:4">
      <c r="A26975" s="201">
        <v>6351</v>
      </c>
      <c r="B26975" s="195" t="s">
        <v>48396</v>
      </c>
      <c r="C26975" s="195" t="s">
        <v>12</v>
      </c>
      <c r="D26975" s="196" t="s">
        <v>6797</v>
      </c>
    </row>
    <row r="26976" spans="1:4">
      <c r="A26976" s="201">
        <v>6352</v>
      </c>
      <c r="B26976" s="195" t="s">
        <v>48397</v>
      </c>
      <c r="C26976" s="195" t="s">
        <v>12</v>
      </c>
      <c r="D26976" s="196" t="s">
        <v>6797</v>
      </c>
    </row>
    <row r="26977" spans="1:4">
      <c r="A26977" s="201">
        <v>6353</v>
      </c>
      <c r="B26977" s="195" t="s">
        <v>48398</v>
      </c>
      <c r="C26977" s="195" t="s">
        <v>12</v>
      </c>
      <c r="D26977" s="196" t="s">
        <v>926</v>
      </c>
    </row>
    <row r="26978" spans="1:4">
      <c r="A26978" s="201">
        <v>6354</v>
      </c>
      <c r="C26978" s="195" t="s">
        <v>12</v>
      </c>
      <c r="D26978" s="196" t="s">
        <v>926</v>
      </c>
    </row>
    <row r="26979" spans="1:4">
      <c r="D26979" s="195" t="s">
        <v>13468</v>
      </c>
    </row>
    <row r="26980" spans="1:4">
      <c r="B26980" s="195" t="s">
        <v>17051</v>
      </c>
    </row>
    <row r="26982" spans="1:4">
      <c r="C26982" s="195" t="s">
        <v>41881</v>
      </c>
    </row>
    <row r="26983" spans="1:4">
      <c r="B26983" s="195" t="s">
        <v>13428</v>
      </c>
    </row>
    <row r="26984" spans="1:4">
      <c r="B26984" s="195" t="s">
        <v>41882</v>
      </c>
    </row>
    <row r="26987" spans="1:4">
      <c r="D26987" s="195" t="s">
        <v>41883</v>
      </c>
    </row>
    <row r="26988" spans="1:4">
      <c r="A26988" s="195" t="s">
        <v>23</v>
      </c>
      <c r="B26988" s="195" t="s">
        <v>41818</v>
      </c>
      <c r="C26988" s="195" t="s">
        <v>41819</v>
      </c>
      <c r="D26988" s="195" t="s">
        <v>41820</v>
      </c>
    </row>
    <row r="26989" spans="1:4">
      <c r="B26989" s="195" t="s">
        <v>48399</v>
      </c>
    </row>
    <row r="26990" spans="1:4">
      <c r="B26990" s="195" t="s">
        <v>48400</v>
      </c>
    </row>
    <row r="26991" spans="1:4">
      <c r="A26991" s="201">
        <v>6355</v>
      </c>
      <c r="B26991" s="195" t="s">
        <v>48399</v>
      </c>
      <c r="C26991" s="195" t="s">
        <v>12</v>
      </c>
      <c r="D26991" s="196" t="s">
        <v>926</v>
      </c>
    </row>
    <row r="26992" spans="1:4">
      <c r="B26992" s="195" t="s">
        <v>48401</v>
      </c>
    </row>
    <row r="26993" spans="1:4">
      <c r="A26993" s="201">
        <v>6356</v>
      </c>
      <c r="B26993" s="195" t="s">
        <v>48402</v>
      </c>
      <c r="C26993" s="195" t="s">
        <v>12</v>
      </c>
      <c r="D26993" s="196" t="s">
        <v>926</v>
      </c>
    </row>
    <row r="26994" spans="1:4">
      <c r="B26994" s="195" t="s">
        <v>48403</v>
      </c>
    </row>
    <row r="26995" spans="1:4">
      <c r="A26995" s="201">
        <v>6357</v>
      </c>
      <c r="B26995" s="195" t="s">
        <v>48402</v>
      </c>
      <c r="C26995" s="195" t="s">
        <v>12</v>
      </c>
      <c r="D26995" s="196" t="s">
        <v>926</v>
      </c>
    </row>
    <row r="26996" spans="1:4">
      <c r="B26996" s="195" t="s">
        <v>48404</v>
      </c>
    </row>
    <row r="26997" spans="1:4">
      <c r="A26997" s="201">
        <v>6358</v>
      </c>
      <c r="B26997" s="195" t="s">
        <v>48405</v>
      </c>
      <c r="C26997" s="195" t="s">
        <v>7</v>
      </c>
      <c r="D26997" s="196" t="s">
        <v>18746</v>
      </c>
    </row>
    <row r="26998" spans="1:4">
      <c r="A26998" s="201">
        <v>6359</v>
      </c>
      <c r="B26998" s="195" t="s">
        <v>48406</v>
      </c>
      <c r="C26998" s="195" t="s">
        <v>7</v>
      </c>
      <c r="D26998" s="196" t="s">
        <v>18336</v>
      </c>
    </row>
    <row r="26999" spans="1:4">
      <c r="A26999" s="201">
        <v>6360</v>
      </c>
      <c r="B26999" s="195" t="s">
        <v>48407</v>
      </c>
      <c r="C26999" s="195" t="s">
        <v>7</v>
      </c>
      <c r="D26999" s="196" t="s">
        <v>48408</v>
      </c>
    </row>
    <row r="27000" spans="1:4">
      <c r="A27000" s="201">
        <v>6361</v>
      </c>
      <c r="B27000" s="195" t="s">
        <v>48409</v>
      </c>
      <c r="C27000" s="195" t="s">
        <v>7</v>
      </c>
      <c r="D27000" s="196" t="s">
        <v>48410</v>
      </c>
    </row>
    <row r="27001" spans="1:4">
      <c r="A27001" s="201">
        <v>6362</v>
      </c>
      <c r="B27001" s="195" t="s">
        <v>48411</v>
      </c>
      <c r="C27001" s="195" t="s">
        <v>7</v>
      </c>
      <c r="D27001" s="196" t="s">
        <v>33876</v>
      </c>
    </row>
    <row r="27002" spans="1:4">
      <c r="A27002" s="201">
        <v>6363</v>
      </c>
      <c r="B27002" s="195" t="s">
        <v>48412</v>
      </c>
      <c r="C27002" s="195" t="s">
        <v>7</v>
      </c>
      <c r="D27002" s="196" t="s">
        <v>48413</v>
      </c>
    </row>
    <row r="27003" spans="1:4">
      <c r="A27003" s="201">
        <v>6364</v>
      </c>
      <c r="B27003" s="195" t="s">
        <v>48414</v>
      </c>
      <c r="C27003" s="195" t="s">
        <v>7</v>
      </c>
      <c r="D27003" s="196" t="s">
        <v>48415</v>
      </c>
    </row>
    <row r="27004" spans="1:4">
      <c r="A27004" s="201">
        <v>6365</v>
      </c>
      <c r="B27004" s="195" t="s">
        <v>48416</v>
      </c>
      <c r="C27004" s="195" t="s">
        <v>7</v>
      </c>
      <c r="D27004" s="196" t="s">
        <v>48417</v>
      </c>
    </row>
    <row r="27005" spans="1:4">
      <c r="A27005" s="201">
        <v>6366</v>
      </c>
      <c r="B27005" s="195" t="s">
        <v>48418</v>
      </c>
      <c r="C27005" s="195" t="s">
        <v>7</v>
      </c>
      <c r="D27005" s="196" t="s">
        <v>48419</v>
      </c>
    </row>
    <row r="27006" spans="1:4">
      <c r="A27006" s="201">
        <v>6367</v>
      </c>
      <c r="B27006" s="195" t="s">
        <v>48420</v>
      </c>
      <c r="C27006" s="195" t="s">
        <v>12</v>
      </c>
      <c r="D27006" s="196" t="s">
        <v>48421</v>
      </c>
    </row>
    <row r="27007" spans="1:4">
      <c r="A27007" s="201">
        <v>6368</v>
      </c>
      <c r="B27007" s="195" t="s">
        <v>48422</v>
      </c>
      <c r="C27007" s="195" t="s">
        <v>12</v>
      </c>
      <c r="D27007" s="197" t="s">
        <v>48423</v>
      </c>
    </row>
    <row r="27008" spans="1:4">
      <c r="A27008" s="201">
        <v>6369</v>
      </c>
      <c r="B27008" s="195" t="s">
        <v>48424</v>
      </c>
      <c r="C27008" s="195" t="s">
        <v>12</v>
      </c>
      <c r="D27008" s="197" t="s">
        <v>48425</v>
      </c>
    </row>
    <row r="27009" spans="1:4">
      <c r="A27009" s="201">
        <v>6370</v>
      </c>
      <c r="B27009" s="195" t="s">
        <v>48426</v>
      </c>
      <c r="C27009" s="195" t="s">
        <v>12</v>
      </c>
      <c r="D27009" s="197" t="s">
        <v>48427</v>
      </c>
    </row>
    <row r="27010" spans="1:4">
      <c r="A27010" s="201">
        <v>6371</v>
      </c>
      <c r="B27010" s="195" t="s">
        <v>48428</v>
      </c>
      <c r="C27010" s="195" t="s">
        <v>12</v>
      </c>
      <c r="D27010" s="197" t="s">
        <v>48429</v>
      </c>
    </row>
    <row r="27011" spans="1:4">
      <c r="A27011" s="201">
        <v>6372</v>
      </c>
      <c r="B27011" s="195" t="s">
        <v>48430</v>
      </c>
      <c r="C27011" s="195" t="s">
        <v>12</v>
      </c>
      <c r="D27011" s="198" t="s">
        <v>48431</v>
      </c>
    </row>
    <row r="27012" spans="1:4">
      <c r="A27012" s="201">
        <v>6373</v>
      </c>
      <c r="B27012" s="195" t="s">
        <v>48432</v>
      </c>
      <c r="C27012" s="195" t="s">
        <v>12</v>
      </c>
      <c r="D27012" s="197" t="s">
        <v>48433</v>
      </c>
    </row>
    <row r="27013" spans="1:4">
      <c r="A27013" s="201">
        <v>6374</v>
      </c>
      <c r="B27013" s="195" t="s">
        <v>48434</v>
      </c>
      <c r="C27013" s="195" t="s">
        <v>12</v>
      </c>
      <c r="D27013" s="197" t="s">
        <v>48435</v>
      </c>
    </row>
    <row r="27014" spans="1:4">
      <c r="A27014" s="201">
        <v>6375</v>
      </c>
      <c r="B27014" s="195" t="s">
        <v>48436</v>
      </c>
      <c r="C27014" s="195" t="s">
        <v>12</v>
      </c>
      <c r="D27014" s="197" t="s">
        <v>48437</v>
      </c>
    </row>
    <row r="27015" spans="1:4">
      <c r="A27015" s="201">
        <v>6376</v>
      </c>
      <c r="B27015" s="195" t="s">
        <v>48438</v>
      </c>
      <c r="C27015" s="195" t="s">
        <v>12</v>
      </c>
      <c r="D27015" s="197" t="s">
        <v>48439</v>
      </c>
    </row>
    <row r="27016" spans="1:4">
      <c r="A27016" s="201">
        <v>6377</v>
      </c>
      <c r="B27016" s="195" t="s">
        <v>48440</v>
      </c>
      <c r="C27016" s="195" t="s">
        <v>12</v>
      </c>
      <c r="D27016" s="197" t="s">
        <v>48441</v>
      </c>
    </row>
    <row r="27017" spans="1:4">
      <c r="A27017" s="201">
        <v>6378</v>
      </c>
      <c r="B27017" s="195" t="s">
        <v>48442</v>
      </c>
      <c r="C27017" s="195" t="s">
        <v>12</v>
      </c>
      <c r="D27017" s="197" t="s">
        <v>48443</v>
      </c>
    </row>
    <row r="27018" spans="1:4">
      <c r="A27018" s="201">
        <v>6379</v>
      </c>
      <c r="B27018" s="195" t="s">
        <v>48444</v>
      </c>
      <c r="C27018" s="195" t="s">
        <v>12</v>
      </c>
      <c r="D27018" s="197" t="s">
        <v>48445</v>
      </c>
    </row>
    <row r="27019" spans="1:4">
      <c r="A27019" s="201">
        <v>6380</v>
      </c>
      <c r="B27019" s="195" t="s">
        <v>48446</v>
      </c>
      <c r="C27019" s="195" t="s">
        <v>12</v>
      </c>
      <c r="D27019" s="196" t="s">
        <v>45638</v>
      </c>
    </row>
    <row r="27020" spans="1:4">
      <c r="A27020" s="201">
        <v>6382</v>
      </c>
      <c r="B27020" s="195" t="s">
        <v>16649</v>
      </c>
      <c r="C27020" s="195" t="s">
        <v>12</v>
      </c>
      <c r="D27020" s="196" t="s">
        <v>48447</v>
      </c>
    </row>
    <row r="27021" spans="1:4">
      <c r="A27021" s="201">
        <v>6383</v>
      </c>
      <c r="B27021" s="195" t="s">
        <v>16650</v>
      </c>
      <c r="C27021" s="195" t="s">
        <v>12</v>
      </c>
      <c r="D27021" s="196" t="s">
        <v>10536</v>
      </c>
    </row>
    <row r="27022" spans="1:4">
      <c r="A27022" s="201">
        <v>6384</v>
      </c>
      <c r="B27022" s="195" t="s">
        <v>16651</v>
      </c>
      <c r="C27022" s="195" t="s">
        <v>12</v>
      </c>
      <c r="D27022" s="196" t="s">
        <v>33191</v>
      </c>
    </row>
    <row r="27023" spans="1:4">
      <c r="A27023" s="201">
        <v>6386</v>
      </c>
      <c r="B27023" s="195" t="s">
        <v>16652</v>
      </c>
      <c r="C27023" s="195" t="s">
        <v>12</v>
      </c>
      <c r="D27023" s="196" t="s">
        <v>48448</v>
      </c>
    </row>
    <row r="27024" spans="1:4">
      <c r="B27024" s="195" t="s">
        <v>16654</v>
      </c>
    </row>
    <row r="27025" spans="1:4">
      <c r="D27025" s="195" t="s">
        <v>13468</v>
      </c>
    </row>
    <row r="27026" spans="1:4">
      <c r="B27026" s="195" t="s">
        <v>17069</v>
      </c>
    </row>
    <row r="27028" spans="1:4">
      <c r="C27028" s="195" t="s">
        <v>41881</v>
      </c>
    </row>
    <row r="27029" spans="1:4">
      <c r="B27029" s="195" t="s">
        <v>13428</v>
      </c>
    </row>
    <row r="27030" spans="1:4">
      <c r="B27030" s="195" t="s">
        <v>41882</v>
      </c>
    </row>
    <row r="27033" spans="1:4">
      <c r="D27033" s="195" t="s">
        <v>41883</v>
      </c>
    </row>
    <row r="27034" spans="1:4">
      <c r="A27034" s="195" t="s">
        <v>23</v>
      </c>
      <c r="B27034" s="195" t="s">
        <v>41818</v>
      </c>
      <c r="C27034" s="195" t="s">
        <v>41819</v>
      </c>
      <c r="D27034" s="195" t="s">
        <v>41820</v>
      </c>
    </row>
    <row r="27035" spans="1:4">
      <c r="A27035" s="201">
        <v>6387</v>
      </c>
      <c r="C27035" s="195" t="s">
        <v>12</v>
      </c>
      <c r="D27035" s="196" t="s">
        <v>48449</v>
      </c>
    </row>
    <row r="27036" spans="1:4">
      <c r="A27036" s="201">
        <v>6388</v>
      </c>
      <c r="B27036" s="195" t="s">
        <v>16655</v>
      </c>
      <c r="C27036" s="195" t="s">
        <v>12</v>
      </c>
      <c r="D27036" s="196" t="s">
        <v>48450</v>
      </c>
    </row>
    <row r="27037" spans="1:4">
      <c r="A27037" s="201">
        <v>6389</v>
      </c>
      <c r="B27037" s="195" t="s">
        <v>16656</v>
      </c>
      <c r="C27037" s="195" t="s">
        <v>12</v>
      </c>
      <c r="D27037" s="196" t="s">
        <v>48451</v>
      </c>
    </row>
    <row r="27038" spans="1:4">
      <c r="A27038" s="201">
        <v>6390</v>
      </c>
      <c r="B27038" s="195" t="s">
        <v>16657</v>
      </c>
      <c r="C27038" s="195" t="s">
        <v>7</v>
      </c>
      <c r="D27038" s="196" t="s">
        <v>18354</v>
      </c>
    </row>
    <row r="27039" spans="1:4">
      <c r="A27039" s="201">
        <v>6391</v>
      </c>
      <c r="B27039" s="195" t="s">
        <v>48452</v>
      </c>
      <c r="C27039" s="195" t="s">
        <v>7</v>
      </c>
      <c r="D27039" s="196" t="s">
        <v>18354</v>
      </c>
    </row>
    <row r="27040" spans="1:4">
      <c r="A27040" s="201">
        <v>6392</v>
      </c>
      <c r="B27040" s="195" t="s">
        <v>16658</v>
      </c>
      <c r="C27040" s="195" t="s">
        <v>12</v>
      </c>
      <c r="D27040" s="196" t="s">
        <v>48453</v>
      </c>
    </row>
    <row r="27041" spans="1:4">
      <c r="A27041" s="201">
        <v>6393</v>
      </c>
      <c r="B27041" s="195" t="s">
        <v>16659</v>
      </c>
      <c r="C27041" s="195" t="s">
        <v>12</v>
      </c>
      <c r="D27041" s="197" t="s">
        <v>48454</v>
      </c>
    </row>
    <row r="27042" spans="1:4">
      <c r="A27042" s="201">
        <v>6395</v>
      </c>
      <c r="B27042" s="195" t="s">
        <v>16660</v>
      </c>
      <c r="C27042" s="195" t="s">
        <v>7</v>
      </c>
      <c r="D27042" s="196" t="s">
        <v>7039</v>
      </c>
    </row>
    <row r="27043" spans="1:4">
      <c r="A27043" s="201">
        <v>6396</v>
      </c>
      <c r="B27043" s="195" t="s">
        <v>16662</v>
      </c>
      <c r="C27043" s="195" t="s">
        <v>7</v>
      </c>
      <c r="D27043" s="196" t="s">
        <v>16474</v>
      </c>
    </row>
    <row r="27044" spans="1:4">
      <c r="A27044" s="201">
        <v>6397</v>
      </c>
      <c r="B27044" s="195" t="s">
        <v>16663</v>
      </c>
      <c r="C27044" s="195" t="s">
        <v>7</v>
      </c>
      <c r="D27044" s="196" t="s">
        <v>10173</v>
      </c>
    </row>
    <row r="27045" spans="1:4">
      <c r="A27045" s="201">
        <v>6398</v>
      </c>
      <c r="B27045" s="195" t="s">
        <v>16664</v>
      </c>
      <c r="C27045" s="195" t="s">
        <v>7</v>
      </c>
      <c r="D27045" s="196" t="s">
        <v>10848</v>
      </c>
    </row>
    <row r="27046" spans="1:4">
      <c r="A27046" s="201">
        <v>6399</v>
      </c>
      <c r="B27046" s="195" t="s">
        <v>16665</v>
      </c>
      <c r="C27046" s="195" t="s">
        <v>7</v>
      </c>
      <c r="D27046" s="196" t="s">
        <v>13378</v>
      </c>
    </row>
    <row r="27047" spans="1:4">
      <c r="A27047" s="201">
        <v>6400</v>
      </c>
      <c r="B27047" s="195" t="s">
        <v>16666</v>
      </c>
      <c r="C27047" s="195" t="s">
        <v>7</v>
      </c>
      <c r="D27047" s="196" t="s">
        <v>7069</v>
      </c>
    </row>
    <row r="27048" spans="1:4">
      <c r="A27048" s="201">
        <v>6401</v>
      </c>
      <c r="B27048" s="195" t="s">
        <v>16667</v>
      </c>
      <c r="C27048" s="195" t="s">
        <v>7</v>
      </c>
      <c r="D27048" s="196" t="s">
        <v>5743</v>
      </c>
    </row>
    <row r="27049" spans="1:4">
      <c r="A27049" s="201">
        <v>6402</v>
      </c>
      <c r="B27049" s="195" t="s">
        <v>16668</v>
      </c>
      <c r="C27049" s="195" t="s">
        <v>7</v>
      </c>
      <c r="D27049" s="196" t="s">
        <v>12333</v>
      </c>
    </row>
    <row r="27050" spans="1:4">
      <c r="A27050" s="201">
        <v>6403</v>
      </c>
      <c r="B27050" s="195" t="s">
        <v>16670</v>
      </c>
      <c r="C27050" s="195" t="s">
        <v>7</v>
      </c>
      <c r="D27050" s="196" t="s">
        <v>3639</v>
      </c>
    </row>
    <row r="27051" spans="1:4">
      <c r="A27051" s="201">
        <v>6404</v>
      </c>
      <c r="B27051" s="195" t="s">
        <v>16671</v>
      </c>
      <c r="C27051" s="195" t="s">
        <v>7</v>
      </c>
      <c r="D27051" s="196" t="s">
        <v>14933</v>
      </c>
    </row>
    <row r="27052" spans="1:4">
      <c r="A27052" s="201">
        <v>6405</v>
      </c>
      <c r="B27052" s="195" t="s">
        <v>16672</v>
      </c>
      <c r="C27052" s="195" t="s">
        <v>1486</v>
      </c>
      <c r="D27052" s="196" t="s">
        <v>23585</v>
      </c>
    </row>
    <row r="27053" spans="1:4">
      <c r="A27053" s="201">
        <v>6406</v>
      </c>
      <c r="B27053" s="195" t="s">
        <v>16673</v>
      </c>
      <c r="C27053" s="195" t="s">
        <v>12</v>
      </c>
      <c r="D27053" s="196" t="s">
        <v>22663</v>
      </c>
    </row>
    <row r="27054" spans="1:4">
      <c r="A27054" s="201">
        <v>6407</v>
      </c>
      <c r="B27054" s="195" t="s">
        <v>16674</v>
      </c>
      <c r="C27054" s="195" t="s">
        <v>12</v>
      </c>
      <c r="D27054" s="196" t="s">
        <v>48455</v>
      </c>
    </row>
    <row r="27055" spans="1:4">
      <c r="A27055" s="201">
        <v>6408</v>
      </c>
      <c r="B27055" s="195" t="s">
        <v>48456</v>
      </c>
      <c r="C27055" s="195" t="s">
        <v>12</v>
      </c>
      <c r="D27055" s="196" t="s">
        <v>48457</v>
      </c>
    </row>
    <row r="27056" spans="1:4">
      <c r="A27056" s="201">
        <v>6409</v>
      </c>
      <c r="B27056" s="195" t="s">
        <v>48458</v>
      </c>
      <c r="C27056" s="195" t="s">
        <v>12</v>
      </c>
      <c r="D27056" s="196" t="s">
        <v>48459</v>
      </c>
    </row>
    <row r="27057" spans="1:4">
      <c r="A27057" s="201">
        <v>6410</v>
      </c>
      <c r="B27057" s="195" t="s">
        <v>16675</v>
      </c>
      <c r="C27057" s="195" t="s">
        <v>12</v>
      </c>
      <c r="D27057" s="196" t="s">
        <v>14095</v>
      </c>
    </row>
    <row r="27058" spans="1:4">
      <c r="A27058" s="201">
        <v>6411</v>
      </c>
      <c r="B27058" s="195" t="s">
        <v>16676</v>
      </c>
      <c r="C27058" s="195" t="s">
        <v>12</v>
      </c>
      <c r="D27058" s="196" t="s">
        <v>21913</v>
      </c>
    </row>
    <row r="27059" spans="1:4">
      <c r="A27059" s="201">
        <v>6412</v>
      </c>
      <c r="B27059" s="195" t="s">
        <v>48460</v>
      </c>
      <c r="C27059" s="195" t="s">
        <v>12</v>
      </c>
      <c r="D27059" s="196" t="s">
        <v>16926</v>
      </c>
    </row>
    <row r="27060" spans="1:4">
      <c r="A27060" s="201">
        <v>6413</v>
      </c>
      <c r="B27060" s="195" t="s">
        <v>48461</v>
      </c>
      <c r="C27060" s="195" t="s">
        <v>12</v>
      </c>
      <c r="D27060" s="196" t="s">
        <v>48462</v>
      </c>
    </row>
    <row r="27061" spans="1:4">
      <c r="A27061" s="201">
        <v>6414</v>
      </c>
      <c r="B27061" s="195" t="s">
        <v>48463</v>
      </c>
      <c r="C27061" s="195" t="s">
        <v>12</v>
      </c>
      <c r="D27061" s="196" t="s">
        <v>48464</v>
      </c>
    </row>
    <row r="27062" spans="1:4">
      <c r="A27062" s="201">
        <v>6415</v>
      </c>
      <c r="B27062" s="195" t="s">
        <v>16677</v>
      </c>
      <c r="C27062" s="195" t="s">
        <v>12</v>
      </c>
      <c r="D27062" s="196" t="s">
        <v>48465</v>
      </c>
    </row>
    <row r="27063" spans="1:4">
      <c r="A27063" s="201">
        <v>6416</v>
      </c>
      <c r="B27063" s="195" t="s">
        <v>16678</v>
      </c>
      <c r="C27063" s="195" t="s">
        <v>12</v>
      </c>
      <c r="D27063" s="196" t="s">
        <v>48466</v>
      </c>
    </row>
    <row r="27064" spans="1:4">
      <c r="A27064" s="201">
        <v>6417</v>
      </c>
      <c r="B27064" s="195" t="s">
        <v>16679</v>
      </c>
      <c r="C27064" s="195" t="s">
        <v>27</v>
      </c>
      <c r="D27064" s="196" t="s">
        <v>16680</v>
      </c>
    </row>
    <row r="27065" spans="1:4">
      <c r="A27065" s="201">
        <v>6418</v>
      </c>
      <c r="B27065" s="195" t="s">
        <v>16681</v>
      </c>
      <c r="C27065" s="195" t="s">
        <v>7</v>
      </c>
      <c r="D27065" s="196" t="s">
        <v>33603</v>
      </c>
    </row>
    <row r="27066" spans="1:4">
      <c r="A27066" s="201">
        <v>6420</v>
      </c>
      <c r="B27066" s="195" t="s">
        <v>16682</v>
      </c>
      <c r="C27066" s="195" t="s">
        <v>7</v>
      </c>
      <c r="D27066" s="196" t="s">
        <v>1795</v>
      </c>
    </row>
    <row r="27067" spans="1:4">
      <c r="A27067" s="201">
        <v>6421</v>
      </c>
      <c r="B27067" s="195" t="s">
        <v>16683</v>
      </c>
      <c r="C27067" s="195" t="s">
        <v>7</v>
      </c>
      <c r="D27067" s="196" t="s">
        <v>862</v>
      </c>
    </row>
    <row r="27068" spans="1:4">
      <c r="D27068" s="195" t="s">
        <v>13468</v>
      </c>
    </row>
    <row r="27069" spans="1:4">
      <c r="B27069" s="195" t="s">
        <v>17093</v>
      </c>
    </row>
    <row r="27071" spans="1:4">
      <c r="C27071" s="195" t="s">
        <v>41881</v>
      </c>
    </row>
    <row r="27072" spans="1:4">
      <c r="B27072" s="195" t="s">
        <v>13428</v>
      </c>
    </row>
    <row r="27073" spans="1:4">
      <c r="B27073" s="195" t="s">
        <v>41882</v>
      </c>
    </row>
    <row r="27076" spans="1:4">
      <c r="D27076" s="195" t="s">
        <v>41883</v>
      </c>
    </row>
    <row r="27077" spans="1:4">
      <c r="A27077" s="195" t="s">
        <v>23</v>
      </c>
      <c r="B27077" s="195" t="s">
        <v>41818</v>
      </c>
      <c r="C27077" s="195" t="s">
        <v>41819</v>
      </c>
      <c r="D27077" s="195" t="s">
        <v>41820</v>
      </c>
    </row>
    <row r="27078" spans="1:4">
      <c r="A27078" s="201">
        <v>6422</v>
      </c>
      <c r="B27078" s="195" t="s">
        <v>16684</v>
      </c>
      <c r="C27078" s="195" t="s">
        <v>7</v>
      </c>
      <c r="D27078" s="196" t="s">
        <v>13485</v>
      </c>
    </row>
    <row r="27079" spans="1:4">
      <c r="A27079" s="201">
        <v>6423</v>
      </c>
      <c r="B27079" s="195" t="s">
        <v>16685</v>
      </c>
      <c r="C27079" s="195" t="s">
        <v>7</v>
      </c>
      <c r="D27079" s="196" t="s">
        <v>17175</v>
      </c>
    </row>
    <row r="27080" spans="1:4">
      <c r="A27080" s="201">
        <v>6424</v>
      </c>
      <c r="B27080" s="195" t="s">
        <v>16686</v>
      </c>
      <c r="C27080" s="195" t="s">
        <v>7</v>
      </c>
      <c r="D27080" s="196" t="s">
        <v>14319</v>
      </c>
    </row>
    <row r="27081" spans="1:4">
      <c r="A27081" s="201">
        <v>6425</v>
      </c>
      <c r="B27081" s="195" t="s">
        <v>16688</v>
      </c>
      <c r="C27081" s="195" t="s">
        <v>7</v>
      </c>
      <c r="D27081" s="196" t="s">
        <v>7193</v>
      </c>
    </row>
    <row r="27082" spans="1:4">
      <c r="A27082" s="201">
        <v>6426</v>
      </c>
      <c r="B27082" s="195" t="s">
        <v>16690</v>
      </c>
      <c r="C27082" s="195" t="s">
        <v>7</v>
      </c>
      <c r="D27082" s="196" t="s">
        <v>565</v>
      </c>
    </row>
    <row r="27083" spans="1:4">
      <c r="A27083" s="201">
        <v>6427</v>
      </c>
      <c r="B27083" s="195" t="s">
        <v>16691</v>
      </c>
      <c r="C27083" s="195" t="s">
        <v>7</v>
      </c>
      <c r="D27083" s="196" t="s">
        <v>16107</v>
      </c>
    </row>
    <row r="27084" spans="1:4">
      <c r="A27084" s="201">
        <v>6428</v>
      </c>
      <c r="B27084" s="195" t="s">
        <v>16693</v>
      </c>
      <c r="C27084" s="195" t="s">
        <v>7</v>
      </c>
      <c r="D27084" s="196" t="s">
        <v>7306</v>
      </c>
    </row>
    <row r="27085" spans="1:4">
      <c r="A27085" s="201">
        <v>6429</v>
      </c>
      <c r="B27085" s="195" t="s">
        <v>16694</v>
      </c>
      <c r="C27085" s="195" t="s">
        <v>7</v>
      </c>
      <c r="D27085" s="196" t="s">
        <v>10984</v>
      </c>
    </row>
    <row r="27086" spans="1:4">
      <c r="A27086" s="201">
        <v>6430</v>
      </c>
      <c r="B27086" s="195" t="s">
        <v>16695</v>
      </c>
      <c r="C27086" s="195" t="s">
        <v>7</v>
      </c>
      <c r="D27086" s="196" t="s">
        <v>1000</v>
      </c>
    </row>
    <row r="27087" spans="1:4">
      <c r="A27087" s="201">
        <v>6451</v>
      </c>
      <c r="B27087" s="195" t="s">
        <v>16696</v>
      </c>
      <c r="C27087" s="195" t="s">
        <v>12</v>
      </c>
      <c r="D27087" s="197" t="s">
        <v>36324</v>
      </c>
    </row>
    <row r="27088" spans="1:4">
      <c r="A27088" s="201">
        <v>6452</v>
      </c>
      <c r="B27088" s="195" t="s">
        <v>16697</v>
      </c>
      <c r="C27088" s="195" t="s">
        <v>12</v>
      </c>
      <c r="D27088" s="197" t="s">
        <v>36325</v>
      </c>
    </row>
    <row r="27089" spans="1:4">
      <c r="A27089" s="201">
        <v>6453</v>
      </c>
      <c r="B27089" s="195" t="s">
        <v>16698</v>
      </c>
      <c r="C27089" s="195" t="s">
        <v>12</v>
      </c>
      <c r="D27089" s="197" t="s">
        <v>36326</v>
      </c>
    </row>
    <row r="27090" spans="1:4">
      <c r="A27090" s="201">
        <v>6454</v>
      </c>
      <c r="B27090" s="195" t="s">
        <v>16699</v>
      </c>
      <c r="C27090" s="195" t="s">
        <v>12</v>
      </c>
      <c r="D27090" s="196" t="s">
        <v>2521</v>
      </c>
    </row>
    <row r="27091" spans="1:4">
      <c r="A27091" s="201">
        <v>6455</v>
      </c>
      <c r="B27091" s="195" t="s">
        <v>48467</v>
      </c>
      <c r="C27091" s="195" t="s">
        <v>12</v>
      </c>
      <c r="D27091" s="196" t="s">
        <v>20631</v>
      </c>
    </row>
    <row r="27092" spans="1:4">
      <c r="A27092" s="201">
        <v>6456</v>
      </c>
      <c r="B27092" s="195" t="s">
        <v>48468</v>
      </c>
      <c r="C27092" s="195" t="s">
        <v>1486</v>
      </c>
      <c r="D27092" s="197" t="s">
        <v>48469</v>
      </c>
    </row>
    <row r="27093" spans="1:4">
      <c r="B27093" s="195" t="s">
        <v>48470</v>
      </c>
    </row>
    <row r="27094" spans="1:4">
      <c r="A27094" s="201">
        <v>6457</v>
      </c>
      <c r="B27094" s="195" t="s">
        <v>48471</v>
      </c>
      <c r="C27094" s="195" t="s">
        <v>1486</v>
      </c>
      <c r="D27094" s="197" t="s">
        <v>48472</v>
      </c>
    </row>
    <row r="27095" spans="1:4">
      <c r="B27095" s="195" t="s">
        <v>48473</v>
      </c>
    </row>
    <row r="27096" spans="1:4">
      <c r="A27096" s="201">
        <v>6458</v>
      </c>
      <c r="B27096" s="195" t="s">
        <v>16701</v>
      </c>
      <c r="C27096" s="195" t="s">
        <v>12</v>
      </c>
      <c r="D27096" s="196" t="s">
        <v>40788</v>
      </c>
    </row>
    <row r="27097" spans="1:4">
      <c r="A27097" s="201">
        <v>6459</v>
      </c>
      <c r="B27097" s="195" t="s">
        <v>16702</v>
      </c>
      <c r="C27097" s="195" t="s">
        <v>12</v>
      </c>
      <c r="D27097" s="196" t="s">
        <v>48474</v>
      </c>
    </row>
    <row r="27098" spans="1:4">
      <c r="A27098" s="201">
        <v>6460</v>
      </c>
      <c r="B27098" s="195" t="s">
        <v>16703</v>
      </c>
      <c r="C27098" s="195" t="s">
        <v>12</v>
      </c>
      <c r="D27098" s="197" t="s">
        <v>48475</v>
      </c>
    </row>
    <row r="27099" spans="1:4">
      <c r="A27099" s="201">
        <v>6461</v>
      </c>
      <c r="B27099" s="195" t="s">
        <v>16704</v>
      </c>
      <c r="C27099" s="195" t="s">
        <v>12</v>
      </c>
      <c r="D27099" s="196" t="s">
        <v>48476</v>
      </c>
    </row>
    <row r="27100" spans="1:4">
      <c r="A27100" s="201">
        <v>6462</v>
      </c>
      <c r="B27100" s="195" t="s">
        <v>16705</v>
      </c>
      <c r="C27100" s="195" t="s">
        <v>12</v>
      </c>
      <c r="D27100" s="196" t="s">
        <v>48477</v>
      </c>
    </row>
    <row r="27101" spans="1:4">
      <c r="A27101" s="201">
        <v>6463</v>
      </c>
      <c r="B27101" s="195" t="s">
        <v>16706</v>
      </c>
      <c r="C27101" s="195" t="s">
        <v>1486</v>
      </c>
      <c r="D27101" s="196" t="s">
        <v>48478</v>
      </c>
    </row>
    <row r="27102" spans="1:4">
      <c r="A27102" s="201">
        <v>6465</v>
      </c>
      <c r="B27102" s="195" t="s">
        <v>16707</v>
      </c>
      <c r="C27102" s="195" t="s">
        <v>7</v>
      </c>
      <c r="D27102" s="195" t="s">
        <v>230</v>
      </c>
    </row>
    <row r="27103" spans="1:4">
      <c r="A27103" s="201">
        <v>6466</v>
      </c>
      <c r="B27103" s="195" t="s">
        <v>16708</v>
      </c>
      <c r="C27103" s="195" t="s">
        <v>544</v>
      </c>
      <c r="D27103" s="196" t="s">
        <v>43162</v>
      </c>
    </row>
    <row r="27104" spans="1:4">
      <c r="A27104" s="201">
        <v>6467</v>
      </c>
      <c r="B27104" s="195" t="s">
        <v>48479</v>
      </c>
      <c r="C27104" s="195" t="s">
        <v>7</v>
      </c>
      <c r="D27104" s="196" t="s">
        <v>23623</v>
      </c>
    </row>
    <row r="27105" spans="1:4">
      <c r="A27105" s="201">
        <v>6468</v>
      </c>
      <c r="B27105" s="195" t="s">
        <v>23676</v>
      </c>
      <c r="C27105" s="195" t="s">
        <v>12</v>
      </c>
      <c r="D27105" s="196" t="s">
        <v>14351</v>
      </c>
    </row>
    <row r="27106" spans="1:4">
      <c r="A27106" s="201">
        <v>6470</v>
      </c>
      <c r="B27106" s="195" t="s">
        <v>16709</v>
      </c>
      <c r="C27106" s="195" t="s">
        <v>12</v>
      </c>
      <c r="D27106" s="196" t="s">
        <v>22183</v>
      </c>
    </row>
    <row r="27107" spans="1:4">
      <c r="A27107" s="201">
        <v>6471</v>
      </c>
      <c r="B27107" s="195" t="s">
        <v>48480</v>
      </c>
      <c r="C27107" s="195" t="s">
        <v>12</v>
      </c>
      <c r="D27107" s="196" t="s">
        <v>44435</v>
      </c>
    </row>
    <row r="27108" spans="1:4">
      <c r="A27108" s="201">
        <v>6472</v>
      </c>
      <c r="B27108" s="195" t="s">
        <v>48481</v>
      </c>
      <c r="C27108" s="195" t="s">
        <v>12</v>
      </c>
      <c r="D27108" s="196" t="s">
        <v>14931</v>
      </c>
    </row>
    <row r="27109" spans="1:4">
      <c r="A27109" s="201">
        <v>6473</v>
      </c>
      <c r="B27109" s="195" t="s">
        <v>16711</v>
      </c>
      <c r="C27109" s="195" t="s">
        <v>12</v>
      </c>
      <c r="D27109" s="196" t="s">
        <v>48482</v>
      </c>
    </row>
    <row r="27110" spans="1:4">
      <c r="A27110" s="201">
        <v>6474</v>
      </c>
      <c r="B27110" s="195" t="s">
        <v>16712</v>
      </c>
      <c r="C27110" s="195" t="s">
        <v>12</v>
      </c>
      <c r="D27110" s="196" t="s">
        <v>48483</v>
      </c>
    </row>
    <row r="27111" spans="1:4">
      <c r="A27111" s="201">
        <v>6475</v>
      </c>
      <c r="B27111" s="195" t="s">
        <v>16713</v>
      </c>
      <c r="C27111" s="195" t="s">
        <v>12</v>
      </c>
      <c r="D27111" s="196" t="s">
        <v>48484</v>
      </c>
    </row>
    <row r="27112" spans="1:4">
      <c r="D27112" s="195" t="s">
        <v>13468</v>
      </c>
    </row>
    <row r="27113" spans="1:4">
      <c r="B27113" s="195" t="s">
        <v>17095</v>
      </c>
    </row>
    <row r="27115" spans="1:4">
      <c r="C27115" s="195" t="s">
        <v>41881</v>
      </c>
    </row>
    <row r="27116" spans="1:4">
      <c r="B27116" s="195" t="s">
        <v>13428</v>
      </c>
    </row>
    <row r="27117" spans="1:4">
      <c r="B27117" s="195" t="s">
        <v>41882</v>
      </c>
    </row>
    <row r="27120" spans="1:4">
      <c r="D27120" s="195" t="s">
        <v>41883</v>
      </c>
    </row>
    <row r="27121" spans="1:4">
      <c r="A27121" s="195" t="s">
        <v>23</v>
      </c>
      <c r="B27121" s="195" t="s">
        <v>41818</v>
      </c>
      <c r="C27121" s="195" t="s">
        <v>41819</v>
      </c>
      <c r="D27121" s="195" t="s">
        <v>41820</v>
      </c>
    </row>
    <row r="27122" spans="1:4">
      <c r="A27122" s="201">
        <v>6476</v>
      </c>
      <c r="B27122" s="195" t="s">
        <v>16714</v>
      </c>
      <c r="C27122" s="195" t="s">
        <v>12</v>
      </c>
      <c r="D27122" s="196" t="s">
        <v>48485</v>
      </c>
    </row>
    <row r="27123" spans="1:4">
      <c r="A27123" s="201">
        <v>6477</v>
      </c>
      <c r="B27123" s="195" t="s">
        <v>16715</v>
      </c>
      <c r="C27123" s="195" t="s">
        <v>12</v>
      </c>
      <c r="D27123" s="196" t="s">
        <v>48486</v>
      </c>
    </row>
    <row r="27124" spans="1:4">
      <c r="A27124" s="201">
        <v>6478</v>
      </c>
      <c r="B27124" s="195" t="s">
        <v>16716</v>
      </c>
      <c r="C27124" s="195" t="s">
        <v>12</v>
      </c>
      <c r="D27124" s="196" t="s">
        <v>48487</v>
      </c>
    </row>
    <row r="27125" spans="1:4">
      <c r="A27125" s="201">
        <v>6481</v>
      </c>
      <c r="B27125" s="195" t="s">
        <v>16717</v>
      </c>
      <c r="C27125" s="195" t="s">
        <v>12</v>
      </c>
      <c r="D27125" s="196" t="s">
        <v>10560</v>
      </c>
    </row>
    <row r="27126" spans="1:4">
      <c r="A27126" s="201">
        <v>6482</v>
      </c>
      <c r="B27126" s="195" t="s">
        <v>16719</v>
      </c>
      <c r="C27126" s="195" t="s">
        <v>12</v>
      </c>
      <c r="D27126" s="196" t="s">
        <v>12531</v>
      </c>
    </row>
    <row r="27127" spans="1:4">
      <c r="A27127" s="201">
        <v>6483</v>
      </c>
      <c r="B27127" s="195" t="s">
        <v>16720</v>
      </c>
      <c r="C27127" s="195" t="s">
        <v>12</v>
      </c>
      <c r="D27127" s="196" t="s">
        <v>48488</v>
      </c>
    </row>
    <row r="27128" spans="1:4">
      <c r="A27128" s="201">
        <v>6484</v>
      </c>
      <c r="B27128" s="195" t="s">
        <v>48489</v>
      </c>
      <c r="C27128" s="195" t="s">
        <v>12</v>
      </c>
      <c r="D27128" s="196" t="s">
        <v>48490</v>
      </c>
    </row>
    <row r="27129" spans="1:4">
      <c r="A27129" s="201">
        <v>6485</v>
      </c>
      <c r="B27129" s="195" t="s">
        <v>48491</v>
      </c>
      <c r="C27129" s="195" t="s">
        <v>12</v>
      </c>
      <c r="D27129" s="196" t="s">
        <v>48492</v>
      </c>
    </row>
    <row r="27130" spans="1:4">
      <c r="A27130" s="201">
        <v>6486</v>
      </c>
      <c r="B27130" s="195" t="s">
        <v>48493</v>
      </c>
      <c r="C27130" s="195" t="s">
        <v>12</v>
      </c>
      <c r="D27130" s="196" t="s">
        <v>48494</v>
      </c>
    </row>
    <row r="27131" spans="1:4">
      <c r="A27131" s="201">
        <v>6487</v>
      </c>
      <c r="B27131" s="195" t="s">
        <v>16721</v>
      </c>
      <c r="C27131" s="195" t="s">
        <v>12</v>
      </c>
      <c r="D27131" s="197" t="s">
        <v>48495</v>
      </c>
    </row>
    <row r="27132" spans="1:4">
      <c r="A27132" s="201">
        <v>6488</v>
      </c>
      <c r="B27132" s="195" t="s">
        <v>48496</v>
      </c>
      <c r="C27132" s="195" t="s">
        <v>12</v>
      </c>
      <c r="D27132" s="197" t="s">
        <v>48497</v>
      </c>
    </row>
    <row r="27133" spans="1:4">
      <c r="A27133" s="201">
        <v>6489</v>
      </c>
      <c r="B27133" s="195" t="s">
        <v>48498</v>
      </c>
      <c r="C27133" s="195" t="s">
        <v>12</v>
      </c>
      <c r="D27133" s="198" t="s">
        <v>48499</v>
      </c>
    </row>
    <row r="27134" spans="1:4">
      <c r="A27134" s="201">
        <v>6490</v>
      </c>
      <c r="B27134" s="195" t="s">
        <v>48500</v>
      </c>
      <c r="C27134" s="195" t="s">
        <v>12</v>
      </c>
      <c r="D27134" s="197" t="s">
        <v>48501</v>
      </c>
    </row>
    <row r="27135" spans="1:4">
      <c r="A27135" s="201">
        <v>6491</v>
      </c>
      <c r="B27135" s="195" t="s">
        <v>16722</v>
      </c>
      <c r="C27135" s="195" t="s">
        <v>12</v>
      </c>
      <c r="D27135" s="197" t="s">
        <v>48502</v>
      </c>
    </row>
    <row r="27136" spans="1:4">
      <c r="A27136" s="201">
        <v>6492</v>
      </c>
      <c r="B27136" s="195" t="s">
        <v>48503</v>
      </c>
      <c r="C27136" s="195" t="s">
        <v>12</v>
      </c>
      <c r="D27136" s="197" t="s">
        <v>48504</v>
      </c>
    </row>
    <row r="27137" spans="1:4">
      <c r="A27137" s="201">
        <v>6493</v>
      </c>
      <c r="B27137" s="195" t="s">
        <v>48505</v>
      </c>
      <c r="C27137" s="195" t="s">
        <v>12</v>
      </c>
      <c r="D27137" s="197" t="s">
        <v>48506</v>
      </c>
    </row>
    <row r="27138" spans="1:4">
      <c r="A27138" s="201">
        <v>6494</v>
      </c>
      <c r="B27138" s="195" t="s">
        <v>48507</v>
      </c>
      <c r="C27138" s="195" t="s">
        <v>12</v>
      </c>
      <c r="D27138" s="197" t="s">
        <v>48508</v>
      </c>
    </row>
    <row r="27139" spans="1:4">
      <c r="A27139" s="201">
        <v>6495</v>
      </c>
      <c r="B27139" s="195" t="s">
        <v>48509</v>
      </c>
      <c r="C27139" s="195" t="s">
        <v>12</v>
      </c>
      <c r="D27139" s="196" t="s">
        <v>48510</v>
      </c>
    </row>
    <row r="27140" spans="1:4">
      <c r="A27140" s="201">
        <v>6496</v>
      </c>
      <c r="B27140" s="195" t="s">
        <v>48511</v>
      </c>
      <c r="C27140" s="195" t="s">
        <v>12</v>
      </c>
      <c r="D27140" s="196" t="s">
        <v>48512</v>
      </c>
    </row>
    <row r="27141" spans="1:4">
      <c r="A27141" s="201">
        <v>6497</v>
      </c>
      <c r="B27141" s="195" t="s">
        <v>48513</v>
      </c>
      <c r="C27141" s="195" t="s">
        <v>12</v>
      </c>
      <c r="D27141" s="196" t="s">
        <v>48514</v>
      </c>
    </row>
    <row r="27142" spans="1:4">
      <c r="A27142" s="201">
        <v>6498</v>
      </c>
      <c r="B27142" s="195" t="s">
        <v>48515</v>
      </c>
      <c r="C27142" s="195" t="s">
        <v>12</v>
      </c>
      <c r="D27142" s="196" t="s">
        <v>48516</v>
      </c>
    </row>
    <row r="27143" spans="1:4">
      <c r="A27143" s="201">
        <v>6499</v>
      </c>
      <c r="B27143" s="195" t="s">
        <v>48517</v>
      </c>
      <c r="C27143" s="195" t="s">
        <v>12</v>
      </c>
      <c r="D27143" s="196" t="s">
        <v>48518</v>
      </c>
    </row>
    <row r="27144" spans="1:4">
      <c r="A27144" s="201">
        <v>6500</v>
      </c>
      <c r="B27144" s="195" t="s">
        <v>48519</v>
      </c>
      <c r="C27144" s="195" t="s">
        <v>12</v>
      </c>
      <c r="D27144" s="196" t="s">
        <v>48520</v>
      </c>
    </row>
    <row r="27145" spans="1:4">
      <c r="A27145" s="201">
        <v>6501</v>
      </c>
      <c r="B27145" s="195" t="s">
        <v>48521</v>
      </c>
      <c r="C27145" s="195" t="s">
        <v>12</v>
      </c>
      <c r="D27145" s="196" t="s">
        <v>48522</v>
      </c>
    </row>
    <row r="27146" spans="1:4">
      <c r="A27146" s="201">
        <v>6502</v>
      </c>
      <c r="B27146" s="195" t="s">
        <v>48523</v>
      </c>
      <c r="C27146" s="195" t="s">
        <v>12</v>
      </c>
      <c r="D27146" s="196" t="s">
        <v>48524</v>
      </c>
    </row>
    <row r="27147" spans="1:4">
      <c r="A27147" s="201">
        <v>6503</v>
      </c>
      <c r="B27147" s="195" t="s">
        <v>48525</v>
      </c>
      <c r="C27147" s="195" t="s">
        <v>12</v>
      </c>
      <c r="D27147" s="197" t="s">
        <v>48526</v>
      </c>
    </row>
    <row r="27148" spans="1:4">
      <c r="A27148" s="201">
        <v>6504</v>
      </c>
      <c r="B27148" s="195" t="s">
        <v>48527</v>
      </c>
      <c r="C27148" s="195" t="s">
        <v>12</v>
      </c>
      <c r="D27148" s="197" t="s">
        <v>48528</v>
      </c>
    </row>
    <row r="27149" spans="1:4">
      <c r="A27149" s="201">
        <v>6505</v>
      </c>
      <c r="B27149" s="195" t="s">
        <v>48529</v>
      </c>
      <c r="C27149" s="195" t="s">
        <v>12</v>
      </c>
      <c r="D27149" s="197" t="s">
        <v>48530</v>
      </c>
    </row>
    <row r="27150" spans="1:4">
      <c r="A27150" s="201">
        <v>6506</v>
      </c>
      <c r="B27150" s="195" t="s">
        <v>48531</v>
      </c>
      <c r="C27150" s="195" t="s">
        <v>12</v>
      </c>
      <c r="D27150" s="197" t="s">
        <v>48532</v>
      </c>
    </row>
    <row r="27151" spans="1:4">
      <c r="A27151" s="201">
        <v>6507</v>
      </c>
      <c r="B27151" s="195" t="s">
        <v>48533</v>
      </c>
      <c r="C27151" s="195" t="s">
        <v>12</v>
      </c>
      <c r="D27151" s="197" t="s">
        <v>48534</v>
      </c>
    </row>
    <row r="27152" spans="1:4">
      <c r="A27152" s="201">
        <v>6508</v>
      </c>
      <c r="B27152" s="195" t="s">
        <v>48535</v>
      </c>
      <c r="C27152" s="195" t="s">
        <v>12</v>
      </c>
      <c r="D27152" s="197" t="s">
        <v>48536</v>
      </c>
    </row>
    <row r="27153" spans="1:4">
      <c r="A27153" s="201">
        <v>6509</v>
      </c>
      <c r="B27153" s="195" t="s">
        <v>48537</v>
      </c>
      <c r="C27153" s="195" t="s">
        <v>12</v>
      </c>
      <c r="D27153" s="197" t="s">
        <v>48538</v>
      </c>
    </row>
    <row r="27154" spans="1:4">
      <c r="A27154" s="201">
        <v>6510</v>
      </c>
      <c r="B27154" s="195" t="s">
        <v>48539</v>
      </c>
      <c r="C27154" s="195" t="s">
        <v>12</v>
      </c>
      <c r="D27154" s="197" t="s">
        <v>48540</v>
      </c>
    </row>
    <row r="27155" spans="1:4">
      <c r="D27155" s="195" t="s">
        <v>13468</v>
      </c>
    </row>
    <row r="27156" spans="1:4">
      <c r="B27156" s="195" t="s">
        <v>17105</v>
      </c>
    </row>
    <row r="27158" spans="1:4">
      <c r="C27158" s="195" t="s">
        <v>41881</v>
      </c>
    </row>
    <row r="27159" spans="1:4">
      <c r="B27159" s="195" t="s">
        <v>13428</v>
      </c>
    </row>
    <row r="27160" spans="1:4">
      <c r="B27160" s="195" t="s">
        <v>41882</v>
      </c>
    </row>
    <row r="27163" spans="1:4">
      <c r="D27163" s="195" t="s">
        <v>41883</v>
      </c>
    </row>
    <row r="27164" spans="1:4">
      <c r="A27164" s="195" t="s">
        <v>23</v>
      </c>
      <c r="B27164" s="195" t="s">
        <v>41818</v>
      </c>
      <c r="C27164" s="195" t="s">
        <v>41819</v>
      </c>
      <c r="D27164" s="195" t="s">
        <v>41820</v>
      </c>
    </row>
    <row r="27165" spans="1:4">
      <c r="A27165" s="201">
        <v>6511</v>
      </c>
      <c r="B27165" s="195" t="s">
        <v>48541</v>
      </c>
      <c r="C27165" s="195" t="s">
        <v>12</v>
      </c>
      <c r="D27165" s="197" t="s">
        <v>48542</v>
      </c>
    </row>
    <row r="27166" spans="1:4">
      <c r="A27166" s="201">
        <v>6512</v>
      </c>
      <c r="B27166" s="195" t="s">
        <v>48543</v>
      </c>
      <c r="C27166" s="195" t="s">
        <v>12</v>
      </c>
      <c r="D27166" s="197" t="s">
        <v>48544</v>
      </c>
    </row>
    <row r="27167" spans="1:4">
      <c r="A27167" s="201">
        <v>6513</v>
      </c>
      <c r="B27167" s="195" t="s">
        <v>48545</v>
      </c>
      <c r="C27167" s="195" t="s">
        <v>12</v>
      </c>
      <c r="D27167" s="197" t="s">
        <v>48546</v>
      </c>
    </row>
    <row r="27168" spans="1:4">
      <c r="A27168" s="201">
        <v>6514</v>
      </c>
      <c r="B27168" s="195" t="s">
        <v>48547</v>
      </c>
      <c r="C27168" s="195" t="s">
        <v>12</v>
      </c>
      <c r="D27168" s="197" t="s">
        <v>48548</v>
      </c>
    </row>
    <row r="27169" spans="1:4">
      <c r="A27169" s="201">
        <v>6515</v>
      </c>
      <c r="B27169" s="195" t="s">
        <v>48549</v>
      </c>
      <c r="C27169" s="195" t="s">
        <v>12</v>
      </c>
      <c r="D27169" s="197" t="s">
        <v>48550</v>
      </c>
    </row>
    <row r="27170" spans="1:4">
      <c r="A27170" s="201">
        <v>6516</v>
      </c>
      <c r="B27170" s="195" t="s">
        <v>48551</v>
      </c>
      <c r="C27170" s="195" t="s">
        <v>12</v>
      </c>
      <c r="D27170" s="197" t="s">
        <v>48552</v>
      </c>
    </row>
    <row r="27171" spans="1:4">
      <c r="A27171" s="201">
        <v>6517</v>
      </c>
      <c r="B27171" s="195" t="s">
        <v>48553</v>
      </c>
      <c r="C27171" s="195" t="s">
        <v>12</v>
      </c>
      <c r="D27171" s="197" t="s">
        <v>48554</v>
      </c>
    </row>
    <row r="27172" spans="1:4">
      <c r="A27172" s="201">
        <v>6518</v>
      </c>
      <c r="B27172" s="195" t="s">
        <v>48555</v>
      </c>
      <c r="C27172" s="195" t="s">
        <v>12</v>
      </c>
      <c r="D27172" s="197" t="s">
        <v>48556</v>
      </c>
    </row>
    <row r="27173" spans="1:4">
      <c r="A27173" s="201">
        <v>6519</v>
      </c>
      <c r="B27173" s="195" t="s">
        <v>16724</v>
      </c>
      <c r="C27173" s="195" t="s">
        <v>14</v>
      </c>
      <c r="D27173" s="196" t="s">
        <v>865</v>
      </c>
    </row>
    <row r="27174" spans="1:4">
      <c r="A27174" s="201">
        <v>6520</v>
      </c>
      <c r="B27174" s="195" t="s">
        <v>48557</v>
      </c>
      <c r="C27174" s="195" t="s">
        <v>12</v>
      </c>
      <c r="D27174" s="196" t="s">
        <v>48558</v>
      </c>
    </row>
    <row r="27175" spans="1:4">
      <c r="A27175" s="201">
        <v>6521</v>
      </c>
      <c r="B27175" s="195" t="s">
        <v>48559</v>
      </c>
      <c r="C27175" s="195" t="s">
        <v>12</v>
      </c>
      <c r="D27175" s="197" t="s">
        <v>48560</v>
      </c>
    </row>
    <row r="27176" spans="1:4">
      <c r="A27176" s="201">
        <v>6522</v>
      </c>
      <c r="B27176" s="195" t="s">
        <v>48561</v>
      </c>
      <c r="C27176" s="195" t="s">
        <v>12</v>
      </c>
      <c r="D27176" s="197" t="s">
        <v>48562</v>
      </c>
    </row>
    <row r="27177" spans="1:4">
      <c r="A27177" s="201">
        <v>6523</v>
      </c>
      <c r="B27177" s="195" t="s">
        <v>48563</v>
      </c>
      <c r="C27177" s="195" t="s">
        <v>12</v>
      </c>
      <c r="D27177" s="196" t="s">
        <v>48564</v>
      </c>
    </row>
    <row r="27178" spans="1:4">
      <c r="A27178" s="201">
        <v>6524</v>
      </c>
      <c r="B27178" s="195" t="s">
        <v>48565</v>
      </c>
      <c r="C27178" s="195" t="s">
        <v>12</v>
      </c>
      <c r="D27178" s="196" t="s">
        <v>48566</v>
      </c>
    </row>
    <row r="27179" spans="1:4">
      <c r="A27179" s="201">
        <v>6525</v>
      </c>
      <c r="B27179" s="195" t="s">
        <v>48567</v>
      </c>
      <c r="C27179" s="195" t="s">
        <v>12</v>
      </c>
      <c r="D27179" s="197" t="s">
        <v>48568</v>
      </c>
    </row>
    <row r="27180" spans="1:4">
      <c r="A27180" s="201">
        <v>6526</v>
      </c>
      <c r="B27180" s="195" t="s">
        <v>48569</v>
      </c>
      <c r="C27180" s="195" t="s">
        <v>12</v>
      </c>
      <c r="D27180" s="197" t="s">
        <v>48570</v>
      </c>
    </row>
    <row r="27181" spans="1:4">
      <c r="A27181" s="201">
        <v>6527</v>
      </c>
      <c r="B27181" s="195" t="s">
        <v>48571</v>
      </c>
      <c r="C27181" s="195" t="s">
        <v>12</v>
      </c>
      <c r="D27181" s="197" t="s">
        <v>48572</v>
      </c>
    </row>
    <row r="27182" spans="1:4">
      <c r="A27182" s="201">
        <v>6528</v>
      </c>
      <c r="B27182" s="195" t="s">
        <v>48573</v>
      </c>
      <c r="C27182" s="195" t="s">
        <v>12</v>
      </c>
      <c r="D27182" s="197" t="s">
        <v>48574</v>
      </c>
    </row>
    <row r="27183" spans="1:4">
      <c r="A27183" s="201">
        <v>6531</v>
      </c>
      <c r="B27183" s="195" t="s">
        <v>48575</v>
      </c>
      <c r="C27183" s="195" t="s">
        <v>12</v>
      </c>
      <c r="D27183" s="197" t="s">
        <v>48576</v>
      </c>
    </row>
    <row r="27184" spans="1:4">
      <c r="A27184" s="201">
        <v>6532</v>
      </c>
      <c r="B27184" s="195" t="s">
        <v>48577</v>
      </c>
      <c r="C27184" s="195" t="s">
        <v>12</v>
      </c>
      <c r="D27184" s="197" t="s">
        <v>48578</v>
      </c>
    </row>
    <row r="27185" spans="1:4">
      <c r="A27185" s="201">
        <v>6537</v>
      </c>
      <c r="B27185" s="195" t="s">
        <v>32891</v>
      </c>
      <c r="C27185" s="195" t="s">
        <v>12</v>
      </c>
      <c r="D27185" s="198" t="s">
        <v>48579</v>
      </c>
    </row>
    <row r="27186" spans="1:4">
      <c r="A27186" s="201">
        <v>6538</v>
      </c>
      <c r="B27186" s="195" t="s">
        <v>48580</v>
      </c>
      <c r="C27186" s="195" t="s">
        <v>12</v>
      </c>
      <c r="D27186" s="197" t="s">
        <v>48581</v>
      </c>
    </row>
    <row r="27187" spans="1:4">
      <c r="A27187" s="201">
        <v>6539</v>
      </c>
      <c r="B27187" s="195" t="s">
        <v>48582</v>
      </c>
      <c r="C27187" s="195" t="s">
        <v>12</v>
      </c>
      <c r="D27187" s="197" t="s">
        <v>48583</v>
      </c>
    </row>
    <row r="27188" spans="1:4">
      <c r="A27188" s="201">
        <v>6540</v>
      </c>
      <c r="B27188" s="195" t="s">
        <v>48584</v>
      </c>
      <c r="C27188" s="195" t="s">
        <v>12</v>
      </c>
      <c r="D27188" s="197" t="s">
        <v>48585</v>
      </c>
    </row>
    <row r="27189" spans="1:4">
      <c r="A27189" s="201">
        <v>6541</v>
      </c>
      <c r="B27189" s="195" t="s">
        <v>48586</v>
      </c>
      <c r="C27189" s="195" t="s">
        <v>12</v>
      </c>
      <c r="D27189" s="197" t="s">
        <v>48587</v>
      </c>
    </row>
    <row r="27190" spans="1:4">
      <c r="A27190" s="201">
        <v>6542</v>
      </c>
      <c r="B27190" s="195" t="s">
        <v>48588</v>
      </c>
      <c r="C27190" s="195" t="s">
        <v>12</v>
      </c>
      <c r="D27190" s="197" t="s">
        <v>48589</v>
      </c>
    </row>
    <row r="27191" spans="1:4">
      <c r="A27191" s="201">
        <v>6543</v>
      </c>
      <c r="B27191" s="195" t="s">
        <v>48590</v>
      </c>
      <c r="C27191" s="195" t="s">
        <v>12</v>
      </c>
      <c r="D27191" s="197" t="s">
        <v>48591</v>
      </c>
    </row>
    <row r="27192" spans="1:4">
      <c r="A27192" s="201">
        <v>6544</v>
      </c>
      <c r="B27192" s="195" t="s">
        <v>48592</v>
      </c>
      <c r="C27192" s="195" t="s">
        <v>12</v>
      </c>
      <c r="D27192" s="197" t="s">
        <v>48593</v>
      </c>
    </row>
    <row r="27193" spans="1:4">
      <c r="A27193" s="201">
        <v>6548</v>
      </c>
      <c r="B27193" s="195" t="s">
        <v>48594</v>
      </c>
      <c r="C27193" s="195" t="s">
        <v>12</v>
      </c>
      <c r="D27193" s="197" t="s">
        <v>48595</v>
      </c>
    </row>
    <row r="27194" spans="1:4">
      <c r="A27194" s="201">
        <v>6549</v>
      </c>
      <c r="B27194" s="195" t="s">
        <v>48596</v>
      </c>
      <c r="C27194" s="195" t="s">
        <v>12</v>
      </c>
      <c r="D27194" s="198" t="s">
        <v>48597</v>
      </c>
    </row>
    <row r="27195" spans="1:4">
      <c r="A27195" s="201">
        <v>6550</v>
      </c>
      <c r="B27195" s="195" t="s">
        <v>48598</v>
      </c>
      <c r="C27195" s="195" t="s">
        <v>12</v>
      </c>
      <c r="D27195" s="197" t="s">
        <v>48599</v>
      </c>
    </row>
    <row r="27196" spans="1:4">
      <c r="A27196" s="201">
        <v>6551</v>
      </c>
      <c r="B27196" s="195" t="s">
        <v>48600</v>
      </c>
      <c r="C27196" s="195" t="s">
        <v>12</v>
      </c>
      <c r="D27196" s="197" t="s">
        <v>48601</v>
      </c>
    </row>
    <row r="27197" spans="1:4">
      <c r="A27197" s="201">
        <v>6552</v>
      </c>
      <c r="B27197" s="195" t="s">
        <v>48602</v>
      </c>
      <c r="C27197" s="195" t="s">
        <v>12</v>
      </c>
      <c r="D27197" s="197" t="s">
        <v>48603</v>
      </c>
    </row>
    <row r="27198" spans="1:4">
      <c r="D27198" s="195" t="s">
        <v>13468</v>
      </c>
    </row>
    <row r="27199" spans="1:4">
      <c r="B27199" s="195" t="s">
        <v>17115</v>
      </c>
    </row>
    <row r="27201" spans="1:4">
      <c r="C27201" s="195" t="s">
        <v>41881</v>
      </c>
    </row>
    <row r="27202" spans="1:4">
      <c r="B27202" s="195" t="s">
        <v>13428</v>
      </c>
    </row>
    <row r="27203" spans="1:4">
      <c r="B27203" s="195" t="s">
        <v>41882</v>
      </c>
    </row>
    <row r="27206" spans="1:4">
      <c r="D27206" s="195" t="s">
        <v>41883</v>
      </c>
    </row>
    <row r="27207" spans="1:4">
      <c r="A27207" s="195" t="s">
        <v>23</v>
      </c>
      <c r="B27207" s="195" t="s">
        <v>41818</v>
      </c>
      <c r="C27207" s="195" t="s">
        <v>41819</v>
      </c>
      <c r="D27207" s="195" t="s">
        <v>41820</v>
      </c>
    </row>
    <row r="27208" spans="1:4">
      <c r="A27208" s="201">
        <v>6553</v>
      </c>
      <c r="B27208" s="195" t="s">
        <v>48604</v>
      </c>
      <c r="C27208" s="195" t="s">
        <v>12</v>
      </c>
      <c r="D27208" s="197" t="s">
        <v>48605</v>
      </c>
    </row>
    <row r="27209" spans="1:4">
      <c r="A27209" s="201">
        <v>6554</v>
      </c>
      <c r="B27209" s="195" t="s">
        <v>48606</v>
      </c>
      <c r="C27209" s="195" t="s">
        <v>12</v>
      </c>
      <c r="D27209" s="197" t="s">
        <v>48607</v>
      </c>
    </row>
    <row r="27210" spans="1:4">
      <c r="A27210" s="201">
        <v>6555</v>
      </c>
      <c r="B27210" s="195" t="s">
        <v>48608</v>
      </c>
      <c r="C27210" s="195" t="s">
        <v>12</v>
      </c>
      <c r="D27210" s="197" t="s">
        <v>48609</v>
      </c>
    </row>
    <row r="27211" spans="1:4">
      <c r="A27211" s="201">
        <v>6680</v>
      </c>
      <c r="B27211" s="195" t="s">
        <v>48610</v>
      </c>
      <c r="C27211" s="195" t="s">
        <v>12</v>
      </c>
      <c r="D27211" s="197" t="s">
        <v>48611</v>
      </c>
    </row>
    <row r="27212" spans="1:4">
      <c r="A27212" s="201">
        <v>6688</v>
      </c>
      <c r="B27212" s="195" t="s">
        <v>48612</v>
      </c>
      <c r="C27212" s="195" t="s">
        <v>12</v>
      </c>
      <c r="D27212" s="197" t="s">
        <v>48613</v>
      </c>
    </row>
    <row r="27213" spans="1:4">
      <c r="A27213" s="201">
        <v>6690</v>
      </c>
      <c r="B27213" s="195" t="s">
        <v>48614</v>
      </c>
      <c r="C27213" s="195" t="s">
        <v>12</v>
      </c>
      <c r="D27213" s="198" t="s">
        <v>48615</v>
      </c>
    </row>
    <row r="27214" spans="1:4">
      <c r="A27214" s="201">
        <v>6698</v>
      </c>
      <c r="B27214" s="195" t="s">
        <v>48616</v>
      </c>
      <c r="C27214" s="195" t="s">
        <v>12</v>
      </c>
      <c r="D27214" s="197" t="s">
        <v>48617</v>
      </c>
    </row>
    <row r="27215" spans="1:4">
      <c r="A27215" s="201">
        <v>6700</v>
      </c>
      <c r="B27215" s="195" t="s">
        <v>48618</v>
      </c>
      <c r="C27215" s="195" t="s">
        <v>12</v>
      </c>
      <c r="D27215" s="197" t="s">
        <v>48619</v>
      </c>
    </row>
    <row r="27216" spans="1:4">
      <c r="A27216" s="201">
        <v>6708</v>
      </c>
      <c r="B27216" s="195" t="s">
        <v>48620</v>
      </c>
      <c r="C27216" s="195" t="s">
        <v>12</v>
      </c>
      <c r="D27216" s="197" t="s">
        <v>48621</v>
      </c>
    </row>
    <row r="27217" spans="1:4">
      <c r="A27217" s="201">
        <v>6710</v>
      </c>
      <c r="B27217" s="195" t="s">
        <v>48622</v>
      </c>
      <c r="C27217" s="195" t="s">
        <v>12</v>
      </c>
      <c r="D27217" s="197" t="s">
        <v>48623</v>
      </c>
    </row>
    <row r="27218" spans="1:4">
      <c r="A27218" s="201">
        <v>6718</v>
      </c>
      <c r="B27218" s="195" t="s">
        <v>48624</v>
      </c>
      <c r="C27218" s="195" t="s">
        <v>12</v>
      </c>
      <c r="D27218" s="197" t="s">
        <v>48625</v>
      </c>
    </row>
    <row r="27219" spans="1:4">
      <c r="A27219" s="201">
        <v>6720</v>
      </c>
      <c r="B27219" s="195" t="s">
        <v>48626</v>
      </c>
      <c r="C27219" s="195" t="s">
        <v>12</v>
      </c>
      <c r="D27219" s="197" t="s">
        <v>48627</v>
      </c>
    </row>
    <row r="27220" spans="1:4">
      <c r="A27220" s="201">
        <v>6728</v>
      </c>
      <c r="B27220" s="195" t="s">
        <v>48628</v>
      </c>
      <c r="C27220" s="195" t="s">
        <v>12</v>
      </c>
      <c r="D27220" s="197" t="s">
        <v>48629</v>
      </c>
    </row>
    <row r="27221" spans="1:4">
      <c r="A27221" s="201">
        <v>6927</v>
      </c>
      <c r="B27221" s="195" t="s">
        <v>32888</v>
      </c>
      <c r="C27221" s="195" t="s">
        <v>12</v>
      </c>
      <c r="D27221" s="196" t="s">
        <v>48630</v>
      </c>
    </row>
    <row r="27222" spans="1:4">
      <c r="A27222" s="201">
        <v>6929</v>
      </c>
      <c r="B27222" s="195" t="s">
        <v>16725</v>
      </c>
      <c r="C27222" s="195" t="s">
        <v>12</v>
      </c>
      <c r="D27222" s="197" t="s">
        <v>48631</v>
      </c>
    </row>
    <row r="27223" spans="1:4">
      <c r="A27223" s="201">
        <v>6931</v>
      </c>
      <c r="B27223" s="195" t="s">
        <v>16726</v>
      </c>
      <c r="C27223" s="195" t="s">
        <v>12</v>
      </c>
      <c r="D27223" s="197" t="s">
        <v>48632</v>
      </c>
    </row>
    <row r="27224" spans="1:4">
      <c r="A27224" s="201">
        <v>6939</v>
      </c>
      <c r="B27224" s="195" t="s">
        <v>16727</v>
      </c>
      <c r="C27224" s="195" t="s">
        <v>12</v>
      </c>
      <c r="D27224" s="197" t="s">
        <v>48633</v>
      </c>
    </row>
    <row r="27225" spans="1:4">
      <c r="A27225" s="201">
        <v>6940</v>
      </c>
      <c r="B27225" s="195" t="s">
        <v>16728</v>
      </c>
      <c r="C27225" s="195" t="s">
        <v>12</v>
      </c>
      <c r="D27225" s="196" t="s">
        <v>48634</v>
      </c>
    </row>
    <row r="27226" spans="1:4">
      <c r="A27226" s="201">
        <v>6952</v>
      </c>
      <c r="B27226" s="195" t="s">
        <v>16729</v>
      </c>
      <c r="C27226" s="195" t="s">
        <v>12</v>
      </c>
      <c r="D27226" s="197" t="s">
        <v>36323</v>
      </c>
    </row>
    <row r="27227" spans="1:4">
      <c r="A27227" s="201">
        <v>6953</v>
      </c>
      <c r="B27227" s="195" t="s">
        <v>16731</v>
      </c>
      <c r="C27227" s="195" t="s">
        <v>12</v>
      </c>
      <c r="D27227" s="196" t="s">
        <v>22893</v>
      </c>
    </row>
    <row r="27228" spans="1:4">
      <c r="A27228" s="201">
        <v>6960</v>
      </c>
      <c r="B27228" s="195" t="s">
        <v>48635</v>
      </c>
      <c r="C27228" s="195" t="s">
        <v>12</v>
      </c>
      <c r="D27228" s="196" t="s">
        <v>33893</v>
      </c>
    </row>
    <row r="27229" spans="1:4">
      <c r="A27229" s="201">
        <v>6963</v>
      </c>
      <c r="B27229" s="195" t="s">
        <v>48636</v>
      </c>
      <c r="C27229" s="195" t="s">
        <v>12</v>
      </c>
      <c r="D27229" s="196" t="s">
        <v>9979</v>
      </c>
    </row>
    <row r="27230" spans="1:4">
      <c r="A27230" s="201">
        <v>6964</v>
      </c>
      <c r="B27230" s="195" t="s">
        <v>48637</v>
      </c>
      <c r="C27230" s="195" t="s">
        <v>12</v>
      </c>
      <c r="D27230" s="196" t="s">
        <v>21965</v>
      </c>
    </row>
    <row r="27231" spans="1:4">
      <c r="B27231" s="195" t="s">
        <v>48638</v>
      </c>
    </row>
    <row r="27232" spans="1:4">
      <c r="A27232" s="201">
        <v>6965</v>
      </c>
      <c r="B27232" s="195" t="s">
        <v>48639</v>
      </c>
      <c r="C27232" s="195" t="s">
        <v>12</v>
      </c>
      <c r="D27232" s="196" t="s">
        <v>33138</v>
      </c>
    </row>
    <row r="27233" spans="1:4">
      <c r="A27233" s="201">
        <v>6966</v>
      </c>
      <c r="B27233" s="195" t="s">
        <v>48640</v>
      </c>
      <c r="C27233" s="195" t="s">
        <v>12</v>
      </c>
      <c r="D27233" s="196" t="s">
        <v>48641</v>
      </c>
    </row>
    <row r="27234" spans="1:4">
      <c r="A27234" s="201">
        <v>6967</v>
      </c>
      <c r="B27234" s="195" t="s">
        <v>48642</v>
      </c>
      <c r="C27234" s="195" t="s">
        <v>12</v>
      </c>
      <c r="D27234" s="196" t="s">
        <v>43776</v>
      </c>
    </row>
    <row r="27235" spans="1:4">
      <c r="B27235" s="195" t="s">
        <v>48638</v>
      </c>
    </row>
    <row r="27236" spans="1:4">
      <c r="A27236" s="201">
        <v>6968</v>
      </c>
      <c r="B27236" s="195" t="s">
        <v>48643</v>
      </c>
      <c r="C27236" s="195" t="s">
        <v>12</v>
      </c>
      <c r="D27236" s="196" t="s">
        <v>48644</v>
      </c>
    </row>
    <row r="27237" spans="1:4">
      <c r="B27237" s="195" t="s">
        <v>48638</v>
      </c>
    </row>
    <row r="27238" spans="1:4">
      <c r="A27238" s="201">
        <v>6969</v>
      </c>
      <c r="B27238" s="195" t="s">
        <v>16733</v>
      </c>
      <c r="C27238" s="195" t="s">
        <v>12</v>
      </c>
      <c r="D27238" s="196" t="s">
        <v>20808</v>
      </c>
    </row>
    <row r="27239" spans="1:4">
      <c r="A27239" s="201">
        <v>6970</v>
      </c>
      <c r="B27239" s="195" t="s">
        <v>16734</v>
      </c>
      <c r="C27239" s="195" t="s">
        <v>12</v>
      </c>
      <c r="D27239" s="196" t="s">
        <v>18604</v>
      </c>
    </row>
    <row r="27240" spans="1:4">
      <c r="A27240" s="201">
        <v>6971</v>
      </c>
      <c r="B27240" s="195" t="s">
        <v>16735</v>
      </c>
      <c r="C27240" s="195" t="s">
        <v>12</v>
      </c>
      <c r="D27240" s="196" t="s">
        <v>6361</v>
      </c>
    </row>
    <row r="27241" spans="1:4">
      <c r="A27241" s="201">
        <v>6972</v>
      </c>
      <c r="B27241" s="195" t="s">
        <v>16736</v>
      </c>
      <c r="C27241" s="195" t="s">
        <v>12</v>
      </c>
      <c r="D27241" s="196" t="s">
        <v>7279</v>
      </c>
    </row>
    <row r="27242" spans="1:4">
      <c r="A27242" s="201">
        <v>6973</v>
      </c>
      <c r="B27242" s="195" t="s">
        <v>16737</v>
      </c>
      <c r="C27242" s="195" t="s">
        <v>228</v>
      </c>
      <c r="D27242" s="197" t="s">
        <v>48645</v>
      </c>
    </row>
    <row r="27243" spans="1:4">
      <c r="D27243" s="195" t="s">
        <v>13468</v>
      </c>
    </row>
    <row r="27244" spans="1:4">
      <c r="B27244" s="195" t="s">
        <v>17130</v>
      </c>
    </row>
    <row r="27246" spans="1:4">
      <c r="C27246" s="195" t="s">
        <v>41881</v>
      </c>
    </row>
    <row r="27247" spans="1:4">
      <c r="B27247" s="195" t="s">
        <v>13428</v>
      </c>
    </row>
    <row r="27248" spans="1:4">
      <c r="B27248" s="195" t="s">
        <v>41882</v>
      </c>
    </row>
    <row r="27251" spans="1:4">
      <c r="D27251" s="195" t="s">
        <v>41883</v>
      </c>
    </row>
    <row r="27252" spans="1:4">
      <c r="A27252" s="195" t="s">
        <v>23</v>
      </c>
      <c r="B27252" s="195" t="s">
        <v>41818</v>
      </c>
      <c r="C27252" s="195" t="s">
        <v>41819</v>
      </c>
      <c r="D27252" s="195" t="s">
        <v>41820</v>
      </c>
    </row>
    <row r="27253" spans="1:4">
      <c r="A27253" s="201">
        <v>6974</v>
      </c>
      <c r="B27253" s="195" t="s">
        <v>16738</v>
      </c>
      <c r="C27253" s="195" t="s">
        <v>12</v>
      </c>
      <c r="D27253" s="197" t="s">
        <v>48646</v>
      </c>
    </row>
    <row r="27254" spans="1:4">
      <c r="A27254" s="201">
        <v>6975</v>
      </c>
      <c r="B27254" s="195" t="s">
        <v>48647</v>
      </c>
      <c r="C27254" s="195" t="s">
        <v>12</v>
      </c>
      <c r="D27254" s="196" t="s">
        <v>48648</v>
      </c>
    </row>
    <row r="27255" spans="1:4">
      <c r="B27255" s="195" t="s">
        <v>48649</v>
      </c>
    </row>
    <row r="27256" spans="1:4">
      <c r="A27256" s="201">
        <v>6976</v>
      </c>
      <c r="B27256" s="195" t="s">
        <v>48650</v>
      </c>
      <c r="C27256" s="195" t="s">
        <v>12</v>
      </c>
      <c r="D27256" s="196" t="s">
        <v>48651</v>
      </c>
    </row>
    <row r="27257" spans="1:4">
      <c r="A27257" s="201">
        <v>6977</v>
      </c>
      <c r="B27257" s="195" t="s">
        <v>48652</v>
      </c>
      <c r="C27257" s="195" t="s">
        <v>12</v>
      </c>
      <c r="D27257" s="196" t="s">
        <v>23607</v>
      </c>
    </row>
    <row r="27258" spans="1:4">
      <c r="B27258" s="195" t="s">
        <v>48653</v>
      </c>
    </row>
    <row r="27259" spans="1:4">
      <c r="A27259" s="201">
        <v>6978</v>
      </c>
      <c r="B27259" s="195" t="s">
        <v>48654</v>
      </c>
      <c r="C27259" s="195" t="s">
        <v>12</v>
      </c>
      <c r="D27259" s="196" t="s">
        <v>48655</v>
      </c>
    </row>
    <row r="27260" spans="1:4">
      <c r="B27260" s="195" t="s">
        <v>48653</v>
      </c>
    </row>
    <row r="27261" spans="1:4">
      <c r="A27261" s="201">
        <v>6979</v>
      </c>
      <c r="B27261" s="195" t="s">
        <v>48656</v>
      </c>
      <c r="C27261" s="195" t="s">
        <v>7</v>
      </c>
      <c r="D27261" s="196" t="s">
        <v>33852</v>
      </c>
    </row>
    <row r="27262" spans="1:4">
      <c r="A27262" s="201">
        <v>6980</v>
      </c>
      <c r="B27262" s="195" t="s">
        <v>48657</v>
      </c>
      <c r="C27262" s="195" t="s">
        <v>12</v>
      </c>
      <c r="D27262" s="197" t="s">
        <v>48658</v>
      </c>
    </row>
    <row r="27263" spans="1:4">
      <c r="B27263" s="195" t="s">
        <v>48659</v>
      </c>
    </row>
    <row r="27264" spans="1:4">
      <c r="A27264" s="201">
        <v>6995</v>
      </c>
      <c r="B27264" s="195" t="s">
        <v>48660</v>
      </c>
      <c r="C27264" s="195" t="s">
        <v>12</v>
      </c>
      <c r="D27264" s="196" t="s">
        <v>48661</v>
      </c>
    </row>
    <row r="27265" spans="1:4">
      <c r="B27265" s="195" t="s">
        <v>48662</v>
      </c>
    </row>
    <row r="27266" spans="1:4">
      <c r="A27266" s="201">
        <v>7026</v>
      </c>
      <c r="B27266" s="195" t="s">
        <v>48663</v>
      </c>
      <c r="C27266" s="195" t="s">
        <v>12</v>
      </c>
      <c r="D27266" s="197" t="s">
        <v>48664</v>
      </c>
    </row>
    <row r="27267" spans="1:4">
      <c r="A27267" s="201">
        <v>7027</v>
      </c>
      <c r="B27267" s="195" t="s">
        <v>48665</v>
      </c>
      <c r="C27267" s="195" t="s">
        <v>12</v>
      </c>
      <c r="D27267" s="197" t="s">
        <v>48666</v>
      </c>
    </row>
    <row r="27268" spans="1:4">
      <c r="A27268" s="201">
        <v>7028</v>
      </c>
      <c r="B27268" s="195" t="s">
        <v>48667</v>
      </c>
      <c r="C27268" s="195" t="s">
        <v>12</v>
      </c>
      <c r="D27268" s="197" t="s">
        <v>48668</v>
      </c>
    </row>
    <row r="27269" spans="1:4">
      <c r="A27269" s="201">
        <v>7029</v>
      </c>
      <c r="B27269" s="195" t="s">
        <v>48669</v>
      </c>
      <c r="C27269" s="195" t="s">
        <v>12</v>
      </c>
      <c r="D27269" s="197" t="s">
        <v>48670</v>
      </c>
    </row>
    <row r="27270" spans="1:4">
      <c r="A27270" s="201">
        <v>7030</v>
      </c>
      <c r="B27270" s="195" t="s">
        <v>48671</v>
      </c>
      <c r="C27270" s="195" t="s">
        <v>12</v>
      </c>
      <c r="D27270" s="197" t="s">
        <v>48672</v>
      </c>
    </row>
    <row r="27271" spans="1:4">
      <c r="A27271" s="201">
        <v>7031</v>
      </c>
      <c r="B27271" s="195" t="s">
        <v>48673</v>
      </c>
      <c r="C27271" s="195" t="s">
        <v>12</v>
      </c>
      <c r="D27271" s="197" t="s">
        <v>48674</v>
      </c>
    </row>
    <row r="27272" spans="1:4">
      <c r="A27272" s="201">
        <v>7032</v>
      </c>
      <c r="B27272" s="195" t="s">
        <v>48675</v>
      </c>
      <c r="C27272" s="195" t="s">
        <v>12</v>
      </c>
      <c r="D27272" s="197" t="s">
        <v>48676</v>
      </c>
    </row>
    <row r="27273" spans="1:4">
      <c r="A27273" s="201">
        <v>7033</v>
      </c>
      <c r="B27273" s="195" t="s">
        <v>48677</v>
      </c>
      <c r="C27273" s="195" t="s">
        <v>12</v>
      </c>
      <c r="D27273" s="197" t="s">
        <v>48678</v>
      </c>
    </row>
    <row r="27274" spans="1:4">
      <c r="A27274" s="201">
        <v>7034</v>
      </c>
      <c r="B27274" s="195" t="s">
        <v>48679</v>
      </c>
      <c r="C27274" s="195" t="s">
        <v>12</v>
      </c>
      <c r="D27274" s="197" t="s">
        <v>48680</v>
      </c>
    </row>
    <row r="27275" spans="1:4">
      <c r="A27275" s="201">
        <v>7035</v>
      </c>
      <c r="B27275" s="195" t="s">
        <v>48681</v>
      </c>
      <c r="C27275" s="195" t="s">
        <v>12</v>
      </c>
      <c r="D27275" s="197" t="s">
        <v>48682</v>
      </c>
    </row>
    <row r="27276" spans="1:4">
      <c r="A27276" s="201">
        <v>7036</v>
      </c>
      <c r="B27276" s="195" t="s">
        <v>48683</v>
      </c>
      <c r="C27276" s="195" t="s">
        <v>12</v>
      </c>
      <c r="D27276" s="197" t="s">
        <v>48684</v>
      </c>
    </row>
    <row r="27277" spans="1:4">
      <c r="A27277" s="201">
        <v>7037</v>
      </c>
      <c r="B27277" s="195" t="s">
        <v>48685</v>
      </c>
      <c r="C27277" s="195" t="s">
        <v>12</v>
      </c>
      <c r="D27277" s="197" t="s">
        <v>48686</v>
      </c>
    </row>
    <row r="27278" spans="1:4">
      <c r="A27278" s="201">
        <v>7038</v>
      </c>
      <c r="B27278" s="195" t="s">
        <v>48687</v>
      </c>
      <c r="C27278" s="195" t="s">
        <v>12</v>
      </c>
      <c r="D27278" s="197" t="s">
        <v>48688</v>
      </c>
    </row>
    <row r="27279" spans="1:4">
      <c r="A27279" s="201">
        <v>7039</v>
      </c>
      <c r="B27279" s="195" t="s">
        <v>48689</v>
      </c>
      <c r="C27279" s="195" t="s">
        <v>12</v>
      </c>
      <c r="D27279" s="197" t="s">
        <v>48690</v>
      </c>
    </row>
    <row r="27280" spans="1:4">
      <c r="A27280" s="201">
        <v>7040</v>
      </c>
      <c r="B27280" s="195" t="s">
        <v>48691</v>
      </c>
      <c r="C27280" s="195" t="s">
        <v>12</v>
      </c>
      <c r="D27280" s="197" t="s">
        <v>48692</v>
      </c>
    </row>
    <row r="27281" spans="1:4">
      <c r="A27281" s="201">
        <v>7041</v>
      </c>
      <c r="B27281" s="195" t="s">
        <v>48693</v>
      </c>
      <c r="C27281" s="195" t="s">
        <v>12</v>
      </c>
      <c r="D27281" s="197" t="s">
        <v>48694</v>
      </c>
    </row>
    <row r="27282" spans="1:4">
      <c r="A27282" s="201">
        <v>7042</v>
      </c>
      <c r="B27282" s="195" t="s">
        <v>48695</v>
      </c>
      <c r="C27282" s="195" t="s">
        <v>12</v>
      </c>
      <c r="D27282" s="197" t="s">
        <v>48696</v>
      </c>
    </row>
    <row r="27283" spans="1:4">
      <c r="A27283" s="201">
        <v>7043</v>
      </c>
      <c r="B27283" s="195" t="s">
        <v>48697</v>
      </c>
      <c r="C27283" s="195" t="s">
        <v>12</v>
      </c>
      <c r="D27283" s="197" t="s">
        <v>48698</v>
      </c>
    </row>
    <row r="27284" spans="1:4">
      <c r="A27284" s="201">
        <v>7044</v>
      </c>
      <c r="B27284" s="195" t="s">
        <v>48699</v>
      </c>
      <c r="C27284" s="195" t="s">
        <v>12</v>
      </c>
      <c r="D27284" s="197" t="s">
        <v>48700</v>
      </c>
    </row>
    <row r="27285" spans="1:4">
      <c r="A27285" s="201">
        <v>7045</v>
      </c>
      <c r="B27285" s="195" t="s">
        <v>48701</v>
      </c>
      <c r="C27285" s="195" t="s">
        <v>12</v>
      </c>
      <c r="D27285" s="197" t="s">
        <v>48702</v>
      </c>
    </row>
    <row r="27286" spans="1:4">
      <c r="A27286" s="201">
        <v>7046</v>
      </c>
      <c r="B27286" s="195" t="s">
        <v>48703</v>
      </c>
      <c r="C27286" s="195" t="s">
        <v>12</v>
      </c>
      <c r="D27286" s="197" t="s">
        <v>48704</v>
      </c>
    </row>
    <row r="27287" spans="1:4">
      <c r="A27287" s="201">
        <v>7047</v>
      </c>
      <c r="B27287" s="195" t="s">
        <v>48705</v>
      </c>
      <c r="C27287" s="195" t="s">
        <v>12</v>
      </c>
      <c r="D27287" s="197" t="s">
        <v>48706</v>
      </c>
    </row>
    <row r="27288" spans="1:4">
      <c r="A27288" s="201">
        <v>7048</v>
      </c>
      <c r="B27288" s="195" t="s">
        <v>48707</v>
      </c>
      <c r="C27288" s="195" t="s">
        <v>12</v>
      </c>
      <c r="D27288" s="197" t="s">
        <v>48708</v>
      </c>
    </row>
    <row r="27289" spans="1:4">
      <c r="D27289" s="195" t="s">
        <v>13468</v>
      </c>
    </row>
    <row r="27290" spans="1:4">
      <c r="B27290" s="195" t="s">
        <v>17137</v>
      </c>
    </row>
    <row r="27292" spans="1:4">
      <c r="C27292" s="195" t="s">
        <v>41881</v>
      </c>
    </row>
    <row r="27293" spans="1:4">
      <c r="B27293" s="195" t="s">
        <v>13428</v>
      </c>
    </row>
    <row r="27294" spans="1:4">
      <c r="B27294" s="195" t="s">
        <v>41882</v>
      </c>
    </row>
    <row r="27297" spans="1:4">
      <c r="D27297" s="195" t="s">
        <v>41883</v>
      </c>
    </row>
    <row r="27298" spans="1:4">
      <c r="A27298" s="195" t="s">
        <v>23</v>
      </c>
      <c r="B27298" s="195" t="s">
        <v>41818</v>
      </c>
      <c r="C27298" s="195" t="s">
        <v>41819</v>
      </c>
      <c r="D27298" s="195" t="s">
        <v>41820</v>
      </c>
    </row>
    <row r="27299" spans="1:4">
      <c r="A27299" s="201">
        <v>7049</v>
      </c>
      <c r="B27299" s="195" t="s">
        <v>48709</v>
      </c>
      <c r="C27299" s="195" t="s">
        <v>12</v>
      </c>
      <c r="D27299" s="197" t="s">
        <v>48710</v>
      </c>
    </row>
    <row r="27300" spans="1:4">
      <c r="A27300" s="201">
        <v>7050</v>
      </c>
      <c r="B27300" s="195" t="s">
        <v>48711</v>
      </c>
      <c r="C27300" s="195" t="s">
        <v>12</v>
      </c>
      <c r="D27300" s="197" t="s">
        <v>48712</v>
      </c>
    </row>
    <row r="27301" spans="1:4">
      <c r="A27301" s="201">
        <v>7051</v>
      </c>
      <c r="B27301" s="195" t="s">
        <v>48713</v>
      </c>
      <c r="C27301" s="195" t="s">
        <v>12</v>
      </c>
      <c r="D27301" s="197" t="s">
        <v>48714</v>
      </c>
    </row>
    <row r="27302" spans="1:4">
      <c r="A27302" s="201">
        <v>7052</v>
      </c>
      <c r="B27302" s="195" t="s">
        <v>48715</v>
      </c>
      <c r="C27302" s="195" t="s">
        <v>12</v>
      </c>
      <c r="D27302" s="197" t="s">
        <v>48716</v>
      </c>
    </row>
    <row r="27303" spans="1:4">
      <c r="A27303" s="201">
        <v>7053</v>
      </c>
      <c r="B27303" s="195" t="s">
        <v>48717</v>
      </c>
      <c r="C27303" s="195" t="s">
        <v>12</v>
      </c>
      <c r="D27303" s="197" t="s">
        <v>48718</v>
      </c>
    </row>
    <row r="27304" spans="1:4">
      <c r="A27304" s="201">
        <v>7054</v>
      </c>
      <c r="B27304" s="195" t="s">
        <v>48719</v>
      </c>
      <c r="C27304" s="195" t="s">
        <v>12</v>
      </c>
      <c r="D27304" s="197" t="s">
        <v>48720</v>
      </c>
    </row>
    <row r="27305" spans="1:4">
      <c r="A27305" s="201">
        <v>7055</v>
      </c>
      <c r="B27305" s="195" t="s">
        <v>48721</v>
      </c>
      <c r="C27305" s="195" t="s">
        <v>12</v>
      </c>
      <c r="D27305" s="197" t="s">
        <v>48722</v>
      </c>
    </row>
    <row r="27306" spans="1:4">
      <c r="A27306" s="201">
        <v>7056</v>
      </c>
      <c r="B27306" s="195" t="s">
        <v>48723</v>
      </c>
      <c r="C27306" s="195" t="s">
        <v>12</v>
      </c>
      <c r="D27306" s="197" t="s">
        <v>48724</v>
      </c>
    </row>
    <row r="27307" spans="1:4">
      <c r="A27307" s="201">
        <v>7057</v>
      </c>
      <c r="B27307" s="195" t="s">
        <v>48725</v>
      </c>
      <c r="C27307" s="195" t="s">
        <v>12</v>
      </c>
      <c r="D27307" s="197" t="s">
        <v>48726</v>
      </c>
    </row>
    <row r="27308" spans="1:4">
      <c r="A27308" s="201">
        <v>7058</v>
      </c>
      <c r="B27308" s="195" t="s">
        <v>48727</v>
      </c>
      <c r="C27308" s="195" t="s">
        <v>12</v>
      </c>
      <c r="D27308" s="197" t="s">
        <v>48728</v>
      </c>
    </row>
    <row r="27309" spans="1:4">
      <c r="A27309" s="201">
        <v>7059</v>
      </c>
      <c r="B27309" s="195" t="s">
        <v>48729</v>
      </c>
      <c r="C27309" s="195" t="s">
        <v>12</v>
      </c>
      <c r="D27309" s="197" t="s">
        <v>48730</v>
      </c>
    </row>
    <row r="27310" spans="1:4">
      <c r="A27310" s="201">
        <v>7060</v>
      </c>
      <c r="B27310" s="195" t="s">
        <v>48731</v>
      </c>
      <c r="C27310" s="195" t="s">
        <v>12</v>
      </c>
      <c r="D27310" s="197" t="s">
        <v>48732</v>
      </c>
    </row>
    <row r="27311" spans="1:4">
      <c r="A27311" s="201">
        <v>7061</v>
      </c>
      <c r="B27311" s="195" t="s">
        <v>48733</v>
      </c>
      <c r="C27311" s="195" t="s">
        <v>12</v>
      </c>
      <c r="D27311" s="197" t="s">
        <v>48734</v>
      </c>
    </row>
    <row r="27312" spans="1:4">
      <c r="A27312" s="201">
        <v>7062</v>
      </c>
      <c r="B27312" s="195" t="s">
        <v>16740</v>
      </c>
      <c r="C27312" s="195" t="s">
        <v>12</v>
      </c>
      <c r="D27312" s="196" t="s">
        <v>48735</v>
      </c>
    </row>
    <row r="27313" spans="1:4">
      <c r="A27313" s="201">
        <v>7063</v>
      </c>
      <c r="B27313" s="195" t="s">
        <v>16741</v>
      </c>
      <c r="C27313" s="195" t="s">
        <v>12</v>
      </c>
      <c r="D27313" s="196" t="s">
        <v>22737</v>
      </c>
    </row>
    <row r="27314" spans="1:4">
      <c r="A27314" s="201">
        <v>7064</v>
      </c>
      <c r="B27314" s="195" t="s">
        <v>16742</v>
      </c>
      <c r="C27314" s="195" t="s">
        <v>12</v>
      </c>
      <c r="D27314" s="196" t="s">
        <v>22737</v>
      </c>
    </row>
    <row r="27315" spans="1:4">
      <c r="A27315" s="201">
        <v>7065</v>
      </c>
      <c r="B27315" s="195" t="s">
        <v>16743</v>
      </c>
      <c r="C27315" s="195" t="s">
        <v>12</v>
      </c>
      <c r="D27315" s="196" t="s">
        <v>48736</v>
      </c>
    </row>
    <row r="27316" spans="1:4">
      <c r="A27316" s="201">
        <v>7066</v>
      </c>
      <c r="B27316" s="195" t="s">
        <v>16744</v>
      </c>
      <c r="C27316" s="195" t="s">
        <v>12</v>
      </c>
      <c r="D27316" s="196" t="s">
        <v>48737</v>
      </c>
    </row>
    <row r="27317" spans="1:4">
      <c r="A27317" s="201">
        <v>7067</v>
      </c>
      <c r="B27317" s="195" t="s">
        <v>16745</v>
      </c>
      <c r="C27317" s="195" t="s">
        <v>12</v>
      </c>
      <c r="D27317" s="196" t="s">
        <v>48738</v>
      </c>
    </row>
    <row r="27318" spans="1:4">
      <c r="A27318" s="201">
        <v>7068</v>
      </c>
      <c r="B27318" s="195" t="s">
        <v>16746</v>
      </c>
      <c r="C27318" s="195" t="s">
        <v>12</v>
      </c>
      <c r="D27318" s="197" t="s">
        <v>48739</v>
      </c>
    </row>
    <row r="27319" spans="1:4">
      <c r="A27319" s="201">
        <v>7069</v>
      </c>
      <c r="B27319" s="195" t="s">
        <v>16747</v>
      </c>
      <c r="C27319" s="195" t="s">
        <v>12</v>
      </c>
      <c r="D27319" s="197" t="s">
        <v>48740</v>
      </c>
    </row>
    <row r="27320" spans="1:4">
      <c r="A27320" s="201">
        <v>7070</v>
      </c>
      <c r="B27320" s="195" t="s">
        <v>16748</v>
      </c>
      <c r="C27320" s="195" t="s">
        <v>12</v>
      </c>
      <c r="D27320" s="197" t="s">
        <v>48741</v>
      </c>
    </row>
    <row r="27321" spans="1:4">
      <c r="A27321" s="201">
        <v>7071</v>
      </c>
      <c r="B27321" s="195" t="s">
        <v>16749</v>
      </c>
      <c r="C27321" s="195" t="s">
        <v>12</v>
      </c>
      <c r="D27321" s="197" t="s">
        <v>48742</v>
      </c>
    </row>
    <row r="27322" spans="1:4">
      <c r="A27322" s="201">
        <v>7072</v>
      </c>
      <c r="B27322" s="195" t="s">
        <v>16750</v>
      </c>
      <c r="C27322" s="195" t="s">
        <v>12</v>
      </c>
      <c r="D27322" s="197" t="s">
        <v>48743</v>
      </c>
    </row>
    <row r="27323" spans="1:4">
      <c r="A27323" s="201">
        <v>7073</v>
      </c>
      <c r="B27323" s="195" t="s">
        <v>16751</v>
      </c>
      <c r="C27323" s="195" t="s">
        <v>12</v>
      </c>
      <c r="D27323" s="197" t="s">
        <v>48744</v>
      </c>
    </row>
    <row r="27324" spans="1:4">
      <c r="A27324" s="201">
        <v>7074</v>
      </c>
      <c r="B27324" s="195" t="s">
        <v>16752</v>
      </c>
      <c r="C27324" s="195" t="s">
        <v>12</v>
      </c>
      <c r="D27324" s="197" t="s">
        <v>48745</v>
      </c>
    </row>
    <row r="27325" spans="1:4">
      <c r="A27325" s="201">
        <v>7075</v>
      </c>
      <c r="B27325" s="195" t="s">
        <v>16753</v>
      </c>
      <c r="C27325" s="195" t="s">
        <v>12</v>
      </c>
      <c r="D27325" s="198" t="s">
        <v>48746</v>
      </c>
    </row>
    <row r="27326" spans="1:4">
      <c r="A27326" s="201">
        <v>7076</v>
      </c>
      <c r="B27326" s="195" t="s">
        <v>16754</v>
      </c>
      <c r="C27326" s="195" t="s">
        <v>12</v>
      </c>
      <c r="D27326" s="197" t="s">
        <v>48747</v>
      </c>
    </row>
    <row r="27327" spans="1:4">
      <c r="A27327" s="201">
        <v>7077</v>
      </c>
      <c r="B27327" s="195" t="s">
        <v>16755</v>
      </c>
      <c r="C27327" s="195" t="s">
        <v>12</v>
      </c>
      <c r="D27327" s="197" t="s">
        <v>48743</v>
      </c>
    </row>
    <row r="27328" spans="1:4">
      <c r="A27328" s="201">
        <v>7078</v>
      </c>
      <c r="B27328" s="195" t="s">
        <v>48748</v>
      </c>
      <c r="C27328" s="195" t="s">
        <v>12</v>
      </c>
      <c r="D27328" s="196" t="s">
        <v>48749</v>
      </c>
    </row>
    <row r="27329" spans="1:4">
      <c r="A27329" s="201">
        <v>7081</v>
      </c>
      <c r="B27329" s="195" t="s">
        <v>16756</v>
      </c>
      <c r="C27329" s="195" t="s">
        <v>27</v>
      </c>
      <c r="D27329" s="196" t="s">
        <v>1188</v>
      </c>
    </row>
    <row r="27330" spans="1:4">
      <c r="A27330" s="201">
        <v>7082</v>
      </c>
      <c r="B27330" s="195" t="s">
        <v>16757</v>
      </c>
      <c r="C27330" s="195" t="s">
        <v>520</v>
      </c>
      <c r="D27330" s="196" t="s">
        <v>156</v>
      </c>
    </row>
    <row r="27331" spans="1:4">
      <c r="A27331" s="201">
        <v>7084</v>
      </c>
      <c r="B27331" s="195" t="s">
        <v>48750</v>
      </c>
      <c r="C27331" s="195" t="s">
        <v>1486</v>
      </c>
      <c r="D27331" s="196" t="s">
        <v>48751</v>
      </c>
    </row>
    <row r="27332" spans="1:4">
      <c r="D27332" s="195" t="s">
        <v>13468</v>
      </c>
    </row>
    <row r="27333" spans="1:4">
      <c r="B27333" s="195" t="s">
        <v>17138</v>
      </c>
    </row>
    <row r="27335" spans="1:4">
      <c r="C27335" s="195" t="s">
        <v>41881</v>
      </c>
    </row>
    <row r="27336" spans="1:4">
      <c r="B27336" s="195" t="s">
        <v>13428</v>
      </c>
    </row>
    <row r="27337" spans="1:4">
      <c r="B27337" s="195" t="s">
        <v>41882</v>
      </c>
    </row>
    <row r="27340" spans="1:4">
      <c r="D27340" s="195" t="s">
        <v>41883</v>
      </c>
    </row>
    <row r="27341" spans="1:4">
      <c r="A27341" s="195" t="s">
        <v>23</v>
      </c>
      <c r="B27341" s="195" t="s">
        <v>41818</v>
      </c>
      <c r="C27341" s="195" t="s">
        <v>41819</v>
      </c>
      <c r="D27341" s="195" t="s">
        <v>41820</v>
      </c>
    </row>
    <row r="27342" spans="1:4">
      <c r="A27342" s="201">
        <v>7086</v>
      </c>
      <c r="B27342" s="195" t="s">
        <v>48752</v>
      </c>
      <c r="C27342" s="195" t="s">
        <v>1486</v>
      </c>
      <c r="D27342" s="196" t="s">
        <v>2337</v>
      </c>
    </row>
    <row r="27343" spans="1:4">
      <c r="A27343" s="201">
        <v>7089</v>
      </c>
      <c r="B27343" s="195" t="s">
        <v>48753</v>
      </c>
      <c r="C27343" s="195" t="s">
        <v>12</v>
      </c>
      <c r="D27343" s="196" t="s">
        <v>2233</v>
      </c>
    </row>
    <row r="27344" spans="1:4">
      <c r="A27344" s="201">
        <v>7091</v>
      </c>
      <c r="B27344" s="195" t="s">
        <v>48754</v>
      </c>
      <c r="C27344" s="195" t="s">
        <v>12</v>
      </c>
      <c r="D27344" s="196" t="s">
        <v>21886</v>
      </c>
    </row>
    <row r="27345" spans="1:4">
      <c r="A27345" s="201">
        <v>7093</v>
      </c>
      <c r="B27345" s="195" t="s">
        <v>48755</v>
      </c>
      <c r="C27345" s="195" t="s">
        <v>12</v>
      </c>
      <c r="D27345" s="196" t="s">
        <v>18844</v>
      </c>
    </row>
    <row r="27346" spans="1:4">
      <c r="A27346" s="201">
        <v>7094</v>
      </c>
      <c r="B27346" s="195" t="s">
        <v>48756</v>
      </c>
      <c r="C27346" s="195" t="s">
        <v>12</v>
      </c>
      <c r="D27346" s="196" t="s">
        <v>21916</v>
      </c>
    </row>
    <row r="27347" spans="1:4">
      <c r="A27347" s="201">
        <v>7098</v>
      </c>
      <c r="B27347" s="195" t="s">
        <v>48757</v>
      </c>
      <c r="C27347" s="195" t="s">
        <v>12</v>
      </c>
      <c r="D27347" s="196" t="s">
        <v>21649</v>
      </c>
    </row>
    <row r="27348" spans="1:4">
      <c r="A27348" s="201">
        <v>7099</v>
      </c>
      <c r="B27348" s="195" t="s">
        <v>48758</v>
      </c>
      <c r="C27348" s="195" t="s">
        <v>12</v>
      </c>
      <c r="D27348" s="196" t="s">
        <v>48759</v>
      </c>
    </row>
    <row r="27349" spans="1:4">
      <c r="A27349" s="201">
        <v>7103</v>
      </c>
      <c r="B27349" s="195" t="s">
        <v>48760</v>
      </c>
      <c r="C27349" s="195" t="s">
        <v>12</v>
      </c>
      <c r="D27349" s="196" t="s">
        <v>18032</v>
      </c>
    </row>
    <row r="27350" spans="1:4">
      <c r="A27350" s="201">
        <v>7104</v>
      </c>
      <c r="B27350" s="195" t="s">
        <v>48761</v>
      </c>
      <c r="C27350" s="195" t="s">
        <v>12</v>
      </c>
      <c r="D27350" s="196" t="s">
        <v>48762</v>
      </c>
    </row>
    <row r="27351" spans="1:4">
      <c r="A27351" s="201">
        <v>7105</v>
      </c>
      <c r="B27351" s="195" t="s">
        <v>48763</v>
      </c>
      <c r="C27351" s="195" t="s">
        <v>12</v>
      </c>
      <c r="D27351" s="196" t="s">
        <v>48764</v>
      </c>
    </row>
    <row r="27352" spans="1:4">
      <c r="A27352" s="201">
        <v>7106</v>
      </c>
      <c r="B27352" s="195" t="s">
        <v>48765</v>
      </c>
      <c r="C27352" s="195" t="s">
        <v>12</v>
      </c>
      <c r="D27352" s="197" t="s">
        <v>40431</v>
      </c>
    </row>
    <row r="27353" spans="1:4">
      <c r="A27353" s="201">
        <v>7107</v>
      </c>
      <c r="B27353" s="195" t="s">
        <v>48766</v>
      </c>
      <c r="C27353" s="195" t="s">
        <v>12</v>
      </c>
      <c r="D27353" s="197" t="s">
        <v>40433</v>
      </c>
    </row>
    <row r="27354" spans="1:4">
      <c r="A27354" s="201">
        <v>7113</v>
      </c>
      <c r="B27354" s="195" t="s">
        <v>48767</v>
      </c>
      <c r="C27354" s="195" t="s">
        <v>7</v>
      </c>
      <c r="D27354" s="196" t="s">
        <v>48768</v>
      </c>
    </row>
    <row r="27355" spans="1:4">
      <c r="A27355" s="201">
        <v>7115</v>
      </c>
      <c r="B27355" s="195" t="s">
        <v>48769</v>
      </c>
      <c r="C27355" s="195" t="s">
        <v>12</v>
      </c>
      <c r="D27355" s="196" t="s">
        <v>24184</v>
      </c>
    </row>
    <row r="27356" spans="1:4">
      <c r="A27356" s="201">
        <v>7116</v>
      </c>
      <c r="B27356" s="195" t="s">
        <v>16759</v>
      </c>
      <c r="C27356" s="195" t="s">
        <v>12</v>
      </c>
      <c r="D27356" s="196" t="s">
        <v>15589</v>
      </c>
    </row>
    <row r="27357" spans="1:4">
      <c r="A27357" s="201">
        <v>7117</v>
      </c>
      <c r="B27357" s="195" t="s">
        <v>16760</v>
      </c>
      <c r="C27357" s="195" t="s">
        <v>12</v>
      </c>
      <c r="D27357" s="196" t="s">
        <v>17576</v>
      </c>
    </row>
    <row r="27358" spans="1:4">
      <c r="A27358" s="201">
        <v>7118</v>
      </c>
      <c r="B27358" s="195" t="s">
        <v>16761</v>
      </c>
      <c r="C27358" s="195" t="s">
        <v>7</v>
      </c>
      <c r="D27358" s="196" t="s">
        <v>17305</v>
      </c>
    </row>
    <row r="27359" spans="1:4">
      <c r="A27359" s="201">
        <v>7119</v>
      </c>
      <c r="B27359" s="195" t="s">
        <v>16763</v>
      </c>
      <c r="C27359" s="195" t="s">
        <v>7</v>
      </c>
      <c r="D27359" s="196" t="s">
        <v>40814</v>
      </c>
    </row>
    <row r="27360" spans="1:4">
      <c r="A27360" s="195" t="s">
        <v>6138</v>
      </c>
      <c r="B27360" s="195" t="s">
        <v>48770</v>
      </c>
      <c r="C27360" s="195" t="s">
        <v>7</v>
      </c>
      <c r="D27360" s="196" t="s">
        <v>48771</v>
      </c>
    </row>
    <row r="27361" spans="1:4">
      <c r="A27361" s="201">
        <v>7121</v>
      </c>
      <c r="B27361" s="195" t="s">
        <v>48772</v>
      </c>
      <c r="C27361" s="195" t="s">
        <v>7</v>
      </c>
      <c r="D27361" s="196" t="s">
        <v>48773</v>
      </c>
    </row>
    <row r="27362" spans="1:4">
      <c r="A27362" s="201">
        <v>7122</v>
      </c>
      <c r="B27362" s="195" t="s">
        <v>16764</v>
      </c>
      <c r="C27362" s="195" t="s">
        <v>8</v>
      </c>
      <c r="D27362" s="196" t="s">
        <v>18876</v>
      </c>
    </row>
    <row r="27363" spans="1:4">
      <c r="A27363" s="201">
        <v>7123</v>
      </c>
      <c r="B27363" s="195" t="s">
        <v>48774</v>
      </c>
      <c r="C27363" s="195" t="s">
        <v>12</v>
      </c>
      <c r="D27363" s="196" t="s">
        <v>48775</v>
      </c>
    </row>
    <row r="27364" spans="1:4">
      <c r="A27364" s="201">
        <v>7124</v>
      </c>
      <c r="B27364" s="195" t="s">
        <v>16765</v>
      </c>
      <c r="C27364" s="195" t="s">
        <v>12</v>
      </c>
      <c r="D27364" s="196" t="s">
        <v>48776</v>
      </c>
    </row>
    <row r="27365" spans="1:4">
      <c r="A27365" s="201">
        <v>7125</v>
      </c>
      <c r="B27365" s="195" t="s">
        <v>16766</v>
      </c>
      <c r="C27365" s="195" t="s">
        <v>12</v>
      </c>
      <c r="D27365" s="196" t="s">
        <v>48777</v>
      </c>
    </row>
    <row r="27366" spans="1:4">
      <c r="A27366" s="201">
        <v>7126</v>
      </c>
      <c r="B27366" s="195" t="s">
        <v>48778</v>
      </c>
      <c r="C27366" s="195" t="s">
        <v>12</v>
      </c>
      <c r="D27366" s="196" t="s">
        <v>33250</v>
      </c>
    </row>
    <row r="27367" spans="1:4">
      <c r="A27367" s="201">
        <v>7127</v>
      </c>
      <c r="B27367" s="195" t="s">
        <v>48779</v>
      </c>
      <c r="C27367" s="195" t="s">
        <v>12</v>
      </c>
      <c r="D27367" s="197" t="s">
        <v>48780</v>
      </c>
    </row>
    <row r="27368" spans="1:4">
      <c r="B27368" s="195" t="s">
        <v>48781</v>
      </c>
    </row>
    <row r="27369" spans="1:4">
      <c r="A27369" s="201">
        <v>7128</v>
      </c>
      <c r="B27369" s="195" t="s">
        <v>48782</v>
      </c>
      <c r="C27369" s="195" t="s">
        <v>12</v>
      </c>
      <c r="D27369" s="197" t="s">
        <v>48783</v>
      </c>
    </row>
    <row r="27370" spans="1:4">
      <c r="B27370" s="195" t="s">
        <v>48784</v>
      </c>
    </row>
    <row r="27371" spans="1:4">
      <c r="A27371" s="201">
        <v>7129</v>
      </c>
      <c r="B27371" s="195" t="s">
        <v>48785</v>
      </c>
      <c r="C27371" s="195" t="s">
        <v>7</v>
      </c>
      <c r="D27371" s="196" t="s">
        <v>33528</v>
      </c>
    </row>
    <row r="27372" spans="1:4">
      <c r="A27372" s="201">
        <v>7130</v>
      </c>
      <c r="B27372" s="195" t="s">
        <v>16767</v>
      </c>
      <c r="C27372" s="195" t="s">
        <v>12</v>
      </c>
      <c r="D27372" s="196" t="s">
        <v>48786</v>
      </c>
    </row>
    <row r="27373" spans="1:4">
      <c r="A27373" s="201">
        <v>7131</v>
      </c>
      <c r="B27373" s="195" t="s">
        <v>48787</v>
      </c>
      <c r="C27373" s="195" t="s">
        <v>7</v>
      </c>
      <c r="D27373" s="196" t="s">
        <v>48788</v>
      </c>
    </row>
    <row r="27374" spans="1:4">
      <c r="A27374" s="201">
        <v>7132</v>
      </c>
      <c r="B27374" s="195" t="s">
        <v>48789</v>
      </c>
      <c r="C27374" s="195" t="s">
        <v>7</v>
      </c>
      <c r="D27374" s="196" t="s">
        <v>18928</v>
      </c>
    </row>
    <row r="27375" spans="1:4">
      <c r="A27375" s="195" t="s">
        <v>6317</v>
      </c>
      <c r="B27375" s="195" t="s">
        <v>48790</v>
      </c>
      <c r="C27375" s="195" t="s">
        <v>544</v>
      </c>
      <c r="D27375" s="196" t="s">
        <v>47796</v>
      </c>
    </row>
    <row r="27376" spans="1:4">
      <c r="B27376" s="195" t="s">
        <v>48791</v>
      </c>
    </row>
    <row r="27377" spans="1:4">
      <c r="D27377" s="195" t="s">
        <v>13468</v>
      </c>
    </row>
    <row r="27378" spans="1:4">
      <c r="B27378" s="195" t="s">
        <v>17139</v>
      </c>
    </row>
    <row r="27380" spans="1:4">
      <c r="C27380" s="195" t="s">
        <v>41881</v>
      </c>
    </row>
    <row r="27381" spans="1:4">
      <c r="B27381" s="195" t="s">
        <v>13428</v>
      </c>
    </row>
    <row r="27382" spans="1:4">
      <c r="B27382" s="195" t="s">
        <v>41882</v>
      </c>
    </row>
    <row r="27385" spans="1:4">
      <c r="D27385" s="195" t="s">
        <v>41883</v>
      </c>
    </row>
    <row r="27386" spans="1:4">
      <c r="A27386" s="195" t="s">
        <v>23</v>
      </c>
      <c r="B27386" s="195" t="s">
        <v>41818</v>
      </c>
      <c r="C27386" s="195" t="s">
        <v>41819</v>
      </c>
      <c r="D27386" s="195" t="s">
        <v>41820</v>
      </c>
    </row>
    <row r="27387" spans="1:4">
      <c r="A27387" s="195" t="s">
        <v>6319</v>
      </c>
      <c r="B27387" s="195" t="s">
        <v>53329</v>
      </c>
      <c r="C27387" s="195" t="s">
        <v>544</v>
      </c>
      <c r="D27387" s="196" t="s">
        <v>35146</v>
      </c>
    </row>
    <row r="27388" spans="1:4">
      <c r="B27388" s="195"/>
    </row>
    <row r="27389" spans="1:4">
      <c r="A27389" s="201">
        <v>7135</v>
      </c>
      <c r="B27389" s="195" t="s">
        <v>48792</v>
      </c>
      <c r="C27389" s="195" t="s">
        <v>544</v>
      </c>
      <c r="D27389" s="196" t="s">
        <v>48793</v>
      </c>
    </row>
    <row r="27390" spans="1:4">
      <c r="B27390" s="195" t="s">
        <v>48794</v>
      </c>
    </row>
    <row r="27391" spans="1:4">
      <c r="A27391" s="201">
        <v>7137</v>
      </c>
      <c r="B27391" s="195" t="s">
        <v>48795</v>
      </c>
      <c r="C27391" s="195" t="s">
        <v>544</v>
      </c>
      <c r="D27391" s="196" t="s">
        <v>48796</v>
      </c>
    </row>
    <row r="27392" spans="1:4">
      <c r="B27392" s="195" t="s">
        <v>47450</v>
      </c>
    </row>
    <row r="27393" spans="1:4">
      <c r="A27393" s="201">
        <v>7138</v>
      </c>
      <c r="B27393" s="195" t="s">
        <v>16771</v>
      </c>
      <c r="C27393" s="195" t="s">
        <v>7</v>
      </c>
      <c r="D27393" s="196" t="s">
        <v>15538</v>
      </c>
    </row>
    <row r="27394" spans="1:4">
      <c r="A27394" s="201">
        <v>7139</v>
      </c>
      <c r="B27394" s="195" t="s">
        <v>48797</v>
      </c>
      <c r="C27394" s="195" t="s">
        <v>13769</v>
      </c>
      <c r="D27394" s="196" t="s">
        <v>48798</v>
      </c>
    </row>
    <row r="27395" spans="1:4">
      <c r="A27395" s="201">
        <v>7141</v>
      </c>
      <c r="B27395" s="195" t="s">
        <v>48799</v>
      </c>
      <c r="C27395" s="195" t="s">
        <v>7</v>
      </c>
      <c r="D27395" s="196" t="s">
        <v>48800</v>
      </c>
    </row>
    <row r="27396" spans="1:4">
      <c r="A27396" s="201">
        <v>7142</v>
      </c>
      <c r="B27396" s="195" t="s">
        <v>48801</v>
      </c>
      <c r="C27396" s="195" t="s">
        <v>12</v>
      </c>
      <c r="D27396" s="196" t="s">
        <v>16091</v>
      </c>
    </row>
    <row r="27397" spans="1:4">
      <c r="A27397" s="201">
        <v>7143</v>
      </c>
      <c r="B27397" s="195" t="s">
        <v>7251</v>
      </c>
      <c r="C27397" s="195" t="s">
        <v>12</v>
      </c>
      <c r="D27397" s="196" t="s">
        <v>21774</v>
      </c>
    </row>
    <row r="27398" spans="1:4">
      <c r="A27398" s="201">
        <v>7144</v>
      </c>
      <c r="B27398" s="195" t="s">
        <v>16772</v>
      </c>
      <c r="C27398" s="195" t="s">
        <v>12</v>
      </c>
      <c r="D27398" s="196" t="s">
        <v>21957</v>
      </c>
    </row>
    <row r="27399" spans="1:4">
      <c r="A27399" s="201">
        <v>7148</v>
      </c>
      <c r="B27399" s="195" t="s">
        <v>48802</v>
      </c>
      <c r="C27399" s="195" t="s">
        <v>12</v>
      </c>
      <c r="D27399" s="196" t="s">
        <v>48803</v>
      </c>
    </row>
    <row r="27400" spans="1:4">
      <c r="B27400" s="195" t="s">
        <v>44340</v>
      </c>
    </row>
    <row r="27401" spans="1:4">
      <c r="A27401" s="201">
        <v>7149</v>
      </c>
      <c r="B27401" s="195" t="s">
        <v>48804</v>
      </c>
      <c r="C27401" s="195" t="s">
        <v>12</v>
      </c>
      <c r="D27401" s="197" t="s">
        <v>48805</v>
      </c>
    </row>
    <row r="27402" spans="1:4">
      <c r="B27402" s="195" t="s">
        <v>44340</v>
      </c>
    </row>
    <row r="27403" spans="1:4">
      <c r="A27403" s="201">
        <v>7150</v>
      </c>
      <c r="B27403" s="195" t="s">
        <v>48806</v>
      </c>
      <c r="C27403" s="195" t="s">
        <v>7</v>
      </c>
      <c r="D27403" s="196" t="s">
        <v>33788</v>
      </c>
    </row>
    <row r="27404" spans="1:4">
      <c r="B27404" s="195" t="s">
        <v>46941</v>
      </c>
    </row>
    <row r="27405" spans="1:4">
      <c r="A27405" s="201">
        <v>7151</v>
      </c>
      <c r="B27405" s="195" t="s">
        <v>48807</v>
      </c>
      <c r="C27405" s="195" t="s">
        <v>7</v>
      </c>
      <c r="D27405" s="196" t="s">
        <v>24112</v>
      </c>
    </row>
    <row r="27406" spans="1:4">
      <c r="B27406" s="195" t="s">
        <v>46941</v>
      </c>
    </row>
    <row r="27407" spans="1:4">
      <c r="A27407" s="201">
        <v>7152</v>
      </c>
      <c r="B27407" s="195" t="s">
        <v>48808</v>
      </c>
      <c r="C27407" s="195" t="s">
        <v>7</v>
      </c>
      <c r="D27407" s="196" t="s">
        <v>22499</v>
      </c>
    </row>
    <row r="27408" spans="1:4">
      <c r="B27408" s="195" t="s">
        <v>46941</v>
      </c>
    </row>
    <row r="27409" spans="1:4">
      <c r="A27409" s="201">
        <v>7153</v>
      </c>
      <c r="B27409" s="195" t="s">
        <v>1621</v>
      </c>
      <c r="C27409" s="195" t="s">
        <v>12</v>
      </c>
      <c r="D27409" s="197" t="s">
        <v>48809</v>
      </c>
    </row>
    <row r="27410" spans="1:4">
      <c r="A27410" s="201">
        <v>7155</v>
      </c>
      <c r="B27410" s="195" t="s">
        <v>16773</v>
      </c>
      <c r="C27410" s="195" t="s">
        <v>14</v>
      </c>
      <c r="D27410" s="196" t="s">
        <v>23573</v>
      </c>
    </row>
    <row r="27411" spans="1:4">
      <c r="A27411" s="201">
        <v>7156</v>
      </c>
      <c r="B27411" s="195" t="s">
        <v>16774</v>
      </c>
      <c r="C27411" s="195" t="s">
        <v>14</v>
      </c>
      <c r="D27411" s="196" t="s">
        <v>48810</v>
      </c>
    </row>
    <row r="27412" spans="1:4">
      <c r="A27412" s="201">
        <v>7157</v>
      </c>
      <c r="B27412" s="195" t="s">
        <v>16775</v>
      </c>
      <c r="C27412" s="195" t="s">
        <v>14</v>
      </c>
      <c r="D27412" s="196" t="s">
        <v>48811</v>
      </c>
    </row>
    <row r="27413" spans="1:4">
      <c r="A27413" s="201">
        <v>7158</v>
      </c>
      <c r="B27413" s="195" t="s">
        <v>16776</v>
      </c>
      <c r="C27413" s="195" t="s">
        <v>14</v>
      </c>
      <c r="D27413" s="196" t="s">
        <v>33389</v>
      </c>
    </row>
    <row r="27414" spans="1:4">
      <c r="A27414" s="201">
        <v>7159</v>
      </c>
      <c r="B27414" s="195" t="s">
        <v>16777</v>
      </c>
      <c r="C27414" s="195" t="s">
        <v>14</v>
      </c>
      <c r="D27414" s="196" t="s">
        <v>18695</v>
      </c>
    </row>
    <row r="27415" spans="1:4">
      <c r="A27415" s="201">
        <v>7161</v>
      </c>
      <c r="B27415" s="195" t="s">
        <v>16778</v>
      </c>
      <c r="C27415" s="195" t="s">
        <v>14</v>
      </c>
      <c r="D27415" s="196" t="s">
        <v>7359</v>
      </c>
    </row>
    <row r="27416" spans="1:4">
      <c r="A27416" s="201">
        <v>7162</v>
      </c>
      <c r="B27416" s="195" t="s">
        <v>48812</v>
      </c>
      <c r="C27416" s="195" t="s">
        <v>12</v>
      </c>
      <c r="D27416" s="196" t="s">
        <v>48813</v>
      </c>
    </row>
    <row r="27417" spans="1:4">
      <c r="A27417" s="201">
        <v>7164</v>
      </c>
      <c r="B27417" s="195" t="s">
        <v>16779</v>
      </c>
      <c r="C27417" s="195" t="s">
        <v>12</v>
      </c>
      <c r="D27417" s="196" t="s">
        <v>6882</v>
      </c>
    </row>
    <row r="27418" spans="1:4">
      <c r="A27418" s="201">
        <v>7165</v>
      </c>
      <c r="B27418" s="195" t="s">
        <v>48814</v>
      </c>
      <c r="C27418" s="195" t="s">
        <v>12</v>
      </c>
      <c r="D27418" s="196" t="s">
        <v>48815</v>
      </c>
    </row>
    <row r="27419" spans="1:4">
      <c r="B27419" s="195" t="s">
        <v>48816</v>
      </c>
    </row>
    <row r="27420" spans="1:4">
      <c r="A27420" s="201">
        <v>7166</v>
      </c>
      <c r="B27420" s="195" t="s">
        <v>16780</v>
      </c>
      <c r="C27420" s="195" t="s">
        <v>12</v>
      </c>
      <c r="D27420" s="196" t="s">
        <v>21944</v>
      </c>
    </row>
    <row r="27421" spans="1:4">
      <c r="A27421" s="201">
        <v>7167</v>
      </c>
      <c r="B27421" s="195" t="s">
        <v>48817</v>
      </c>
      <c r="C27421" s="195" t="s">
        <v>12</v>
      </c>
      <c r="D27421" s="196" t="s">
        <v>43801</v>
      </c>
    </row>
    <row r="27422" spans="1:4">
      <c r="B27422" s="195" t="s">
        <v>48818</v>
      </c>
    </row>
    <row r="27423" spans="1:4">
      <c r="B27423" s="195" t="s">
        <v>14737</v>
      </c>
    </row>
    <row r="27424" spans="1:4">
      <c r="A27424" s="201">
        <v>7168</v>
      </c>
      <c r="B27424" s="195" t="s">
        <v>48819</v>
      </c>
      <c r="C27424" s="195" t="s">
        <v>12</v>
      </c>
      <c r="D27424" s="196" t="s">
        <v>23895</v>
      </c>
    </row>
    <row r="27425" spans="1:4">
      <c r="B27425" s="195" t="s">
        <v>48820</v>
      </c>
    </row>
    <row r="27426" spans="1:4">
      <c r="A27426" s="201">
        <v>7169</v>
      </c>
      <c r="B27426" s="195" t="s">
        <v>48821</v>
      </c>
      <c r="C27426" s="195" t="s">
        <v>12</v>
      </c>
      <c r="D27426" s="196" t="s">
        <v>23894</v>
      </c>
    </row>
    <row r="27427" spans="1:4">
      <c r="B27427" s="195" t="s">
        <v>48822</v>
      </c>
    </row>
    <row r="27428" spans="1:4">
      <c r="D27428" s="195" t="s">
        <v>13468</v>
      </c>
    </row>
    <row r="27429" spans="1:4">
      <c r="B27429" s="195" t="s">
        <v>17148</v>
      </c>
    </row>
    <row r="27431" spans="1:4">
      <c r="C27431" s="195" t="s">
        <v>41881</v>
      </c>
    </row>
    <row r="27432" spans="1:4">
      <c r="B27432" s="195" t="s">
        <v>13428</v>
      </c>
    </row>
    <row r="27433" spans="1:4">
      <c r="B27433" s="195" t="s">
        <v>41882</v>
      </c>
    </row>
    <row r="27436" spans="1:4">
      <c r="D27436" s="195" t="s">
        <v>41883</v>
      </c>
    </row>
    <row r="27437" spans="1:4">
      <c r="A27437" s="195" t="s">
        <v>23</v>
      </c>
      <c r="B27437" s="195" t="s">
        <v>41818</v>
      </c>
      <c r="C27437" s="195" t="s">
        <v>41819</v>
      </c>
      <c r="D27437" s="195" t="s">
        <v>41820</v>
      </c>
    </row>
    <row r="27438" spans="1:4">
      <c r="A27438" s="201">
        <v>7170</v>
      </c>
      <c r="B27438" s="195" t="s">
        <v>48823</v>
      </c>
      <c r="C27438" s="195" t="s">
        <v>12</v>
      </c>
      <c r="D27438" s="196" t="s">
        <v>23893</v>
      </c>
    </row>
    <row r="27439" spans="1:4">
      <c r="B27439" s="195" t="s">
        <v>48824</v>
      </c>
    </row>
    <row r="27440" spans="1:4">
      <c r="A27440" s="201">
        <v>7171</v>
      </c>
      <c r="B27440" s="195" t="s">
        <v>12586</v>
      </c>
      <c r="C27440" s="195" t="s">
        <v>12</v>
      </c>
      <c r="D27440" s="196" t="s">
        <v>12587</v>
      </c>
    </row>
    <row r="27441" spans="1:4">
      <c r="A27441" s="201">
        <v>7172</v>
      </c>
      <c r="B27441" s="195" t="s">
        <v>48825</v>
      </c>
      <c r="C27441" s="195" t="s">
        <v>544</v>
      </c>
      <c r="D27441" s="196" t="s">
        <v>36076</v>
      </c>
    </row>
    <row r="27442" spans="1:4">
      <c r="B27442" s="195" t="s">
        <v>48826</v>
      </c>
    </row>
    <row r="27443" spans="1:4">
      <c r="A27443" s="201">
        <v>7174</v>
      </c>
      <c r="B27443" s="195" t="s">
        <v>44817</v>
      </c>
      <c r="C27443" s="195" t="s">
        <v>12</v>
      </c>
      <c r="D27443" s="196" t="s">
        <v>48827</v>
      </c>
    </row>
    <row r="27444" spans="1:4">
      <c r="B27444" s="195" t="s">
        <v>48828</v>
      </c>
    </row>
    <row r="27445" spans="1:4">
      <c r="B27445" s="195" t="s">
        <v>44798</v>
      </c>
    </row>
    <row r="27446" spans="1:4">
      <c r="A27446" s="201">
        <v>7175</v>
      </c>
      <c r="B27446" s="195" t="s">
        <v>48829</v>
      </c>
      <c r="C27446" s="195" t="s">
        <v>12</v>
      </c>
      <c r="D27446" s="197" t="s">
        <v>48830</v>
      </c>
    </row>
    <row r="27447" spans="1:4">
      <c r="A27447" s="201">
        <v>7176</v>
      </c>
      <c r="B27447" s="195" t="s">
        <v>23614</v>
      </c>
      <c r="C27447" s="195" t="s">
        <v>544</v>
      </c>
      <c r="D27447" s="195" t="s">
        <v>3584</v>
      </c>
    </row>
    <row r="27448" spans="1:4">
      <c r="A27448" s="201">
        <v>7178</v>
      </c>
      <c r="B27448" s="195" t="s">
        <v>48831</v>
      </c>
      <c r="C27448" s="195" t="s">
        <v>2311</v>
      </c>
      <c r="D27448" s="196" t="s">
        <v>33006</v>
      </c>
    </row>
    <row r="27449" spans="1:4">
      <c r="A27449" s="201">
        <v>7179</v>
      </c>
      <c r="B27449" s="195" t="s">
        <v>16782</v>
      </c>
      <c r="C27449" s="195" t="s">
        <v>7</v>
      </c>
      <c r="D27449" s="196" t="s">
        <v>24122</v>
      </c>
    </row>
    <row r="27450" spans="1:4">
      <c r="A27450" s="201">
        <v>7180</v>
      </c>
      <c r="B27450" s="195" t="s">
        <v>48832</v>
      </c>
      <c r="C27450" s="195" t="s">
        <v>12</v>
      </c>
      <c r="D27450" s="196" t="s">
        <v>48833</v>
      </c>
    </row>
    <row r="27451" spans="1:4">
      <c r="B27451" s="195" t="s">
        <v>48834</v>
      </c>
    </row>
    <row r="27452" spans="1:4">
      <c r="B27452" s="195" t="s">
        <v>48835</v>
      </c>
    </row>
    <row r="27453" spans="1:4">
      <c r="A27453" s="201">
        <v>7181</v>
      </c>
      <c r="B27453" s="195" t="s">
        <v>44652</v>
      </c>
      <c r="C27453" s="195" t="s">
        <v>12</v>
      </c>
      <c r="D27453" s="196" t="s">
        <v>48836</v>
      </c>
    </row>
    <row r="27454" spans="1:4">
      <c r="B27454" s="195" t="s">
        <v>48837</v>
      </c>
    </row>
    <row r="27455" spans="1:4">
      <c r="A27455" s="201">
        <v>7184</v>
      </c>
      <c r="B27455" s="195" t="s">
        <v>16783</v>
      </c>
      <c r="C27455" s="195" t="s">
        <v>62</v>
      </c>
      <c r="D27455" s="196" t="s">
        <v>21788</v>
      </c>
    </row>
    <row r="27456" spans="1:4">
      <c r="A27456" s="201">
        <v>7185</v>
      </c>
      <c r="B27456" s="195" t="s">
        <v>16784</v>
      </c>
      <c r="C27456" s="195" t="s">
        <v>12</v>
      </c>
      <c r="D27456" s="198" t="s">
        <v>6665</v>
      </c>
    </row>
    <row r="27457" spans="1:4">
      <c r="A27457" s="201">
        <v>7186</v>
      </c>
      <c r="B27457" s="195" t="s">
        <v>16785</v>
      </c>
      <c r="C27457" s="195" t="s">
        <v>12</v>
      </c>
      <c r="D27457" s="198" t="s">
        <v>2407</v>
      </c>
    </row>
    <row r="27458" spans="1:4">
      <c r="A27458" s="201">
        <v>7187</v>
      </c>
      <c r="B27458" s="195" t="s">
        <v>16786</v>
      </c>
      <c r="C27458" s="195" t="s">
        <v>12</v>
      </c>
      <c r="D27458" s="198" t="s">
        <v>2399</v>
      </c>
    </row>
    <row r="27459" spans="1:4">
      <c r="A27459" s="201">
        <v>7189</v>
      </c>
      <c r="B27459" s="195" t="s">
        <v>48838</v>
      </c>
      <c r="C27459" s="195" t="s">
        <v>228</v>
      </c>
      <c r="D27459" s="196" t="s">
        <v>22764</v>
      </c>
    </row>
    <row r="27460" spans="1:4">
      <c r="A27460" s="201">
        <v>7191</v>
      </c>
      <c r="B27460" s="195" t="s">
        <v>48839</v>
      </c>
      <c r="C27460" s="195" t="s">
        <v>228</v>
      </c>
      <c r="D27460" s="197" t="s">
        <v>22765</v>
      </c>
    </row>
    <row r="27461" spans="1:4">
      <c r="A27461" s="201">
        <v>7194</v>
      </c>
      <c r="B27461" s="195" t="s">
        <v>48840</v>
      </c>
      <c r="C27461" s="195" t="s">
        <v>228</v>
      </c>
      <c r="D27461" s="197" t="s">
        <v>22766</v>
      </c>
    </row>
    <row r="27462" spans="1:4">
      <c r="A27462" s="201">
        <v>7197</v>
      </c>
      <c r="B27462" s="195" t="s">
        <v>48841</v>
      </c>
      <c r="C27462" s="195" t="s">
        <v>228</v>
      </c>
      <c r="D27462" s="197" t="s">
        <v>22767</v>
      </c>
    </row>
    <row r="27463" spans="1:4">
      <c r="A27463" s="201">
        <v>7199</v>
      </c>
      <c r="B27463" s="195" t="s">
        <v>48842</v>
      </c>
      <c r="C27463" s="195" t="s">
        <v>228</v>
      </c>
      <c r="D27463" s="197" t="s">
        <v>22768</v>
      </c>
    </row>
    <row r="27464" spans="1:4">
      <c r="A27464" s="201">
        <v>7206</v>
      </c>
      <c r="B27464" s="195" t="s">
        <v>48843</v>
      </c>
      <c r="C27464" s="195" t="s">
        <v>544</v>
      </c>
      <c r="D27464" s="196" t="s">
        <v>48844</v>
      </c>
    </row>
    <row r="27465" spans="1:4">
      <c r="B27465" s="195" t="s">
        <v>48845</v>
      </c>
    </row>
    <row r="27466" spans="1:4">
      <c r="A27466" s="201">
        <v>7207</v>
      </c>
      <c r="B27466" s="195" t="s">
        <v>48846</v>
      </c>
      <c r="C27466" s="195" t="s">
        <v>544</v>
      </c>
      <c r="D27466" s="196" t="s">
        <v>48847</v>
      </c>
    </row>
    <row r="27467" spans="1:4">
      <c r="B27467" s="195" t="s">
        <v>48848</v>
      </c>
    </row>
    <row r="27468" spans="1:4">
      <c r="A27468" s="201">
        <v>7209</v>
      </c>
      <c r="B27468" s="195" t="s">
        <v>48849</v>
      </c>
      <c r="C27468" s="195" t="s">
        <v>544</v>
      </c>
      <c r="D27468" s="196" t="s">
        <v>48850</v>
      </c>
    </row>
    <row r="27469" spans="1:4">
      <c r="B27469" s="195" t="s">
        <v>48851</v>
      </c>
    </row>
    <row r="27470" spans="1:4">
      <c r="A27470" s="201">
        <v>7210</v>
      </c>
      <c r="B27470" s="195" t="s">
        <v>16787</v>
      </c>
      <c r="C27470" s="195" t="s">
        <v>13769</v>
      </c>
      <c r="D27470" s="196" t="s">
        <v>33347</v>
      </c>
    </row>
    <row r="27471" spans="1:4">
      <c r="A27471" s="201">
        <v>7212</v>
      </c>
      <c r="B27471" s="195" t="s">
        <v>16788</v>
      </c>
      <c r="C27471" s="195" t="s">
        <v>7</v>
      </c>
      <c r="D27471" s="196" t="s">
        <v>3183</v>
      </c>
    </row>
    <row r="27472" spans="1:4">
      <c r="A27472" s="201">
        <v>7213</v>
      </c>
      <c r="B27472" s="195" t="s">
        <v>16789</v>
      </c>
      <c r="C27472" s="195" t="s">
        <v>12</v>
      </c>
      <c r="D27472" s="196" t="s">
        <v>4519</v>
      </c>
    </row>
    <row r="27473" spans="1:4">
      <c r="A27473" s="201">
        <v>7214</v>
      </c>
      <c r="B27473" s="195" t="s">
        <v>16790</v>
      </c>
      <c r="C27473" s="195" t="s">
        <v>12</v>
      </c>
      <c r="D27473" s="196" t="s">
        <v>21911</v>
      </c>
    </row>
    <row r="27474" spans="1:4">
      <c r="A27474" s="201">
        <v>7215</v>
      </c>
      <c r="B27474" s="195" t="s">
        <v>16791</v>
      </c>
      <c r="C27474" s="195" t="s">
        <v>12</v>
      </c>
      <c r="D27474" s="196" t="s">
        <v>2709</v>
      </c>
    </row>
    <row r="27475" spans="1:4">
      <c r="A27475" s="201">
        <v>7216</v>
      </c>
      <c r="B27475" s="195" t="s">
        <v>16792</v>
      </c>
      <c r="C27475" s="195" t="s">
        <v>12</v>
      </c>
      <c r="D27475" s="196" t="s">
        <v>7331</v>
      </c>
    </row>
    <row r="27476" spans="1:4">
      <c r="A27476" s="201">
        <v>7217</v>
      </c>
      <c r="B27476" s="195" t="s">
        <v>48852</v>
      </c>
      <c r="C27476" s="195" t="s">
        <v>12</v>
      </c>
      <c r="D27476" s="197" t="s">
        <v>48853</v>
      </c>
    </row>
    <row r="27477" spans="1:4">
      <c r="B27477" s="195" t="s">
        <v>48854</v>
      </c>
    </row>
    <row r="27478" spans="1:4">
      <c r="D27478" s="195" t="s">
        <v>13468</v>
      </c>
    </row>
    <row r="27479" spans="1:4">
      <c r="B27479" s="195" t="s">
        <v>17165</v>
      </c>
    </row>
    <row r="27481" spans="1:4">
      <c r="C27481" s="195" t="s">
        <v>41881</v>
      </c>
    </row>
    <row r="27482" spans="1:4">
      <c r="B27482" s="195" t="s">
        <v>13428</v>
      </c>
    </row>
    <row r="27483" spans="1:4">
      <c r="B27483" s="195" t="s">
        <v>41882</v>
      </c>
    </row>
    <row r="27486" spans="1:4">
      <c r="D27486" s="195" t="s">
        <v>41883</v>
      </c>
    </row>
    <row r="27487" spans="1:4">
      <c r="A27487" s="195" t="s">
        <v>23</v>
      </c>
      <c r="B27487" s="195" t="s">
        <v>41818</v>
      </c>
      <c r="C27487" s="195" t="s">
        <v>41819</v>
      </c>
      <c r="D27487" s="195" t="s">
        <v>41820</v>
      </c>
    </row>
    <row r="27488" spans="1:4">
      <c r="A27488" s="201">
        <v>7218</v>
      </c>
      <c r="B27488" s="195" t="s">
        <v>16794</v>
      </c>
      <c r="C27488" s="195" t="s">
        <v>544</v>
      </c>
      <c r="D27488" s="196" t="s">
        <v>15991</v>
      </c>
    </row>
    <row r="27489" spans="1:4">
      <c r="A27489" s="201">
        <v>7219</v>
      </c>
      <c r="B27489" s="195" t="s">
        <v>48855</v>
      </c>
      <c r="C27489" s="195" t="s">
        <v>12</v>
      </c>
      <c r="D27489" s="197" t="s">
        <v>48856</v>
      </c>
    </row>
    <row r="27490" spans="1:4">
      <c r="B27490" s="195" t="s">
        <v>48854</v>
      </c>
    </row>
    <row r="27491" spans="1:4">
      <c r="A27491" s="201">
        <v>7220</v>
      </c>
      <c r="B27491" s="195" t="s">
        <v>48857</v>
      </c>
      <c r="C27491" s="195" t="s">
        <v>7</v>
      </c>
      <c r="D27491" s="196" t="s">
        <v>48858</v>
      </c>
    </row>
    <row r="27492" spans="1:4">
      <c r="B27492" s="195" t="s">
        <v>48859</v>
      </c>
    </row>
    <row r="27493" spans="1:4">
      <c r="A27493" s="201">
        <v>7222</v>
      </c>
      <c r="B27493" s="195" t="s">
        <v>48860</v>
      </c>
      <c r="C27493" s="195" t="s">
        <v>12</v>
      </c>
      <c r="D27493" s="196" t="s">
        <v>48861</v>
      </c>
    </row>
    <row r="27494" spans="1:4">
      <c r="A27494" s="201">
        <v>7223</v>
      </c>
      <c r="B27494" s="195" t="s">
        <v>16795</v>
      </c>
      <c r="C27494" s="195" t="s">
        <v>544</v>
      </c>
      <c r="D27494" s="196" t="s">
        <v>2201</v>
      </c>
    </row>
    <row r="27495" spans="1:4">
      <c r="A27495" s="201">
        <v>7224</v>
      </c>
      <c r="B27495" s="195" t="s">
        <v>16796</v>
      </c>
      <c r="C27495" s="195" t="s">
        <v>12</v>
      </c>
      <c r="D27495" s="196" t="s">
        <v>21911</v>
      </c>
    </row>
    <row r="27496" spans="1:4">
      <c r="A27496" s="201">
        <v>7225</v>
      </c>
      <c r="B27496" s="195" t="s">
        <v>9047</v>
      </c>
      <c r="C27496" s="195" t="s">
        <v>7</v>
      </c>
      <c r="D27496" s="196" t="s">
        <v>33859</v>
      </c>
    </row>
    <row r="27497" spans="1:4">
      <c r="A27497" s="201">
        <v>7226</v>
      </c>
      <c r="B27497" s="195" t="s">
        <v>48862</v>
      </c>
      <c r="C27497" s="195" t="s">
        <v>12</v>
      </c>
      <c r="D27497" s="198" t="s">
        <v>48863</v>
      </c>
    </row>
    <row r="27498" spans="1:4">
      <c r="B27498" s="195" t="s">
        <v>16797</v>
      </c>
    </row>
    <row r="27499" spans="1:4">
      <c r="A27499" s="201">
        <v>7227</v>
      </c>
      <c r="B27499" s="195" t="s">
        <v>48864</v>
      </c>
      <c r="C27499" s="195" t="s">
        <v>12</v>
      </c>
      <c r="D27499" s="197" t="s">
        <v>48865</v>
      </c>
    </row>
    <row r="27500" spans="1:4">
      <c r="B27500" s="195" t="s">
        <v>44728</v>
      </c>
    </row>
    <row r="27501" spans="1:4">
      <c r="A27501" s="201">
        <v>7228</v>
      </c>
      <c r="B27501" s="195" t="s">
        <v>16798</v>
      </c>
      <c r="C27501" s="195" t="s">
        <v>12</v>
      </c>
      <c r="D27501" s="196" t="s">
        <v>5364</v>
      </c>
    </row>
    <row r="27502" spans="1:4">
      <c r="A27502" s="201">
        <v>7229</v>
      </c>
      <c r="B27502" s="195" t="s">
        <v>16799</v>
      </c>
      <c r="C27502" s="195" t="s">
        <v>12</v>
      </c>
      <c r="D27502" s="196" t="s">
        <v>23638</v>
      </c>
    </row>
    <row r="27503" spans="1:4">
      <c r="A27503" s="201">
        <v>7230</v>
      </c>
      <c r="B27503" s="195" t="s">
        <v>48866</v>
      </c>
      <c r="C27503" s="195" t="s">
        <v>12</v>
      </c>
      <c r="D27503" s="196" t="s">
        <v>34856</v>
      </c>
    </row>
    <row r="27504" spans="1:4">
      <c r="A27504" s="201">
        <v>7231</v>
      </c>
      <c r="B27504" s="195" t="s">
        <v>16800</v>
      </c>
      <c r="C27504" s="195" t="s">
        <v>12</v>
      </c>
      <c r="D27504" s="196" t="s">
        <v>22741</v>
      </c>
    </row>
    <row r="27505" spans="1:4">
      <c r="A27505" s="201">
        <v>7232</v>
      </c>
      <c r="B27505" s="195" t="s">
        <v>48867</v>
      </c>
      <c r="C27505" s="195" t="s">
        <v>7</v>
      </c>
      <c r="D27505" s="196" t="s">
        <v>18422</v>
      </c>
    </row>
    <row r="27506" spans="1:4">
      <c r="A27506" s="201">
        <v>7233</v>
      </c>
      <c r="B27506" s="195" t="s">
        <v>48868</v>
      </c>
      <c r="C27506" s="195" t="s">
        <v>12</v>
      </c>
      <c r="D27506" s="196" t="s">
        <v>14504</v>
      </c>
    </row>
    <row r="27507" spans="1:4">
      <c r="A27507" s="201">
        <v>7234</v>
      </c>
      <c r="B27507" s="195" t="s">
        <v>48869</v>
      </c>
      <c r="C27507" s="195" t="s">
        <v>12</v>
      </c>
      <c r="D27507" s="196" t="s">
        <v>16111</v>
      </c>
    </row>
    <row r="27508" spans="1:4">
      <c r="A27508" s="201">
        <v>7235</v>
      </c>
      <c r="B27508" s="195" t="s">
        <v>48870</v>
      </c>
      <c r="C27508" s="195" t="s">
        <v>12</v>
      </c>
      <c r="D27508" s="196" t="s">
        <v>4919</v>
      </c>
    </row>
    <row r="27509" spans="1:4">
      <c r="A27509" s="201">
        <v>7236</v>
      </c>
      <c r="B27509" s="195" t="s">
        <v>48871</v>
      </c>
      <c r="C27509" s="195" t="s">
        <v>12</v>
      </c>
      <c r="D27509" s="196" t="s">
        <v>1135</v>
      </c>
    </row>
    <row r="27510" spans="1:4">
      <c r="A27510" s="201">
        <v>7237</v>
      </c>
      <c r="B27510" s="195" t="s">
        <v>48872</v>
      </c>
      <c r="C27510" s="195" t="s">
        <v>12</v>
      </c>
      <c r="D27510" s="196" t="s">
        <v>48873</v>
      </c>
    </row>
    <row r="27511" spans="1:4">
      <c r="A27511" s="201">
        <v>7238</v>
      </c>
      <c r="B27511" s="195" t="s">
        <v>48874</v>
      </c>
      <c r="C27511" s="195" t="s">
        <v>12</v>
      </c>
      <c r="D27511" s="196" t="s">
        <v>48875</v>
      </c>
    </row>
    <row r="27512" spans="1:4">
      <c r="A27512" s="201">
        <v>7241</v>
      </c>
      <c r="B27512" s="195" t="s">
        <v>48876</v>
      </c>
      <c r="C27512" s="195" t="s">
        <v>544</v>
      </c>
      <c r="D27512" s="196" t="s">
        <v>46834</v>
      </c>
    </row>
    <row r="27513" spans="1:4">
      <c r="B27513" s="195" t="s">
        <v>48877</v>
      </c>
    </row>
    <row r="27514" spans="1:4">
      <c r="A27514" s="201">
        <v>7243</v>
      </c>
      <c r="B27514" s="195" t="s">
        <v>48878</v>
      </c>
      <c r="C27514" s="195" t="s">
        <v>544</v>
      </c>
      <c r="D27514" s="196" t="s">
        <v>46834</v>
      </c>
    </row>
    <row r="27515" spans="1:4">
      <c r="B27515" s="195" t="s">
        <v>47513</v>
      </c>
    </row>
    <row r="27516" spans="1:4">
      <c r="A27516" s="201">
        <v>7248</v>
      </c>
      <c r="B27516" s="195" t="s">
        <v>48879</v>
      </c>
      <c r="C27516" s="195" t="s">
        <v>12</v>
      </c>
      <c r="D27516" s="196" t="s">
        <v>48880</v>
      </c>
    </row>
    <row r="27517" spans="1:4">
      <c r="A27517" s="201">
        <v>7249</v>
      </c>
      <c r="B27517" s="195" t="s">
        <v>16804</v>
      </c>
      <c r="C27517" s="195" t="s">
        <v>12</v>
      </c>
      <c r="D27517" s="196" t="s">
        <v>48881</v>
      </c>
    </row>
    <row r="27518" spans="1:4">
      <c r="A27518" s="201">
        <v>7250</v>
      </c>
      <c r="B27518" s="195" t="s">
        <v>16805</v>
      </c>
      <c r="C27518" s="195" t="s">
        <v>14</v>
      </c>
      <c r="D27518" s="196" t="s">
        <v>10324</v>
      </c>
    </row>
    <row r="27519" spans="1:4">
      <c r="A27519" s="201">
        <v>7251</v>
      </c>
      <c r="B27519" s="195" t="s">
        <v>16806</v>
      </c>
      <c r="C27519" s="195" t="s">
        <v>12</v>
      </c>
      <c r="D27519" s="197" t="s">
        <v>48882</v>
      </c>
    </row>
    <row r="27520" spans="1:4">
      <c r="B27520" s="195" t="s">
        <v>16807</v>
      </c>
    </row>
    <row r="27521" spans="1:4">
      <c r="A27521" s="201">
        <v>7252</v>
      </c>
      <c r="B27521" s="195" t="s">
        <v>48883</v>
      </c>
      <c r="C27521" s="195" t="s">
        <v>12</v>
      </c>
      <c r="D27521" s="198" t="s">
        <v>48884</v>
      </c>
    </row>
    <row r="27522" spans="1:4">
      <c r="B27522" s="195" t="s">
        <v>48885</v>
      </c>
    </row>
    <row r="27523" spans="1:4">
      <c r="A27523" s="201">
        <v>7253</v>
      </c>
      <c r="B27523" s="195" t="s">
        <v>48886</v>
      </c>
      <c r="C27523" s="195" t="s">
        <v>12</v>
      </c>
      <c r="D27523" s="197" t="s">
        <v>48887</v>
      </c>
    </row>
    <row r="27524" spans="1:4">
      <c r="B27524" s="195" t="s">
        <v>48888</v>
      </c>
    </row>
    <row r="27525" spans="1:4">
      <c r="A27525" s="201">
        <v>7254</v>
      </c>
      <c r="B27525" s="195" t="s">
        <v>16808</v>
      </c>
      <c r="C27525" s="195" t="s">
        <v>12</v>
      </c>
      <c r="D27525" s="197" t="s">
        <v>48887</v>
      </c>
    </row>
    <row r="27526" spans="1:4">
      <c r="B27526" s="195" t="s">
        <v>16809</v>
      </c>
    </row>
    <row r="27527" spans="1:4">
      <c r="D27527" s="195" t="s">
        <v>13468</v>
      </c>
    </row>
    <row r="27528" spans="1:4">
      <c r="B27528" s="195" t="s">
        <v>17185</v>
      </c>
    </row>
    <row r="27530" spans="1:4">
      <c r="C27530" s="195" t="s">
        <v>41881</v>
      </c>
    </row>
    <row r="27531" spans="1:4">
      <c r="B27531" s="195" t="s">
        <v>13428</v>
      </c>
    </row>
    <row r="27532" spans="1:4">
      <c r="B27532" s="195" t="s">
        <v>41882</v>
      </c>
    </row>
    <row r="27535" spans="1:4">
      <c r="D27535" s="195" t="s">
        <v>41883</v>
      </c>
    </row>
    <row r="27536" spans="1:4">
      <c r="A27536" s="195" t="s">
        <v>23</v>
      </c>
      <c r="B27536" s="195" t="s">
        <v>41818</v>
      </c>
      <c r="C27536" s="195" t="s">
        <v>41819</v>
      </c>
      <c r="D27536" s="195" t="s">
        <v>41820</v>
      </c>
    </row>
    <row r="27537" spans="1:4">
      <c r="A27537" s="201">
        <v>7255</v>
      </c>
      <c r="B27537" s="195" t="s">
        <v>16810</v>
      </c>
      <c r="C27537" s="195" t="s">
        <v>12</v>
      </c>
      <c r="D27537" s="197" t="s">
        <v>48887</v>
      </c>
    </row>
    <row r="27538" spans="1:4">
      <c r="B27538" s="195" t="s">
        <v>16811</v>
      </c>
    </row>
    <row r="27539" spans="1:4">
      <c r="A27539" s="201">
        <v>7256</v>
      </c>
      <c r="B27539" s="195" t="s">
        <v>16810</v>
      </c>
      <c r="C27539" s="195" t="s">
        <v>12</v>
      </c>
      <c r="D27539" s="197" t="s">
        <v>48887</v>
      </c>
    </row>
    <row r="27540" spans="1:4">
      <c r="B27540" s="195" t="s">
        <v>16812</v>
      </c>
    </row>
    <row r="27541" spans="1:4">
      <c r="A27541" s="201">
        <v>7257</v>
      </c>
      <c r="B27541" s="195" t="s">
        <v>16808</v>
      </c>
      <c r="C27541" s="195" t="s">
        <v>12</v>
      </c>
      <c r="D27541" s="197" t="s">
        <v>48887</v>
      </c>
    </row>
    <row r="27542" spans="1:4">
      <c r="B27542" s="195" t="s">
        <v>16814</v>
      </c>
    </row>
    <row r="27543" spans="1:4">
      <c r="A27543" s="201">
        <v>7258</v>
      </c>
      <c r="B27543" s="195" t="s">
        <v>16815</v>
      </c>
      <c r="C27543" s="195" t="s">
        <v>12</v>
      </c>
      <c r="D27543" s="197" t="s">
        <v>48889</v>
      </c>
    </row>
    <row r="27544" spans="1:4">
      <c r="B27544" s="195" t="s">
        <v>16816</v>
      </c>
    </row>
    <row r="27545" spans="1:4">
      <c r="A27545" s="201">
        <v>7259</v>
      </c>
      <c r="B27545" s="195" t="s">
        <v>16817</v>
      </c>
      <c r="C27545" s="195" t="s">
        <v>12</v>
      </c>
      <c r="D27545" s="198" t="s">
        <v>48884</v>
      </c>
    </row>
    <row r="27546" spans="1:4">
      <c r="B27546" s="195" t="s">
        <v>16818</v>
      </c>
    </row>
    <row r="27547" spans="1:4">
      <c r="A27547" s="201">
        <v>7260</v>
      </c>
      <c r="B27547" s="195" t="s">
        <v>48890</v>
      </c>
      <c r="C27547" s="195" t="s">
        <v>12</v>
      </c>
      <c r="D27547" s="197" t="s">
        <v>48891</v>
      </c>
    </row>
    <row r="27548" spans="1:4">
      <c r="B27548" s="195" t="s">
        <v>48892</v>
      </c>
    </row>
    <row r="27549" spans="1:4">
      <c r="A27549" s="201">
        <v>7261</v>
      </c>
      <c r="B27549" s="195" t="s">
        <v>16819</v>
      </c>
      <c r="C27549" s="195" t="s">
        <v>12</v>
      </c>
      <c r="D27549" s="197" t="s">
        <v>48893</v>
      </c>
    </row>
    <row r="27550" spans="1:4">
      <c r="B27550" s="195" t="s">
        <v>16820</v>
      </c>
    </row>
    <row r="27551" spans="1:4">
      <c r="A27551" s="201">
        <v>7262</v>
      </c>
      <c r="B27551" s="195" t="s">
        <v>16821</v>
      </c>
      <c r="C27551" s="195" t="s">
        <v>12</v>
      </c>
      <c r="D27551" s="197" t="s">
        <v>48894</v>
      </c>
    </row>
    <row r="27552" spans="1:4">
      <c r="B27552" s="195" t="s">
        <v>16822</v>
      </c>
    </row>
    <row r="27553" spans="1:4">
      <c r="A27553" s="201">
        <v>7263</v>
      </c>
      <c r="B27553" s="195" t="s">
        <v>16823</v>
      </c>
      <c r="C27553" s="195" t="s">
        <v>12</v>
      </c>
      <c r="D27553" s="197" t="s">
        <v>48895</v>
      </c>
    </row>
    <row r="27554" spans="1:4">
      <c r="B27554" s="195" t="s">
        <v>16824</v>
      </c>
    </row>
    <row r="27555" spans="1:4">
      <c r="A27555" s="201">
        <v>7264</v>
      </c>
      <c r="B27555" s="195" t="s">
        <v>48896</v>
      </c>
      <c r="C27555" s="195" t="s">
        <v>12</v>
      </c>
      <c r="D27555" s="197" t="s">
        <v>48897</v>
      </c>
    </row>
    <row r="27556" spans="1:4">
      <c r="B27556" s="195" t="s">
        <v>48898</v>
      </c>
    </row>
    <row r="27557" spans="1:4">
      <c r="A27557" s="201">
        <v>7265</v>
      </c>
      <c r="B27557" s="195" t="s">
        <v>16825</v>
      </c>
      <c r="C27557" s="195" t="s">
        <v>12</v>
      </c>
      <c r="D27557" s="197" t="s">
        <v>48899</v>
      </c>
    </row>
    <row r="27558" spans="1:4">
      <c r="B27558" s="195" t="s">
        <v>48900</v>
      </c>
    </row>
    <row r="27559" spans="1:4">
      <c r="B27559" s="195" t="s">
        <v>48901</v>
      </c>
    </row>
    <row r="27560" spans="1:4">
      <c r="A27560" s="201">
        <v>7268</v>
      </c>
      <c r="B27560" s="195" t="s">
        <v>48902</v>
      </c>
      <c r="C27560" s="195" t="s">
        <v>12</v>
      </c>
      <c r="D27560" s="196" t="s">
        <v>48903</v>
      </c>
    </row>
    <row r="27561" spans="1:4">
      <c r="B27561" s="195" t="s">
        <v>48904</v>
      </c>
    </row>
    <row r="27562" spans="1:4">
      <c r="A27562" s="201">
        <v>7269</v>
      </c>
      <c r="B27562" s="195" t="s">
        <v>16826</v>
      </c>
      <c r="C27562" s="195" t="s">
        <v>12</v>
      </c>
      <c r="D27562" s="196" t="s">
        <v>48905</v>
      </c>
    </row>
    <row r="27563" spans="1:4">
      <c r="B27563" s="195" t="s">
        <v>16827</v>
      </c>
    </row>
    <row r="27564" spans="1:4">
      <c r="A27564" s="201">
        <v>7271</v>
      </c>
      <c r="B27564" s="195" t="s">
        <v>16828</v>
      </c>
      <c r="C27564" s="195" t="s">
        <v>12</v>
      </c>
      <c r="D27564" s="197" t="s">
        <v>48906</v>
      </c>
    </row>
    <row r="27565" spans="1:4">
      <c r="B27565" s="195" t="s">
        <v>16829</v>
      </c>
    </row>
    <row r="27566" spans="1:4">
      <c r="A27566" s="201">
        <v>7273</v>
      </c>
      <c r="B27566" s="195" t="s">
        <v>16830</v>
      </c>
      <c r="C27566" s="195" t="s">
        <v>7</v>
      </c>
      <c r="D27566" s="196" t="s">
        <v>16903</v>
      </c>
    </row>
    <row r="27567" spans="1:4">
      <c r="A27567" s="201">
        <v>7274</v>
      </c>
      <c r="B27567" s="195" t="s">
        <v>16831</v>
      </c>
      <c r="C27567" s="195" t="s">
        <v>12</v>
      </c>
      <c r="D27567" s="197" t="s">
        <v>48907</v>
      </c>
    </row>
    <row r="27568" spans="1:4">
      <c r="A27568" s="201">
        <v>7275</v>
      </c>
      <c r="B27568" s="195" t="s">
        <v>16832</v>
      </c>
      <c r="C27568" s="195" t="s">
        <v>12</v>
      </c>
      <c r="D27568" s="197" t="s">
        <v>48908</v>
      </c>
    </row>
    <row r="27569" spans="1:4">
      <c r="B27569" s="195" t="s">
        <v>16833</v>
      </c>
    </row>
    <row r="27570" spans="1:4">
      <c r="A27570" s="201">
        <v>7276</v>
      </c>
      <c r="B27570" s="195" t="s">
        <v>16834</v>
      </c>
      <c r="C27570" s="195" t="s">
        <v>12</v>
      </c>
      <c r="D27570" s="197" t="s">
        <v>48909</v>
      </c>
    </row>
    <row r="27571" spans="1:4">
      <c r="B27571" s="195" t="s">
        <v>16835</v>
      </c>
    </row>
    <row r="27572" spans="1:4">
      <c r="A27572" s="201">
        <v>7277</v>
      </c>
      <c r="B27572" s="195" t="s">
        <v>16836</v>
      </c>
      <c r="C27572" s="195" t="s">
        <v>12</v>
      </c>
      <c r="D27572" s="196" t="s">
        <v>48910</v>
      </c>
    </row>
    <row r="27573" spans="1:4">
      <c r="A27573" s="201">
        <v>7278</v>
      </c>
      <c r="B27573" s="195" t="s">
        <v>16837</v>
      </c>
      <c r="C27573" s="195" t="s">
        <v>12</v>
      </c>
      <c r="D27573" s="197" t="s">
        <v>48911</v>
      </c>
    </row>
    <row r="27574" spans="1:4">
      <c r="A27574" s="201">
        <v>7279</v>
      </c>
      <c r="B27574" s="195" t="s">
        <v>16838</v>
      </c>
      <c r="C27574" s="195" t="s">
        <v>12</v>
      </c>
      <c r="D27574" s="197" t="s">
        <v>48912</v>
      </c>
    </row>
    <row r="27575" spans="1:4">
      <c r="A27575" s="201">
        <v>7280</v>
      </c>
      <c r="B27575" s="195" t="s">
        <v>16839</v>
      </c>
      <c r="C27575" s="195" t="s">
        <v>12</v>
      </c>
      <c r="D27575" s="197" t="s">
        <v>48913</v>
      </c>
    </row>
    <row r="27576" spans="1:4">
      <c r="B27576" s="195" t="s">
        <v>16840</v>
      </c>
    </row>
    <row r="27577" spans="1:4">
      <c r="A27577" s="201">
        <v>7281</v>
      </c>
      <c r="B27577" s="195" t="s">
        <v>16841</v>
      </c>
      <c r="C27577" s="195" t="s">
        <v>12</v>
      </c>
      <c r="D27577" s="197" t="s">
        <v>48914</v>
      </c>
    </row>
    <row r="27578" spans="1:4">
      <c r="B27578" s="195" t="s">
        <v>16833</v>
      </c>
    </row>
    <row r="27579" spans="1:4">
      <c r="A27579" s="201">
        <v>7282</v>
      </c>
      <c r="B27579" s="195" t="s">
        <v>16842</v>
      </c>
      <c r="C27579" s="195" t="s">
        <v>12</v>
      </c>
      <c r="D27579" s="197" t="s">
        <v>48915</v>
      </c>
    </row>
    <row r="27580" spans="1:4">
      <c r="A27580" s="201">
        <v>7284</v>
      </c>
      <c r="B27580" s="195" t="s">
        <v>16843</v>
      </c>
      <c r="C27580" s="195" t="s">
        <v>7</v>
      </c>
      <c r="D27580" s="196" t="s">
        <v>48916</v>
      </c>
    </row>
    <row r="27581" spans="1:4">
      <c r="A27581" s="201">
        <v>7285</v>
      </c>
      <c r="B27581" s="195" t="s">
        <v>16844</v>
      </c>
      <c r="C27581" s="195" t="s">
        <v>7</v>
      </c>
      <c r="D27581" s="196" t="s">
        <v>22831</v>
      </c>
    </row>
    <row r="27582" spans="1:4">
      <c r="D27582" s="195" t="s">
        <v>13468</v>
      </c>
    </row>
    <row r="27583" spans="1:4">
      <c r="B27583" s="195" t="s">
        <v>17200</v>
      </c>
    </row>
    <row r="27585" spans="1:4">
      <c r="C27585" s="195" t="s">
        <v>41881</v>
      </c>
    </row>
    <row r="27586" spans="1:4">
      <c r="B27586" s="195" t="s">
        <v>13428</v>
      </c>
    </row>
    <row r="27587" spans="1:4">
      <c r="B27587" s="195" t="s">
        <v>41882</v>
      </c>
    </row>
    <row r="27590" spans="1:4">
      <c r="D27590" s="195" t="s">
        <v>41883</v>
      </c>
    </row>
    <row r="27591" spans="1:4">
      <c r="A27591" s="195" t="s">
        <v>23</v>
      </c>
      <c r="B27591" s="195" t="s">
        <v>41818</v>
      </c>
      <c r="C27591" s="195" t="s">
        <v>41819</v>
      </c>
      <c r="D27591" s="195" t="s">
        <v>41820</v>
      </c>
    </row>
    <row r="27592" spans="1:4">
      <c r="A27592" s="201">
        <v>7287</v>
      </c>
      <c r="B27592" s="195" t="s">
        <v>48917</v>
      </c>
      <c r="C27592" s="195" t="s">
        <v>12</v>
      </c>
      <c r="D27592" s="196" t="s">
        <v>48918</v>
      </c>
    </row>
    <row r="27593" spans="1:4">
      <c r="B27593" s="195" t="s">
        <v>44728</v>
      </c>
    </row>
    <row r="27594" spans="1:4">
      <c r="A27594" s="201">
        <v>7289</v>
      </c>
      <c r="B27594" s="195" t="s">
        <v>48919</v>
      </c>
      <c r="C27594" s="195" t="s">
        <v>7</v>
      </c>
      <c r="D27594" s="196" t="s">
        <v>33144</v>
      </c>
    </row>
    <row r="27595" spans="1:4">
      <c r="B27595" s="195" t="s">
        <v>48920</v>
      </c>
    </row>
    <row r="27596" spans="1:4">
      <c r="A27596" s="201">
        <v>7291</v>
      </c>
      <c r="B27596" s="195" t="s">
        <v>48921</v>
      </c>
      <c r="C27596" s="195" t="s">
        <v>544</v>
      </c>
      <c r="D27596" s="196" t="s">
        <v>18919</v>
      </c>
    </row>
    <row r="27597" spans="1:4">
      <c r="B27597" s="195" t="s">
        <v>46505</v>
      </c>
    </row>
    <row r="27598" spans="1:4">
      <c r="A27598" s="201">
        <v>7294</v>
      </c>
      <c r="B27598" s="195" t="s">
        <v>16847</v>
      </c>
      <c r="C27598" s="195" t="s">
        <v>12</v>
      </c>
      <c r="D27598" s="196" t="s">
        <v>48922</v>
      </c>
    </row>
    <row r="27599" spans="1:4">
      <c r="B27599" s="195" t="s">
        <v>16849</v>
      </c>
    </row>
    <row r="27600" spans="1:4">
      <c r="A27600" s="201">
        <v>7295</v>
      </c>
      <c r="B27600" s="195" t="s">
        <v>48923</v>
      </c>
      <c r="C27600" s="195" t="s">
        <v>7</v>
      </c>
      <c r="D27600" s="196" t="s">
        <v>9327</v>
      </c>
    </row>
    <row r="27601" spans="1:4">
      <c r="A27601" s="201">
        <v>7297</v>
      </c>
      <c r="B27601" s="195" t="s">
        <v>16850</v>
      </c>
      <c r="C27601" s="195" t="s">
        <v>12</v>
      </c>
      <c r="D27601" s="197" t="s">
        <v>48924</v>
      </c>
    </row>
    <row r="27602" spans="1:4">
      <c r="A27602" s="201">
        <v>7298</v>
      </c>
      <c r="B27602" s="195" t="s">
        <v>48925</v>
      </c>
      <c r="C27602" s="195" t="s">
        <v>7</v>
      </c>
      <c r="D27602" s="196" t="s">
        <v>33131</v>
      </c>
    </row>
    <row r="27603" spans="1:4">
      <c r="A27603" s="201">
        <v>7299</v>
      </c>
      <c r="B27603" s="195" t="s">
        <v>48926</v>
      </c>
      <c r="C27603" s="195" t="s">
        <v>7</v>
      </c>
      <c r="D27603" s="196" t="s">
        <v>33130</v>
      </c>
    </row>
    <row r="27604" spans="1:4">
      <c r="A27604" s="201">
        <v>7300</v>
      </c>
      <c r="B27604" s="195" t="s">
        <v>48927</v>
      </c>
      <c r="C27604" s="195" t="s">
        <v>1486</v>
      </c>
      <c r="D27604" s="196" t="s">
        <v>22468</v>
      </c>
    </row>
    <row r="27605" spans="1:4">
      <c r="A27605" s="201">
        <v>7301</v>
      </c>
      <c r="B27605" s="195" t="s">
        <v>16852</v>
      </c>
      <c r="C27605" s="195" t="s">
        <v>544</v>
      </c>
      <c r="D27605" s="196" t="s">
        <v>22593</v>
      </c>
    </row>
    <row r="27606" spans="1:4">
      <c r="A27606" s="201">
        <v>7302</v>
      </c>
      <c r="B27606" s="195" t="s">
        <v>16853</v>
      </c>
      <c r="C27606" s="195" t="s">
        <v>544</v>
      </c>
      <c r="D27606" s="196" t="s">
        <v>21708</v>
      </c>
    </row>
    <row r="27607" spans="1:4">
      <c r="A27607" s="201">
        <v>7303</v>
      </c>
      <c r="B27607" s="195" t="s">
        <v>16854</v>
      </c>
      <c r="C27607" s="195" t="s">
        <v>7</v>
      </c>
      <c r="D27607" s="196" t="s">
        <v>17030</v>
      </c>
    </row>
    <row r="27608" spans="1:4">
      <c r="A27608" s="201">
        <v>7304</v>
      </c>
      <c r="B27608" s="195" t="s">
        <v>16855</v>
      </c>
      <c r="C27608" s="195" t="s">
        <v>7</v>
      </c>
      <c r="D27608" s="196" t="s">
        <v>33126</v>
      </c>
    </row>
    <row r="27609" spans="1:4">
      <c r="A27609" s="201">
        <v>7306</v>
      </c>
      <c r="B27609" s="195" t="s">
        <v>16856</v>
      </c>
      <c r="C27609" s="195" t="s">
        <v>544</v>
      </c>
      <c r="D27609" s="196" t="s">
        <v>7334</v>
      </c>
    </row>
    <row r="27610" spans="1:4">
      <c r="A27610" s="201">
        <v>7307</v>
      </c>
      <c r="B27610" s="195" t="s">
        <v>48928</v>
      </c>
      <c r="C27610" s="195" t="s">
        <v>11</v>
      </c>
      <c r="D27610" s="196" t="s">
        <v>13688</v>
      </c>
    </row>
    <row r="27611" spans="1:4">
      <c r="B27611" s="195" t="s">
        <v>41027</v>
      </c>
    </row>
    <row r="27612" spans="1:4">
      <c r="A27612" s="201">
        <v>7308</v>
      </c>
      <c r="B27612" s="195" t="s">
        <v>16857</v>
      </c>
      <c r="C27612" s="195" t="s">
        <v>12</v>
      </c>
      <c r="D27612" s="196" t="s">
        <v>1138</v>
      </c>
    </row>
    <row r="27613" spans="1:4">
      <c r="A27613" s="201">
        <v>7309</v>
      </c>
      <c r="B27613" s="195" t="s">
        <v>16858</v>
      </c>
      <c r="C27613" s="195" t="s">
        <v>12</v>
      </c>
      <c r="D27613" s="196" t="s">
        <v>48929</v>
      </c>
    </row>
    <row r="27614" spans="1:4">
      <c r="A27614" s="201">
        <v>7312</v>
      </c>
      <c r="B27614" s="195" t="s">
        <v>48930</v>
      </c>
      <c r="C27614" s="195" t="s">
        <v>12</v>
      </c>
      <c r="D27614" s="197" t="s">
        <v>48931</v>
      </c>
    </row>
    <row r="27615" spans="1:4">
      <c r="B27615" s="195" t="s">
        <v>48932</v>
      </c>
    </row>
    <row r="27616" spans="1:4">
      <c r="A27616" s="201">
        <v>7315</v>
      </c>
      <c r="B27616" s="195" t="s">
        <v>48933</v>
      </c>
      <c r="C27616" s="195" t="s">
        <v>12</v>
      </c>
      <c r="D27616" s="196" t="s">
        <v>22133</v>
      </c>
    </row>
    <row r="27617" spans="1:4">
      <c r="A27617" s="201">
        <v>7316</v>
      </c>
      <c r="B27617" s="195" t="s">
        <v>48934</v>
      </c>
      <c r="C27617" s="195" t="s">
        <v>12</v>
      </c>
      <c r="D27617" s="196" t="s">
        <v>45584</v>
      </c>
    </row>
    <row r="27618" spans="1:4">
      <c r="B27618" s="195" t="s">
        <v>48935</v>
      </c>
    </row>
    <row r="27619" spans="1:4">
      <c r="A27619" s="201">
        <v>7317</v>
      </c>
      <c r="B27619" s="195" t="s">
        <v>16860</v>
      </c>
      <c r="C27619" s="195" t="s">
        <v>12</v>
      </c>
      <c r="D27619" s="196" t="s">
        <v>10741</v>
      </c>
    </row>
    <row r="27620" spans="1:4">
      <c r="A27620" s="201">
        <v>7318</v>
      </c>
      <c r="B27620" s="195" t="s">
        <v>16862</v>
      </c>
      <c r="C27620" s="195" t="s">
        <v>12</v>
      </c>
      <c r="D27620" s="196" t="s">
        <v>33290</v>
      </c>
    </row>
    <row r="27621" spans="1:4">
      <c r="A27621" s="201">
        <v>7319</v>
      </c>
      <c r="B27621" s="195" t="s">
        <v>16863</v>
      </c>
      <c r="C27621" s="195" t="s">
        <v>12</v>
      </c>
      <c r="D27621" s="196" t="s">
        <v>48936</v>
      </c>
    </row>
    <row r="27622" spans="1:4">
      <c r="A27622" s="201">
        <v>7320</v>
      </c>
      <c r="B27622" s="195" t="s">
        <v>16864</v>
      </c>
      <c r="C27622" s="195" t="s">
        <v>12</v>
      </c>
      <c r="D27622" s="196" t="s">
        <v>23576</v>
      </c>
    </row>
    <row r="27623" spans="1:4">
      <c r="A27623" s="201">
        <v>7321</v>
      </c>
      <c r="B27623" s="195" t="s">
        <v>16865</v>
      </c>
      <c r="C27623" s="195" t="s">
        <v>12</v>
      </c>
      <c r="D27623" s="196" t="s">
        <v>1775</v>
      </c>
    </row>
    <row r="27624" spans="1:4">
      <c r="A27624" s="201">
        <v>7322</v>
      </c>
      <c r="B27624" s="195" t="s">
        <v>11830</v>
      </c>
      <c r="C27624" s="195" t="s">
        <v>12</v>
      </c>
      <c r="D27624" s="196" t="s">
        <v>17466</v>
      </c>
    </row>
    <row r="27625" spans="1:4">
      <c r="A27625" s="201">
        <v>7323</v>
      </c>
      <c r="B27625" s="195" t="s">
        <v>48937</v>
      </c>
      <c r="C27625" s="195" t="s">
        <v>544</v>
      </c>
      <c r="D27625" s="196" t="s">
        <v>48938</v>
      </c>
    </row>
    <row r="27626" spans="1:4">
      <c r="B27626" s="195" t="s">
        <v>44949</v>
      </c>
    </row>
    <row r="27627" spans="1:4">
      <c r="A27627" s="201">
        <v>7324</v>
      </c>
      <c r="B27627" s="195" t="s">
        <v>48939</v>
      </c>
      <c r="C27627" s="195" t="s">
        <v>544</v>
      </c>
      <c r="D27627" s="196" t="s">
        <v>47522</v>
      </c>
    </row>
    <row r="27628" spans="1:4">
      <c r="B27628" s="195" t="s">
        <v>47523</v>
      </c>
    </row>
    <row r="27629" spans="1:4">
      <c r="A27629" s="201">
        <v>7325</v>
      </c>
      <c r="B27629" s="195" t="s">
        <v>48940</v>
      </c>
      <c r="C27629" s="195" t="s">
        <v>544</v>
      </c>
      <c r="D27629" s="196" t="s">
        <v>48941</v>
      </c>
    </row>
    <row r="27630" spans="1:4">
      <c r="B27630" s="195" t="s">
        <v>48942</v>
      </c>
    </row>
    <row r="27631" spans="1:4">
      <c r="D27631" s="195" t="s">
        <v>13468</v>
      </c>
    </row>
    <row r="27632" spans="1:4">
      <c r="B27632" s="195" t="s">
        <v>17215</v>
      </c>
    </row>
    <row r="27634" spans="1:4">
      <c r="C27634" s="195" t="s">
        <v>41881</v>
      </c>
    </row>
    <row r="27635" spans="1:4">
      <c r="B27635" s="195" t="s">
        <v>13428</v>
      </c>
    </row>
    <row r="27636" spans="1:4">
      <c r="B27636" s="195" t="s">
        <v>41882</v>
      </c>
    </row>
    <row r="27639" spans="1:4">
      <c r="D27639" s="195" t="s">
        <v>41883</v>
      </c>
    </row>
    <row r="27640" spans="1:4">
      <c r="A27640" s="195" t="s">
        <v>23</v>
      </c>
      <c r="B27640" s="195" t="s">
        <v>41818</v>
      </c>
      <c r="C27640" s="195" t="s">
        <v>41819</v>
      </c>
      <c r="D27640" s="195" t="s">
        <v>41820</v>
      </c>
    </row>
    <row r="27641" spans="1:4">
      <c r="A27641" s="201">
        <v>7326</v>
      </c>
      <c r="B27641" s="195" t="s">
        <v>48943</v>
      </c>
      <c r="C27641" s="195" t="s">
        <v>12</v>
      </c>
      <c r="D27641" s="197" t="s">
        <v>48944</v>
      </c>
    </row>
    <row r="27642" spans="1:4">
      <c r="B27642" s="195" t="s">
        <v>48945</v>
      </c>
    </row>
    <row r="27643" spans="1:4">
      <c r="A27643" s="201">
        <v>7327</v>
      </c>
      <c r="B27643" s="195" t="s">
        <v>48946</v>
      </c>
      <c r="C27643" s="195" t="s">
        <v>12</v>
      </c>
      <c r="D27643" s="196" t="s">
        <v>22596</v>
      </c>
    </row>
    <row r="27644" spans="1:4">
      <c r="A27644" s="201">
        <v>7328</v>
      </c>
      <c r="B27644" s="195" t="s">
        <v>16866</v>
      </c>
      <c r="C27644" s="195" t="s">
        <v>12</v>
      </c>
      <c r="D27644" s="196" t="s">
        <v>48947</v>
      </c>
    </row>
    <row r="27645" spans="1:4">
      <c r="B27645" s="195" t="s">
        <v>13748</v>
      </c>
    </row>
    <row r="27646" spans="1:4">
      <c r="A27646" s="201">
        <v>7329</v>
      </c>
      <c r="B27646" s="195" t="s">
        <v>16867</v>
      </c>
      <c r="C27646" s="195" t="s">
        <v>12</v>
      </c>
      <c r="D27646" s="196" t="s">
        <v>48948</v>
      </c>
    </row>
    <row r="27647" spans="1:4">
      <c r="B27647" s="195" t="s">
        <v>13748</v>
      </c>
    </row>
    <row r="27648" spans="1:4">
      <c r="A27648" s="201">
        <v>7330</v>
      </c>
      <c r="B27648" s="195" t="s">
        <v>16869</v>
      </c>
      <c r="C27648" s="195" t="s">
        <v>12</v>
      </c>
      <c r="D27648" s="196" t="s">
        <v>48949</v>
      </c>
    </row>
    <row r="27649" spans="1:4">
      <c r="B27649" s="195" t="s">
        <v>13748</v>
      </c>
    </row>
    <row r="27650" spans="1:4">
      <c r="A27650" s="201">
        <v>7331</v>
      </c>
      <c r="B27650" s="195" t="s">
        <v>48950</v>
      </c>
      <c r="C27650" s="195" t="s">
        <v>12</v>
      </c>
      <c r="D27650" s="196" t="s">
        <v>48949</v>
      </c>
    </row>
    <row r="27651" spans="1:4">
      <c r="A27651" s="201">
        <v>7332</v>
      </c>
      <c r="B27651" s="195" t="s">
        <v>16870</v>
      </c>
      <c r="C27651" s="195" t="s">
        <v>12</v>
      </c>
      <c r="D27651" s="196" t="s">
        <v>48948</v>
      </c>
    </row>
    <row r="27652" spans="1:4">
      <c r="B27652" s="195" t="s">
        <v>13748</v>
      </c>
    </row>
    <row r="27653" spans="1:4">
      <c r="A27653" s="201">
        <v>7333</v>
      </c>
      <c r="B27653" s="195" t="s">
        <v>16871</v>
      </c>
      <c r="C27653" s="195" t="s">
        <v>12</v>
      </c>
      <c r="D27653" s="196" t="s">
        <v>48951</v>
      </c>
    </row>
    <row r="27654" spans="1:4">
      <c r="B27654" s="195" t="s">
        <v>13748</v>
      </c>
    </row>
    <row r="27655" spans="1:4">
      <c r="A27655" s="201">
        <v>7334</v>
      </c>
      <c r="B27655" s="195" t="s">
        <v>16872</v>
      </c>
      <c r="C27655" s="195" t="s">
        <v>12</v>
      </c>
      <c r="D27655" s="196" t="s">
        <v>48952</v>
      </c>
    </row>
    <row r="27656" spans="1:4">
      <c r="B27656" s="195" t="s">
        <v>13748</v>
      </c>
    </row>
    <row r="27657" spans="1:4">
      <c r="A27657" s="201">
        <v>7335</v>
      </c>
      <c r="B27657" s="195" t="s">
        <v>48953</v>
      </c>
      <c r="C27657" s="195" t="s">
        <v>544</v>
      </c>
      <c r="D27657" s="196" t="s">
        <v>44980</v>
      </c>
    </row>
    <row r="27658" spans="1:4">
      <c r="B27658" s="195" t="s">
        <v>48954</v>
      </c>
    </row>
    <row r="27659" spans="1:4">
      <c r="A27659" s="201">
        <v>7337</v>
      </c>
      <c r="B27659" s="195" t="s">
        <v>48955</v>
      </c>
      <c r="C27659" s="195" t="s">
        <v>544</v>
      </c>
      <c r="D27659" s="196" t="s">
        <v>33412</v>
      </c>
    </row>
    <row r="27660" spans="1:4">
      <c r="B27660" s="195" t="s">
        <v>48956</v>
      </c>
    </row>
    <row r="27661" spans="1:4">
      <c r="A27661" s="201">
        <v>7338</v>
      </c>
      <c r="B27661" s="195" t="s">
        <v>48957</v>
      </c>
      <c r="C27661" s="195" t="s">
        <v>544</v>
      </c>
      <c r="D27661" s="196" t="s">
        <v>33426</v>
      </c>
    </row>
    <row r="27662" spans="1:4">
      <c r="A27662" s="201">
        <v>7339</v>
      </c>
      <c r="B27662" s="195" t="s">
        <v>48958</v>
      </c>
      <c r="C27662" s="195" t="s">
        <v>544</v>
      </c>
      <c r="D27662" s="196" t="s">
        <v>17772</v>
      </c>
    </row>
    <row r="27663" spans="1:4">
      <c r="B27663" s="195" t="s">
        <v>48959</v>
      </c>
    </row>
    <row r="27664" spans="1:4">
      <c r="A27664" s="201">
        <v>7340</v>
      </c>
      <c r="B27664" s="195" t="s">
        <v>48960</v>
      </c>
      <c r="C27664" s="195" t="s">
        <v>544</v>
      </c>
      <c r="D27664" s="196" t="s">
        <v>48961</v>
      </c>
    </row>
    <row r="27665" spans="1:4">
      <c r="B27665" s="195" t="s">
        <v>48962</v>
      </c>
    </row>
    <row r="27666" spans="1:4">
      <c r="A27666" s="201">
        <v>7342</v>
      </c>
      <c r="B27666" s="195" t="s">
        <v>24186</v>
      </c>
      <c r="C27666" s="195" t="s">
        <v>544</v>
      </c>
      <c r="D27666" s="196" t="s">
        <v>16066</v>
      </c>
    </row>
    <row r="27667" spans="1:4">
      <c r="A27667" s="201">
        <v>7343</v>
      </c>
      <c r="B27667" s="195" t="s">
        <v>16873</v>
      </c>
      <c r="C27667" s="195" t="s">
        <v>544</v>
      </c>
      <c r="D27667" s="196" t="s">
        <v>6044</v>
      </c>
    </row>
    <row r="27668" spans="1:4">
      <c r="A27668" s="201">
        <v>7345</v>
      </c>
      <c r="B27668" s="195" t="s">
        <v>48963</v>
      </c>
      <c r="C27668" s="195" t="s">
        <v>12</v>
      </c>
      <c r="D27668" s="197" t="s">
        <v>48964</v>
      </c>
    </row>
    <row r="27669" spans="1:4">
      <c r="B27669" s="195" t="s">
        <v>48965</v>
      </c>
    </row>
    <row r="27670" spans="1:4">
      <c r="A27670" s="201">
        <v>7347</v>
      </c>
      <c r="B27670" s="195" t="s">
        <v>16874</v>
      </c>
      <c r="C27670" s="195" t="s">
        <v>12</v>
      </c>
      <c r="D27670" s="196" t="s">
        <v>22180</v>
      </c>
    </row>
    <row r="27671" spans="1:4">
      <c r="A27671" s="201">
        <v>7348</v>
      </c>
      <c r="B27671" s="195" t="s">
        <v>16875</v>
      </c>
      <c r="C27671" s="195" t="s">
        <v>12</v>
      </c>
      <c r="D27671" s="196" t="s">
        <v>24052</v>
      </c>
    </row>
    <row r="27672" spans="1:4">
      <c r="A27672" s="201">
        <v>7349</v>
      </c>
      <c r="B27672" s="195" t="s">
        <v>16876</v>
      </c>
      <c r="C27672" s="195" t="s">
        <v>12</v>
      </c>
      <c r="D27672" s="196" t="s">
        <v>13734</v>
      </c>
    </row>
    <row r="27673" spans="1:4">
      <c r="A27673" s="201">
        <v>7350</v>
      </c>
      <c r="B27673" s="195" t="s">
        <v>48966</v>
      </c>
      <c r="C27673" s="195" t="s">
        <v>12</v>
      </c>
      <c r="D27673" s="196" t="s">
        <v>48967</v>
      </c>
    </row>
    <row r="27674" spans="1:4">
      <c r="B27674" s="195" t="s">
        <v>44829</v>
      </c>
    </row>
    <row r="27675" spans="1:4">
      <c r="A27675" s="201">
        <v>7351</v>
      </c>
      <c r="B27675" s="195" t="s">
        <v>9487</v>
      </c>
      <c r="C27675" s="195" t="s">
        <v>12</v>
      </c>
      <c r="D27675" s="196" t="s">
        <v>48968</v>
      </c>
    </row>
    <row r="27676" spans="1:4">
      <c r="A27676" s="201">
        <v>7352</v>
      </c>
      <c r="B27676" s="195" t="s">
        <v>48969</v>
      </c>
      <c r="C27676" s="195" t="s">
        <v>12</v>
      </c>
      <c r="D27676" s="196" t="s">
        <v>48970</v>
      </c>
    </row>
    <row r="27677" spans="1:4">
      <c r="B27677" s="195" t="s">
        <v>48971</v>
      </c>
    </row>
    <row r="27678" spans="1:4">
      <c r="A27678" s="201">
        <v>7354</v>
      </c>
      <c r="B27678" s="195" t="s">
        <v>9481</v>
      </c>
      <c r="C27678" s="195" t="s">
        <v>12</v>
      </c>
      <c r="D27678" s="196" t="s">
        <v>48972</v>
      </c>
    </row>
    <row r="27679" spans="1:4">
      <c r="A27679" s="201">
        <v>7355</v>
      </c>
      <c r="B27679" s="195" t="s">
        <v>16877</v>
      </c>
      <c r="C27679" s="195" t="s">
        <v>12</v>
      </c>
      <c r="D27679" s="197" t="s">
        <v>48973</v>
      </c>
    </row>
    <row r="27680" spans="1:4">
      <c r="A27680" s="201">
        <v>7356</v>
      </c>
      <c r="B27680" s="195" t="s">
        <v>48974</v>
      </c>
      <c r="C27680" s="195" t="s">
        <v>12</v>
      </c>
      <c r="D27680" s="196" t="s">
        <v>48975</v>
      </c>
    </row>
    <row r="27681" spans="1:4">
      <c r="B27681" s="195" t="s">
        <v>48976</v>
      </c>
    </row>
    <row r="27682" spans="1:4">
      <c r="B27682" s="195" t="s">
        <v>48977</v>
      </c>
    </row>
    <row r="27683" spans="1:4">
      <c r="A27683" s="201">
        <v>7357</v>
      </c>
      <c r="B27683" s="195" t="s">
        <v>16878</v>
      </c>
      <c r="C27683" s="195" t="s">
        <v>487</v>
      </c>
      <c r="D27683" s="198" t="s">
        <v>48978</v>
      </c>
    </row>
    <row r="27684" spans="1:4">
      <c r="B27684" s="195" t="s">
        <v>16879</v>
      </c>
    </row>
    <row r="27685" spans="1:4">
      <c r="D27685" s="195" t="s">
        <v>13468</v>
      </c>
    </row>
    <row r="27686" spans="1:4">
      <c r="B27686" s="195" t="s">
        <v>17231</v>
      </c>
    </row>
    <row r="27688" spans="1:4">
      <c r="C27688" s="195" t="s">
        <v>41881</v>
      </c>
    </row>
    <row r="27689" spans="1:4">
      <c r="B27689" s="195" t="s">
        <v>13428</v>
      </c>
    </row>
    <row r="27690" spans="1:4">
      <c r="B27690" s="195" t="s">
        <v>41882</v>
      </c>
    </row>
    <row r="27693" spans="1:4">
      <c r="D27693" s="195" t="s">
        <v>41883</v>
      </c>
    </row>
    <row r="27694" spans="1:4">
      <c r="A27694" s="195" t="s">
        <v>23</v>
      </c>
      <c r="B27694" s="195" t="s">
        <v>41818</v>
      </c>
      <c r="C27694" s="195" t="s">
        <v>41819</v>
      </c>
      <c r="D27694" s="195" t="s">
        <v>41820</v>
      </c>
    </row>
    <row r="27695" spans="1:4">
      <c r="A27695" s="201">
        <v>7358</v>
      </c>
      <c r="B27695" s="195" t="s">
        <v>16880</v>
      </c>
      <c r="C27695" s="195" t="s">
        <v>487</v>
      </c>
      <c r="D27695" s="198" t="s">
        <v>48979</v>
      </c>
    </row>
    <row r="27696" spans="1:4">
      <c r="B27696" s="195" t="s">
        <v>16881</v>
      </c>
    </row>
    <row r="27697" spans="1:4">
      <c r="A27697" s="201">
        <v>7359</v>
      </c>
      <c r="B27697" s="195" t="s">
        <v>16882</v>
      </c>
      <c r="C27697" s="195" t="s">
        <v>12</v>
      </c>
      <c r="D27697" s="196" t="s">
        <v>20025</v>
      </c>
    </row>
    <row r="27698" spans="1:4">
      <c r="B27698" s="195" t="s">
        <v>16884</v>
      </c>
    </row>
    <row r="27699" spans="1:4">
      <c r="A27699" s="201">
        <v>7360</v>
      </c>
      <c r="B27699" s="195" t="s">
        <v>16886</v>
      </c>
      <c r="C27699" s="195" t="s">
        <v>12</v>
      </c>
      <c r="D27699" s="196" t="s">
        <v>48980</v>
      </c>
    </row>
    <row r="27700" spans="1:4">
      <c r="B27700" s="195" t="s">
        <v>16884</v>
      </c>
    </row>
    <row r="27701" spans="1:4">
      <c r="A27701" s="201">
        <v>7361</v>
      </c>
      <c r="B27701" s="195" t="s">
        <v>16887</v>
      </c>
      <c r="C27701" s="195" t="s">
        <v>12</v>
      </c>
      <c r="D27701" s="196" t="s">
        <v>18815</v>
      </c>
    </row>
    <row r="27702" spans="1:4">
      <c r="B27702" s="195" t="s">
        <v>16884</v>
      </c>
    </row>
    <row r="27703" spans="1:4">
      <c r="A27703" s="201">
        <v>7369</v>
      </c>
      <c r="B27703" s="195" t="s">
        <v>48981</v>
      </c>
      <c r="C27703" s="195" t="s">
        <v>1486</v>
      </c>
      <c r="D27703" s="197" t="s">
        <v>48982</v>
      </c>
    </row>
    <row r="27704" spans="1:4">
      <c r="B27704" s="195" t="s">
        <v>48470</v>
      </c>
    </row>
    <row r="27705" spans="1:4">
      <c r="A27705" s="201">
        <v>7370</v>
      </c>
      <c r="B27705" s="195" t="s">
        <v>48983</v>
      </c>
      <c r="C27705" s="195" t="s">
        <v>12</v>
      </c>
      <c r="D27705" s="196" t="s">
        <v>48984</v>
      </c>
    </row>
    <row r="27706" spans="1:4">
      <c r="B27706" s="195" t="s">
        <v>48985</v>
      </c>
    </row>
    <row r="27707" spans="1:4">
      <c r="A27707" s="201">
        <v>7371</v>
      </c>
      <c r="B27707" s="195" t="s">
        <v>16888</v>
      </c>
      <c r="C27707" s="195" t="s">
        <v>12</v>
      </c>
      <c r="D27707" s="196" t="s">
        <v>16502</v>
      </c>
    </row>
    <row r="27708" spans="1:4">
      <c r="A27708" s="201">
        <v>7372</v>
      </c>
      <c r="B27708" s="195" t="s">
        <v>48986</v>
      </c>
      <c r="C27708" s="195" t="s">
        <v>12</v>
      </c>
      <c r="D27708" s="196" t="s">
        <v>48987</v>
      </c>
    </row>
    <row r="27709" spans="1:4">
      <c r="B27709" s="195" t="s">
        <v>44716</v>
      </c>
    </row>
    <row r="27710" spans="1:4">
      <c r="A27710" s="201">
        <v>7375</v>
      </c>
      <c r="B27710" s="195" t="s">
        <v>48988</v>
      </c>
      <c r="C27710" s="195" t="s">
        <v>12</v>
      </c>
      <c r="D27710" s="196" t="s">
        <v>48989</v>
      </c>
    </row>
    <row r="27711" spans="1:4">
      <c r="B27711" s="195" t="s">
        <v>48990</v>
      </c>
    </row>
    <row r="27712" spans="1:4">
      <c r="A27712" s="201">
        <v>7376</v>
      </c>
      <c r="B27712" s="195" t="s">
        <v>48991</v>
      </c>
      <c r="C27712" s="195" t="s">
        <v>12</v>
      </c>
      <c r="D27712" s="196" t="s">
        <v>48992</v>
      </c>
    </row>
    <row r="27713" spans="1:4">
      <c r="B27713" s="195" t="s">
        <v>39535</v>
      </c>
    </row>
    <row r="27714" spans="1:4">
      <c r="A27714" s="201">
        <v>7377</v>
      </c>
      <c r="B27714" s="195" t="s">
        <v>48993</v>
      </c>
      <c r="C27714" s="195" t="s">
        <v>62</v>
      </c>
      <c r="D27714" s="196" t="s">
        <v>290</v>
      </c>
    </row>
    <row r="27715" spans="1:4">
      <c r="A27715" s="201">
        <v>7378</v>
      </c>
      <c r="B27715" s="195" t="s">
        <v>9448</v>
      </c>
      <c r="C27715" s="195" t="s">
        <v>12</v>
      </c>
      <c r="D27715" s="196" t="s">
        <v>48994</v>
      </c>
    </row>
    <row r="27716" spans="1:4">
      <c r="A27716" s="201">
        <v>7379</v>
      </c>
      <c r="B27716" s="195" t="s">
        <v>48995</v>
      </c>
      <c r="C27716" s="195" t="s">
        <v>12</v>
      </c>
      <c r="D27716" s="196" t="s">
        <v>48996</v>
      </c>
    </row>
    <row r="27717" spans="1:4">
      <c r="B27717" s="195" t="s">
        <v>48997</v>
      </c>
    </row>
    <row r="27718" spans="1:4">
      <c r="A27718" s="201">
        <v>7380</v>
      </c>
      <c r="B27718" s="195" t="s">
        <v>48998</v>
      </c>
      <c r="C27718" s="195" t="s">
        <v>12</v>
      </c>
      <c r="D27718" s="196" t="s">
        <v>48999</v>
      </c>
    </row>
    <row r="27719" spans="1:4">
      <c r="B27719" s="195" t="s">
        <v>49000</v>
      </c>
    </row>
    <row r="27720" spans="1:4">
      <c r="A27720" s="201">
        <v>7381</v>
      </c>
      <c r="B27720" s="195" t="s">
        <v>49001</v>
      </c>
      <c r="C27720" s="195" t="s">
        <v>12</v>
      </c>
      <c r="D27720" s="197" t="s">
        <v>49002</v>
      </c>
    </row>
    <row r="27721" spans="1:4">
      <c r="B27721" s="195" t="s">
        <v>49003</v>
      </c>
    </row>
    <row r="27722" spans="1:4">
      <c r="A27722" s="201">
        <v>7382</v>
      </c>
      <c r="B27722" s="195" t="s">
        <v>49004</v>
      </c>
      <c r="C27722" s="195" t="s">
        <v>12</v>
      </c>
      <c r="D27722" s="197" t="s">
        <v>49005</v>
      </c>
    </row>
    <row r="27723" spans="1:4">
      <c r="B27723" s="195" t="s">
        <v>49006</v>
      </c>
    </row>
    <row r="27724" spans="1:4">
      <c r="A27724" s="201">
        <v>7383</v>
      </c>
      <c r="B27724" s="195" t="s">
        <v>49007</v>
      </c>
      <c r="C27724" s="195" t="s">
        <v>7</v>
      </c>
      <c r="D27724" s="196" t="s">
        <v>49008</v>
      </c>
    </row>
    <row r="27725" spans="1:4">
      <c r="A27725" s="201">
        <v>7384</v>
      </c>
      <c r="B27725" s="195" t="s">
        <v>49009</v>
      </c>
      <c r="C27725" s="195" t="s">
        <v>7</v>
      </c>
      <c r="D27725" s="196" t="s">
        <v>6279</v>
      </c>
    </row>
    <row r="27726" spans="1:4">
      <c r="A27726" s="201">
        <v>7385</v>
      </c>
      <c r="B27726" s="195" t="s">
        <v>49010</v>
      </c>
      <c r="C27726" s="195" t="s">
        <v>62</v>
      </c>
      <c r="D27726" s="196" t="s">
        <v>33334</v>
      </c>
    </row>
    <row r="27727" spans="1:4">
      <c r="A27727" s="201">
        <v>7386</v>
      </c>
      <c r="B27727" s="195" t="s">
        <v>16889</v>
      </c>
      <c r="C27727" s="195" t="s">
        <v>544</v>
      </c>
      <c r="D27727" s="196" t="s">
        <v>793</v>
      </c>
    </row>
    <row r="27728" spans="1:4">
      <c r="A27728" s="201">
        <v>7387</v>
      </c>
      <c r="B27728" s="195" t="s">
        <v>16890</v>
      </c>
      <c r="C27728" s="195" t="s">
        <v>544</v>
      </c>
      <c r="D27728" s="196" t="s">
        <v>15923</v>
      </c>
    </row>
    <row r="27729" spans="1:4">
      <c r="A27729" s="201">
        <v>7388</v>
      </c>
      <c r="B27729" s="195" t="s">
        <v>49011</v>
      </c>
      <c r="C27729" s="195" t="s">
        <v>62</v>
      </c>
      <c r="D27729" s="196" t="s">
        <v>21891</v>
      </c>
    </row>
    <row r="27730" spans="1:4">
      <c r="A27730" s="201">
        <v>7389</v>
      </c>
      <c r="B27730" s="195" t="s">
        <v>16891</v>
      </c>
      <c r="C27730" s="195" t="s">
        <v>544</v>
      </c>
      <c r="D27730" s="196" t="s">
        <v>32986</v>
      </c>
    </row>
    <row r="27731" spans="1:4">
      <c r="A27731" s="201">
        <v>7390</v>
      </c>
      <c r="B27731" s="195" t="s">
        <v>16892</v>
      </c>
      <c r="C27731" s="195" t="s">
        <v>544</v>
      </c>
      <c r="D27731" s="196" t="s">
        <v>4632</v>
      </c>
    </row>
    <row r="27732" spans="1:4">
      <c r="A27732" s="201">
        <v>7391</v>
      </c>
      <c r="B27732" s="195" t="s">
        <v>16893</v>
      </c>
      <c r="C27732" s="195" t="s">
        <v>544</v>
      </c>
      <c r="D27732" s="196" t="s">
        <v>18936</v>
      </c>
    </row>
    <row r="27733" spans="1:4">
      <c r="A27733" s="201">
        <v>7392</v>
      </c>
      <c r="B27733" s="195" t="s">
        <v>16894</v>
      </c>
      <c r="C27733" s="195" t="s">
        <v>544</v>
      </c>
      <c r="D27733" s="196" t="s">
        <v>9049</v>
      </c>
    </row>
    <row r="27734" spans="1:4">
      <c r="A27734" s="201">
        <v>7393</v>
      </c>
      <c r="B27734" s="195" t="s">
        <v>49012</v>
      </c>
      <c r="C27734" s="195" t="s">
        <v>13243</v>
      </c>
      <c r="D27734" s="196" t="s">
        <v>49013</v>
      </c>
    </row>
    <row r="27735" spans="1:4">
      <c r="B27735" s="195" t="s">
        <v>49014</v>
      </c>
    </row>
    <row r="27736" spans="1:4">
      <c r="A27736" s="201">
        <v>7394</v>
      </c>
      <c r="B27736" s="195" t="s">
        <v>49015</v>
      </c>
      <c r="C27736" s="195" t="s">
        <v>544</v>
      </c>
      <c r="D27736" s="196" t="s">
        <v>49016</v>
      </c>
    </row>
    <row r="27737" spans="1:4">
      <c r="B27737" s="195" t="s">
        <v>49017</v>
      </c>
    </row>
    <row r="27738" spans="1:4">
      <c r="D27738" s="195" t="s">
        <v>13468</v>
      </c>
    </row>
    <row r="27739" spans="1:4">
      <c r="B27739" s="195" t="s">
        <v>17254</v>
      </c>
    </row>
    <row r="27741" spans="1:4">
      <c r="C27741" s="195" t="s">
        <v>41881</v>
      </c>
    </row>
    <row r="27742" spans="1:4">
      <c r="B27742" s="195" t="s">
        <v>13428</v>
      </c>
    </row>
    <row r="27743" spans="1:4">
      <c r="B27743" s="195" t="s">
        <v>41882</v>
      </c>
    </row>
    <row r="27746" spans="1:4">
      <c r="D27746" s="195" t="s">
        <v>41883</v>
      </c>
    </row>
    <row r="27747" spans="1:4">
      <c r="A27747" s="195" t="s">
        <v>23</v>
      </c>
      <c r="B27747" s="195" t="s">
        <v>41818</v>
      </c>
      <c r="C27747" s="195" t="s">
        <v>41819</v>
      </c>
      <c r="D27747" s="195" t="s">
        <v>41820</v>
      </c>
    </row>
    <row r="27748" spans="1:4">
      <c r="A27748" s="201">
        <v>7395</v>
      </c>
      <c r="C27748" s="195" t="s">
        <v>544</v>
      </c>
      <c r="D27748" s="196" t="s">
        <v>45516</v>
      </c>
    </row>
    <row r="27749" spans="1:4">
      <c r="A27749" s="201">
        <v>7396</v>
      </c>
      <c r="B27749" s="195" t="s">
        <v>49018</v>
      </c>
      <c r="C27749" s="195" t="s">
        <v>544</v>
      </c>
      <c r="D27749" s="196" t="s">
        <v>18935</v>
      </c>
    </row>
    <row r="27750" spans="1:4">
      <c r="A27750" s="201">
        <v>7397</v>
      </c>
      <c r="B27750" s="195" t="s">
        <v>49019</v>
      </c>
      <c r="C27750" s="195" t="s">
        <v>544</v>
      </c>
      <c r="D27750" s="196" t="s">
        <v>33868</v>
      </c>
    </row>
    <row r="27751" spans="1:4">
      <c r="A27751" s="201">
        <v>7398</v>
      </c>
      <c r="B27751" s="195" t="s">
        <v>49020</v>
      </c>
      <c r="C27751" s="195" t="s">
        <v>544</v>
      </c>
      <c r="D27751" s="196" t="s">
        <v>21622</v>
      </c>
    </row>
    <row r="27752" spans="1:4">
      <c r="A27752" s="201">
        <v>7399</v>
      </c>
      <c r="B27752" s="195" t="s">
        <v>49021</v>
      </c>
      <c r="C27752" s="195" t="s">
        <v>544</v>
      </c>
      <c r="D27752" s="196" t="s">
        <v>16906</v>
      </c>
    </row>
    <row r="27753" spans="1:4">
      <c r="A27753" s="201">
        <v>7400</v>
      </c>
      <c r="B27753" s="195" t="s">
        <v>49022</v>
      </c>
      <c r="C27753" s="195" t="s">
        <v>544</v>
      </c>
      <c r="D27753" s="196" t="s">
        <v>18910</v>
      </c>
    </row>
    <row r="27754" spans="1:4">
      <c r="A27754" s="201">
        <v>7401</v>
      </c>
      <c r="B27754" s="195" t="s">
        <v>49023</v>
      </c>
      <c r="C27754" s="195" t="s">
        <v>544</v>
      </c>
      <c r="D27754" s="196" t="s">
        <v>22436</v>
      </c>
    </row>
    <row r="27755" spans="1:4">
      <c r="A27755" s="201">
        <v>7402</v>
      </c>
      <c r="B27755" s="195" t="s">
        <v>49024</v>
      </c>
      <c r="C27755" s="195" t="s">
        <v>544</v>
      </c>
      <c r="D27755" s="196" t="s">
        <v>18922</v>
      </c>
    </row>
    <row r="27756" spans="1:4">
      <c r="A27756" s="201">
        <v>7403</v>
      </c>
      <c r="B27756" s="195" t="s">
        <v>49025</v>
      </c>
      <c r="C27756" s="195" t="s">
        <v>544</v>
      </c>
      <c r="D27756" s="196" t="s">
        <v>49026</v>
      </c>
    </row>
    <row r="27757" spans="1:4">
      <c r="A27757" s="201">
        <v>7404</v>
      </c>
      <c r="B27757" s="195" t="s">
        <v>49027</v>
      </c>
      <c r="C27757" s="195" t="s">
        <v>544</v>
      </c>
      <c r="D27757" s="196" t="s">
        <v>49028</v>
      </c>
    </row>
    <row r="27758" spans="1:4">
      <c r="A27758" s="201">
        <v>7405</v>
      </c>
      <c r="B27758" s="195" t="s">
        <v>49029</v>
      </c>
      <c r="C27758" s="195" t="s">
        <v>544</v>
      </c>
      <c r="D27758" s="196" t="s">
        <v>21800</v>
      </c>
    </row>
    <row r="27759" spans="1:4">
      <c r="A27759" s="201">
        <v>7406</v>
      </c>
      <c r="B27759" s="195" t="s">
        <v>49030</v>
      </c>
      <c r="C27759" s="195" t="s">
        <v>544</v>
      </c>
      <c r="D27759" s="196" t="s">
        <v>49031</v>
      </c>
    </row>
    <row r="27760" spans="1:4">
      <c r="A27760" s="201">
        <v>7407</v>
      </c>
      <c r="B27760" s="195" t="s">
        <v>49032</v>
      </c>
      <c r="C27760" s="195" t="s">
        <v>544</v>
      </c>
      <c r="D27760" s="196" t="s">
        <v>49033</v>
      </c>
    </row>
    <row r="27761" spans="1:4">
      <c r="A27761" s="201">
        <v>7408</v>
      </c>
      <c r="B27761" s="195" t="s">
        <v>49034</v>
      </c>
      <c r="C27761" s="195" t="s">
        <v>544</v>
      </c>
      <c r="D27761" s="196" t="s">
        <v>21648</v>
      </c>
    </row>
    <row r="27762" spans="1:4">
      <c r="A27762" s="201">
        <v>7409</v>
      </c>
      <c r="B27762" s="195" t="s">
        <v>49035</v>
      </c>
      <c r="C27762" s="195" t="s">
        <v>544</v>
      </c>
      <c r="D27762" s="196" t="s">
        <v>18643</v>
      </c>
    </row>
    <row r="27763" spans="1:4">
      <c r="A27763" s="201">
        <v>7410</v>
      </c>
      <c r="B27763" s="195" t="s">
        <v>49036</v>
      </c>
      <c r="C27763" s="195" t="s">
        <v>544</v>
      </c>
      <c r="D27763" s="196" t="s">
        <v>33469</v>
      </c>
    </row>
    <row r="27764" spans="1:4">
      <c r="A27764" s="201">
        <v>7411</v>
      </c>
      <c r="B27764" s="195" t="s">
        <v>49037</v>
      </c>
      <c r="C27764" s="195" t="s">
        <v>544</v>
      </c>
      <c r="D27764" s="196" t="s">
        <v>21905</v>
      </c>
    </row>
    <row r="27765" spans="1:4">
      <c r="A27765" s="201">
        <v>7412</v>
      </c>
      <c r="B27765" s="195" t="s">
        <v>49038</v>
      </c>
      <c r="C27765" s="195" t="s">
        <v>544</v>
      </c>
      <c r="D27765" s="196" t="s">
        <v>48269</v>
      </c>
    </row>
    <row r="27766" spans="1:4">
      <c r="A27766" s="201">
        <v>7413</v>
      </c>
      <c r="B27766" s="195" t="s">
        <v>49039</v>
      </c>
      <c r="C27766" s="195" t="s">
        <v>544</v>
      </c>
      <c r="D27766" s="196" t="s">
        <v>7937</v>
      </c>
    </row>
    <row r="27767" spans="1:4">
      <c r="A27767" s="201">
        <v>7414</v>
      </c>
      <c r="B27767" s="195" t="s">
        <v>49040</v>
      </c>
      <c r="C27767" s="195" t="s">
        <v>544</v>
      </c>
      <c r="D27767" s="196" t="s">
        <v>21917</v>
      </c>
    </row>
    <row r="27768" spans="1:4">
      <c r="A27768" s="201">
        <v>7415</v>
      </c>
      <c r="B27768" s="195" t="s">
        <v>49041</v>
      </c>
      <c r="C27768" s="195" t="s">
        <v>544</v>
      </c>
      <c r="D27768" s="196" t="s">
        <v>11822</v>
      </c>
    </row>
    <row r="27769" spans="1:4">
      <c r="A27769" s="201">
        <v>7416</v>
      </c>
      <c r="B27769" s="195" t="s">
        <v>49042</v>
      </c>
      <c r="C27769" s="195" t="s">
        <v>544</v>
      </c>
      <c r="D27769" s="196" t="s">
        <v>18962</v>
      </c>
    </row>
    <row r="27770" spans="1:4">
      <c r="A27770" s="201">
        <v>7417</v>
      </c>
      <c r="B27770" s="195" t="s">
        <v>49043</v>
      </c>
      <c r="C27770" s="195" t="s">
        <v>544</v>
      </c>
      <c r="D27770" s="196" t="s">
        <v>14154</v>
      </c>
    </row>
    <row r="27771" spans="1:4">
      <c r="A27771" s="201">
        <v>7418</v>
      </c>
      <c r="B27771" s="195" t="s">
        <v>49044</v>
      </c>
      <c r="C27771" s="195" t="s">
        <v>544</v>
      </c>
      <c r="D27771" s="196" t="s">
        <v>5046</v>
      </c>
    </row>
    <row r="27772" spans="1:4">
      <c r="A27772" s="201">
        <v>7419</v>
      </c>
      <c r="B27772" s="195" t="s">
        <v>49045</v>
      </c>
      <c r="C27772" s="195" t="s">
        <v>544</v>
      </c>
      <c r="D27772" s="196" t="s">
        <v>15794</v>
      </c>
    </row>
    <row r="27773" spans="1:4">
      <c r="A27773" s="201">
        <v>7420</v>
      </c>
      <c r="B27773" s="195" t="s">
        <v>49046</v>
      </c>
      <c r="C27773" s="195" t="s">
        <v>544</v>
      </c>
      <c r="D27773" s="196" t="s">
        <v>18645</v>
      </c>
    </row>
    <row r="27774" spans="1:4">
      <c r="A27774" s="201">
        <v>7421</v>
      </c>
      <c r="B27774" s="195" t="s">
        <v>49047</v>
      </c>
      <c r="C27774" s="195" t="s">
        <v>544</v>
      </c>
      <c r="D27774" s="196" t="s">
        <v>49048</v>
      </c>
    </row>
    <row r="27775" spans="1:4">
      <c r="A27775" s="201">
        <v>7422</v>
      </c>
      <c r="B27775" s="195" t="s">
        <v>49049</v>
      </c>
      <c r="C27775" s="195" t="s">
        <v>544</v>
      </c>
      <c r="D27775" s="196" t="s">
        <v>22885</v>
      </c>
    </row>
    <row r="27776" spans="1:4">
      <c r="A27776" s="201">
        <v>7423</v>
      </c>
      <c r="B27776" s="195" t="s">
        <v>49050</v>
      </c>
      <c r="C27776" s="195" t="s">
        <v>544</v>
      </c>
      <c r="D27776" s="196" t="s">
        <v>9500</v>
      </c>
    </row>
    <row r="27777" spans="1:4">
      <c r="A27777" s="201">
        <v>7424</v>
      </c>
      <c r="B27777" s="195" t="s">
        <v>49051</v>
      </c>
      <c r="C27777" s="195" t="s">
        <v>544</v>
      </c>
      <c r="D27777" s="196" t="s">
        <v>21890</v>
      </c>
    </row>
    <row r="27778" spans="1:4">
      <c r="A27778" s="201">
        <v>7425</v>
      </c>
      <c r="B27778" s="195" t="s">
        <v>49052</v>
      </c>
      <c r="C27778" s="195" t="s">
        <v>544</v>
      </c>
      <c r="D27778" s="196" t="s">
        <v>33631</v>
      </c>
    </row>
    <row r="27779" spans="1:4">
      <c r="A27779" s="201">
        <v>7426</v>
      </c>
      <c r="B27779" s="195" t="s">
        <v>49053</v>
      </c>
      <c r="C27779" s="195" t="s">
        <v>544</v>
      </c>
      <c r="D27779" s="196" t="s">
        <v>18972</v>
      </c>
    </row>
    <row r="27780" spans="1:4">
      <c r="A27780" s="201">
        <v>7427</v>
      </c>
      <c r="B27780" s="195" t="s">
        <v>49054</v>
      </c>
      <c r="C27780" s="195" t="s">
        <v>544</v>
      </c>
      <c r="D27780" s="196" t="s">
        <v>36454</v>
      </c>
    </row>
    <row r="27781" spans="1:4">
      <c r="D27781" s="195" t="s">
        <v>13468</v>
      </c>
    </row>
    <row r="27782" spans="1:4">
      <c r="B27782" s="195" t="s">
        <v>17260</v>
      </c>
    </row>
    <row r="27784" spans="1:4">
      <c r="C27784" s="195" t="s">
        <v>41881</v>
      </c>
    </row>
    <row r="27785" spans="1:4">
      <c r="B27785" s="195" t="s">
        <v>13428</v>
      </c>
    </row>
    <row r="27786" spans="1:4">
      <c r="B27786" s="195" t="s">
        <v>41882</v>
      </c>
    </row>
    <row r="27789" spans="1:4">
      <c r="D27789" s="195" t="s">
        <v>41883</v>
      </c>
    </row>
    <row r="27790" spans="1:4">
      <c r="A27790" s="195" t="s">
        <v>23</v>
      </c>
      <c r="B27790" s="195" t="s">
        <v>41818</v>
      </c>
      <c r="C27790" s="195" t="s">
        <v>41819</v>
      </c>
      <c r="D27790" s="195" t="s">
        <v>41820</v>
      </c>
    </row>
    <row r="27791" spans="1:4">
      <c r="A27791" s="201">
        <v>7428</v>
      </c>
      <c r="B27791" s="195" t="s">
        <v>49055</v>
      </c>
      <c r="C27791" s="195" t="s">
        <v>544</v>
      </c>
      <c r="D27791" s="196" t="s">
        <v>2507</v>
      </c>
    </row>
    <row r="27792" spans="1:4">
      <c r="A27792" s="201">
        <v>7429</v>
      </c>
      <c r="B27792" s="195" t="s">
        <v>49056</v>
      </c>
      <c r="C27792" s="195" t="s">
        <v>544</v>
      </c>
      <c r="D27792" s="196" t="s">
        <v>33371</v>
      </c>
    </row>
    <row r="27793" spans="1:4">
      <c r="A27793" s="201">
        <v>7430</v>
      </c>
      <c r="B27793" s="195" t="s">
        <v>49057</v>
      </c>
      <c r="C27793" s="195" t="s">
        <v>544</v>
      </c>
      <c r="D27793" s="196" t="s">
        <v>49058</v>
      </c>
    </row>
    <row r="27794" spans="1:4">
      <c r="A27794" s="201">
        <v>7431</v>
      </c>
      <c r="B27794" s="195" t="s">
        <v>49059</v>
      </c>
      <c r="C27794" s="195" t="s">
        <v>544</v>
      </c>
      <c r="D27794" s="196" t="s">
        <v>49060</v>
      </c>
    </row>
    <row r="27795" spans="1:4">
      <c r="A27795" s="201">
        <v>7432</v>
      </c>
      <c r="B27795" s="195" t="s">
        <v>49061</v>
      </c>
      <c r="C27795" s="195" t="s">
        <v>544</v>
      </c>
      <c r="D27795" s="196" t="s">
        <v>22591</v>
      </c>
    </row>
    <row r="27796" spans="1:4">
      <c r="A27796" s="201">
        <v>7433</v>
      </c>
      <c r="B27796" s="195" t="s">
        <v>49062</v>
      </c>
      <c r="C27796" s="195" t="s">
        <v>544</v>
      </c>
      <c r="D27796" s="196" t="s">
        <v>43570</v>
      </c>
    </row>
    <row r="27797" spans="1:4">
      <c r="A27797" s="201">
        <v>7434</v>
      </c>
      <c r="B27797" s="195" t="s">
        <v>49063</v>
      </c>
      <c r="C27797" s="195" t="s">
        <v>544</v>
      </c>
      <c r="D27797" s="196" t="s">
        <v>3508</v>
      </c>
    </row>
    <row r="27798" spans="1:4">
      <c r="A27798" s="201">
        <v>7435</v>
      </c>
      <c r="B27798" s="195" t="s">
        <v>49064</v>
      </c>
      <c r="C27798" s="195" t="s">
        <v>544</v>
      </c>
      <c r="D27798" s="196" t="s">
        <v>15417</v>
      </c>
    </row>
    <row r="27799" spans="1:4">
      <c r="A27799" s="201">
        <v>7436</v>
      </c>
      <c r="B27799" s="195" t="s">
        <v>49065</v>
      </c>
      <c r="C27799" s="195" t="s">
        <v>544</v>
      </c>
      <c r="D27799" s="196" t="s">
        <v>18960</v>
      </c>
    </row>
    <row r="27800" spans="1:4">
      <c r="A27800" s="201">
        <v>7437</v>
      </c>
      <c r="B27800" s="195" t="s">
        <v>49066</v>
      </c>
      <c r="C27800" s="195" t="s">
        <v>544</v>
      </c>
      <c r="D27800" s="196" t="s">
        <v>33626</v>
      </c>
    </row>
    <row r="27801" spans="1:4">
      <c r="A27801" s="201">
        <v>7438</v>
      </c>
      <c r="B27801" s="195" t="s">
        <v>49067</v>
      </c>
      <c r="C27801" s="195" t="s">
        <v>544</v>
      </c>
      <c r="D27801" s="196" t="s">
        <v>21758</v>
      </c>
    </row>
    <row r="27802" spans="1:4">
      <c r="A27802" s="201">
        <v>7439</v>
      </c>
      <c r="B27802" s="195" t="s">
        <v>49068</v>
      </c>
      <c r="C27802" s="195" t="s">
        <v>544</v>
      </c>
      <c r="D27802" s="196" t="s">
        <v>23637</v>
      </c>
    </row>
    <row r="27803" spans="1:4">
      <c r="A27803" s="201">
        <v>7440</v>
      </c>
      <c r="B27803" s="195" t="s">
        <v>49069</v>
      </c>
      <c r="C27803" s="195" t="s">
        <v>544</v>
      </c>
      <c r="D27803" s="196" t="s">
        <v>49070</v>
      </c>
    </row>
    <row r="27804" spans="1:4">
      <c r="A27804" s="201">
        <v>7441</v>
      </c>
      <c r="B27804" s="195" t="s">
        <v>49071</v>
      </c>
      <c r="C27804" s="195" t="s">
        <v>544</v>
      </c>
      <c r="D27804" s="196" t="s">
        <v>33517</v>
      </c>
    </row>
    <row r="27805" spans="1:4">
      <c r="A27805" s="201">
        <v>7442</v>
      </c>
      <c r="B27805" s="195" t="s">
        <v>49072</v>
      </c>
      <c r="C27805" s="195" t="s">
        <v>544</v>
      </c>
      <c r="D27805" s="196" t="s">
        <v>22817</v>
      </c>
    </row>
    <row r="27806" spans="1:4">
      <c r="A27806" s="201">
        <v>7443</v>
      </c>
      <c r="B27806" s="195" t="s">
        <v>49073</v>
      </c>
      <c r="C27806" s="195" t="s">
        <v>544</v>
      </c>
      <c r="D27806" s="196" t="s">
        <v>21875</v>
      </c>
    </row>
    <row r="27807" spans="1:4">
      <c r="A27807" s="201">
        <v>7444</v>
      </c>
      <c r="B27807" s="195" t="s">
        <v>49074</v>
      </c>
      <c r="C27807" s="195" t="s">
        <v>544</v>
      </c>
      <c r="D27807" s="196" t="s">
        <v>49075</v>
      </c>
    </row>
    <row r="27808" spans="1:4">
      <c r="A27808" s="201">
        <v>7445</v>
      </c>
      <c r="B27808" s="195" t="s">
        <v>49076</v>
      </c>
      <c r="C27808" s="195" t="s">
        <v>544</v>
      </c>
      <c r="D27808" s="196" t="s">
        <v>22462</v>
      </c>
    </row>
    <row r="27809" spans="1:4">
      <c r="A27809" s="201">
        <v>7446</v>
      </c>
      <c r="B27809" s="195" t="s">
        <v>49077</v>
      </c>
      <c r="C27809" s="195" t="s">
        <v>544</v>
      </c>
      <c r="D27809" s="196" t="s">
        <v>36821</v>
      </c>
    </row>
    <row r="27810" spans="1:4">
      <c r="A27810" s="201">
        <v>7447</v>
      </c>
      <c r="B27810" s="195" t="s">
        <v>49078</v>
      </c>
      <c r="C27810" s="195" t="s">
        <v>544</v>
      </c>
      <c r="D27810" s="196" t="s">
        <v>33370</v>
      </c>
    </row>
    <row r="27811" spans="1:4">
      <c r="A27811" s="201">
        <v>7448</v>
      </c>
      <c r="B27811" s="195" t="s">
        <v>49079</v>
      </c>
      <c r="C27811" s="195" t="s">
        <v>544</v>
      </c>
      <c r="D27811" s="196" t="s">
        <v>6838</v>
      </c>
    </row>
    <row r="27812" spans="1:4">
      <c r="A27812" s="201">
        <v>7449</v>
      </c>
      <c r="B27812" s="195" t="s">
        <v>49080</v>
      </c>
      <c r="C27812" s="195" t="s">
        <v>544</v>
      </c>
      <c r="D27812" s="196" t="s">
        <v>49081</v>
      </c>
    </row>
    <row r="27813" spans="1:4">
      <c r="A27813" s="201">
        <v>7450</v>
      </c>
      <c r="B27813" s="195" t="s">
        <v>49082</v>
      </c>
      <c r="C27813" s="195" t="s">
        <v>544</v>
      </c>
      <c r="D27813" s="196" t="s">
        <v>33808</v>
      </c>
    </row>
    <row r="27814" spans="1:4">
      <c r="A27814" s="201">
        <v>7451</v>
      </c>
      <c r="B27814" s="195" t="s">
        <v>49083</v>
      </c>
      <c r="C27814" s="195" t="s">
        <v>544</v>
      </c>
      <c r="D27814" s="196" t="s">
        <v>33096</v>
      </c>
    </row>
    <row r="27815" spans="1:4">
      <c r="A27815" s="201">
        <v>7452</v>
      </c>
      <c r="B27815" s="195" t="s">
        <v>49084</v>
      </c>
      <c r="C27815" s="195" t="s">
        <v>544</v>
      </c>
      <c r="D27815" s="196" t="s">
        <v>22887</v>
      </c>
    </row>
    <row r="27816" spans="1:4">
      <c r="A27816" s="201">
        <v>7453</v>
      </c>
      <c r="B27816" s="195" t="s">
        <v>49085</v>
      </c>
      <c r="C27816" s="195" t="s">
        <v>544</v>
      </c>
      <c r="D27816" s="196" t="s">
        <v>22320</v>
      </c>
    </row>
    <row r="27817" spans="1:4">
      <c r="A27817" s="201">
        <v>7454</v>
      </c>
      <c r="B27817" s="195" t="s">
        <v>49086</v>
      </c>
      <c r="C27817" s="195" t="s">
        <v>544</v>
      </c>
      <c r="D27817" s="196" t="s">
        <v>18844</v>
      </c>
    </row>
    <row r="27818" spans="1:4">
      <c r="A27818" s="201">
        <v>7455</v>
      </c>
      <c r="B27818" s="195" t="s">
        <v>49087</v>
      </c>
      <c r="C27818" s="195" t="s">
        <v>544</v>
      </c>
      <c r="D27818" s="196" t="s">
        <v>5429</v>
      </c>
    </row>
    <row r="27819" spans="1:4">
      <c r="A27819" s="201">
        <v>7456</v>
      </c>
      <c r="B27819" s="195" t="s">
        <v>49088</v>
      </c>
      <c r="C27819" s="195" t="s">
        <v>544</v>
      </c>
      <c r="D27819" s="196" t="s">
        <v>23584</v>
      </c>
    </row>
    <row r="27820" spans="1:4">
      <c r="A27820" s="201">
        <v>7457</v>
      </c>
      <c r="B27820" s="195" t="s">
        <v>49089</v>
      </c>
      <c r="C27820" s="195" t="s">
        <v>544</v>
      </c>
      <c r="D27820" s="196" t="s">
        <v>49090</v>
      </c>
    </row>
    <row r="27821" spans="1:4">
      <c r="A27821" s="201">
        <v>7458</v>
      </c>
      <c r="B27821" s="195" t="s">
        <v>49091</v>
      </c>
      <c r="C27821" s="195" t="s">
        <v>544</v>
      </c>
      <c r="D27821" s="196" t="s">
        <v>23540</v>
      </c>
    </row>
    <row r="27822" spans="1:4">
      <c r="A27822" s="201">
        <v>7459</v>
      </c>
      <c r="B27822" s="195" t="s">
        <v>49092</v>
      </c>
      <c r="C27822" s="195" t="s">
        <v>544</v>
      </c>
      <c r="D27822" s="196" t="s">
        <v>33874</v>
      </c>
    </row>
    <row r="27823" spans="1:4">
      <c r="A27823" s="201">
        <v>7460</v>
      </c>
      <c r="B27823" s="195" t="s">
        <v>49093</v>
      </c>
      <c r="C27823" s="195" t="s">
        <v>544</v>
      </c>
      <c r="D27823" s="196" t="s">
        <v>46450</v>
      </c>
    </row>
    <row r="27824" spans="1:4">
      <c r="D27824" s="195" t="s">
        <v>13468</v>
      </c>
    </row>
    <row r="27825" spans="1:4">
      <c r="B27825" s="195" t="s">
        <v>17263</v>
      </c>
    </row>
    <row r="27827" spans="1:4">
      <c r="C27827" s="195" t="s">
        <v>41881</v>
      </c>
    </row>
    <row r="27828" spans="1:4">
      <c r="B27828" s="195" t="s">
        <v>13428</v>
      </c>
    </row>
    <row r="27829" spans="1:4">
      <c r="B27829" s="195" t="s">
        <v>41882</v>
      </c>
    </row>
    <row r="27832" spans="1:4">
      <c r="D27832" s="195" t="s">
        <v>41883</v>
      </c>
    </row>
    <row r="27833" spans="1:4">
      <c r="A27833" s="195" t="s">
        <v>23</v>
      </c>
      <c r="B27833" s="195" t="s">
        <v>41818</v>
      </c>
      <c r="C27833" s="195" t="s">
        <v>41819</v>
      </c>
      <c r="D27833" s="195" t="s">
        <v>41820</v>
      </c>
    </row>
    <row r="27834" spans="1:4">
      <c r="A27834" s="201">
        <v>7461</v>
      </c>
      <c r="B27834" s="195" t="s">
        <v>49094</v>
      </c>
      <c r="C27834" s="195" t="s">
        <v>544</v>
      </c>
      <c r="D27834" s="196" t="s">
        <v>11558</v>
      </c>
    </row>
    <row r="27835" spans="1:4">
      <c r="A27835" s="201">
        <v>7462</v>
      </c>
      <c r="B27835" s="195" t="s">
        <v>49095</v>
      </c>
      <c r="C27835" s="195" t="s">
        <v>544</v>
      </c>
      <c r="D27835" s="196" t="s">
        <v>33251</v>
      </c>
    </row>
    <row r="27836" spans="1:4">
      <c r="A27836" s="201">
        <v>7463</v>
      </c>
      <c r="B27836" s="195" t="s">
        <v>49096</v>
      </c>
      <c r="C27836" s="195" t="s">
        <v>544</v>
      </c>
      <c r="D27836" s="196" t="s">
        <v>46797</v>
      </c>
    </row>
    <row r="27837" spans="1:4">
      <c r="A27837" s="201">
        <v>7464</v>
      </c>
      <c r="B27837" s="195" t="s">
        <v>49097</v>
      </c>
      <c r="C27837" s="195" t="s">
        <v>544</v>
      </c>
      <c r="D27837" s="196" t="s">
        <v>14896</v>
      </c>
    </row>
    <row r="27838" spans="1:4">
      <c r="A27838" s="201">
        <v>7465</v>
      </c>
      <c r="B27838" s="195" t="s">
        <v>49098</v>
      </c>
      <c r="C27838" s="195" t="s">
        <v>544</v>
      </c>
      <c r="D27838" s="196" t="s">
        <v>18662</v>
      </c>
    </row>
    <row r="27839" spans="1:4">
      <c r="A27839" s="201">
        <v>7466</v>
      </c>
      <c r="B27839" s="195" t="s">
        <v>49099</v>
      </c>
      <c r="C27839" s="195" t="s">
        <v>544</v>
      </c>
      <c r="D27839" s="196" t="s">
        <v>49048</v>
      </c>
    </row>
    <row r="27840" spans="1:4">
      <c r="A27840" s="201">
        <v>7467</v>
      </c>
      <c r="B27840" s="195" t="s">
        <v>49100</v>
      </c>
      <c r="C27840" s="195" t="s">
        <v>544</v>
      </c>
      <c r="D27840" s="196" t="s">
        <v>49101</v>
      </c>
    </row>
    <row r="27841" spans="1:4">
      <c r="A27841" s="201">
        <v>7468</v>
      </c>
      <c r="B27841" s="195" t="s">
        <v>49102</v>
      </c>
      <c r="C27841" s="195" t="s">
        <v>544</v>
      </c>
      <c r="D27841" s="196" t="s">
        <v>22605</v>
      </c>
    </row>
    <row r="27842" spans="1:4">
      <c r="A27842" s="201">
        <v>7469</v>
      </c>
      <c r="B27842" s="195" t="s">
        <v>49103</v>
      </c>
      <c r="C27842" s="195" t="s">
        <v>544</v>
      </c>
      <c r="D27842" s="196" t="s">
        <v>22300</v>
      </c>
    </row>
    <row r="27843" spans="1:4">
      <c r="A27843" s="201">
        <v>7470</v>
      </c>
      <c r="B27843" s="195" t="s">
        <v>49104</v>
      </c>
      <c r="C27843" s="195" t="s">
        <v>544</v>
      </c>
      <c r="D27843" s="196" t="s">
        <v>49105</v>
      </c>
    </row>
    <row r="27844" spans="1:4">
      <c r="A27844" s="201">
        <v>7471</v>
      </c>
      <c r="B27844" s="195" t="s">
        <v>49106</v>
      </c>
      <c r="C27844" s="195" t="s">
        <v>544</v>
      </c>
      <c r="D27844" s="196" t="s">
        <v>47276</v>
      </c>
    </row>
    <row r="27845" spans="1:4">
      <c r="A27845" s="201">
        <v>7472</v>
      </c>
      <c r="B27845" s="195" t="s">
        <v>49107</v>
      </c>
      <c r="C27845" s="195" t="s">
        <v>544</v>
      </c>
      <c r="D27845" s="196" t="s">
        <v>22465</v>
      </c>
    </row>
    <row r="27846" spans="1:4">
      <c r="A27846" s="201">
        <v>7473</v>
      </c>
      <c r="B27846" s="195" t="s">
        <v>49108</v>
      </c>
      <c r="C27846" s="195" t="s">
        <v>544</v>
      </c>
      <c r="D27846" s="196" t="s">
        <v>33385</v>
      </c>
    </row>
    <row r="27847" spans="1:4">
      <c r="A27847" s="201">
        <v>7474</v>
      </c>
      <c r="B27847" s="195" t="s">
        <v>49109</v>
      </c>
      <c r="C27847" s="195" t="s">
        <v>544</v>
      </c>
      <c r="D27847" s="196" t="s">
        <v>1541</v>
      </c>
    </row>
    <row r="27848" spans="1:4">
      <c r="A27848" s="201">
        <v>7475</v>
      </c>
      <c r="B27848" s="195" t="s">
        <v>49110</v>
      </c>
      <c r="C27848" s="195" t="s">
        <v>544</v>
      </c>
      <c r="D27848" s="196" t="s">
        <v>38399</v>
      </c>
    </row>
    <row r="27849" spans="1:4">
      <c r="A27849" s="201">
        <v>7476</v>
      </c>
      <c r="B27849" s="195" t="s">
        <v>49111</v>
      </c>
      <c r="C27849" s="195" t="s">
        <v>544</v>
      </c>
      <c r="D27849" s="196" t="s">
        <v>18721</v>
      </c>
    </row>
    <row r="27850" spans="1:4">
      <c r="A27850" s="201">
        <v>7477</v>
      </c>
      <c r="B27850" s="195" t="s">
        <v>49112</v>
      </c>
      <c r="C27850" s="195" t="s">
        <v>544</v>
      </c>
      <c r="D27850" s="196" t="s">
        <v>49113</v>
      </c>
    </row>
    <row r="27851" spans="1:4">
      <c r="A27851" s="201">
        <v>7478</v>
      </c>
      <c r="B27851" s="195" t="s">
        <v>49114</v>
      </c>
      <c r="C27851" s="195" t="s">
        <v>544</v>
      </c>
      <c r="D27851" s="196" t="s">
        <v>33592</v>
      </c>
    </row>
    <row r="27852" spans="1:4">
      <c r="A27852" s="201">
        <v>7479</v>
      </c>
      <c r="B27852" s="195" t="s">
        <v>49115</v>
      </c>
      <c r="C27852" s="195" t="s">
        <v>544</v>
      </c>
      <c r="D27852" s="196" t="s">
        <v>14771</v>
      </c>
    </row>
    <row r="27853" spans="1:4">
      <c r="A27853" s="201">
        <v>7480</v>
      </c>
      <c r="B27853" s="195" t="s">
        <v>49116</v>
      </c>
      <c r="C27853" s="195" t="s">
        <v>544</v>
      </c>
      <c r="D27853" s="196" t="s">
        <v>18925</v>
      </c>
    </row>
    <row r="27854" spans="1:4">
      <c r="A27854" s="201">
        <v>7481</v>
      </c>
      <c r="B27854" s="195" t="s">
        <v>49117</v>
      </c>
      <c r="C27854" s="195" t="s">
        <v>544</v>
      </c>
      <c r="D27854" s="196" t="s">
        <v>21948</v>
      </c>
    </row>
    <row r="27855" spans="1:4">
      <c r="A27855" s="201">
        <v>7482</v>
      </c>
      <c r="B27855" s="195" t="s">
        <v>49118</v>
      </c>
      <c r="C27855" s="195" t="s">
        <v>544</v>
      </c>
      <c r="D27855" s="196" t="s">
        <v>11027</v>
      </c>
    </row>
    <row r="27856" spans="1:4">
      <c r="A27856" s="201">
        <v>7483</v>
      </c>
      <c r="B27856" s="195" t="s">
        <v>49119</v>
      </c>
      <c r="C27856" s="195" t="s">
        <v>544</v>
      </c>
      <c r="D27856" s="196" t="s">
        <v>5426</v>
      </c>
    </row>
    <row r="27857" spans="1:4">
      <c r="A27857" s="201">
        <v>7484</v>
      </c>
      <c r="B27857" s="195" t="s">
        <v>49120</v>
      </c>
      <c r="C27857" s="195" t="s">
        <v>544</v>
      </c>
      <c r="D27857" s="196" t="s">
        <v>49121</v>
      </c>
    </row>
    <row r="27858" spans="1:4">
      <c r="A27858" s="201">
        <v>7485</v>
      </c>
      <c r="B27858" s="195" t="s">
        <v>49122</v>
      </c>
      <c r="C27858" s="195" t="s">
        <v>544</v>
      </c>
      <c r="D27858" s="196" t="s">
        <v>33660</v>
      </c>
    </row>
    <row r="27859" spans="1:4">
      <c r="A27859" s="201">
        <v>7486</v>
      </c>
      <c r="B27859" s="195" t="s">
        <v>49123</v>
      </c>
      <c r="C27859" s="195" t="s">
        <v>544</v>
      </c>
      <c r="D27859" s="196" t="s">
        <v>23585</v>
      </c>
    </row>
    <row r="27860" spans="1:4">
      <c r="A27860" s="201">
        <v>7487</v>
      </c>
      <c r="B27860" s="195" t="s">
        <v>49124</v>
      </c>
      <c r="C27860" s="195" t="s">
        <v>544</v>
      </c>
      <c r="D27860" s="196" t="s">
        <v>18625</v>
      </c>
    </row>
    <row r="27861" spans="1:4">
      <c r="A27861" s="201">
        <v>7488</v>
      </c>
      <c r="B27861" s="195" t="s">
        <v>49125</v>
      </c>
      <c r="C27861" s="195" t="s">
        <v>544</v>
      </c>
      <c r="D27861" s="196" t="s">
        <v>5421</v>
      </c>
    </row>
    <row r="27862" spans="1:4">
      <c r="A27862" s="201">
        <v>7489</v>
      </c>
      <c r="B27862" s="195" t="s">
        <v>49126</v>
      </c>
      <c r="C27862" s="195" t="s">
        <v>544</v>
      </c>
      <c r="D27862" s="196" t="s">
        <v>5471</v>
      </c>
    </row>
    <row r="27863" spans="1:4">
      <c r="A27863" s="201">
        <v>7490</v>
      </c>
      <c r="B27863" s="195" t="s">
        <v>49127</v>
      </c>
      <c r="C27863" s="195" t="s">
        <v>544</v>
      </c>
      <c r="D27863" s="196" t="s">
        <v>279</v>
      </c>
    </row>
    <row r="27864" spans="1:4">
      <c r="A27864" s="201">
        <v>7491</v>
      </c>
      <c r="B27864" s="195" t="s">
        <v>49128</v>
      </c>
      <c r="C27864" s="195" t="s">
        <v>544</v>
      </c>
      <c r="D27864" s="196" t="s">
        <v>464</v>
      </c>
    </row>
    <row r="27865" spans="1:4">
      <c r="A27865" s="201">
        <v>7492</v>
      </c>
      <c r="B27865" s="195" t="s">
        <v>49129</v>
      </c>
      <c r="C27865" s="195" t="s">
        <v>544</v>
      </c>
      <c r="D27865" s="196" t="s">
        <v>18982</v>
      </c>
    </row>
    <row r="27866" spans="1:4">
      <c r="A27866" s="201">
        <v>7493</v>
      </c>
      <c r="B27866" s="195" t="s">
        <v>49130</v>
      </c>
      <c r="C27866" s="195" t="s">
        <v>544</v>
      </c>
      <c r="D27866" s="196" t="s">
        <v>49131</v>
      </c>
    </row>
    <row r="27867" spans="1:4">
      <c r="D27867" s="195" t="s">
        <v>13468</v>
      </c>
    </row>
    <row r="27868" spans="1:4">
      <c r="B27868" s="195" t="s">
        <v>17297</v>
      </c>
    </row>
    <row r="27870" spans="1:4">
      <c r="C27870" s="195" t="s">
        <v>41881</v>
      </c>
    </row>
    <row r="27871" spans="1:4">
      <c r="B27871" s="195" t="s">
        <v>13428</v>
      </c>
    </row>
    <row r="27872" spans="1:4">
      <c r="B27872" s="195" t="s">
        <v>41882</v>
      </c>
    </row>
    <row r="27875" spans="1:4">
      <c r="D27875" s="195" t="s">
        <v>41883</v>
      </c>
    </row>
    <row r="27876" spans="1:4">
      <c r="A27876" s="195" t="s">
        <v>23</v>
      </c>
      <c r="B27876" s="195" t="s">
        <v>41818</v>
      </c>
      <c r="C27876" s="195" t="s">
        <v>41819</v>
      </c>
      <c r="D27876" s="195" t="s">
        <v>41820</v>
      </c>
    </row>
    <row r="27877" spans="1:4">
      <c r="A27877" s="201">
        <v>7494</v>
      </c>
      <c r="B27877" s="195" t="s">
        <v>49132</v>
      </c>
      <c r="C27877" s="195" t="s">
        <v>544</v>
      </c>
      <c r="D27877" s="196" t="s">
        <v>49133</v>
      </c>
    </row>
    <row r="27878" spans="1:4">
      <c r="A27878" s="201">
        <v>7495</v>
      </c>
      <c r="B27878" s="195" t="s">
        <v>49134</v>
      </c>
      <c r="C27878" s="195" t="s">
        <v>544</v>
      </c>
      <c r="D27878" s="196" t="s">
        <v>21296</v>
      </c>
    </row>
    <row r="27879" spans="1:4">
      <c r="A27879" s="201">
        <v>7496</v>
      </c>
      <c r="B27879" s="195" t="s">
        <v>49135</v>
      </c>
      <c r="C27879" s="195" t="s">
        <v>544</v>
      </c>
      <c r="D27879" s="196" t="s">
        <v>39492</v>
      </c>
    </row>
    <row r="27880" spans="1:4">
      <c r="A27880" s="201">
        <v>7497</v>
      </c>
      <c r="B27880" s="195" t="s">
        <v>49136</v>
      </c>
      <c r="C27880" s="195" t="s">
        <v>544</v>
      </c>
      <c r="D27880" s="196" t="s">
        <v>49137</v>
      </c>
    </row>
    <row r="27881" spans="1:4">
      <c r="A27881" s="201">
        <v>7498</v>
      </c>
      <c r="B27881" s="195" t="s">
        <v>49138</v>
      </c>
      <c r="C27881" s="195" t="s">
        <v>544</v>
      </c>
      <c r="D27881" s="196" t="s">
        <v>33259</v>
      </c>
    </row>
    <row r="27882" spans="1:4">
      <c r="A27882" s="201">
        <v>7499</v>
      </c>
      <c r="B27882" s="195" t="s">
        <v>49139</v>
      </c>
      <c r="C27882" s="195" t="s">
        <v>544</v>
      </c>
      <c r="D27882" s="196" t="s">
        <v>33457</v>
      </c>
    </row>
    <row r="27883" spans="1:4">
      <c r="A27883" s="201">
        <v>7500</v>
      </c>
      <c r="B27883" s="195" t="s">
        <v>49140</v>
      </c>
      <c r="C27883" s="195" t="s">
        <v>544</v>
      </c>
      <c r="D27883" s="196" t="s">
        <v>1802</v>
      </c>
    </row>
    <row r="27884" spans="1:4">
      <c r="A27884" s="201">
        <v>7501</v>
      </c>
      <c r="B27884" s="195" t="s">
        <v>49141</v>
      </c>
      <c r="C27884" s="195" t="s">
        <v>544</v>
      </c>
      <c r="D27884" s="196" t="s">
        <v>20677</v>
      </c>
    </row>
    <row r="27885" spans="1:4">
      <c r="A27885" s="201">
        <v>7503</v>
      </c>
      <c r="B27885" s="195" t="s">
        <v>49142</v>
      </c>
      <c r="C27885" s="195" t="s">
        <v>544</v>
      </c>
      <c r="D27885" s="196" t="s">
        <v>49143</v>
      </c>
    </row>
    <row r="27886" spans="1:4">
      <c r="A27886" s="201">
        <v>7504</v>
      </c>
      <c r="B27886" s="195" t="s">
        <v>49144</v>
      </c>
      <c r="C27886" s="195" t="s">
        <v>544</v>
      </c>
      <c r="D27886" s="196" t="s">
        <v>49145</v>
      </c>
    </row>
    <row r="27887" spans="1:4">
      <c r="A27887" s="201">
        <v>7505</v>
      </c>
      <c r="B27887" s="195" t="s">
        <v>49146</v>
      </c>
      <c r="C27887" s="195" t="s">
        <v>544</v>
      </c>
      <c r="D27887" s="196" t="s">
        <v>18735</v>
      </c>
    </row>
    <row r="27888" spans="1:4">
      <c r="A27888" s="201">
        <v>7506</v>
      </c>
      <c r="B27888" s="195" t="s">
        <v>49147</v>
      </c>
      <c r="C27888" s="195" t="s">
        <v>544</v>
      </c>
      <c r="D27888" s="196" t="s">
        <v>49148</v>
      </c>
    </row>
    <row r="27889" spans="1:4">
      <c r="A27889" s="201">
        <v>7507</v>
      </c>
      <c r="B27889" s="195" t="s">
        <v>49149</v>
      </c>
      <c r="C27889" s="195" t="s">
        <v>544</v>
      </c>
      <c r="D27889" s="196" t="s">
        <v>5411</v>
      </c>
    </row>
    <row r="27890" spans="1:4">
      <c r="A27890" s="201">
        <v>7509</v>
      </c>
      <c r="B27890" s="195" t="s">
        <v>49150</v>
      </c>
      <c r="C27890" s="195" t="s">
        <v>544</v>
      </c>
      <c r="D27890" s="196" t="s">
        <v>18773</v>
      </c>
    </row>
    <row r="27891" spans="1:4">
      <c r="A27891" s="201">
        <v>7510</v>
      </c>
      <c r="B27891" s="195" t="s">
        <v>49151</v>
      </c>
      <c r="C27891" s="195" t="s">
        <v>544</v>
      </c>
      <c r="D27891" s="196" t="s">
        <v>15642</v>
      </c>
    </row>
    <row r="27892" spans="1:4">
      <c r="A27892" s="201">
        <v>7511</v>
      </c>
      <c r="B27892" s="195" t="s">
        <v>49152</v>
      </c>
      <c r="C27892" s="195" t="s">
        <v>544</v>
      </c>
      <c r="D27892" s="196" t="s">
        <v>22557</v>
      </c>
    </row>
    <row r="27893" spans="1:4">
      <c r="A27893" s="201">
        <v>7512</v>
      </c>
      <c r="B27893" s="195" t="s">
        <v>49153</v>
      </c>
      <c r="C27893" s="195" t="s">
        <v>544</v>
      </c>
      <c r="D27893" s="196" t="s">
        <v>22430</v>
      </c>
    </row>
    <row r="27894" spans="1:4">
      <c r="A27894" s="201">
        <v>7513</v>
      </c>
      <c r="B27894" s="195" t="s">
        <v>49154</v>
      </c>
      <c r="C27894" s="195" t="s">
        <v>544</v>
      </c>
      <c r="D27894" s="196" t="s">
        <v>16768</v>
      </c>
    </row>
    <row r="27895" spans="1:4">
      <c r="A27895" s="201">
        <v>7514</v>
      </c>
      <c r="B27895" s="195" t="s">
        <v>49155</v>
      </c>
      <c r="C27895" s="195" t="s">
        <v>544</v>
      </c>
      <c r="D27895" s="196" t="s">
        <v>22545</v>
      </c>
    </row>
    <row r="27896" spans="1:4">
      <c r="A27896" s="201">
        <v>7515</v>
      </c>
      <c r="B27896" s="195" t="s">
        <v>49156</v>
      </c>
      <c r="C27896" s="195" t="s">
        <v>544</v>
      </c>
      <c r="D27896" s="196" t="s">
        <v>21736</v>
      </c>
    </row>
    <row r="27897" spans="1:4">
      <c r="A27897" s="201">
        <v>7516</v>
      </c>
      <c r="B27897" s="195" t="s">
        <v>49157</v>
      </c>
      <c r="C27897" s="195" t="s">
        <v>544</v>
      </c>
      <c r="D27897" s="196" t="s">
        <v>49158</v>
      </c>
    </row>
    <row r="27898" spans="1:4">
      <c r="A27898" s="201">
        <v>7517</v>
      </c>
      <c r="B27898" s="195" t="s">
        <v>49159</v>
      </c>
      <c r="C27898" s="195" t="s">
        <v>544</v>
      </c>
      <c r="D27898" s="196" t="s">
        <v>35354</v>
      </c>
    </row>
    <row r="27899" spans="1:4">
      <c r="A27899" s="201">
        <v>7518</v>
      </c>
      <c r="B27899" s="195" t="s">
        <v>49160</v>
      </c>
      <c r="C27899" s="195" t="s">
        <v>544</v>
      </c>
      <c r="D27899" s="196" t="s">
        <v>23572</v>
      </c>
    </row>
    <row r="27900" spans="1:4">
      <c r="A27900" s="201">
        <v>7519</v>
      </c>
      <c r="B27900" s="195" t="s">
        <v>49161</v>
      </c>
      <c r="C27900" s="195" t="s">
        <v>544</v>
      </c>
      <c r="D27900" s="196" t="s">
        <v>14049</v>
      </c>
    </row>
    <row r="27901" spans="1:4">
      <c r="A27901" s="201">
        <v>7520</v>
      </c>
      <c r="B27901" s="195" t="s">
        <v>49162</v>
      </c>
      <c r="C27901" s="195" t="s">
        <v>544</v>
      </c>
      <c r="D27901" s="196" t="s">
        <v>33123</v>
      </c>
    </row>
    <row r="27902" spans="1:4">
      <c r="A27902" s="201">
        <v>7521</v>
      </c>
      <c r="B27902" s="195" t="s">
        <v>49163</v>
      </c>
      <c r="C27902" s="195" t="s">
        <v>544</v>
      </c>
      <c r="D27902" s="196" t="s">
        <v>49164</v>
      </c>
    </row>
    <row r="27903" spans="1:4">
      <c r="A27903" s="201">
        <v>7522</v>
      </c>
      <c r="B27903" s="195" t="s">
        <v>49165</v>
      </c>
      <c r="C27903" s="195" t="s">
        <v>544</v>
      </c>
      <c r="D27903" s="196" t="s">
        <v>15203</v>
      </c>
    </row>
    <row r="27904" spans="1:4">
      <c r="A27904" s="201">
        <v>7523</v>
      </c>
      <c r="B27904" s="195" t="s">
        <v>49166</v>
      </c>
      <c r="C27904" s="195" t="s">
        <v>544</v>
      </c>
      <c r="D27904" s="196" t="s">
        <v>33870</v>
      </c>
    </row>
    <row r="27905" spans="1:4">
      <c r="A27905" s="201">
        <v>7524</v>
      </c>
      <c r="B27905" s="195" t="s">
        <v>49167</v>
      </c>
      <c r="C27905" s="195" t="s">
        <v>544</v>
      </c>
      <c r="D27905" s="196" t="s">
        <v>4712</v>
      </c>
    </row>
    <row r="27906" spans="1:4">
      <c r="A27906" s="201">
        <v>7525</v>
      </c>
      <c r="B27906" s="195" t="s">
        <v>49168</v>
      </c>
      <c r="C27906" s="195" t="s">
        <v>544</v>
      </c>
      <c r="D27906" s="196" t="s">
        <v>47276</v>
      </c>
    </row>
    <row r="27907" spans="1:4">
      <c r="A27907" s="201">
        <v>7526</v>
      </c>
      <c r="B27907" s="195" t="s">
        <v>49169</v>
      </c>
      <c r="C27907" s="195" t="s">
        <v>544</v>
      </c>
      <c r="D27907" s="196" t="s">
        <v>43286</v>
      </c>
    </row>
    <row r="27908" spans="1:4">
      <c r="A27908" s="201">
        <v>7527</v>
      </c>
      <c r="B27908" s="195" t="s">
        <v>49170</v>
      </c>
      <c r="C27908" s="195" t="s">
        <v>544</v>
      </c>
      <c r="D27908" s="196" t="s">
        <v>16181</v>
      </c>
    </row>
    <row r="27909" spans="1:4">
      <c r="A27909" s="201">
        <v>7528</v>
      </c>
      <c r="B27909" s="195" t="s">
        <v>49171</v>
      </c>
      <c r="C27909" s="195" t="s">
        <v>544</v>
      </c>
      <c r="D27909" s="196" t="s">
        <v>8610</v>
      </c>
    </row>
    <row r="27910" spans="1:4">
      <c r="D27910" s="195" t="s">
        <v>13468</v>
      </c>
    </row>
    <row r="27911" spans="1:4">
      <c r="B27911" s="195" t="s">
        <v>17306</v>
      </c>
    </row>
    <row r="27913" spans="1:4">
      <c r="C27913" s="195" t="s">
        <v>41881</v>
      </c>
    </row>
    <row r="27914" spans="1:4">
      <c r="B27914" s="195" t="s">
        <v>13428</v>
      </c>
    </row>
    <row r="27915" spans="1:4">
      <c r="B27915" s="195" t="s">
        <v>41882</v>
      </c>
    </row>
    <row r="27918" spans="1:4">
      <c r="D27918" s="195" t="s">
        <v>41883</v>
      </c>
    </row>
    <row r="27919" spans="1:4">
      <c r="A27919" s="195" t="s">
        <v>23</v>
      </c>
      <c r="B27919" s="195" t="s">
        <v>41818</v>
      </c>
      <c r="C27919" s="195" t="s">
        <v>41819</v>
      </c>
      <c r="D27919" s="195" t="s">
        <v>41820</v>
      </c>
    </row>
    <row r="27920" spans="1:4">
      <c r="A27920" s="201">
        <v>7529</v>
      </c>
      <c r="B27920" s="195" t="s">
        <v>49172</v>
      </c>
      <c r="C27920" s="195" t="s">
        <v>544</v>
      </c>
      <c r="D27920" s="196" t="s">
        <v>16426</v>
      </c>
    </row>
    <row r="27921" spans="1:4">
      <c r="A27921" s="201">
        <v>7530</v>
      </c>
      <c r="B27921" s="195" t="s">
        <v>49173</v>
      </c>
      <c r="C27921" s="195" t="s">
        <v>544</v>
      </c>
      <c r="D27921" s="196" t="s">
        <v>34001</v>
      </c>
    </row>
    <row r="27922" spans="1:4">
      <c r="A27922" s="201">
        <v>7531</v>
      </c>
      <c r="B27922" s="195" t="s">
        <v>49174</v>
      </c>
      <c r="C27922" s="195" t="s">
        <v>544</v>
      </c>
      <c r="D27922" s="196" t="s">
        <v>33136</v>
      </c>
    </row>
    <row r="27923" spans="1:4">
      <c r="A27923" s="201">
        <v>7532</v>
      </c>
      <c r="B27923" s="195" t="s">
        <v>49175</v>
      </c>
      <c r="C27923" s="195" t="s">
        <v>544</v>
      </c>
      <c r="D27923" s="196" t="s">
        <v>49176</v>
      </c>
    </row>
    <row r="27924" spans="1:4">
      <c r="A27924" s="201">
        <v>7533</v>
      </c>
      <c r="B27924" s="195" t="s">
        <v>49177</v>
      </c>
      <c r="C27924" s="195" t="s">
        <v>544</v>
      </c>
      <c r="D27924" s="196" t="s">
        <v>15474</v>
      </c>
    </row>
    <row r="27925" spans="1:4">
      <c r="A27925" s="201">
        <v>7534</v>
      </c>
      <c r="B27925" s="195" t="s">
        <v>49178</v>
      </c>
      <c r="C27925" s="195" t="s">
        <v>544</v>
      </c>
      <c r="D27925" s="196" t="s">
        <v>14620</v>
      </c>
    </row>
    <row r="27926" spans="1:4">
      <c r="A27926" s="201">
        <v>7535</v>
      </c>
      <c r="B27926" s="195" t="s">
        <v>49179</v>
      </c>
      <c r="C27926" s="195" t="s">
        <v>544</v>
      </c>
      <c r="D27926" s="196" t="s">
        <v>18925</v>
      </c>
    </row>
    <row r="27927" spans="1:4">
      <c r="A27927" s="201">
        <v>7536</v>
      </c>
      <c r="B27927" s="195" t="s">
        <v>49180</v>
      </c>
      <c r="C27927" s="195" t="s">
        <v>544</v>
      </c>
      <c r="D27927" s="196" t="s">
        <v>16769</v>
      </c>
    </row>
    <row r="27928" spans="1:4">
      <c r="A27928" s="201">
        <v>7537</v>
      </c>
      <c r="B27928" s="195" t="s">
        <v>49181</v>
      </c>
      <c r="C27928" s="195" t="s">
        <v>544</v>
      </c>
      <c r="D27928" s="196" t="s">
        <v>14742</v>
      </c>
    </row>
    <row r="27929" spans="1:4">
      <c r="A27929" s="201">
        <v>7538</v>
      </c>
      <c r="B27929" s="195" t="s">
        <v>49182</v>
      </c>
      <c r="C27929" s="195" t="s">
        <v>544</v>
      </c>
      <c r="D27929" s="196" t="s">
        <v>17384</v>
      </c>
    </row>
    <row r="27930" spans="1:4">
      <c r="A27930" s="201">
        <v>7539</v>
      </c>
      <c r="B27930" s="195" t="s">
        <v>49183</v>
      </c>
      <c r="C27930" s="195" t="s">
        <v>544</v>
      </c>
      <c r="D27930" s="196" t="s">
        <v>16969</v>
      </c>
    </row>
    <row r="27931" spans="1:4">
      <c r="A27931" s="201">
        <v>7540</v>
      </c>
      <c r="B27931" s="195" t="s">
        <v>49184</v>
      </c>
      <c r="C27931" s="195" t="s">
        <v>544</v>
      </c>
      <c r="D27931" s="196" t="s">
        <v>49048</v>
      </c>
    </row>
    <row r="27932" spans="1:4">
      <c r="A27932" s="201">
        <v>7541</v>
      </c>
      <c r="B27932" s="195" t="s">
        <v>49185</v>
      </c>
      <c r="C27932" s="195" t="s">
        <v>544</v>
      </c>
      <c r="D27932" s="196" t="s">
        <v>49186</v>
      </c>
    </row>
    <row r="27933" spans="1:4">
      <c r="A27933" s="201">
        <v>7542</v>
      </c>
      <c r="B27933" s="195" t="s">
        <v>49187</v>
      </c>
      <c r="C27933" s="195" t="s">
        <v>544</v>
      </c>
      <c r="D27933" s="196" t="s">
        <v>18338</v>
      </c>
    </row>
    <row r="27934" spans="1:4">
      <c r="A27934" s="201">
        <v>7543</v>
      </c>
      <c r="B27934" s="195" t="s">
        <v>49188</v>
      </c>
      <c r="C27934" s="195" t="s">
        <v>544</v>
      </c>
      <c r="D27934" s="196" t="s">
        <v>22461</v>
      </c>
    </row>
    <row r="27935" spans="1:4">
      <c r="A27935" s="201">
        <v>7544</v>
      </c>
      <c r="B27935" s="195" t="s">
        <v>49189</v>
      </c>
      <c r="C27935" s="195" t="s">
        <v>544</v>
      </c>
      <c r="D27935" s="196" t="s">
        <v>5411</v>
      </c>
    </row>
    <row r="27936" spans="1:4">
      <c r="A27936" s="201">
        <v>7545</v>
      </c>
      <c r="B27936" s="195" t="s">
        <v>49190</v>
      </c>
      <c r="C27936" s="195" t="s">
        <v>544</v>
      </c>
      <c r="D27936" s="196" t="s">
        <v>17895</v>
      </c>
    </row>
    <row r="27937" spans="1:4">
      <c r="A27937" s="201">
        <v>7546</v>
      </c>
      <c r="B27937" s="195" t="s">
        <v>49191</v>
      </c>
      <c r="C27937" s="195" t="s">
        <v>544</v>
      </c>
      <c r="D27937" s="196" t="s">
        <v>1265</v>
      </c>
    </row>
    <row r="27938" spans="1:4">
      <c r="A27938" s="201">
        <v>7547</v>
      </c>
      <c r="B27938" s="195" t="s">
        <v>49192</v>
      </c>
      <c r="C27938" s="195" t="s">
        <v>544</v>
      </c>
      <c r="D27938" s="196" t="s">
        <v>44</v>
      </c>
    </row>
    <row r="27939" spans="1:4">
      <c r="A27939" s="201">
        <v>7548</v>
      </c>
      <c r="B27939" s="195" t="s">
        <v>49193</v>
      </c>
      <c r="C27939" s="195" t="s">
        <v>544</v>
      </c>
      <c r="D27939" s="196" t="s">
        <v>49194</v>
      </c>
    </row>
    <row r="27940" spans="1:4">
      <c r="A27940" s="201">
        <v>7549</v>
      </c>
      <c r="B27940" s="195" t="s">
        <v>49195</v>
      </c>
      <c r="C27940" s="195" t="s">
        <v>544</v>
      </c>
      <c r="D27940" s="196" t="s">
        <v>33365</v>
      </c>
    </row>
    <row r="27941" spans="1:4">
      <c r="A27941" s="201">
        <v>7550</v>
      </c>
      <c r="B27941" s="195" t="s">
        <v>49196</v>
      </c>
      <c r="C27941" s="195" t="s">
        <v>544</v>
      </c>
      <c r="D27941" s="196" t="s">
        <v>22084</v>
      </c>
    </row>
    <row r="27942" spans="1:4">
      <c r="A27942" s="201">
        <v>7551</v>
      </c>
      <c r="B27942" s="195" t="s">
        <v>49197</v>
      </c>
      <c r="C27942" s="195" t="s">
        <v>544</v>
      </c>
      <c r="D27942" s="196" t="s">
        <v>33794</v>
      </c>
    </row>
    <row r="27943" spans="1:4">
      <c r="A27943" s="201">
        <v>7552</v>
      </c>
      <c r="B27943" s="195" t="s">
        <v>49198</v>
      </c>
      <c r="C27943" s="195" t="s">
        <v>544</v>
      </c>
      <c r="D27943" s="196" t="s">
        <v>33313</v>
      </c>
    </row>
    <row r="27944" spans="1:4">
      <c r="A27944" s="201">
        <v>7553</v>
      </c>
      <c r="B27944" s="195" t="s">
        <v>49199</v>
      </c>
      <c r="C27944" s="195" t="s">
        <v>544</v>
      </c>
      <c r="D27944" s="196" t="s">
        <v>33856</v>
      </c>
    </row>
    <row r="27945" spans="1:4">
      <c r="A27945" s="201">
        <v>7554</v>
      </c>
      <c r="B27945" s="195" t="s">
        <v>49200</v>
      </c>
      <c r="C27945" s="195" t="s">
        <v>544</v>
      </c>
      <c r="D27945" s="196" t="s">
        <v>33322</v>
      </c>
    </row>
    <row r="27946" spans="1:4">
      <c r="A27946" s="201">
        <v>7555</v>
      </c>
      <c r="B27946" s="195" t="s">
        <v>49201</v>
      </c>
      <c r="C27946" s="195" t="s">
        <v>544</v>
      </c>
      <c r="D27946" s="196" t="s">
        <v>17301</v>
      </c>
    </row>
    <row r="27947" spans="1:4">
      <c r="A27947" s="201">
        <v>7556</v>
      </c>
      <c r="B27947" s="195" t="s">
        <v>49202</v>
      </c>
      <c r="C27947" s="195" t="s">
        <v>544</v>
      </c>
      <c r="D27947" s="196" t="s">
        <v>15082</v>
      </c>
    </row>
    <row r="27948" spans="1:4">
      <c r="A27948" s="201">
        <v>7557</v>
      </c>
      <c r="B27948" s="195" t="s">
        <v>49203</v>
      </c>
      <c r="C27948" s="195" t="s">
        <v>544</v>
      </c>
      <c r="D27948" s="196" t="s">
        <v>4695</v>
      </c>
    </row>
    <row r="27949" spans="1:4">
      <c r="A27949" s="201">
        <v>7560</v>
      </c>
      <c r="B27949" s="195" t="s">
        <v>49204</v>
      </c>
      <c r="C27949" s="195" t="s">
        <v>544</v>
      </c>
      <c r="D27949" s="196" t="s">
        <v>49205</v>
      </c>
    </row>
    <row r="27950" spans="1:4">
      <c r="A27950" s="201">
        <v>7561</v>
      </c>
      <c r="B27950" s="195" t="s">
        <v>49206</v>
      </c>
      <c r="C27950" s="195" t="s">
        <v>544</v>
      </c>
      <c r="D27950" s="196" t="s">
        <v>33809</v>
      </c>
    </row>
    <row r="27951" spans="1:4">
      <c r="A27951" s="201">
        <v>7563</v>
      </c>
      <c r="B27951" s="195" t="s">
        <v>49207</v>
      </c>
      <c r="C27951" s="195" t="s">
        <v>544</v>
      </c>
      <c r="D27951" s="196" t="s">
        <v>18948</v>
      </c>
    </row>
    <row r="27952" spans="1:4">
      <c r="A27952" s="201">
        <v>7564</v>
      </c>
      <c r="B27952" s="195" t="s">
        <v>49208</v>
      </c>
      <c r="C27952" s="195" t="s">
        <v>544</v>
      </c>
      <c r="D27952" s="196" t="s">
        <v>35606</v>
      </c>
    </row>
    <row r="27953" spans="1:4">
      <c r="D27953" s="195" t="s">
        <v>13468</v>
      </c>
    </row>
    <row r="27954" spans="1:4">
      <c r="B27954" s="195" t="s">
        <v>17317</v>
      </c>
    </row>
    <row r="27956" spans="1:4">
      <c r="C27956" s="195" t="s">
        <v>41881</v>
      </c>
    </row>
    <row r="27957" spans="1:4">
      <c r="B27957" s="195" t="s">
        <v>13428</v>
      </c>
    </row>
    <row r="27958" spans="1:4">
      <c r="B27958" s="195" t="s">
        <v>41882</v>
      </c>
    </row>
    <row r="27961" spans="1:4">
      <c r="D27961" s="195" t="s">
        <v>41883</v>
      </c>
    </row>
    <row r="27962" spans="1:4">
      <c r="A27962" s="195" t="s">
        <v>23</v>
      </c>
      <c r="B27962" s="195" t="s">
        <v>41818</v>
      </c>
      <c r="C27962" s="195" t="s">
        <v>41819</v>
      </c>
      <c r="D27962" s="195" t="s">
        <v>41820</v>
      </c>
    </row>
    <row r="27963" spans="1:4">
      <c r="A27963" s="201">
        <v>7565</v>
      </c>
      <c r="B27963" s="195" t="s">
        <v>49209</v>
      </c>
      <c r="C27963" s="195" t="s">
        <v>544</v>
      </c>
      <c r="D27963" s="196" t="s">
        <v>21707</v>
      </c>
    </row>
    <row r="27964" spans="1:4">
      <c r="A27964" s="201">
        <v>7566</v>
      </c>
      <c r="B27964" s="195" t="s">
        <v>49210</v>
      </c>
      <c r="C27964" s="195" t="s">
        <v>544</v>
      </c>
      <c r="D27964" s="196" t="s">
        <v>49211</v>
      </c>
    </row>
    <row r="27965" spans="1:4">
      <c r="A27965" s="201">
        <v>7567</v>
      </c>
      <c r="B27965" s="195" t="s">
        <v>49212</v>
      </c>
      <c r="C27965" s="195" t="s">
        <v>544</v>
      </c>
      <c r="D27965" s="196" t="s">
        <v>22809</v>
      </c>
    </row>
    <row r="27966" spans="1:4">
      <c r="A27966" s="201">
        <v>7568</v>
      </c>
      <c r="B27966" s="195" t="s">
        <v>49213</v>
      </c>
      <c r="C27966" s="195" t="s">
        <v>544</v>
      </c>
      <c r="D27966" s="196" t="s">
        <v>22367</v>
      </c>
    </row>
    <row r="27967" spans="1:4">
      <c r="A27967" s="201">
        <v>7569</v>
      </c>
      <c r="B27967" s="195" t="s">
        <v>49214</v>
      </c>
      <c r="C27967" s="195" t="s">
        <v>544</v>
      </c>
      <c r="D27967" s="196" t="s">
        <v>49215</v>
      </c>
    </row>
    <row r="27968" spans="1:4">
      <c r="A27968" s="201">
        <v>7570</v>
      </c>
      <c r="B27968" s="195" t="s">
        <v>49216</v>
      </c>
      <c r="C27968" s="195" t="s">
        <v>544</v>
      </c>
      <c r="D27968" s="196" t="s">
        <v>21148</v>
      </c>
    </row>
    <row r="27969" spans="1:4">
      <c r="A27969" s="201">
        <v>7571</v>
      </c>
      <c r="B27969" s="195" t="s">
        <v>49217</v>
      </c>
      <c r="C27969" s="195" t="s">
        <v>544</v>
      </c>
      <c r="D27969" s="196" t="s">
        <v>49218</v>
      </c>
    </row>
    <row r="27970" spans="1:4">
      <c r="A27970" s="201">
        <v>7572</v>
      </c>
      <c r="B27970" s="195" t="s">
        <v>49219</v>
      </c>
      <c r="C27970" s="195" t="s">
        <v>544</v>
      </c>
      <c r="D27970" s="196" t="s">
        <v>49220</v>
      </c>
    </row>
    <row r="27971" spans="1:4">
      <c r="A27971" s="201">
        <v>7573</v>
      </c>
      <c r="B27971" s="195" t="s">
        <v>49221</v>
      </c>
      <c r="C27971" s="195" t="s">
        <v>544</v>
      </c>
      <c r="D27971" s="196" t="s">
        <v>33132</v>
      </c>
    </row>
    <row r="27972" spans="1:4">
      <c r="A27972" s="201">
        <v>7574</v>
      </c>
      <c r="B27972" s="195" t="s">
        <v>49222</v>
      </c>
      <c r="C27972" s="195" t="s">
        <v>544</v>
      </c>
      <c r="D27972" s="196" t="s">
        <v>33655</v>
      </c>
    </row>
    <row r="27973" spans="1:4">
      <c r="A27973" s="201">
        <v>7575</v>
      </c>
      <c r="B27973" s="195" t="s">
        <v>49223</v>
      </c>
      <c r="C27973" s="195" t="s">
        <v>544</v>
      </c>
      <c r="D27973" s="196" t="s">
        <v>21358</v>
      </c>
    </row>
    <row r="27974" spans="1:4">
      <c r="A27974" s="201">
        <v>7576</v>
      </c>
      <c r="B27974" s="195" t="s">
        <v>49224</v>
      </c>
      <c r="C27974" s="195" t="s">
        <v>544</v>
      </c>
      <c r="D27974" s="196" t="s">
        <v>23599</v>
      </c>
    </row>
    <row r="27975" spans="1:4">
      <c r="A27975" s="201">
        <v>7577</v>
      </c>
      <c r="B27975" s="195" t="s">
        <v>49225</v>
      </c>
      <c r="C27975" s="195" t="s">
        <v>544</v>
      </c>
      <c r="D27975" s="196" t="s">
        <v>49226</v>
      </c>
    </row>
    <row r="27976" spans="1:4">
      <c r="A27976" s="201">
        <v>7578</v>
      </c>
      <c r="B27976" s="195" t="s">
        <v>49227</v>
      </c>
      <c r="C27976" s="195" t="s">
        <v>544</v>
      </c>
      <c r="D27976" s="196" t="s">
        <v>1495</v>
      </c>
    </row>
    <row r="27977" spans="1:4">
      <c r="A27977" s="201">
        <v>7579</v>
      </c>
      <c r="B27977" s="195" t="s">
        <v>49228</v>
      </c>
      <c r="C27977" s="195" t="s">
        <v>544</v>
      </c>
      <c r="D27977" s="196" t="s">
        <v>43826</v>
      </c>
    </row>
    <row r="27978" spans="1:4">
      <c r="A27978" s="201">
        <v>7580</v>
      </c>
      <c r="B27978" s="195" t="s">
        <v>49229</v>
      </c>
      <c r="C27978" s="195" t="s">
        <v>544</v>
      </c>
      <c r="D27978" s="196" t="s">
        <v>22940</v>
      </c>
    </row>
    <row r="27979" spans="1:4">
      <c r="A27979" s="201">
        <v>7581</v>
      </c>
      <c r="B27979" s="195" t="s">
        <v>16925</v>
      </c>
      <c r="C27979" s="195" t="s">
        <v>544</v>
      </c>
      <c r="D27979" s="196" t="s">
        <v>49230</v>
      </c>
    </row>
    <row r="27980" spans="1:4">
      <c r="A27980" s="201">
        <v>7582</v>
      </c>
      <c r="B27980" s="195" t="s">
        <v>16927</v>
      </c>
      <c r="C27980" s="195" t="s">
        <v>544</v>
      </c>
      <c r="D27980" s="196" t="s">
        <v>36605</v>
      </c>
    </row>
    <row r="27981" spans="1:4">
      <c r="A27981" s="201">
        <v>7583</v>
      </c>
      <c r="B27981" s="195" t="s">
        <v>16928</v>
      </c>
      <c r="C27981" s="195" t="s">
        <v>544</v>
      </c>
      <c r="D27981" s="196" t="s">
        <v>21761</v>
      </c>
    </row>
    <row r="27982" spans="1:4">
      <c r="A27982" s="201">
        <v>7584</v>
      </c>
      <c r="B27982" s="195" t="s">
        <v>16930</v>
      </c>
      <c r="C27982" s="195" t="s">
        <v>544</v>
      </c>
      <c r="D27982" s="196" t="s">
        <v>22110</v>
      </c>
    </row>
    <row r="27983" spans="1:4">
      <c r="A27983" s="201">
        <v>7585</v>
      </c>
      <c r="B27983" s="195" t="s">
        <v>16931</v>
      </c>
      <c r="C27983" s="195" t="s">
        <v>544</v>
      </c>
      <c r="D27983" s="196" t="s">
        <v>18643</v>
      </c>
    </row>
    <row r="27984" spans="1:4">
      <c r="A27984" s="201">
        <v>7586</v>
      </c>
      <c r="B27984" s="195" t="s">
        <v>49231</v>
      </c>
      <c r="C27984" s="195" t="s">
        <v>1486</v>
      </c>
      <c r="D27984" s="196" t="s">
        <v>18437</v>
      </c>
    </row>
    <row r="27985" spans="1:4">
      <c r="B27985" s="195" t="s">
        <v>49232</v>
      </c>
    </row>
    <row r="27986" spans="1:4">
      <c r="A27986" s="201">
        <v>7587</v>
      </c>
      <c r="B27986" s="195" t="s">
        <v>49233</v>
      </c>
      <c r="C27986" s="195" t="s">
        <v>1486</v>
      </c>
      <c r="D27986" s="196" t="s">
        <v>17476</v>
      </c>
    </row>
    <row r="27987" spans="1:4">
      <c r="A27987" s="201">
        <v>7589</v>
      </c>
      <c r="B27987" s="195" t="s">
        <v>49234</v>
      </c>
      <c r="C27987" s="195" t="s">
        <v>12</v>
      </c>
      <c r="D27987" s="196" t="s">
        <v>49235</v>
      </c>
    </row>
    <row r="27988" spans="1:4">
      <c r="A27988" s="201">
        <v>7593</v>
      </c>
      <c r="B27988" s="195" t="s">
        <v>49236</v>
      </c>
      <c r="C27988" s="195" t="s">
        <v>544</v>
      </c>
      <c r="D27988" s="196" t="s">
        <v>9335</v>
      </c>
    </row>
    <row r="27989" spans="1:4">
      <c r="B27989" s="195" t="s">
        <v>49237</v>
      </c>
    </row>
    <row r="27990" spans="1:4">
      <c r="A27990" s="201">
        <v>7594</v>
      </c>
      <c r="B27990" s="195" t="s">
        <v>49238</v>
      </c>
      <c r="C27990" s="195" t="s">
        <v>12</v>
      </c>
      <c r="D27990" s="196" t="s">
        <v>20763</v>
      </c>
    </row>
    <row r="27991" spans="1:4">
      <c r="A27991" s="201">
        <v>7595</v>
      </c>
      <c r="B27991" s="195" t="s">
        <v>49239</v>
      </c>
      <c r="C27991" s="195" t="s">
        <v>12</v>
      </c>
      <c r="D27991" s="196" t="s">
        <v>16803</v>
      </c>
    </row>
    <row r="27992" spans="1:4">
      <c r="A27992" s="201">
        <v>7596</v>
      </c>
      <c r="B27992" s="195" t="s">
        <v>16935</v>
      </c>
      <c r="C27992" s="195" t="s">
        <v>12</v>
      </c>
      <c r="D27992" s="196" t="s">
        <v>18476</v>
      </c>
    </row>
    <row r="27993" spans="1:4">
      <c r="A27993" s="201">
        <v>7597</v>
      </c>
      <c r="B27993" s="195" t="s">
        <v>16936</v>
      </c>
      <c r="C27993" s="195" t="s">
        <v>12</v>
      </c>
      <c r="D27993" s="196" t="s">
        <v>38385</v>
      </c>
    </row>
    <row r="27994" spans="1:4">
      <c r="A27994" s="201">
        <v>7600</v>
      </c>
      <c r="B27994" s="195" t="s">
        <v>49240</v>
      </c>
      <c r="C27994" s="195" t="s">
        <v>12</v>
      </c>
      <c r="D27994" s="198" t="s">
        <v>49241</v>
      </c>
    </row>
    <row r="27995" spans="1:4">
      <c r="A27995" s="201">
        <v>7601</v>
      </c>
      <c r="B27995" s="195" t="s">
        <v>16937</v>
      </c>
      <c r="C27995" s="195" t="s">
        <v>544</v>
      </c>
      <c r="D27995" s="196" t="s">
        <v>39683</v>
      </c>
    </row>
    <row r="27996" spans="1:4">
      <c r="B27996" s="195" t="s">
        <v>16938</v>
      </c>
    </row>
    <row r="27997" spans="1:4">
      <c r="B27997" s="195" t="s">
        <v>16939</v>
      </c>
    </row>
    <row r="27998" spans="1:4">
      <c r="D27998" s="195" t="s">
        <v>13468</v>
      </c>
    </row>
    <row r="27999" spans="1:4">
      <c r="B27999" s="195" t="s">
        <v>17337</v>
      </c>
    </row>
    <row r="28001" spans="1:4">
      <c r="C28001" s="195" t="s">
        <v>41881</v>
      </c>
    </row>
    <row r="28002" spans="1:4">
      <c r="B28002" s="195" t="s">
        <v>13428</v>
      </c>
    </row>
    <row r="28003" spans="1:4">
      <c r="B28003" s="195" t="s">
        <v>41882</v>
      </c>
    </row>
    <row r="28006" spans="1:4">
      <c r="D28006" s="195" t="s">
        <v>41883</v>
      </c>
    </row>
    <row r="28007" spans="1:4">
      <c r="A28007" s="195" t="s">
        <v>23</v>
      </c>
      <c r="B28007" s="195" t="s">
        <v>41818</v>
      </c>
      <c r="C28007" s="195" t="s">
        <v>41819</v>
      </c>
      <c r="D28007" s="195" t="s">
        <v>41820</v>
      </c>
    </row>
    <row r="28008" spans="1:4">
      <c r="A28008" s="201">
        <v>7602</v>
      </c>
      <c r="B28008" s="195" t="s">
        <v>49242</v>
      </c>
      <c r="C28008" s="195" t="s">
        <v>544</v>
      </c>
      <c r="D28008" s="196" t="s">
        <v>18898</v>
      </c>
    </row>
    <row r="28009" spans="1:4">
      <c r="A28009" s="201">
        <v>7604</v>
      </c>
      <c r="B28009" s="195" t="s">
        <v>49243</v>
      </c>
      <c r="C28009" s="195" t="s">
        <v>544</v>
      </c>
      <c r="D28009" s="196" t="s">
        <v>24155</v>
      </c>
    </row>
    <row r="28010" spans="1:4">
      <c r="B28010" s="195" t="s">
        <v>48826</v>
      </c>
    </row>
    <row r="28011" spans="1:4">
      <c r="A28011" s="201">
        <v>7607</v>
      </c>
      <c r="B28011" s="195" t="s">
        <v>49244</v>
      </c>
      <c r="C28011" s="195" t="s">
        <v>544</v>
      </c>
      <c r="D28011" s="196" t="s">
        <v>15263</v>
      </c>
    </row>
    <row r="28012" spans="1:4">
      <c r="B28012" s="195" t="s">
        <v>48826</v>
      </c>
    </row>
    <row r="28013" spans="1:4">
      <c r="A28013" s="201">
        <v>7608</v>
      </c>
      <c r="B28013" s="195" t="s">
        <v>49245</v>
      </c>
      <c r="C28013" s="195" t="s">
        <v>12</v>
      </c>
      <c r="D28013" s="196" t="s">
        <v>49246</v>
      </c>
    </row>
    <row r="28014" spans="1:4">
      <c r="B28014" s="195" t="s">
        <v>49247</v>
      </c>
    </row>
    <row r="28015" spans="1:4">
      <c r="A28015" s="201">
        <v>7609</v>
      </c>
      <c r="B28015" s="195" t="s">
        <v>49248</v>
      </c>
      <c r="C28015" s="195" t="s">
        <v>12</v>
      </c>
      <c r="D28015" s="196" t="s">
        <v>22851</v>
      </c>
    </row>
    <row r="28016" spans="1:4">
      <c r="A28016" s="201">
        <v>7611</v>
      </c>
      <c r="B28016" s="195" t="s">
        <v>9400</v>
      </c>
      <c r="C28016" s="195" t="s">
        <v>12</v>
      </c>
      <c r="D28016" s="196" t="s">
        <v>23778</v>
      </c>
    </row>
    <row r="28017" spans="1:4">
      <c r="A28017" s="201">
        <v>7612</v>
      </c>
      <c r="B28017" s="195" t="s">
        <v>16942</v>
      </c>
      <c r="C28017" s="195" t="s">
        <v>12</v>
      </c>
      <c r="D28017" s="196" t="s">
        <v>49249</v>
      </c>
    </row>
    <row r="28018" spans="1:4">
      <c r="A28018" s="201">
        <v>7613</v>
      </c>
      <c r="B28018" s="195" t="s">
        <v>16943</v>
      </c>
      <c r="C28018" s="195" t="s">
        <v>1580</v>
      </c>
      <c r="D28018" s="196" t="s">
        <v>49250</v>
      </c>
    </row>
    <row r="28019" spans="1:4">
      <c r="A28019" s="201">
        <v>7614</v>
      </c>
      <c r="B28019" s="195" t="s">
        <v>16944</v>
      </c>
      <c r="C28019" s="195" t="s">
        <v>12</v>
      </c>
      <c r="D28019" s="197" t="s">
        <v>49251</v>
      </c>
    </row>
    <row r="28020" spans="1:4">
      <c r="A28020" s="201">
        <v>7616</v>
      </c>
      <c r="B28020" s="195" t="s">
        <v>16945</v>
      </c>
      <c r="C28020" s="195" t="s">
        <v>12</v>
      </c>
      <c r="D28020" s="196" t="s">
        <v>926</v>
      </c>
    </row>
    <row r="28021" spans="1:4">
      <c r="A28021" s="201">
        <v>7617</v>
      </c>
      <c r="B28021" s="195" t="s">
        <v>16946</v>
      </c>
      <c r="C28021" s="195" t="s">
        <v>12</v>
      </c>
      <c r="D28021" s="196" t="s">
        <v>18826</v>
      </c>
    </row>
    <row r="28022" spans="1:4">
      <c r="A28022" s="201">
        <v>7618</v>
      </c>
      <c r="B28022" s="195" t="s">
        <v>16947</v>
      </c>
      <c r="C28022" s="195" t="s">
        <v>12</v>
      </c>
      <c r="D28022" s="196" t="s">
        <v>18826</v>
      </c>
    </row>
    <row r="28023" spans="1:4">
      <c r="A28023" s="201">
        <v>7619</v>
      </c>
      <c r="B28023" s="195" t="s">
        <v>16948</v>
      </c>
      <c r="C28023" s="195" t="s">
        <v>12</v>
      </c>
      <c r="D28023" s="196" t="s">
        <v>18745</v>
      </c>
    </row>
    <row r="28024" spans="1:4">
      <c r="A28024" s="201">
        <v>7620</v>
      </c>
      <c r="B28024" s="195" t="s">
        <v>49252</v>
      </c>
      <c r="C28024" s="195" t="s">
        <v>12</v>
      </c>
      <c r="D28024" s="196" t="s">
        <v>5357</v>
      </c>
    </row>
    <row r="28025" spans="1:4">
      <c r="A28025" s="201">
        <v>7621</v>
      </c>
      <c r="B28025" s="195" t="s">
        <v>16949</v>
      </c>
      <c r="C28025" s="195" t="s">
        <v>12</v>
      </c>
      <c r="D28025" s="196" t="s">
        <v>5357</v>
      </c>
    </row>
    <row r="28026" spans="1:4">
      <c r="A28026" s="201">
        <v>7626</v>
      </c>
      <c r="B28026" s="195" t="s">
        <v>16950</v>
      </c>
      <c r="C28026" s="195" t="s">
        <v>12</v>
      </c>
      <c r="D28026" s="196" t="s">
        <v>45507</v>
      </c>
    </row>
    <row r="28027" spans="1:4">
      <c r="A28027" s="201">
        <v>7627</v>
      </c>
      <c r="B28027" s="195" t="s">
        <v>16952</v>
      </c>
      <c r="C28027" s="195" t="s">
        <v>12</v>
      </c>
      <c r="D28027" s="196" t="s">
        <v>49253</v>
      </c>
    </row>
    <row r="28028" spans="1:4">
      <c r="A28028" s="201">
        <v>7628</v>
      </c>
      <c r="B28028" s="195" t="s">
        <v>16953</v>
      </c>
      <c r="C28028" s="195" t="s">
        <v>12</v>
      </c>
      <c r="D28028" s="196" t="s">
        <v>49253</v>
      </c>
    </row>
    <row r="28029" spans="1:4">
      <c r="A28029" s="201">
        <v>7629</v>
      </c>
      <c r="B28029" s="195" t="s">
        <v>49254</v>
      </c>
      <c r="C28029" s="195" t="s">
        <v>544</v>
      </c>
      <c r="D28029" s="196" t="s">
        <v>18953</v>
      </c>
    </row>
    <row r="28030" spans="1:4">
      <c r="B28030" s="195" t="s">
        <v>16954</v>
      </c>
    </row>
    <row r="28031" spans="1:4">
      <c r="A28031" s="201">
        <v>7630</v>
      </c>
      <c r="B28031" s="195" t="s">
        <v>16955</v>
      </c>
      <c r="C28031" s="195" t="s">
        <v>12</v>
      </c>
      <c r="D28031" s="196" t="s">
        <v>49255</v>
      </c>
    </row>
    <row r="28032" spans="1:4">
      <c r="A28032" s="201">
        <v>7631</v>
      </c>
      <c r="B28032" s="195" t="s">
        <v>49256</v>
      </c>
      <c r="C28032" s="195" t="s">
        <v>544</v>
      </c>
      <c r="D28032" s="196" t="s">
        <v>18953</v>
      </c>
    </row>
    <row r="28033" spans="1:4">
      <c r="B28033" s="195" t="s">
        <v>16954</v>
      </c>
    </row>
    <row r="28034" spans="1:4">
      <c r="A28034" s="201">
        <v>7632</v>
      </c>
      <c r="B28034" s="195" t="s">
        <v>49257</v>
      </c>
      <c r="C28034" s="195" t="s">
        <v>544</v>
      </c>
      <c r="D28034" s="196" t="s">
        <v>35773</v>
      </c>
    </row>
    <row r="28035" spans="1:4">
      <c r="B28035" s="195" t="s">
        <v>16954</v>
      </c>
    </row>
    <row r="28036" spans="1:4">
      <c r="A28036" s="201">
        <v>7633</v>
      </c>
      <c r="B28036" s="195" t="s">
        <v>16956</v>
      </c>
      <c r="C28036" s="195" t="s">
        <v>12</v>
      </c>
      <c r="D28036" s="196" t="s">
        <v>49258</v>
      </c>
    </row>
    <row r="28037" spans="1:4">
      <c r="A28037" s="201">
        <v>7634</v>
      </c>
      <c r="B28037" s="195" t="s">
        <v>16957</v>
      </c>
      <c r="C28037" s="195" t="s">
        <v>12</v>
      </c>
      <c r="D28037" s="196" t="s">
        <v>49253</v>
      </c>
    </row>
    <row r="28038" spans="1:4">
      <c r="A28038" s="201">
        <v>7635</v>
      </c>
      <c r="B28038" s="195" t="s">
        <v>16958</v>
      </c>
      <c r="C28038" s="195" t="s">
        <v>12</v>
      </c>
      <c r="D28038" s="196" t="s">
        <v>49259</v>
      </c>
    </row>
    <row r="28039" spans="1:4">
      <c r="A28039" s="201">
        <v>7636</v>
      </c>
      <c r="B28039" s="195" t="s">
        <v>16959</v>
      </c>
      <c r="C28039" s="195" t="s">
        <v>12</v>
      </c>
      <c r="D28039" s="196" t="s">
        <v>49253</v>
      </c>
    </row>
    <row r="28040" spans="1:4">
      <c r="A28040" s="201">
        <v>7638</v>
      </c>
      <c r="B28040" s="195" t="s">
        <v>49260</v>
      </c>
      <c r="C28040" s="195" t="s">
        <v>544</v>
      </c>
      <c r="D28040" s="196" t="s">
        <v>16401</v>
      </c>
    </row>
    <row r="28041" spans="1:4">
      <c r="B28041" s="195" t="s">
        <v>49261</v>
      </c>
    </row>
    <row r="28042" spans="1:4">
      <c r="A28042" s="201">
        <v>7639</v>
      </c>
      <c r="B28042" s="195" t="s">
        <v>49262</v>
      </c>
      <c r="C28042" s="195" t="s">
        <v>11</v>
      </c>
      <c r="D28042" s="196" t="s">
        <v>902</v>
      </c>
    </row>
    <row r="28043" spans="1:4">
      <c r="B28043" s="195" t="s">
        <v>49263</v>
      </c>
    </row>
    <row r="28044" spans="1:4">
      <c r="B28044" s="195" t="s">
        <v>49264</v>
      </c>
    </row>
    <row r="28045" spans="1:4">
      <c r="A28045" s="201">
        <v>7640</v>
      </c>
      <c r="B28045" s="195" t="s">
        <v>16960</v>
      </c>
      <c r="C28045" s="195" t="s">
        <v>544</v>
      </c>
      <c r="D28045" s="196" t="s">
        <v>49265</v>
      </c>
    </row>
    <row r="28046" spans="1:4">
      <c r="B28046" s="195" t="s">
        <v>16961</v>
      </c>
    </row>
    <row r="28047" spans="1:4">
      <c r="D28047" s="195" t="s">
        <v>13468</v>
      </c>
    </row>
    <row r="28048" spans="1:4">
      <c r="B28048" s="195" t="s">
        <v>17366</v>
      </c>
    </row>
    <row r="28050" spans="1:4">
      <c r="C28050" s="195" t="s">
        <v>41881</v>
      </c>
    </row>
    <row r="28051" spans="1:4">
      <c r="B28051" s="195" t="s">
        <v>13428</v>
      </c>
    </row>
    <row r="28052" spans="1:4">
      <c r="B28052" s="195" t="s">
        <v>41882</v>
      </c>
    </row>
    <row r="28055" spans="1:4">
      <c r="D28055" s="195" t="s">
        <v>41883</v>
      </c>
    </row>
    <row r="28056" spans="1:4">
      <c r="A28056" s="195" t="s">
        <v>23</v>
      </c>
      <c r="B28056" s="195" t="s">
        <v>41818</v>
      </c>
      <c r="C28056" s="195" t="s">
        <v>41819</v>
      </c>
      <c r="D28056" s="195" t="s">
        <v>41820</v>
      </c>
    </row>
    <row r="28057" spans="1:4">
      <c r="A28057" s="201">
        <v>7643</v>
      </c>
      <c r="B28057" s="195" t="s">
        <v>49266</v>
      </c>
      <c r="C28057" s="195" t="s">
        <v>12</v>
      </c>
      <c r="D28057" s="196" t="s">
        <v>23575</v>
      </c>
    </row>
    <row r="28058" spans="1:4">
      <c r="A28058" s="201">
        <v>7645</v>
      </c>
      <c r="B28058" s="195" t="s">
        <v>16962</v>
      </c>
      <c r="C28058" s="195" t="s">
        <v>12</v>
      </c>
      <c r="D28058" s="197" t="s">
        <v>49267</v>
      </c>
    </row>
    <row r="28059" spans="1:4">
      <c r="B28059" s="195" t="s">
        <v>16963</v>
      </c>
    </row>
    <row r="28060" spans="1:4">
      <c r="A28060" s="201">
        <v>7646</v>
      </c>
      <c r="B28060" s="195" t="s">
        <v>49268</v>
      </c>
      <c r="C28060" s="195" t="s">
        <v>12</v>
      </c>
      <c r="D28060" s="197" t="s">
        <v>49269</v>
      </c>
    </row>
    <row r="28061" spans="1:4">
      <c r="B28061" s="195" t="s">
        <v>49270</v>
      </c>
    </row>
    <row r="28062" spans="1:4">
      <c r="A28062" s="201">
        <v>7647</v>
      </c>
      <c r="B28062" s="195" t="s">
        <v>49271</v>
      </c>
      <c r="C28062" s="195" t="s">
        <v>12</v>
      </c>
      <c r="D28062" s="196" t="s">
        <v>49272</v>
      </c>
    </row>
    <row r="28063" spans="1:4">
      <c r="A28063" s="201">
        <v>7650</v>
      </c>
      <c r="B28063" s="195" t="s">
        <v>49273</v>
      </c>
      <c r="C28063" s="195" t="s">
        <v>12</v>
      </c>
      <c r="D28063" s="196" t="s">
        <v>5003</v>
      </c>
    </row>
    <row r="28064" spans="1:4">
      <c r="B28064" s="195" t="s">
        <v>49274</v>
      </c>
    </row>
    <row r="28065" spans="1:4">
      <c r="A28065" s="201">
        <v>7651</v>
      </c>
      <c r="B28065" s="195" t="s">
        <v>49275</v>
      </c>
      <c r="C28065" s="195" t="s">
        <v>12</v>
      </c>
      <c r="D28065" s="196" t="s">
        <v>22466</v>
      </c>
    </row>
    <row r="28066" spans="1:4">
      <c r="A28066" s="201">
        <v>7652</v>
      </c>
      <c r="B28066" s="195" t="s">
        <v>49276</v>
      </c>
      <c r="C28066" s="195" t="s">
        <v>7</v>
      </c>
      <c r="D28066" s="196" t="s">
        <v>43421</v>
      </c>
    </row>
    <row r="28067" spans="1:4">
      <c r="A28067" s="201">
        <v>7653</v>
      </c>
      <c r="B28067" s="195" t="s">
        <v>49277</v>
      </c>
      <c r="C28067" s="195" t="s">
        <v>544</v>
      </c>
      <c r="D28067" s="196" t="s">
        <v>49278</v>
      </c>
    </row>
    <row r="28068" spans="1:4">
      <c r="B28068" s="195" t="s">
        <v>44959</v>
      </c>
    </row>
    <row r="28069" spans="1:4">
      <c r="A28069" s="201">
        <v>7654</v>
      </c>
      <c r="B28069" s="195" t="s">
        <v>49279</v>
      </c>
      <c r="C28069" s="195" t="s">
        <v>7</v>
      </c>
      <c r="D28069" s="196" t="s">
        <v>19155</v>
      </c>
    </row>
    <row r="28070" spans="1:4">
      <c r="A28070" s="201">
        <v>7656</v>
      </c>
      <c r="B28070" s="195" t="s">
        <v>16964</v>
      </c>
      <c r="C28070" s="195" t="s">
        <v>11</v>
      </c>
      <c r="D28070" s="196" t="s">
        <v>49280</v>
      </c>
    </row>
    <row r="28071" spans="1:4">
      <c r="A28071" s="201">
        <v>7657</v>
      </c>
      <c r="B28071" s="195" t="s">
        <v>9692</v>
      </c>
      <c r="C28071" s="195" t="s">
        <v>7</v>
      </c>
      <c r="D28071" s="196" t="s">
        <v>18674</v>
      </c>
    </row>
    <row r="28072" spans="1:4">
      <c r="A28072" s="201">
        <v>7659</v>
      </c>
      <c r="B28072" s="195" t="s">
        <v>16965</v>
      </c>
      <c r="C28072" s="195" t="s">
        <v>12</v>
      </c>
      <c r="D28072" s="196" t="s">
        <v>15598</v>
      </c>
    </row>
    <row r="28073" spans="1:4">
      <c r="A28073" s="201">
        <v>7660</v>
      </c>
      <c r="B28073" s="195" t="s">
        <v>16966</v>
      </c>
      <c r="C28073" s="195" t="s">
        <v>12</v>
      </c>
      <c r="D28073" s="196" t="s">
        <v>20103</v>
      </c>
    </row>
    <row r="28074" spans="1:4">
      <c r="A28074" s="201">
        <v>7661</v>
      </c>
      <c r="B28074" s="195" t="s">
        <v>49281</v>
      </c>
      <c r="C28074" s="195" t="s">
        <v>12</v>
      </c>
      <c r="D28074" s="196" t="s">
        <v>15598</v>
      </c>
    </row>
    <row r="28075" spans="1:4">
      <c r="A28075" s="201">
        <v>7662</v>
      </c>
      <c r="B28075" s="195" t="s">
        <v>16968</v>
      </c>
      <c r="C28075" s="195" t="s">
        <v>12</v>
      </c>
      <c r="D28075" s="196" t="s">
        <v>658</v>
      </c>
    </row>
    <row r="28076" spans="1:4">
      <c r="A28076" s="201">
        <v>7663</v>
      </c>
      <c r="B28076" s="195" t="s">
        <v>16970</v>
      </c>
      <c r="C28076" s="195" t="s">
        <v>12</v>
      </c>
      <c r="D28076" s="196" t="s">
        <v>18826</v>
      </c>
    </row>
    <row r="28077" spans="1:4">
      <c r="A28077" s="201">
        <v>7664</v>
      </c>
      <c r="B28077" s="195" t="s">
        <v>16971</v>
      </c>
      <c r="C28077" s="195" t="s">
        <v>12</v>
      </c>
      <c r="D28077" s="196" t="s">
        <v>49253</v>
      </c>
    </row>
    <row r="28078" spans="1:4">
      <c r="A28078" s="201">
        <v>7665</v>
      </c>
      <c r="B28078" s="195" t="s">
        <v>16973</v>
      </c>
      <c r="C28078" s="195" t="s">
        <v>12</v>
      </c>
      <c r="D28078" s="196" t="s">
        <v>49282</v>
      </c>
    </row>
    <row r="28079" spans="1:4">
      <c r="A28079" s="201">
        <v>7666</v>
      </c>
      <c r="B28079" s="195" t="s">
        <v>16974</v>
      </c>
      <c r="C28079" s="195" t="s">
        <v>12</v>
      </c>
      <c r="D28079" s="196" t="s">
        <v>49253</v>
      </c>
    </row>
    <row r="28080" spans="1:4">
      <c r="A28080" s="201">
        <v>7667</v>
      </c>
      <c r="B28080" s="195" t="s">
        <v>16975</v>
      </c>
      <c r="C28080" s="195" t="s">
        <v>12</v>
      </c>
      <c r="D28080" s="196" t="s">
        <v>9598</v>
      </c>
    </row>
    <row r="28081" spans="1:4">
      <c r="A28081" s="201">
        <v>7668</v>
      </c>
      <c r="B28081" s="195" t="s">
        <v>16976</v>
      </c>
      <c r="C28081" s="195" t="s">
        <v>12</v>
      </c>
      <c r="D28081" s="196" t="s">
        <v>16289</v>
      </c>
    </row>
    <row r="28082" spans="1:4">
      <c r="A28082" s="201">
        <v>7669</v>
      </c>
      <c r="B28082" s="195" t="s">
        <v>16977</v>
      </c>
      <c r="C28082" s="195" t="s">
        <v>12</v>
      </c>
      <c r="D28082" s="196" t="s">
        <v>7873</v>
      </c>
    </row>
    <row r="28083" spans="1:4">
      <c r="A28083" s="201">
        <v>7670</v>
      </c>
      <c r="B28083" s="195" t="s">
        <v>16978</v>
      </c>
      <c r="C28083" s="195" t="s">
        <v>12</v>
      </c>
      <c r="D28083" s="196" t="s">
        <v>5056</v>
      </c>
    </row>
    <row r="28084" spans="1:4">
      <c r="A28084" s="201">
        <v>7673</v>
      </c>
      <c r="B28084" s="195" t="s">
        <v>16979</v>
      </c>
      <c r="C28084" s="195" t="s">
        <v>12</v>
      </c>
      <c r="D28084" s="196" t="s">
        <v>2584</v>
      </c>
    </row>
    <row r="28085" spans="1:4">
      <c r="A28085" s="201">
        <v>7674</v>
      </c>
      <c r="B28085" s="195" t="s">
        <v>16980</v>
      </c>
      <c r="C28085" s="195" t="s">
        <v>12</v>
      </c>
      <c r="D28085" s="196" t="s">
        <v>49283</v>
      </c>
    </row>
    <row r="28086" spans="1:4">
      <c r="A28086" s="201">
        <v>7675</v>
      </c>
      <c r="B28086" s="195" t="s">
        <v>49284</v>
      </c>
      <c r="C28086" s="195" t="s">
        <v>544</v>
      </c>
      <c r="D28086" s="196" t="s">
        <v>24033</v>
      </c>
    </row>
    <row r="28087" spans="1:4">
      <c r="B28087" s="195" t="s">
        <v>49285</v>
      </c>
    </row>
    <row r="28088" spans="1:4">
      <c r="A28088" s="201">
        <v>7676</v>
      </c>
      <c r="B28088" s="195" t="s">
        <v>49286</v>
      </c>
      <c r="C28088" s="195" t="s">
        <v>12</v>
      </c>
      <c r="D28088" s="196" t="s">
        <v>5001</v>
      </c>
    </row>
    <row r="28089" spans="1:4">
      <c r="B28089" s="195" t="s">
        <v>1301</v>
      </c>
    </row>
    <row r="28090" spans="1:4">
      <c r="A28090" s="201">
        <v>7677</v>
      </c>
      <c r="B28090" s="195" t="s">
        <v>49287</v>
      </c>
      <c r="C28090" s="195" t="s">
        <v>12</v>
      </c>
      <c r="D28090" s="198" t="s">
        <v>4999</v>
      </c>
    </row>
    <row r="28091" spans="1:4">
      <c r="B28091" s="195" t="s">
        <v>49274</v>
      </c>
    </row>
    <row r="28092" spans="1:4">
      <c r="A28092" s="201">
        <v>7679</v>
      </c>
      <c r="B28092" s="195" t="s">
        <v>16981</v>
      </c>
      <c r="C28092" s="195" t="s">
        <v>12</v>
      </c>
      <c r="D28092" s="197" t="s">
        <v>49288</v>
      </c>
    </row>
    <row r="28093" spans="1:4">
      <c r="B28093" s="195" t="s">
        <v>49289</v>
      </c>
    </row>
    <row r="28094" spans="1:4">
      <c r="A28094" s="201">
        <v>7680</v>
      </c>
      <c r="B28094" s="195" t="s">
        <v>16982</v>
      </c>
      <c r="C28094" s="195" t="s">
        <v>12</v>
      </c>
      <c r="D28094" s="196" t="s">
        <v>49290</v>
      </c>
    </row>
    <row r="28095" spans="1:4">
      <c r="B28095" s="195" t="s">
        <v>49291</v>
      </c>
    </row>
    <row r="28096" spans="1:4">
      <c r="D28096" s="195" t="s">
        <v>13468</v>
      </c>
    </row>
    <row r="28097" spans="1:4">
      <c r="B28097" s="195" t="s">
        <v>17391</v>
      </c>
    </row>
    <row r="28099" spans="1:4">
      <c r="C28099" s="195" t="s">
        <v>41881</v>
      </c>
    </row>
    <row r="28100" spans="1:4">
      <c r="B28100" s="195" t="s">
        <v>13428</v>
      </c>
    </row>
    <row r="28101" spans="1:4">
      <c r="B28101" s="195" t="s">
        <v>41882</v>
      </c>
    </row>
    <row r="28104" spans="1:4">
      <c r="D28104" s="195" t="s">
        <v>41883</v>
      </c>
    </row>
    <row r="28105" spans="1:4">
      <c r="A28105" s="195" t="s">
        <v>23</v>
      </c>
      <c r="B28105" s="195" t="s">
        <v>41818</v>
      </c>
      <c r="C28105" s="195" t="s">
        <v>41819</v>
      </c>
      <c r="D28105" s="195" t="s">
        <v>41820</v>
      </c>
    </row>
    <row r="28106" spans="1:4">
      <c r="A28106" s="201">
        <v>7682</v>
      </c>
      <c r="B28106" s="195" t="s">
        <v>49292</v>
      </c>
      <c r="C28106" s="195" t="s">
        <v>544</v>
      </c>
      <c r="D28106" s="196" t="s">
        <v>49293</v>
      </c>
    </row>
    <row r="28107" spans="1:4">
      <c r="B28107" s="195" t="s">
        <v>49294</v>
      </c>
    </row>
    <row r="28108" spans="1:4">
      <c r="A28108" s="201">
        <v>7684</v>
      </c>
      <c r="B28108" s="195" t="s">
        <v>49295</v>
      </c>
      <c r="C28108" s="195" t="s">
        <v>7</v>
      </c>
      <c r="D28108" s="196" t="s">
        <v>49296</v>
      </c>
    </row>
    <row r="28109" spans="1:4">
      <c r="A28109" s="201">
        <v>7685</v>
      </c>
      <c r="B28109" s="195" t="s">
        <v>49297</v>
      </c>
      <c r="C28109" s="195" t="s">
        <v>7</v>
      </c>
      <c r="D28109" s="196" t="s">
        <v>22493</v>
      </c>
    </row>
    <row r="28110" spans="1:4">
      <c r="A28110" s="201">
        <v>7686</v>
      </c>
      <c r="B28110" s="195" t="s">
        <v>49298</v>
      </c>
      <c r="C28110" s="195" t="s">
        <v>7</v>
      </c>
      <c r="D28110" s="196" t="s">
        <v>49299</v>
      </c>
    </row>
    <row r="28111" spans="1:4">
      <c r="A28111" s="201">
        <v>7687</v>
      </c>
      <c r="B28111" s="195" t="s">
        <v>49300</v>
      </c>
      <c r="C28111" s="195" t="s">
        <v>7</v>
      </c>
      <c r="D28111" s="196" t="s">
        <v>49301</v>
      </c>
    </row>
    <row r="28112" spans="1:4">
      <c r="A28112" s="201">
        <v>7688</v>
      </c>
      <c r="B28112" s="195" t="s">
        <v>5431</v>
      </c>
      <c r="C28112" s="195" t="s">
        <v>7</v>
      </c>
      <c r="D28112" s="196" t="s">
        <v>49302</v>
      </c>
    </row>
    <row r="28113" spans="1:4">
      <c r="A28113" s="201">
        <v>7689</v>
      </c>
      <c r="B28113" s="195" t="s">
        <v>16983</v>
      </c>
      <c r="C28113" s="195" t="s">
        <v>7</v>
      </c>
      <c r="D28113" s="196" t="s">
        <v>49303</v>
      </c>
    </row>
    <row r="28114" spans="1:4">
      <c r="A28114" s="201">
        <v>7690</v>
      </c>
      <c r="B28114" s="195" t="s">
        <v>16984</v>
      </c>
      <c r="C28114" s="195" t="s">
        <v>544</v>
      </c>
      <c r="D28114" s="196" t="s">
        <v>49304</v>
      </c>
    </row>
    <row r="28115" spans="1:4">
      <c r="A28115" s="201">
        <v>7691</v>
      </c>
      <c r="B28115" s="195" t="s">
        <v>16985</v>
      </c>
      <c r="C28115" s="195" t="s">
        <v>1486</v>
      </c>
      <c r="D28115" s="196" t="s">
        <v>49305</v>
      </c>
    </row>
    <row r="28116" spans="1:4">
      <c r="A28116" s="201">
        <v>7692</v>
      </c>
      <c r="B28116" s="195" t="s">
        <v>49306</v>
      </c>
      <c r="C28116" s="195" t="s">
        <v>1486</v>
      </c>
      <c r="D28116" s="196" t="s">
        <v>14013</v>
      </c>
    </row>
    <row r="28117" spans="1:4">
      <c r="A28117" s="201">
        <v>7693</v>
      </c>
      <c r="B28117" s="195" t="s">
        <v>16986</v>
      </c>
      <c r="C28117" s="195" t="s">
        <v>7</v>
      </c>
      <c r="D28117" s="196" t="s">
        <v>49307</v>
      </c>
    </row>
    <row r="28118" spans="1:4">
      <c r="B28118" s="195" t="s">
        <v>49308</v>
      </c>
    </row>
    <row r="28119" spans="1:4">
      <c r="A28119" s="201">
        <v>7694</v>
      </c>
      <c r="B28119" s="195" t="s">
        <v>16987</v>
      </c>
      <c r="C28119" s="195" t="s">
        <v>544</v>
      </c>
      <c r="D28119" s="196" t="s">
        <v>21911</v>
      </c>
    </row>
    <row r="28120" spans="1:4">
      <c r="A28120" s="201">
        <v>7695</v>
      </c>
      <c r="B28120" s="195" t="s">
        <v>49309</v>
      </c>
      <c r="C28120" s="195" t="s">
        <v>544</v>
      </c>
      <c r="D28120" s="196" t="s">
        <v>42265</v>
      </c>
    </row>
    <row r="28121" spans="1:4">
      <c r="B28121" s="195" t="s">
        <v>49310</v>
      </c>
    </row>
    <row r="28122" spans="1:4">
      <c r="A28122" s="201">
        <v>7696</v>
      </c>
      <c r="B28122" s="195" t="s">
        <v>49311</v>
      </c>
      <c r="C28122" s="195" t="s">
        <v>544</v>
      </c>
      <c r="D28122" s="196" t="s">
        <v>2494</v>
      </c>
    </row>
    <row r="28123" spans="1:4">
      <c r="B28123" s="195" t="s">
        <v>49312</v>
      </c>
    </row>
    <row r="28124" spans="1:4">
      <c r="A28124" s="201">
        <v>7697</v>
      </c>
      <c r="B28124" s="195" t="s">
        <v>49313</v>
      </c>
      <c r="C28124" s="195" t="s">
        <v>544</v>
      </c>
      <c r="D28124" s="196" t="s">
        <v>22443</v>
      </c>
    </row>
    <row r="28125" spans="1:4">
      <c r="B28125" s="195" t="s">
        <v>49314</v>
      </c>
    </row>
    <row r="28126" spans="1:4">
      <c r="A28126" s="201">
        <v>7698</v>
      </c>
      <c r="B28126" s="195" t="s">
        <v>49315</v>
      </c>
      <c r="C28126" s="195" t="s">
        <v>544</v>
      </c>
      <c r="D28126" s="196" t="s">
        <v>13116</v>
      </c>
    </row>
    <row r="28127" spans="1:4">
      <c r="B28127" s="195" t="s">
        <v>49316</v>
      </c>
    </row>
    <row r="28128" spans="1:4">
      <c r="A28128" s="201">
        <v>7699</v>
      </c>
      <c r="B28128" s="195" t="s">
        <v>16988</v>
      </c>
      <c r="C28128" s="195" t="s">
        <v>7</v>
      </c>
      <c r="D28128" s="196" t="s">
        <v>18569</v>
      </c>
    </row>
    <row r="28129" spans="1:4">
      <c r="A28129" s="201">
        <v>7701</v>
      </c>
      <c r="B28129" s="195" t="s">
        <v>49317</v>
      </c>
      <c r="C28129" s="195" t="s">
        <v>544</v>
      </c>
      <c r="D28129" s="196" t="s">
        <v>46484</v>
      </c>
    </row>
    <row r="28130" spans="1:4">
      <c r="B28130" s="195" t="s">
        <v>48845</v>
      </c>
    </row>
    <row r="28131" spans="1:4">
      <c r="A28131" s="201">
        <v>7702</v>
      </c>
      <c r="B28131" s="195" t="s">
        <v>49318</v>
      </c>
      <c r="C28131" s="195" t="s">
        <v>544</v>
      </c>
      <c r="D28131" s="196" t="s">
        <v>206</v>
      </c>
    </row>
    <row r="28132" spans="1:4">
      <c r="A28132" s="201">
        <v>7704</v>
      </c>
      <c r="B28132" s="195" t="s">
        <v>16990</v>
      </c>
      <c r="C28132" s="195" t="s">
        <v>544</v>
      </c>
      <c r="D28132" s="196" t="s">
        <v>21901</v>
      </c>
    </row>
    <row r="28133" spans="1:4">
      <c r="A28133" s="201">
        <v>7708</v>
      </c>
      <c r="B28133" s="195" t="s">
        <v>16991</v>
      </c>
      <c r="C28133" s="195" t="s">
        <v>12</v>
      </c>
      <c r="D28133" s="196" t="s">
        <v>49319</v>
      </c>
    </row>
    <row r="28134" spans="1:4">
      <c r="A28134" s="201">
        <v>7710</v>
      </c>
      <c r="B28134" s="195" t="s">
        <v>49320</v>
      </c>
      <c r="C28134" s="195" t="s">
        <v>12</v>
      </c>
      <c r="D28134" s="196" t="s">
        <v>49321</v>
      </c>
    </row>
    <row r="28135" spans="1:4">
      <c r="B28135" s="195" t="s">
        <v>49322</v>
      </c>
    </row>
    <row r="28136" spans="1:4">
      <c r="B28136" s="195" t="s">
        <v>44798</v>
      </c>
    </row>
    <row r="28137" spans="1:4">
      <c r="A28137" s="201">
        <v>7711</v>
      </c>
      <c r="B28137" s="195" t="s">
        <v>16992</v>
      </c>
      <c r="C28137" s="195" t="s">
        <v>12</v>
      </c>
      <c r="D28137" s="196" t="s">
        <v>49323</v>
      </c>
    </row>
    <row r="28138" spans="1:4">
      <c r="A28138" s="201">
        <v>7712</v>
      </c>
      <c r="B28138" s="195" t="s">
        <v>49324</v>
      </c>
      <c r="C28138" s="195" t="s">
        <v>12</v>
      </c>
      <c r="D28138" s="196" t="s">
        <v>49325</v>
      </c>
    </row>
    <row r="28139" spans="1:4">
      <c r="B28139" s="195" t="s">
        <v>49326</v>
      </c>
    </row>
    <row r="28140" spans="1:4">
      <c r="A28140" s="201">
        <v>7714</v>
      </c>
      <c r="B28140" s="195" t="s">
        <v>49327</v>
      </c>
      <c r="C28140" s="195" t="s">
        <v>12</v>
      </c>
      <c r="D28140" s="196" t="s">
        <v>5188</v>
      </c>
    </row>
    <row r="28141" spans="1:4">
      <c r="A28141" s="201">
        <v>7715</v>
      </c>
      <c r="B28141" s="195" t="s">
        <v>16993</v>
      </c>
      <c r="C28141" s="195" t="s">
        <v>12</v>
      </c>
      <c r="D28141" s="196" t="s">
        <v>49328</v>
      </c>
    </row>
    <row r="28142" spans="1:4">
      <c r="A28142" s="201">
        <v>7716</v>
      </c>
      <c r="B28142" s="195" t="s">
        <v>49329</v>
      </c>
      <c r="C28142" s="195" t="s">
        <v>12</v>
      </c>
      <c r="D28142" s="196" t="s">
        <v>46559</v>
      </c>
    </row>
    <row r="28143" spans="1:4">
      <c r="B28143" s="195" t="s">
        <v>49330</v>
      </c>
    </row>
    <row r="28144" spans="1:4">
      <c r="A28144" s="201">
        <v>7717</v>
      </c>
      <c r="B28144" s="195" t="s">
        <v>49331</v>
      </c>
      <c r="C28144" s="195" t="s">
        <v>12</v>
      </c>
      <c r="D28144" s="196" t="s">
        <v>49332</v>
      </c>
    </row>
    <row r="28145" spans="1:4">
      <c r="B28145" s="195" t="s">
        <v>49333</v>
      </c>
    </row>
    <row r="28146" spans="1:4">
      <c r="A28146" s="201">
        <v>7718</v>
      </c>
      <c r="B28146" s="195" t="s">
        <v>16994</v>
      </c>
      <c r="C28146" s="195" t="s">
        <v>12</v>
      </c>
      <c r="D28146" s="196" t="s">
        <v>49334</v>
      </c>
    </row>
    <row r="28147" spans="1:4">
      <c r="D28147" s="195" t="s">
        <v>13468</v>
      </c>
    </row>
    <row r="28148" spans="1:4">
      <c r="B28148" s="195" t="s">
        <v>17417</v>
      </c>
    </row>
    <row r="28150" spans="1:4">
      <c r="C28150" s="195" t="s">
        <v>41881</v>
      </c>
    </row>
    <row r="28151" spans="1:4">
      <c r="B28151" s="195" t="s">
        <v>13428</v>
      </c>
    </row>
    <row r="28152" spans="1:4">
      <c r="B28152" s="195" t="s">
        <v>41882</v>
      </c>
    </row>
    <row r="28155" spans="1:4">
      <c r="D28155" s="195" t="s">
        <v>41883</v>
      </c>
    </row>
    <row r="28156" spans="1:4">
      <c r="A28156" s="195" t="s">
        <v>23</v>
      </c>
      <c r="B28156" s="195" t="s">
        <v>41818</v>
      </c>
      <c r="C28156" s="195" t="s">
        <v>41819</v>
      </c>
      <c r="D28156" s="195" t="s">
        <v>41820</v>
      </c>
    </row>
    <row r="28157" spans="1:4">
      <c r="A28157" s="201">
        <v>7720</v>
      </c>
      <c r="B28157" s="195" t="s">
        <v>12950</v>
      </c>
      <c r="C28157" s="195" t="s">
        <v>544</v>
      </c>
      <c r="D28157" s="196" t="s">
        <v>4975</v>
      </c>
    </row>
    <row r="28158" spans="1:4">
      <c r="A28158" s="201">
        <v>7721</v>
      </c>
      <c r="B28158" s="195" t="s">
        <v>49335</v>
      </c>
      <c r="C28158" s="195" t="s">
        <v>12</v>
      </c>
      <c r="D28158" s="196" t="s">
        <v>40531</v>
      </c>
    </row>
    <row r="28159" spans="1:4">
      <c r="A28159" s="201">
        <v>7722</v>
      </c>
      <c r="B28159" s="195" t="s">
        <v>49336</v>
      </c>
      <c r="C28159" s="195" t="s">
        <v>12</v>
      </c>
      <c r="D28159" s="196" t="s">
        <v>13273</v>
      </c>
    </row>
    <row r="28160" spans="1:4">
      <c r="A28160" s="201">
        <v>7724</v>
      </c>
      <c r="B28160" s="195" t="s">
        <v>49337</v>
      </c>
      <c r="C28160" s="195" t="s">
        <v>3269</v>
      </c>
      <c r="D28160" s="197" t="s">
        <v>36906</v>
      </c>
    </row>
    <row r="28161" spans="1:4">
      <c r="A28161" s="201">
        <v>7725</v>
      </c>
      <c r="B28161" s="195" t="s">
        <v>16995</v>
      </c>
      <c r="C28161" s="195" t="s">
        <v>544</v>
      </c>
      <c r="D28161" s="196" t="s">
        <v>1404</v>
      </c>
    </row>
    <row r="28162" spans="1:4">
      <c r="A28162" s="201">
        <v>7726</v>
      </c>
      <c r="B28162" s="195" t="s">
        <v>49338</v>
      </c>
      <c r="C28162" s="195" t="s">
        <v>544</v>
      </c>
      <c r="D28162" s="196" t="s">
        <v>15566</v>
      </c>
    </row>
    <row r="28163" spans="1:4">
      <c r="B28163" s="195" t="s">
        <v>319</v>
      </c>
    </row>
    <row r="28164" spans="1:4">
      <c r="A28164" s="201">
        <v>7727</v>
      </c>
      <c r="B28164" s="195" t="s">
        <v>49339</v>
      </c>
      <c r="C28164" s="195" t="s">
        <v>544</v>
      </c>
      <c r="D28164" s="196" t="s">
        <v>11144</v>
      </c>
    </row>
    <row r="28165" spans="1:4">
      <c r="B28165" s="195" t="s">
        <v>319</v>
      </c>
    </row>
    <row r="28166" spans="1:4">
      <c r="A28166" s="201">
        <v>7728</v>
      </c>
      <c r="B28166" s="195" t="s">
        <v>49340</v>
      </c>
      <c r="C28166" s="195" t="s">
        <v>1486</v>
      </c>
      <c r="D28166" s="196" t="s">
        <v>34982</v>
      </c>
    </row>
    <row r="28167" spans="1:4">
      <c r="B28167" s="195" t="s">
        <v>41869</v>
      </c>
    </row>
    <row r="28168" spans="1:4">
      <c r="A28168" s="201">
        <v>7729</v>
      </c>
      <c r="B28168" s="195" t="s">
        <v>49341</v>
      </c>
      <c r="C28168" s="195" t="s">
        <v>544</v>
      </c>
      <c r="D28168" s="196" t="s">
        <v>11822</v>
      </c>
    </row>
    <row r="28169" spans="1:4">
      <c r="B28169" s="195" t="s">
        <v>319</v>
      </c>
    </row>
    <row r="28170" spans="1:4">
      <c r="A28170" s="201">
        <v>7730</v>
      </c>
      <c r="B28170" s="195" t="s">
        <v>49342</v>
      </c>
      <c r="C28170" s="195" t="s">
        <v>544</v>
      </c>
      <c r="D28170" s="196" t="s">
        <v>16125</v>
      </c>
    </row>
    <row r="28171" spans="1:4">
      <c r="B28171" s="195" t="s">
        <v>49343</v>
      </c>
    </row>
    <row r="28172" spans="1:4">
      <c r="A28172" s="201">
        <v>7731</v>
      </c>
      <c r="B28172" s="195" t="s">
        <v>49344</v>
      </c>
      <c r="C28172" s="195" t="s">
        <v>12</v>
      </c>
      <c r="D28172" s="198" t="s">
        <v>49345</v>
      </c>
    </row>
    <row r="28173" spans="1:4">
      <c r="B28173" s="195" t="s">
        <v>49346</v>
      </c>
    </row>
    <row r="28174" spans="1:4">
      <c r="A28174" s="201">
        <v>7732</v>
      </c>
      <c r="B28174" s="195" t="s">
        <v>16997</v>
      </c>
      <c r="C28174" s="195" t="s">
        <v>12</v>
      </c>
      <c r="D28174" s="196" t="s">
        <v>2584</v>
      </c>
    </row>
    <row r="28175" spans="1:4">
      <c r="A28175" s="201">
        <v>7733</v>
      </c>
      <c r="B28175" s="195" t="s">
        <v>16998</v>
      </c>
      <c r="C28175" s="195" t="s">
        <v>7</v>
      </c>
      <c r="D28175" s="196" t="s">
        <v>49347</v>
      </c>
    </row>
    <row r="28176" spans="1:4">
      <c r="B28176" s="195" t="s">
        <v>49348</v>
      </c>
    </row>
    <row r="28177" spans="1:4">
      <c r="A28177" s="201">
        <v>7734</v>
      </c>
      <c r="B28177" s="195" t="s">
        <v>49349</v>
      </c>
      <c r="C28177" s="195" t="s">
        <v>544</v>
      </c>
      <c r="D28177" s="196" t="s">
        <v>49350</v>
      </c>
    </row>
    <row r="28178" spans="1:4">
      <c r="B28178" s="195" t="s">
        <v>49351</v>
      </c>
    </row>
    <row r="28179" spans="1:4">
      <c r="B28179" s="195" t="s">
        <v>49352</v>
      </c>
    </row>
    <row r="28180" spans="1:4">
      <c r="A28180" s="201">
        <v>7736</v>
      </c>
      <c r="B28180" s="195" t="s">
        <v>49353</v>
      </c>
      <c r="C28180" s="195" t="s">
        <v>12</v>
      </c>
      <c r="D28180" s="198" t="s">
        <v>49354</v>
      </c>
    </row>
    <row r="28181" spans="1:4">
      <c r="B28181" s="195" t="s">
        <v>49355</v>
      </c>
    </row>
    <row r="28182" spans="1:4">
      <c r="A28182" s="201">
        <v>7737</v>
      </c>
      <c r="B28182" s="195" t="s">
        <v>49356</v>
      </c>
      <c r="C28182" s="195" t="s">
        <v>12</v>
      </c>
      <c r="D28182" s="198" t="s">
        <v>49357</v>
      </c>
    </row>
    <row r="28183" spans="1:4">
      <c r="B28183" s="195" t="s">
        <v>49355</v>
      </c>
    </row>
    <row r="28184" spans="1:4">
      <c r="A28184" s="201">
        <v>7742</v>
      </c>
      <c r="B28184" s="195" t="s">
        <v>49358</v>
      </c>
      <c r="C28184" s="195" t="s">
        <v>12</v>
      </c>
      <c r="D28184" s="196" t="s">
        <v>49359</v>
      </c>
    </row>
    <row r="28185" spans="1:4">
      <c r="B28185" s="195" t="s">
        <v>49360</v>
      </c>
    </row>
    <row r="28186" spans="1:4">
      <c r="A28186" s="201">
        <v>7743</v>
      </c>
      <c r="B28186" s="195" t="s">
        <v>49361</v>
      </c>
      <c r="C28186" s="195" t="s">
        <v>12</v>
      </c>
      <c r="D28186" s="196" t="s">
        <v>1092</v>
      </c>
    </row>
    <row r="28187" spans="1:4">
      <c r="A28187" s="201">
        <v>7744</v>
      </c>
      <c r="B28187" s="195" t="s">
        <v>49362</v>
      </c>
      <c r="C28187" s="195" t="s">
        <v>12</v>
      </c>
      <c r="D28187" s="196" t="s">
        <v>49363</v>
      </c>
    </row>
    <row r="28188" spans="1:4">
      <c r="A28188" s="201">
        <v>7746</v>
      </c>
      <c r="B28188" s="195" t="s">
        <v>17000</v>
      </c>
      <c r="C28188" s="195" t="s">
        <v>12</v>
      </c>
      <c r="D28188" s="196" t="s">
        <v>21858</v>
      </c>
    </row>
    <row r="28189" spans="1:4">
      <c r="A28189" s="201">
        <v>7749</v>
      </c>
      <c r="B28189" s="195" t="s">
        <v>17001</v>
      </c>
      <c r="C28189" s="195" t="s">
        <v>544</v>
      </c>
      <c r="D28189" s="196" t="s">
        <v>49364</v>
      </c>
    </row>
    <row r="28190" spans="1:4">
      <c r="A28190" s="201">
        <v>7750</v>
      </c>
      <c r="B28190" s="195" t="s">
        <v>17002</v>
      </c>
      <c r="C28190" s="195" t="s">
        <v>12</v>
      </c>
      <c r="D28190" s="196" t="s">
        <v>721</v>
      </c>
    </row>
    <row r="28191" spans="1:4">
      <c r="A28191" s="201">
        <v>7751</v>
      </c>
      <c r="B28191" s="195" t="s">
        <v>17003</v>
      </c>
      <c r="C28191" s="195" t="s">
        <v>7</v>
      </c>
      <c r="D28191" s="196" t="s">
        <v>49365</v>
      </c>
    </row>
    <row r="28192" spans="1:4">
      <c r="A28192" s="201">
        <v>7752</v>
      </c>
      <c r="B28192" s="195" t="s">
        <v>17004</v>
      </c>
      <c r="C28192" s="195" t="s">
        <v>12</v>
      </c>
      <c r="D28192" s="196" t="s">
        <v>33520</v>
      </c>
    </row>
    <row r="28193" spans="1:4">
      <c r="A28193" s="201">
        <v>7753</v>
      </c>
      <c r="B28193" s="195" t="s">
        <v>49366</v>
      </c>
      <c r="C28193" s="195" t="s">
        <v>544</v>
      </c>
      <c r="D28193" s="196" t="s">
        <v>49367</v>
      </c>
    </row>
    <row r="28194" spans="1:4">
      <c r="A28194" s="201">
        <v>7754</v>
      </c>
      <c r="B28194" s="195" t="s">
        <v>10016</v>
      </c>
      <c r="C28194" s="195" t="s">
        <v>12</v>
      </c>
      <c r="D28194" s="196" t="s">
        <v>33289</v>
      </c>
    </row>
    <row r="28195" spans="1:4">
      <c r="A28195" s="201">
        <v>7755</v>
      </c>
      <c r="B28195" s="195" t="s">
        <v>10014</v>
      </c>
      <c r="C28195" s="195" t="s">
        <v>12</v>
      </c>
      <c r="D28195" s="196" t="s">
        <v>49368</v>
      </c>
    </row>
    <row r="28196" spans="1:4">
      <c r="A28196" s="201">
        <v>7756</v>
      </c>
      <c r="B28196" s="195" t="s">
        <v>49369</v>
      </c>
      <c r="C28196" s="195" t="s">
        <v>12</v>
      </c>
      <c r="D28196" s="196" t="s">
        <v>36064</v>
      </c>
    </row>
    <row r="28197" spans="1:4">
      <c r="A28197" s="201">
        <v>7758</v>
      </c>
      <c r="B28197" s="195" t="s">
        <v>49370</v>
      </c>
      <c r="C28197" s="195" t="s">
        <v>12</v>
      </c>
      <c r="D28197" s="196" t="s">
        <v>22303</v>
      </c>
    </row>
    <row r="28198" spans="1:4">
      <c r="D28198" s="195" t="s">
        <v>13468</v>
      </c>
    </row>
    <row r="28199" spans="1:4">
      <c r="B28199" s="195" t="s">
        <v>17445</v>
      </c>
    </row>
    <row r="28201" spans="1:4">
      <c r="C28201" s="195" t="s">
        <v>41881</v>
      </c>
    </row>
    <row r="28202" spans="1:4">
      <c r="B28202" s="195" t="s">
        <v>13428</v>
      </c>
    </row>
    <row r="28203" spans="1:4">
      <c r="B28203" s="195" t="s">
        <v>41882</v>
      </c>
    </row>
    <row r="28206" spans="1:4">
      <c r="D28206" s="195" t="s">
        <v>41883</v>
      </c>
    </row>
    <row r="28207" spans="1:4">
      <c r="A28207" s="195" t="s">
        <v>23</v>
      </c>
      <c r="B28207" s="195" t="s">
        <v>41818</v>
      </c>
      <c r="C28207" s="195" t="s">
        <v>41819</v>
      </c>
      <c r="D28207" s="195" t="s">
        <v>41820</v>
      </c>
    </row>
    <row r="28208" spans="1:4">
      <c r="A28208" s="201">
        <v>7759</v>
      </c>
      <c r="B28208" s="195" t="s">
        <v>49371</v>
      </c>
      <c r="C28208" s="195" t="s">
        <v>12</v>
      </c>
      <c r="D28208" s="196" t="s">
        <v>49372</v>
      </c>
    </row>
    <row r="28209" spans="1:4">
      <c r="B28209" s="195" t="s">
        <v>49373</v>
      </c>
    </row>
    <row r="28210" spans="1:4">
      <c r="A28210" s="201">
        <v>7760</v>
      </c>
      <c r="B28210" s="195" t="s">
        <v>17007</v>
      </c>
      <c r="C28210" s="195" t="s">
        <v>12</v>
      </c>
      <c r="D28210" s="196" t="s">
        <v>49374</v>
      </c>
    </row>
    <row r="28211" spans="1:4">
      <c r="A28211" s="201">
        <v>7763</v>
      </c>
      <c r="B28211" s="195" t="s">
        <v>49375</v>
      </c>
      <c r="C28211" s="195" t="s">
        <v>544</v>
      </c>
      <c r="D28211" s="196" t="s">
        <v>49376</v>
      </c>
    </row>
    <row r="28212" spans="1:4">
      <c r="B28212" s="195" t="s">
        <v>49377</v>
      </c>
    </row>
    <row r="28213" spans="1:4">
      <c r="B28213" s="195" t="s">
        <v>49378</v>
      </c>
    </row>
    <row r="28214" spans="1:4">
      <c r="A28214" s="201">
        <v>7764</v>
      </c>
      <c r="B28214" s="195" t="s">
        <v>49379</v>
      </c>
      <c r="C28214" s="195" t="s">
        <v>544</v>
      </c>
      <c r="D28214" s="196" t="s">
        <v>17320</v>
      </c>
    </row>
    <row r="28215" spans="1:4">
      <c r="B28215" s="195" t="s">
        <v>49380</v>
      </c>
    </row>
    <row r="28216" spans="1:4">
      <c r="B28216" s="195" t="s">
        <v>49381</v>
      </c>
    </row>
    <row r="28217" spans="1:4">
      <c r="A28217" s="201">
        <v>7765</v>
      </c>
      <c r="B28217" s="195" t="s">
        <v>49382</v>
      </c>
      <c r="C28217" s="195" t="s">
        <v>544</v>
      </c>
      <c r="D28217" s="196" t="s">
        <v>20105</v>
      </c>
    </row>
    <row r="28218" spans="1:4">
      <c r="B28218" s="195" t="s">
        <v>49383</v>
      </c>
    </row>
    <row r="28219" spans="1:4">
      <c r="A28219" s="201">
        <v>7766</v>
      </c>
      <c r="B28219" s="195" t="s">
        <v>49384</v>
      </c>
      <c r="C28219" s="195" t="s">
        <v>12</v>
      </c>
      <c r="D28219" s="196" t="s">
        <v>49385</v>
      </c>
    </row>
    <row r="28220" spans="1:4">
      <c r="B28220" s="195" t="s">
        <v>49386</v>
      </c>
    </row>
    <row r="28221" spans="1:4">
      <c r="A28221" s="201">
        <v>7767</v>
      </c>
      <c r="B28221" s="195" t="s">
        <v>49387</v>
      </c>
      <c r="C28221" s="195" t="s">
        <v>544</v>
      </c>
      <c r="D28221" s="196" t="s">
        <v>49388</v>
      </c>
    </row>
    <row r="28222" spans="1:4">
      <c r="B28222" s="195" t="s">
        <v>49389</v>
      </c>
    </row>
    <row r="28223" spans="1:4">
      <c r="B28223" s="195" t="s">
        <v>49390</v>
      </c>
    </row>
    <row r="28224" spans="1:4">
      <c r="A28224" s="201">
        <v>7768</v>
      </c>
      <c r="B28224" s="195" t="s">
        <v>49391</v>
      </c>
      <c r="C28224" s="195" t="s">
        <v>12</v>
      </c>
      <c r="D28224" s="196" t="s">
        <v>1110</v>
      </c>
    </row>
    <row r="28225" spans="1:4">
      <c r="A28225" s="201">
        <v>7769</v>
      </c>
      <c r="B28225" s="195" t="s">
        <v>17009</v>
      </c>
      <c r="C28225" s="195" t="s">
        <v>12</v>
      </c>
      <c r="D28225" s="196" t="s">
        <v>49392</v>
      </c>
    </row>
    <row r="28226" spans="1:4">
      <c r="A28226" s="201">
        <v>7770</v>
      </c>
      <c r="B28226" s="195" t="s">
        <v>17010</v>
      </c>
      <c r="C28226" s="195" t="s">
        <v>8</v>
      </c>
      <c r="D28226" s="196" t="s">
        <v>8110</v>
      </c>
    </row>
    <row r="28227" spans="1:4">
      <c r="A28227" s="201">
        <v>7771</v>
      </c>
      <c r="B28227" s="195" t="s">
        <v>17011</v>
      </c>
      <c r="C28227" s="195" t="s">
        <v>544</v>
      </c>
      <c r="D28227" s="197" t="s">
        <v>49393</v>
      </c>
    </row>
    <row r="28228" spans="1:4">
      <c r="A28228" s="201">
        <v>7772</v>
      </c>
      <c r="B28228" s="195" t="s">
        <v>49394</v>
      </c>
      <c r="C28228" s="195" t="s">
        <v>7</v>
      </c>
      <c r="D28228" s="196" t="s">
        <v>23674</v>
      </c>
    </row>
    <row r="28229" spans="1:4">
      <c r="B28229" s="195" t="s">
        <v>49395</v>
      </c>
    </row>
    <row r="28230" spans="1:4">
      <c r="A28230" s="201">
        <v>7773</v>
      </c>
      <c r="B28230" s="195" t="s">
        <v>17012</v>
      </c>
      <c r="C28230" s="195" t="s">
        <v>12</v>
      </c>
      <c r="D28230" s="196" t="s">
        <v>5056</v>
      </c>
    </row>
    <row r="28231" spans="1:4">
      <c r="A28231" s="201">
        <v>7774</v>
      </c>
      <c r="B28231" s="195" t="s">
        <v>17013</v>
      </c>
      <c r="C28231" s="195" t="s">
        <v>12</v>
      </c>
      <c r="D28231" s="196" t="s">
        <v>15598</v>
      </c>
    </row>
    <row r="28232" spans="1:4">
      <c r="A28232" s="201">
        <v>7775</v>
      </c>
      <c r="B28232" s="195" t="s">
        <v>17014</v>
      </c>
      <c r="C28232" s="195" t="s">
        <v>12</v>
      </c>
      <c r="D28232" s="196" t="s">
        <v>49396</v>
      </c>
    </row>
    <row r="28233" spans="1:4">
      <c r="A28233" s="201">
        <v>7776</v>
      </c>
      <c r="B28233" s="195" t="s">
        <v>49397</v>
      </c>
      <c r="C28233" s="195" t="s">
        <v>1580</v>
      </c>
      <c r="D28233" s="197" t="s">
        <v>49398</v>
      </c>
    </row>
    <row r="28234" spans="1:4">
      <c r="B28234" s="195" t="s">
        <v>49399</v>
      </c>
    </row>
    <row r="28235" spans="1:4">
      <c r="A28235" s="201">
        <v>7777</v>
      </c>
      <c r="B28235" s="195" t="s">
        <v>17016</v>
      </c>
      <c r="C28235" s="195" t="s">
        <v>7</v>
      </c>
      <c r="D28235" s="196" t="s">
        <v>33303</v>
      </c>
    </row>
    <row r="28236" spans="1:4">
      <c r="A28236" s="201">
        <v>7778</v>
      </c>
      <c r="B28236" s="195" t="s">
        <v>17017</v>
      </c>
      <c r="C28236" s="195" t="s">
        <v>7</v>
      </c>
      <c r="D28236" s="196" t="s">
        <v>23656</v>
      </c>
    </row>
    <row r="28237" spans="1:4">
      <c r="A28237" s="201">
        <v>7779</v>
      </c>
      <c r="B28237" s="195" t="s">
        <v>49400</v>
      </c>
      <c r="C28237" s="195" t="s">
        <v>12</v>
      </c>
      <c r="D28237" s="196" t="s">
        <v>33277</v>
      </c>
    </row>
    <row r="28238" spans="1:4">
      <c r="A28238" s="201">
        <v>7781</v>
      </c>
      <c r="B28238" s="195" t="s">
        <v>17019</v>
      </c>
      <c r="C28238" s="195" t="s">
        <v>12</v>
      </c>
      <c r="D28238" s="196" t="s">
        <v>5803</v>
      </c>
    </row>
    <row r="28239" spans="1:4">
      <c r="A28239" s="201">
        <v>7782</v>
      </c>
      <c r="B28239" s="195" t="s">
        <v>17020</v>
      </c>
      <c r="C28239" s="195" t="s">
        <v>12</v>
      </c>
      <c r="D28239" s="196" t="s">
        <v>49401</v>
      </c>
    </row>
    <row r="28240" spans="1:4">
      <c r="A28240" s="201">
        <v>7783</v>
      </c>
      <c r="B28240" s="195" t="s">
        <v>49402</v>
      </c>
      <c r="C28240" s="195" t="s">
        <v>12</v>
      </c>
      <c r="D28240" s="197" t="s">
        <v>49403</v>
      </c>
    </row>
    <row r="28241" spans="1:4">
      <c r="A28241" s="201">
        <v>7784</v>
      </c>
      <c r="B28241" s="195" t="s">
        <v>49404</v>
      </c>
      <c r="C28241" s="195" t="s">
        <v>7</v>
      </c>
      <c r="D28241" s="196" t="s">
        <v>22300</v>
      </c>
    </row>
    <row r="28242" spans="1:4">
      <c r="B28242" s="195" t="s">
        <v>49405</v>
      </c>
    </row>
    <row r="28243" spans="1:4">
      <c r="A28243" s="201">
        <v>7785</v>
      </c>
      <c r="B28243" s="195" t="s">
        <v>17021</v>
      </c>
      <c r="C28243" s="195" t="s">
        <v>7</v>
      </c>
      <c r="D28243" s="196" t="s">
        <v>18787</v>
      </c>
    </row>
    <row r="28244" spans="1:4">
      <c r="A28244" s="201">
        <v>7786</v>
      </c>
      <c r="B28244" s="195" t="s">
        <v>17023</v>
      </c>
      <c r="C28244" s="195" t="s">
        <v>12</v>
      </c>
      <c r="D28244" s="196" t="s">
        <v>18595</v>
      </c>
    </row>
    <row r="28245" spans="1:4">
      <c r="A28245" s="201">
        <v>7787</v>
      </c>
      <c r="B28245" s="195" t="s">
        <v>17024</v>
      </c>
      <c r="C28245" s="195" t="s">
        <v>12</v>
      </c>
      <c r="D28245" s="196" t="s">
        <v>18981</v>
      </c>
    </row>
    <row r="28246" spans="1:4">
      <c r="A28246" s="201">
        <v>7788</v>
      </c>
      <c r="B28246" s="195" t="s">
        <v>49406</v>
      </c>
      <c r="C28246" s="195" t="s">
        <v>12</v>
      </c>
      <c r="D28246" s="196" t="s">
        <v>49407</v>
      </c>
    </row>
    <row r="28247" spans="1:4">
      <c r="B28247" s="195" t="s">
        <v>49408</v>
      </c>
    </row>
    <row r="28248" spans="1:4">
      <c r="A28248" s="201">
        <v>7791</v>
      </c>
      <c r="C28248" s="195" t="s">
        <v>12</v>
      </c>
      <c r="D28248" s="196" t="s">
        <v>49409</v>
      </c>
    </row>
    <row r="28249" spans="1:4">
      <c r="D28249" s="195" t="s">
        <v>13468</v>
      </c>
    </row>
    <row r="28250" spans="1:4">
      <c r="B28250" s="195" t="s">
        <v>17461</v>
      </c>
    </row>
    <row r="28252" spans="1:4">
      <c r="C28252" s="195" t="s">
        <v>41881</v>
      </c>
    </row>
    <row r="28253" spans="1:4">
      <c r="B28253" s="195" t="s">
        <v>13428</v>
      </c>
    </row>
    <row r="28254" spans="1:4">
      <c r="B28254" s="195" t="s">
        <v>41882</v>
      </c>
    </row>
    <row r="28257" spans="1:4">
      <c r="D28257" s="195" t="s">
        <v>41883</v>
      </c>
    </row>
    <row r="28258" spans="1:4">
      <c r="A28258" s="195" t="s">
        <v>23</v>
      </c>
      <c r="B28258" s="195" t="s">
        <v>41818</v>
      </c>
      <c r="C28258" s="195" t="s">
        <v>41819</v>
      </c>
      <c r="D28258" s="195" t="s">
        <v>41820</v>
      </c>
    </row>
    <row r="28259" spans="1:4">
      <c r="B28259" s="195" t="s">
        <v>49410</v>
      </c>
    </row>
    <row r="28260" spans="1:4">
      <c r="B28260" s="195" t="s">
        <v>49411</v>
      </c>
    </row>
    <row r="28261" spans="1:4">
      <c r="A28261" s="201">
        <v>7792</v>
      </c>
      <c r="B28261" s="195" t="s">
        <v>8860</v>
      </c>
      <c r="C28261" s="195" t="s">
        <v>12</v>
      </c>
      <c r="D28261" s="196" t="s">
        <v>49412</v>
      </c>
    </row>
    <row r="28262" spans="1:4">
      <c r="A28262" s="201">
        <v>7794</v>
      </c>
      <c r="B28262" s="195" t="s">
        <v>17025</v>
      </c>
      <c r="C28262" s="195" t="s">
        <v>7</v>
      </c>
      <c r="D28262" s="196" t="s">
        <v>19127</v>
      </c>
    </row>
    <row r="28263" spans="1:4">
      <c r="A28263" s="201">
        <v>7795</v>
      </c>
      <c r="B28263" s="195" t="s">
        <v>17026</v>
      </c>
      <c r="C28263" s="195" t="s">
        <v>7</v>
      </c>
      <c r="D28263" s="196" t="s">
        <v>15818</v>
      </c>
    </row>
    <row r="28264" spans="1:4">
      <c r="A28264" s="201">
        <v>7796</v>
      </c>
      <c r="B28264" s="195" t="s">
        <v>17027</v>
      </c>
      <c r="C28264" s="195" t="s">
        <v>7</v>
      </c>
      <c r="D28264" s="196" t="s">
        <v>42391</v>
      </c>
    </row>
    <row r="28265" spans="1:4">
      <c r="A28265" s="201">
        <v>7797</v>
      </c>
      <c r="B28265" s="195" t="s">
        <v>49413</v>
      </c>
      <c r="C28265" s="195" t="s">
        <v>13769</v>
      </c>
      <c r="D28265" s="196" t="s">
        <v>23891</v>
      </c>
    </row>
    <row r="28266" spans="1:4">
      <c r="A28266" s="201">
        <v>7803</v>
      </c>
      <c r="B28266" s="195" t="s">
        <v>49414</v>
      </c>
      <c r="C28266" s="195" t="s">
        <v>12</v>
      </c>
      <c r="D28266" s="196" t="s">
        <v>8004</v>
      </c>
    </row>
    <row r="28267" spans="1:4">
      <c r="A28267" s="201">
        <v>7804</v>
      </c>
      <c r="B28267" s="195" t="s">
        <v>49415</v>
      </c>
      <c r="C28267" s="195" t="s">
        <v>12</v>
      </c>
      <c r="D28267" s="196" t="s">
        <v>18875</v>
      </c>
    </row>
    <row r="28268" spans="1:4">
      <c r="A28268" s="201">
        <v>7805</v>
      </c>
      <c r="B28268" s="195" t="s">
        <v>17029</v>
      </c>
      <c r="C28268" s="195" t="s">
        <v>12</v>
      </c>
      <c r="D28268" s="196" t="s">
        <v>4557</v>
      </c>
    </row>
    <row r="28269" spans="1:4">
      <c r="A28269" s="201">
        <v>7806</v>
      </c>
      <c r="B28269" s="195" t="s">
        <v>49416</v>
      </c>
      <c r="C28269" s="195" t="s">
        <v>12</v>
      </c>
      <c r="D28269" s="196" t="s">
        <v>13437</v>
      </c>
    </row>
    <row r="28270" spans="1:4">
      <c r="A28270" s="201">
        <v>7807</v>
      </c>
      <c r="B28270" s="195" t="s">
        <v>17031</v>
      </c>
      <c r="C28270" s="195" t="s">
        <v>12</v>
      </c>
      <c r="D28270" s="196" t="s">
        <v>33300</v>
      </c>
    </row>
    <row r="28271" spans="1:4">
      <c r="A28271" s="201">
        <v>7808</v>
      </c>
      <c r="B28271" s="195" t="s">
        <v>49417</v>
      </c>
      <c r="C28271" s="195" t="s">
        <v>544</v>
      </c>
      <c r="D28271" s="196" t="s">
        <v>3043</v>
      </c>
    </row>
    <row r="28272" spans="1:4">
      <c r="A28272" s="201">
        <v>7810</v>
      </c>
      <c r="B28272" s="195" t="s">
        <v>49418</v>
      </c>
      <c r="C28272" s="195" t="s">
        <v>12</v>
      </c>
      <c r="D28272" s="196" t="s">
        <v>49419</v>
      </c>
    </row>
    <row r="28273" spans="1:4">
      <c r="B28273" s="195" t="s">
        <v>49420</v>
      </c>
    </row>
    <row r="28274" spans="1:4">
      <c r="A28274" s="201">
        <v>7811</v>
      </c>
      <c r="B28274" s="195" t="s">
        <v>17033</v>
      </c>
      <c r="C28274" s="195" t="s">
        <v>12</v>
      </c>
      <c r="D28274" s="196" t="s">
        <v>3978</v>
      </c>
    </row>
    <row r="28275" spans="1:4">
      <c r="A28275" s="201">
        <v>7812</v>
      </c>
      <c r="B28275" s="195" t="s">
        <v>49421</v>
      </c>
      <c r="C28275" s="195" t="s">
        <v>7</v>
      </c>
      <c r="D28275" s="196" t="s">
        <v>49422</v>
      </c>
    </row>
    <row r="28276" spans="1:4">
      <c r="A28276" s="201">
        <v>7813</v>
      </c>
      <c r="B28276" s="195" t="s">
        <v>49423</v>
      </c>
      <c r="C28276" s="195" t="s">
        <v>7</v>
      </c>
      <c r="D28276" s="196" t="s">
        <v>49424</v>
      </c>
    </row>
    <row r="28277" spans="1:4">
      <c r="A28277" s="201">
        <v>7814</v>
      </c>
      <c r="B28277" s="195" t="s">
        <v>17034</v>
      </c>
      <c r="C28277" s="195" t="s">
        <v>12</v>
      </c>
      <c r="D28277" s="196" t="s">
        <v>49425</v>
      </c>
    </row>
    <row r="28278" spans="1:4">
      <c r="A28278" s="201">
        <v>7815</v>
      </c>
      <c r="B28278" s="195" t="s">
        <v>49426</v>
      </c>
      <c r="C28278" s="195" t="s">
        <v>12</v>
      </c>
      <c r="D28278" s="196" t="s">
        <v>49427</v>
      </c>
    </row>
    <row r="28279" spans="1:4">
      <c r="A28279" s="201">
        <v>7816</v>
      </c>
      <c r="B28279" s="195" t="s">
        <v>49428</v>
      </c>
      <c r="C28279" s="195" t="s">
        <v>7</v>
      </c>
      <c r="D28279" s="196" t="s">
        <v>49429</v>
      </c>
    </row>
    <row r="28280" spans="1:4">
      <c r="B28280" s="195" t="s">
        <v>2714</v>
      </c>
    </row>
    <row r="28281" spans="1:4">
      <c r="A28281" s="201">
        <v>7817</v>
      </c>
      <c r="B28281" s="195" t="s">
        <v>17037</v>
      </c>
      <c r="C28281" s="195" t="s">
        <v>12</v>
      </c>
      <c r="D28281" s="196" t="s">
        <v>33624</v>
      </c>
    </row>
    <row r="28282" spans="1:4">
      <c r="A28282" s="201">
        <v>7818</v>
      </c>
      <c r="B28282" s="195" t="s">
        <v>17038</v>
      </c>
      <c r="C28282" s="195" t="s">
        <v>12</v>
      </c>
      <c r="D28282" s="196" t="s">
        <v>49424</v>
      </c>
    </row>
    <row r="28283" spans="1:4">
      <c r="A28283" s="201">
        <v>7819</v>
      </c>
      <c r="B28283" s="195" t="s">
        <v>17039</v>
      </c>
      <c r="C28283" s="195" t="s">
        <v>12</v>
      </c>
      <c r="D28283" s="196" t="s">
        <v>1800</v>
      </c>
    </row>
    <row r="28284" spans="1:4">
      <c r="A28284" s="201">
        <v>7820</v>
      </c>
      <c r="B28284" s="195" t="s">
        <v>17040</v>
      </c>
      <c r="C28284" s="195" t="s">
        <v>12</v>
      </c>
      <c r="D28284" s="196" t="s">
        <v>21848</v>
      </c>
    </row>
    <row r="28285" spans="1:4">
      <c r="A28285" s="201">
        <v>7823</v>
      </c>
      <c r="B28285" s="195" t="s">
        <v>49430</v>
      </c>
      <c r="C28285" s="195" t="s">
        <v>13243</v>
      </c>
      <c r="D28285" s="196" t="s">
        <v>49431</v>
      </c>
    </row>
    <row r="28286" spans="1:4">
      <c r="B28286" s="195" t="s">
        <v>49014</v>
      </c>
    </row>
    <row r="28287" spans="1:4">
      <c r="A28287" s="201">
        <v>7824</v>
      </c>
      <c r="B28287" s="195" t="s">
        <v>49432</v>
      </c>
      <c r="C28287" s="195" t="s">
        <v>12</v>
      </c>
      <c r="D28287" s="196" t="s">
        <v>33604</v>
      </c>
    </row>
    <row r="28288" spans="1:4">
      <c r="B28288" s="195" t="s">
        <v>319</v>
      </c>
    </row>
    <row r="28289" spans="1:4">
      <c r="A28289" s="201">
        <v>7825</v>
      </c>
      <c r="B28289" s="195" t="s">
        <v>17041</v>
      </c>
      <c r="C28289" s="195" t="s">
        <v>12</v>
      </c>
      <c r="D28289" s="196" t="s">
        <v>48380</v>
      </c>
    </row>
    <row r="28290" spans="1:4">
      <c r="A28290" s="201">
        <v>7826</v>
      </c>
      <c r="B28290" s="195" t="s">
        <v>49433</v>
      </c>
      <c r="C28290" s="195" t="s">
        <v>12</v>
      </c>
      <c r="D28290" s="197" t="s">
        <v>49434</v>
      </c>
    </row>
    <row r="28291" spans="1:4">
      <c r="B28291" s="195" t="s">
        <v>49435</v>
      </c>
    </row>
    <row r="28292" spans="1:4">
      <c r="A28292" s="201">
        <v>7827</v>
      </c>
      <c r="B28292" s="195" t="s">
        <v>17042</v>
      </c>
      <c r="C28292" s="195" t="s">
        <v>7</v>
      </c>
      <c r="D28292" s="196" t="s">
        <v>33606</v>
      </c>
    </row>
    <row r="28293" spans="1:4">
      <c r="A28293" s="201">
        <v>7832</v>
      </c>
      <c r="B28293" s="195" t="s">
        <v>49436</v>
      </c>
      <c r="C28293" s="195" t="s">
        <v>12</v>
      </c>
      <c r="D28293" s="196" t="s">
        <v>49437</v>
      </c>
    </row>
    <row r="28294" spans="1:4">
      <c r="A28294" s="201">
        <v>7833</v>
      </c>
      <c r="B28294" s="195" t="s">
        <v>49438</v>
      </c>
      <c r="C28294" s="195" t="s">
        <v>544</v>
      </c>
      <c r="D28294" s="196" t="s">
        <v>4110</v>
      </c>
    </row>
    <row r="28295" spans="1:4">
      <c r="B28295" s="195" t="s">
        <v>7</v>
      </c>
    </row>
    <row r="28296" spans="1:4">
      <c r="B28296" s="195" t="s">
        <v>17043</v>
      </c>
    </row>
    <row r="28297" spans="1:4">
      <c r="D28297" s="195" t="s">
        <v>13468</v>
      </c>
    </row>
    <row r="28298" spans="1:4">
      <c r="B28298" s="195" t="s">
        <v>17475</v>
      </c>
    </row>
    <row r="28300" spans="1:4">
      <c r="C28300" s="195" t="s">
        <v>41881</v>
      </c>
    </row>
    <row r="28301" spans="1:4">
      <c r="B28301" s="195" t="s">
        <v>13428</v>
      </c>
    </row>
    <row r="28302" spans="1:4">
      <c r="B28302" s="195" t="s">
        <v>41882</v>
      </c>
    </row>
    <row r="28305" spans="1:4">
      <c r="D28305" s="195" t="s">
        <v>41883</v>
      </c>
    </row>
    <row r="28306" spans="1:4">
      <c r="A28306" s="195" t="s">
        <v>23</v>
      </c>
      <c r="B28306" s="195" t="s">
        <v>41818</v>
      </c>
      <c r="C28306" s="195" t="s">
        <v>41819</v>
      </c>
      <c r="D28306" s="195" t="s">
        <v>41820</v>
      </c>
    </row>
    <row r="28307" spans="1:4">
      <c r="A28307" s="201">
        <v>7834</v>
      </c>
      <c r="C28307" s="195" t="s">
        <v>12</v>
      </c>
      <c r="D28307" s="196" t="s">
        <v>5122</v>
      </c>
    </row>
    <row r="28308" spans="1:4">
      <c r="A28308" s="201">
        <v>7835</v>
      </c>
      <c r="B28308" s="195" t="s">
        <v>5890</v>
      </c>
      <c r="C28308" s="195" t="s">
        <v>12</v>
      </c>
      <c r="D28308" s="196" t="s">
        <v>49439</v>
      </c>
    </row>
    <row r="28309" spans="1:4">
      <c r="A28309" s="201">
        <v>7836</v>
      </c>
      <c r="B28309" s="195" t="s">
        <v>17044</v>
      </c>
      <c r="C28309" s="195" t="s">
        <v>12</v>
      </c>
      <c r="D28309" s="196" t="s">
        <v>22288</v>
      </c>
    </row>
    <row r="28310" spans="1:4">
      <c r="A28310" s="201">
        <v>7837</v>
      </c>
      <c r="B28310" s="195" t="s">
        <v>17045</v>
      </c>
      <c r="C28310" s="195" t="s">
        <v>12</v>
      </c>
      <c r="D28310" s="196" t="s">
        <v>18157</v>
      </c>
    </row>
    <row r="28311" spans="1:4">
      <c r="A28311" s="201">
        <v>7838</v>
      </c>
      <c r="B28311" s="195" t="s">
        <v>5962</v>
      </c>
      <c r="C28311" s="195" t="s">
        <v>12</v>
      </c>
      <c r="D28311" s="196" t="s">
        <v>33112</v>
      </c>
    </row>
    <row r="28312" spans="1:4">
      <c r="A28312" s="201">
        <v>7839</v>
      </c>
      <c r="B28312" s="195" t="s">
        <v>17046</v>
      </c>
      <c r="C28312" s="195" t="s">
        <v>12</v>
      </c>
      <c r="D28312" s="196" t="s">
        <v>49440</v>
      </c>
    </row>
    <row r="28313" spans="1:4">
      <c r="A28313" s="201">
        <v>7840</v>
      </c>
      <c r="B28313" s="195" t="s">
        <v>49441</v>
      </c>
      <c r="C28313" s="195" t="s">
        <v>544</v>
      </c>
      <c r="D28313" s="196" t="s">
        <v>19645</v>
      </c>
    </row>
    <row r="28314" spans="1:4">
      <c r="A28314" s="201">
        <v>7842</v>
      </c>
      <c r="B28314" s="195" t="s">
        <v>17047</v>
      </c>
      <c r="C28314" s="195" t="s">
        <v>12</v>
      </c>
      <c r="D28314" s="196" t="s">
        <v>34350</v>
      </c>
    </row>
    <row r="28315" spans="1:4">
      <c r="A28315" s="201">
        <v>7844</v>
      </c>
      <c r="B28315" s="195" t="s">
        <v>49442</v>
      </c>
      <c r="C28315" s="195" t="s">
        <v>12</v>
      </c>
      <c r="D28315" s="196" t="s">
        <v>12075</v>
      </c>
    </row>
    <row r="28316" spans="1:4">
      <c r="A28316" s="201">
        <v>7846</v>
      </c>
      <c r="B28316" s="195" t="s">
        <v>17048</v>
      </c>
      <c r="C28316" s="195" t="s">
        <v>7</v>
      </c>
      <c r="D28316" s="196" t="s">
        <v>49443</v>
      </c>
    </row>
    <row r="28317" spans="1:4">
      <c r="A28317" s="201">
        <v>7854</v>
      </c>
      <c r="B28317" s="195" t="s">
        <v>49444</v>
      </c>
      <c r="C28317" s="195" t="s">
        <v>12</v>
      </c>
      <c r="D28317" s="196" t="s">
        <v>33449</v>
      </c>
    </row>
    <row r="28318" spans="1:4">
      <c r="A28318" s="201">
        <v>7855</v>
      </c>
      <c r="B28318" s="195" t="s">
        <v>17049</v>
      </c>
      <c r="C28318" s="195" t="s">
        <v>544</v>
      </c>
      <c r="D28318" s="196" t="s">
        <v>49445</v>
      </c>
    </row>
    <row r="28319" spans="1:4">
      <c r="A28319" s="201">
        <v>7856</v>
      </c>
      <c r="B28319" s="195" t="s">
        <v>17050</v>
      </c>
      <c r="C28319" s="195" t="s">
        <v>7</v>
      </c>
      <c r="D28319" s="196" t="s">
        <v>34307</v>
      </c>
    </row>
    <row r="28320" spans="1:4">
      <c r="A28320" s="201">
        <v>7858</v>
      </c>
      <c r="B28320" s="195" t="s">
        <v>49446</v>
      </c>
      <c r="C28320" s="195" t="s">
        <v>544</v>
      </c>
      <c r="D28320" s="196" t="s">
        <v>49447</v>
      </c>
    </row>
    <row r="28321" spans="1:4">
      <c r="A28321" s="201">
        <v>7859</v>
      </c>
      <c r="B28321" s="195" t="s">
        <v>49448</v>
      </c>
      <c r="C28321" s="195" t="s">
        <v>12</v>
      </c>
      <c r="D28321" s="196" t="s">
        <v>33162</v>
      </c>
    </row>
    <row r="28322" spans="1:4">
      <c r="A28322" s="201">
        <v>7860</v>
      </c>
      <c r="B28322" s="195" t="s">
        <v>49449</v>
      </c>
      <c r="C28322" s="195" t="s">
        <v>12</v>
      </c>
      <c r="D28322" s="196" t="s">
        <v>49450</v>
      </c>
    </row>
    <row r="28323" spans="1:4">
      <c r="A28323" s="201">
        <v>7861</v>
      </c>
      <c r="B28323" s="195" t="s">
        <v>17052</v>
      </c>
      <c r="C28323" s="195" t="s">
        <v>12</v>
      </c>
      <c r="D28323" s="196" t="s">
        <v>33399</v>
      </c>
    </row>
    <row r="28324" spans="1:4">
      <c r="A28324" s="201">
        <v>7862</v>
      </c>
      <c r="B28324" s="195" t="s">
        <v>17053</v>
      </c>
      <c r="C28324" s="195" t="s">
        <v>12</v>
      </c>
      <c r="D28324" s="196" t="s">
        <v>49451</v>
      </c>
    </row>
    <row r="28325" spans="1:4">
      <c r="B28325" s="195" t="s">
        <v>17055</v>
      </c>
    </row>
    <row r="28326" spans="1:4">
      <c r="A28326" s="201">
        <v>7863</v>
      </c>
      <c r="B28326" s="195" t="s">
        <v>49452</v>
      </c>
      <c r="C28326" s="195" t="s">
        <v>12</v>
      </c>
      <c r="D28326" s="196" t="s">
        <v>49453</v>
      </c>
    </row>
    <row r="28327" spans="1:4">
      <c r="A28327" s="201">
        <v>7864</v>
      </c>
      <c r="B28327" s="195" t="s">
        <v>3225</v>
      </c>
      <c r="C28327" s="195" t="s">
        <v>7</v>
      </c>
      <c r="D28327" s="196" t="s">
        <v>2061</v>
      </c>
    </row>
    <row r="28328" spans="1:4">
      <c r="A28328" s="201">
        <v>7866</v>
      </c>
      <c r="B28328" s="195" t="s">
        <v>17056</v>
      </c>
      <c r="C28328" s="195" t="s">
        <v>12</v>
      </c>
      <c r="D28328" s="196" t="s">
        <v>8577</v>
      </c>
    </row>
    <row r="28329" spans="1:4">
      <c r="A28329" s="201">
        <v>7867</v>
      </c>
      <c r="B28329" s="195" t="s">
        <v>17057</v>
      </c>
      <c r="C28329" s="195" t="s">
        <v>12</v>
      </c>
      <c r="D28329" s="196" t="s">
        <v>1638</v>
      </c>
    </row>
    <row r="28330" spans="1:4">
      <c r="A28330" s="201">
        <v>7868</v>
      </c>
      <c r="B28330" s="195" t="s">
        <v>49454</v>
      </c>
      <c r="C28330" s="195" t="s">
        <v>1580</v>
      </c>
      <c r="D28330" s="197" t="s">
        <v>49455</v>
      </c>
    </row>
    <row r="28331" spans="1:4">
      <c r="A28331" s="201">
        <v>7870</v>
      </c>
      <c r="B28331" s="195" t="s">
        <v>49456</v>
      </c>
      <c r="C28331" s="195" t="s">
        <v>544</v>
      </c>
      <c r="D28331" s="196" t="s">
        <v>49457</v>
      </c>
    </row>
    <row r="28332" spans="1:4">
      <c r="B28332" s="195" t="s">
        <v>49458</v>
      </c>
    </row>
    <row r="28333" spans="1:4">
      <c r="A28333" s="201">
        <v>7871</v>
      </c>
      <c r="B28333" s="195" t="s">
        <v>49459</v>
      </c>
      <c r="C28333" s="195" t="s">
        <v>12</v>
      </c>
      <c r="D28333" s="196" t="s">
        <v>18896</v>
      </c>
    </row>
    <row r="28334" spans="1:4">
      <c r="A28334" s="201">
        <v>7872</v>
      </c>
      <c r="B28334" s="195" t="s">
        <v>17058</v>
      </c>
      <c r="C28334" s="195" t="s">
        <v>12</v>
      </c>
      <c r="D28334" s="196" t="s">
        <v>49460</v>
      </c>
    </row>
    <row r="28335" spans="1:4">
      <c r="A28335" s="201">
        <v>7873</v>
      </c>
      <c r="B28335" s="195" t="s">
        <v>49461</v>
      </c>
      <c r="C28335" s="195" t="s">
        <v>12</v>
      </c>
      <c r="D28335" s="196" t="s">
        <v>49462</v>
      </c>
    </row>
    <row r="28336" spans="1:4">
      <c r="A28336" s="201">
        <v>7874</v>
      </c>
      <c r="B28336" s="195" t="s">
        <v>49463</v>
      </c>
      <c r="C28336" s="195" t="s">
        <v>12</v>
      </c>
      <c r="D28336" s="196" t="s">
        <v>23678</v>
      </c>
    </row>
    <row r="28337" spans="1:4">
      <c r="A28337" s="201">
        <v>7875</v>
      </c>
      <c r="B28337" s="195" t="s">
        <v>49464</v>
      </c>
      <c r="C28337" s="195" t="s">
        <v>12</v>
      </c>
      <c r="D28337" s="196" t="s">
        <v>49465</v>
      </c>
    </row>
    <row r="28338" spans="1:4">
      <c r="A28338" s="201">
        <v>7876</v>
      </c>
      <c r="B28338" s="195" t="s">
        <v>49466</v>
      </c>
      <c r="C28338" s="195" t="s">
        <v>12</v>
      </c>
      <c r="D28338" s="197" t="s">
        <v>49467</v>
      </c>
    </row>
    <row r="28339" spans="1:4">
      <c r="A28339" s="201">
        <v>7877</v>
      </c>
      <c r="B28339" s="195" t="s">
        <v>17059</v>
      </c>
      <c r="C28339" s="195" t="s">
        <v>12</v>
      </c>
      <c r="D28339" s="196" t="s">
        <v>21346</v>
      </c>
    </row>
    <row r="28340" spans="1:4">
      <c r="A28340" s="201">
        <v>7878</v>
      </c>
      <c r="B28340" s="195" t="s">
        <v>17061</v>
      </c>
      <c r="C28340" s="195" t="s">
        <v>12</v>
      </c>
      <c r="D28340" s="196" t="s">
        <v>33179</v>
      </c>
    </row>
    <row r="28341" spans="1:4">
      <c r="D28341" s="195" t="s">
        <v>13468</v>
      </c>
    </row>
    <row r="28342" spans="1:4">
      <c r="B28342" s="195" t="s">
        <v>17497</v>
      </c>
    </row>
    <row r="28344" spans="1:4">
      <c r="C28344" s="195" t="s">
        <v>41881</v>
      </c>
    </row>
    <row r="28345" spans="1:4">
      <c r="B28345" s="195" t="s">
        <v>13428</v>
      </c>
    </row>
    <row r="28346" spans="1:4">
      <c r="B28346" s="195" t="s">
        <v>41882</v>
      </c>
    </row>
    <row r="28349" spans="1:4">
      <c r="D28349" s="195" t="s">
        <v>41883</v>
      </c>
    </row>
    <row r="28350" spans="1:4">
      <c r="A28350" s="195" t="s">
        <v>23</v>
      </c>
      <c r="B28350" s="195" t="s">
        <v>41818</v>
      </c>
      <c r="C28350" s="195" t="s">
        <v>41819</v>
      </c>
      <c r="D28350" s="195" t="s">
        <v>41820</v>
      </c>
    </row>
    <row r="28351" spans="1:4">
      <c r="A28351" s="201">
        <v>7879</v>
      </c>
      <c r="B28351" s="195" t="s">
        <v>17062</v>
      </c>
      <c r="C28351" s="195" t="s">
        <v>12</v>
      </c>
      <c r="D28351" s="196" t="s">
        <v>8803</v>
      </c>
    </row>
    <row r="28352" spans="1:4">
      <c r="A28352" s="201">
        <v>7880</v>
      </c>
      <c r="B28352" s="195" t="s">
        <v>17063</v>
      </c>
      <c r="C28352" s="195" t="s">
        <v>12</v>
      </c>
      <c r="D28352" s="196" t="s">
        <v>42435</v>
      </c>
    </row>
    <row r="28353" spans="1:4">
      <c r="A28353" s="201">
        <v>7881</v>
      </c>
      <c r="B28353" s="195" t="s">
        <v>17064</v>
      </c>
      <c r="C28353" s="195" t="s">
        <v>12</v>
      </c>
      <c r="D28353" s="196" t="s">
        <v>7394</v>
      </c>
    </row>
    <row r="28354" spans="1:4">
      <c r="A28354" s="201">
        <v>7882</v>
      </c>
      <c r="B28354" s="195" t="s">
        <v>6442</v>
      </c>
      <c r="C28354" s="195" t="s">
        <v>12</v>
      </c>
      <c r="D28354" s="196" t="s">
        <v>246</v>
      </c>
    </row>
    <row r="28355" spans="1:4">
      <c r="A28355" s="201">
        <v>7883</v>
      </c>
      <c r="B28355" s="195" t="s">
        <v>5834</v>
      </c>
      <c r="C28355" s="195" t="s">
        <v>12</v>
      </c>
      <c r="D28355" s="196" t="s">
        <v>49468</v>
      </c>
    </row>
    <row r="28356" spans="1:4">
      <c r="A28356" s="201">
        <v>7885</v>
      </c>
      <c r="B28356" s="195" t="s">
        <v>49469</v>
      </c>
      <c r="C28356" s="195" t="s">
        <v>12</v>
      </c>
      <c r="D28356" s="196" t="s">
        <v>49470</v>
      </c>
    </row>
    <row r="28357" spans="1:4">
      <c r="B28357" s="195" t="s">
        <v>49471</v>
      </c>
    </row>
    <row r="28358" spans="1:4">
      <c r="A28358" s="201">
        <v>7887</v>
      </c>
      <c r="B28358" s="195" t="s">
        <v>49472</v>
      </c>
      <c r="C28358" s="195" t="s">
        <v>7</v>
      </c>
      <c r="D28358" s="196" t="s">
        <v>40851</v>
      </c>
    </row>
    <row r="28359" spans="1:4">
      <c r="B28359" s="195" t="s">
        <v>3210</v>
      </c>
    </row>
    <row r="28360" spans="1:4">
      <c r="A28360" s="201">
        <v>7889</v>
      </c>
      <c r="B28360" s="195" t="s">
        <v>17065</v>
      </c>
      <c r="C28360" s="195" t="s">
        <v>12</v>
      </c>
      <c r="D28360" s="198" t="s">
        <v>507</v>
      </c>
    </row>
    <row r="28361" spans="1:4">
      <c r="B28361" s="195" t="s">
        <v>17066</v>
      </c>
    </row>
    <row r="28362" spans="1:4">
      <c r="A28362" s="201">
        <v>7890</v>
      </c>
      <c r="B28362" s="195" t="s">
        <v>17067</v>
      </c>
      <c r="C28362" s="195" t="s">
        <v>12</v>
      </c>
      <c r="D28362" s="198" t="s">
        <v>510</v>
      </c>
    </row>
    <row r="28363" spans="1:4">
      <c r="B28363" s="195" t="s">
        <v>17066</v>
      </c>
    </row>
    <row r="28364" spans="1:4">
      <c r="A28364" s="201">
        <v>7891</v>
      </c>
      <c r="B28364" s="195" t="s">
        <v>4584</v>
      </c>
      <c r="C28364" s="195" t="s">
        <v>12</v>
      </c>
      <c r="D28364" s="196" t="s">
        <v>49473</v>
      </c>
    </row>
    <row r="28365" spans="1:4">
      <c r="A28365" s="201">
        <v>7892</v>
      </c>
      <c r="B28365" s="195" t="s">
        <v>4592</v>
      </c>
      <c r="C28365" s="195" t="s">
        <v>12</v>
      </c>
      <c r="D28365" s="196" t="s">
        <v>49474</v>
      </c>
    </row>
    <row r="28366" spans="1:4">
      <c r="A28366" s="201">
        <v>7893</v>
      </c>
      <c r="B28366" s="195" t="s">
        <v>6208</v>
      </c>
      <c r="C28366" s="195" t="s">
        <v>12</v>
      </c>
      <c r="D28366" s="196" t="s">
        <v>5930</v>
      </c>
    </row>
    <row r="28367" spans="1:4">
      <c r="A28367" s="201">
        <v>7894</v>
      </c>
      <c r="B28367" s="195" t="s">
        <v>6210</v>
      </c>
      <c r="C28367" s="195" t="s">
        <v>12</v>
      </c>
      <c r="D28367" s="196" t="s">
        <v>14208</v>
      </c>
    </row>
    <row r="28368" spans="1:4">
      <c r="A28368" s="201">
        <v>7895</v>
      </c>
      <c r="B28368" s="195" t="s">
        <v>49475</v>
      </c>
      <c r="C28368" s="195" t="s">
        <v>7</v>
      </c>
      <c r="D28368" s="196" t="s">
        <v>49476</v>
      </c>
    </row>
    <row r="28369" spans="1:4">
      <c r="A28369" s="201">
        <v>7898</v>
      </c>
      <c r="B28369" s="195" t="s">
        <v>17068</v>
      </c>
      <c r="C28369" s="195" t="s">
        <v>12</v>
      </c>
      <c r="D28369" s="196" t="s">
        <v>49477</v>
      </c>
    </row>
    <row r="28370" spans="1:4">
      <c r="A28370" s="201">
        <v>7899</v>
      </c>
      <c r="B28370" s="195" t="s">
        <v>49478</v>
      </c>
      <c r="C28370" s="195" t="s">
        <v>12</v>
      </c>
      <c r="D28370" s="196" t="s">
        <v>49479</v>
      </c>
    </row>
    <row r="28371" spans="1:4">
      <c r="B28371" s="195" t="s">
        <v>49480</v>
      </c>
    </row>
    <row r="28372" spans="1:4">
      <c r="B28372" s="195" t="s">
        <v>49481</v>
      </c>
    </row>
    <row r="28373" spans="1:4">
      <c r="A28373" s="201">
        <v>7900</v>
      </c>
      <c r="B28373" s="195" t="s">
        <v>17070</v>
      </c>
      <c r="C28373" s="195" t="s">
        <v>544</v>
      </c>
      <c r="D28373" s="196" t="s">
        <v>17018</v>
      </c>
    </row>
    <row r="28374" spans="1:4">
      <c r="A28374" s="201">
        <v>7901</v>
      </c>
      <c r="B28374" s="195" t="s">
        <v>17071</v>
      </c>
      <c r="C28374" s="195" t="s">
        <v>12</v>
      </c>
      <c r="D28374" s="196" t="s">
        <v>49482</v>
      </c>
    </row>
    <row r="28375" spans="1:4">
      <c r="A28375" s="201">
        <v>7902</v>
      </c>
      <c r="B28375" s="195" t="s">
        <v>49483</v>
      </c>
      <c r="C28375" s="195" t="s">
        <v>12</v>
      </c>
      <c r="D28375" s="196" t="s">
        <v>49484</v>
      </c>
    </row>
    <row r="28376" spans="1:4">
      <c r="A28376" s="201">
        <v>7903</v>
      </c>
      <c r="B28376" s="195" t="s">
        <v>49485</v>
      </c>
      <c r="C28376" s="195" t="s">
        <v>12</v>
      </c>
      <c r="D28376" s="196" t="s">
        <v>19641</v>
      </c>
    </row>
    <row r="28377" spans="1:4">
      <c r="A28377" s="201">
        <v>7904</v>
      </c>
      <c r="B28377" s="195" t="s">
        <v>23628</v>
      </c>
      <c r="C28377" s="195" t="s">
        <v>12</v>
      </c>
      <c r="D28377" s="196" t="s">
        <v>7437</v>
      </c>
    </row>
    <row r="28378" spans="1:4">
      <c r="A28378" s="201">
        <v>7905</v>
      </c>
      <c r="B28378" s="195" t="s">
        <v>49486</v>
      </c>
      <c r="C28378" s="195" t="s">
        <v>12</v>
      </c>
      <c r="D28378" s="196" t="s">
        <v>49487</v>
      </c>
    </row>
    <row r="28379" spans="1:4">
      <c r="B28379" s="195" t="s">
        <v>49488</v>
      </c>
    </row>
    <row r="28380" spans="1:4">
      <c r="A28380" s="201">
        <v>7907</v>
      </c>
      <c r="B28380" s="195" t="s">
        <v>49489</v>
      </c>
      <c r="C28380" s="195" t="s">
        <v>7</v>
      </c>
      <c r="D28380" s="197" t="s">
        <v>49490</v>
      </c>
    </row>
    <row r="28381" spans="1:4">
      <c r="B28381" s="195" t="s">
        <v>49491</v>
      </c>
    </row>
    <row r="28382" spans="1:4">
      <c r="B28382" s="195" t="s">
        <v>49492</v>
      </c>
    </row>
    <row r="28383" spans="1:4">
      <c r="A28383" s="201">
        <v>7908</v>
      </c>
      <c r="B28383" s="195" t="s">
        <v>49493</v>
      </c>
      <c r="C28383" s="195" t="s">
        <v>544</v>
      </c>
      <c r="D28383" s="196" t="s">
        <v>49494</v>
      </c>
    </row>
    <row r="28384" spans="1:4">
      <c r="B28384" s="195" t="s">
        <v>49495</v>
      </c>
    </row>
    <row r="28385" spans="1:4">
      <c r="A28385" s="201">
        <v>7909</v>
      </c>
      <c r="B28385" s="195" t="s">
        <v>49496</v>
      </c>
      <c r="C28385" s="195" t="s">
        <v>12</v>
      </c>
      <c r="D28385" s="196" t="s">
        <v>21805</v>
      </c>
    </row>
    <row r="28386" spans="1:4">
      <c r="A28386" s="201">
        <v>7910</v>
      </c>
      <c r="B28386" s="195" t="s">
        <v>49497</v>
      </c>
      <c r="C28386" s="195" t="s">
        <v>12</v>
      </c>
      <c r="D28386" s="196" t="s">
        <v>49498</v>
      </c>
    </row>
    <row r="28387" spans="1:4">
      <c r="A28387" s="201">
        <v>7911</v>
      </c>
      <c r="B28387" s="195" t="s">
        <v>49499</v>
      </c>
      <c r="C28387" s="195" t="s">
        <v>12</v>
      </c>
      <c r="D28387" s="196" t="s">
        <v>49462</v>
      </c>
    </row>
    <row r="28388" spans="1:4">
      <c r="A28388" s="201">
        <v>7912</v>
      </c>
      <c r="B28388" s="195" t="s">
        <v>17073</v>
      </c>
      <c r="C28388" s="195" t="s">
        <v>12</v>
      </c>
      <c r="D28388" s="196" t="s">
        <v>18796</v>
      </c>
    </row>
    <row r="28389" spans="1:4">
      <c r="A28389" s="201">
        <v>7913</v>
      </c>
      <c r="B28389" s="195" t="s">
        <v>49500</v>
      </c>
      <c r="C28389" s="195" t="s">
        <v>12</v>
      </c>
      <c r="D28389" s="196" t="s">
        <v>49462</v>
      </c>
    </row>
    <row r="28390" spans="1:4">
      <c r="D28390" s="195" t="s">
        <v>13468</v>
      </c>
    </row>
    <row r="28391" spans="1:4">
      <c r="B28391" s="195" t="s">
        <v>17523</v>
      </c>
    </row>
    <row r="28393" spans="1:4">
      <c r="C28393" s="195" t="s">
        <v>41881</v>
      </c>
    </row>
    <row r="28394" spans="1:4">
      <c r="B28394" s="195" t="s">
        <v>13428</v>
      </c>
    </row>
    <row r="28395" spans="1:4">
      <c r="B28395" s="195" t="s">
        <v>41882</v>
      </c>
    </row>
    <row r="28398" spans="1:4">
      <c r="D28398" s="195" t="s">
        <v>41883</v>
      </c>
    </row>
    <row r="28399" spans="1:4">
      <c r="A28399" s="195" t="s">
        <v>23</v>
      </c>
      <c r="B28399" s="195" t="s">
        <v>41818</v>
      </c>
      <c r="C28399" s="195" t="s">
        <v>41819</v>
      </c>
      <c r="D28399" s="195" t="s">
        <v>41820</v>
      </c>
    </row>
    <row r="28400" spans="1:4">
      <c r="A28400" s="201">
        <v>7914</v>
      </c>
      <c r="B28400" s="195" t="s">
        <v>49501</v>
      </c>
      <c r="C28400" s="195" t="s">
        <v>12</v>
      </c>
      <c r="D28400" s="196" t="s">
        <v>18796</v>
      </c>
    </row>
    <row r="28401" spans="1:4">
      <c r="A28401" s="201">
        <v>7915</v>
      </c>
      <c r="B28401" s="195" t="s">
        <v>49502</v>
      </c>
      <c r="C28401" s="195" t="s">
        <v>12</v>
      </c>
      <c r="D28401" s="196" t="s">
        <v>49503</v>
      </c>
    </row>
    <row r="28402" spans="1:4">
      <c r="A28402" s="201">
        <v>7916</v>
      </c>
      <c r="B28402" s="195" t="s">
        <v>17074</v>
      </c>
      <c r="C28402" s="195" t="s">
        <v>7</v>
      </c>
      <c r="D28402" s="196" t="s">
        <v>33864</v>
      </c>
    </row>
    <row r="28403" spans="1:4">
      <c r="A28403" s="201">
        <v>7917</v>
      </c>
      <c r="B28403" s="195" t="s">
        <v>17075</v>
      </c>
      <c r="C28403" s="195" t="s">
        <v>7</v>
      </c>
      <c r="D28403" s="196" t="s">
        <v>2692</v>
      </c>
    </row>
    <row r="28404" spans="1:4">
      <c r="A28404" s="201">
        <v>7918</v>
      </c>
      <c r="B28404" s="195" t="s">
        <v>17076</v>
      </c>
      <c r="C28404" s="195" t="s">
        <v>7</v>
      </c>
      <c r="D28404" s="196" t="s">
        <v>33559</v>
      </c>
    </row>
    <row r="28405" spans="1:4">
      <c r="A28405" s="201">
        <v>7920</v>
      </c>
      <c r="B28405" s="195" t="s">
        <v>17077</v>
      </c>
      <c r="C28405" s="195" t="s">
        <v>12</v>
      </c>
      <c r="D28405" s="196" t="s">
        <v>23557</v>
      </c>
    </row>
    <row r="28406" spans="1:4">
      <c r="A28406" s="201">
        <v>7922</v>
      </c>
      <c r="B28406" s="195" t="s">
        <v>17078</v>
      </c>
      <c r="C28406" s="195" t="s">
        <v>12</v>
      </c>
      <c r="D28406" s="196" t="s">
        <v>156</v>
      </c>
    </row>
    <row r="28407" spans="1:4">
      <c r="A28407" s="201">
        <v>7923</v>
      </c>
      <c r="B28407" s="195" t="s">
        <v>17079</v>
      </c>
      <c r="C28407" s="195" t="s">
        <v>12</v>
      </c>
      <c r="D28407" s="196" t="s">
        <v>6571</v>
      </c>
    </row>
    <row r="28408" spans="1:4">
      <c r="A28408" s="201">
        <v>7924</v>
      </c>
      <c r="B28408" s="195" t="s">
        <v>17080</v>
      </c>
      <c r="C28408" s="195" t="s">
        <v>12</v>
      </c>
      <c r="D28408" s="196" t="s">
        <v>33159</v>
      </c>
    </row>
    <row r="28409" spans="1:4">
      <c r="A28409" s="201">
        <v>7925</v>
      </c>
      <c r="B28409" s="195" t="s">
        <v>17081</v>
      </c>
      <c r="C28409" s="195" t="s">
        <v>12</v>
      </c>
      <c r="D28409" s="196" t="s">
        <v>5072</v>
      </c>
    </row>
    <row r="28410" spans="1:4">
      <c r="A28410" s="201">
        <v>7926</v>
      </c>
      <c r="B28410" s="195" t="s">
        <v>17082</v>
      </c>
      <c r="C28410" s="195" t="s">
        <v>12</v>
      </c>
      <c r="D28410" s="196" t="s">
        <v>7039</v>
      </c>
    </row>
    <row r="28411" spans="1:4">
      <c r="A28411" s="201">
        <v>7927</v>
      </c>
      <c r="B28411" s="195" t="s">
        <v>17083</v>
      </c>
      <c r="C28411" s="195" t="s">
        <v>12</v>
      </c>
      <c r="D28411" s="196" t="s">
        <v>2817</v>
      </c>
    </row>
    <row r="28412" spans="1:4">
      <c r="A28412" s="201">
        <v>7928</v>
      </c>
      <c r="B28412" s="195" t="s">
        <v>17084</v>
      </c>
      <c r="C28412" s="195" t="s">
        <v>12</v>
      </c>
      <c r="D28412" s="196" t="s">
        <v>18679</v>
      </c>
    </row>
    <row r="28413" spans="1:4">
      <c r="A28413" s="201">
        <v>7929</v>
      </c>
      <c r="B28413" s="195" t="s">
        <v>17085</v>
      </c>
      <c r="C28413" s="195" t="s">
        <v>12</v>
      </c>
      <c r="D28413" s="196" t="s">
        <v>33095</v>
      </c>
    </row>
    <row r="28414" spans="1:4">
      <c r="A28414" s="201">
        <v>7930</v>
      </c>
      <c r="B28414" s="195" t="s">
        <v>17086</v>
      </c>
      <c r="C28414" s="195" t="s">
        <v>12</v>
      </c>
      <c r="D28414" s="196" t="s">
        <v>14054</v>
      </c>
    </row>
    <row r="28415" spans="1:4">
      <c r="A28415" s="201">
        <v>7931</v>
      </c>
      <c r="B28415" s="195" t="s">
        <v>17087</v>
      </c>
      <c r="C28415" s="195" t="s">
        <v>12</v>
      </c>
      <c r="D28415" s="196" t="s">
        <v>14048</v>
      </c>
    </row>
    <row r="28416" spans="1:4">
      <c r="A28416" s="201">
        <v>7932</v>
      </c>
      <c r="B28416" s="195" t="s">
        <v>17088</v>
      </c>
      <c r="C28416" s="195" t="s">
        <v>12</v>
      </c>
      <c r="D28416" s="196" t="s">
        <v>4678</v>
      </c>
    </row>
    <row r="28417" spans="1:4">
      <c r="A28417" s="201">
        <v>7933</v>
      </c>
      <c r="B28417" s="195" t="s">
        <v>17089</v>
      </c>
      <c r="C28417" s="195" t="s">
        <v>12</v>
      </c>
      <c r="D28417" s="196" t="s">
        <v>13760</v>
      </c>
    </row>
    <row r="28418" spans="1:4">
      <c r="A28418" s="201">
        <v>7934</v>
      </c>
      <c r="B28418" s="195" t="s">
        <v>17090</v>
      </c>
      <c r="C28418" s="195" t="s">
        <v>12</v>
      </c>
      <c r="D28418" s="196" t="s">
        <v>19284</v>
      </c>
    </row>
    <row r="28419" spans="1:4">
      <c r="A28419" s="201">
        <v>7936</v>
      </c>
      <c r="B28419" s="195" t="s">
        <v>17091</v>
      </c>
      <c r="C28419" s="195" t="s">
        <v>12</v>
      </c>
      <c r="D28419" s="197" t="s">
        <v>49504</v>
      </c>
    </row>
    <row r="28420" spans="1:4">
      <c r="A28420" s="201">
        <v>7938</v>
      </c>
      <c r="B28420" s="195" t="s">
        <v>49505</v>
      </c>
      <c r="C28420" s="195" t="s">
        <v>544</v>
      </c>
      <c r="D28420" s="196" t="s">
        <v>17713</v>
      </c>
    </row>
    <row r="28421" spans="1:4">
      <c r="A28421" s="201">
        <v>7939</v>
      </c>
      <c r="B28421" s="195" t="s">
        <v>49506</v>
      </c>
      <c r="C28421" s="195" t="s">
        <v>12</v>
      </c>
      <c r="D28421" s="197" t="s">
        <v>49507</v>
      </c>
    </row>
    <row r="28422" spans="1:4">
      <c r="A28422" s="201">
        <v>7940</v>
      </c>
      <c r="B28422" s="195" t="s">
        <v>17092</v>
      </c>
      <c r="C28422" s="195" t="s">
        <v>12</v>
      </c>
      <c r="D28422" s="196" t="s">
        <v>3226</v>
      </c>
    </row>
    <row r="28423" spans="1:4">
      <c r="A28423" s="201">
        <v>7941</v>
      </c>
      <c r="B28423" s="195" t="s">
        <v>49508</v>
      </c>
      <c r="C28423" s="195" t="s">
        <v>12</v>
      </c>
      <c r="D28423" s="197" t="s">
        <v>49509</v>
      </c>
    </row>
    <row r="28424" spans="1:4">
      <c r="A28424" s="201">
        <v>7942</v>
      </c>
      <c r="B28424" s="195" t="s">
        <v>6643</v>
      </c>
      <c r="C28424" s="195" t="s">
        <v>12</v>
      </c>
      <c r="D28424" s="196" t="s">
        <v>49510</v>
      </c>
    </row>
    <row r="28425" spans="1:4">
      <c r="A28425" s="201">
        <v>7943</v>
      </c>
      <c r="B28425" s="195" t="s">
        <v>49511</v>
      </c>
      <c r="C28425" s="195" t="s">
        <v>544</v>
      </c>
      <c r="D28425" s="196" t="s">
        <v>18853</v>
      </c>
    </row>
    <row r="28426" spans="1:4">
      <c r="B28426" s="195" t="s">
        <v>49512</v>
      </c>
    </row>
    <row r="28427" spans="1:4">
      <c r="A28427" s="201">
        <v>7944</v>
      </c>
      <c r="B28427" s="195" t="s">
        <v>49513</v>
      </c>
      <c r="C28427" s="195" t="s">
        <v>12</v>
      </c>
      <c r="D28427" s="198" t="s">
        <v>1370</v>
      </c>
    </row>
    <row r="28428" spans="1:4">
      <c r="B28428" s="195" t="s">
        <v>49514</v>
      </c>
    </row>
    <row r="28429" spans="1:4">
      <c r="B28429" s="195" t="s">
        <v>49515</v>
      </c>
    </row>
    <row r="28430" spans="1:4">
      <c r="A28430" s="201">
        <v>7945</v>
      </c>
      <c r="B28430" s="195" t="s">
        <v>49516</v>
      </c>
      <c r="C28430" s="195" t="s">
        <v>12</v>
      </c>
      <c r="D28430" s="198" t="s">
        <v>9560</v>
      </c>
    </row>
    <row r="28431" spans="1:4">
      <c r="A28431" s="201">
        <v>7946</v>
      </c>
      <c r="B28431" s="195" t="s">
        <v>49517</v>
      </c>
      <c r="C28431" s="195" t="s">
        <v>62</v>
      </c>
      <c r="D28431" s="196" t="s">
        <v>23619</v>
      </c>
    </row>
    <row r="28432" spans="1:4">
      <c r="A28432" s="201">
        <v>7947</v>
      </c>
      <c r="B28432" s="195" t="s">
        <v>49518</v>
      </c>
      <c r="C28432" s="195" t="s">
        <v>62</v>
      </c>
      <c r="D28432" s="196" t="s">
        <v>49519</v>
      </c>
    </row>
    <row r="28433" spans="1:4">
      <c r="B28433" s="195" t="s">
        <v>49520</v>
      </c>
    </row>
    <row r="28434" spans="1:4">
      <c r="A28434" s="201">
        <v>7948</v>
      </c>
      <c r="B28434" s="195" t="s">
        <v>49521</v>
      </c>
      <c r="C28434" s="195" t="s">
        <v>12</v>
      </c>
      <c r="D28434" s="196" t="s">
        <v>2519</v>
      </c>
    </row>
    <row r="28435" spans="1:4">
      <c r="D28435" s="195" t="s">
        <v>13468</v>
      </c>
    </row>
    <row r="28436" spans="1:4">
      <c r="B28436" s="195" t="s">
        <v>17538</v>
      </c>
    </row>
    <row r="28438" spans="1:4">
      <c r="C28438" s="195" t="s">
        <v>41881</v>
      </c>
    </row>
    <row r="28439" spans="1:4">
      <c r="B28439" s="195" t="s">
        <v>13428</v>
      </c>
    </row>
    <row r="28440" spans="1:4">
      <c r="B28440" s="195" t="s">
        <v>41882</v>
      </c>
    </row>
    <row r="28443" spans="1:4">
      <c r="D28443" s="195" t="s">
        <v>41883</v>
      </c>
    </row>
    <row r="28444" spans="1:4">
      <c r="A28444" s="195" t="s">
        <v>23</v>
      </c>
      <c r="B28444" s="195" t="s">
        <v>41818</v>
      </c>
      <c r="C28444" s="195" t="s">
        <v>41819</v>
      </c>
      <c r="D28444" s="195" t="s">
        <v>41820</v>
      </c>
    </row>
    <row r="28445" spans="1:4">
      <c r="A28445" s="201">
        <v>7949</v>
      </c>
      <c r="B28445" s="195" t="s">
        <v>17094</v>
      </c>
      <c r="C28445" s="195" t="s">
        <v>12</v>
      </c>
      <c r="D28445" s="196" t="s">
        <v>14128</v>
      </c>
    </row>
    <row r="28446" spans="1:4">
      <c r="A28446" s="201">
        <v>7950</v>
      </c>
      <c r="B28446" s="195" t="s">
        <v>49522</v>
      </c>
      <c r="C28446" s="195" t="s">
        <v>7</v>
      </c>
      <c r="D28446" s="195" t="s">
        <v>578</v>
      </c>
    </row>
    <row r="28447" spans="1:4">
      <c r="B28447" s="195" t="s">
        <v>49523</v>
      </c>
    </row>
    <row r="28448" spans="1:4">
      <c r="A28448" s="201">
        <v>7967</v>
      </c>
      <c r="B28448" s="195" t="s">
        <v>49524</v>
      </c>
      <c r="C28448" s="195" t="s">
        <v>7</v>
      </c>
      <c r="D28448" s="196" t="s">
        <v>49525</v>
      </c>
    </row>
    <row r="28449" spans="1:4">
      <c r="B28449" s="195" t="s">
        <v>49526</v>
      </c>
    </row>
    <row r="28450" spans="1:4">
      <c r="A28450" s="201">
        <v>7970</v>
      </c>
      <c r="B28450" s="195" t="s">
        <v>49527</v>
      </c>
      <c r="C28450" s="195" t="s">
        <v>7</v>
      </c>
      <c r="D28450" s="196" t="s">
        <v>49528</v>
      </c>
    </row>
    <row r="28451" spans="1:4">
      <c r="A28451" s="201">
        <v>7972</v>
      </c>
      <c r="B28451" s="195" t="s">
        <v>49529</v>
      </c>
      <c r="C28451" s="195" t="s">
        <v>7</v>
      </c>
      <c r="D28451" s="196" t="s">
        <v>49530</v>
      </c>
    </row>
    <row r="28452" spans="1:4">
      <c r="A28452" s="201">
        <v>7979</v>
      </c>
      <c r="B28452" s="195" t="s">
        <v>49531</v>
      </c>
      <c r="C28452" s="195" t="s">
        <v>12</v>
      </c>
      <c r="D28452" s="196" t="s">
        <v>49532</v>
      </c>
    </row>
    <row r="28453" spans="1:4">
      <c r="B28453" s="195" t="s">
        <v>49533</v>
      </c>
    </row>
    <row r="28454" spans="1:4">
      <c r="A28454" s="201">
        <v>7985</v>
      </c>
      <c r="B28454" s="195" t="s">
        <v>49489</v>
      </c>
      <c r="C28454" s="195" t="s">
        <v>7</v>
      </c>
      <c r="D28454" s="198" t="s">
        <v>49534</v>
      </c>
    </row>
    <row r="28455" spans="1:4">
      <c r="B28455" s="195" t="s">
        <v>49535</v>
      </c>
    </row>
    <row r="28456" spans="1:4">
      <c r="B28456" s="195" t="s">
        <v>49492</v>
      </c>
    </row>
    <row r="28457" spans="1:4">
      <c r="A28457" s="201">
        <v>7986</v>
      </c>
      <c r="B28457" s="195" t="s">
        <v>49536</v>
      </c>
      <c r="C28457" s="195" t="s">
        <v>544</v>
      </c>
      <c r="D28457" s="196" t="s">
        <v>14652</v>
      </c>
    </row>
    <row r="28458" spans="1:4">
      <c r="A28458" s="201">
        <v>7987</v>
      </c>
      <c r="B28458" s="195" t="s">
        <v>49537</v>
      </c>
      <c r="C28458" s="195" t="s">
        <v>544</v>
      </c>
      <c r="D28458" s="196" t="s">
        <v>49538</v>
      </c>
    </row>
    <row r="28459" spans="1:4">
      <c r="B28459" s="195" t="s">
        <v>49539</v>
      </c>
    </row>
    <row r="28460" spans="1:4">
      <c r="A28460" s="201">
        <v>7988</v>
      </c>
      <c r="B28460" s="195" t="s">
        <v>49540</v>
      </c>
      <c r="C28460" s="195" t="s">
        <v>544</v>
      </c>
      <c r="D28460" s="196" t="s">
        <v>37286</v>
      </c>
    </row>
    <row r="28461" spans="1:4">
      <c r="B28461" s="195" t="s">
        <v>49541</v>
      </c>
    </row>
    <row r="28462" spans="1:4">
      <c r="A28462" s="201">
        <v>7989</v>
      </c>
      <c r="B28462" s="195" t="s">
        <v>17096</v>
      </c>
      <c r="C28462" s="195" t="s">
        <v>544</v>
      </c>
      <c r="D28462" s="196" t="s">
        <v>14272</v>
      </c>
    </row>
    <row r="28463" spans="1:4">
      <c r="A28463" s="201">
        <v>7990</v>
      </c>
      <c r="B28463" s="195" t="s">
        <v>17097</v>
      </c>
      <c r="C28463" s="195" t="s">
        <v>7</v>
      </c>
      <c r="D28463" s="196" t="s">
        <v>6804</v>
      </c>
    </row>
    <row r="28464" spans="1:4">
      <c r="A28464" s="201">
        <v>7991</v>
      </c>
      <c r="B28464" s="195" t="s">
        <v>17098</v>
      </c>
      <c r="C28464" s="195" t="s">
        <v>7</v>
      </c>
      <c r="D28464" s="196" t="s">
        <v>3378</v>
      </c>
    </row>
    <row r="28465" spans="1:4">
      <c r="A28465" s="201">
        <v>7992</v>
      </c>
      <c r="B28465" s="195" t="s">
        <v>17099</v>
      </c>
      <c r="C28465" s="195" t="s">
        <v>12</v>
      </c>
      <c r="D28465" s="196" t="s">
        <v>16264</v>
      </c>
    </row>
    <row r="28466" spans="1:4">
      <c r="A28466" s="201">
        <v>7994</v>
      </c>
      <c r="B28466" s="195" t="s">
        <v>49542</v>
      </c>
      <c r="C28466" s="195" t="s">
        <v>12</v>
      </c>
      <c r="D28466" s="196" t="s">
        <v>1092</v>
      </c>
    </row>
    <row r="28467" spans="1:4">
      <c r="A28467" s="201">
        <v>7995</v>
      </c>
      <c r="B28467" s="195" t="s">
        <v>49543</v>
      </c>
      <c r="C28467" s="195" t="s">
        <v>12</v>
      </c>
      <c r="D28467" s="196" t="s">
        <v>16513</v>
      </c>
    </row>
    <row r="28468" spans="1:4">
      <c r="A28468" s="201">
        <v>7996</v>
      </c>
      <c r="B28468" s="195" t="s">
        <v>49544</v>
      </c>
      <c r="C28468" s="195" t="s">
        <v>12</v>
      </c>
      <c r="D28468" s="196" t="s">
        <v>49545</v>
      </c>
    </row>
    <row r="28469" spans="1:4">
      <c r="B28469" s="195" t="s">
        <v>319</v>
      </c>
    </row>
    <row r="28470" spans="1:4">
      <c r="A28470" s="201">
        <v>7997</v>
      </c>
      <c r="B28470" s="195" t="s">
        <v>17101</v>
      </c>
      <c r="C28470" s="195" t="s">
        <v>12</v>
      </c>
      <c r="D28470" s="196" t="s">
        <v>49546</v>
      </c>
    </row>
    <row r="28471" spans="1:4">
      <c r="A28471" s="201">
        <v>7998</v>
      </c>
      <c r="B28471" s="195" t="s">
        <v>49547</v>
      </c>
      <c r="C28471" s="195" t="s">
        <v>12</v>
      </c>
      <c r="D28471" s="196" t="s">
        <v>49548</v>
      </c>
    </row>
    <row r="28472" spans="1:4">
      <c r="A28472" s="201">
        <v>7999</v>
      </c>
      <c r="B28472" s="195" t="s">
        <v>49549</v>
      </c>
      <c r="C28472" s="195" t="s">
        <v>12</v>
      </c>
      <c r="D28472" s="196" t="s">
        <v>23678</v>
      </c>
    </row>
    <row r="28473" spans="1:4">
      <c r="A28473" s="201">
        <v>8000</v>
      </c>
      <c r="B28473" s="195" t="s">
        <v>17102</v>
      </c>
      <c r="C28473" s="195" t="s">
        <v>12</v>
      </c>
      <c r="D28473" s="196" t="s">
        <v>33298</v>
      </c>
    </row>
    <row r="28474" spans="1:4">
      <c r="A28474" s="201">
        <v>8001</v>
      </c>
      <c r="B28474" s="195" t="s">
        <v>49550</v>
      </c>
      <c r="C28474" s="195" t="s">
        <v>12</v>
      </c>
      <c r="D28474" s="196" t="s">
        <v>21906</v>
      </c>
    </row>
    <row r="28475" spans="1:4">
      <c r="A28475" s="201">
        <v>8002</v>
      </c>
      <c r="B28475" s="195" t="s">
        <v>49551</v>
      </c>
      <c r="C28475" s="195" t="s">
        <v>12</v>
      </c>
      <c r="D28475" s="196" t="s">
        <v>49552</v>
      </c>
    </row>
    <row r="28476" spans="1:4">
      <c r="A28476" s="201">
        <v>8003</v>
      </c>
      <c r="B28476" s="195" t="s">
        <v>49553</v>
      </c>
      <c r="C28476" s="195" t="s">
        <v>12</v>
      </c>
      <c r="D28476" s="196" t="s">
        <v>49554</v>
      </c>
    </row>
    <row r="28477" spans="1:4">
      <c r="A28477" s="201">
        <v>8004</v>
      </c>
      <c r="B28477" s="195" t="s">
        <v>48823</v>
      </c>
      <c r="C28477" s="195" t="s">
        <v>12</v>
      </c>
      <c r="D28477" s="196" t="s">
        <v>23893</v>
      </c>
    </row>
    <row r="28478" spans="1:4">
      <c r="B28478" s="195" t="s">
        <v>48824</v>
      </c>
    </row>
    <row r="28479" spans="1:4">
      <c r="A28479" s="201">
        <v>8005</v>
      </c>
      <c r="B28479" s="195" t="s">
        <v>17103</v>
      </c>
      <c r="C28479" s="195" t="s">
        <v>12</v>
      </c>
      <c r="D28479" s="195" t="s">
        <v>578</v>
      </c>
    </row>
    <row r="28480" spans="1:4">
      <c r="A28480" s="201">
        <v>8006</v>
      </c>
      <c r="B28480" s="195" t="s">
        <v>17104</v>
      </c>
      <c r="C28480" s="195" t="s">
        <v>12</v>
      </c>
      <c r="D28480" s="196" t="s">
        <v>3718</v>
      </c>
    </row>
    <row r="28481" spans="1:4">
      <c r="A28481" s="201">
        <v>8007</v>
      </c>
      <c r="B28481" s="195" t="s">
        <v>17106</v>
      </c>
      <c r="C28481" s="195" t="s">
        <v>12</v>
      </c>
      <c r="D28481" s="196" t="s">
        <v>17979</v>
      </c>
    </row>
    <row r="28482" spans="1:4">
      <c r="A28482" s="201">
        <v>8008</v>
      </c>
      <c r="B28482" s="195" t="s">
        <v>17107</v>
      </c>
      <c r="C28482" s="195" t="s">
        <v>7</v>
      </c>
      <c r="D28482" s="196" t="s">
        <v>14316</v>
      </c>
    </row>
    <row r="28483" spans="1:4">
      <c r="B28483" s="195" t="s">
        <v>6111</v>
      </c>
    </row>
    <row r="28484" spans="1:4">
      <c r="D28484" s="195" t="s">
        <v>13468</v>
      </c>
    </row>
    <row r="28485" spans="1:4">
      <c r="B28485" s="195" t="s">
        <v>17553</v>
      </c>
    </row>
    <row r="28487" spans="1:4">
      <c r="C28487" s="195" t="s">
        <v>41881</v>
      </c>
    </row>
    <row r="28488" spans="1:4">
      <c r="B28488" s="195" t="s">
        <v>13428</v>
      </c>
    </row>
    <row r="28489" spans="1:4">
      <c r="B28489" s="195" t="s">
        <v>41882</v>
      </c>
    </row>
    <row r="28492" spans="1:4">
      <c r="D28492" s="195" t="s">
        <v>41883</v>
      </c>
    </row>
    <row r="28493" spans="1:4">
      <c r="A28493" s="195" t="s">
        <v>23</v>
      </c>
      <c r="B28493" s="195" t="s">
        <v>41818</v>
      </c>
      <c r="C28493" s="195" t="s">
        <v>41819</v>
      </c>
      <c r="D28493" s="195" t="s">
        <v>41820</v>
      </c>
    </row>
    <row r="28494" spans="1:4">
      <c r="A28494" s="201">
        <v>8009</v>
      </c>
      <c r="C28494" s="195" t="s">
        <v>7</v>
      </c>
      <c r="D28494" s="196" t="s">
        <v>18812</v>
      </c>
    </row>
    <row r="28495" spans="1:4">
      <c r="A28495" s="201">
        <v>8010</v>
      </c>
      <c r="B28495" s="195" t="s">
        <v>49555</v>
      </c>
      <c r="C28495" s="195" t="s">
        <v>12</v>
      </c>
      <c r="D28495" s="196" t="s">
        <v>7926</v>
      </c>
    </row>
    <row r="28496" spans="1:4">
      <c r="A28496" s="201">
        <v>8011</v>
      </c>
      <c r="B28496" s="195" t="s">
        <v>9215</v>
      </c>
      <c r="C28496" s="195" t="s">
        <v>12</v>
      </c>
      <c r="D28496" s="196" t="s">
        <v>49556</v>
      </c>
    </row>
    <row r="28497" spans="1:4">
      <c r="A28497" s="201">
        <v>8012</v>
      </c>
      <c r="B28497" s="195" t="s">
        <v>49557</v>
      </c>
      <c r="C28497" s="195" t="s">
        <v>12</v>
      </c>
      <c r="D28497" s="196" t="s">
        <v>49558</v>
      </c>
    </row>
    <row r="28498" spans="1:4">
      <c r="B28498" s="195" t="s">
        <v>49559</v>
      </c>
    </row>
    <row r="28499" spans="1:4">
      <c r="A28499" s="201">
        <v>8013</v>
      </c>
      <c r="B28499" s="195" t="s">
        <v>49560</v>
      </c>
      <c r="C28499" s="195" t="s">
        <v>12</v>
      </c>
      <c r="D28499" s="196" t="s">
        <v>49561</v>
      </c>
    </row>
    <row r="28500" spans="1:4">
      <c r="A28500" s="201">
        <v>8014</v>
      </c>
      <c r="B28500" s="195" t="s">
        <v>49562</v>
      </c>
      <c r="C28500" s="195" t="s">
        <v>12</v>
      </c>
      <c r="D28500" s="196" t="s">
        <v>49563</v>
      </c>
    </row>
    <row r="28501" spans="1:4">
      <c r="A28501" s="201">
        <v>8015</v>
      </c>
      <c r="B28501" s="195" t="s">
        <v>17108</v>
      </c>
      <c r="C28501" s="195" t="s">
        <v>12</v>
      </c>
      <c r="D28501" s="196" t="s">
        <v>145</v>
      </c>
    </row>
    <row r="28502" spans="1:4">
      <c r="A28502" s="201">
        <v>8016</v>
      </c>
      <c r="B28502" s="195" t="s">
        <v>49564</v>
      </c>
      <c r="C28502" s="195" t="s">
        <v>12</v>
      </c>
      <c r="D28502" s="196" t="s">
        <v>49565</v>
      </c>
    </row>
    <row r="28503" spans="1:4">
      <c r="B28503" s="195" t="s">
        <v>49566</v>
      </c>
    </row>
    <row r="28504" spans="1:4">
      <c r="A28504" s="201">
        <v>8017</v>
      </c>
      <c r="B28504" s="195" t="s">
        <v>17109</v>
      </c>
      <c r="C28504" s="195" t="s">
        <v>12</v>
      </c>
      <c r="D28504" s="197" t="s">
        <v>49567</v>
      </c>
    </row>
    <row r="28505" spans="1:4">
      <c r="A28505" s="201">
        <v>8018</v>
      </c>
      <c r="B28505" s="195" t="s">
        <v>9156</v>
      </c>
      <c r="C28505" s="195" t="s">
        <v>12</v>
      </c>
      <c r="D28505" s="196" t="s">
        <v>48811</v>
      </c>
    </row>
    <row r="28506" spans="1:4">
      <c r="A28506" s="201">
        <v>8019</v>
      </c>
      <c r="B28506" s="195" t="s">
        <v>49568</v>
      </c>
      <c r="C28506" s="195" t="s">
        <v>7</v>
      </c>
      <c r="D28506" s="196" t="s">
        <v>49569</v>
      </c>
    </row>
    <row r="28507" spans="1:4">
      <c r="A28507" s="201">
        <v>8020</v>
      </c>
      <c r="B28507" s="195" t="s">
        <v>49570</v>
      </c>
      <c r="C28507" s="195" t="s">
        <v>12</v>
      </c>
      <c r="D28507" s="197" t="s">
        <v>34188</v>
      </c>
    </row>
    <row r="28508" spans="1:4">
      <c r="B28508" s="195" t="s">
        <v>49571</v>
      </c>
    </row>
    <row r="28509" spans="1:4">
      <c r="B28509" s="195" t="s">
        <v>49572</v>
      </c>
    </row>
    <row r="28510" spans="1:4">
      <c r="A28510" s="201">
        <v>8021</v>
      </c>
      <c r="B28510" s="195" t="s">
        <v>6214</v>
      </c>
      <c r="C28510" s="195" t="s">
        <v>12</v>
      </c>
      <c r="D28510" s="196" t="s">
        <v>18773</v>
      </c>
    </row>
    <row r="28511" spans="1:4">
      <c r="A28511" s="201">
        <v>8022</v>
      </c>
      <c r="B28511" s="195" t="s">
        <v>17111</v>
      </c>
      <c r="C28511" s="195" t="s">
        <v>12</v>
      </c>
      <c r="D28511" s="196" t="s">
        <v>49573</v>
      </c>
    </row>
    <row r="28512" spans="1:4">
      <c r="A28512" s="201">
        <v>8023</v>
      </c>
      <c r="B28512" s="195" t="s">
        <v>49574</v>
      </c>
      <c r="C28512" s="195" t="s">
        <v>12</v>
      </c>
      <c r="D28512" s="196" t="s">
        <v>4072</v>
      </c>
    </row>
    <row r="28513" spans="1:4">
      <c r="A28513" s="201">
        <v>8024</v>
      </c>
      <c r="B28513" s="195" t="s">
        <v>49575</v>
      </c>
      <c r="C28513" s="195" t="s">
        <v>7</v>
      </c>
      <c r="D28513" s="196" t="s">
        <v>49576</v>
      </c>
    </row>
    <row r="28514" spans="1:4">
      <c r="A28514" s="201">
        <v>8025</v>
      </c>
      <c r="B28514" s="195" t="s">
        <v>49577</v>
      </c>
      <c r="C28514" s="195" t="s">
        <v>7</v>
      </c>
      <c r="D28514" s="196" t="s">
        <v>49578</v>
      </c>
    </row>
    <row r="28515" spans="1:4">
      <c r="A28515" s="201">
        <v>8026</v>
      </c>
      <c r="B28515" s="195" t="s">
        <v>17112</v>
      </c>
      <c r="C28515" s="195" t="s">
        <v>7</v>
      </c>
      <c r="D28515" s="196" t="s">
        <v>33668</v>
      </c>
    </row>
    <row r="28516" spans="1:4">
      <c r="A28516" s="201">
        <v>8029</v>
      </c>
      <c r="B28516" s="195" t="s">
        <v>49579</v>
      </c>
      <c r="C28516" s="195" t="s">
        <v>12</v>
      </c>
      <c r="D28516" s="196" t="s">
        <v>49580</v>
      </c>
    </row>
    <row r="28517" spans="1:4">
      <c r="B28517" s="195" t="s">
        <v>44340</v>
      </c>
    </row>
    <row r="28518" spans="1:4">
      <c r="A28518" s="201">
        <v>8030</v>
      </c>
      <c r="B28518" s="195" t="s">
        <v>49581</v>
      </c>
      <c r="C28518" s="195" t="s">
        <v>12</v>
      </c>
      <c r="D28518" s="196" t="s">
        <v>49582</v>
      </c>
    </row>
    <row r="28519" spans="1:4">
      <c r="B28519" s="195" t="s">
        <v>44340</v>
      </c>
    </row>
    <row r="28520" spans="1:4">
      <c r="A28520" s="201">
        <v>8033</v>
      </c>
      <c r="B28520" s="195" t="s">
        <v>49583</v>
      </c>
      <c r="C28520" s="195" t="s">
        <v>12</v>
      </c>
      <c r="D28520" s="197" t="s">
        <v>49584</v>
      </c>
    </row>
    <row r="28521" spans="1:4">
      <c r="B28521" s="195" t="s">
        <v>16797</v>
      </c>
    </row>
    <row r="28522" spans="1:4">
      <c r="A28522" s="201">
        <v>8035</v>
      </c>
      <c r="B28522" s="195" t="s">
        <v>49585</v>
      </c>
      <c r="C28522" s="195" t="s">
        <v>544</v>
      </c>
      <c r="D28522" s="196" t="s">
        <v>22751</v>
      </c>
    </row>
    <row r="28523" spans="1:4">
      <c r="B28523" s="195" t="s">
        <v>49512</v>
      </c>
    </row>
    <row r="28524" spans="1:4">
      <c r="A28524" s="201">
        <v>8036</v>
      </c>
      <c r="B28524" s="195" t="s">
        <v>49586</v>
      </c>
      <c r="C28524" s="195" t="s">
        <v>12</v>
      </c>
      <c r="D28524" s="196" t="s">
        <v>49587</v>
      </c>
    </row>
    <row r="28525" spans="1:4">
      <c r="B28525" s="195" t="s">
        <v>44340</v>
      </c>
    </row>
    <row r="28526" spans="1:4">
      <c r="A28526" s="201">
        <v>8037</v>
      </c>
      <c r="B28526" s="195" t="s">
        <v>49588</v>
      </c>
      <c r="C28526" s="195" t="s">
        <v>12</v>
      </c>
      <c r="D28526" s="197" t="s">
        <v>49589</v>
      </c>
    </row>
    <row r="28527" spans="1:4">
      <c r="A28527" s="201">
        <v>8038</v>
      </c>
      <c r="B28527" s="195" t="s">
        <v>22446</v>
      </c>
      <c r="C28527" s="195" t="s">
        <v>1486</v>
      </c>
      <c r="D28527" s="196" t="s">
        <v>23600</v>
      </c>
    </row>
    <row r="28528" spans="1:4">
      <c r="A28528" s="201">
        <v>8039</v>
      </c>
      <c r="B28528" s="195" t="s">
        <v>17114</v>
      </c>
      <c r="C28528" s="195" t="s">
        <v>544</v>
      </c>
      <c r="D28528" s="196" t="s">
        <v>21733</v>
      </c>
    </row>
    <row r="28529" spans="1:4">
      <c r="A28529" s="201">
        <v>8040</v>
      </c>
      <c r="B28529" s="195" t="s">
        <v>49590</v>
      </c>
      <c r="C28529" s="195" t="s">
        <v>13243</v>
      </c>
      <c r="D28529" s="196" t="s">
        <v>14605</v>
      </c>
    </row>
    <row r="28530" spans="1:4">
      <c r="A28530" s="201">
        <v>8058</v>
      </c>
      <c r="B28530" s="195" t="s">
        <v>49591</v>
      </c>
      <c r="C28530" s="195" t="s">
        <v>12</v>
      </c>
      <c r="D28530" s="196" t="s">
        <v>49592</v>
      </c>
    </row>
    <row r="28531" spans="1:4">
      <c r="A28531" s="201">
        <v>8061</v>
      </c>
      <c r="B28531" s="195" t="s">
        <v>17116</v>
      </c>
      <c r="C28531" s="195" t="s">
        <v>12</v>
      </c>
      <c r="D28531" s="196" t="s">
        <v>40371</v>
      </c>
    </row>
    <row r="28532" spans="1:4">
      <c r="A28532" s="201">
        <v>8066</v>
      </c>
      <c r="B28532" s="195" t="s">
        <v>17117</v>
      </c>
      <c r="C28532" s="195" t="s">
        <v>14</v>
      </c>
      <c r="D28532" s="196" t="s">
        <v>49593</v>
      </c>
    </row>
    <row r="28533" spans="1:4">
      <c r="D28533" s="195" t="s">
        <v>13468</v>
      </c>
    </row>
    <row r="28534" spans="1:4">
      <c r="B28534" s="195" t="s">
        <v>17570</v>
      </c>
    </row>
    <row r="28536" spans="1:4">
      <c r="C28536" s="195" t="s">
        <v>41881</v>
      </c>
    </row>
    <row r="28537" spans="1:4">
      <c r="B28537" s="195" t="s">
        <v>13428</v>
      </c>
    </row>
    <row r="28538" spans="1:4">
      <c r="B28538" s="195" t="s">
        <v>41882</v>
      </c>
    </row>
    <row r="28541" spans="1:4">
      <c r="D28541" s="195" t="s">
        <v>41883</v>
      </c>
    </row>
    <row r="28542" spans="1:4">
      <c r="A28542" s="195" t="s">
        <v>23</v>
      </c>
      <c r="B28542" s="195" t="s">
        <v>41818</v>
      </c>
      <c r="C28542" s="195" t="s">
        <v>41819</v>
      </c>
      <c r="D28542" s="195" t="s">
        <v>41820</v>
      </c>
    </row>
    <row r="28543" spans="1:4">
      <c r="A28543" s="201">
        <v>8067</v>
      </c>
      <c r="B28543" s="195" t="s">
        <v>17118</v>
      </c>
      <c r="C28543" s="195" t="s">
        <v>14</v>
      </c>
      <c r="D28543" s="196" t="s">
        <v>49593</v>
      </c>
    </row>
    <row r="28544" spans="1:4">
      <c r="A28544" s="201">
        <v>8068</v>
      </c>
      <c r="B28544" s="195" t="s">
        <v>17119</v>
      </c>
      <c r="C28544" s="195" t="s">
        <v>12</v>
      </c>
      <c r="D28544" s="196" t="s">
        <v>49594</v>
      </c>
    </row>
    <row r="28545" spans="1:4">
      <c r="B28545" s="195" t="s">
        <v>17120</v>
      </c>
    </row>
    <row r="28546" spans="1:4">
      <c r="B28546" s="195" t="s">
        <v>49595</v>
      </c>
    </row>
    <row r="28547" spans="1:4">
      <c r="A28547" s="201">
        <v>8069</v>
      </c>
      <c r="B28547" s="195" t="s">
        <v>49596</v>
      </c>
      <c r="C28547" s="195" t="s">
        <v>12</v>
      </c>
      <c r="D28547" s="196" t="s">
        <v>33335</v>
      </c>
    </row>
    <row r="28548" spans="1:4">
      <c r="A28548" s="201">
        <v>8070</v>
      </c>
      <c r="B28548" s="195" t="s">
        <v>17121</v>
      </c>
      <c r="C28548" s="195" t="s">
        <v>7</v>
      </c>
      <c r="D28548" s="196" t="s">
        <v>393</v>
      </c>
    </row>
    <row r="28549" spans="1:4">
      <c r="A28549" s="201">
        <v>8071</v>
      </c>
      <c r="B28549" s="195" t="s">
        <v>17123</v>
      </c>
      <c r="C28549" s="195" t="s">
        <v>7</v>
      </c>
      <c r="D28549" s="196" t="s">
        <v>10771</v>
      </c>
    </row>
    <row r="28550" spans="1:4">
      <c r="A28550" s="201">
        <v>8072</v>
      </c>
      <c r="B28550" s="195" t="s">
        <v>17124</v>
      </c>
      <c r="C28550" s="195" t="s">
        <v>7</v>
      </c>
      <c r="D28550" s="196" t="s">
        <v>49597</v>
      </c>
    </row>
    <row r="28551" spans="1:4">
      <c r="A28551" s="201">
        <v>8073</v>
      </c>
      <c r="B28551" s="195" t="s">
        <v>17125</v>
      </c>
      <c r="C28551" s="195" t="s">
        <v>7</v>
      </c>
      <c r="D28551" s="196" t="s">
        <v>22358</v>
      </c>
    </row>
    <row r="28552" spans="1:4">
      <c r="A28552" s="201">
        <v>8074</v>
      </c>
      <c r="B28552" s="195" t="s">
        <v>17126</v>
      </c>
      <c r="C28552" s="195" t="s">
        <v>8</v>
      </c>
      <c r="D28552" s="196" t="s">
        <v>33785</v>
      </c>
    </row>
    <row r="28553" spans="1:4">
      <c r="A28553" s="201">
        <v>8075</v>
      </c>
      <c r="B28553" s="195" t="s">
        <v>49598</v>
      </c>
      <c r="C28553" s="195" t="s">
        <v>12</v>
      </c>
      <c r="D28553" s="196" t="s">
        <v>49599</v>
      </c>
    </row>
    <row r="28554" spans="1:4">
      <c r="A28554" s="201">
        <v>8076</v>
      </c>
      <c r="B28554" s="195" t="s">
        <v>49600</v>
      </c>
      <c r="C28554" s="195" t="s">
        <v>12</v>
      </c>
      <c r="D28554" s="196" t="s">
        <v>49601</v>
      </c>
    </row>
    <row r="28555" spans="1:4">
      <c r="A28555" s="201">
        <v>8077</v>
      </c>
      <c r="B28555" s="195" t="s">
        <v>49602</v>
      </c>
      <c r="C28555" s="195" t="s">
        <v>12</v>
      </c>
      <c r="D28555" s="196" t="s">
        <v>23561</v>
      </c>
    </row>
    <row r="28556" spans="1:4">
      <c r="B28556" s="195" t="s">
        <v>319</v>
      </c>
    </row>
    <row r="28557" spans="1:4">
      <c r="A28557" s="201">
        <v>8078</v>
      </c>
      <c r="B28557" s="195" t="s">
        <v>49603</v>
      </c>
      <c r="C28557" s="195" t="s">
        <v>12</v>
      </c>
      <c r="D28557" s="196" t="s">
        <v>49604</v>
      </c>
    </row>
    <row r="28558" spans="1:4">
      <c r="A28558" s="201">
        <v>8081</v>
      </c>
      <c r="B28558" s="195" t="s">
        <v>49605</v>
      </c>
      <c r="C28558" s="195" t="s">
        <v>12</v>
      </c>
      <c r="D28558" s="197" t="s">
        <v>49606</v>
      </c>
    </row>
    <row r="28559" spans="1:4">
      <c r="B28559" s="195" t="s">
        <v>49607</v>
      </c>
    </row>
    <row r="28560" spans="1:4">
      <c r="A28560" s="201">
        <v>8082</v>
      </c>
      <c r="B28560" s="195" t="s">
        <v>17127</v>
      </c>
      <c r="C28560" s="195" t="s">
        <v>8</v>
      </c>
      <c r="D28560" s="196" t="s">
        <v>18751</v>
      </c>
    </row>
    <row r="28561" spans="1:4">
      <c r="A28561" s="201">
        <v>8083</v>
      </c>
      <c r="B28561" s="195" t="s">
        <v>49608</v>
      </c>
      <c r="C28561" s="195" t="s">
        <v>7</v>
      </c>
      <c r="D28561" s="196" t="s">
        <v>21516</v>
      </c>
    </row>
    <row r="28562" spans="1:4">
      <c r="A28562" s="201">
        <v>8091</v>
      </c>
      <c r="B28562" s="195" t="s">
        <v>17129</v>
      </c>
      <c r="C28562" s="195" t="s">
        <v>544</v>
      </c>
      <c r="D28562" s="196" t="s">
        <v>49609</v>
      </c>
    </row>
    <row r="28563" spans="1:4">
      <c r="A28563" s="201">
        <v>8094</v>
      </c>
      <c r="B28563" s="195" t="s">
        <v>49610</v>
      </c>
      <c r="C28563" s="195" t="s">
        <v>12</v>
      </c>
      <c r="D28563" s="198" t="s">
        <v>49611</v>
      </c>
    </row>
    <row r="28564" spans="1:4">
      <c r="B28564" s="195" t="s">
        <v>49612</v>
      </c>
    </row>
    <row r="28565" spans="1:4">
      <c r="A28565" s="201">
        <v>8100</v>
      </c>
      <c r="B28565" s="195" t="s">
        <v>49613</v>
      </c>
      <c r="C28565" s="195" t="s">
        <v>7</v>
      </c>
      <c r="D28565" s="196" t="s">
        <v>23609</v>
      </c>
    </row>
    <row r="28566" spans="1:4">
      <c r="A28566" s="201">
        <v>8101</v>
      </c>
      <c r="B28566" s="195" t="s">
        <v>49614</v>
      </c>
      <c r="C28566" s="195" t="s">
        <v>7</v>
      </c>
      <c r="D28566" s="196" t="s">
        <v>49615</v>
      </c>
    </row>
    <row r="28567" spans="1:4">
      <c r="A28567" s="201">
        <v>8106</v>
      </c>
      <c r="B28567" s="195" t="s">
        <v>49616</v>
      </c>
      <c r="C28567" s="195" t="s">
        <v>12</v>
      </c>
      <c r="D28567" s="197" t="s">
        <v>49617</v>
      </c>
    </row>
    <row r="28568" spans="1:4">
      <c r="B28568" s="195" t="s">
        <v>49618</v>
      </c>
    </row>
    <row r="28569" spans="1:4">
      <c r="A28569" s="201">
        <v>8110</v>
      </c>
      <c r="B28569" s="195" t="s">
        <v>17131</v>
      </c>
      <c r="C28569" s="195" t="s">
        <v>12</v>
      </c>
      <c r="D28569" s="196" t="s">
        <v>17508</v>
      </c>
    </row>
    <row r="28570" spans="1:4">
      <c r="A28570" s="201">
        <v>8111</v>
      </c>
      <c r="B28570" s="195" t="s">
        <v>17133</v>
      </c>
      <c r="C28570" s="195" t="s">
        <v>12</v>
      </c>
      <c r="D28570" s="196" t="s">
        <v>1453</v>
      </c>
    </row>
    <row r="28571" spans="1:4">
      <c r="A28571" s="201">
        <v>8112</v>
      </c>
      <c r="B28571" s="195" t="s">
        <v>49619</v>
      </c>
      <c r="C28571" s="195" t="s">
        <v>12</v>
      </c>
      <c r="D28571" s="196" t="s">
        <v>49620</v>
      </c>
    </row>
    <row r="28572" spans="1:4">
      <c r="A28572" s="201">
        <v>8113</v>
      </c>
      <c r="B28572" s="195" t="s">
        <v>49621</v>
      </c>
      <c r="C28572" s="195" t="s">
        <v>12</v>
      </c>
      <c r="D28572" s="196" t="s">
        <v>49622</v>
      </c>
    </row>
    <row r="28573" spans="1:4">
      <c r="A28573" s="201">
        <v>8114</v>
      </c>
      <c r="B28573" s="195" t="s">
        <v>17134</v>
      </c>
      <c r="C28573" s="195" t="s">
        <v>12</v>
      </c>
      <c r="D28573" s="196" t="s">
        <v>33795</v>
      </c>
    </row>
    <row r="28574" spans="1:4">
      <c r="A28574" s="201">
        <v>8115</v>
      </c>
      <c r="B28574" s="195" t="s">
        <v>17135</v>
      </c>
      <c r="C28574" s="195" t="s">
        <v>7</v>
      </c>
      <c r="D28574" s="196" t="s">
        <v>49623</v>
      </c>
    </row>
    <row r="28575" spans="1:4">
      <c r="A28575" s="201">
        <v>8117</v>
      </c>
      <c r="B28575" s="195" t="s">
        <v>17136</v>
      </c>
      <c r="C28575" s="195" t="s">
        <v>7</v>
      </c>
      <c r="D28575" s="196" t="s">
        <v>49624</v>
      </c>
    </row>
    <row r="28576" spans="1:4">
      <c r="A28576" s="201">
        <v>8118</v>
      </c>
      <c r="B28576" s="195" t="s">
        <v>49625</v>
      </c>
      <c r="C28576" s="195" t="s">
        <v>12</v>
      </c>
      <c r="D28576" s="196" t="s">
        <v>49626</v>
      </c>
    </row>
    <row r="28577" spans="1:4">
      <c r="A28577" s="201">
        <v>8146</v>
      </c>
      <c r="B28577" s="195" t="s">
        <v>49627</v>
      </c>
      <c r="C28577" s="195" t="s">
        <v>544</v>
      </c>
      <c r="D28577" s="196" t="s">
        <v>16915</v>
      </c>
    </row>
    <row r="28578" spans="1:4">
      <c r="B28578" s="195" t="s">
        <v>49628</v>
      </c>
    </row>
    <row r="28579" spans="1:4">
      <c r="A28579" s="201">
        <v>8162</v>
      </c>
      <c r="B28579" s="195" t="s">
        <v>49629</v>
      </c>
      <c r="C28579" s="195" t="s">
        <v>12</v>
      </c>
      <c r="D28579" s="196" t="s">
        <v>49630</v>
      </c>
    </row>
    <row r="28580" spans="1:4">
      <c r="B28580" s="195" t="s">
        <v>44358</v>
      </c>
    </row>
    <row r="28581" spans="1:4">
      <c r="D28581" s="195" t="s">
        <v>13468</v>
      </c>
    </row>
    <row r="28582" spans="1:4">
      <c r="B28582" s="195" t="s">
        <v>17578</v>
      </c>
    </row>
    <row r="28584" spans="1:4">
      <c r="C28584" s="195" t="s">
        <v>41881</v>
      </c>
    </row>
    <row r="28585" spans="1:4">
      <c r="B28585" s="195" t="s">
        <v>13428</v>
      </c>
    </row>
    <row r="28586" spans="1:4">
      <c r="B28586" s="195" t="s">
        <v>41882</v>
      </c>
    </row>
    <row r="28589" spans="1:4">
      <c r="D28589" s="195" t="s">
        <v>41883</v>
      </c>
    </row>
    <row r="28590" spans="1:4">
      <c r="A28590" s="195" t="s">
        <v>23</v>
      </c>
      <c r="B28590" s="195" t="s">
        <v>41818</v>
      </c>
      <c r="C28590" s="195" t="s">
        <v>41819</v>
      </c>
      <c r="D28590" s="195" t="s">
        <v>41820</v>
      </c>
    </row>
    <row r="28591" spans="1:4">
      <c r="A28591" s="201">
        <v>8163</v>
      </c>
      <c r="B28591" s="195" t="s">
        <v>49631</v>
      </c>
      <c r="C28591" s="195" t="s">
        <v>7</v>
      </c>
      <c r="D28591" s="196" t="s">
        <v>33586</v>
      </c>
    </row>
    <row r="28592" spans="1:4">
      <c r="A28592" s="201">
        <v>8168</v>
      </c>
      <c r="B28592" s="195" t="s">
        <v>49632</v>
      </c>
      <c r="C28592" s="195" t="s">
        <v>12</v>
      </c>
      <c r="D28592" s="196" t="s">
        <v>49633</v>
      </c>
    </row>
    <row r="28593" spans="1:4">
      <c r="A28593" s="201">
        <v>8170</v>
      </c>
      <c r="B28593" s="195" t="s">
        <v>49634</v>
      </c>
      <c r="C28593" s="195" t="s">
        <v>12</v>
      </c>
      <c r="D28593" s="197" t="s">
        <v>49635</v>
      </c>
    </row>
    <row r="28594" spans="1:4">
      <c r="B28594" s="195" t="s">
        <v>49636</v>
      </c>
    </row>
    <row r="28595" spans="1:4">
      <c r="A28595" s="201">
        <v>8172</v>
      </c>
      <c r="B28595" s="195" t="s">
        <v>49637</v>
      </c>
      <c r="C28595" s="195" t="s">
        <v>12</v>
      </c>
      <c r="D28595" s="197" t="s">
        <v>49638</v>
      </c>
    </row>
    <row r="28596" spans="1:4">
      <c r="B28596" s="195" t="s">
        <v>49636</v>
      </c>
    </row>
    <row r="28597" spans="1:4">
      <c r="A28597" s="201">
        <v>8174</v>
      </c>
      <c r="B28597" s="195" t="s">
        <v>49639</v>
      </c>
      <c r="C28597" s="195" t="s">
        <v>12</v>
      </c>
      <c r="D28597" s="196" t="s">
        <v>10944</v>
      </c>
    </row>
    <row r="28598" spans="1:4">
      <c r="A28598" s="201">
        <v>8175</v>
      </c>
      <c r="B28598" s="195" t="s">
        <v>49640</v>
      </c>
      <c r="C28598" s="195" t="s">
        <v>7</v>
      </c>
      <c r="D28598" s="196" t="s">
        <v>33322</v>
      </c>
    </row>
    <row r="28599" spans="1:4">
      <c r="B28599" s="195" t="s">
        <v>49641</v>
      </c>
    </row>
    <row r="28600" spans="1:4">
      <c r="A28600" s="201">
        <v>8177</v>
      </c>
      <c r="B28600" s="195" t="s">
        <v>49642</v>
      </c>
      <c r="C28600" s="195" t="s">
        <v>12</v>
      </c>
      <c r="D28600" s="196" t="s">
        <v>11239</v>
      </c>
    </row>
    <row r="28601" spans="1:4">
      <c r="B28601" s="195" t="s">
        <v>49643</v>
      </c>
    </row>
    <row r="28602" spans="1:4">
      <c r="A28602" s="201">
        <v>8179</v>
      </c>
      <c r="B28602" s="195" t="s">
        <v>49644</v>
      </c>
      <c r="C28602" s="195" t="s">
        <v>544</v>
      </c>
      <c r="D28602" s="196" t="s">
        <v>49645</v>
      </c>
    </row>
    <row r="28603" spans="1:4">
      <c r="A28603" s="201">
        <v>8181</v>
      </c>
      <c r="B28603" s="195" t="s">
        <v>49646</v>
      </c>
      <c r="C28603" s="195" t="s">
        <v>544</v>
      </c>
      <c r="D28603" s="196" t="s">
        <v>49647</v>
      </c>
    </row>
    <row r="28604" spans="1:4">
      <c r="B28604" s="195" t="s">
        <v>47275</v>
      </c>
    </row>
    <row r="28605" spans="1:4">
      <c r="A28605" s="201">
        <v>8182</v>
      </c>
      <c r="B28605" s="195" t="s">
        <v>49648</v>
      </c>
      <c r="C28605" s="195" t="s">
        <v>487</v>
      </c>
      <c r="D28605" s="198" t="s">
        <v>3312</v>
      </c>
    </row>
    <row r="28606" spans="1:4">
      <c r="A28606" s="201">
        <v>8185</v>
      </c>
      <c r="B28606" s="195" t="s">
        <v>17141</v>
      </c>
      <c r="C28606" s="195" t="s">
        <v>11</v>
      </c>
      <c r="D28606" s="196" t="s">
        <v>21803</v>
      </c>
    </row>
    <row r="28607" spans="1:4">
      <c r="A28607" s="201">
        <v>8186</v>
      </c>
      <c r="B28607" s="195" t="s">
        <v>17142</v>
      </c>
      <c r="C28607" s="195" t="s">
        <v>12</v>
      </c>
      <c r="D28607" s="197" t="s">
        <v>49649</v>
      </c>
    </row>
    <row r="28608" spans="1:4">
      <c r="A28608" s="201">
        <v>8187</v>
      </c>
      <c r="B28608" s="195" t="s">
        <v>17143</v>
      </c>
      <c r="C28608" s="195" t="s">
        <v>12</v>
      </c>
      <c r="D28608" s="198" t="s">
        <v>49650</v>
      </c>
    </row>
    <row r="28609" spans="1:4">
      <c r="A28609" s="201">
        <v>8188</v>
      </c>
      <c r="B28609" s="195" t="s">
        <v>49651</v>
      </c>
      <c r="C28609" s="195" t="s">
        <v>7</v>
      </c>
      <c r="D28609" s="196" t="s">
        <v>42930</v>
      </c>
    </row>
    <row r="28610" spans="1:4">
      <c r="A28610" s="201">
        <v>8189</v>
      </c>
      <c r="B28610" s="195" t="s">
        <v>49652</v>
      </c>
      <c r="C28610" s="195" t="s">
        <v>544</v>
      </c>
      <c r="D28610" s="196" t="s">
        <v>21844</v>
      </c>
    </row>
    <row r="28611" spans="1:4">
      <c r="A28611" s="201">
        <v>8190</v>
      </c>
      <c r="B28611" s="195" t="s">
        <v>17145</v>
      </c>
      <c r="C28611" s="195" t="s">
        <v>7</v>
      </c>
      <c r="D28611" s="196" t="s">
        <v>49653</v>
      </c>
    </row>
    <row r="28612" spans="1:4">
      <c r="A28612" s="201">
        <v>8193</v>
      </c>
      <c r="B28612" s="195" t="s">
        <v>49654</v>
      </c>
      <c r="C28612" s="195" t="s">
        <v>12</v>
      </c>
      <c r="D28612" s="196" t="s">
        <v>49655</v>
      </c>
    </row>
    <row r="28613" spans="1:4">
      <c r="A28613" s="201">
        <v>8194</v>
      </c>
      <c r="B28613" s="195" t="s">
        <v>49656</v>
      </c>
      <c r="C28613" s="195" t="s">
        <v>12</v>
      </c>
      <c r="D28613" s="196" t="s">
        <v>49655</v>
      </c>
    </row>
    <row r="28614" spans="1:4">
      <c r="A28614" s="201">
        <v>8197</v>
      </c>
      <c r="B28614" s="195" t="s">
        <v>49657</v>
      </c>
      <c r="C28614" s="195" t="s">
        <v>12</v>
      </c>
      <c r="D28614" s="196" t="s">
        <v>49658</v>
      </c>
    </row>
    <row r="28615" spans="1:4">
      <c r="A28615" s="201">
        <v>8198</v>
      </c>
      <c r="B28615" s="195" t="s">
        <v>49659</v>
      </c>
      <c r="C28615" s="195" t="s">
        <v>12</v>
      </c>
      <c r="D28615" s="197" t="s">
        <v>49660</v>
      </c>
    </row>
    <row r="28616" spans="1:4">
      <c r="B28616" s="195" t="s">
        <v>49661</v>
      </c>
    </row>
    <row r="28617" spans="1:4">
      <c r="A28617" s="201">
        <v>8202</v>
      </c>
      <c r="B28617" s="195" t="s">
        <v>49662</v>
      </c>
      <c r="C28617" s="195" t="s">
        <v>12</v>
      </c>
      <c r="D28617" s="196" t="s">
        <v>49663</v>
      </c>
    </row>
    <row r="28618" spans="1:4">
      <c r="A28618" s="201">
        <v>8204</v>
      </c>
      <c r="B28618" s="195" t="s">
        <v>49664</v>
      </c>
      <c r="C28618" s="195" t="s">
        <v>12</v>
      </c>
      <c r="D28618" s="196" t="s">
        <v>22625</v>
      </c>
    </row>
    <row r="28619" spans="1:4">
      <c r="A28619" s="201">
        <v>8205</v>
      </c>
      <c r="B28619" s="195" t="s">
        <v>49665</v>
      </c>
      <c r="C28619" s="195" t="s">
        <v>12</v>
      </c>
      <c r="D28619" s="197" t="s">
        <v>49666</v>
      </c>
    </row>
    <row r="28620" spans="1:4">
      <c r="B28620" s="195" t="s">
        <v>49667</v>
      </c>
    </row>
    <row r="28621" spans="1:4">
      <c r="A28621" s="201">
        <v>8206</v>
      </c>
      <c r="B28621" s="195" t="s">
        <v>49668</v>
      </c>
      <c r="C28621" s="195" t="s">
        <v>12</v>
      </c>
      <c r="D28621" s="196" t="s">
        <v>49669</v>
      </c>
    </row>
    <row r="28622" spans="1:4">
      <c r="B28622" s="195" t="s">
        <v>49670</v>
      </c>
    </row>
    <row r="28623" spans="1:4">
      <c r="A28623" s="201">
        <v>8207</v>
      </c>
      <c r="B28623" s="195" t="s">
        <v>17147</v>
      </c>
      <c r="C28623" s="195" t="s">
        <v>12</v>
      </c>
      <c r="D28623" s="196" t="s">
        <v>49671</v>
      </c>
    </row>
    <row r="28624" spans="1:4">
      <c r="A28624" s="201">
        <v>8208</v>
      </c>
      <c r="B28624" s="195" t="s">
        <v>49672</v>
      </c>
      <c r="C28624" s="195" t="s">
        <v>12</v>
      </c>
      <c r="D28624" s="196" t="s">
        <v>49462</v>
      </c>
    </row>
    <row r="28625" spans="1:4">
      <c r="A28625" s="201">
        <v>8209</v>
      </c>
      <c r="B28625" s="195" t="s">
        <v>49673</v>
      </c>
      <c r="C28625" s="195" t="s">
        <v>12</v>
      </c>
      <c r="D28625" s="196" t="s">
        <v>49674</v>
      </c>
    </row>
    <row r="28626" spans="1:4">
      <c r="A28626" s="201">
        <v>8210</v>
      </c>
      <c r="B28626" s="195" t="s">
        <v>9380</v>
      </c>
      <c r="C28626" s="195" t="s">
        <v>12</v>
      </c>
      <c r="D28626" s="196" t="s">
        <v>49675</v>
      </c>
    </row>
    <row r="28627" spans="1:4">
      <c r="A28627" s="201">
        <v>8211</v>
      </c>
      <c r="B28627" s="195" t="s">
        <v>9372</v>
      </c>
      <c r="C28627" s="195" t="s">
        <v>12</v>
      </c>
      <c r="D28627" s="196" t="s">
        <v>49676</v>
      </c>
    </row>
    <row r="28628" spans="1:4">
      <c r="A28628" s="201">
        <v>8215</v>
      </c>
      <c r="C28628" s="195" t="s">
        <v>877</v>
      </c>
      <c r="D28628" s="196" t="s">
        <v>49677</v>
      </c>
    </row>
    <row r="28629" spans="1:4">
      <c r="D28629" s="195" t="s">
        <v>13468</v>
      </c>
    </row>
    <row r="28630" spans="1:4">
      <c r="B28630" s="195" t="s">
        <v>17607</v>
      </c>
    </row>
    <row r="28632" spans="1:4">
      <c r="C28632" s="195" t="s">
        <v>41881</v>
      </c>
    </row>
    <row r="28633" spans="1:4">
      <c r="B28633" s="195" t="s">
        <v>13428</v>
      </c>
    </row>
    <row r="28634" spans="1:4">
      <c r="B28634" s="195" t="s">
        <v>41882</v>
      </c>
    </row>
    <row r="28637" spans="1:4">
      <c r="D28637" s="195" t="s">
        <v>41883</v>
      </c>
    </row>
    <row r="28638" spans="1:4">
      <c r="A28638" s="195" t="s">
        <v>23</v>
      </c>
      <c r="B28638" s="195" t="s">
        <v>41818</v>
      </c>
      <c r="C28638" s="195" t="s">
        <v>41819</v>
      </c>
      <c r="D28638" s="195" t="s">
        <v>41820</v>
      </c>
    </row>
    <row r="28639" spans="1:4">
      <c r="B28639" s="195" t="s">
        <v>49678</v>
      </c>
    </row>
    <row r="28640" spans="1:4">
      <c r="B28640" s="195" t="s">
        <v>49679</v>
      </c>
    </row>
    <row r="28641" spans="1:4">
      <c r="B28641" s="195" t="s">
        <v>49680</v>
      </c>
    </row>
    <row r="28642" spans="1:4">
      <c r="A28642" s="201">
        <v>8217</v>
      </c>
      <c r="B28642" s="195" t="s">
        <v>17149</v>
      </c>
      <c r="C28642" s="195" t="s">
        <v>12</v>
      </c>
      <c r="D28642" s="196" t="s">
        <v>33562</v>
      </c>
    </row>
    <row r="28643" spans="1:4">
      <c r="A28643" s="201">
        <v>8218</v>
      </c>
      <c r="B28643" s="195" t="s">
        <v>49681</v>
      </c>
      <c r="C28643" s="195" t="s">
        <v>1580</v>
      </c>
      <c r="D28643" s="198" t="s">
        <v>49682</v>
      </c>
    </row>
    <row r="28644" spans="1:4">
      <c r="A28644" s="201">
        <v>8219</v>
      </c>
      <c r="B28644" s="195" t="s">
        <v>17150</v>
      </c>
      <c r="C28644" s="195" t="s">
        <v>12</v>
      </c>
      <c r="D28644" s="197" t="s">
        <v>49683</v>
      </c>
    </row>
    <row r="28645" spans="1:4">
      <c r="A28645" s="201">
        <v>8220</v>
      </c>
      <c r="B28645" s="195" t="s">
        <v>17151</v>
      </c>
      <c r="C28645" s="195" t="s">
        <v>12</v>
      </c>
      <c r="D28645" s="197" t="s">
        <v>49684</v>
      </c>
    </row>
    <row r="28646" spans="1:4">
      <c r="A28646" s="201">
        <v>8221</v>
      </c>
      <c r="B28646" s="195" t="s">
        <v>17152</v>
      </c>
      <c r="C28646" s="195" t="s">
        <v>12</v>
      </c>
      <c r="D28646" s="196" t="s">
        <v>4905</v>
      </c>
    </row>
    <row r="28647" spans="1:4">
      <c r="A28647" s="201">
        <v>8222</v>
      </c>
      <c r="B28647" s="195" t="s">
        <v>17153</v>
      </c>
      <c r="C28647" s="195" t="s">
        <v>12</v>
      </c>
      <c r="D28647" s="196" t="s">
        <v>49685</v>
      </c>
    </row>
    <row r="28648" spans="1:4">
      <c r="A28648" s="201">
        <v>8223</v>
      </c>
      <c r="B28648" s="195" t="s">
        <v>17154</v>
      </c>
      <c r="C28648" s="195" t="s">
        <v>12</v>
      </c>
      <c r="D28648" s="196" t="s">
        <v>10786</v>
      </c>
    </row>
    <row r="28649" spans="1:4">
      <c r="A28649" s="201">
        <v>8224</v>
      </c>
      <c r="B28649" s="195" t="s">
        <v>17155</v>
      </c>
      <c r="C28649" s="195" t="s">
        <v>12</v>
      </c>
      <c r="D28649" s="196" t="s">
        <v>44077</v>
      </c>
    </row>
    <row r="28650" spans="1:4">
      <c r="A28650" s="201">
        <v>8226</v>
      </c>
      <c r="B28650" s="195" t="s">
        <v>17156</v>
      </c>
      <c r="C28650" s="195" t="s">
        <v>12</v>
      </c>
      <c r="D28650" s="197" t="s">
        <v>49686</v>
      </c>
    </row>
    <row r="28651" spans="1:4">
      <c r="A28651" s="201">
        <v>8228</v>
      </c>
      <c r="B28651" s="195" t="s">
        <v>17157</v>
      </c>
      <c r="C28651" s="195" t="s">
        <v>544</v>
      </c>
      <c r="D28651" s="196" t="s">
        <v>49687</v>
      </c>
    </row>
    <row r="28652" spans="1:4">
      <c r="A28652" s="201">
        <v>8229</v>
      </c>
      <c r="B28652" s="195" t="s">
        <v>49688</v>
      </c>
      <c r="C28652" s="195" t="s">
        <v>7</v>
      </c>
      <c r="D28652" s="196" t="s">
        <v>49689</v>
      </c>
    </row>
    <row r="28653" spans="1:4">
      <c r="A28653" s="201">
        <v>8230</v>
      </c>
      <c r="B28653" s="195" t="s">
        <v>17158</v>
      </c>
      <c r="C28653" s="195" t="s">
        <v>12</v>
      </c>
      <c r="D28653" s="196" t="s">
        <v>49690</v>
      </c>
    </row>
    <row r="28654" spans="1:4">
      <c r="A28654" s="201">
        <v>8231</v>
      </c>
      <c r="B28654" s="195" t="s">
        <v>17159</v>
      </c>
      <c r="C28654" s="195" t="s">
        <v>12</v>
      </c>
      <c r="D28654" s="196" t="s">
        <v>49691</v>
      </c>
    </row>
    <row r="28655" spans="1:4">
      <c r="A28655" s="201">
        <v>8232</v>
      </c>
      <c r="B28655" s="195" t="s">
        <v>49692</v>
      </c>
      <c r="C28655" s="195" t="s">
        <v>8</v>
      </c>
      <c r="D28655" s="196" t="s">
        <v>13790</v>
      </c>
    </row>
    <row r="28656" spans="1:4">
      <c r="B28656" s="195" t="s">
        <v>49693</v>
      </c>
    </row>
    <row r="28657" spans="1:4">
      <c r="A28657" s="201">
        <v>8233</v>
      </c>
      <c r="B28657" s="195" t="s">
        <v>49694</v>
      </c>
      <c r="C28657" s="195" t="s">
        <v>8</v>
      </c>
      <c r="D28657" s="196" t="s">
        <v>1937</v>
      </c>
    </row>
    <row r="28658" spans="1:4">
      <c r="B28658" s="195" t="s">
        <v>49693</v>
      </c>
    </row>
    <row r="28659" spans="1:4">
      <c r="A28659" s="201">
        <v>8235</v>
      </c>
      <c r="B28659" s="195" t="s">
        <v>49695</v>
      </c>
      <c r="C28659" s="195" t="s">
        <v>12</v>
      </c>
      <c r="D28659" s="196" t="s">
        <v>49696</v>
      </c>
    </row>
    <row r="28660" spans="1:4">
      <c r="A28660" s="201">
        <v>8236</v>
      </c>
      <c r="B28660" s="195" t="s">
        <v>49697</v>
      </c>
      <c r="C28660" s="195" t="s">
        <v>12</v>
      </c>
      <c r="D28660" s="196" t="s">
        <v>33311</v>
      </c>
    </row>
    <row r="28661" spans="1:4">
      <c r="A28661" s="201">
        <v>8237</v>
      </c>
      <c r="B28661" s="195" t="s">
        <v>49698</v>
      </c>
      <c r="C28661" s="195" t="s">
        <v>12</v>
      </c>
      <c r="D28661" s="196" t="s">
        <v>49437</v>
      </c>
    </row>
    <row r="28662" spans="1:4">
      <c r="A28662" s="201">
        <v>8238</v>
      </c>
      <c r="B28662" s="195" t="s">
        <v>49699</v>
      </c>
      <c r="C28662" s="195" t="s">
        <v>62</v>
      </c>
      <c r="D28662" s="196" t="s">
        <v>49700</v>
      </c>
    </row>
    <row r="28663" spans="1:4">
      <c r="B28663" s="195" t="s">
        <v>49701</v>
      </c>
    </row>
    <row r="28664" spans="1:4">
      <c r="A28664" s="201">
        <v>8239</v>
      </c>
      <c r="B28664" s="195" t="s">
        <v>17160</v>
      </c>
      <c r="C28664" s="195" t="s">
        <v>12</v>
      </c>
      <c r="D28664" s="196" t="s">
        <v>33471</v>
      </c>
    </row>
    <row r="28665" spans="1:4">
      <c r="A28665" s="201">
        <v>8241</v>
      </c>
      <c r="B28665" s="195" t="s">
        <v>17161</v>
      </c>
      <c r="C28665" s="195" t="s">
        <v>12</v>
      </c>
      <c r="D28665" s="196" t="s">
        <v>49702</v>
      </c>
    </row>
    <row r="28666" spans="1:4">
      <c r="A28666" s="201">
        <v>8242</v>
      </c>
      <c r="B28666" s="195" t="s">
        <v>17162</v>
      </c>
      <c r="C28666" s="195" t="s">
        <v>544</v>
      </c>
      <c r="D28666" s="196" t="s">
        <v>3644</v>
      </c>
    </row>
    <row r="28667" spans="1:4">
      <c r="A28667" s="201">
        <v>8243</v>
      </c>
      <c r="B28667" s="195" t="s">
        <v>17163</v>
      </c>
      <c r="C28667" s="195" t="s">
        <v>7</v>
      </c>
      <c r="D28667" s="196" t="s">
        <v>1204</v>
      </c>
    </row>
    <row r="28668" spans="1:4">
      <c r="A28668" s="201">
        <v>8244</v>
      </c>
      <c r="B28668" s="195" t="s">
        <v>46580</v>
      </c>
      <c r="C28668" s="195" t="s">
        <v>13769</v>
      </c>
      <c r="D28668" s="196" t="s">
        <v>22525</v>
      </c>
    </row>
    <row r="28669" spans="1:4">
      <c r="B28669" s="195" t="s">
        <v>49703</v>
      </c>
    </row>
    <row r="28670" spans="1:4">
      <c r="A28670" s="201">
        <v>8245</v>
      </c>
      <c r="B28670" s="195" t="s">
        <v>49704</v>
      </c>
      <c r="C28670" s="195" t="s">
        <v>544</v>
      </c>
      <c r="D28670" s="196" t="s">
        <v>49705</v>
      </c>
    </row>
    <row r="28671" spans="1:4">
      <c r="A28671" s="201">
        <v>8246</v>
      </c>
      <c r="B28671" s="195" t="s">
        <v>49706</v>
      </c>
      <c r="C28671" s="195" t="s">
        <v>12</v>
      </c>
      <c r="D28671" s="196" t="s">
        <v>38556</v>
      </c>
    </row>
    <row r="28672" spans="1:4">
      <c r="B28672" s="195" t="s">
        <v>49707</v>
      </c>
    </row>
    <row r="28673" spans="1:4">
      <c r="A28673" s="201">
        <v>8250</v>
      </c>
      <c r="B28673" s="195" t="s">
        <v>49708</v>
      </c>
      <c r="C28673" s="195" t="s">
        <v>12</v>
      </c>
      <c r="D28673" s="196" t="s">
        <v>39678</v>
      </c>
    </row>
    <row r="28674" spans="1:4">
      <c r="B28674" s="195" t="s">
        <v>3210</v>
      </c>
    </row>
    <row r="28675" spans="1:4">
      <c r="A28675" s="201">
        <v>8255</v>
      </c>
      <c r="B28675" s="195" t="s">
        <v>17166</v>
      </c>
      <c r="C28675" s="195" t="s">
        <v>7</v>
      </c>
      <c r="D28675" s="196" t="s">
        <v>49709</v>
      </c>
    </row>
    <row r="28676" spans="1:4">
      <c r="A28676" s="201">
        <v>8256</v>
      </c>
      <c r="B28676" s="195" t="s">
        <v>49710</v>
      </c>
      <c r="C28676" s="195" t="s">
        <v>7</v>
      </c>
      <c r="D28676" s="196" t="s">
        <v>18831</v>
      </c>
    </row>
    <row r="28677" spans="1:4">
      <c r="D28677" s="195" t="s">
        <v>13468</v>
      </c>
    </row>
    <row r="28678" spans="1:4">
      <c r="B28678" s="195" t="s">
        <v>17616</v>
      </c>
    </row>
    <row r="28680" spans="1:4">
      <c r="C28680" s="195" t="s">
        <v>41881</v>
      </c>
    </row>
    <row r="28681" spans="1:4">
      <c r="B28681" s="195" t="s">
        <v>13428</v>
      </c>
    </row>
    <row r="28682" spans="1:4">
      <c r="B28682" s="195" t="s">
        <v>41882</v>
      </c>
    </row>
    <row r="28685" spans="1:4">
      <c r="D28685" s="195" t="s">
        <v>41883</v>
      </c>
    </row>
    <row r="28686" spans="1:4">
      <c r="A28686" s="195" t="s">
        <v>23</v>
      </c>
      <c r="B28686" s="195" t="s">
        <v>41818</v>
      </c>
      <c r="C28686" s="195" t="s">
        <v>41819</v>
      </c>
      <c r="D28686" s="195" t="s">
        <v>41820</v>
      </c>
    </row>
    <row r="28687" spans="1:4">
      <c r="A28687" s="201">
        <v>8257</v>
      </c>
      <c r="B28687" s="195" t="s">
        <v>17167</v>
      </c>
      <c r="C28687" s="195" t="s">
        <v>12</v>
      </c>
      <c r="D28687" s="197" t="s">
        <v>49711</v>
      </c>
    </row>
    <row r="28688" spans="1:4">
      <c r="A28688" s="201">
        <v>8258</v>
      </c>
      <c r="B28688" s="195" t="s">
        <v>49712</v>
      </c>
      <c r="C28688" s="195" t="s">
        <v>12</v>
      </c>
      <c r="D28688" s="196" t="s">
        <v>49713</v>
      </c>
    </row>
    <row r="28689" spans="1:4">
      <c r="A28689" s="201">
        <v>8259</v>
      </c>
      <c r="B28689" s="195" t="s">
        <v>23777</v>
      </c>
      <c r="C28689" s="195" t="s">
        <v>544</v>
      </c>
      <c r="D28689" s="196" t="s">
        <v>33585</v>
      </c>
    </row>
    <row r="28690" spans="1:4">
      <c r="A28690" s="201">
        <v>8260</v>
      </c>
      <c r="B28690" s="195" t="s">
        <v>17168</v>
      </c>
      <c r="C28690" s="195" t="s">
        <v>12</v>
      </c>
      <c r="D28690" s="196" t="s">
        <v>22510</v>
      </c>
    </row>
    <row r="28691" spans="1:4">
      <c r="A28691" s="201">
        <v>8263</v>
      </c>
      <c r="B28691" s="195" t="s">
        <v>17169</v>
      </c>
      <c r="C28691" s="195" t="s">
        <v>12</v>
      </c>
      <c r="D28691" s="196" t="s">
        <v>49714</v>
      </c>
    </row>
    <row r="28692" spans="1:4">
      <c r="A28692" s="201">
        <v>8264</v>
      </c>
      <c r="B28692" s="195" t="s">
        <v>49715</v>
      </c>
      <c r="C28692" s="195" t="s">
        <v>7</v>
      </c>
      <c r="D28692" s="196" t="s">
        <v>2905</v>
      </c>
    </row>
    <row r="28693" spans="1:4">
      <c r="A28693" s="201">
        <v>8265</v>
      </c>
      <c r="B28693" s="195" t="s">
        <v>17171</v>
      </c>
      <c r="C28693" s="195" t="s">
        <v>7</v>
      </c>
      <c r="D28693" s="196" t="s">
        <v>14198</v>
      </c>
    </row>
    <row r="28694" spans="1:4">
      <c r="A28694" s="201">
        <v>8266</v>
      </c>
      <c r="B28694" s="195" t="s">
        <v>49716</v>
      </c>
      <c r="C28694" s="195" t="s">
        <v>7</v>
      </c>
      <c r="D28694" s="196" t="s">
        <v>49717</v>
      </c>
    </row>
    <row r="28695" spans="1:4">
      <c r="B28695" s="195" t="s">
        <v>49718</v>
      </c>
    </row>
    <row r="28696" spans="1:4">
      <c r="A28696" s="201">
        <v>8267</v>
      </c>
      <c r="B28696" s="195" t="s">
        <v>17172</v>
      </c>
      <c r="C28696" s="195" t="s">
        <v>1486</v>
      </c>
      <c r="D28696" s="196" t="s">
        <v>49719</v>
      </c>
    </row>
    <row r="28697" spans="1:4">
      <c r="A28697" s="201">
        <v>8268</v>
      </c>
      <c r="B28697" s="195" t="s">
        <v>49720</v>
      </c>
      <c r="C28697" s="195" t="s">
        <v>7</v>
      </c>
      <c r="D28697" s="196" t="s">
        <v>49721</v>
      </c>
    </row>
    <row r="28698" spans="1:4">
      <c r="B28698" s="195" t="s">
        <v>49718</v>
      </c>
    </row>
    <row r="28699" spans="1:4">
      <c r="A28699" s="201">
        <v>8269</v>
      </c>
      <c r="B28699" s="195" t="s">
        <v>49722</v>
      </c>
      <c r="C28699" s="195" t="s">
        <v>7</v>
      </c>
      <c r="D28699" s="196" t="s">
        <v>49723</v>
      </c>
    </row>
    <row r="28700" spans="1:4">
      <c r="A28700" s="201">
        <v>8270</v>
      </c>
      <c r="B28700" s="195" t="s">
        <v>49724</v>
      </c>
      <c r="C28700" s="195" t="s">
        <v>7</v>
      </c>
      <c r="D28700" s="196" t="s">
        <v>11771</v>
      </c>
    </row>
    <row r="28701" spans="1:4">
      <c r="A28701" s="201">
        <v>8271</v>
      </c>
      <c r="B28701" s="195" t="s">
        <v>49725</v>
      </c>
      <c r="C28701" s="195" t="s">
        <v>12</v>
      </c>
      <c r="D28701" s="196" t="s">
        <v>49726</v>
      </c>
    </row>
    <row r="28702" spans="1:4">
      <c r="B28702" s="195" t="s">
        <v>49727</v>
      </c>
    </row>
    <row r="28703" spans="1:4">
      <c r="B28703" s="195" t="s">
        <v>49728</v>
      </c>
    </row>
    <row r="28704" spans="1:4">
      <c r="A28704" s="201">
        <v>8272</v>
      </c>
      <c r="B28704" s="195" t="s">
        <v>17173</v>
      </c>
      <c r="C28704" s="195" t="s">
        <v>544</v>
      </c>
      <c r="D28704" s="196" t="s">
        <v>18800</v>
      </c>
    </row>
    <row r="28705" spans="1:4">
      <c r="A28705" s="201">
        <v>8273</v>
      </c>
      <c r="B28705" s="195" t="s">
        <v>17174</v>
      </c>
      <c r="C28705" s="195" t="s">
        <v>544</v>
      </c>
      <c r="D28705" s="196" t="s">
        <v>9760</v>
      </c>
    </row>
    <row r="28706" spans="1:4">
      <c r="A28706" s="201">
        <v>8274</v>
      </c>
      <c r="B28706" s="195" t="s">
        <v>17176</v>
      </c>
      <c r="C28706" s="195" t="s">
        <v>1486</v>
      </c>
      <c r="D28706" s="196" t="s">
        <v>49729</v>
      </c>
    </row>
    <row r="28707" spans="1:4">
      <c r="A28707" s="201">
        <v>8277</v>
      </c>
      <c r="B28707" s="195" t="s">
        <v>17177</v>
      </c>
      <c r="C28707" s="195" t="s">
        <v>544</v>
      </c>
      <c r="D28707" s="196" t="s">
        <v>7197</v>
      </c>
    </row>
    <row r="28708" spans="1:4">
      <c r="A28708" s="201">
        <v>8278</v>
      </c>
      <c r="B28708" s="195" t="s">
        <v>17178</v>
      </c>
      <c r="C28708" s="195" t="s">
        <v>7</v>
      </c>
      <c r="D28708" s="197" t="s">
        <v>49730</v>
      </c>
    </row>
    <row r="28709" spans="1:4">
      <c r="A28709" s="201">
        <v>8279</v>
      </c>
      <c r="B28709" s="195" t="s">
        <v>17179</v>
      </c>
      <c r="C28709" s="195" t="s">
        <v>7</v>
      </c>
      <c r="D28709" s="196" t="s">
        <v>49731</v>
      </c>
    </row>
    <row r="28710" spans="1:4">
      <c r="A28710" s="201">
        <v>8280</v>
      </c>
      <c r="B28710" s="195" t="s">
        <v>17180</v>
      </c>
      <c r="C28710" s="195" t="s">
        <v>7</v>
      </c>
      <c r="D28710" s="196" t="s">
        <v>49732</v>
      </c>
    </row>
    <row r="28711" spans="1:4">
      <c r="A28711" s="201">
        <v>8281</v>
      </c>
      <c r="B28711" s="195" t="s">
        <v>49733</v>
      </c>
      <c r="C28711" s="195" t="s">
        <v>7</v>
      </c>
      <c r="D28711" s="196" t="s">
        <v>49734</v>
      </c>
    </row>
    <row r="28712" spans="1:4">
      <c r="B28712" s="195" t="s">
        <v>49735</v>
      </c>
    </row>
    <row r="28713" spans="1:4">
      <c r="B28713" s="195" t="s">
        <v>49736</v>
      </c>
    </row>
    <row r="28714" spans="1:4">
      <c r="A28714" s="201">
        <v>8282</v>
      </c>
      <c r="B28714" s="195" t="s">
        <v>17181</v>
      </c>
      <c r="C28714" s="195" t="s">
        <v>7</v>
      </c>
      <c r="D28714" s="196" t="s">
        <v>49737</v>
      </c>
    </row>
    <row r="28715" spans="1:4">
      <c r="A28715" s="201">
        <v>8284</v>
      </c>
      <c r="B28715" s="195" t="s">
        <v>49738</v>
      </c>
      <c r="C28715" s="195" t="s">
        <v>12</v>
      </c>
      <c r="D28715" s="196" t="s">
        <v>49739</v>
      </c>
    </row>
    <row r="28716" spans="1:4">
      <c r="B28716" s="195" t="s">
        <v>49740</v>
      </c>
    </row>
    <row r="28717" spans="1:4">
      <c r="A28717" s="201">
        <v>8285</v>
      </c>
      <c r="B28717" s="195" t="s">
        <v>49741</v>
      </c>
      <c r="C28717" s="195" t="s">
        <v>12</v>
      </c>
      <c r="D28717" s="196" t="s">
        <v>49742</v>
      </c>
    </row>
    <row r="28718" spans="1:4">
      <c r="B28718" s="195" t="s">
        <v>17182</v>
      </c>
    </row>
    <row r="28719" spans="1:4">
      <c r="A28719" s="201">
        <v>8288</v>
      </c>
      <c r="B28719" s="195" t="s">
        <v>49743</v>
      </c>
      <c r="C28719" s="195" t="s">
        <v>1486</v>
      </c>
      <c r="D28719" s="196" t="s">
        <v>49744</v>
      </c>
    </row>
    <row r="28720" spans="1:4">
      <c r="A28720" s="201">
        <v>8297</v>
      </c>
      <c r="B28720" s="195" t="s">
        <v>17183</v>
      </c>
      <c r="C28720" s="195" t="s">
        <v>8</v>
      </c>
      <c r="D28720" s="196" t="s">
        <v>33383</v>
      </c>
    </row>
    <row r="28721" spans="1:4">
      <c r="A28721" s="201">
        <v>8303</v>
      </c>
      <c r="B28721" s="195" t="s">
        <v>17186</v>
      </c>
      <c r="C28721" s="195" t="s">
        <v>11</v>
      </c>
      <c r="D28721" s="196" t="s">
        <v>49745</v>
      </c>
    </row>
    <row r="28722" spans="1:4">
      <c r="A28722" s="201">
        <v>8305</v>
      </c>
      <c r="B28722" s="195" t="s">
        <v>17187</v>
      </c>
      <c r="C28722" s="195" t="s">
        <v>11</v>
      </c>
      <c r="D28722" s="196" t="s">
        <v>46584</v>
      </c>
    </row>
    <row r="28723" spans="1:4">
      <c r="A28723" s="201">
        <v>8306</v>
      </c>
      <c r="B28723" s="195" t="s">
        <v>49746</v>
      </c>
      <c r="C28723" s="195" t="s">
        <v>12</v>
      </c>
      <c r="D28723" s="196" t="s">
        <v>14930</v>
      </c>
    </row>
    <row r="28724" spans="1:4">
      <c r="B28724" s="195" t="s">
        <v>7244</v>
      </c>
    </row>
    <row r="28725" spans="1:4">
      <c r="D28725" s="195" t="s">
        <v>13468</v>
      </c>
    </row>
    <row r="28726" spans="1:4">
      <c r="B28726" s="195" t="s">
        <v>17635</v>
      </c>
    </row>
    <row r="28728" spans="1:4">
      <c r="C28728" s="195" t="s">
        <v>41881</v>
      </c>
    </row>
    <row r="28729" spans="1:4">
      <c r="B28729" s="195" t="s">
        <v>13428</v>
      </c>
    </row>
    <row r="28730" spans="1:4">
      <c r="B28730" s="195" t="s">
        <v>41882</v>
      </c>
    </row>
    <row r="28733" spans="1:4">
      <c r="D28733" s="195" t="s">
        <v>41883</v>
      </c>
    </row>
    <row r="28734" spans="1:4">
      <c r="A28734" s="195" t="s">
        <v>23</v>
      </c>
      <c r="B28734" s="195" t="s">
        <v>41818</v>
      </c>
      <c r="C28734" s="195" t="s">
        <v>41819</v>
      </c>
      <c r="D28734" s="195" t="s">
        <v>41820</v>
      </c>
    </row>
    <row r="28735" spans="1:4">
      <c r="A28735" s="201">
        <v>8308</v>
      </c>
      <c r="C28735" s="195" t="s">
        <v>12</v>
      </c>
      <c r="D28735" s="196" t="s">
        <v>49747</v>
      </c>
    </row>
    <row r="28736" spans="1:4">
      <c r="A28736" s="201">
        <v>8309</v>
      </c>
      <c r="B28736" s="195" t="s">
        <v>49748</v>
      </c>
      <c r="C28736" s="195" t="s">
        <v>12</v>
      </c>
      <c r="D28736" s="196" t="s">
        <v>14930</v>
      </c>
    </row>
    <row r="28737" spans="1:4">
      <c r="A28737" s="201">
        <v>8310</v>
      </c>
      <c r="B28737" s="195" t="s">
        <v>49749</v>
      </c>
      <c r="C28737" s="195" t="s">
        <v>12</v>
      </c>
      <c r="D28737" s="196" t="s">
        <v>2127</v>
      </c>
    </row>
    <row r="28738" spans="1:4">
      <c r="A28738" s="201">
        <v>8311</v>
      </c>
      <c r="B28738" s="195" t="s">
        <v>49750</v>
      </c>
      <c r="C28738" s="195" t="s">
        <v>12</v>
      </c>
      <c r="D28738" s="196" t="s">
        <v>2127</v>
      </c>
    </row>
    <row r="28739" spans="1:4">
      <c r="A28739" s="201">
        <v>8312</v>
      </c>
      <c r="B28739" s="195" t="s">
        <v>49751</v>
      </c>
      <c r="C28739" s="195" t="s">
        <v>12</v>
      </c>
      <c r="D28739" s="196" t="s">
        <v>49752</v>
      </c>
    </row>
    <row r="28740" spans="1:4">
      <c r="A28740" s="201">
        <v>8313</v>
      </c>
      <c r="B28740" s="195" t="s">
        <v>49753</v>
      </c>
      <c r="C28740" s="195" t="s">
        <v>12</v>
      </c>
      <c r="D28740" s="196" t="s">
        <v>49462</v>
      </c>
    </row>
    <row r="28741" spans="1:4">
      <c r="A28741" s="201">
        <v>8314</v>
      </c>
      <c r="B28741" s="195" t="s">
        <v>49754</v>
      </c>
      <c r="C28741" s="195" t="s">
        <v>12</v>
      </c>
      <c r="D28741" s="196" t="s">
        <v>49755</v>
      </c>
    </row>
    <row r="28742" spans="1:4">
      <c r="A28742" s="201">
        <v>8316</v>
      </c>
      <c r="B28742" s="195" t="s">
        <v>49756</v>
      </c>
      <c r="C28742" s="195" t="s">
        <v>12</v>
      </c>
      <c r="D28742" s="196" t="s">
        <v>5084</v>
      </c>
    </row>
    <row r="28743" spans="1:4">
      <c r="A28743" s="201">
        <v>8318</v>
      </c>
      <c r="B28743" s="195" t="s">
        <v>7295</v>
      </c>
      <c r="C28743" s="195" t="s">
        <v>12</v>
      </c>
      <c r="D28743" s="196" t="s">
        <v>18861</v>
      </c>
    </row>
    <row r="28744" spans="1:4">
      <c r="A28744" s="201">
        <v>8319</v>
      </c>
      <c r="B28744" s="195" t="s">
        <v>49757</v>
      </c>
      <c r="C28744" s="195" t="s">
        <v>12</v>
      </c>
      <c r="D28744" s="196" t="s">
        <v>49758</v>
      </c>
    </row>
    <row r="28745" spans="1:4">
      <c r="B28745" s="195" t="s">
        <v>49759</v>
      </c>
    </row>
    <row r="28746" spans="1:4">
      <c r="A28746" s="201">
        <v>8323</v>
      </c>
      <c r="B28746" s="195" t="s">
        <v>17188</v>
      </c>
      <c r="C28746" s="195" t="s">
        <v>12</v>
      </c>
      <c r="D28746" s="196" t="s">
        <v>1757</v>
      </c>
    </row>
    <row r="28747" spans="1:4">
      <c r="A28747" s="201">
        <v>8324</v>
      </c>
      <c r="B28747" s="195" t="s">
        <v>17189</v>
      </c>
      <c r="C28747" s="195" t="s">
        <v>12</v>
      </c>
      <c r="D28747" s="196" t="s">
        <v>1000</v>
      </c>
    </row>
    <row r="28748" spans="1:4">
      <c r="A28748" s="201">
        <v>8325</v>
      </c>
      <c r="B28748" s="195" t="s">
        <v>49760</v>
      </c>
      <c r="C28748" s="195" t="s">
        <v>12</v>
      </c>
      <c r="D28748" s="196" t="s">
        <v>21906</v>
      </c>
    </row>
    <row r="28749" spans="1:4">
      <c r="B28749" s="195" t="s">
        <v>1101</v>
      </c>
    </row>
    <row r="28750" spans="1:4">
      <c r="A28750" s="201">
        <v>8326</v>
      </c>
      <c r="B28750" s="195" t="s">
        <v>49761</v>
      </c>
      <c r="C28750" s="195" t="s">
        <v>12</v>
      </c>
      <c r="D28750" s="196" t="s">
        <v>49762</v>
      </c>
    </row>
    <row r="28751" spans="1:4">
      <c r="B28751" s="195" t="s">
        <v>1101</v>
      </c>
    </row>
    <row r="28752" spans="1:4">
      <c r="A28752" s="201">
        <v>8327</v>
      </c>
      <c r="B28752" s="195" t="s">
        <v>17190</v>
      </c>
      <c r="C28752" s="195" t="s">
        <v>12</v>
      </c>
      <c r="D28752" s="197" t="s">
        <v>49763</v>
      </c>
    </row>
    <row r="28753" spans="1:4">
      <c r="A28753" s="201">
        <v>8328</v>
      </c>
      <c r="B28753" s="195" t="s">
        <v>17191</v>
      </c>
      <c r="C28753" s="195" t="s">
        <v>544</v>
      </c>
      <c r="D28753" s="196" t="s">
        <v>5118</v>
      </c>
    </row>
    <row r="28754" spans="1:4">
      <c r="A28754" s="201">
        <v>8331</v>
      </c>
      <c r="B28754" s="195" t="s">
        <v>49764</v>
      </c>
      <c r="C28754" s="195" t="s">
        <v>12</v>
      </c>
      <c r="D28754" s="197" t="s">
        <v>49765</v>
      </c>
    </row>
    <row r="28755" spans="1:4">
      <c r="B28755" s="195" t="s">
        <v>49766</v>
      </c>
    </row>
    <row r="28756" spans="1:4">
      <c r="A28756" s="201">
        <v>8332</v>
      </c>
      <c r="B28756" s="195" t="s">
        <v>17192</v>
      </c>
      <c r="C28756" s="195" t="s">
        <v>12</v>
      </c>
      <c r="D28756" s="197" t="s">
        <v>34237</v>
      </c>
    </row>
    <row r="28757" spans="1:4">
      <c r="B28757" s="195" t="s">
        <v>17193</v>
      </c>
    </row>
    <row r="28758" spans="1:4">
      <c r="A28758" s="201">
        <v>8333</v>
      </c>
      <c r="B28758" s="195" t="s">
        <v>17194</v>
      </c>
      <c r="C28758" s="195" t="s">
        <v>12</v>
      </c>
      <c r="D28758" s="197" t="s">
        <v>49767</v>
      </c>
    </row>
    <row r="28759" spans="1:4">
      <c r="B28759" s="195" t="s">
        <v>17195</v>
      </c>
    </row>
    <row r="28760" spans="1:4">
      <c r="B28760" s="195" t="s">
        <v>17196</v>
      </c>
    </row>
    <row r="28761" spans="1:4">
      <c r="A28761" s="201">
        <v>8334</v>
      </c>
      <c r="B28761" s="195" t="s">
        <v>17197</v>
      </c>
      <c r="C28761" s="195" t="s">
        <v>544</v>
      </c>
      <c r="D28761" s="196" t="s">
        <v>41876</v>
      </c>
    </row>
    <row r="28762" spans="1:4">
      <c r="A28762" s="201">
        <v>8335</v>
      </c>
      <c r="B28762" s="195" t="s">
        <v>17198</v>
      </c>
      <c r="C28762" s="195" t="s">
        <v>7</v>
      </c>
      <c r="D28762" s="196" t="s">
        <v>49768</v>
      </c>
    </row>
    <row r="28763" spans="1:4">
      <c r="A28763" s="201">
        <v>8337</v>
      </c>
      <c r="B28763" s="195" t="s">
        <v>17199</v>
      </c>
      <c r="C28763" s="195" t="s">
        <v>544</v>
      </c>
      <c r="D28763" s="196" t="s">
        <v>33197</v>
      </c>
    </row>
    <row r="28764" spans="1:4">
      <c r="A28764" s="201">
        <v>8342</v>
      </c>
      <c r="B28764" s="195" t="s">
        <v>17201</v>
      </c>
      <c r="C28764" s="195" t="s">
        <v>12</v>
      </c>
      <c r="D28764" s="196" t="s">
        <v>49769</v>
      </c>
    </row>
    <row r="28765" spans="1:4">
      <c r="A28765" s="201">
        <v>8343</v>
      </c>
      <c r="B28765" s="195" t="s">
        <v>49770</v>
      </c>
      <c r="C28765" s="195" t="s">
        <v>12</v>
      </c>
      <c r="D28765" s="196" t="s">
        <v>49771</v>
      </c>
    </row>
    <row r="28766" spans="1:4">
      <c r="A28766" s="201">
        <v>8344</v>
      </c>
      <c r="B28766" s="195" t="s">
        <v>49772</v>
      </c>
      <c r="C28766" s="195" t="s">
        <v>544</v>
      </c>
      <c r="D28766" s="196" t="s">
        <v>13521</v>
      </c>
    </row>
    <row r="28767" spans="1:4">
      <c r="A28767" s="201">
        <v>8348</v>
      </c>
      <c r="B28767" s="195" t="s">
        <v>17203</v>
      </c>
      <c r="C28767" s="195" t="s">
        <v>7</v>
      </c>
      <c r="D28767" s="196" t="s">
        <v>885</v>
      </c>
    </row>
    <row r="28768" spans="1:4">
      <c r="A28768" s="201">
        <v>8349</v>
      </c>
      <c r="B28768" s="195" t="s">
        <v>49773</v>
      </c>
      <c r="C28768" s="195" t="s">
        <v>12</v>
      </c>
      <c r="D28768" s="196" t="s">
        <v>49774</v>
      </c>
    </row>
    <row r="28769" spans="1:4">
      <c r="A28769" s="201">
        <v>8350</v>
      </c>
      <c r="B28769" s="195" t="s">
        <v>17204</v>
      </c>
      <c r="C28769" s="195" t="s">
        <v>7</v>
      </c>
      <c r="D28769" s="196" t="s">
        <v>49775</v>
      </c>
    </row>
    <row r="28770" spans="1:4">
      <c r="A28770" s="201">
        <v>8351</v>
      </c>
      <c r="B28770" s="195" t="s">
        <v>49776</v>
      </c>
      <c r="C28770" s="195" t="s">
        <v>12</v>
      </c>
      <c r="D28770" s="196" t="s">
        <v>3743</v>
      </c>
    </row>
    <row r="28771" spans="1:4">
      <c r="A28771" s="201">
        <v>8353</v>
      </c>
      <c r="B28771" s="195" t="s">
        <v>17205</v>
      </c>
      <c r="C28771" s="195" t="s">
        <v>12</v>
      </c>
      <c r="D28771" s="196" t="s">
        <v>15891</v>
      </c>
    </row>
    <row r="28772" spans="1:4">
      <c r="D28772" s="195" t="s">
        <v>13468</v>
      </c>
    </row>
    <row r="28773" spans="1:4">
      <c r="B28773" s="195" t="s">
        <v>17652</v>
      </c>
    </row>
    <row r="28775" spans="1:4">
      <c r="C28775" s="195" t="s">
        <v>41881</v>
      </c>
    </row>
    <row r="28776" spans="1:4">
      <c r="B28776" s="195" t="s">
        <v>13428</v>
      </c>
    </row>
    <row r="28777" spans="1:4">
      <c r="B28777" s="195" t="s">
        <v>41882</v>
      </c>
    </row>
    <row r="28780" spans="1:4">
      <c r="D28780" s="195" t="s">
        <v>41883</v>
      </c>
    </row>
    <row r="28781" spans="1:4">
      <c r="A28781" s="195" t="s">
        <v>23</v>
      </c>
      <c r="B28781" s="195" t="s">
        <v>41818</v>
      </c>
      <c r="C28781" s="195" t="s">
        <v>41819</v>
      </c>
      <c r="D28781" s="195" t="s">
        <v>41820</v>
      </c>
    </row>
    <row r="28782" spans="1:4">
      <c r="A28782" s="201">
        <v>8355</v>
      </c>
      <c r="B28782" s="195" t="s">
        <v>17206</v>
      </c>
      <c r="C28782" s="195" t="s">
        <v>12</v>
      </c>
      <c r="D28782" s="196" t="s">
        <v>49777</v>
      </c>
    </row>
    <row r="28783" spans="1:4">
      <c r="A28783" s="201">
        <v>8357</v>
      </c>
      <c r="B28783" s="195" t="s">
        <v>49778</v>
      </c>
      <c r="C28783" s="195" t="s">
        <v>12</v>
      </c>
      <c r="D28783" s="196" t="s">
        <v>3692</v>
      </c>
    </row>
    <row r="28784" spans="1:4">
      <c r="A28784" s="201">
        <v>8358</v>
      </c>
      <c r="B28784" s="195" t="s">
        <v>17207</v>
      </c>
      <c r="C28784" s="195" t="s">
        <v>7</v>
      </c>
      <c r="D28784" s="196" t="s">
        <v>22593</v>
      </c>
    </row>
    <row r="28785" spans="1:4">
      <c r="A28785" s="201">
        <v>8359</v>
      </c>
      <c r="B28785" s="195" t="s">
        <v>49779</v>
      </c>
      <c r="C28785" s="195" t="s">
        <v>7</v>
      </c>
      <c r="D28785" s="196" t="s">
        <v>18838</v>
      </c>
    </row>
    <row r="28786" spans="1:4">
      <c r="A28786" s="201">
        <v>8360</v>
      </c>
      <c r="B28786" s="195" t="s">
        <v>49780</v>
      </c>
      <c r="C28786" s="195" t="s">
        <v>7</v>
      </c>
      <c r="D28786" s="196" t="s">
        <v>17900</v>
      </c>
    </row>
    <row r="28787" spans="1:4">
      <c r="A28787" s="201">
        <v>8362</v>
      </c>
      <c r="B28787" s="195" t="s">
        <v>49781</v>
      </c>
      <c r="C28787" s="195" t="s">
        <v>12</v>
      </c>
      <c r="D28787" s="196" t="s">
        <v>40806</v>
      </c>
    </row>
    <row r="28788" spans="1:4">
      <c r="A28788" s="201">
        <v>8363</v>
      </c>
      <c r="B28788" s="195" t="s">
        <v>17209</v>
      </c>
      <c r="C28788" s="195" t="s">
        <v>12</v>
      </c>
      <c r="D28788" s="196" t="s">
        <v>49782</v>
      </c>
    </row>
    <row r="28789" spans="1:4">
      <c r="A28789" s="201">
        <v>8365</v>
      </c>
      <c r="B28789" s="195" t="s">
        <v>49783</v>
      </c>
      <c r="C28789" s="195" t="s">
        <v>7</v>
      </c>
      <c r="D28789" s="196" t="s">
        <v>49784</v>
      </c>
    </row>
    <row r="28790" spans="1:4">
      <c r="B28790" s="195" t="s">
        <v>49785</v>
      </c>
    </row>
    <row r="28791" spans="1:4">
      <c r="A28791" s="201">
        <v>8367</v>
      </c>
      <c r="B28791" s="195" t="s">
        <v>49786</v>
      </c>
      <c r="C28791" s="195" t="s">
        <v>7</v>
      </c>
      <c r="D28791" s="196" t="s">
        <v>23585</v>
      </c>
    </row>
    <row r="28792" spans="1:4">
      <c r="A28792" s="201">
        <v>8368</v>
      </c>
      <c r="B28792" s="195" t="s">
        <v>17210</v>
      </c>
      <c r="C28792" s="195" t="s">
        <v>12</v>
      </c>
      <c r="D28792" s="196" t="s">
        <v>49787</v>
      </c>
    </row>
    <row r="28793" spans="1:4">
      <c r="B28793" s="195" t="s">
        <v>17211</v>
      </c>
    </row>
    <row r="28794" spans="1:4">
      <c r="A28794" s="201">
        <v>8370</v>
      </c>
      <c r="B28794" s="195" t="s">
        <v>17212</v>
      </c>
      <c r="C28794" s="195" t="s">
        <v>12</v>
      </c>
      <c r="D28794" s="197" t="s">
        <v>49788</v>
      </c>
    </row>
    <row r="28795" spans="1:4">
      <c r="A28795" s="201">
        <v>8371</v>
      </c>
      <c r="B28795" s="195" t="s">
        <v>17213</v>
      </c>
      <c r="C28795" s="195" t="s">
        <v>12</v>
      </c>
      <c r="D28795" s="197" t="s">
        <v>49789</v>
      </c>
    </row>
    <row r="28796" spans="1:4">
      <c r="A28796" s="201">
        <v>8372</v>
      </c>
      <c r="B28796" s="195" t="s">
        <v>23872</v>
      </c>
      <c r="C28796" s="195" t="s">
        <v>544</v>
      </c>
      <c r="D28796" s="196" t="s">
        <v>49790</v>
      </c>
    </row>
    <row r="28797" spans="1:4">
      <c r="A28797" s="201">
        <v>8373</v>
      </c>
      <c r="B28797" s="195" t="s">
        <v>17214</v>
      </c>
      <c r="C28797" s="195" t="s">
        <v>7</v>
      </c>
      <c r="D28797" s="196" t="s">
        <v>37201</v>
      </c>
    </row>
    <row r="28798" spans="1:4">
      <c r="A28798" s="201">
        <v>8374</v>
      </c>
      <c r="B28798" s="195" t="s">
        <v>49791</v>
      </c>
      <c r="C28798" s="195" t="s">
        <v>12</v>
      </c>
      <c r="D28798" s="197" t="s">
        <v>49792</v>
      </c>
    </row>
    <row r="28799" spans="1:4">
      <c r="B28799" s="195" t="s">
        <v>49793</v>
      </c>
    </row>
    <row r="28800" spans="1:4">
      <c r="A28800" s="201">
        <v>8376</v>
      </c>
      <c r="B28800" s="195" t="s">
        <v>49794</v>
      </c>
      <c r="C28800" s="195" t="s">
        <v>12</v>
      </c>
      <c r="D28800" s="196" t="s">
        <v>49795</v>
      </c>
    </row>
    <row r="28801" spans="1:4">
      <c r="A28801" s="201">
        <v>8378</v>
      </c>
      <c r="B28801" s="195" t="s">
        <v>49796</v>
      </c>
      <c r="C28801" s="195" t="s">
        <v>544</v>
      </c>
      <c r="D28801" s="196" t="s">
        <v>49797</v>
      </c>
    </row>
    <row r="28802" spans="1:4">
      <c r="A28802" s="201">
        <v>8379</v>
      </c>
      <c r="B28802" s="195" t="s">
        <v>49798</v>
      </c>
      <c r="C28802" s="195" t="s">
        <v>12</v>
      </c>
      <c r="D28802" s="196" t="s">
        <v>49799</v>
      </c>
    </row>
    <row r="28803" spans="1:4">
      <c r="A28803" s="201">
        <v>8383</v>
      </c>
      <c r="B28803" s="195" t="s">
        <v>17216</v>
      </c>
      <c r="C28803" s="195" t="s">
        <v>12</v>
      </c>
      <c r="D28803" s="197" t="s">
        <v>49800</v>
      </c>
    </row>
    <row r="28804" spans="1:4">
      <c r="B28804" s="195" t="s">
        <v>17217</v>
      </c>
    </row>
    <row r="28805" spans="1:4">
      <c r="B28805" s="195" t="s">
        <v>17218</v>
      </c>
    </row>
    <row r="28806" spans="1:4">
      <c r="A28806" s="201">
        <v>8384</v>
      </c>
      <c r="B28806" s="195" t="s">
        <v>49801</v>
      </c>
      <c r="C28806" s="195" t="s">
        <v>12</v>
      </c>
      <c r="D28806" s="196" t="s">
        <v>49802</v>
      </c>
    </row>
    <row r="28807" spans="1:4">
      <c r="B28807" s="195" t="s">
        <v>49803</v>
      </c>
    </row>
    <row r="28808" spans="1:4">
      <c r="A28808" s="201">
        <v>8385</v>
      </c>
      <c r="B28808" s="195" t="s">
        <v>17219</v>
      </c>
      <c r="C28808" s="195" t="s">
        <v>12</v>
      </c>
      <c r="D28808" s="196" t="s">
        <v>49804</v>
      </c>
    </row>
    <row r="28809" spans="1:4">
      <c r="A28809" s="201">
        <v>8386</v>
      </c>
      <c r="B28809" s="195" t="s">
        <v>49805</v>
      </c>
      <c r="C28809" s="195" t="s">
        <v>12</v>
      </c>
      <c r="D28809" s="197" t="s">
        <v>49806</v>
      </c>
    </row>
    <row r="28810" spans="1:4">
      <c r="B28810" s="195" t="s">
        <v>49807</v>
      </c>
    </row>
    <row r="28811" spans="1:4">
      <c r="B28811" s="195" t="s">
        <v>49808</v>
      </c>
    </row>
    <row r="28812" spans="1:4">
      <c r="A28812" s="201">
        <v>8387</v>
      </c>
      <c r="B28812" s="195" t="s">
        <v>17220</v>
      </c>
      <c r="C28812" s="195" t="s">
        <v>544</v>
      </c>
      <c r="D28812" s="196" t="s">
        <v>21733</v>
      </c>
    </row>
    <row r="28813" spans="1:4">
      <c r="A28813" s="201">
        <v>8388</v>
      </c>
      <c r="B28813" s="195" t="s">
        <v>49809</v>
      </c>
      <c r="C28813" s="195" t="s">
        <v>7</v>
      </c>
      <c r="D28813" s="197" t="s">
        <v>49810</v>
      </c>
    </row>
    <row r="28814" spans="1:4">
      <c r="B28814" s="195" t="s">
        <v>49811</v>
      </c>
    </row>
    <row r="28815" spans="1:4">
      <c r="A28815" s="201">
        <v>8389</v>
      </c>
      <c r="B28815" s="195" t="s">
        <v>17072</v>
      </c>
      <c r="C28815" s="195" t="s">
        <v>12</v>
      </c>
      <c r="D28815" s="196" t="s">
        <v>14920</v>
      </c>
    </row>
    <row r="28816" spans="1:4">
      <c r="A28816" s="201">
        <v>8393</v>
      </c>
      <c r="B28816" s="195" t="s">
        <v>49812</v>
      </c>
      <c r="C28816" s="195" t="s">
        <v>544</v>
      </c>
      <c r="D28816" s="196" t="s">
        <v>49813</v>
      </c>
    </row>
    <row r="28817" spans="1:4">
      <c r="B28817" s="195" t="s">
        <v>49814</v>
      </c>
    </row>
    <row r="28818" spans="1:4">
      <c r="A28818" s="201">
        <v>8394</v>
      </c>
      <c r="B28818" s="195" t="s">
        <v>17221</v>
      </c>
      <c r="C28818" s="195" t="s">
        <v>7</v>
      </c>
      <c r="D28818" s="196" t="s">
        <v>1751</v>
      </c>
    </row>
    <row r="28819" spans="1:4">
      <c r="A28819" s="201">
        <v>8395</v>
      </c>
      <c r="B28819" s="195" t="s">
        <v>17222</v>
      </c>
      <c r="C28819" s="195" t="s">
        <v>544</v>
      </c>
      <c r="D28819" s="196" t="s">
        <v>18527</v>
      </c>
    </row>
    <row r="28820" spans="1:4">
      <c r="A28820" s="201">
        <v>8396</v>
      </c>
      <c r="B28820" s="195" t="s">
        <v>4005</v>
      </c>
      <c r="C28820" s="195" t="s">
        <v>12</v>
      </c>
      <c r="D28820" s="196" t="s">
        <v>49815</v>
      </c>
    </row>
    <row r="28821" spans="1:4">
      <c r="D28821" s="195" t="s">
        <v>13468</v>
      </c>
    </row>
    <row r="28822" spans="1:4">
      <c r="B28822" s="195" t="s">
        <v>17680</v>
      </c>
    </row>
    <row r="28824" spans="1:4">
      <c r="C28824" s="195" t="s">
        <v>41881</v>
      </c>
    </row>
    <row r="28825" spans="1:4">
      <c r="B28825" s="195" t="s">
        <v>13428</v>
      </c>
    </row>
    <row r="28826" spans="1:4">
      <c r="B28826" s="195" t="s">
        <v>41882</v>
      </c>
    </row>
    <row r="28829" spans="1:4">
      <c r="D28829" s="195" t="s">
        <v>41883</v>
      </c>
    </row>
    <row r="28830" spans="1:4">
      <c r="A28830" s="195" t="s">
        <v>23</v>
      </c>
      <c r="B28830" s="195" t="s">
        <v>41818</v>
      </c>
      <c r="C28830" s="195" t="s">
        <v>41819</v>
      </c>
      <c r="D28830" s="195" t="s">
        <v>41820</v>
      </c>
    </row>
    <row r="28831" spans="1:4">
      <c r="A28831" s="201">
        <v>8400</v>
      </c>
      <c r="B28831" s="195" t="s">
        <v>17224</v>
      </c>
      <c r="C28831" s="195" t="s">
        <v>12</v>
      </c>
      <c r="D28831" s="196" t="s">
        <v>49816</v>
      </c>
    </row>
    <row r="28832" spans="1:4">
      <c r="A28832" s="201">
        <v>8402</v>
      </c>
      <c r="B28832" s="195" t="s">
        <v>49817</v>
      </c>
      <c r="C28832" s="195" t="s">
        <v>62</v>
      </c>
      <c r="D28832" s="196" t="s">
        <v>49818</v>
      </c>
    </row>
    <row r="28833" spans="1:4">
      <c r="A28833" s="201">
        <v>8403</v>
      </c>
      <c r="B28833" s="195" t="s">
        <v>49819</v>
      </c>
      <c r="C28833" s="195" t="s">
        <v>12</v>
      </c>
      <c r="D28833" s="196" t="s">
        <v>49820</v>
      </c>
    </row>
    <row r="28834" spans="1:4">
      <c r="A28834" s="201">
        <v>8404</v>
      </c>
      <c r="B28834" s="195" t="s">
        <v>49821</v>
      </c>
      <c r="C28834" s="195" t="s">
        <v>12</v>
      </c>
      <c r="D28834" s="196" t="s">
        <v>18340</v>
      </c>
    </row>
    <row r="28835" spans="1:4">
      <c r="A28835" s="201">
        <v>8405</v>
      </c>
      <c r="B28835" s="195" t="s">
        <v>49822</v>
      </c>
      <c r="C28835" s="195" t="s">
        <v>12</v>
      </c>
      <c r="D28835" s="196" t="s">
        <v>49823</v>
      </c>
    </row>
    <row r="28836" spans="1:4">
      <c r="A28836" s="201">
        <v>8406</v>
      </c>
      <c r="B28836" s="195" t="s">
        <v>17225</v>
      </c>
      <c r="C28836" s="195" t="s">
        <v>12</v>
      </c>
      <c r="D28836" s="196" t="s">
        <v>49824</v>
      </c>
    </row>
    <row r="28837" spans="1:4">
      <c r="A28837" s="201">
        <v>8407</v>
      </c>
      <c r="B28837" s="195" t="s">
        <v>49825</v>
      </c>
      <c r="C28837" s="195" t="s">
        <v>544</v>
      </c>
      <c r="D28837" s="196" t="s">
        <v>43562</v>
      </c>
    </row>
    <row r="28838" spans="1:4">
      <c r="A28838" s="201">
        <v>8410</v>
      </c>
      <c r="B28838" s="195" t="s">
        <v>49826</v>
      </c>
      <c r="C28838" s="195" t="s">
        <v>12</v>
      </c>
      <c r="D28838" s="196" t="s">
        <v>49827</v>
      </c>
    </row>
    <row r="28839" spans="1:4">
      <c r="B28839" s="195" t="s">
        <v>49828</v>
      </c>
    </row>
    <row r="28840" spans="1:4">
      <c r="A28840" s="201">
        <v>8411</v>
      </c>
      <c r="B28840" s="195" t="s">
        <v>24185</v>
      </c>
      <c r="C28840" s="195" t="s">
        <v>544</v>
      </c>
      <c r="D28840" s="196" t="s">
        <v>2709</v>
      </c>
    </row>
    <row r="28841" spans="1:4">
      <c r="A28841" s="201">
        <v>8414</v>
      </c>
      <c r="B28841" s="195" t="s">
        <v>17226</v>
      </c>
      <c r="C28841" s="195" t="s">
        <v>544</v>
      </c>
      <c r="D28841" s="196" t="s">
        <v>7437</v>
      </c>
    </row>
    <row r="28842" spans="1:4">
      <c r="A28842" s="201">
        <v>8415</v>
      </c>
      <c r="B28842" s="195" t="s">
        <v>17227</v>
      </c>
      <c r="C28842" s="195" t="s">
        <v>7</v>
      </c>
      <c r="D28842" s="196" t="s">
        <v>18835</v>
      </c>
    </row>
    <row r="28843" spans="1:4">
      <c r="A28843" s="201">
        <v>8416</v>
      </c>
      <c r="B28843" s="195" t="s">
        <v>49829</v>
      </c>
      <c r="C28843" s="195" t="s">
        <v>12</v>
      </c>
      <c r="D28843" s="196" t="s">
        <v>2127</v>
      </c>
    </row>
    <row r="28844" spans="1:4">
      <c r="A28844" s="201">
        <v>8417</v>
      </c>
      <c r="B28844" s="195" t="s">
        <v>49830</v>
      </c>
      <c r="C28844" s="195" t="s">
        <v>12</v>
      </c>
      <c r="D28844" s="196" t="s">
        <v>10796</v>
      </c>
    </row>
    <row r="28845" spans="1:4">
      <c r="A28845" s="201">
        <v>8418</v>
      </c>
      <c r="B28845" s="195" t="s">
        <v>17229</v>
      </c>
      <c r="C28845" s="195" t="s">
        <v>12</v>
      </c>
      <c r="D28845" s="196" t="s">
        <v>10796</v>
      </c>
    </row>
    <row r="28846" spans="1:4">
      <c r="A28846" s="201">
        <v>8419</v>
      </c>
      <c r="B28846" s="195" t="s">
        <v>49831</v>
      </c>
      <c r="C28846" s="195" t="s">
        <v>12</v>
      </c>
      <c r="D28846" s="196" t="s">
        <v>33298</v>
      </c>
    </row>
    <row r="28847" spans="1:4">
      <c r="A28847" s="201">
        <v>8420</v>
      </c>
      <c r="B28847" s="195" t="s">
        <v>49832</v>
      </c>
      <c r="C28847" s="195" t="s">
        <v>12</v>
      </c>
      <c r="D28847" s="196" t="s">
        <v>49833</v>
      </c>
    </row>
    <row r="28848" spans="1:4">
      <c r="A28848" s="201">
        <v>8421</v>
      </c>
      <c r="B28848" s="195" t="s">
        <v>17230</v>
      </c>
      <c r="C28848" s="195" t="s">
        <v>12</v>
      </c>
      <c r="D28848" s="196" t="s">
        <v>47223</v>
      </c>
    </row>
    <row r="28849" spans="1:4">
      <c r="A28849" s="201">
        <v>8423</v>
      </c>
      <c r="B28849" s="195" t="s">
        <v>12151</v>
      </c>
      <c r="C28849" s="195" t="s">
        <v>544</v>
      </c>
      <c r="D28849" s="196" t="s">
        <v>23593</v>
      </c>
    </row>
    <row r="28850" spans="1:4">
      <c r="A28850" s="201">
        <v>8424</v>
      </c>
      <c r="B28850" s="195" t="s">
        <v>49834</v>
      </c>
      <c r="C28850" s="195" t="s">
        <v>7</v>
      </c>
      <c r="D28850" s="196" t="s">
        <v>289</v>
      </c>
    </row>
    <row r="28851" spans="1:4">
      <c r="A28851" s="201">
        <v>8425</v>
      </c>
      <c r="B28851" s="195" t="s">
        <v>49835</v>
      </c>
      <c r="C28851" s="195" t="s">
        <v>12</v>
      </c>
      <c r="D28851" s="196" t="s">
        <v>49836</v>
      </c>
    </row>
    <row r="28852" spans="1:4">
      <c r="A28852" s="201">
        <v>8426</v>
      </c>
      <c r="B28852" s="195" t="s">
        <v>49837</v>
      </c>
      <c r="C28852" s="195" t="s">
        <v>12</v>
      </c>
      <c r="D28852" s="196" t="s">
        <v>33466</v>
      </c>
    </row>
    <row r="28853" spans="1:4">
      <c r="A28853" s="201">
        <v>8427</v>
      </c>
      <c r="B28853" s="195" t="s">
        <v>49838</v>
      </c>
      <c r="C28853" s="195" t="s">
        <v>12</v>
      </c>
      <c r="D28853" s="196" t="s">
        <v>49839</v>
      </c>
    </row>
    <row r="28854" spans="1:4">
      <c r="A28854" s="201">
        <v>8431</v>
      </c>
      <c r="B28854" s="195" t="s">
        <v>49840</v>
      </c>
      <c r="C28854" s="195" t="s">
        <v>544</v>
      </c>
      <c r="D28854" s="196" t="s">
        <v>49841</v>
      </c>
    </row>
    <row r="28855" spans="1:4">
      <c r="B28855" s="195" t="s">
        <v>49842</v>
      </c>
    </row>
    <row r="28856" spans="1:4">
      <c r="A28856" s="201">
        <v>8432</v>
      </c>
      <c r="B28856" s="195" t="s">
        <v>49843</v>
      </c>
      <c r="C28856" s="195" t="s">
        <v>1486</v>
      </c>
      <c r="D28856" s="196" t="s">
        <v>49844</v>
      </c>
    </row>
    <row r="28857" spans="1:4">
      <c r="B28857" s="195" t="s">
        <v>49845</v>
      </c>
    </row>
    <row r="28858" spans="1:4">
      <c r="A28858" s="201">
        <v>8434</v>
      </c>
      <c r="B28858" s="195" t="s">
        <v>17232</v>
      </c>
      <c r="C28858" s="195" t="s">
        <v>544</v>
      </c>
      <c r="D28858" s="196" t="s">
        <v>721</v>
      </c>
    </row>
    <row r="28859" spans="1:4">
      <c r="A28859" s="201">
        <v>8435</v>
      </c>
      <c r="B28859" s="195" t="s">
        <v>17233</v>
      </c>
      <c r="C28859" s="195" t="s">
        <v>7</v>
      </c>
      <c r="D28859" s="196" t="s">
        <v>22142</v>
      </c>
    </row>
    <row r="28860" spans="1:4">
      <c r="A28860" s="201">
        <v>8436</v>
      </c>
      <c r="B28860" s="195" t="s">
        <v>17234</v>
      </c>
      <c r="C28860" s="195" t="s">
        <v>12</v>
      </c>
      <c r="D28860" s="196" t="s">
        <v>15893</v>
      </c>
    </row>
    <row r="28861" spans="1:4">
      <c r="A28861" s="201">
        <v>8437</v>
      </c>
      <c r="B28861" s="195" t="s">
        <v>17235</v>
      </c>
      <c r="C28861" s="195" t="s">
        <v>12</v>
      </c>
      <c r="D28861" s="196" t="s">
        <v>22286</v>
      </c>
    </row>
    <row r="28862" spans="1:4">
      <c r="A28862" s="201">
        <v>8438</v>
      </c>
      <c r="B28862" s="195" t="s">
        <v>17236</v>
      </c>
      <c r="C28862" s="195" t="s">
        <v>12</v>
      </c>
      <c r="D28862" s="196" t="s">
        <v>33644</v>
      </c>
    </row>
    <row r="28863" spans="1:4">
      <c r="A28863" s="201">
        <v>8439</v>
      </c>
      <c r="B28863" s="195" t="s">
        <v>17237</v>
      </c>
      <c r="C28863" s="195" t="s">
        <v>12</v>
      </c>
      <c r="D28863" s="196" t="s">
        <v>4990</v>
      </c>
    </row>
    <row r="28864" spans="1:4">
      <c r="A28864" s="201">
        <v>8440</v>
      </c>
      <c r="B28864" s="195" t="s">
        <v>23931</v>
      </c>
      <c r="C28864" s="195" t="s">
        <v>12</v>
      </c>
      <c r="D28864" s="196" t="s">
        <v>33630</v>
      </c>
    </row>
    <row r="28865" spans="1:4">
      <c r="A28865" s="201">
        <v>8441</v>
      </c>
      <c r="B28865" s="195" t="s">
        <v>17238</v>
      </c>
      <c r="C28865" s="195" t="s">
        <v>12</v>
      </c>
      <c r="D28865" s="196" t="s">
        <v>31</v>
      </c>
    </row>
    <row r="28866" spans="1:4">
      <c r="D28866" s="195" t="s">
        <v>13468</v>
      </c>
    </row>
    <row r="28867" spans="1:4">
      <c r="B28867" s="195" t="s">
        <v>17686</v>
      </c>
    </row>
    <row r="28869" spans="1:4">
      <c r="C28869" s="195" t="s">
        <v>41881</v>
      </c>
    </row>
    <row r="28870" spans="1:4">
      <c r="B28870" s="195" t="s">
        <v>13428</v>
      </c>
    </row>
    <row r="28871" spans="1:4">
      <c r="B28871" s="195" t="s">
        <v>41882</v>
      </c>
    </row>
    <row r="28874" spans="1:4">
      <c r="D28874" s="195" t="s">
        <v>41883</v>
      </c>
    </row>
    <row r="28875" spans="1:4">
      <c r="A28875" s="195" t="s">
        <v>23</v>
      </c>
      <c r="B28875" s="195" t="s">
        <v>41818</v>
      </c>
      <c r="C28875" s="195" t="s">
        <v>41819</v>
      </c>
      <c r="D28875" s="195" t="s">
        <v>41820</v>
      </c>
    </row>
    <row r="28876" spans="1:4">
      <c r="A28876" s="201">
        <v>8442</v>
      </c>
      <c r="B28876" s="195" t="s">
        <v>17239</v>
      </c>
      <c r="C28876" s="195" t="s">
        <v>7</v>
      </c>
      <c r="D28876" s="197" t="s">
        <v>49846</v>
      </c>
    </row>
    <row r="28877" spans="1:4">
      <c r="A28877" s="201">
        <v>8443</v>
      </c>
      <c r="B28877" s="195" t="s">
        <v>17240</v>
      </c>
      <c r="C28877" s="195" t="s">
        <v>12</v>
      </c>
      <c r="D28877" s="196" t="s">
        <v>21773</v>
      </c>
    </row>
    <row r="28878" spans="1:4">
      <c r="A28878" s="201">
        <v>8444</v>
      </c>
      <c r="B28878" s="195" t="s">
        <v>17241</v>
      </c>
      <c r="C28878" s="195" t="s">
        <v>12</v>
      </c>
      <c r="D28878" s="196" t="s">
        <v>49847</v>
      </c>
    </row>
    <row r="28879" spans="1:4">
      <c r="A28879" s="201">
        <v>8445</v>
      </c>
      <c r="B28879" s="195" t="s">
        <v>17242</v>
      </c>
      <c r="C28879" s="195" t="s">
        <v>12</v>
      </c>
      <c r="D28879" s="197" t="s">
        <v>49848</v>
      </c>
    </row>
    <row r="28880" spans="1:4">
      <c r="A28880" s="201">
        <v>8446</v>
      </c>
      <c r="B28880" s="195" t="s">
        <v>17243</v>
      </c>
      <c r="C28880" s="195" t="s">
        <v>12</v>
      </c>
      <c r="D28880" s="196" t="s">
        <v>49849</v>
      </c>
    </row>
    <row r="28881" spans="1:4">
      <c r="A28881" s="201">
        <v>8447</v>
      </c>
      <c r="B28881" s="195" t="s">
        <v>17244</v>
      </c>
      <c r="C28881" s="195" t="s">
        <v>12</v>
      </c>
      <c r="D28881" s="196" t="s">
        <v>18986</v>
      </c>
    </row>
    <row r="28882" spans="1:4">
      <c r="A28882" s="201">
        <v>8448</v>
      </c>
      <c r="B28882" s="195" t="s">
        <v>17245</v>
      </c>
      <c r="C28882" s="195" t="s">
        <v>12</v>
      </c>
      <c r="D28882" s="196" t="s">
        <v>33883</v>
      </c>
    </row>
    <row r="28883" spans="1:4">
      <c r="A28883" s="201">
        <v>8449</v>
      </c>
      <c r="B28883" s="195" t="s">
        <v>17246</v>
      </c>
      <c r="C28883" s="195" t="s">
        <v>12</v>
      </c>
      <c r="D28883" s="196" t="s">
        <v>49850</v>
      </c>
    </row>
    <row r="28884" spans="1:4">
      <c r="A28884" s="201">
        <v>8450</v>
      </c>
      <c r="B28884" s="195" t="s">
        <v>17247</v>
      </c>
      <c r="C28884" s="195" t="s">
        <v>12</v>
      </c>
      <c r="D28884" s="196" t="s">
        <v>49851</v>
      </c>
    </row>
    <row r="28885" spans="1:4">
      <c r="A28885" s="201">
        <v>8451</v>
      </c>
      <c r="B28885" s="195" t="s">
        <v>8876</v>
      </c>
      <c r="C28885" s="195" t="s">
        <v>12</v>
      </c>
      <c r="D28885" s="196" t="s">
        <v>49852</v>
      </c>
    </row>
    <row r="28886" spans="1:4">
      <c r="A28886" s="201">
        <v>8452</v>
      </c>
      <c r="B28886" s="195" t="s">
        <v>17248</v>
      </c>
      <c r="C28886" s="195" t="s">
        <v>12</v>
      </c>
      <c r="D28886" s="196" t="s">
        <v>14130</v>
      </c>
    </row>
    <row r="28887" spans="1:4">
      <c r="A28887" s="201">
        <v>8453</v>
      </c>
      <c r="B28887" s="195" t="s">
        <v>6212</v>
      </c>
      <c r="C28887" s="195" t="s">
        <v>12</v>
      </c>
      <c r="D28887" s="196" t="s">
        <v>9545</v>
      </c>
    </row>
    <row r="28888" spans="1:4">
      <c r="A28888" s="201">
        <v>8454</v>
      </c>
      <c r="B28888" s="195" t="s">
        <v>17249</v>
      </c>
      <c r="C28888" s="195" t="s">
        <v>12</v>
      </c>
      <c r="D28888" s="196" t="s">
        <v>49853</v>
      </c>
    </row>
    <row r="28889" spans="1:4">
      <c r="A28889" s="201">
        <v>8456</v>
      </c>
      <c r="B28889" s="195" t="s">
        <v>49854</v>
      </c>
      <c r="C28889" s="195" t="s">
        <v>7</v>
      </c>
      <c r="D28889" s="196" t="s">
        <v>15923</v>
      </c>
    </row>
    <row r="28890" spans="1:4">
      <c r="B28890" s="195" t="s">
        <v>319</v>
      </c>
    </row>
    <row r="28891" spans="1:4">
      <c r="A28891" s="201">
        <v>8458</v>
      </c>
      <c r="B28891" s="195" t="s">
        <v>17250</v>
      </c>
      <c r="C28891" s="195" t="s">
        <v>7</v>
      </c>
      <c r="D28891" s="196" t="s">
        <v>21967</v>
      </c>
    </row>
    <row r="28892" spans="1:4">
      <c r="A28892" s="201">
        <v>8460</v>
      </c>
      <c r="B28892" s="195" t="s">
        <v>17251</v>
      </c>
      <c r="C28892" s="195" t="s">
        <v>12</v>
      </c>
      <c r="D28892" s="196" t="s">
        <v>49855</v>
      </c>
    </row>
    <row r="28893" spans="1:4">
      <c r="A28893" s="201">
        <v>8464</v>
      </c>
      <c r="B28893" s="195" t="s">
        <v>17252</v>
      </c>
      <c r="C28893" s="195" t="s">
        <v>12</v>
      </c>
      <c r="D28893" s="196" t="s">
        <v>49856</v>
      </c>
    </row>
    <row r="28894" spans="1:4">
      <c r="A28894" s="201">
        <v>8465</v>
      </c>
      <c r="B28894" s="195" t="s">
        <v>17253</v>
      </c>
      <c r="C28894" s="195" t="s">
        <v>544</v>
      </c>
      <c r="D28894" s="196" t="s">
        <v>18664</v>
      </c>
    </row>
    <row r="28895" spans="1:4">
      <c r="A28895" s="201">
        <v>8466</v>
      </c>
      <c r="B28895" s="195" t="s">
        <v>2772</v>
      </c>
      <c r="C28895" s="195" t="s">
        <v>7</v>
      </c>
      <c r="D28895" s="196" t="s">
        <v>7428</v>
      </c>
    </row>
    <row r="28896" spans="1:4">
      <c r="A28896" s="201">
        <v>8473</v>
      </c>
      <c r="B28896" s="195" t="s">
        <v>17255</v>
      </c>
      <c r="C28896" s="195" t="s">
        <v>7</v>
      </c>
      <c r="D28896" s="196" t="s">
        <v>49857</v>
      </c>
    </row>
    <row r="28897" spans="1:4">
      <c r="A28897" s="201">
        <v>8482</v>
      </c>
      <c r="B28897" s="195" t="s">
        <v>49858</v>
      </c>
      <c r="C28897" s="195" t="s">
        <v>12</v>
      </c>
      <c r="D28897" s="196" t="s">
        <v>49859</v>
      </c>
    </row>
    <row r="28898" spans="1:4">
      <c r="A28898" s="201">
        <v>8484</v>
      </c>
      <c r="B28898" s="195" t="s">
        <v>17256</v>
      </c>
      <c r="C28898" s="195" t="s">
        <v>12</v>
      </c>
      <c r="D28898" s="196" t="s">
        <v>1092</v>
      </c>
    </row>
    <row r="28899" spans="1:4">
      <c r="A28899" s="201">
        <v>8485</v>
      </c>
      <c r="B28899" s="195" t="s">
        <v>17257</v>
      </c>
      <c r="C28899" s="195" t="s">
        <v>12</v>
      </c>
      <c r="D28899" s="196" t="s">
        <v>49860</v>
      </c>
    </row>
    <row r="28900" spans="1:4">
      <c r="A28900" s="201">
        <v>8487</v>
      </c>
      <c r="B28900" s="195" t="s">
        <v>17258</v>
      </c>
      <c r="C28900" s="195" t="s">
        <v>1580</v>
      </c>
      <c r="D28900" s="196" t="s">
        <v>33212</v>
      </c>
    </row>
    <row r="28901" spans="1:4">
      <c r="A28901" s="201">
        <v>8489</v>
      </c>
      <c r="B28901" s="195" t="s">
        <v>49861</v>
      </c>
      <c r="C28901" s="195" t="s">
        <v>12</v>
      </c>
      <c r="D28901" s="196" t="s">
        <v>49862</v>
      </c>
    </row>
    <row r="28902" spans="1:4">
      <c r="B28902" s="195" t="s">
        <v>42526</v>
      </c>
    </row>
    <row r="28903" spans="1:4">
      <c r="A28903" s="201">
        <v>8490</v>
      </c>
      <c r="B28903" s="195" t="s">
        <v>49863</v>
      </c>
      <c r="C28903" s="195" t="s">
        <v>12</v>
      </c>
      <c r="D28903" s="196" t="s">
        <v>42465</v>
      </c>
    </row>
    <row r="28904" spans="1:4">
      <c r="A28904" s="201">
        <v>8492</v>
      </c>
      <c r="B28904" s="195" t="s">
        <v>23694</v>
      </c>
      <c r="C28904" s="195" t="s">
        <v>12</v>
      </c>
      <c r="D28904" s="196" t="s">
        <v>49864</v>
      </c>
    </row>
    <row r="28905" spans="1:4">
      <c r="A28905" s="201">
        <v>8493</v>
      </c>
      <c r="B28905" s="195" t="s">
        <v>49865</v>
      </c>
      <c r="C28905" s="195" t="s">
        <v>12</v>
      </c>
      <c r="D28905" s="197" t="s">
        <v>49866</v>
      </c>
    </row>
    <row r="28906" spans="1:4">
      <c r="A28906" s="201">
        <v>8494</v>
      </c>
      <c r="B28906" s="195" t="s">
        <v>49867</v>
      </c>
      <c r="C28906" s="195" t="s">
        <v>12</v>
      </c>
      <c r="D28906" s="197" t="s">
        <v>49868</v>
      </c>
    </row>
    <row r="28907" spans="1:4">
      <c r="B28907" s="195" t="s">
        <v>49869</v>
      </c>
    </row>
    <row r="28908" spans="1:4">
      <c r="B28908" s="195" t="s">
        <v>49870</v>
      </c>
    </row>
    <row r="28909" spans="1:4">
      <c r="A28909" s="201">
        <v>8495</v>
      </c>
      <c r="B28909" s="195" t="s">
        <v>49871</v>
      </c>
      <c r="C28909" s="195" t="s">
        <v>12</v>
      </c>
      <c r="D28909" s="196" t="s">
        <v>2152</v>
      </c>
    </row>
    <row r="28910" spans="1:4">
      <c r="A28910" s="201">
        <v>8496</v>
      </c>
      <c r="B28910" s="195" t="s">
        <v>49872</v>
      </c>
      <c r="C28910" s="195" t="s">
        <v>12</v>
      </c>
      <c r="D28910" s="196" t="s">
        <v>49873</v>
      </c>
    </row>
    <row r="28911" spans="1:4">
      <c r="D28911" s="195" t="s">
        <v>13468</v>
      </c>
    </row>
    <row r="28912" spans="1:4">
      <c r="B28912" s="195" t="s">
        <v>17696</v>
      </c>
    </row>
    <row r="28914" spans="1:4">
      <c r="C28914" s="195" t="s">
        <v>41881</v>
      </c>
    </row>
    <row r="28915" spans="1:4">
      <c r="B28915" s="195" t="s">
        <v>13428</v>
      </c>
    </row>
    <row r="28916" spans="1:4">
      <c r="B28916" s="195" t="s">
        <v>41882</v>
      </c>
    </row>
    <row r="28919" spans="1:4">
      <c r="D28919" s="195" t="s">
        <v>41883</v>
      </c>
    </row>
    <row r="28920" spans="1:4">
      <c r="A28920" s="195" t="s">
        <v>23</v>
      </c>
      <c r="B28920" s="195" t="s">
        <v>41818</v>
      </c>
      <c r="C28920" s="195" t="s">
        <v>41819</v>
      </c>
      <c r="D28920" s="195" t="s">
        <v>41820</v>
      </c>
    </row>
    <row r="28921" spans="1:4">
      <c r="A28921" s="201">
        <v>8497</v>
      </c>
      <c r="B28921" s="195" t="s">
        <v>49874</v>
      </c>
      <c r="C28921" s="195" t="s">
        <v>12</v>
      </c>
      <c r="D28921" s="196" t="s">
        <v>33430</v>
      </c>
    </row>
    <row r="28922" spans="1:4">
      <c r="A28922" s="201">
        <v>8498</v>
      </c>
      <c r="B28922" s="195" t="s">
        <v>17259</v>
      </c>
      <c r="C28922" s="195" t="s">
        <v>12</v>
      </c>
      <c r="D28922" s="196" t="s">
        <v>21948</v>
      </c>
    </row>
    <row r="28923" spans="1:4">
      <c r="A28923" s="201">
        <v>8499</v>
      </c>
      <c r="B28923" s="195" t="s">
        <v>49875</v>
      </c>
      <c r="C28923" s="195" t="s">
        <v>12</v>
      </c>
      <c r="D28923" s="196" t="s">
        <v>49876</v>
      </c>
    </row>
    <row r="28924" spans="1:4">
      <c r="A28924" s="201">
        <v>8500</v>
      </c>
      <c r="B28924" s="195" t="s">
        <v>49877</v>
      </c>
      <c r="C28924" s="195" t="s">
        <v>12</v>
      </c>
      <c r="D28924" s="197" t="s">
        <v>49878</v>
      </c>
    </row>
    <row r="28925" spans="1:4">
      <c r="B28925" s="195" t="s">
        <v>49879</v>
      </c>
    </row>
    <row r="28926" spans="1:4">
      <c r="A28926" s="201">
        <v>8501</v>
      </c>
      <c r="B28926" s="195" t="s">
        <v>49880</v>
      </c>
      <c r="C28926" s="195" t="s">
        <v>12</v>
      </c>
      <c r="D28926" s="196" t="s">
        <v>10826</v>
      </c>
    </row>
    <row r="28927" spans="1:4">
      <c r="B28927" s="195" t="s">
        <v>49881</v>
      </c>
    </row>
    <row r="28928" spans="1:4">
      <c r="A28928" s="201">
        <v>8506</v>
      </c>
      <c r="B28928" s="195" t="s">
        <v>49882</v>
      </c>
      <c r="C28928" s="195" t="s">
        <v>544</v>
      </c>
      <c r="D28928" s="196" t="s">
        <v>49883</v>
      </c>
    </row>
    <row r="28929" spans="1:4">
      <c r="B28929" s="195" t="s">
        <v>49884</v>
      </c>
    </row>
    <row r="28930" spans="1:4">
      <c r="B28930" s="195" t="s">
        <v>49885</v>
      </c>
    </row>
    <row r="28931" spans="1:4">
      <c r="A28931" s="201">
        <v>8507</v>
      </c>
      <c r="B28931" s="195" t="s">
        <v>49886</v>
      </c>
      <c r="C28931" s="195" t="s">
        <v>12</v>
      </c>
      <c r="D28931" s="197" t="s">
        <v>22836</v>
      </c>
    </row>
    <row r="28932" spans="1:4">
      <c r="A28932" s="201">
        <v>8511</v>
      </c>
      <c r="B28932" s="195" t="s">
        <v>49887</v>
      </c>
      <c r="C28932" s="195" t="s">
        <v>12</v>
      </c>
      <c r="D28932" s="197" t="s">
        <v>49888</v>
      </c>
    </row>
    <row r="28933" spans="1:4">
      <c r="B28933" s="195" t="s">
        <v>49889</v>
      </c>
    </row>
    <row r="28934" spans="1:4">
      <c r="A28934" s="201">
        <v>8512</v>
      </c>
      <c r="B28934" s="195" t="s">
        <v>49890</v>
      </c>
      <c r="C28934" s="195" t="s">
        <v>544</v>
      </c>
      <c r="D28934" s="196" t="s">
        <v>49891</v>
      </c>
    </row>
    <row r="28935" spans="1:4">
      <c r="A28935" s="201">
        <v>8513</v>
      </c>
      <c r="B28935" s="195" t="s">
        <v>49892</v>
      </c>
      <c r="C28935" s="195" t="s">
        <v>544</v>
      </c>
      <c r="D28935" s="196" t="s">
        <v>49893</v>
      </c>
    </row>
    <row r="28936" spans="1:4">
      <c r="B28936" s="195" t="s">
        <v>49894</v>
      </c>
    </row>
    <row r="28937" spans="1:4">
      <c r="A28937" s="201">
        <v>8514</v>
      </c>
      <c r="B28937" s="195" t="s">
        <v>49895</v>
      </c>
      <c r="C28937" s="195" t="s">
        <v>12</v>
      </c>
      <c r="D28937" s="196" t="s">
        <v>49896</v>
      </c>
    </row>
    <row r="28938" spans="1:4">
      <c r="A28938" s="201">
        <v>8515</v>
      </c>
      <c r="B28938" s="195" t="s">
        <v>49897</v>
      </c>
      <c r="C28938" s="195" t="s">
        <v>544</v>
      </c>
      <c r="D28938" s="196" t="s">
        <v>49898</v>
      </c>
    </row>
    <row r="28939" spans="1:4">
      <c r="B28939" s="195" t="s">
        <v>49899</v>
      </c>
    </row>
    <row r="28940" spans="1:4">
      <c r="A28940" s="201">
        <v>8516</v>
      </c>
      <c r="B28940" s="195" t="s">
        <v>17261</v>
      </c>
      <c r="C28940" s="195" t="s">
        <v>12</v>
      </c>
      <c r="D28940" s="196" t="s">
        <v>22475</v>
      </c>
    </row>
    <row r="28941" spans="1:4">
      <c r="A28941" s="201">
        <v>8517</v>
      </c>
      <c r="B28941" s="195" t="s">
        <v>17262</v>
      </c>
      <c r="C28941" s="195" t="s">
        <v>12</v>
      </c>
      <c r="D28941" s="196" t="s">
        <v>21277</v>
      </c>
    </row>
    <row r="28942" spans="1:4">
      <c r="A28942" s="201">
        <v>8522</v>
      </c>
      <c r="B28942" s="195" t="s">
        <v>49900</v>
      </c>
      <c r="C28942" s="195" t="s">
        <v>7</v>
      </c>
      <c r="D28942" s="197" t="s">
        <v>49901</v>
      </c>
    </row>
    <row r="28943" spans="1:4">
      <c r="B28943" s="195" t="s">
        <v>49902</v>
      </c>
    </row>
    <row r="28944" spans="1:4">
      <c r="A28944" s="201">
        <v>8523</v>
      </c>
      <c r="B28944" s="195" t="s">
        <v>49903</v>
      </c>
      <c r="C28944" s="195" t="s">
        <v>12</v>
      </c>
      <c r="D28944" s="196" t="s">
        <v>49904</v>
      </c>
    </row>
    <row r="28945" spans="1:4">
      <c r="A28945" s="201">
        <v>8530</v>
      </c>
      <c r="B28945" s="195" t="s">
        <v>49905</v>
      </c>
      <c r="C28945" s="195" t="s">
        <v>12</v>
      </c>
      <c r="D28945" s="196" t="s">
        <v>49906</v>
      </c>
    </row>
    <row r="28946" spans="1:4">
      <c r="B28946" s="195" t="s">
        <v>49907</v>
      </c>
    </row>
    <row r="28947" spans="1:4">
      <c r="A28947" s="201">
        <v>8534</v>
      </c>
      <c r="B28947" s="195" t="s">
        <v>49908</v>
      </c>
      <c r="C28947" s="195" t="s">
        <v>12</v>
      </c>
      <c r="D28947" s="197" t="s">
        <v>49909</v>
      </c>
    </row>
    <row r="28948" spans="1:4">
      <c r="A28948" s="201">
        <v>8535</v>
      </c>
      <c r="B28948" s="195" t="s">
        <v>49910</v>
      </c>
      <c r="C28948" s="195" t="s">
        <v>12</v>
      </c>
      <c r="D28948" s="197" t="s">
        <v>49911</v>
      </c>
    </row>
    <row r="28949" spans="1:4">
      <c r="B28949" s="195" t="s">
        <v>49912</v>
      </c>
    </row>
    <row r="28950" spans="1:4">
      <c r="A28950" s="201">
        <v>8536</v>
      </c>
      <c r="B28950" s="195" t="s">
        <v>49913</v>
      </c>
      <c r="C28950" s="195" t="s">
        <v>12</v>
      </c>
      <c r="D28950" s="197" t="s">
        <v>49914</v>
      </c>
    </row>
    <row r="28951" spans="1:4">
      <c r="B28951" s="195" t="s">
        <v>49912</v>
      </c>
    </row>
    <row r="28952" spans="1:4">
      <c r="A28952" s="201">
        <v>8537</v>
      </c>
      <c r="B28952" s="195" t="s">
        <v>49915</v>
      </c>
      <c r="C28952" s="195" t="s">
        <v>7</v>
      </c>
      <c r="D28952" s="196" t="s">
        <v>34314</v>
      </c>
    </row>
    <row r="28953" spans="1:4">
      <c r="B28953" s="195" t="s">
        <v>49916</v>
      </c>
    </row>
    <row r="28954" spans="1:4">
      <c r="A28954" s="201">
        <v>8538</v>
      </c>
      <c r="B28954" s="195" t="s">
        <v>49917</v>
      </c>
      <c r="C28954" s="195" t="s">
        <v>7</v>
      </c>
      <c r="D28954" s="196" t="s">
        <v>18863</v>
      </c>
    </row>
    <row r="28955" spans="1:4">
      <c r="A28955" s="201">
        <v>8539</v>
      </c>
      <c r="B28955" s="195" t="s">
        <v>49918</v>
      </c>
      <c r="C28955" s="195" t="s">
        <v>7</v>
      </c>
      <c r="D28955" s="196" t="s">
        <v>49919</v>
      </c>
    </row>
    <row r="28956" spans="1:4">
      <c r="B28956" s="195" t="s">
        <v>49920</v>
      </c>
    </row>
    <row r="28957" spans="1:4">
      <c r="A28957" s="201">
        <v>8540</v>
      </c>
      <c r="B28957" s="195" t="s">
        <v>49921</v>
      </c>
      <c r="C28957" s="195" t="s">
        <v>487</v>
      </c>
      <c r="D28957" s="198" t="s">
        <v>49922</v>
      </c>
    </row>
    <row r="28958" spans="1:4">
      <c r="B28958" s="195" t="s">
        <v>49923</v>
      </c>
    </row>
    <row r="28959" spans="1:4">
      <c r="A28959" s="201">
        <v>8541</v>
      </c>
      <c r="B28959" s="195" t="s">
        <v>49924</v>
      </c>
      <c r="C28959" s="195" t="s">
        <v>7</v>
      </c>
      <c r="D28959" s="196" t="s">
        <v>21850</v>
      </c>
    </row>
    <row r="28960" spans="1:4">
      <c r="A28960" s="201">
        <v>8542</v>
      </c>
      <c r="B28960" s="195" t="s">
        <v>49925</v>
      </c>
      <c r="C28960" s="195" t="s">
        <v>12</v>
      </c>
      <c r="D28960" s="197" t="s">
        <v>49926</v>
      </c>
    </row>
    <row r="28961" spans="1:4">
      <c r="A28961" s="201">
        <v>8543</v>
      </c>
      <c r="B28961" s="195" t="s">
        <v>49927</v>
      </c>
      <c r="C28961" s="195" t="s">
        <v>12</v>
      </c>
      <c r="D28961" s="197" t="s">
        <v>49928</v>
      </c>
    </row>
    <row r="28962" spans="1:4">
      <c r="A28962" s="201">
        <v>8544</v>
      </c>
      <c r="B28962" s="195" t="s">
        <v>49929</v>
      </c>
      <c r="C28962" s="195" t="s">
        <v>12</v>
      </c>
      <c r="D28962" s="197" t="s">
        <v>49930</v>
      </c>
    </row>
    <row r="28963" spans="1:4">
      <c r="D28963" s="195" t="s">
        <v>13468</v>
      </c>
    </row>
    <row r="28964" spans="1:4">
      <c r="B28964" s="195" t="s">
        <v>17724</v>
      </c>
    </row>
    <row r="28966" spans="1:4">
      <c r="C28966" s="195" t="s">
        <v>41881</v>
      </c>
    </row>
    <row r="28967" spans="1:4">
      <c r="B28967" s="195" t="s">
        <v>13428</v>
      </c>
    </row>
    <row r="28968" spans="1:4">
      <c r="B28968" s="195" t="s">
        <v>41882</v>
      </c>
    </row>
    <row r="28971" spans="1:4">
      <c r="D28971" s="195" t="s">
        <v>41883</v>
      </c>
    </row>
    <row r="28972" spans="1:4">
      <c r="A28972" s="195" t="s">
        <v>23</v>
      </c>
      <c r="B28972" s="195" t="s">
        <v>41818</v>
      </c>
      <c r="C28972" s="195" t="s">
        <v>41819</v>
      </c>
      <c r="D28972" s="195" t="s">
        <v>41820</v>
      </c>
    </row>
    <row r="28973" spans="1:4">
      <c r="A28973" s="201">
        <v>8545</v>
      </c>
      <c r="B28973" s="195" t="s">
        <v>49931</v>
      </c>
      <c r="C28973" s="195" t="s">
        <v>12</v>
      </c>
      <c r="D28973" s="197" t="s">
        <v>49932</v>
      </c>
    </row>
    <row r="28974" spans="1:4">
      <c r="A28974" s="201">
        <v>8546</v>
      </c>
      <c r="B28974" s="195" t="s">
        <v>49933</v>
      </c>
      <c r="C28974" s="195" t="s">
        <v>12</v>
      </c>
      <c r="D28974" s="197" t="s">
        <v>49934</v>
      </c>
    </row>
    <row r="28975" spans="1:4">
      <c r="A28975" s="201">
        <v>8547</v>
      </c>
      <c r="B28975" s="195" t="s">
        <v>49935</v>
      </c>
      <c r="C28975" s="195" t="s">
        <v>12</v>
      </c>
      <c r="D28975" s="196" t="s">
        <v>34590</v>
      </c>
    </row>
    <row r="28976" spans="1:4">
      <c r="A28976" s="201">
        <v>8548</v>
      </c>
      <c r="B28976" s="195" t="s">
        <v>49936</v>
      </c>
      <c r="C28976" s="195" t="s">
        <v>12</v>
      </c>
      <c r="D28976" s="197" t="s">
        <v>49937</v>
      </c>
    </row>
    <row r="28977" spans="1:4">
      <c r="A28977" s="201">
        <v>8549</v>
      </c>
      <c r="B28977" s="195" t="s">
        <v>49938</v>
      </c>
      <c r="C28977" s="195" t="s">
        <v>12</v>
      </c>
      <c r="D28977" s="197" t="s">
        <v>49939</v>
      </c>
    </row>
    <row r="28978" spans="1:4">
      <c r="A28978" s="201">
        <v>8551</v>
      </c>
      <c r="B28978" s="195" t="s">
        <v>49940</v>
      </c>
      <c r="C28978" s="195" t="s">
        <v>544</v>
      </c>
      <c r="D28978" s="196" t="s">
        <v>49941</v>
      </c>
    </row>
    <row r="28979" spans="1:4">
      <c r="B28979" s="195" t="s">
        <v>49942</v>
      </c>
    </row>
    <row r="28980" spans="1:4">
      <c r="A28980" s="201">
        <v>8552</v>
      </c>
      <c r="B28980" s="195" t="s">
        <v>17265</v>
      </c>
      <c r="C28980" s="195" t="s">
        <v>544</v>
      </c>
      <c r="D28980" s="196" t="s">
        <v>49943</v>
      </c>
    </row>
    <row r="28981" spans="1:4">
      <c r="A28981" s="201">
        <v>8553</v>
      </c>
      <c r="B28981" s="195" t="s">
        <v>49882</v>
      </c>
      <c r="C28981" s="195" t="s">
        <v>544</v>
      </c>
      <c r="D28981" s="196" t="s">
        <v>49944</v>
      </c>
    </row>
    <row r="28982" spans="1:4">
      <c r="B28982" s="195" t="s">
        <v>49945</v>
      </c>
    </row>
    <row r="28983" spans="1:4">
      <c r="A28983" s="201">
        <v>8554</v>
      </c>
      <c r="B28983" s="195" t="s">
        <v>17266</v>
      </c>
      <c r="C28983" s="195" t="s">
        <v>7</v>
      </c>
      <c r="D28983" s="196" t="s">
        <v>18629</v>
      </c>
    </row>
    <row r="28984" spans="1:4">
      <c r="A28984" s="201">
        <v>8555</v>
      </c>
      <c r="B28984" s="195" t="s">
        <v>17268</v>
      </c>
      <c r="C28984" s="195" t="s">
        <v>7</v>
      </c>
      <c r="D28984" s="196" t="s">
        <v>6799</v>
      </c>
    </row>
    <row r="28985" spans="1:4">
      <c r="A28985" s="201">
        <v>8556</v>
      </c>
      <c r="B28985" s="195" t="s">
        <v>17269</v>
      </c>
      <c r="C28985" s="195" t="s">
        <v>7</v>
      </c>
      <c r="D28985" s="196" t="s">
        <v>10419</v>
      </c>
    </row>
    <row r="28986" spans="1:4">
      <c r="A28986" s="201">
        <v>8557</v>
      </c>
      <c r="B28986" s="195" t="s">
        <v>17270</v>
      </c>
      <c r="C28986" s="195" t="s">
        <v>7</v>
      </c>
      <c r="D28986" s="196" t="s">
        <v>3815</v>
      </c>
    </row>
    <row r="28987" spans="1:4">
      <c r="A28987" s="201">
        <v>8558</v>
      </c>
      <c r="B28987" s="195" t="s">
        <v>17271</v>
      </c>
      <c r="C28987" s="195" t="s">
        <v>7</v>
      </c>
      <c r="D28987" s="196" t="s">
        <v>21702</v>
      </c>
    </row>
    <row r="28988" spans="1:4">
      <c r="A28988" s="201">
        <v>8559</v>
      </c>
      <c r="B28988" s="195" t="s">
        <v>17272</v>
      </c>
      <c r="C28988" s="195" t="s">
        <v>7</v>
      </c>
      <c r="D28988" s="196" t="s">
        <v>33359</v>
      </c>
    </row>
    <row r="28989" spans="1:4">
      <c r="A28989" s="201">
        <v>8560</v>
      </c>
      <c r="B28989" s="195" t="s">
        <v>17274</v>
      </c>
      <c r="C28989" s="195" t="s">
        <v>7</v>
      </c>
      <c r="D28989" s="196" t="s">
        <v>49946</v>
      </c>
    </row>
    <row r="28990" spans="1:4">
      <c r="A28990" s="201">
        <v>8561</v>
      </c>
      <c r="B28990" s="195" t="s">
        <v>17275</v>
      </c>
      <c r="C28990" s="195" t="s">
        <v>7</v>
      </c>
      <c r="D28990" s="196" t="s">
        <v>15490</v>
      </c>
    </row>
    <row r="28991" spans="1:4">
      <c r="A28991" s="201">
        <v>8562</v>
      </c>
      <c r="B28991" s="195" t="s">
        <v>17276</v>
      </c>
      <c r="C28991" s="195" t="s">
        <v>7</v>
      </c>
      <c r="D28991" s="196" t="s">
        <v>49947</v>
      </c>
    </row>
    <row r="28992" spans="1:4">
      <c r="A28992" s="201">
        <v>8563</v>
      </c>
      <c r="B28992" s="195" t="s">
        <v>17277</v>
      </c>
      <c r="C28992" s="195" t="s">
        <v>7</v>
      </c>
      <c r="D28992" s="196" t="s">
        <v>33902</v>
      </c>
    </row>
    <row r="28993" spans="1:4">
      <c r="A28993" s="201">
        <v>8564</v>
      </c>
      <c r="B28993" s="195" t="s">
        <v>17278</v>
      </c>
      <c r="C28993" s="195" t="s">
        <v>7</v>
      </c>
      <c r="D28993" s="196" t="s">
        <v>49948</v>
      </c>
    </row>
    <row r="28994" spans="1:4">
      <c r="A28994" s="201">
        <v>8565</v>
      </c>
      <c r="B28994" s="195" t="s">
        <v>17279</v>
      </c>
      <c r="C28994" s="195" t="s">
        <v>7</v>
      </c>
      <c r="D28994" s="196" t="s">
        <v>33634</v>
      </c>
    </row>
    <row r="28995" spans="1:4">
      <c r="A28995" s="201">
        <v>8566</v>
      </c>
      <c r="B28995" s="195" t="s">
        <v>17281</v>
      </c>
      <c r="C28995" s="195" t="s">
        <v>7</v>
      </c>
      <c r="D28995" s="196" t="s">
        <v>49949</v>
      </c>
    </row>
    <row r="28996" spans="1:4">
      <c r="A28996" s="201">
        <v>8567</v>
      </c>
      <c r="B28996" s="195" t="s">
        <v>17282</v>
      </c>
      <c r="C28996" s="195" t="s">
        <v>7</v>
      </c>
      <c r="D28996" s="196" t="s">
        <v>49950</v>
      </c>
    </row>
    <row r="28997" spans="1:4">
      <c r="A28997" s="201">
        <v>8568</v>
      </c>
      <c r="B28997" s="195" t="s">
        <v>17283</v>
      </c>
      <c r="C28997" s="195" t="s">
        <v>7</v>
      </c>
      <c r="D28997" s="196" t="s">
        <v>19845</v>
      </c>
    </row>
    <row r="28998" spans="1:4">
      <c r="A28998" s="201">
        <v>8569</v>
      </c>
      <c r="B28998" s="195" t="s">
        <v>17284</v>
      </c>
      <c r="C28998" s="195" t="s">
        <v>7</v>
      </c>
      <c r="D28998" s="196" t="s">
        <v>33359</v>
      </c>
    </row>
    <row r="28999" spans="1:4">
      <c r="A28999" s="201">
        <v>8570</v>
      </c>
      <c r="B28999" s="195" t="s">
        <v>17285</v>
      </c>
      <c r="C28999" s="195" t="s">
        <v>7</v>
      </c>
      <c r="D28999" s="196" t="s">
        <v>23539</v>
      </c>
    </row>
    <row r="29000" spans="1:4">
      <c r="A29000" s="201">
        <v>8571</v>
      </c>
      <c r="B29000" s="195" t="s">
        <v>17286</v>
      </c>
      <c r="C29000" s="195" t="s">
        <v>7</v>
      </c>
      <c r="D29000" s="196" t="s">
        <v>15490</v>
      </c>
    </row>
    <row r="29001" spans="1:4">
      <c r="A29001" s="201">
        <v>8572</v>
      </c>
      <c r="B29001" s="195" t="s">
        <v>17287</v>
      </c>
      <c r="C29001" s="195" t="s">
        <v>7</v>
      </c>
      <c r="D29001" s="196" t="s">
        <v>49951</v>
      </c>
    </row>
    <row r="29002" spans="1:4">
      <c r="A29002" s="201">
        <v>8573</v>
      </c>
      <c r="B29002" s="195" t="s">
        <v>17288</v>
      </c>
      <c r="C29002" s="195" t="s">
        <v>7</v>
      </c>
      <c r="D29002" s="196" t="s">
        <v>33902</v>
      </c>
    </row>
    <row r="29003" spans="1:4">
      <c r="A29003" s="201">
        <v>8574</v>
      </c>
      <c r="B29003" s="195" t="s">
        <v>17289</v>
      </c>
      <c r="C29003" s="195" t="s">
        <v>7</v>
      </c>
      <c r="D29003" s="196" t="s">
        <v>49952</v>
      </c>
    </row>
    <row r="29004" spans="1:4">
      <c r="A29004" s="201">
        <v>8575</v>
      </c>
      <c r="B29004" s="195" t="s">
        <v>17290</v>
      </c>
      <c r="C29004" s="195" t="s">
        <v>7</v>
      </c>
      <c r="D29004" s="196" t="s">
        <v>33634</v>
      </c>
    </row>
    <row r="29005" spans="1:4">
      <c r="A29005" s="201">
        <v>8576</v>
      </c>
      <c r="B29005" s="195" t="s">
        <v>17291</v>
      </c>
      <c r="C29005" s="195" t="s">
        <v>7</v>
      </c>
      <c r="D29005" s="196" t="s">
        <v>49953</v>
      </c>
    </row>
    <row r="29006" spans="1:4">
      <c r="A29006" s="201">
        <v>8577</v>
      </c>
      <c r="B29006" s="195" t="s">
        <v>17292</v>
      </c>
      <c r="C29006" s="195" t="s">
        <v>7</v>
      </c>
      <c r="D29006" s="196" t="s">
        <v>49950</v>
      </c>
    </row>
    <row r="29007" spans="1:4">
      <c r="D29007" s="195" t="s">
        <v>13468</v>
      </c>
    </row>
    <row r="29008" spans="1:4">
      <c r="B29008" s="195" t="s">
        <v>17739</v>
      </c>
    </row>
    <row r="29010" spans="1:4">
      <c r="C29010" s="195" t="s">
        <v>41881</v>
      </c>
    </row>
    <row r="29011" spans="1:4">
      <c r="B29011" s="195" t="s">
        <v>13428</v>
      </c>
    </row>
    <row r="29012" spans="1:4">
      <c r="B29012" s="195" t="s">
        <v>41882</v>
      </c>
    </row>
    <row r="29015" spans="1:4">
      <c r="D29015" s="195" t="s">
        <v>41883</v>
      </c>
    </row>
    <row r="29016" spans="1:4">
      <c r="A29016" s="195" t="s">
        <v>23</v>
      </c>
      <c r="B29016" s="195" t="s">
        <v>41818</v>
      </c>
      <c r="C29016" s="195" t="s">
        <v>41819</v>
      </c>
      <c r="D29016" s="195" t="s">
        <v>41820</v>
      </c>
    </row>
    <row r="29017" spans="1:4">
      <c r="A29017" s="201">
        <v>8578</v>
      </c>
      <c r="B29017" s="195" t="s">
        <v>17293</v>
      </c>
      <c r="C29017" s="195" t="s">
        <v>7</v>
      </c>
      <c r="D29017" s="196" t="s">
        <v>6361</v>
      </c>
    </row>
    <row r="29018" spans="1:4">
      <c r="A29018" s="201">
        <v>8579</v>
      </c>
      <c r="B29018" s="195" t="s">
        <v>17294</v>
      </c>
      <c r="C29018" s="195" t="s">
        <v>7</v>
      </c>
      <c r="D29018" s="196" t="s">
        <v>33224</v>
      </c>
    </row>
    <row r="29019" spans="1:4">
      <c r="A29019" s="201">
        <v>8580</v>
      </c>
      <c r="B29019" s="195" t="s">
        <v>17295</v>
      </c>
      <c r="C29019" s="195" t="s">
        <v>7</v>
      </c>
      <c r="D29019" s="196" t="s">
        <v>43286</v>
      </c>
    </row>
    <row r="29020" spans="1:4">
      <c r="A29020" s="201">
        <v>8581</v>
      </c>
      <c r="B29020" s="195" t="s">
        <v>17296</v>
      </c>
      <c r="C29020" s="195" t="s">
        <v>7</v>
      </c>
      <c r="D29020" s="196" t="s">
        <v>11421</v>
      </c>
    </row>
    <row r="29021" spans="1:4">
      <c r="A29021" s="201">
        <v>8582</v>
      </c>
      <c r="B29021" s="195" t="s">
        <v>49954</v>
      </c>
      <c r="C29021" s="195" t="s">
        <v>7</v>
      </c>
      <c r="D29021" s="196" t="s">
        <v>49955</v>
      </c>
    </row>
    <row r="29022" spans="1:4">
      <c r="A29022" s="201">
        <v>8584</v>
      </c>
      <c r="B29022" s="195" t="s">
        <v>49956</v>
      </c>
      <c r="C29022" s="195" t="s">
        <v>544</v>
      </c>
      <c r="D29022" s="197" t="s">
        <v>49957</v>
      </c>
    </row>
    <row r="29023" spans="1:4">
      <c r="A29023" s="201">
        <v>8585</v>
      </c>
      <c r="B29023" s="195" t="s">
        <v>17298</v>
      </c>
      <c r="C29023" s="195" t="s">
        <v>12</v>
      </c>
      <c r="D29023" s="196" t="s">
        <v>49958</v>
      </c>
    </row>
    <row r="29024" spans="1:4">
      <c r="A29024" s="201">
        <v>8588</v>
      </c>
      <c r="B29024" s="195" t="s">
        <v>49959</v>
      </c>
      <c r="C29024" s="195" t="s">
        <v>12</v>
      </c>
      <c r="D29024" s="196" t="s">
        <v>49960</v>
      </c>
    </row>
    <row r="29025" spans="1:4">
      <c r="B29025" s="195" t="s">
        <v>44358</v>
      </c>
    </row>
    <row r="29026" spans="1:4">
      <c r="A29026" s="201">
        <v>8589</v>
      </c>
      <c r="B29026" s="195" t="s">
        <v>17299</v>
      </c>
      <c r="C29026" s="195" t="s">
        <v>7</v>
      </c>
      <c r="D29026" s="196" t="s">
        <v>49961</v>
      </c>
    </row>
    <row r="29027" spans="1:4">
      <c r="A29027" s="201">
        <v>8590</v>
      </c>
      <c r="B29027" s="195" t="s">
        <v>17300</v>
      </c>
      <c r="C29027" s="195" t="s">
        <v>7</v>
      </c>
      <c r="D29027" s="196" t="s">
        <v>49962</v>
      </c>
    </row>
    <row r="29028" spans="1:4">
      <c r="A29028" s="201">
        <v>8591</v>
      </c>
      <c r="B29028" s="195" t="s">
        <v>1625</v>
      </c>
      <c r="C29028" s="195" t="s">
        <v>12</v>
      </c>
      <c r="D29028" s="196" t="s">
        <v>21650</v>
      </c>
    </row>
    <row r="29029" spans="1:4">
      <c r="A29029" s="201">
        <v>8592</v>
      </c>
      <c r="B29029" s="195" t="s">
        <v>1623</v>
      </c>
      <c r="C29029" s="195" t="s">
        <v>12</v>
      </c>
      <c r="D29029" s="196" t="s">
        <v>49963</v>
      </c>
    </row>
    <row r="29030" spans="1:4">
      <c r="A29030" s="201">
        <v>8598</v>
      </c>
      <c r="B29030" s="195" t="s">
        <v>49964</v>
      </c>
      <c r="C29030" s="195" t="s">
        <v>1486</v>
      </c>
      <c r="D29030" s="196" t="s">
        <v>49965</v>
      </c>
    </row>
    <row r="29031" spans="1:4">
      <c r="B29031" s="195" t="s">
        <v>49966</v>
      </c>
    </row>
    <row r="29032" spans="1:4">
      <c r="A29032" s="201">
        <v>8599</v>
      </c>
      <c r="B29032" s="195" t="s">
        <v>49812</v>
      </c>
      <c r="C29032" s="195" t="s">
        <v>62</v>
      </c>
      <c r="D29032" s="196" t="s">
        <v>13576</v>
      </c>
    </row>
    <row r="29033" spans="1:4">
      <c r="B29033" s="195" t="s">
        <v>49967</v>
      </c>
    </row>
    <row r="29034" spans="1:4">
      <c r="A29034" s="201">
        <v>8601</v>
      </c>
      <c r="B29034" s="195" t="s">
        <v>49812</v>
      </c>
      <c r="C29034" s="195" t="s">
        <v>544</v>
      </c>
      <c r="D29034" s="196" t="s">
        <v>49968</v>
      </c>
    </row>
    <row r="29035" spans="1:4">
      <c r="B29035" s="195" t="s">
        <v>49969</v>
      </c>
    </row>
    <row r="29036" spans="1:4">
      <c r="A29036" s="201">
        <v>8603</v>
      </c>
      <c r="B29036" s="195" t="s">
        <v>49812</v>
      </c>
      <c r="C29036" s="195" t="s">
        <v>544</v>
      </c>
      <c r="D29036" s="196" t="s">
        <v>17184</v>
      </c>
    </row>
    <row r="29037" spans="1:4">
      <c r="B29037" s="195" t="s">
        <v>49970</v>
      </c>
    </row>
    <row r="29038" spans="1:4">
      <c r="A29038" s="201">
        <v>8610</v>
      </c>
      <c r="B29038" s="195" t="s">
        <v>49971</v>
      </c>
      <c r="C29038" s="195" t="s">
        <v>544</v>
      </c>
      <c r="D29038" s="196" t="s">
        <v>49972</v>
      </c>
    </row>
    <row r="29039" spans="1:4">
      <c r="B29039" s="195" t="s">
        <v>49973</v>
      </c>
    </row>
    <row r="29040" spans="1:4">
      <c r="A29040" s="201">
        <v>8612</v>
      </c>
      <c r="B29040" s="195" t="s">
        <v>49974</v>
      </c>
      <c r="C29040" s="195" t="s">
        <v>1580</v>
      </c>
      <c r="D29040" s="197" t="s">
        <v>49975</v>
      </c>
    </row>
    <row r="29041" spans="1:4">
      <c r="A29041" s="201">
        <v>8613</v>
      </c>
      <c r="B29041" s="195" t="s">
        <v>49976</v>
      </c>
      <c r="C29041" s="195" t="s">
        <v>7</v>
      </c>
      <c r="D29041" s="196" t="s">
        <v>49977</v>
      </c>
    </row>
    <row r="29042" spans="1:4">
      <c r="B29042" s="195" t="s">
        <v>49978</v>
      </c>
    </row>
    <row r="29043" spans="1:4">
      <c r="A29043" s="201">
        <v>8614</v>
      </c>
      <c r="B29043" s="195" t="s">
        <v>17302</v>
      </c>
      <c r="C29043" s="195" t="s">
        <v>12</v>
      </c>
      <c r="D29043" s="196" t="s">
        <v>33333</v>
      </c>
    </row>
    <row r="29044" spans="1:4">
      <c r="A29044" s="201">
        <v>8615</v>
      </c>
      <c r="B29044" s="195" t="s">
        <v>49979</v>
      </c>
      <c r="C29044" s="195" t="s">
        <v>12</v>
      </c>
      <c r="D29044" s="196" t="s">
        <v>49980</v>
      </c>
    </row>
    <row r="29045" spans="1:4">
      <c r="B29045" s="195" t="s">
        <v>46513</v>
      </c>
    </row>
    <row r="29046" spans="1:4">
      <c r="A29046" s="201">
        <v>8616</v>
      </c>
      <c r="B29046" s="195" t="s">
        <v>49981</v>
      </c>
      <c r="C29046" s="195" t="s">
        <v>12</v>
      </c>
      <c r="D29046" s="196" t="s">
        <v>49982</v>
      </c>
    </row>
    <row r="29047" spans="1:4">
      <c r="B29047" s="195" t="s">
        <v>46513</v>
      </c>
    </row>
    <row r="29048" spans="1:4">
      <c r="A29048" s="201">
        <v>8617</v>
      </c>
      <c r="B29048" s="195" t="s">
        <v>49983</v>
      </c>
      <c r="C29048" s="195" t="s">
        <v>12</v>
      </c>
      <c r="D29048" s="196" t="s">
        <v>15847</v>
      </c>
    </row>
    <row r="29049" spans="1:4">
      <c r="A29049" s="201">
        <v>8618</v>
      </c>
      <c r="B29049" s="195" t="s">
        <v>15482</v>
      </c>
      <c r="C29049" s="195" t="s">
        <v>12</v>
      </c>
      <c r="D29049" s="196" t="s">
        <v>46804</v>
      </c>
    </row>
    <row r="29050" spans="1:4">
      <c r="A29050" s="201">
        <v>8619</v>
      </c>
      <c r="B29050" s="195" t="s">
        <v>17303</v>
      </c>
      <c r="C29050" s="195" t="s">
        <v>14</v>
      </c>
      <c r="D29050" s="196" t="s">
        <v>10890</v>
      </c>
    </row>
    <row r="29051" spans="1:4">
      <c r="A29051" s="201">
        <v>8623</v>
      </c>
      <c r="B29051" s="195" t="s">
        <v>24199</v>
      </c>
      <c r="C29051" s="195" t="s">
        <v>544</v>
      </c>
      <c r="D29051" s="196" t="s">
        <v>15824</v>
      </c>
    </row>
    <row r="29052" spans="1:4">
      <c r="A29052" s="201">
        <v>8624</v>
      </c>
      <c r="B29052" s="195" t="s">
        <v>49984</v>
      </c>
      <c r="C29052" s="195" t="s">
        <v>544</v>
      </c>
      <c r="D29052" s="196" t="s">
        <v>12027</v>
      </c>
    </row>
    <row r="29053" spans="1:4">
      <c r="A29053" s="201">
        <v>8625</v>
      </c>
      <c r="B29053" s="195" t="s">
        <v>17304</v>
      </c>
      <c r="C29053" s="195" t="s">
        <v>544</v>
      </c>
      <c r="D29053" s="196" t="s">
        <v>46883</v>
      </c>
    </row>
    <row r="29054" spans="1:4">
      <c r="A29054" s="201">
        <v>8626</v>
      </c>
      <c r="B29054" s="195" t="s">
        <v>49985</v>
      </c>
      <c r="C29054" s="195" t="s">
        <v>7</v>
      </c>
      <c r="D29054" s="196" t="s">
        <v>1954</v>
      </c>
    </row>
    <row r="29055" spans="1:4">
      <c r="B29055" s="195" t="s">
        <v>49986</v>
      </c>
    </row>
    <row r="29056" spans="1:4">
      <c r="B29056" s="195" t="s">
        <v>49987</v>
      </c>
    </row>
    <row r="29057" spans="1:4">
      <c r="D29057" s="195" t="s">
        <v>13468</v>
      </c>
    </row>
    <row r="29058" spans="1:4">
      <c r="B29058" s="195" t="s">
        <v>17747</v>
      </c>
    </row>
    <row r="29060" spans="1:4">
      <c r="C29060" s="195" t="s">
        <v>41881</v>
      </c>
    </row>
    <row r="29061" spans="1:4">
      <c r="B29061" s="195" t="s">
        <v>13428</v>
      </c>
    </row>
    <row r="29062" spans="1:4">
      <c r="B29062" s="195" t="s">
        <v>41882</v>
      </c>
    </row>
    <row r="29065" spans="1:4">
      <c r="D29065" s="195" t="s">
        <v>41883</v>
      </c>
    </row>
    <row r="29066" spans="1:4">
      <c r="A29066" s="195" t="s">
        <v>23</v>
      </c>
      <c r="B29066" s="195" t="s">
        <v>41818</v>
      </c>
      <c r="C29066" s="195" t="s">
        <v>41819</v>
      </c>
      <c r="D29066" s="195" t="s">
        <v>41820</v>
      </c>
    </row>
    <row r="29067" spans="1:4">
      <c r="A29067" s="201">
        <v>8627</v>
      </c>
      <c r="B29067" s="195" t="s">
        <v>49988</v>
      </c>
      <c r="C29067" s="195" t="s">
        <v>7</v>
      </c>
      <c r="D29067" s="196" t="s">
        <v>49989</v>
      </c>
    </row>
    <row r="29068" spans="1:4">
      <c r="B29068" s="195" t="s">
        <v>49990</v>
      </c>
    </row>
    <row r="29069" spans="1:4">
      <c r="A29069" s="201">
        <v>8628</v>
      </c>
      <c r="B29069" s="195" t="s">
        <v>49991</v>
      </c>
      <c r="C29069" s="195" t="s">
        <v>7</v>
      </c>
      <c r="D29069" s="196" t="s">
        <v>11556</v>
      </c>
    </row>
    <row r="29070" spans="1:4">
      <c r="B29070" s="195" t="s">
        <v>49992</v>
      </c>
    </row>
    <row r="29071" spans="1:4">
      <c r="B29071" s="195" t="s">
        <v>49993</v>
      </c>
    </row>
    <row r="29072" spans="1:4">
      <c r="A29072" s="201">
        <v>8629</v>
      </c>
      <c r="B29072" s="195" t="s">
        <v>49994</v>
      </c>
      <c r="C29072" s="195" t="s">
        <v>7</v>
      </c>
      <c r="D29072" s="196" t="s">
        <v>49995</v>
      </c>
    </row>
    <row r="29073" spans="1:4">
      <c r="B29073" s="195" t="s">
        <v>49990</v>
      </c>
    </row>
    <row r="29074" spans="1:4">
      <c r="A29074" s="201">
        <v>8630</v>
      </c>
      <c r="B29074" s="195" t="s">
        <v>49996</v>
      </c>
      <c r="C29074" s="195" t="s">
        <v>7</v>
      </c>
      <c r="D29074" s="196" t="s">
        <v>49997</v>
      </c>
    </row>
    <row r="29075" spans="1:4">
      <c r="B29075" s="195" t="s">
        <v>49990</v>
      </c>
    </row>
    <row r="29076" spans="1:4">
      <c r="A29076" s="201">
        <v>8631</v>
      </c>
      <c r="B29076" s="195" t="s">
        <v>49998</v>
      </c>
      <c r="C29076" s="195" t="s">
        <v>7</v>
      </c>
      <c r="D29076" s="196" t="s">
        <v>49999</v>
      </c>
    </row>
    <row r="29077" spans="1:4">
      <c r="B29077" s="195" t="s">
        <v>49990</v>
      </c>
    </row>
    <row r="29078" spans="1:4">
      <c r="A29078" s="201">
        <v>8633</v>
      </c>
      <c r="B29078" s="195" t="s">
        <v>50000</v>
      </c>
      <c r="C29078" s="195" t="s">
        <v>12</v>
      </c>
      <c r="D29078" s="196" t="s">
        <v>14930</v>
      </c>
    </row>
    <row r="29079" spans="1:4">
      <c r="B29079" s="195" t="s">
        <v>50001</v>
      </c>
    </row>
    <row r="29080" spans="1:4">
      <c r="A29080" s="201">
        <v>8634</v>
      </c>
      <c r="B29080" s="195" t="s">
        <v>50002</v>
      </c>
      <c r="C29080" s="195" t="s">
        <v>12</v>
      </c>
      <c r="D29080" s="196" t="s">
        <v>1419</v>
      </c>
    </row>
    <row r="29081" spans="1:4">
      <c r="B29081" s="195" t="s">
        <v>50001</v>
      </c>
    </row>
    <row r="29082" spans="1:4">
      <c r="A29082" s="201">
        <v>8635</v>
      </c>
      <c r="B29082" s="195" t="s">
        <v>50003</v>
      </c>
      <c r="C29082" s="195" t="s">
        <v>12</v>
      </c>
      <c r="D29082" s="196" t="s">
        <v>14930</v>
      </c>
    </row>
    <row r="29083" spans="1:4">
      <c r="B29083" s="195" t="s">
        <v>50001</v>
      </c>
    </row>
    <row r="29084" spans="1:4">
      <c r="A29084" s="201">
        <v>8637</v>
      </c>
      <c r="B29084" s="195" t="s">
        <v>17308</v>
      </c>
      <c r="C29084" s="195" t="s">
        <v>7</v>
      </c>
      <c r="D29084" s="196" t="s">
        <v>8994</v>
      </c>
    </row>
    <row r="29085" spans="1:4">
      <c r="A29085" s="201">
        <v>8638</v>
      </c>
      <c r="B29085" s="195" t="s">
        <v>17309</v>
      </c>
      <c r="C29085" s="195" t="s">
        <v>7</v>
      </c>
      <c r="D29085" s="196" t="s">
        <v>33443</v>
      </c>
    </row>
    <row r="29086" spans="1:4">
      <c r="A29086" s="201">
        <v>8639</v>
      </c>
      <c r="B29086" s="195" t="s">
        <v>50004</v>
      </c>
      <c r="C29086" s="195" t="s">
        <v>12</v>
      </c>
      <c r="D29086" s="196" t="s">
        <v>22858</v>
      </c>
    </row>
    <row r="29087" spans="1:4">
      <c r="A29087" s="201">
        <v>8642</v>
      </c>
      <c r="B29087" s="195" t="s">
        <v>17310</v>
      </c>
      <c r="C29087" s="195" t="s">
        <v>7</v>
      </c>
      <c r="D29087" s="196" t="s">
        <v>50005</v>
      </c>
    </row>
    <row r="29088" spans="1:4">
      <c r="A29088" s="201">
        <v>8643</v>
      </c>
      <c r="B29088" s="195" t="s">
        <v>17311</v>
      </c>
      <c r="C29088" s="195" t="s">
        <v>7</v>
      </c>
      <c r="D29088" s="196" t="s">
        <v>1375</v>
      </c>
    </row>
    <row r="29089" spans="1:4">
      <c r="A29089" s="201">
        <v>8644</v>
      </c>
      <c r="B29089" s="195" t="s">
        <v>17313</v>
      </c>
      <c r="C29089" s="195" t="s">
        <v>7</v>
      </c>
      <c r="D29089" s="196" t="s">
        <v>852</v>
      </c>
    </row>
    <row r="29090" spans="1:4">
      <c r="A29090" s="201">
        <v>8645</v>
      </c>
      <c r="B29090" s="195" t="s">
        <v>17314</v>
      </c>
      <c r="C29090" s="195" t="s">
        <v>7</v>
      </c>
      <c r="D29090" s="196" t="s">
        <v>923</v>
      </c>
    </row>
    <row r="29091" spans="1:4">
      <c r="A29091" s="201">
        <v>8646</v>
      </c>
      <c r="B29091" s="195" t="s">
        <v>50006</v>
      </c>
      <c r="C29091" s="195" t="s">
        <v>12</v>
      </c>
      <c r="D29091" s="196" t="s">
        <v>50007</v>
      </c>
    </row>
    <row r="29092" spans="1:4">
      <c r="A29092" s="201">
        <v>8658</v>
      </c>
      <c r="B29092" s="195" t="s">
        <v>17315</v>
      </c>
      <c r="C29092" s="195" t="s">
        <v>12</v>
      </c>
      <c r="D29092" s="197" t="s">
        <v>50008</v>
      </c>
    </row>
    <row r="29093" spans="1:4">
      <c r="A29093" s="201">
        <v>8661</v>
      </c>
      <c r="B29093" s="195" t="s">
        <v>17316</v>
      </c>
      <c r="C29093" s="195" t="s">
        <v>12</v>
      </c>
      <c r="D29093" s="196" t="s">
        <v>22152</v>
      </c>
    </row>
    <row r="29094" spans="1:4">
      <c r="A29094" s="201">
        <v>8662</v>
      </c>
      <c r="B29094" s="195" t="s">
        <v>50009</v>
      </c>
      <c r="C29094" s="195" t="s">
        <v>12</v>
      </c>
      <c r="D29094" s="196" t="s">
        <v>33179</v>
      </c>
    </row>
    <row r="29095" spans="1:4">
      <c r="A29095" s="201">
        <v>8663</v>
      </c>
      <c r="B29095" s="195" t="s">
        <v>50010</v>
      </c>
      <c r="C29095" s="195" t="s">
        <v>12</v>
      </c>
      <c r="D29095" s="197" t="s">
        <v>50011</v>
      </c>
    </row>
    <row r="29096" spans="1:4">
      <c r="A29096" s="201">
        <v>8664</v>
      </c>
      <c r="B29096" s="195" t="s">
        <v>50012</v>
      </c>
      <c r="C29096" s="195" t="s">
        <v>544</v>
      </c>
      <c r="D29096" s="196" t="s">
        <v>15848</v>
      </c>
    </row>
    <row r="29097" spans="1:4">
      <c r="A29097" s="201">
        <v>8665</v>
      </c>
      <c r="B29097" s="195" t="s">
        <v>50013</v>
      </c>
      <c r="C29097" s="195" t="s">
        <v>544</v>
      </c>
      <c r="D29097" s="196" t="s">
        <v>50014</v>
      </c>
    </row>
    <row r="29098" spans="1:4">
      <c r="B29098" s="195" t="s">
        <v>50015</v>
      </c>
    </row>
    <row r="29099" spans="1:4">
      <c r="A29099" s="201">
        <v>8666</v>
      </c>
      <c r="B29099" s="195" t="s">
        <v>17318</v>
      </c>
      <c r="C29099" s="195" t="s">
        <v>7</v>
      </c>
      <c r="D29099" s="196" t="s">
        <v>50016</v>
      </c>
    </row>
    <row r="29100" spans="1:4">
      <c r="A29100" s="201">
        <v>8668</v>
      </c>
      <c r="B29100" s="195" t="s">
        <v>50017</v>
      </c>
      <c r="C29100" s="195" t="s">
        <v>544</v>
      </c>
      <c r="D29100" s="196" t="s">
        <v>23668</v>
      </c>
    </row>
    <row r="29101" spans="1:4">
      <c r="A29101" s="201">
        <v>8669</v>
      </c>
      <c r="B29101" s="195" t="s">
        <v>17319</v>
      </c>
      <c r="C29101" s="195" t="s">
        <v>62</v>
      </c>
      <c r="D29101" s="196" t="s">
        <v>39231</v>
      </c>
    </row>
    <row r="29102" spans="1:4">
      <c r="A29102" s="201">
        <v>8670</v>
      </c>
      <c r="B29102" s="195" t="s">
        <v>50018</v>
      </c>
      <c r="C29102" s="195" t="s">
        <v>544</v>
      </c>
      <c r="D29102" s="196" t="s">
        <v>1658</v>
      </c>
    </row>
    <row r="29103" spans="1:4">
      <c r="A29103" s="201">
        <v>8676</v>
      </c>
      <c r="B29103" s="195" t="s">
        <v>50019</v>
      </c>
      <c r="C29103" s="195" t="s">
        <v>544</v>
      </c>
      <c r="D29103" s="196" t="s">
        <v>24139</v>
      </c>
    </row>
    <row r="29104" spans="1:4">
      <c r="B29104" s="195" t="s">
        <v>44595</v>
      </c>
    </row>
    <row r="29105" spans="1:4">
      <c r="A29105" s="201">
        <v>8678</v>
      </c>
      <c r="B29105" s="195" t="s">
        <v>17321</v>
      </c>
      <c r="C29105" s="195" t="s">
        <v>544</v>
      </c>
      <c r="D29105" s="196" t="s">
        <v>11332</v>
      </c>
    </row>
    <row r="29106" spans="1:4">
      <c r="A29106" s="201">
        <v>8679</v>
      </c>
      <c r="B29106" s="195" t="s">
        <v>50020</v>
      </c>
      <c r="C29106" s="195" t="s">
        <v>12</v>
      </c>
      <c r="D29106" s="197" t="s">
        <v>50021</v>
      </c>
    </row>
    <row r="29107" spans="1:4">
      <c r="D29107" s="195" t="s">
        <v>13468</v>
      </c>
    </row>
    <row r="29108" spans="1:4">
      <c r="B29108" s="195" t="s">
        <v>17764</v>
      </c>
    </row>
    <row r="29110" spans="1:4">
      <c r="C29110" s="195" t="s">
        <v>41881</v>
      </c>
    </row>
    <row r="29111" spans="1:4">
      <c r="B29111" s="195" t="s">
        <v>13428</v>
      </c>
    </row>
    <row r="29112" spans="1:4">
      <c r="B29112" s="195" t="s">
        <v>41882</v>
      </c>
    </row>
    <row r="29115" spans="1:4">
      <c r="D29115" s="195" t="s">
        <v>41883</v>
      </c>
    </row>
    <row r="29116" spans="1:4">
      <c r="A29116" s="195" t="s">
        <v>23</v>
      </c>
      <c r="B29116" s="195" t="s">
        <v>41818</v>
      </c>
      <c r="C29116" s="195" t="s">
        <v>41819</v>
      </c>
      <c r="D29116" s="195" t="s">
        <v>41820</v>
      </c>
    </row>
    <row r="29117" spans="1:4">
      <c r="A29117" s="201">
        <v>8681</v>
      </c>
      <c r="B29117" s="195" t="s">
        <v>17322</v>
      </c>
      <c r="C29117" s="195" t="s">
        <v>12</v>
      </c>
      <c r="D29117" s="196" t="s">
        <v>50022</v>
      </c>
    </row>
    <row r="29118" spans="1:4">
      <c r="A29118" s="201">
        <v>8682</v>
      </c>
      <c r="B29118" s="195" t="s">
        <v>17323</v>
      </c>
      <c r="C29118" s="195" t="s">
        <v>12</v>
      </c>
      <c r="D29118" s="196" t="s">
        <v>50023</v>
      </c>
    </row>
    <row r="29119" spans="1:4">
      <c r="A29119" s="201">
        <v>8684</v>
      </c>
      <c r="B29119" s="195" t="s">
        <v>50024</v>
      </c>
      <c r="C29119" s="195" t="s">
        <v>12</v>
      </c>
      <c r="D29119" s="196" t="s">
        <v>22582</v>
      </c>
    </row>
    <row r="29120" spans="1:4">
      <c r="A29120" s="201">
        <v>8685</v>
      </c>
      <c r="B29120" s="195" t="s">
        <v>50025</v>
      </c>
      <c r="C29120" s="195" t="s">
        <v>12</v>
      </c>
      <c r="D29120" s="196" t="s">
        <v>2155</v>
      </c>
    </row>
    <row r="29121" spans="1:4">
      <c r="A29121" s="201">
        <v>8686</v>
      </c>
      <c r="B29121" s="195" t="s">
        <v>7264</v>
      </c>
      <c r="C29121" s="195" t="s">
        <v>12</v>
      </c>
      <c r="D29121" s="196" t="s">
        <v>10593</v>
      </c>
    </row>
    <row r="29122" spans="1:4">
      <c r="A29122" s="201">
        <v>8687</v>
      </c>
      <c r="B29122" s="195" t="s">
        <v>17324</v>
      </c>
      <c r="C29122" s="195" t="s">
        <v>12</v>
      </c>
      <c r="D29122" s="196" t="s">
        <v>15885</v>
      </c>
    </row>
    <row r="29123" spans="1:4">
      <c r="A29123" s="201">
        <v>8688</v>
      </c>
      <c r="B29123" s="195" t="s">
        <v>50026</v>
      </c>
      <c r="C29123" s="195" t="s">
        <v>12</v>
      </c>
      <c r="D29123" s="196" t="s">
        <v>21444</v>
      </c>
    </row>
    <row r="29124" spans="1:4">
      <c r="A29124" s="201">
        <v>8689</v>
      </c>
      <c r="B29124" s="195" t="s">
        <v>50027</v>
      </c>
      <c r="C29124" s="195" t="s">
        <v>12</v>
      </c>
      <c r="D29124" s="196" t="s">
        <v>14070</v>
      </c>
    </row>
    <row r="29125" spans="1:4">
      <c r="A29125" s="201">
        <v>8690</v>
      </c>
      <c r="B29125" s="195" t="s">
        <v>5694</v>
      </c>
      <c r="C29125" s="195" t="s">
        <v>7</v>
      </c>
      <c r="D29125" s="196" t="s">
        <v>18872</v>
      </c>
    </row>
    <row r="29126" spans="1:4">
      <c r="A29126" s="201">
        <v>8691</v>
      </c>
      <c r="B29126" s="195" t="s">
        <v>17326</v>
      </c>
      <c r="C29126" s="195" t="s">
        <v>12</v>
      </c>
      <c r="D29126" s="196" t="s">
        <v>50028</v>
      </c>
    </row>
    <row r="29127" spans="1:4">
      <c r="A29127" s="201">
        <v>8693</v>
      </c>
      <c r="B29127" s="195" t="s">
        <v>17327</v>
      </c>
      <c r="C29127" s="195" t="s">
        <v>12</v>
      </c>
      <c r="D29127" s="196" t="s">
        <v>23664</v>
      </c>
    </row>
    <row r="29128" spans="1:4">
      <c r="A29128" s="201">
        <v>8694</v>
      </c>
      <c r="B29128" s="195" t="s">
        <v>44366</v>
      </c>
      <c r="C29128" s="195" t="s">
        <v>7</v>
      </c>
      <c r="D29128" s="196" t="s">
        <v>4860</v>
      </c>
    </row>
    <row r="29129" spans="1:4">
      <c r="A29129" s="201">
        <v>8695</v>
      </c>
      <c r="B29129" s="195" t="s">
        <v>17328</v>
      </c>
      <c r="C29129" s="195" t="s">
        <v>12</v>
      </c>
      <c r="D29129" s="196" t="s">
        <v>16296</v>
      </c>
    </row>
    <row r="29130" spans="1:4">
      <c r="A29130" s="201">
        <v>8696</v>
      </c>
      <c r="B29130" s="195" t="s">
        <v>50029</v>
      </c>
      <c r="C29130" s="195" t="s">
        <v>12</v>
      </c>
      <c r="D29130" s="196" t="s">
        <v>50030</v>
      </c>
    </row>
    <row r="29131" spans="1:4">
      <c r="A29131" s="201">
        <v>8697</v>
      </c>
      <c r="B29131" s="195" t="s">
        <v>17329</v>
      </c>
      <c r="C29131" s="195" t="s">
        <v>12</v>
      </c>
      <c r="D29131" s="196" t="s">
        <v>5678</v>
      </c>
    </row>
    <row r="29132" spans="1:4">
      <c r="A29132" s="201">
        <v>8699</v>
      </c>
      <c r="B29132" s="195" t="s">
        <v>17330</v>
      </c>
      <c r="C29132" s="195" t="s">
        <v>12</v>
      </c>
      <c r="D29132" s="196" t="s">
        <v>21165</v>
      </c>
    </row>
    <row r="29133" spans="1:4">
      <c r="A29133" s="201">
        <v>8701</v>
      </c>
      <c r="B29133" s="195" t="s">
        <v>23953</v>
      </c>
      <c r="C29133" s="195" t="s">
        <v>12</v>
      </c>
      <c r="D29133" s="196" t="s">
        <v>33374</v>
      </c>
    </row>
    <row r="29134" spans="1:4">
      <c r="A29134" s="201">
        <v>8702</v>
      </c>
      <c r="B29134" s="195" t="s">
        <v>50031</v>
      </c>
      <c r="C29134" s="195" t="s">
        <v>544</v>
      </c>
      <c r="D29134" s="196" t="s">
        <v>50032</v>
      </c>
    </row>
    <row r="29135" spans="1:4">
      <c r="A29135" s="201">
        <v>8703</v>
      </c>
      <c r="B29135" s="195" t="s">
        <v>50033</v>
      </c>
      <c r="C29135" s="195" t="s">
        <v>544</v>
      </c>
      <c r="D29135" s="196" t="s">
        <v>50034</v>
      </c>
    </row>
    <row r="29136" spans="1:4">
      <c r="A29136" s="201">
        <v>8704</v>
      </c>
      <c r="B29136" s="195" t="s">
        <v>50035</v>
      </c>
      <c r="C29136" s="195" t="s">
        <v>544</v>
      </c>
      <c r="D29136" s="196" t="s">
        <v>50036</v>
      </c>
    </row>
    <row r="29137" spans="1:4">
      <c r="B29137" s="195" t="s">
        <v>50037</v>
      </c>
    </row>
    <row r="29138" spans="1:4">
      <c r="A29138" s="201">
        <v>8705</v>
      </c>
      <c r="B29138" s="195" t="s">
        <v>17332</v>
      </c>
      <c r="C29138" s="195" t="s">
        <v>12</v>
      </c>
      <c r="D29138" s="197" t="s">
        <v>50038</v>
      </c>
    </row>
    <row r="29139" spans="1:4">
      <c r="A29139" s="201">
        <v>8706</v>
      </c>
      <c r="B29139" s="195" t="s">
        <v>17333</v>
      </c>
      <c r="C29139" s="195" t="s">
        <v>12</v>
      </c>
      <c r="D29139" s="197" t="s">
        <v>50039</v>
      </c>
    </row>
    <row r="29140" spans="1:4">
      <c r="A29140" s="201">
        <v>8707</v>
      </c>
      <c r="B29140" s="195" t="s">
        <v>17334</v>
      </c>
      <c r="C29140" s="195" t="s">
        <v>7</v>
      </c>
      <c r="D29140" s="196" t="s">
        <v>50040</v>
      </c>
    </row>
    <row r="29141" spans="1:4">
      <c r="A29141" s="201">
        <v>8708</v>
      </c>
      <c r="B29141" s="195" t="s">
        <v>17335</v>
      </c>
      <c r="C29141" s="195" t="s">
        <v>12</v>
      </c>
      <c r="D29141" s="196" t="s">
        <v>50041</v>
      </c>
    </row>
    <row r="29142" spans="1:4">
      <c r="A29142" s="201">
        <v>8709</v>
      </c>
      <c r="B29142" s="195" t="s">
        <v>17336</v>
      </c>
      <c r="C29142" s="195" t="s">
        <v>544</v>
      </c>
      <c r="D29142" s="196" t="s">
        <v>35409</v>
      </c>
    </row>
    <row r="29143" spans="1:4">
      <c r="A29143" s="201">
        <v>8710</v>
      </c>
      <c r="B29143" s="195" t="s">
        <v>50042</v>
      </c>
      <c r="C29143" s="195" t="s">
        <v>12</v>
      </c>
      <c r="D29143" s="197" t="s">
        <v>50043</v>
      </c>
    </row>
    <row r="29144" spans="1:4">
      <c r="B29144" s="195" t="s">
        <v>50044</v>
      </c>
    </row>
    <row r="29145" spans="1:4">
      <c r="A29145" s="201">
        <v>8711</v>
      </c>
      <c r="B29145" s="195" t="s">
        <v>50045</v>
      </c>
      <c r="C29145" s="195" t="s">
        <v>57</v>
      </c>
      <c r="D29145" s="196" t="s">
        <v>50046</v>
      </c>
    </row>
    <row r="29146" spans="1:4">
      <c r="A29146" s="201">
        <v>8712</v>
      </c>
      <c r="B29146" s="195" t="s">
        <v>17338</v>
      </c>
      <c r="C29146" s="195" t="s">
        <v>544</v>
      </c>
      <c r="D29146" s="196" t="s">
        <v>33629</v>
      </c>
    </row>
    <row r="29147" spans="1:4">
      <c r="A29147" s="201">
        <v>8715</v>
      </c>
      <c r="B29147" s="195" t="s">
        <v>17339</v>
      </c>
      <c r="C29147" s="195" t="s">
        <v>544</v>
      </c>
      <c r="D29147" s="196" t="s">
        <v>33451</v>
      </c>
    </row>
    <row r="29148" spans="1:4">
      <c r="A29148" s="201">
        <v>8716</v>
      </c>
      <c r="B29148" s="195" t="s">
        <v>17340</v>
      </c>
      <c r="C29148" s="195" t="s">
        <v>544</v>
      </c>
      <c r="D29148" s="196" t="s">
        <v>50047</v>
      </c>
    </row>
    <row r="29149" spans="1:4">
      <c r="A29149" s="201">
        <v>8717</v>
      </c>
      <c r="B29149" s="195" t="s">
        <v>17341</v>
      </c>
      <c r="C29149" s="195" t="s">
        <v>544</v>
      </c>
      <c r="D29149" s="196" t="s">
        <v>6331</v>
      </c>
    </row>
    <row r="29150" spans="1:4">
      <c r="A29150" s="201">
        <v>8718</v>
      </c>
      <c r="B29150" s="195" t="s">
        <v>50048</v>
      </c>
      <c r="C29150" s="195" t="s">
        <v>7</v>
      </c>
      <c r="D29150" s="196" t="s">
        <v>46920</v>
      </c>
    </row>
    <row r="29151" spans="1:4">
      <c r="B29151" s="195" t="s">
        <v>17342</v>
      </c>
    </row>
    <row r="29152" spans="1:4">
      <c r="D29152" s="195" t="s">
        <v>13468</v>
      </c>
    </row>
    <row r="29153" spans="1:4">
      <c r="B29153" s="195" t="s">
        <v>17778</v>
      </c>
    </row>
    <row r="29155" spans="1:4">
      <c r="C29155" s="195" t="s">
        <v>41881</v>
      </c>
    </row>
    <row r="29156" spans="1:4">
      <c r="B29156" s="195" t="s">
        <v>13428</v>
      </c>
    </row>
    <row r="29157" spans="1:4">
      <c r="B29157" s="195" t="s">
        <v>41882</v>
      </c>
    </row>
    <row r="29160" spans="1:4">
      <c r="D29160" s="195" t="s">
        <v>41883</v>
      </c>
    </row>
    <row r="29161" spans="1:4">
      <c r="A29161" s="195" t="s">
        <v>23</v>
      </c>
      <c r="B29161" s="195" t="s">
        <v>41818</v>
      </c>
      <c r="C29161" s="195" t="s">
        <v>41819</v>
      </c>
      <c r="D29161" s="195" t="s">
        <v>41820</v>
      </c>
    </row>
    <row r="29162" spans="1:4">
      <c r="A29162" s="201">
        <v>8719</v>
      </c>
      <c r="B29162" s="195" t="s">
        <v>17343</v>
      </c>
      <c r="C29162" s="195" t="s">
        <v>544</v>
      </c>
      <c r="D29162" s="196" t="s">
        <v>5108</v>
      </c>
    </row>
    <row r="29163" spans="1:4">
      <c r="A29163" s="201">
        <v>8721</v>
      </c>
      <c r="B29163" s="195" t="s">
        <v>17344</v>
      </c>
      <c r="C29163" s="195" t="s">
        <v>544</v>
      </c>
      <c r="D29163" s="196" t="s">
        <v>3788</v>
      </c>
    </row>
    <row r="29164" spans="1:4">
      <c r="A29164" s="201">
        <v>8722</v>
      </c>
      <c r="B29164" s="195" t="s">
        <v>50049</v>
      </c>
      <c r="C29164" s="195" t="s">
        <v>12</v>
      </c>
      <c r="D29164" s="196" t="s">
        <v>22698</v>
      </c>
    </row>
    <row r="29165" spans="1:4">
      <c r="A29165" s="201">
        <v>8723</v>
      </c>
      <c r="B29165" s="195" t="s">
        <v>17345</v>
      </c>
      <c r="C29165" s="195" t="s">
        <v>544</v>
      </c>
      <c r="D29165" s="196" t="s">
        <v>11763</v>
      </c>
    </row>
    <row r="29166" spans="1:4">
      <c r="A29166" s="201">
        <v>8725</v>
      </c>
      <c r="B29166" s="195" t="s">
        <v>17346</v>
      </c>
      <c r="C29166" s="195" t="s">
        <v>12</v>
      </c>
      <c r="D29166" s="196" t="s">
        <v>50050</v>
      </c>
    </row>
    <row r="29167" spans="1:4">
      <c r="A29167" s="201">
        <v>8726</v>
      </c>
      <c r="B29167" s="195" t="s">
        <v>17347</v>
      </c>
      <c r="C29167" s="195" t="s">
        <v>12</v>
      </c>
      <c r="D29167" s="196" t="s">
        <v>50051</v>
      </c>
    </row>
    <row r="29168" spans="1:4">
      <c r="A29168" s="201">
        <v>8727</v>
      </c>
      <c r="B29168" s="195" t="s">
        <v>50052</v>
      </c>
      <c r="C29168" s="195" t="s">
        <v>7</v>
      </c>
      <c r="D29168" s="196" t="s">
        <v>42</v>
      </c>
    </row>
    <row r="29169" spans="1:4">
      <c r="A29169" s="201">
        <v>8728</v>
      </c>
      <c r="B29169" s="195" t="s">
        <v>17348</v>
      </c>
      <c r="C29169" s="195" t="s">
        <v>7</v>
      </c>
      <c r="D29169" s="196" t="s">
        <v>10070</v>
      </c>
    </row>
    <row r="29170" spans="1:4">
      <c r="A29170" s="201">
        <v>8729</v>
      </c>
      <c r="B29170" s="195" t="s">
        <v>50053</v>
      </c>
      <c r="C29170" s="195" t="s">
        <v>12</v>
      </c>
      <c r="D29170" s="196" t="s">
        <v>50054</v>
      </c>
    </row>
    <row r="29171" spans="1:4">
      <c r="A29171" s="201">
        <v>8730</v>
      </c>
      <c r="B29171" s="195" t="s">
        <v>50055</v>
      </c>
      <c r="C29171" s="195" t="s">
        <v>12</v>
      </c>
      <c r="D29171" s="196" t="s">
        <v>22473</v>
      </c>
    </row>
    <row r="29172" spans="1:4">
      <c r="A29172" s="201">
        <v>8731</v>
      </c>
      <c r="B29172" s="195" t="s">
        <v>17350</v>
      </c>
      <c r="C29172" s="195" t="s">
        <v>12</v>
      </c>
      <c r="D29172" s="196" t="s">
        <v>21892</v>
      </c>
    </row>
    <row r="29173" spans="1:4">
      <c r="A29173" s="201">
        <v>8732</v>
      </c>
      <c r="B29173" s="195" t="s">
        <v>50056</v>
      </c>
      <c r="C29173" s="195" t="s">
        <v>12</v>
      </c>
      <c r="D29173" s="196" t="s">
        <v>50057</v>
      </c>
    </row>
    <row r="29174" spans="1:4">
      <c r="B29174" s="195" t="s">
        <v>50058</v>
      </c>
    </row>
    <row r="29175" spans="1:4">
      <c r="A29175" s="201">
        <v>8733</v>
      </c>
      <c r="B29175" s="195" t="s">
        <v>17351</v>
      </c>
      <c r="C29175" s="195" t="s">
        <v>12</v>
      </c>
      <c r="D29175" s="197" t="s">
        <v>50059</v>
      </c>
    </row>
    <row r="29176" spans="1:4">
      <c r="B29176" s="195" t="s">
        <v>17352</v>
      </c>
    </row>
    <row r="29177" spans="1:4">
      <c r="A29177" s="201">
        <v>8734</v>
      </c>
      <c r="B29177" s="195" t="s">
        <v>17353</v>
      </c>
      <c r="C29177" s="195" t="s">
        <v>12</v>
      </c>
      <c r="D29177" s="197" t="s">
        <v>50060</v>
      </c>
    </row>
    <row r="29178" spans="1:4">
      <c r="B29178" s="195" t="s">
        <v>17352</v>
      </c>
    </row>
    <row r="29179" spans="1:4">
      <c r="A29179" s="201">
        <v>8735</v>
      </c>
      <c r="B29179" s="195" t="s">
        <v>17354</v>
      </c>
      <c r="C29179" s="195" t="s">
        <v>12</v>
      </c>
      <c r="D29179" s="197" t="s">
        <v>50061</v>
      </c>
    </row>
    <row r="29180" spans="1:4">
      <c r="B29180" s="195" t="s">
        <v>17352</v>
      </c>
    </row>
    <row r="29181" spans="1:4">
      <c r="A29181" s="201">
        <v>8736</v>
      </c>
      <c r="B29181" s="195" t="s">
        <v>8675</v>
      </c>
      <c r="C29181" s="195" t="s">
        <v>12</v>
      </c>
      <c r="D29181" s="196" t="s">
        <v>22747</v>
      </c>
    </row>
    <row r="29182" spans="1:4">
      <c r="A29182" s="201">
        <v>8737</v>
      </c>
      <c r="B29182" s="195" t="s">
        <v>17355</v>
      </c>
      <c r="C29182" s="195" t="s">
        <v>7</v>
      </c>
      <c r="D29182" s="196" t="s">
        <v>18939</v>
      </c>
    </row>
    <row r="29183" spans="1:4">
      <c r="A29183" s="201">
        <v>8738</v>
      </c>
      <c r="B29183" s="195" t="s">
        <v>50062</v>
      </c>
      <c r="C29183" s="195" t="s">
        <v>12</v>
      </c>
      <c r="D29183" s="196" t="s">
        <v>39434</v>
      </c>
    </row>
    <row r="29184" spans="1:4">
      <c r="A29184" s="201">
        <v>8739</v>
      </c>
      <c r="B29184" s="195" t="s">
        <v>8340</v>
      </c>
      <c r="C29184" s="195" t="s">
        <v>12</v>
      </c>
      <c r="D29184" s="196" t="s">
        <v>17273</v>
      </c>
    </row>
    <row r="29185" spans="1:4">
      <c r="A29185" s="201">
        <v>8740</v>
      </c>
      <c r="B29185" s="195" t="s">
        <v>50063</v>
      </c>
      <c r="C29185" s="195" t="s">
        <v>12</v>
      </c>
      <c r="D29185" s="196" t="s">
        <v>2094</v>
      </c>
    </row>
    <row r="29186" spans="1:4">
      <c r="A29186" s="201">
        <v>8741</v>
      </c>
      <c r="B29186" s="195" t="s">
        <v>6134</v>
      </c>
      <c r="C29186" s="195" t="s">
        <v>12</v>
      </c>
      <c r="D29186" s="196" t="s">
        <v>2702</v>
      </c>
    </row>
    <row r="29187" spans="1:4">
      <c r="A29187" s="201">
        <v>8742</v>
      </c>
      <c r="B29187" s="195" t="s">
        <v>50064</v>
      </c>
      <c r="C29187" s="195" t="s">
        <v>7</v>
      </c>
      <c r="D29187" s="196" t="s">
        <v>50065</v>
      </c>
    </row>
    <row r="29188" spans="1:4">
      <c r="A29188" s="201">
        <v>8743</v>
      </c>
      <c r="B29188" s="195" t="s">
        <v>17356</v>
      </c>
      <c r="C29188" s="195" t="s">
        <v>544</v>
      </c>
      <c r="D29188" s="196" t="s">
        <v>50066</v>
      </c>
    </row>
    <row r="29189" spans="1:4">
      <c r="A29189" s="201">
        <v>8744</v>
      </c>
      <c r="B29189" s="195" t="s">
        <v>17357</v>
      </c>
      <c r="C29189" s="195" t="s">
        <v>544</v>
      </c>
      <c r="D29189" s="196" t="s">
        <v>50067</v>
      </c>
    </row>
    <row r="29190" spans="1:4">
      <c r="A29190" s="201">
        <v>8745</v>
      </c>
      <c r="B29190" s="195" t="s">
        <v>17358</v>
      </c>
      <c r="C29190" s="195" t="s">
        <v>544</v>
      </c>
      <c r="D29190" s="196" t="s">
        <v>50068</v>
      </c>
    </row>
    <row r="29191" spans="1:4">
      <c r="A29191" s="201">
        <v>8746</v>
      </c>
      <c r="B29191" s="195" t="s">
        <v>17359</v>
      </c>
      <c r="C29191" s="195" t="s">
        <v>544</v>
      </c>
      <c r="D29191" s="196" t="s">
        <v>33009</v>
      </c>
    </row>
    <row r="29192" spans="1:4">
      <c r="A29192" s="201">
        <v>8747</v>
      </c>
      <c r="B29192" s="195" t="s">
        <v>17360</v>
      </c>
      <c r="C29192" s="195" t="s">
        <v>544</v>
      </c>
      <c r="D29192" s="196" t="s">
        <v>50069</v>
      </c>
    </row>
    <row r="29193" spans="1:4">
      <c r="A29193" s="201">
        <v>8748</v>
      </c>
      <c r="B29193" s="195" t="s">
        <v>17362</v>
      </c>
      <c r="C29193" s="195" t="s">
        <v>544</v>
      </c>
      <c r="D29193" s="196" t="s">
        <v>18698</v>
      </c>
    </row>
    <row r="29194" spans="1:4">
      <c r="A29194" s="201">
        <v>8749</v>
      </c>
      <c r="B29194" s="195" t="s">
        <v>17363</v>
      </c>
      <c r="C29194" s="195" t="s">
        <v>7</v>
      </c>
      <c r="D29194" s="196" t="s">
        <v>11503</v>
      </c>
    </row>
    <row r="29195" spans="1:4">
      <c r="A29195" s="201">
        <v>8750</v>
      </c>
      <c r="B29195" s="195" t="s">
        <v>17364</v>
      </c>
      <c r="C29195" s="195" t="s">
        <v>7</v>
      </c>
      <c r="D29195" s="196" t="s">
        <v>12373</v>
      </c>
    </row>
    <row r="29196" spans="1:4">
      <c r="A29196" s="201">
        <v>8751</v>
      </c>
      <c r="B29196" s="195" t="s">
        <v>5849</v>
      </c>
      <c r="C29196" s="195" t="s">
        <v>12</v>
      </c>
      <c r="D29196" s="196" t="s">
        <v>50070</v>
      </c>
    </row>
    <row r="29197" spans="1:4">
      <c r="B29197" s="195" t="s">
        <v>17365</v>
      </c>
    </row>
    <row r="29198" spans="1:4">
      <c r="D29198" s="195" t="s">
        <v>13468</v>
      </c>
    </row>
    <row r="29199" spans="1:4">
      <c r="B29199" s="195" t="s">
        <v>17795</v>
      </c>
    </row>
    <row r="29201" spans="1:4">
      <c r="C29201" s="195" t="s">
        <v>41881</v>
      </c>
    </row>
    <row r="29202" spans="1:4">
      <c r="B29202" s="195" t="s">
        <v>13428</v>
      </c>
    </row>
    <row r="29203" spans="1:4">
      <c r="B29203" s="195" t="s">
        <v>41882</v>
      </c>
    </row>
    <row r="29206" spans="1:4">
      <c r="D29206" s="195" t="s">
        <v>41883</v>
      </c>
    </row>
    <row r="29207" spans="1:4">
      <c r="A29207" s="195" t="s">
        <v>23</v>
      </c>
      <c r="B29207" s="195" t="s">
        <v>41818</v>
      </c>
      <c r="C29207" s="195" t="s">
        <v>41819</v>
      </c>
      <c r="D29207" s="195" t="s">
        <v>41820</v>
      </c>
    </row>
    <row r="29208" spans="1:4">
      <c r="A29208" s="201">
        <v>8752</v>
      </c>
      <c r="C29208" s="195" t="s">
        <v>12</v>
      </c>
      <c r="D29208" s="197" t="s">
        <v>37104</v>
      </c>
    </row>
    <row r="29209" spans="1:4">
      <c r="A29209" s="201">
        <v>8753</v>
      </c>
      <c r="B29209" s="195" t="s">
        <v>50071</v>
      </c>
      <c r="C29209" s="195" t="s">
        <v>544</v>
      </c>
      <c r="D29209" s="196" t="s">
        <v>50072</v>
      </c>
    </row>
    <row r="29210" spans="1:4">
      <c r="B29210" s="195" t="s">
        <v>50073</v>
      </c>
    </row>
    <row r="29211" spans="1:4">
      <c r="B29211" s="195" t="s">
        <v>17367</v>
      </c>
    </row>
    <row r="29212" spans="1:4">
      <c r="A29212" s="201">
        <v>8754</v>
      </c>
      <c r="B29212" s="195" t="s">
        <v>17368</v>
      </c>
      <c r="C29212" s="195" t="s">
        <v>12</v>
      </c>
      <c r="D29212" s="196" t="s">
        <v>19059</v>
      </c>
    </row>
    <row r="29213" spans="1:4">
      <c r="A29213" s="201">
        <v>8755</v>
      </c>
      <c r="B29213" s="195" t="s">
        <v>50074</v>
      </c>
      <c r="C29213" s="195" t="s">
        <v>12</v>
      </c>
      <c r="D29213" s="196" t="s">
        <v>50075</v>
      </c>
    </row>
    <row r="29214" spans="1:4">
      <c r="A29214" s="201">
        <v>8758</v>
      </c>
      <c r="B29214" s="195" t="s">
        <v>17370</v>
      </c>
      <c r="C29214" s="195" t="s">
        <v>12</v>
      </c>
      <c r="D29214" s="196" t="s">
        <v>50076</v>
      </c>
    </row>
    <row r="29215" spans="1:4">
      <c r="A29215" s="201">
        <v>8759</v>
      </c>
      <c r="B29215" s="195" t="s">
        <v>529</v>
      </c>
      <c r="C29215" s="195" t="s">
        <v>7</v>
      </c>
      <c r="D29215" s="196" t="s">
        <v>50077</v>
      </c>
    </row>
    <row r="29216" spans="1:4">
      <c r="A29216" s="201">
        <v>8760</v>
      </c>
      <c r="B29216" s="195" t="s">
        <v>17371</v>
      </c>
      <c r="C29216" s="195" t="s">
        <v>12</v>
      </c>
      <c r="D29216" s="196" t="s">
        <v>50078</v>
      </c>
    </row>
    <row r="29217" spans="1:4">
      <c r="A29217" s="201">
        <v>8761</v>
      </c>
      <c r="B29217" s="195" t="s">
        <v>17372</v>
      </c>
      <c r="C29217" s="195" t="s">
        <v>12</v>
      </c>
      <c r="D29217" s="196" t="s">
        <v>50079</v>
      </c>
    </row>
    <row r="29218" spans="1:4">
      <c r="A29218" s="201">
        <v>8762</v>
      </c>
      <c r="B29218" s="195" t="s">
        <v>17373</v>
      </c>
      <c r="C29218" s="195" t="s">
        <v>12</v>
      </c>
      <c r="D29218" s="196" t="s">
        <v>18687</v>
      </c>
    </row>
    <row r="29219" spans="1:4">
      <c r="A29219" s="201">
        <v>8763</v>
      </c>
      <c r="B29219" s="195" t="s">
        <v>17374</v>
      </c>
      <c r="C29219" s="195" t="s">
        <v>12</v>
      </c>
      <c r="D29219" s="196" t="s">
        <v>14071</v>
      </c>
    </row>
    <row r="29220" spans="1:4">
      <c r="A29220" s="201">
        <v>8764</v>
      </c>
      <c r="B29220" s="195" t="s">
        <v>17375</v>
      </c>
      <c r="C29220" s="195" t="s">
        <v>12</v>
      </c>
      <c r="D29220" s="196" t="s">
        <v>43128</v>
      </c>
    </row>
    <row r="29221" spans="1:4">
      <c r="A29221" s="201">
        <v>8765</v>
      </c>
      <c r="B29221" s="195" t="s">
        <v>17376</v>
      </c>
      <c r="C29221" s="195" t="s">
        <v>12</v>
      </c>
      <c r="D29221" s="196" t="s">
        <v>50080</v>
      </c>
    </row>
    <row r="29222" spans="1:4">
      <c r="A29222" s="201">
        <v>8767</v>
      </c>
      <c r="B29222" s="195" t="s">
        <v>50081</v>
      </c>
      <c r="C29222" s="195" t="s">
        <v>12</v>
      </c>
      <c r="D29222" s="196" t="s">
        <v>50082</v>
      </c>
    </row>
    <row r="29223" spans="1:4">
      <c r="B29223" s="195" t="s">
        <v>50083</v>
      </c>
    </row>
    <row r="29224" spans="1:4">
      <c r="A29224" s="201">
        <v>8768</v>
      </c>
      <c r="B29224" s="195" t="s">
        <v>50084</v>
      </c>
      <c r="C29224" s="195" t="s">
        <v>12</v>
      </c>
      <c r="D29224" s="196" t="s">
        <v>50085</v>
      </c>
    </row>
    <row r="29225" spans="1:4">
      <c r="B29225" s="195" t="s">
        <v>50083</v>
      </c>
    </row>
    <row r="29226" spans="1:4">
      <c r="A29226" s="201">
        <v>8769</v>
      </c>
      <c r="B29226" s="195" t="s">
        <v>50086</v>
      </c>
      <c r="C29226" s="195" t="s">
        <v>12</v>
      </c>
      <c r="D29226" s="196" t="s">
        <v>50087</v>
      </c>
    </row>
    <row r="29227" spans="1:4">
      <c r="B29227" s="195" t="s">
        <v>50083</v>
      </c>
    </row>
    <row r="29228" spans="1:4">
      <c r="A29228" s="201">
        <v>8770</v>
      </c>
      <c r="B29228" s="195" t="s">
        <v>50088</v>
      </c>
      <c r="C29228" s="195" t="s">
        <v>12</v>
      </c>
      <c r="D29228" s="196" t="s">
        <v>22632</v>
      </c>
    </row>
    <row r="29229" spans="1:4">
      <c r="B29229" s="195" t="s">
        <v>50083</v>
      </c>
    </row>
    <row r="29230" spans="1:4">
      <c r="A29230" s="201">
        <v>8771</v>
      </c>
      <c r="B29230" s="195" t="s">
        <v>10541</v>
      </c>
      <c r="C29230" s="195" t="s">
        <v>544</v>
      </c>
      <c r="D29230" s="196" t="s">
        <v>8250</v>
      </c>
    </row>
    <row r="29231" spans="1:4">
      <c r="A29231" s="201">
        <v>8773</v>
      </c>
      <c r="B29231" s="195" t="s">
        <v>50089</v>
      </c>
      <c r="C29231" s="195" t="s">
        <v>544</v>
      </c>
      <c r="D29231" s="196" t="s">
        <v>50090</v>
      </c>
    </row>
    <row r="29232" spans="1:4">
      <c r="A29232" s="201">
        <v>8774</v>
      </c>
      <c r="B29232" s="195" t="s">
        <v>17377</v>
      </c>
      <c r="C29232" s="195" t="s">
        <v>8</v>
      </c>
      <c r="D29232" s="196" t="s">
        <v>18913</v>
      </c>
    </row>
    <row r="29233" spans="1:4">
      <c r="A29233" s="201">
        <v>8777</v>
      </c>
      <c r="B29233" s="195" t="s">
        <v>17378</v>
      </c>
      <c r="C29233" s="195" t="s">
        <v>544</v>
      </c>
      <c r="D29233" s="196" t="s">
        <v>22790</v>
      </c>
    </row>
    <row r="29234" spans="1:4">
      <c r="A29234" s="201">
        <v>8778</v>
      </c>
      <c r="B29234" s="195" t="s">
        <v>17379</v>
      </c>
      <c r="C29234" s="195" t="s">
        <v>544</v>
      </c>
      <c r="D29234" s="196" t="s">
        <v>50091</v>
      </c>
    </row>
    <row r="29235" spans="1:4">
      <c r="A29235" s="201">
        <v>8779</v>
      </c>
      <c r="B29235" s="195" t="s">
        <v>50092</v>
      </c>
      <c r="C29235" s="195" t="s">
        <v>7</v>
      </c>
      <c r="D29235" s="196" t="s">
        <v>23408</v>
      </c>
    </row>
    <row r="29236" spans="1:4">
      <c r="B29236" s="195" t="s">
        <v>50093</v>
      </c>
    </row>
    <row r="29237" spans="1:4">
      <c r="A29237" s="201">
        <v>8780</v>
      </c>
      <c r="B29237" s="195" t="s">
        <v>50094</v>
      </c>
      <c r="C29237" s="195" t="s">
        <v>12</v>
      </c>
      <c r="D29237" s="196" t="s">
        <v>50095</v>
      </c>
    </row>
    <row r="29238" spans="1:4">
      <c r="A29238" s="201">
        <v>8782</v>
      </c>
      <c r="B29238" s="195" t="s">
        <v>17380</v>
      </c>
      <c r="C29238" s="195" t="s">
        <v>12</v>
      </c>
      <c r="D29238" s="196" t="s">
        <v>33920</v>
      </c>
    </row>
    <row r="29239" spans="1:4">
      <c r="A29239" s="201">
        <v>8783</v>
      </c>
      <c r="B29239" s="195" t="s">
        <v>17381</v>
      </c>
      <c r="C29239" s="195" t="s">
        <v>12</v>
      </c>
      <c r="D29239" s="196" t="s">
        <v>17973</v>
      </c>
    </row>
    <row r="29240" spans="1:4">
      <c r="A29240" s="201">
        <v>8784</v>
      </c>
      <c r="B29240" s="195" t="s">
        <v>17383</v>
      </c>
      <c r="C29240" s="195" t="s">
        <v>12</v>
      </c>
      <c r="D29240" s="196" t="s">
        <v>8350</v>
      </c>
    </row>
    <row r="29241" spans="1:4">
      <c r="A29241" s="201">
        <v>8785</v>
      </c>
      <c r="B29241" s="195" t="s">
        <v>50096</v>
      </c>
      <c r="C29241" s="195" t="s">
        <v>12</v>
      </c>
      <c r="D29241" s="196" t="s">
        <v>17856</v>
      </c>
    </row>
    <row r="29242" spans="1:4">
      <c r="A29242" s="201">
        <v>8786</v>
      </c>
      <c r="B29242" s="195" t="s">
        <v>17385</v>
      </c>
      <c r="C29242" s="195" t="s">
        <v>12</v>
      </c>
      <c r="D29242" s="196" t="s">
        <v>6044</v>
      </c>
    </row>
    <row r="29243" spans="1:4">
      <c r="A29243" s="201">
        <v>8787</v>
      </c>
      <c r="B29243" s="195" t="s">
        <v>17386</v>
      </c>
      <c r="C29243" s="195" t="s">
        <v>12</v>
      </c>
      <c r="D29243" s="196" t="s">
        <v>1112</v>
      </c>
    </row>
    <row r="29244" spans="1:4">
      <c r="A29244" s="201">
        <v>8788</v>
      </c>
      <c r="B29244" s="195" t="s">
        <v>17387</v>
      </c>
      <c r="C29244" s="195" t="s">
        <v>12</v>
      </c>
      <c r="D29244" s="196" t="s">
        <v>3631</v>
      </c>
    </row>
    <row r="29245" spans="1:4">
      <c r="D29245" s="195" t="s">
        <v>13468</v>
      </c>
    </row>
    <row r="29246" spans="1:4">
      <c r="B29246" s="195" t="s">
        <v>17821</v>
      </c>
    </row>
    <row r="29248" spans="1:4">
      <c r="C29248" s="195" t="s">
        <v>41881</v>
      </c>
    </row>
    <row r="29249" spans="1:4">
      <c r="B29249" s="195" t="s">
        <v>13428</v>
      </c>
    </row>
    <row r="29250" spans="1:4">
      <c r="B29250" s="195" t="s">
        <v>41882</v>
      </c>
    </row>
    <row r="29253" spans="1:4">
      <c r="D29253" s="195" t="s">
        <v>41883</v>
      </c>
    </row>
    <row r="29254" spans="1:4">
      <c r="A29254" s="195" t="s">
        <v>23</v>
      </c>
      <c r="B29254" s="195" t="s">
        <v>41818</v>
      </c>
      <c r="C29254" s="195" t="s">
        <v>41819</v>
      </c>
      <c r="D29254" s="195" t="s">
        <v>41820</v>
      </c>
    </row>
    <row r="29255" spans="1:4">
      <c r="A29255" s="201">
        <v>8789</v>
      </c>
      <c r="B29255" s="195" t="s">
        <v>50097</v>
      </c>
      <c r="C29255" s="195" t="s">
        <v>544</v>
      </c>
      <c r="D29255" s="196" t="s">
        <v>22923</v>
      </c>
    </row>
    <row r="29256" spans="1:4">
      <c r="B29256" s="195" t="s">
        <v>45188</v>
      </c>
    </row>
    <row r="29257" spans="1:4">
      <c r="A29257" s="201">
        <v>8790</v>
      </c>
      <c r="B29257" s="195" t="s">
        <v>17388</v>
      </c>
      <c r="C29257" s="195" t="s">
        <v>12</v>
      </c>
      <c r="D29257" s="196" t="s">
        <v>5549</v>
      </c>
    </row>
    <row r="29258" spans="1:4">
      <c r="A29258" s="201">
        <v>8791</v>
      </c>
      <c r="B29258" s="195" t="s">
        <v>50098</v>
      </c>
      <c r="C29258" s="195" t="s">
        <v>544</v>
      </c>
      <c r="D29258" s="196" t="s">
        <v>50099</v>
      </c>
    </row>
    <row r="29259" spans="1:4">
      <c r="B29259" s="195" t="s">
        <v>45191</v>
      </c>
    </row>
    <row r="29260" spans="1:4">
      <c r="A29260" s="201">
        <v>8792</v>
      </c>
      <c r="B29260" s="195" t="s">
        <v>17389</v>
      </c>
      <c r="C29260" s="195" t="s">
        <v>12</v>
      </c>
      <c r="D29260" s="196" t="s">
        <v>33099</v>
      </c>
    </row>
    <row r="29261" spans="1:4">
      <c r="A29261" s="201">
        <v>8793</v>
      </c>
      <c r="B29261" s="195" t="s">
        <v>17392</v>
      </c>
      <c r="C29261" s="195" t="s">
        <v>12</v>
      </c>
      <c r="D29261" s="196" t="s">
        <v>33300</v>
      </c>
    </row>
    <row r="29262" spans="1:4">
      <c r="A29262" s="201">
        <v>8794</v>
      </c>
      <c r="B29262" s="195" t="s">
        <v>17393</v>
      </c>
      <c r="C29262" s="195" t="s">
        <v>12</v>
      </c>
      <c r="D29262" s="196" t="s">
        <v>50100</v>
      </c>
    </row>
    <row r="29263" spans="1:4">
      <c r="A29263" s="201">
        <v>8795</v>
      </c>
      <c r="B29263" s="195" t="s">
        <v>17394</v>
      </c>
      <c r="C29263" s="195" t="s">
        <v>12</v>
      </c>
      <c r="D29263" s="196" t="s">
        <v>2584</v>
      </c>
    </row>
    <row r="29264" spans="1:4">
      <c r="A29264" s="201">
        <v>8796</v>
      </c>
      <c r="B29264" s="195" t="s">
        <v>17395</v>
      </c>
      <c r="C29264" s="195" t="s">
        <v>12</v>
      </c>
      <c r="D29264" s="196" t="s">
        <v>33793</v>
      </c>
    </row>
    <row r="29265" spans="1:4">
      <c r="A29265" s="201">
        <v>8797</v>
      </c>
      <c r="B29265" s="195" t="s">
        <v>17396</v>
      </c>
      <c r="C29265" s="195" t="s">
        <v>12</v>
      </c>
      <c r="D29265" s="196" t="s">
        <v>4975</v>
      </c>
    </row>
    <row r="29266" spans="1:4">
      <c r="A29266" s="201">
        <v>8798</v>
      </c>
      <c r="B29266" s="195" t="s">
        <v>17397</v>
      </c>
      <c r="C29266" s="195" t="s">
        <v>12</v>
      </c>
      <c r="D29266" s="196" t="s">
        <v>33845</v>
      </c>
    </row>
    <row r="29267" spans="1:4">
      <c r="A29267" s="201">
        <v>8799</v>
      </c>
      <c r="B29267" s="195" t="s">
        <v>17398</v>
      </c>
      <c r="C29267" s="195" t="s">
        <v>12</v>
      </c>
      <c r="D29267" s="196" t="s">
        <v>18015</v>
      </c>
    </row>
    <row r="29268" spans="1:4">
      <c r="A29268" s="201">
        <v>8800</v>
      </c>
      <c r="B29268" s="195" t="s">
        <v>50101</v>
      </c>
      <c r="C29268" s="195" t="s">
        <v>12</v>
      </c>
      <c r="D29268" s="196" t="s">
        <v>50102</v>
      </c>
    </row>
    <row r="29269" spans="1:4">
      <c r="A29269" s="201">
        <v>8803</v>
      </c>
      <c r="B29269" s="195" t="s">
        <v>23866</v>
      </c>
      <c r="C29269" s="195" t="s">
        <v>544</v>
      </c>
      <c r="D29269" s="196" t="s">
        <v>49790</v>
      </c>
    </row>
    <row r="29270" spans="1:4">
      <c r="A29270" s="201">
        <v>8804</v>
      </c>
      <c r="B29270" s="195" t="s">
        <v>50103</v>
      </c>
      <c r="C29270" s="195" t="s">
        <v>12</v>
      </c>
      <c r="D29270" s="197" t="s">
        <v>50104</v>
      </c>
    </row>
    <row r="29271" spans="1:4">
      <c r="B29271" s="195" t="s">
        <v>50105</v>
      </c>
    </row>
    <row r="29272" spans="1:4">
      <c r="A29272" s="201">
        <v>8805</v>
      </c>
      <c r="B29272" s="195" t="s">
        <v>17399</v>
      </c>
      <c r="C29272" s="195" t="s">
        <v>544</v>
      </c>
      <c r="D29272" s="196" t="s">
        <v>33514</v>
      </c>
    </row>
    <row r="29273" spans="1:4">
      <c r="A29273" s="201">
        <v>8806</v>
      </c>
      <c r="B29273" s="195" t="s">
        <v>17400</v>
      </c>
      <c r="C29273" s="195" t="s">
        <v>544</v>
      </c>
      <c r="D29273" s="196" t="s">
        <v>6388</v>
      </c>
    </row>
    <row r="29274" spans="1:4">
      <c r="A29274" s="201">
        <v>8807</v>
      </c>
      <c r="B29274" s="195" t="s">
        <v>17401</v>
      </c>
      <c r="C29274" s="195" t="s">
        <v>544</v>
      </c>
      <c r="D29274" s="196" t="s">
        <v>10828</v>
      </c>
    </row>
    <row r="29275" spans="1:4">
      <c r="A29275" s="201">
        <v>8808</v>
      </c>
      <c r="B29275" s="195" t="s">
        <v>17402</v>
      </c>
      <c r="C29275" s="195" t="s">
        <v>544</v>
      </c>
      <c r="D29275" s="196" t="s">
        <v>17573</v>
      </c>
    </row>
    <row r="29276" spans="1:4">
      <c r="A29276" s="201">
        <v>8809</v>
      </c>
      <c r="B29276" s="195" t="s">
        <v>17403</v>
      </c>
      <c r="C29276" s="195" t="s">
        <v>544</v>
      </c>
      <c r="D29276" s="196" t="s">
        <v>33637</v>
      </c>
    </row>
    <row r="29277" spans="1:4">
      <c r="A29277" s="201">
        <v>8811</v>
      </c>
      <c r="B29277" s="195" t="s">
        <v>17404</v>
      </c>
      <c r="C29277" s="195" t="s">
        <v>7</v>
      </c>
      <c r="D29277" s="196" t="s">
        <v>21880</v>
      </c>
    </row>
    <row r="29278" spans="1:4">
      <c r="A29278" s="201">
        <v>8812</v>
      </c>
      <c r="B29278" s="195" t="s">
        <v>50106</v>
      </c>
      <c r="C29278" s="195" t="s">
        <v>1486</v>
      </c>
      <c r="D29278" s="196" t="s">
        <v>2662</v>
      </c>
    </row>
    <row r="29279" spans="1:4">
      <c r="A29279" s="201">
        <v>8814</v>
      </c>
      <c r="B29279" s="195" t="s">
        <v>17405</v>
      </c>
      <c r="C29279" s="195" t="s">
        <v>12</v>
      </c>
      <c r="D29279" s="196" t="s">
        <v>13044</v>
      </c>
    </row>
    <row r="29280" spans="1:4">
      <c r="A29280" s="201">
        <v>8815</v>
      </c>
      <c r="B29280" s="195" t="s">
        <v>17406</v>
      </c>
      <c r="C29280" s="195" t="s">
        <v>12</v>
      </c>
      <c r="D29280" s="196" t="s">
        <v>39813</v>
      </c>
    </row>
    <row r="29281" spans="1:4">
      <c r="A29281" s="201">
        <v>8817</v>
      </c>
      <c r="B29281" s="195" t="s">
        <v>17407</v>
      </c>
      <c r="C29281" s="195" t="s">
        <v>12</v>
      </c>
      <c r="D29281" s="196" t="s">
        <v>18716</v>
      </c>
    </row>
    <row r="29282" spans="1:4">
      <c r="A29282" s="201">
        <v>8818</v>
      </c>
      <c r="B29282" s="195" t="s">
        <v>8834</v>
      </c>
      <c r="C29282" s="195" t="s">
        <v>12</v>
      </c>
      <c r="D29282" s="196" t="s">
        <v>33557</v>
      </c>
    </row>
    <row r="29283" spans="1:4">
      <c r="A29283" s="201">
        <v>8820</v>
      </c>
      <c r="B29283" s="195" t="s">
        <v>17409</v>
      </c>
      <c r="C29283" s="195" t="s">
        <v>12</v>
      </c>
      <c r="D29283" s="196" t="s">
        <v>2123</v>
      </c>
    </row>
    <row r="29284" spans="1:4">
      <c r="A29284" s="201">
        <v>8821</v>
      </c>
      <c r="B29284" s="195" t="s">
        <v>50107</v>
      </c>
      <c r="C29284" s="195" t="s">
        <v>544</v>
      </c>
      <c r="D29284" s="196" t="s">
        <v>50108</v>
      </c>
    </row>
    <row r="29285" spans="1:4">
      <c r="A29285" s="201">
        <v>8822</v>
      </c>
      <c r="B29285" s="195" t="s">
        <v>50109</v>
      </c>
      <c r="C29285" s="195" t="s">
        <v>12</v>
      </c>
      <c r="D29285" s="196" t="s">
        <v>33195</v>
      </c>
    </row>
    <row r="29286" spans="1:4">
      <c r="B29286" s="195" t="s">
        <v>46893</v>
      </c>
    </row>
    <row r="29287" spans="1:4">
      <c r="A29287" s="201">
        <v>8824</v>
      </c>
      <c r="B29287" s="195" t="s">
        <v>17410</v>
      </c>
      <c r="C29287" s="195" t="s">
        <v>12</v>
      </c>
      <c r="D29287" s="195" t="s">
        <v>2862</v>
      </c>
    </row>
    <row r="29288" spans="1:4">
      <c r="A29288" s="201">
        <v>8828</v>
      </c>
      <c r="B29288" s="195" t="s">
        <v>17411</v>
      </c>
      <c r="C29288" s="195" t="s">
        <v>12</v>
      </c>
      <c r="D29288" s="196" t="s">
        <v>23823</v>
      </c>
    </row>
    <row r="29289" spans="1:4">
      <c r="A29289" s="201">
        <v>8829</v>
      </c>
      <c r="B29289" s="195" t="s">
        <v>50110</v>
      </c>
      <c r="C29289" s="195" t="s">
        <v>7</v>
      </c>
      <c r="D29289" s="196" t="s">
        <v>33069</v>
      </c>
    </row>
    <row r="29290" spans="1:4">
      <c r="D29290" s="195" t="s">
        <v>13468</v>
      </c>
    </row>
    <row r="29291" spans="1:4">
      <c r="B29291" s="195" t="s">
        <v>17832</v>
      </c>
    </row>
    <row r="29293" spans="1:4">
      <c r="C29293" s="195" t="s">
        <v>41881</v>
      </c>
    </row>
    <row r="29294" spans="1:4">
      <c r="B29294" s="195" t="s">
        <v>13428</v>
      </c>
    </row>
    <row r="29295" spans="1:4">
      <c r="B29295" s="195" t="s">
        <v>41882</v>
      </c>
    </row>
    <row r="29298" spans="1:4">
      <c r="D29298" s="195" t="s">
        <v>41883</v>
      </c>
    </row>
    <row r="29299" spans="1:4">
      <c r="A29299" s="195" t="s">
        <v>23</v>
      </c>
      <c r="B29299" s="195" t="s">
        <v>41818</v>
      </c>
      <c r="C29299" s="195" t="s">
        <v>41819</v>
      </c>
      <c r="D29299" s="195" t="s">
        <v>41820</v>
      </c>
    </row>
    <row r="29300" spans="1:4">
      <c r="A29300" s="201">
        <v>8830</v>
      </c>
      <c r="B29300" s="195" t="s">
        <v>50111</v>
      </c>
      <c r="C29300" s="195" t="s">
        <v>7</v>
      </c>
      <c r="D29300" s="196" t="s">
        <v>35862</v>
      </c>
    </row>
    <row r="29301" spans="1:4">
      <c r="B29301" s="195" t="s">
        <v>35863</v>
      </c>
    </row>
    <row r="29302" spans="1:4">
      <c r="A29302" s="201">
        <v>8831</v>
      </c>
      <c r="B29302" s="195" t="s">
        <v>50112</v>
      </c>
      <c r="C29302" s="195" t="s">
        <v>7</v>
      </c>
      <c r="D29302" s="196" t="s">
        <v>33257</v>
      </c>
    </row>
    <row r="29303" spans="1:4">
      <c r="B29303" s="195" t="s">
        <v>35865</v>
      </c>
    </row>
    <row r="29304" spans="1:4">
      <c r="A29304" s="201">
        <v>8832</v>
      </c>
      <c r="B29304" s="195" t="s">
        <v>17412</v>
      </c>
      <c r="C29304" s="195" t="s">
        <v>7</v>
      </c>
      <c r="D29304" s="196" t="s">
        <v>583</v>
      </c>
    </row>
    <row r="29305" spans="1:4">
      <c r="A29305" s="201">
        <v>8833</v>
      </c>
      <c r="B29305" s="195" t="s">
        <v>17413</v>
      </c>
      <c r="C29305" s="195" t="s">
        <v>7</v>
      </c>
      <c r="D29305" s="196" t="s">
        <v>22317</v>
      </c>
    </row>
    <row r="29306" spans="1:4">
      <c r="A29306" s="201">
        <v>8834</v>
      </c>
      <c r="B29306" s="195" t="s">
        <v>17414</v>
      </c>
      <c r="C29306" s="195" t="s">
        <v>7</v>
      </c>
      <c r="D29306" s="196" t="s">
        <v>50113</v>
      </c>
    </row>
    <row r="29307" spans="1:4">
      <c r="A29307" s="201">
        <v>8835</v>
      </c>
      <c r="B29307" s="195" t="s">
        <v>17415</v>
      </c>
      <c r="C29307" s="195" t="s">
        <v>7</v>
      </c>
      <c r="D29307" s="196" t="s">
        <v>16426</v>
      </c>
    </row>
    <row r="29308" spans="1:4">
      <c r="A29308" s="201">
        <v>8836</v>
      </c>
      <c r="B29308" s="195" t="s">
        <v>17416</v>
      </c>
      <c r="C29308" s="195" t="s">
        <v>544</v>
      </c>
      <c r="D29308" s="196" t="s">
        <v>33360</v>
      </c>
    </row>
    <row r="29309" spans="1:4">
      <c r="A29309" s="201">
        <v>8837</v>
      </c>
      <c r="B29309" s="195" t="s">
        <v>50114</v>
      </c>
      <c r="C29309" s="195" t="s">
        <v>12</v>
      </c>
      <c r="D29309" s="196" t="s">
        <v>50115</v>
      </c>
    </row>
    <row r="29310" spans="1:4">
      <c r="A29310" s="201">
        <v>8841</v>
      </c>
      <c r="B29310" s="195" t="s">
        <v>17418</v>
      </c>
      <c r="C29310" s="195" t="s">
        <v>14</v>
      </c>
      <c r="D29310" s="196" t="s">
        <v>4632</v>
      </c>
    </row>
    <row r="29311" spans="1:4">
      <c r="A29311" s="201">
        <v>8842</v>
      </c>
      <c r="B29311" s="195" t="s">
        <v>17419</v>
      </c>
      <c r="C29311" s="195" t="s">
        <v>14</v>
      </c>
      <c r="D29311" s="196" t="s">
        <v>865</v>
      </c>
    </row>
    <row r="29312" spans="1:4">
      <c r="A29312" s="201">
        <v>8843</v>
      </c>
      <c r="B29312" s="195" t="s">
        <v>17420</v>
      </c>
      <c r="C29312" s="195" t="s">
        <v>14</v>
      </c>
      <c r="D29312" s="196" t="s">
        <v>9585</v>
      </c>
    </row>
    <row r="29313" spans="1:4">
      <c r="A29313" s="201">
        <v>8845</v>
      </c>
      <c r="B29313" s="195" t="s">
        <v>17421</v>
      </c>
      <c r="C29313" s="195" t="s">
        <v>14</v>
      </c>
      <c r="D29313" s="196" t="s">
        <v>10823</v>
      </c>
    </row>
    <row r="29314" spans="1:4">
      <c r="A29314" s="201">
        <v>8849</v>
      </c>
      <c r="B29314" s="195" t="s">
        <v>50116</v>
      </c>
      <c r="C29314" s="195" t="s">
        <v>12</v>
      </c>
      <c r="D29314" s="196" t="s">
        <v>22714</v>
      </c>
    </row>
    <row r="29315" spans="1:4">
      <c r="B29315" s="195" t="s">
        <v>50117</v>
      </c>
    </row>
    <row r="29316" spans="1:4">
      <c r="A29316" s="201">
        <v>8851</v>
      </c>
      <c r="B29316" s="195" t="s">
        <v>17422</v>
      </c>
      <c r="C29316" s="195" t="s">
        <v>12</v>
      </c>
      <c r="D29316" s="196" t="s">
        <v>50118</v>
      </c>
    </row>
    <row r="29317" spans="1:4">
      <c r="A29317" s="201">
        <v>8852</v>
      </c>
      <c r="B29317" s="195" t="s">
        <v>50119</v>
      </c>
      <c r="C29317" s="195" t="s">
        <v>12</v>
      </c>
      <c r="D29317" s="196" t="s">
        <v>7841</v>
      </c>
    </row>
    <row r="29318" spans="1:4">
      <c r="A29318" s="201">
        <v>8853</v>
      </c>
      <c r="B29318" s="195" t="s">
        <v>50120</v>
      </c>
      <c r="C29318" s="195" t="s">
        <v>544</v>
      </c>
      <c r="D29318" s="196" t="s">
        <v>614</v>
      </c>
    </row>
    <row r="29319" spans="1:4">
      <c r="B29319" s="195" t="s">
        <v>44572</v>
      </c>
    </row>
    <row r="29320" spans="1:4">
      <c r="A29320" s="201">
        <v>8854</v>
      </c>
      <c r="B29320" s="195" t="s">
        <v>50121</v>
      </c>
      <c r="C29320" s="195" t="s">
        <v>544</v>
      </c>
      <c r="D29320" s="196" t="s">
        <v>36064</v>
      </c>
    </row>
    <row r="29321" spans="1:4">
      <c r="A29321" s="201">
        <v>8855</v>
      </c>
      <c r="B29321" s="195" t="s">
        <v>17423</v>
      </c>
      <c r="C29321" s="195" t="s">
        <v>7</v>
      </c>
      <c r="D29321" s="196" t="s">
        <v>33389</v>
      </c>
    </row>
    <row r="29322" spans="1:4">
      <c r="A29322" s="201">
        <v>8856</v>
      </c>
      <c r="B29322" s="195" t="s">
        <v>23871</v>
      </c>
      <c r="C29322" s="195" t="s">
        <v>544</v>
      </c>
      <c r="D29322" s="196" t="s">
        <v>37668</v>
      </c>
    </row>
    <row r="29323" spans="1:4">
      <c r="A29323" s="201">
        <v>8857</v>
      </c>
      <c r="B29323" s="195" t="s">
        <v>17424</v>
      </c>
      <c r="C29323" s="195" t="s">
        <v>12</v>
      </c>
      <c r="D29323" s="196" t="s">
        <v>7612</v>
      </c>
    </row>
    <row r="29324" spans="1:4">
      <c r="A29324" s="201">
        <v>8858</v>
      </c>
      <c r="B29324" s="195" t="s">
        <v>50122</v>
      </c>
      <c r="C29324" s="195" t="s">
        <v>544</v>
      </c>
      <c r="D29324" s="196" t="s">
        <v>50123</v>
      </c>
    </row>
    <row r="29325" spans="1:4">
      <c r="B29325" s="195" t="s">
        <v>50124</v>
      </c>
    </row>
    <row r="29326" spans="1:4">
      <c r="A29326" s="201">
        <v>8863</v>
      </c>
      <c r="B29326" s="195" t="s">
        <v>17425</v>
      </c>
      <c r="C29326" s="195" t="s">
        <v>544</v>
      </c>
      <c r="D29326" s="196" t="s">
        <v>15445</v>
      </c>
    </row>
    <row r="29327" spans="1:4">
      <c r="A29327" s="201">
        <v>8864</v>
      </c>
      <c r="B29327" s="195" t="s">
        <v>17426</v>
      </c>
      <c r="C29327" s="195" t="s">
        <v>12</v>
      </c>
      <c r="D29327" s="198" t="s">
        <v>50125</v>
      </c>
    </row>
    <row r="29328" spans="1:4">
      <c r="A29328" s="201">
        <v>8865</v>
      </c>
      <c r="B29328" s="195" t="s">
        <v>50126</v>
      </c>
      <c r="C29328" s="195" t="s">
        <v>7</v>
      </c>
      <c r="D29328" s="196" t="s">
        <v>33076</v>
      </c>
    </row>
    <row r="29329" spans="1:4">
      <c r="A29329" s="201">
        <v>8866</v>
      </c>
      <c r="B29329" s="195" t="s">
        <v>17427</v>
      </c>
      <c r="C29329" s="195" t="s">
        <v>12</v>
      </c>
      <c r="D29329" s="196" t="s">
        <v>15999</v>
      </c>
    </row>
    <row r="29330" spans="1:4">
      <c r="A29330" s="201">
        <v>8867</v>
      </c>
      <c r="B29330" s="195" t="s">
        <v>17428</v>
      </c>
      <c r="C29330" s="195" t="s">
        <v>12</v>
      </c>
      <c r="D29330" s="196" t="s">
        <v>1070</v>
      </c>
    </row>
    <row r="29331" spans="1:4">
      <c r="A29331" s="201">
        <v>8868</v>
      </c>
      <c r="B29331" s="195" t="s">
        <v>17429</v>
      </c>
      <c r="C29331" s="195" t="s">
        <v>12</v>
      </c>
      <c r="D29331" s="196" t="s">
        <v>1070</v>
      </c>
    </row>
    <row r="29332" spans="1:4">
      <c r="A29332" s="201">
        <v>8869</v>
      </c>
      <c r="B29332" s="195" t="s">
        <v>17430</v>
      </c>
      <c r="C29332" s="195" t="s">
        <v>12</v>
      </c>
      <c r="D29332" s="196" t="s">
        <v>17431</v>
      </c>
    </row>
    <row r="29333" spans="1:4">
      <c r="A29333" s="201">
        <v>8870</v>
      </c>
      <c r="B29333" s="195" t="s">
        <v>17432</v>
      </c>
      <c r="C29333" s="195" t="s">
        <v>12</v>
      </c>
      <c r="D29333" s="196" t="s">
        <v>15168</v>
      </c>
    </row>
    <row r="29334" spans="1:4">
      <c r="A29334" s="201">
        <v>8871</v>
      </c>
      <c r="B29334" s="195" t="s">
        <v>17433</v>
      </c>
      <c r="C29334" s="195" t="s">
        <v>12</v>
      </c>
      <c r="D29334" s="196" t="s">
        <v>15168</v>
      </c>
    </row>
    <row r="29335" spans="1:4">
      <c r="A29335" s="201">
        <v>8872</v>
      </c>
      <c r="B29335" s="195" t="s">
        <v>17434</v>
      </c>
      <c r="C29335" s="195" t="s">
        <v>12</v>
      </c>
      <c r="D29335" s="196" t="s">
        <v>15168</v>
      </c>
    </row>
    <row r="29336" spans="1:4">
      <c r="D29336" s="195" t="s">
        <v>13468</v>
      </c>
    </row>
    <row r="29337" spans="1:4">
      <c r="B29337" s="195" t="s">
        <v>17853</v>
      </c>
    </row>
    <row r="29339" spans="1:4">
      <c r="C29339" s="195" t="s">
        <v>41881</v>
      </c>
    </row>
    <row r="29340" spans="1:4">
      <c r="B29340" s="195" t="s">
        <v>13428</v>
      </c>
    </row>
    <row r="29341" spans="1:4">
      <c r="B29341" s="195" t="s">
        <v>41882</v>
      </c>
    </row>
    <row r="29344" spans="1:4">
      <c r="D29344" s="195" t="s">
        <v>41883</v>
      </c>
    </row>
    <row r="29345" spans="1:4">
      <c r="A29345" s="195" t="s">
        <v>23</v>
      </c>
      <c r="B29345" s="195" t="s">
        <v>41818</v>
      </c>
      <c r="C29345" s="195" t="s">
        <v>41819</v>
      </c>
      <c r="D29345" s="195" t="s">
        <v>41820</v>
      </c>
    </row>
    <row r="29346" spans="1:4">
      <c r="A29346" s="201">
        <v>8873</v>
      </c>
      <c r="B29346" s="195" t="s">
        <v>17435</v>
      </c>
      <c r="C29346" s="195" t="s">
        <v>12</v>
      </c>
      <c r="D29346" s="196" t="s">
        <v>15610</v>
      </c>
    </row>
    <row r="29347" spans="1:4">
      <c r="A29347" s="201">
        <v>8874</v>
      </c>
      <c r="B29347" s="195" t="s">
        <v>17436</v>
      </c>
      <c r="C29347" s="195" t="s">
        <v>12</v>
      </c>
      <c r="D29347" s="196" t="s">
        <v>7695</v>
      </c>
    </row>
    <row r="29348" spans="1:4">
      <c r="A29348" s="201">
        <v>8875</v>
      </c>
      <c r="B29348" s="195" t="s">
        <v>17437</v>
      </c>
      <c r="C29348" s="195" t="s">
        <v>12</v>
      </c>
      <c r="D29348" s="196" t="s">
        <v>7695</v>
      </c>
    </row>
    <row r="29349" spans="1:4">
      <c r="A29349" s="201">
        <v>8876</v>
      </c>
      <c r="B29349" s="195" t="s">
        <v>17438</v>
      </c>
      <c r="C29349" s="195" t="s">
        <v>12</v>
      </c>
      <c r="D29349" s="196" t="s">
        <v>1203</v>
      </c>
    </row>
    <row r="29350" spans="1:4">
      <c r="A29350" s="201">
        <v>8878</v>
      </c>
      <c r="B29350" s="195" t="s">
        <v>17439</v>
      </c>
      <c r="C29350" s="195" t="s">
        <v>12</v>
      </c>
      <c r="D29350" s="196" t="s">
        <v>14825</v>
      </c>
    </row>
    <row r="29351" spans="1:4">
      <c r="A29351" s="201">
        <v>8879</v>
      </c>
      <c r="B29351" s="195" t="s">
        <v>17440</v>
      </c>
      <c r="C29351" s="195" t="s">
        <v>12</v>
      </c>
      <c r="D29351" s="196" t="s">
        <v>14825</v>
      </c>
    </row>
    <row r="29352" spans="1:4">
      <c r="A29352" s="201">
        <v>8880</v>
      </c>
      <c r="B29352" s="195" t="s">
        <v>17441</v>
      </c>
      <c r="C29352" s="195" t="s">
        <v>12</v>
      </c>
      <c r="D29352" s="196" t="s">
        <v>15610</v>
      </c>
    </row>
    <row r="29353" spans="1:4">
      <c r="A29353" s="201">
        <v>8881</v>
      </c>
      <c r="B29353" s="195" t="s">
        <v>17442</v>
      </c>
      <c r="C29353" s="195" t="s">
        <v>12</v>
      </c>
      <c r="D29353" s="196" t="s">
        <v>15610</v>
      </c>
    </row>
    <row r="29354" spans="1:4">
      <c r="A29354" s="201">
        <v>8882</v>
      </c>
      <c r="B29354" s="195" t="s">
        <v>17443</v>
      </c>
      <c r="C29354" s="195" t="s">
        <v>12</v>
      </c>
      <c r="D29354" s="196" t="s">
        <v>15610</v>
      </c>
    </row>
    <row r="29355" spans="1:4">
      <c r="A29355" s="201">
        <v>8883</v>
      </c>
      <c r="B29355" s="195" t="s">
        <v>17444</v>
      </c>
      <c r="C29355" s="195" t="s">
        <v>12</v>
      </c>
      <c r="D29355" s="196" t="s">
        <v>15610</v>
      </c>
    </row>
    <row r="29356" spans="1:4">
      <c r="A29356" s="201">
        <v>8884</v>
      </c>
      <c r="B29356" s="195" t="s">
        <v>50127</v>
      </c>
      <c r="C29356" s="195" t="s">
        <v>12</v>
      </c>
      <c r="D29356" s="196" t="s">
        <v>50128</v>
      </c>
    </row>
    <row r="29357" spans="1:4">
      <c r="B29357" s="195" t="s">
        <v>50129</v>
      </c>
    </row>
    <row r="29358" spans="1:4">
      <c r="A29358" s="201">
        <v>8885</v>
      </c>
      <c r="B29358" s="195" t="s">
        <v>50130</v>
      </c>
      <c r="C29358" s="195" t="s">
        <v>12</v>
      </c>
      <c r="D29358" s="196" t="s">
        <v>50131</v>
      </c>
    </row>
    <row r="29359" spans="1:4">
      <c r="B29359" s="195" t="s">
        <v>50129</v>
      </c>
    </row>
    <row r="29360" spans="1:4">
      <c r="A29360" s="201">
        <v>8888</v>
      </c>
      <c r="B29360" s="195" t="s">
        <v>50132</v>
      </c>
      <c r="C29360" s="195" t="s">
        <v>12</v>
      </c>
      <c r="D29360" s="196" t="s">
        <v>50133</v>
      </c>
    </row>
    <row r="29361" spans="1:4">
      <c r="B29361" s="195" t="s">
        <v>50134</v>
      </c>
    </row>
    <row r="29362" spans="1:4">
      <c r="A29362" s="201">
        <v>8889</v>
      </c>
      <c r="B29362" s="195" t="s">
        <v>50135</v>
      </c>
      <c r="C29362" s="195" t="s">
        <v>544</v>
      </c>
      <c r="D29362" s="196" t="s">
        <v>42609</v>
      </c>
    </row>
    <row r="29363" spans="1:4">
      <c r="A29363" s="201">
        <v>8890</v>
      </c>
      <c r="B29363" s="195" t="s">
        <v>50136</v>
      </c>
      <c r="C29363" s="195" t="s">
        <v>544</v>
      </c>
      <c r="D29363" s="196" t="s">
        <v>42141</v>
      </c>
    </row>
    <row r="29364" spans="1:4">
      <c r="A29364" s="201">
        <v>8891</v>
      </c>
      <c r="B29364" s="195" t="s">
        <v>50137</v>
      </c>
      <c r="C29364" s="195" t="s">
        <v>12</v>
      </c>
      <c r="D29364" s="196" t="s">
        <v>33167</v>
      </c>
    </row>
    <row r="29365" spans="1:4">
      <c r="A29365" s="201">
        <v>8892</v>
      </c>
      <c r="B29365" s="195" t="s">
        <v>50138</v>
      </c>
      <c r="C29365" s="195" t="s">
        <v>12</v>
      </c>
      <c r="D29365" s="196" t="s">
        <v>50139</v>
      </c>
    </row>
    <row r="29366" spans="1:4">
      <c r="A29366" s="201">
        <v>8894</v>
      </c>
      <c r="B29366" s="195" t="s">
        <v>17447</v>
      </c>
      <c r="C29366" s="195" t="s">
        <v>12</v>
      </c>
      <c r="D29366" s="196" t="s">
        <v>33575</v>
      </c>
    </row>
    <row r="29367" spans="1:4">
      <c r="A29367" s="201">
        <v>8895</v>
      </c>
      <c r="B29367" s="195" t="s">
        <v>8753</v>
      </c>
      <c r="C29367" s="195" t="s">
        <v>12</v>
      </c>
      <c r="D29367" s="196" t="s">
        <v>50140</v>
      </c>
    </row>
    <row r="29368" spans="1:4">
      <c r="A29368" s="201">
        <v>8896</v>
      </c>
      <c r="B29368" s="195" t="s">
        <v>8739</v>
      </c>
      <c r="C29368" s="195" t="s">
        <v>12</v>
      </c>
      <c r="D29368" s="196" t="s">
        <v>568</v>
      </c>
    </row>
    <row r="29369" spans="1:4">
      <c r="A29369" s="201">
        <v>8897</v>
      </c>
      <c r="B29369" s="195" t="s">
        <v>17449</v>
      </c>
      <c r="C29369" s="195" t="s">
        <v>544</v>
      </c>
      <c r="D29369" s="196" t="s">
        <v>50141</v>
      </c>
    </row>
    <row r="29370" spans="1:4">
      <c r="B29370" s="195" t="s">
        <v>50142</v>
      </c>
    </row>
    <row r="29371" spans="1:4">
      <c r="A29371" s="201">
        <v>8898</v>
      </c>
      <c r="B29371" s="195" t="s">
        <v>17450</v>
      </c>
      <c r="C29371" s="195" t="s">
        <v>544</v>
      </c>
      <c r="D29371" s="196" t="s">
        <v>50143</v>
      </c>
    </row>
    <row r="29372" spans="1:4">
      <c r="B29372" s="195" t="s">
        <v>50144</v>
      </c>
    </row>
    <row r="29373" spans="1:4">
      <c r="A29373" s="201">
        <v>8899</v>
      </c>
      <c r="B29373" s="195" t="s">
        <v>50145</v>
      </c>
      <c r="C29373" s="195" t="s">
        <v>544</v>
      </c>
      <c r="D29373" s="196" t="s">
        <v>50146</v>
      </c>
    </row>
    <row r="29374" spans="1:4">
      <c r="B29374" s="195" t="s">
        <v>50147</v>
      </c>
    </row>
    <row r="29375" spans="1:4">
      <c r="A29375" s="201">
        <v>8900</v>
      </c>
      <c r="B29375" s="195" t="s">
        <v>50148</v>
      </c>
      <c r="C29375" s="195" t="s">
        <v>544</v>
      </c>
      <c r="D29375" s="196" t="s">
        <v>50149</v>
      </c>
    </row>
    <row r="29376" spans="1:4">
      <c r="B29376" s="195" t="s">
        <v>50150</v>
      </c>
    </row>
    <row r="29377" spans="1:4">
      <c r="A29377" s="201">
        <v>8902</v>
      </c>
      <c r="B29377" s="195" t="s">
        <v>7628</v>
      </c>
      <c r="C29377" s="195" t="s">
        <v>12</v>
      </c>
      <c r="D29377" s="197" t="s">
        <v>50151</v>
      </c>
    </row>
    <row r="29378" spans="1:4">
      <c r="A29378" s="201">
        <v>8903</v>
      </c>
      <c r="B29378" s="195" t="s">
        <v>7631</v>
      </c>
      <c r="C29378" s="195" t="s">
        <v>12</v>
      </c>
      <c r="D29378" s="197" t="s">
        <v>50151</v>
      </c>
    </row>
    <row r="29379" spans="1:4">
      <c r="A29379" s="201">
        <v>8904</v>
      </c>
      <c r="B29379" s="195" t="s">
        <v>17451</v>
      </c>
      <c r="C29379" s="195" t="s">
        <v>12</v>
      </c>
      <c r="D29379" s="196" t="s">
        <v>326</v>
      </c>
    </row>
    <row r="29380" spans="1:4">
      <c r="B29380" s="195" t="s">
        <v>17452</v>
      </c>
    </row>
    <row r="29381" spans="1:4">
      <c r="A29381" s="201">
        <v>8905</v>
      </c>
      <c r="B29381" s="195" t="s">
        <v>9666</v>
      </c>
      <c r="C29381" s="195" t="s">
        <v>12</v>
      </c>
      <c r="D29381" s="196" t="s">
        <v>39757</v>
      </c>
    </row>
    <row r="29382" spans="1:4">
      <c r="A29382" s="201">
        <v>8906</v>
      </c>
      <c r="B29382" s="195" t="s">
        <v>47427</v>
      </c>
      <c r="C29382" s="195" t="s">
        <v>62</v>
      </c>
      <c r="D29382" s="196" t="s">
        <v>33790</v>
      </c>
    </row>
    <row r="29383" spans="1:4">
      <c r="B29383" s="195" t="s">
        <v>50152</v>
      </c>
    </row>
    <row r="29384" spans="1:4">
      <c r="A29384" s="201">
        <v>8907</v>
      </c>
      <c r="C29384" s="195" t="s">
        <v>544</v>
      </c>
      <c r="D29384" s="196" t="s">
        <v>50153</v>
      </c>
    </row>
    <row r="29385" spans="1:4">
      <c r="D29385" s="195" t="s">
        <v>13468</v>
      </c>
    </row>
    <row r="29386" spans="1:4">
      <c r="B29386" s="195" t="s">
        <v>17883</v>
      </c>
    </row>
    <row r="29388" spans="1:4">
      <c r="C29388" s="195" t="s">
        <v>41881</v>
      </c>
    </row>
    <row r="29389" spans="1:4">
      <c r="B29389" s="195" t="s">
        <v>13428</v>
      </c>
    </row>
    <row r="29390" spans="1:4">
      <c r="B29390" s="195" t="s">
        <v>41882</v>
      </c>
    </row>
    <row r="29393" spans="1:4">
      <c r="D29393" s="195" t="s">
        <v>41883</v>
      </c>
    </row>
    <row r="29394" spans="1:4">
      <c r="A29394" s="195" t="s">
        <v>23</v>
      </c>
      <c r="B29394" s="195" t="s">
        <v>41818</v>
      </c>
      <c r="C29394" s="195" t="s">
        <v>41819</v>
      </c>
      <c r="D29394" s="195" t="s">
        <v>41820</v>
      </c>
    </row>
    <row r="29395" spans="1:4">
      <c r="B29395" s="195" t="s">
        <v>17453</v>
      </c>
    </row>
    <row r="29396" spans="1:4">
      <c r="B29396" s="195" t="s">
        <v>50154</v>
      </c>
    </row>
    <row r="29397" spans="1:4">
      <c r="A29397" s="201">
        <v>8908</v>
      </c>
      <c r="B29397" s="195" t="s">
        <v>50155</v>
      </c>
      <c r="C29397" s="195" t="s">
        <v>12</v>
      </c>
      <c r="D29397" s="196" t="s">
        <v>18858</v>
      </c>
    </row>
    <row r="29398" spans="1:4">
      <c r="A29398" s="201">
        <v>8909</v>
      </c>
      <c r="B29398" s="195" t="s">
        <v>50156</v>
      </c>
      <c r="C29398" s="195" t="s">
        <v>12</v>
      </c>
      <c r="D29398" s="198" t="s">
        <v>50157</v>
      </c>
    </row>
    <row r="29399" spans="1:4">
      <c r="B29399" s="195" t="s">
        <v>50158</v>
      </c>
    </row>
    <row r="29400" spans="1:4">
      <c r="A29400" s="201">
        <v>8910</v>
      </c>
      <c r="B29400" s="195" t="s">
        <v>17454</v>
      </c>
      <c r="C29400" s="195" t="s">
        <v>12</v>
      </c>
      <c r="D29400" s="197" t="s">
        <v>50159</v>
      </c>
    </row>
    <row r="29401" spans="1:4">
      <c r="A29401" s="201">
        <v>8911</v>
      </c>
      <c r="B29401" s="195" t="s">
        <v>7643</v>
      </c>
      <c r="C29401" s="195" t="s">
        <v>12</v>
      </c>
      <c r="D29401" s="196" t="s">
        <v>50160</v>
      </c>
    </row>
    <row r="29402" spans="1:4">
      <c r="A29402" s="201">
        <v>8912</v>
      </c>
      <c r="B29402" s="195" t="s">
        <v>17455</v>
      </c>
      <c r="C29402" s="195" t="s">
        <v>12</v>
      </c>
      <c r="D29402" s="196" t="s">
        <v>49255</v>
      </c>
    </row>
    <row r="29403" spans="1:4">
      <c r="A29403" s="201">
        <v>8913</v>
      </c>
      <c r="B29403" s="195" t="s">
        <v>17456</v>
      </c>
      <c r="C29403" s="195" t="s">
        <v>12</v>
      </c>
      <c r="D29403" s="196" t="s">
        <v>49253</v>
      </c>
    </row>
    <row r="29404" spans="1:4">
      <c r="A29404" s="201">
        <v>8914</v>
      </c>
      <c r="B29404" s="195" t="s">
        <v>17457</v>
      </c>
      <c r="C29404" s="195" t="s">
        <v>12</v>
      </c>
      <c r="D29404" s="196" t="s">
        <v>49253</v>
      </c>
    </row>
    <row r="29405" spans="1:4">
      <c r="A29405" s="201">
        <v>8915</v>
      </c>
      <c r="B29405" s="195" t="s">
        <v>17458</v>
      </c>
      <c r="C29405" s="195" t="s">
        <v>12</v>
      </c>
      <c r="D29405" s="196" t="s">
        <v>49253</v>
      </c>
    </row>
    <row r="29406" spans="1:4">
      <c r="A29406" s="201">
        <v>8916</v>
      </c>
      <c r="B29406" s="195" t="s">
        <v>50161</v>
      </c>
      <c r="C29406" s="195" t="s">
        <v>12</v>
      </c>
      <c r="D29406" s="196" t="s">
        <v>44125</v>
      </c>
    </row>
    <row r="29407" spans="1:4">
      <c r="A29407" s="201">
        <v>8917</v>
      </c>
      <c r="B29407" s="195" t="s">
        <v>17459</v>
      </c>
      <c r="C29407" s="195" t="s">
        <v>12</v>
      </c>
      <c r="D29407" s="196" t="s">
        <v>49253</v>
      </c>
    </row>
    <row r="29408" spans="1:4">
      <c r="A29408" s="201">
        <v>8918</v>
      </c>
      <c r="B29408" s="195" t="s">
        <v>17460</v>
      </c>
      <c r="C29408" s="195" t="s">
        <v>12</v>
      </c>
      <c r="D29408" s="196" t="s">
        <v>49253</v>
      </c>
    </row>
    <row r="29409" spans="1:4">
      <c r="A29409" s="201">
        <v>8919</v>
      </c>
      <c r="B29409" s="195" t="s">
        <v>17462</v>
      </c>
      <c r="C29409" s="195" t="s">
        <v>12</v>
      </c>
      <c r="D29409" s="196" t="s">
        <v>49253</v>
      </c>
    </row>
    <row r="29410" spans="1:4">
      <c r="A29410" s="201">
        <v>8920</v>
      </c>
      <c r="B29410" s="195" t="s">
        <v>17463</v>
      </c>
      <c r="C29410" s="195" t="s">
        <v>12</v>
      </c>
      <c r="D29410" s="196" t="s">
        <v>18946</v>
      </c>
    </row>
    <row r="29411" spans="1:4">
      <c r="A29411" s="201">
        <v>8921</v>
      </c>
      <c r="B29411" s="195" t="s">
        <v>17464</v>
      </c>
      <c r="C29411" s="195" t="s">
        <v>12</v>
      </c>
      <c r="D29411" s="196" t="s">
        <v>18958</v>
      </c>
    </row>
    <row r="29412" spans="1:4">
      <c r="A29412" s="201">
        <v>8923</v>
      </c>
      <c r="B29412" s="195" t="s">
        <v>50162</v>
      </c>
      <c r="C29412" s="195" t="s">
        <v>12</v>
      </c>
      <c r="D29412" s="196" t="s">
        <v>50163</v>
      </c>
    </row>
    <row r="29413" spans="1:4">
      <c r="A29413" s="201">
        <v>8924</v>
      </c>
      <c r="B29413" s="195" t="s">
        <v>17465</v>
      </c>
      <c r="C29413" s="195" t="s">
        <v>12</v>
      </c>
      <c r="D29413" s="196" t="s">
        <v>7193</v>
      </c>
    </row>
    <row r="29414" spans="1:4">
      <c r="A29414" s="201">
        <v>8925</v>
      </c>
      <c r="B29414" s="195" t="s">
        <v>17467</v>
      </c>
      <c r="C29414" s="195" t="s">
        <v>12</v>
      </c>
      <c r="D29414" s="196" t="s">
        <v>33220</v>
      </c>
    </row>
    <row r="29415" spans="1:4">
      <c r="A29415" s="201">
        <v>8926</v>
      </c>
      <c r="B29415" s="195" t="s">
        <v>50164</v>
      </c>
      <c r="C29415" s="195" t="s">
        <v>12</v>
      </c>
      <c r="D29415" s="197" t="s">
        <v>50165</v>
      </c>
    </row>
    <row r="29416" spans="1:4">
      <c r="B29416" s="195" t="s">
        <v>50166</v>
      </c>
    </row>
    <row r="29417" spans="1:4">
      <c r="A29417" s="201">
        <v>8927</v>
      </c>
      <c r="B29417" s="195" t="s">
        <v>50167</v>
      </c>
      <c r="C29417" s="195" t="s">
        <v>12</v>
      </c>
      <c r="D29417" s="198" t="s">
        <v>50168</v>
      </c>
    </row>
    <row r="29418" spans="1:4">
      <c r="B29418" s="195" t="s">
        <v>50169</v>
      </c>
    </row>
    <row r="29419" spans="1:4">
      <c r="A29419" s="201">
        <v>8928</v>
      </c>
      <c r="B29419" s="195" t="s">
        <v>50170</v>
      </c>
      <c r="C29419" s="195" t="s">
        <v>544</v>
      </c>
      <c r="D29419" s="196" t="s">
        <v>50171</v>
      </c>
    </row>
    <row r="29420" spans="1:4">
      <c r="B29420" s="195" t="s">
        <v>50172</v>
      </c>
    </row>
    <row r="29421" spans="1:4">
      <c r="A29421" s="201">
        <v>8929</v>
      </c>
      <c r="B29421" s="195" t="s">
        <v>17468</v>
      </c>
      <c r="C29421" s="195" t="s">
        <v>12</v>
      </c>
      <c r="D29421" s="196" t="s">
        <v>50173</v>
      </c>
    </row>
    <row r="29422" spans="1:4">
      <c r="A29422" s="201">
        <v>8930</v>
      </c>
      <c r="B29422" s="195" t="s">
        <v>9346</v>
      </c>
      <c r="C29422" s="195" t="s">
        <v>12</v>
      </c>
      <c r="D29422" s="196" t="s">
        <v>50174</v>
      </c>
    </row>
    <row r="29423" spans="1:4">
      <c r="A29423" s="201">
        <v>8931</v>
      </c>
      <c r="B29423" s="195" t="s">
        <v>50175</v>
      </c>
      <c r="C29423" s="195" t="s">
        <v>544</v>
      </c>
      <c r="D29423" s="196" t="s">
        <v>33446</v>
      </c>
    </row>
    <row r="29424" spans="1:4">
      <c r="A29424" s="201">
        <v>8933</v>
      </c>
      <c r="B29424" s="195" t="s">
        <v>50176</v>
      </c>
      <c r="C29424" s="195" t="s">
        <v>12</v>
      </c>
      <c r="D29424" s="197" t="s">
        <v>50177</v>
      </c>
    </row>
    <row r="29425" spans="1:4">
      <c r="A29425" s="201">
        <v>8934</v>
      </c>
      <c r="B29425" s="195" t="s">
        <v>50178</v>
      </c>
      <c r="C29425" s="195" t="s">
        <v>12</v>
      </c>
      <c r="D29425" s="197" t="s">
        <v>50179</v>
      </c>
    </row>
    <row r="29426" spans="1:4">
      <c r="B29426" s="195" t="s">
        <v>50180</v>
      </c>
    </row>
    <row r="29427" spans="1:4">
      <c r="A29427" s="201">
        <v>8935</v>
      </c>
      <c r="B29427" s="195" t="s">
        <v>17469</v>
      </c>
      <c r="C29427" s="195" t="s">
        <v>12</v>
      </c>
      <c r="D29427" s="197" t="s">
        <v>50181</v>
      </c>
    </row>
    <row r="29428" spans="1:4">
      <c r="B29428" s="195" t="s">
        <v>17470</v>
      </c>
    </row>
    <row r="29429" spans="1:4">
      <c r="A29429" s="201">
        <v>8936</v>
      </c>
      <c r="B29429" s="195" t="s">
        <v>17471</v>
      </c>
      <c r="C29429" s="195" t="s">
        <v>12</v>
      </c>
      <c r="D29429" s="198" t="s">
        <v>50182</v>
      </c>
    </row>
    <row r="29430" spans="1:4">
      <c r="B29430" s="195" t="s">
        <v>17472</v>
      </c>
    </row>
    <row r="29431" spans="1:4">
      <c r="A29431" s="201">
        <v>8938</v>
      </c>
      <c r="B29431" s="195" t="s">
        <v>50183</v>
      </c>
      <c r="C29431" s="195" t="s">
        <v>12</v>
      </c>
      <c r="D29431" s="197" t="s">
        <v>45714</v>
      </c>
    </row>
    <row r="29432" spans="1:4">
      <c r="A29432" s="201">
        <v>8940</v>
      </c>
      <c r="B29432" s="195" t="s">
        <v>17473</v>
      </c>
      <c r="C29432" s="195" t="s">
        <v>12</v>
      </c>
      <c r="D29432" s="196" t="s">
        <v>33675</v>
      </c>
    </row>
    <row r="29433" spans="1:4">
      <c r="D29433" s="195" t="s">
        <v>13468</v>
      </c>
    </row>
    <row r="29434" spans="1:4">
      <c r="B29434" s="195" t="s">
        <v>17911</v>
      </c>
    </row>
    <row r="29436" spans="1:4">
      <c r="C29436" s="195" t="s">
        <v>41881</v>
      </c>
    </row>
    <row r="29437" spans="1:4">
      <c r="B29437" s="195" t="s">
        <v>13428</v>
      </c>
    </row>
    <row r="29438" spans="1:4">
      <c r="B29438" s="195" t="s">
        <v>41882</v>
      </c>
    </row>
    <row r="29441" spans="1:4">
      <c r="D29441" s="195" t="s">
        <v>41883</v>
      </c>
    </row>
    <row r="29442" spans="1:4">
      <c r="A29442" s="195" t="s">
        <v>23</v>
      </c>
      <c r="B29442" s="195" t="s">
        <v>41818</v>
      </c>
      <c r="C29442" s="195" t="s">
        <v>41819</v>
      </c>
      <c r="D29442" s="195" t="s">
        <v>41820</v>
      </c>
    </row>
    <row r="29443" spans="1:4">
      <c r="A29443" s="201">
        <v>8941</v>
      </c>
      <c r="B29443" s="195" t="s">
        <v>17474</v>
      </c>
      <c r="C29443" s="195" t="s">
        <v>12</v>
      </c>
      <c r="D29443" s="196" t="s">
        <v>42313</v>
      </c>
    </row>
    <row r="29444" spans="1:4">
      <c r="A29444" s="201">
        <v>8943</v>
      </c>
      <c r="B29444" s="195" t="s">
        <v>50184</v>
      </c>
      <c r="C29444" s="195" t="s">
        <v>7</v>
      </c>
      <c r="D29444" s="196" t="s">
        <v>33611</v>
      </c>
    </row>
    <row r="29445" spans="1:4">
      <c r="A29445" s="201">
        <v>8944</v>
      </c>
      <c r="B29445" s="195" t="s">
        <v>50185</v>
      </c>
      <c r="C29445" s="195" t="s">
        <v>7</v>
      </c>
      <c r="D29445" s="196" t="s">
        <v>50186</v>
      </c>
    </row>
    <row r="29446" spans="1:4">
      <c r="A29446" s="201">
        <v>8946</v>
      </c>
      <c r="B29446" s="195" t="s">
        <v>50187</v>
      </c>
      <c r="C29446" s="195" t="s">
        <v>12</v>
      </c>
      <c r="D29446" s="197" t="s">
        <v>50188</v>
      </c>
    </row>
    <row r="29447" spans="1:4">
      <c r="B29447" s="195" t="s">
        <v>50189</v>
      </c>
    </row>
    <row r="29448" spans="1:4">
      <c r="A29448" s="201">
        <v>8948</v>
      </c>
      <c r="B29448" s="195" t="s">
        <v>50190</v>
      </c>
      <c r="C29448" s="195" t="s">
        <v>544</v>
      </c>
      <c r="D29448" s="196" t="s">
        <v>50191</v>
      </c>
    </row>
    <row r="29449" spans="1:4">
      <c r="B29449" s="195" t="s">
        <v>50192</v>
      </c>
    </row>
    <row r="29450" spans="1:4">
      <c r="A29450" s="201">
        <v>8949</v>
      </c>
      <c r="B29450" s="195" t="s">
        <v>50193</v>
      </c>
      <c r="C29450" s="195" t="s">
        <v>544</v>
      </c>
      <c r="D29450" s="196" t="s">
        <v>50194</v>
      </c>
    </row>
    <row r="29451" spans="1:4">
      <c r="B29451" s="195" t="s">
        <v>50195</v>
      </c>
    </row>
    <row r="29452" spans="1:4">
      <c r="A29452" s="201">
        <v>8950</v>
      </c>
      <c r="B29452" s="195" t="s">
        <v>50196</v>
      </c>
      <c r="C29452" s="195" t="s">
        <v>544</v>
      </c>
      <c r="D29452" s="196" t="s">
        <v>50197</v>
      </c>
    </row>
    <row r="29453" spans="1:4">
      <c r="B29453" s="195" t="s">
        <v>50198</v>
      </c>
    </row>
    <row r="29454" spans="1:4">
      <c r="A29454" s="201">
        <v>8953</v>
      </c>
      <c r="B29454" s="195" t="s">
        <v>50199</v>
      </c>
      <c r="C29454" s="195" t="s">
        <v>544</v>
      </c>
      <c r="D29454" s="196" t="s">
        <v>6997</v>
      </c>
    </row>
    <row r="29455" spans="1:4">
      <c r="B29455" s="195" t="s">
        <v>50200</v>
      </c>
    </row>
    <row r="29456" spans="1:4">
      <c r="A29456" s="201">
        <v>8955</v>
      </c>
      <c r="B29456" s="195" t="s">
        <v>17477</v>
      </c>
      <c r="C29456" s="195" t="s">
        <v>12</v>
      </c>
      <c r="D29456" s="196" t="s">
        <v>49259</v>
      </c>
    </row>
    <row r="29457" spans="1:4">
      <c r="A29457" s="201">
        <v>8956</v>
      </c>
      <c r="B29457" s="195" t="s">
        <v>17478</v>
      </c>
      <c r="C29457" s="195" t="s">
        <v>12</v>
      </c>
      <c r="D29457" s="196" t="s">
        <v>39605</v>
      </c>
    </row>
    <row r="29458" spans="1:4">
      <c r="A29458" s="201">
        <v>8957</v>
      </c>
      <c r="B29458" s="195" t="s">
        <v>17479</v>
      </c>
      <c r="C29458" s="195" t="s">
        <v>12</v>
      </c>
      <c r="D29458" s="196" t="s">
        <v>16175</v>
      </c>
    </row>
    <row r="29459" spans="1:4">
      <c r="A29459" s="201">
        <v>8958</v>
      </c>
      <c r="B29459" s="195" t="s">
        <v>17481</v>
      </c>
      <c r="C29459" s="195" t="s">
        <v>12</v>
      </c>
      <c r="D29459" s="196" t="s">
        <v>43002</v>
      </c>
    </row>
    <row r="29460" spans="1:4">
      <c r="A29460" s="201">
        <v>8959</v>
      </c>
      <c r="B29460" s="195" t="s">
        <v>17482</v>
      </c>
      <c r="C29460" s="195" t="s">
        <v>12</v>
      </c>
      <c r="D29460" s="196" t="s">
        <v>13967</v>
      </c>
    </row>
    <row r="29461" spans="1:4">
      <c r="A29461" s="201">
        <v>8960</v>
      </c>
      <c r="B29461" s="195" t="s">
        <v>17483</v>
      </c>
      <c r="C29461" s="195" t="s">
        <v>12</v>
      </c>
      <c r="D29461" s="196" t="s">
        <v>18933</v>
      </c>
    </row>
    <row r="29462" spans="1:4">
      <c r="A29462" s="201">
        <v>8961</v>
      </c>
      <c r="B29462" s="195" t="s">
        <v>17484</v>
      </c>
      <c r="C29462" s="195" t="s">
        <v>12</v>
      </c>
      <c r="D29462" s="196" t="s">
        <v>7446</v>
      </c>
    </row>
    <row r="29463" spans="1:4">
      <c r="A29463" s="201">
        <v>8962</v>
      </c>
      <c r="B29463" s="195" t="s">
        <v>17485</v>
      </c>
      <c r="C29463" s="195" t="s">
        <v>12</v>
      </c>
      <c r="D29463" s="196" t="s">
        <v>39334</v>
      </c>
    </row>
    <row r="29464" spans="1:4">
      <c r="A29464" s="201">
        <v>8965</v>
      </c>
      <c r="B29464" s="195" t="s">
        <v>50201</v>
      </c>
      <c r="C29464" s="195" t="s">
        <v>12</v>
      </c>
      <c r="D29464" s="197" t="s">
        <v>50202</v>
      </c>
    </row>
    <row r="29465" spans="1:4">
      <c r="A29465" s="201">
        <v>8967</v>
      </c>
      <c r="B29465" s="195" t="s">
        <v>12186</v>
      </c>
      <c r="C29465" s="195" t="s">
        <v>544</v>
      </c>
      <c r="D29465" s="196" t="s">
        <v>50203</v>
      </c>
    </row>
    <row r="29466" spans="1:4">
      <c r="A29466" s="201">
        <v>8968</v>
      </c>
      <c r="B29466" s="195" t="s">
        <v>1683</v>
      </c>
      <c r="C29466" s="195" t="s">
        <v>544</v>
      </c>
      <c r="D29466" s="196" t="s">
        <v>4971</v>
      </c>
    </row>
    <row r="29467" spans="1:4">
      <c r="A29467" s="201">
        <v>8969</v>
      </c>
      <c r="B29467" s="195" t="s">
        <v>1681</v>
      </c>
      <c r="C29467" s="195" t="s">
        <v>544</v>
      </c>
      <c r="D29467" s="196" t="s">
        <v>1667</v>
      </c>
    </row>
    <row r="29468" spans="1:4">
      <c r="A29468" s="201">
        <v>8970</v>
      </c>
      <c r="B29468" s="195" t="s">
        <v>17486</v>
      </c>
      <c r="C29468" s="195" t="s">
        <v>544</v>
      </c>
      <c r="D29468" s="196" t="s">
        <v>41847</v>
      </c>
    </row>
    <row r="29469" spans="1:4">
      <c r="A29469" s="201">
        <v>8973</v>
      </c>
      <c r="B29469" s="195" t="s">
        <v>50204</v>
      </c>
      <c r="C29469" s="195" t="s">
        <v>544</v>
      </c>
      <c r="D29469" s="196" t="s">
        <v>18908</v>
      </c>
    </row>
    <row r="29470" spans="1:4">
      <c r="B29470" s="195" t="s">
        <v>50205</v>
      </c>
    </row>
    <row r="29471" spans="1:4">
      <c r="A29471" s="201">
        <v>8974</v>
      </c>
      <c r="B29471" s="195" t="s">
        <v>17488</v>
      </c>
      <c r="C29471" s="195" t="s">
        <v>12</v>
      </c>
      <c r="D29471" s="196" t="s">
        <v>50206</v>
      </c>
    </row>
    <row r="29472" spans="1:4">
      <c r="A29472" s="201">
        <v>8975</v>
      </c>
      <c r="B29472" s="195" t="s">
        <v>8915</v>
      </c>
      <c r="C29472" s="195" t="s">
        <v>12</v>
      </c>
      <c r="D29472" s="196" t="s">
        <v>14974</v>
      </c>
    </row>
    <row r="29473" spans="1:4">
      <c r="A29473" s="201">
        <v>8977</v>
      </c>
      <c r="B29473" s="195" t="s">
        <v>1278</v>
      </c>
      <c r="C29473" s="195" t="s">
        <v>12</v>
      </c>
      <c r="D29473" s="196" t="s">
        <v>473</v>
      </c>
    </row>
    <row r="29474" spans="1:4">
      <c r="A29474" s="201">
        <v>8978</v>
      </c>
      <c r="B29474" s="195" t="s">
        <v>1281</v>
      </c>
      <c r="C29474" s="195" t="s">
        <v>12</v>
      </c>
      <c r="D29474" s="196" t="s">
        <v>1458</v>
      </c>
    </row>
    <row r="29475" spans="1:4">
      <c r="A29475" s="201">
        <v>8979</v>
      </c>
      <c r="B29475" s="195" t="s">
        <v>17489</v>
      </c>
      <c r="C29475" s="195" t="s">
        <v>12</v>
      </c>
      <c r="D29475" s="196" t="s">
        <v>16177</v>
      </c>
    </row>
    <row r="29476" spans="1:4">
      <c r="A29476" s="201">
        <v>8980</v>
      </c>
      <c r="B29476" s="195" t="s">
        <v>17490</v>
      </c>
      <c r="C29476" s="195" t="s">
        <v>12</v>
      </c>
      <c r="D29476" s="196" t="s">
        <v>50207</v>
      </c>
    </row>
    <row r="29477" spans="1:4">
      <c r="A29477" s="201">
        <v>8981</v>
      </c>
      <c r="B29477" s="195" t="s">
        <v>17491</v>
      </c>
      <c r="C29477" s="195" t="s">
        <v>12</v>
      </c>
      <c r="D29477" s="196" t="s">
        <v>22497</v>
      </c>
    </row>
    <row r="29478" spans="1:4">
      <c r="A29478" s="201">
        <v>8982</v>
      </c>
      <c r="B29478" s="195" t="s">
        <v>10619</v>
      </c>
      <c r="C29478" s="195" t="s">
        <v>12</v>
      </c>
      <c r="D29478" s="196" t="s">
        <v>21971</v>
      </c>
    </row>
    <row r="29479" spans="1:4">
      <c r="A29479" s="201">
        <v>8983</v>
      </c>
      <c r="B29479" s="195" t="s">
        <v>9321</v>
      </c>
      <c r="C29479" s="195" t="s">
        <v>12</v>
      </c>
      <c r="D29479" s="196" t="s">
        <v>50208</v>
      </c>
    </row>
    <row r="29480" spans="1:4">
      <c r="D29480" s="195" t="s">
        <v>13468</v>
      </c>
    </row>
    <row r="29481" spans="1:4">
      <c r="B29481" s="195" t="s">
        <v>17933</v>
      </c>
    </row>
    <row r="29483" spans="1:4">
      <c r="C29483" s="195" t="s">
        <v>41881</v>
      </c>
    </row>
    <row r="29484" spans="1:4">
      <c r="B29484" s="195" t="s">
        <v>13428</v>
      </c>
    </row>
    <row r="29485" spans="1:4">
      <c r="B29485" s="195" t="s">
        <v>41882</v>
      </c>
    </row>
    <row r="29488" spans="1:4">
      <c r="D29488" s="195" t="s">
        <v>41883</v>
      </c>
    </row>
    <row r="29489" spans="1:4">
      <c r="A29489" s="195" t="s">
        <v>23</v>
      </c>
      <c r="B29489" s="195" t="s">
        <v>41818</v>
      </c>
      <c r="C29489" s="195" t="s">
        <v>41819</v>
      </c>
      <c r="D29489" s="195" t="s">
        <v>41820</v>
      </c>
    </row>
    <row r="29490" spans="1:4">
      <c r="A29490" s="201">
        <v>8984</v>
      </c>
      <c r="B29490" s="195" t="s">
        <v>17492</v>
      </c>
      <c r="C29490" s="195" t="s">
        <v>12</v>
      </c>
      <c r="D29490" s="196" t="s">
        <v>50209</v>
      </c>
    </row>
    <row r="29491" spans="1:4">
      <c r="A29491" s="201">
        <v>8985</v>
      </c>
      <c r="B29491" s="195" t="s">
        <v>50210</v>
      </c>
      <c r="C29491" s="195" t="s">
        <v>12</v>
      </c>
      <c r="D29491" s="196" t="s">
        <v>50211</v>
      </c>
    </row>
    <row r="29492" spans="1:4">
      <c r="A29492" s="201">
        <v>8987</v>
      </c>
      <c r="B29492" s="195" t="s">
        <v>50212</v>
      </c>
      <c r="C29492" s="195" t="s">
        <v>12</v>
      </c>
      <c r="D29492" s="196" t="s">
        <v>50213</v>
      </c>
    </row>
    <row r="29493" spans="1:4">
      <c r="A29493" s="201">
        <v>8992</v>
      </c>
      <c r="B29493" s="195" t="s">
        <v>17494</v>
      </c>
      <c r="C29493" s="195" t="s">
        <v>12</v>
      </c>
      <c r="D29493" s="197" t="s">
        <v>50214</v>
      </c>
    </row>
    <row r="29494" spans="1:4">
      <c r="B29494" s="195" t="s">
        <v>319</v>
      </c>
    </row>
    <row r="29495" spans="1:4">
      <c r="A29495" s="201">
        <v>8993</v>
      </c>
      <c r="B29495" s="195" t="s">
        <v>50215</v>
      </c>
      <c r="C29495" s="195" t="s">
        <v>1580</v>
      </c>
      <c r="D29495" s="196" t="s">
        <v>50216</v>
      </c>
    </row>
    <row r="29496" spans="1:4">
      <c r="B29496" s="195" t="s">
        <v>50217</v>
      </c>
    </row>
    <row r="29497" spans="1:4">
      <c r="A29497" s="201">
        <v>8994</v>
      </c>
      <c r="B29497" s="195" t="s">
        <v>17495</v>
      </c>
      <c r="C29497" s="195" t="s">
        <v>12</v>
      </c>
      <c r="D29497" s="196" t="s">
        <v>11181</v>
      </c>
    </row>
    <row r="29498" spans="1:4">
      <c r="A29498" s="201">
        <v>8995</v>
      </c>
      <c r="B29498" s="195" t="s">
        <v>17496</v>
      </c>
      <c r="C29498" s="195" t="s">
        <v>12</v>
      </c>
      <c r="D29498" s="196" t="s">
        <v>21966</v>
      </c>
    </row>
    <row r="29499" spans="1:4">
      <c r="A29499" s="201">
        <v>8996</v>
      </c>
      <c r="B29499" s="195" t="s">
        <v>50218</v>
      </c>
      <c r="C29499" s="195" t="s">
        <v>12</v>
      </c>
      <c r="D29499" s="196" t="s">
        <v>1004</v>
      </c>
    </row>
    <row r="29500" spans="1:4">
      <c r="B29500" s="195" t="s">
        <v>15812</v>
      </c>
    </row>
    <row r="29501" spans="1:4">
      <c r="A29501" s="201">
        <v>8997</v>
      </c>
      <c r="B29501" s="195" t="s">
        <v>50219</v>
      </c>
      <c r="C29501" s="195" t="s">
        <v>12</v>
      </c>
      <c r="D29501" s="196" t="s">
        <v>7334</v>
      </c>
    </row>
    <row r="29502" spans="1:4">
      <c r="A29502" s="201">
        <v>8998</v>
      </c>
      <c r="B29502" s="195" t="s">
        <v>8820</v>
      </c>
      <c r="C29502" s="195" t="s">
        <v>12</v>
      </c>
      <c r="D29502" s="196" t="s">
        <v>14075</v>
      </c>
    </row>
    <row r="29503" spans="1:4">
      <c r="A29503" s="201">
        <v>8999</v>
      </c>
      <c r="B29503" s="195" t="s">
        <v>50220</v>
      </c>
      <c r="C29503" s="195" t="s">
        <v>12</v>
      </c>
      <c r="D29503" s="197" t="s">
        <v>50221</v>
      </c>
    </row>
    <row r="29504" spans="1:4">
      <c r="B29504" s="195" t="s">
        <v>50222</v>
      </c>
    </row>
    <row r="29505" spans="1:4">
      <c r="B29505" s="195" t="s">
        <v>50223</v>
      </c>
    </row>
    <row r="29506" spans="1:4">
      <c r="A29506" s="201">
        <v>9000</v>
      </c>
      <c r="B29506" s="195" t="s">
        <v>17498</v>
      </c>
      <c r="C29506" s="195" t="s">
        <v>12</v>
      </c>
      <c r="D29506" s="197" t="s">
        <v>50224</v>
      </c>
    </row>
    <row r="29507" spans="1:4">
      <c r="A29507" s="201">
        <v>9001</v>
      </c>
      <c r="B29507" s="195" t="s">
        <v>50225</v>
      </c>
      <c r="C29507" s="195" t="s">
        <v>12</v>
      </c>
      <c r="D29507" s="197" t="s">
        <v>50226</v>
      </c>
    </row>
    <row r="29508" spans="1:4">
      <c r="B29508" s="195" t="s">
        <v>17146</v>
      </c>
    </row>
    <row r="29509" spans="1:4">
      <c r="A29509" s="201">
        <v>9002</v>
      </c>
      <c r="B29509" s="195" t="s">
        <v>17499</v>
      </c>
      <c r="C29509" s="195" t="s">
        <v>12</v>
      </c>
      <c r="D29509" s="196" t="s">
        <v>19981</v>
      </c>
    </row>
    <row r="29510" spans="1:4">
      <c r="A29510" s="201">
        <v>9003</v>
      </c>
      <c r="B29510" s="195" t="s">
        <v>17500</v>
      </c>
      <c r="C29510" s="195" t="s">
        <v>12</v>
      </c>
      <c r="D29510" s="196" t="s">
        <v>894</v>
      </c>
    </row>
    <row r="29511" spans="1:4">
      <c r="A29511" s="201">
        <v>9004</v>
      </c>
      <c r="B29511" s="195" t="s">
        <v>50227</v>
      </c>
      <c r="C29511" s="195" t="s">
        <v>12</v>
      </c>
      <c r="D29511" s="196" t="s">
        <v>50228</v>
      </c>
    </row>
    <row r="29512" spans="1:4">
      <c r="A29512" s="201">
        <v>9005</v>
      </c>
      <c r="B29512" s="195" t="s">
        <v>17501</v>
      </c>
      <c r="C29512" s="195" t="s">
        <v>12</v>
      </c>
      <c r="D29512" s="196" t="s">
        <v>50229</v>
      </c>
    </row>
    <row r="29513" spans="1:4">
      <c r="A29513" s="201">
        <v>9006</v>
      </c>
      <c r="B29513" s="195" t="s">
        <v>17502</v>
      </c>
      <c r="C29513" s="195" t="s">
        <v>7</v>
      </c>
      <c r="D29513" s="196" t="s">
        <v>11046</v>
      </c>
    </row>
    <row r="29514" spans="1:4">
      <c r="A29514" s="201">
        <v>9007</v>
      </c>
      <c r="B29514" s="195" t="s">
        <v>17503</v>
      </c>
      <c r="C29514" s="195" t="s">
        <v>7</v>
      </c>
      <c r="D29514" s="196" t="s">
        <v>20106</v>
      </c>
    </row>
    <row r="29515" spans="1:4">
      <c r="A29515" s="201">
        <v>9008</v>
      </c>
      <c r="B29515" s="195" t="s">
        <v>17504</v>
      </c>
      <c r="C29515" s="195" t="s">
        <v>7</v>
      </c>
      <c r="D29515" s="196" t="s">
        <v>33872</v>
      </c>
    </row>
    <row r="29516" spans="1:4">
      <c r="A29516" s="201">
        <v>9009</v>
      </c>
      <c r="B29516" s="195" t="s">
        <v>17505</v>
      </c>
      <c r="C29516" s="195" t="s">
        <v>7</v>
      </c>
      <c r="D29516" s="196" t="s">
        <v>50230</v>
      </c>
    </row>
    <row r="29517" spans="1:4">
      <c r="A29517" s="201">
        <v>9010</v>
      </c>
      <c r="B29517" s="195" t="s">
        <v>17506</v>
      </c>
      <c r="C29517" s="195" t="s">
        <v>7</v>
      </c>
      <c r="D29517" s="196" t="s">
        <v>50231</v>
      </c>
    </row>
    <row r="29518" spans="1:4">
      <c r="A29518" s="201">
        <v>9012</v>
      </c>
      <c r="B29518" s="195" t="s">
        <v>6008</v>
      </c>
      <c r="C29518" s="195" t="s">
        <v>12</v>
      </c>
      <c r="D29518" s="196" t="s">
        <v>46753</v>
      </c>
    </row>
    <row r="29519" spans="1:4">
      <c r="A29519" s="201">
        <v>9013</v>
      </c>
      <c r="B29519" s="195" t="s">
        <v>17507</v>
      </c>
      <c r="C29519" s="195" t="s">
        <v>1580</v>
      </c>
      <c r="D29519" s="196" t="s">
        <v>16801</v>
      </c>
    </row>
    <row r="29520" spans="1:4">
      <c r="A29520" s="201">
        <v>9014</v>
      </c>
      <c r="B29520" s="195" t="s">
        <v>17509</v>
      </c>
      <c r="C29520" s="195" t="s">
        <v>12</v>
      </c>
      <c r="D29520" s="196" t="s">
        <v>22286</v>
      </c>
    </row>
    <row r="29521" spans="1:4">
      <c r="A29521" s="201">
        <v>9015</v>
      </c>
      <c r="B29521" s="195" t="s">
        <v>17510</v>
      </c>
      <c r="C29521" s="195" t="s">
        <v>12</v>
      </c>
      <c r="D29521" s="196" t="s">
        <v>33173</v>
      </c>
    </row>
    <row r="29522" spans="1:4">
      <c r="A29522" s="201">
        <v>9016</v>
      </c>
      <c r="B29522" s="195" t="s">
        <v>17511</v>
      </c>
      <c r="C29522" s="195" t="s">
        <v>12</v>
      </c>
      <c r="D29522" s="196" t="s">
        <v>50232</v>
      </c>
    </row>
    <row r="29523" spans="1:4">
      <c r="A29523" s="201">
        <v>9017</v>
      </c>
      <c r="B29523" s="195" t="s">
        <v>50233</v>
      </c>
      <c r="C29523" s="195" t="s">
        <v>12</v>
      </c>
      <c r="D29523" s="196" t="s">
        <v>50234</v>
      </c>
    </row>
    <row r="29524" spans="1:4">
      <c r="B29524" s="195" t="s">
        <v>50235</v>
      </c>
    </row>
    <row r="29525" spans="1:4">
      <c r="A29525" s="201">
        <v>9018</v>
      </c>
      <c r="B29525" s="195" t="s">
        <v>50236</v>
      </c>
      <c r="C29525" s="195" t="s">
        <v>12</v>
      </c>
      <c r="D29525" s="196" t="s">
        <v>18676</v>
      </c>
    </row>
    <row r="29526" spans="1:4">
      <c r="A29526" s="201">
        <v>9020</v>
      </c>
      <c r="B29526" s="195" t="s">
        <v>50237</v>
      </c>
      <c r="C29526" s="195" t="s">
        <v>12</v>
      </c>
      <c r="D29526" s="197" t="s">
        <v>50238</v>
      </c>
    </row>
    <row r="29527" spans="1:4">
      <c r="B29527" s="195" t="s">
        <v>50239</v>
      </c>
    </row>
    <row r="29528" spans="1:4">
      <c r="D29528" s="195" t="s">
        <v>13468</v>
      </c>
    </row>
    <row r="29529" spans="1:4">
      <c r="B29529" s="195" t="s">
        <v>17953</v>
      </c>
    </row>
    <row r="29531" spans="1:4">
      <c r="C29531" s="195" t="s">
        <v>41881</v>
      </c>
    </row>
    <row r="29532" spans="1:4">
      <c r="B29532" s="195" t="s">
        <v>13428</v>
      </c>
    </row>
    <row r="29533" spans="1:4">
      <c r="B29533" s="195" t="s">
        <v>41882</v>
      </c>
    </row>
    <row r="29536" spans="1:4">
      <c r="D29536" s="195" t="s">
        <v>41883</v>
      </c>
    </row>
    <row r="29537" spans="1:4">
      <c r="A29537" s="195" t="s">
        <v>23</v>
      </c>
      <c r="B29537" s="195" t="s">
        <v>41818</v>
      </c>
      <c r="C29537" s="195" t="s">
        <v>41819</v>
      </c>
      <c r="D29537" s="195" t="s">
        <v>41820</v>
      </c>
    </row>
    <row r="29538" spans="1:4">
      <c r="A29538" s="201">
        <v>9021</v>
      </c>
      <c r="B29538" s="195" t="s">
        <v>50237</v>
      </c>
      <c r="C29538" s="195" t="s">
        <v>12</v>
      </c>
      <c r="D29538" s="197" t="s">
        <v>50240</v>
      </c>
    </row>
    <row r="29539" spans="1:4">
      <c r="B29539" s="195" t="s">
        <v>50241</v>
      </c>
    </row>
    <row r="29540" spans="1:4">
      <c r="A29540" s="201">
        <v>9022</v>
      </c>
      <c r="B29540" s="195" t="s">
        <v>50237</v>
      </c>
      <c r="C29540" s="195" t="s">
        <v>12</v>
      </c>
      <c r="D29540" s="198" t="s">
        <v>2368</v>
      </c>
    </row>
    <row r="29541" spans="1:4">
      <c r="B29541" s="195" t="s">
        <v>50242</v>
      </c>
    </row>
    <row r="29542" spans="1:4">
      <c r="A29542" s="201">
        <v>9026</v>
      </c>
      <c r="B29542" s="195" t="s">
        <v>1876</v>
      </c>
      <c r="C29542" s="195" t="s">
        <v>12</v>
      </c>
      <c r="D29542" s="196" t="s">
        <v>50243</v>
      </c>
    </row>
    <row r="29543" spans="1:4">
      <c r="A29543" s="201">
        <v>9027</v>
      </c>
      <c r="B29543" s="195" t="s">
        <v>17513</v>
      </c>
      <c r="C29543" s="195" t="s">
        <v>12</v>
      </c>
      <c r="D29543" s="197" t="s">
        <v>50244</v>
      </c>
    </row>
    <row r="29544" spans="1:4">
      <c r="A29544" s="201">
        <v>9028</v>
      </c>
      <c r="B29544" s="195" t="s">
        <v>17514</v>
      </c>
      <c r="C29544" s="195" t="s">
        <v>12</v>
      </c>
      <c r="D29544" s="197" t="s">
        <v>50244</v>
      </c>
    </row>
    <row r="29545" spans="1:4">
      <c r="A29545" s="201">
        <v>9030</v>
      </c>
      <c r="B29545" s="195" t="s">
        <v>50245</v>
      </c>
      <c r="C29545" s="195" t="s">
        <v>12</v>
      </c>
      <c r="D29545" s="196" t="s">
        <v>23639</v>
      </c>
    </row>
    <row r="29546" spans="1:4">
      <c r="A29546" s="201">
        <v>9031</v>
      </c>
      <c r="B29546" s="195" t="s">
        <v>17515</v>
      </c>
      <c r="C29546" s="195" t="s">
        <v>1486</v>
      </c>
      <c r="D29546" s="196" t="s">
        <v>50246</v>
      </c>
    </row>
    <row r="29547" spans="1:4">
      <c r="A29547" s="201">
        <v>9032</v>
      </c>
      <c r="B29547" s="195" t="s">
        <v>17516</v>
      </c>
      <c r="C29547" s="195" t="s">
        <v>1486</v>
      </c>
      <c r="D29547" s="196" t="s">
        <v>33608</v>
      </c>
    </row>
    <row r="29548" spans="1:4">
      <c r="A29548" s="201">
        <v>9033</v>
      </c>
      <c r="B29548" s="195" t="s">
        <v>17517</v>
      </c>
      <c r="C29548" s="195" t="s">
        <v>12</v>
      </c>
      <c r="D29548" s="196" t="s">
        <v>50247</v>
      </c>
    </row>
    <row r="29549" spans="1:4">
      <c r="A29549" s="201">
        <v>9034</v>
      </c>
      <c r="B29549" s="195" t="s">
        <v>17519</v>
      </c>
      <c r="C29549" s="195" t="s">
        <v>12</v>
      </c>
      <c r="D29549" s="196" t="s">
        <v>50248</v>
      </c>
    </row>
    <row r="29550" spans="1:4">
      <c r="A29550" s="201">
        <v>9035</v>
      </c>
      <c r="B29550" s="195" t="s">
        <v>17520</v>
      </c>
      <c r="C29550" s="195" t="s">
        <v>62</v>
      </c>
      <c r="D29550" s="196" t="s">
        <v>46510</v>
      </c>
    </row>
    <row r="29551" spans="1:4">
      <c r="B29551" s="195" t="s">
        <v>17521</v>
      </c>
    </row>
    <row r="29552" spans="1:4">
      <c r="A29552" s="201">
        <v>9036</v>
      </c>
      <c r="B29552" s="195" t="s">
        <v>4600</v>
      </c>
      <c r="C29552" s="195" t="s">
        <v>7</v>
      </c>
      <c r="D29552" s="196" t="s">
        <v>33800</v>
      </c>
    </row>
    <row r="29553" spans="1:4">
      <c r="A29553" s="201">
        <v>9037</v>
      </c>
      <c r="B29553" s="195" t="s">
        <v>4602</v>
      </c>
      <c r="C29553" s="195" t="s">
        <v>7</v>
      </c>
      <c r="D29553" s="196" t="s">
        <v>49070</v>
      </c>
    </row>
    <row r="29554" spans="1:4">
      <c r="A29554" s="201">
        <v>9038</v>
      </c>
      <c r="B29554" s="195" t="s">
        <v>50249</v>
      </c>
      <c r="C29554" s="195" t="s">
        <v>7</v>
      </c>
      <c r="D29554" s="196" t="s">
        <v>36412</v>
      </c>
    </row>
    <row r="29555" spans="1:4">
      <c r="A29555" s="201">
        <v>9039</v>
      </c>
      <c r="B29555" s="195" t="s">
        <v>10538</v>
      </c>
      <c r="C29555" s="195" t="s">
        <v>544</v>
      </c>
      <c r="D29555" s="196" t="s">
        <v>50250</v>
      </c>
    </row>
    <row r="29556" spans="1:4">
      <c r="A29556" s="201">
        <v>9040</v>
      </c>
      <c r="B29556" s="195" t="s">
        <v>17524</v>
      </c>
      <c r="C29556" s="195" t="s">
        <v>544</v>
      </c>
      <c r="D29556" s="196" t="s">
        <v>33215</v>
      </c>
    </row>
    <row r="29557" spans="1:4">
      <c r="A29557" s="201">
        <v>9041</v>
      </c>
      <c r="B29557" s="195" t="s">
        <v>17525</v>
      </c>
      <c r="C29557" s="195" t="s">
        <v>12</v>
      </c>
      <c r="D29557" s="196" t="s">
        <v>18670</v>
      </c>
    </row>
    <row r="29558" spans="1:4">
      <c r="A29558" s="201">
        <v>9042</v>
      </c>
      <c r="B29558" s="195" t="s">
        <v>17526</v>
      </c>
      <c r="C29558" s="195" t="s">
        <v>12</v>
      </c>
      <c r="D29558" s="196" t="s">
        <v>50251</v>
      </c>
    </row>
    <row r="29559" spans="1:4">
      <c r="A29559" s="201">
        <v>9043</v>
      </c>
      <c r="B29559" s="195" t="s">
        <v>6207</v>
      </c>
      <c r="C29559" s="195" t="s">
        <v>12</v>
      </c>
      <c r="D29559" s="196" t="s">
        <v>14264</v>
      </c>
    </row>
    <row r="29560" spans="1:4">
      <c r="A29560" s="201">
        <v>9044</v>
      </c>
      <c r="B29560" s="195" t="s">
        <v>50252</v>
      </c>
      <c r="C29560" s="195" t="s">
        <v>7</v>
      </c>
      <c r="D29560" s="196" t="s">
        <v>16092</v>
      </c>
    </row>
    <row r="29561" spans="1:4">
      <c r="B29561" s="195" t="s">
        <v>50253</v>
      </c>
    </row>
    <row r="29562" spans="1:4">
      <c r="A29562" s="201">
        <v>9045</v>
      </c>
      <c r="B29562" s="195" t="s">
        <v>50254</v>
      </c>
      <c r="C29562" s="195" t="s">
        <v>7</v>
      </c>
      <c r="D29562" s="196" t="s">
        <v>21932</v>
      </c>
    </row>
    <row r="29563" spans="1:4">
      <c r="B29563" s="195" t="s">
        <v>46943</v>
      </c>
    </row>
    <row r="29564" spans="1:4">
      <c r="A29564" s="201">
        <v>9047</v>
      </c>
      <c r="B29564" s="195" t="s">
        <v>17527</v>
      </c>
      <c r="C29564" s="195" t="s">
        <v>12</v>
      </c>
      <c r="D29564" s="196" t="s">
        <v>42026</v>
      </c>
    </row>
    <row r="29565" spans="1:4">
      <c r="B29565" s="195" t="s">
        <v>17528</v>
      </c>
    </row>
    <row r="29566" spans="1:4">
      <c r="A29566" s="201">
        <v>9048</v>
      </c>
      <c r="B29566" s="195" t="s">
        <v>17529</v>
      </c>
      <c r="C29566" s="195" t="s">
        <v>1580</v>
      </c>
      <c r="D29566" s="196" t="s">
        <v>14101</v>
      </c>
    </row>
    <row r="29567" spans="1:4">
      <c r="A29567" s="201">
        <v>9049</v>
      </c>
      <c r="B29567" s="195" t="s">
        <v>50255</v>
      </c>
      <c r="C29567" s="195" t="s">
        <v>12</v>
      </c>
      <c r="D29567" s="196" t="s">
        <v>11772</v>
      </c>
    </row>
    <row r="29568" spans="1:4">
      <c r="A29568" s="201">
        <v>9050</v>
      </c>
      <c r="B29568" s="195" t="s">
        <v>50256</v>
      </c>
      <c r="C29568" s="195" t="s">
        <v>12</v>
      </c>
      <c r="D29568" s="196" t="s">
        <v>50257</v>
      </c>
    </row>
    <row r="29569" spans="1:4">
      <c r="A29569" s="201">
        <v>9051</v>
      </c>
      <c r="B29569" s="195" t="s">
        <v>50258</v>
      </c>
      <c r="C29569" s="195" t="s">
        <v>12</v>
      </c>
      <c r="D29569" s="196" t="s">
        <v>50259</v>
      </c>
    </row>
    <row r="29570" spans="1:4">
      <c r="A29570" s="201">
        <v>9053</v>
      </c>
      <c r="B29570" s="195" t="s">
        <v>5632</v>
      </c>
      <c r="C29570" s="195" t="s">
        <v>544</v>
      </c>
      <c r="D29570" s="196" t="s">
        <v>5633</v>
      </c>
    </row>
    <row r="29571" spans="1:4">
      <c r="A29571" s="201">
        <v>9054</v>
      </c>
      <c r="B29571" s="195" t="s">
        <v>50260</v>
      </c>
      <c r="C29571" s="195" t="s">
        <v>544</v>
      </c>
      <c r="D29571" s="196" t="s">
        <v>5608</v>
      </c>
    </row>
    <row r="29572" spans="1:4">
      <c r="A29572" s="201">
        <v>9056</v>
      </c>
      <c r="B29572" s="195" t="s">
        <v>50261</v>
      </c>
      <c r="C29572" s="195" t="s">
        <v>12</v>
      </c>
      <c r="D29572" s="196" t="s">
        <v>50262</v>
      </c>
    </row>
    <row r="29573" spans="1:4">
      <c r="B29573" s="195" t="s">
        <v>50263</v>
      </c>
    </row>
    <row r="29574" spans="1:4">
      <c r="A29574" s="201">
        <v>9067</v>
      </c>
      <c r="B29574" s="195" t="s">
        <v>7624</v>
      </c>
      <c r="C29574" s="195" t="s">
        <v>12</v>
      </c>
      <c r="D29574" s="196" t="s">
        <v>50264</v>
      </c>
    </row>
    <row r="29575" spans="1:4">
      <c r="B29575" s="195" t="s">
        <v>17530</v>
      </c>
    </row>
    <row r="29576" spans="1:4">
      <c r="D29576" s="195" t="s">
        <v>13468</v>
      </c>
    </row>
    <row r="29577" spans="1:4">
      <c r="B29577" s="195" t="s">
        <v>17964</v>
      </c>
    </row>
    <row r="29579" spans="1:4">
      <c r="C29579" s="195" t="s">
        <v>41881</v>
      </c>
    </row>
    <row r="29580" spans="1:4">
      <c r="B29580" s="195" t="s">
        <v>13428</v>
      </c>
    </row>
    <row r="29581" spans="1:4">
      <c r="B29581" s="195" t="s">
        <v>41882</v>
      </c>
    </row>
    <row r="29584" spans="1:4">
      <c r="D29584" s="195" t="s">
        <v>41883</v>
      </c>
    </row>
    <row r="29585" spans="1:4">
      <c r="A29585" s="195" t="s">
        <v>23</v>
      </c>
      <c r="B29585" s="195" t="s">
        <v>41818</v>
      </c>
      <c r="C29585" s="195" t="s">
        <v>41819</v>
      </c>
      <c r="D29585" s="195" t="s">
        <v>41820</v>
      </c>
    </row>
    <row r="29586" spans="1:4">
      <c r="A29586" s="201">
        <v>9068</v>
      </c>
      <c r="C29586" s="195" t="s">
        <v>12</v>
      </c>
      <c r="D29586" s="196" t="s">
        <v>7326</v>
      </c>
    </row>
    <row r="29587" spans="1:4">
      <c r="A29587" s="201">
        <v>9072</v>
      </c>
      <c r="B29587" s="195" t="s">
        <v>22341</v>
      </c>
      <c r="C29587" s="195" t="s">
        <v>544</v>
      </c>
      <c r="D29587" s="196" t="s">
        <v>50265</v>
      </c>
    </row>
    <row r="29588" spans="1:4">
      <c r="A29588" s="201">
        <v>9074</v>
      </c>
      <c r="B29588" s="195" t="s">
        <v>17531</v>
      </c>
      <c r="C29588" s="195" t="s">
        <v>544</v>
      </c>
      <c r="D29588" s="196" t="s">
        <v>35139</v>
      </c>
    </row>
    <row r="29589" spans="1:4">
      <c r="A29589" s="201">
        <v>9075</v>
      </c>
      <c r="B29589" s="195" t="s">
        <v>50266</v>
      </c>
      <c r="C29589" s="195" t="s">
        <v>544</v>
      </c>
      <c r="D29589" s="196" t="s">
        <v>17919</v>
      </c>
    </row>
    <row r="29590" spans="1:4">
      <c r="A29590" s="201">
        <v>9076</v>
      </c>
      <c r="B29590" s="195" t="s">
        <v>1591</v>
      </c>
      <c r="C29590" s="195" t="s">
        <v>544</v>
      </c>
      <c r="D29590" s="196" t="s">
        <v>50267</v>
      </c>
    </row>
    <row r="29591" spans="1:4">
      <c r="A29591" s="201">
        <v>9077</v>
      </c>
      <c r="B29591" s="195" t="s">
        <v>17532</v>
      </c>
      <c r="C29591" s="195" t="s">
        <v>7</v>
      </c>
      <c r="D29591" s="196" t="s">
        <v>18733</v>
      </c>
    </row>
    <row r="29592" spans="1:4">
      <c r="A29592" s="201">
        <v>9078</v>
      </c>
      <c r="B29592" s="195" t="s">
        <v>17533</v>
      </c>
      <c r="C29592" s="195" t="s">
        <v>7</v>
      </c>
      <c r="D29592" s="196" t="s">
        <v>50268</v>
      </c>
    </row>
    <row r="29593" spans="1:4">
      <c r="A29593" s="201">
        <v>9079</v>
      </c>
      <c r="B29593" s="195" t="s">
        <v>17534</v>
      </c>
      <c r="C29593" s="195" t="s">
        <v>7</v>
      </c>
      <c r="D29593" s="196" t="s">
        <v>50269</v>
      </c>
    </row>
    <row r="29594" spans="1:4">
      <c r="A29594" s="201">
        <v>9080</v>
      </c>
      <c r="B29594" s="195" t="s">
        <v>1759</v>
      </c>
      <c r="C29594" s="195" t="s">
        <v>7</v>
      </c>
      <c r="D29594" s="196" t="s">
        <v>33631</v>
      </c>
    </row>
    <row r="29595" spans="1:4">
      <c r="A29595" s="201">
        <v>9081</v>
      </c>
      <c r="B29595" s="195" t="s">
        <v>1756</v>
      </c>
      <c r="C29595" s="195" t="s">
        <v>7</v>
      </c>
      <c r="D29595" s="196" t="s">
        <v>50270</v>
      </c>
    </row>
    <row r="29596" spans="1:4">
      <c r="A29596" s="201">
        <v>9082</v>
      </c>
      <c r="B29596" s="195" t="s">
        <v>1730</v>
      </c>
      <c r="C29596" s="195" t="s">
        <v>7</v>
      </c>
      <c r="D29596" s="196" t="s">
        <v>33046</v>
      </c>
    </row>
    <row r="29597" spans="1:4">
      <c r="A29597" s="201">
        <v>9083</v>
      </c>
      <c r="B29597" s="195" t="s">
        <v>50271</v>
      </c>
      <c r="C29597" s="195" t="s">
        <v>544</v>
      </c>
      <c r="D29597" s="196" t="s">
        <v>1771</v>
      </c>
    </row>
    <row r="29598" spans="1:4">
      <c r="A29598" s="201">
        <v>9085</v>
      </c>
      <c r="B29598" s="195" t="s">
        <v>17535</v>
      </c>
      <c r="C29598" s="195" t="s">
        <v>1486</v>
      </c>
      <c r="D29598" s="196" t="s">
        <v>13257</v>
      </c>
    </row>
    <row r="29599" spans="1:4">
      <c r="B29599" s="195" t="s">
        <v>17536</v>
      </c>
    </row>
    <row r="29600" spans="1:4">
      <c r="A29600" s="201">
        <v>9086</v>
      </c>
      <c r="B29600" s="195" t="s">
        <v>17537</v>
      </c>
      <c r="C29600" s="195" t="s">
        <v>7</v>
      </c>
      <c r="D29600" s="196" t="s">
        <v>39682</v>
      </c>
    </row>
    <row r="29601" spans="1:4">
      <c r="A29601" s="201">
        <v>9087</v>
      </c>
      <c r="B29601" s="195" t="s">
        <v>17539</v>
      </c>
      <c r="C29601" s="195" t="s">
        <v>7</v>
      </c>
      <c r="D29601" s="196" t="s">
        <v>14048</v>
      </c>
    </row>
    <row r="29602" spans="1:4">
      <c r="A29602" s="201">
        <v>9089</v>
      </c>
      <c r="B29602" s="195" t="s">
        <v>17540</v>
      </c>
      <c r="C29602" s="195" t="s">
        <v>544</v>
      </c>
      <c r="D29602" s="196" t="s">
        <v>50272</v>
      </c>
    </row>
    <row r="29603" spans="1:4">
      <c r="A29603" s="201">
        <v>9091</v>
      </c>
      <c r="B29603" s="195" t="s">
        <v>17541</v>
      </c>
      <c r="C29603" s="195" t="s">
        <v>12</v>
      </c>
      <c r="D29603" s="196" t="s">
        <v>50273</v>
      </c>
    </row>
    <row r="29604" spans="1:4">
      <c r="A29604" s="201">
        <v>9092</v>
      </c>
      <c r="B29604" s="195" t="s">
        <v>50274</v>
      </c>
      <c r="C29604" s="195" t="s">
        <v>12</v>
      </c>
      <c r="D29604" s="196" t="s">
        <v>50275</v>
      </c>
    </row>
    <row r="29605" spans="1:4">
      <c r="A29605" s="201">
        <v>9093</v>
      </c>
      <c r="B29605" s="195" t="s">
        <v>50276</v>
      </c>
      <c r="C29605" s="195" t="s">
        <v>12</v>
      </c>
      <c r="D29605" s="196" t="s">
        <v>50277</v>
      </c>
    </row>
    <row r="29606" spans="1:4">
      <c r="A29606" s="201">
        <v>9094</v>
      </c>
      <c r="B29606" s="195" t="s">
        <v>5947</v>
      </c>
      <c r="C29606" s="195" t="s">
        <v>12</v>
      </c>
      <c r="D29606" s="196" t="s">
        <v>50278</v>
      </c>
    </row>
    <row r="29607" spans="1:4">
      <c r="A29607" s="201">
        <v>9096</v>
      </c>
      <c r="B29607" s="195" t="s">
        <v>50279</v>
      </c>
      <c r="C29607" s="195" t="s">
        <v>12</v>
      </c>
      <c r="D29607" s="197" t="s">
        <v>50280</v>
      </c>
    </row>
    <row r="29608" spans="1:4">
      <c r="B29608" s="195" t="s">
        <v>50281</v>
      </c>
    </row>
    <row r="29609" spans="1:4">
      <c r="A29609" s="201">
        <v>9097</v>
      </c>
      <c r="B29609" s="195" t="s">
        <v>5983</v>
      </c>
      <c r="C29609" s="195" t="s">
        <v>12</v>
      </c>
      <c r="D29609" s="196" t="s">
        <v>18915</v>
      </c>
    </row>
    <row r="29610" spans="1:4">
      <c r="A29610" s="201">
        <v>9098</v>
      </c>
      <c r="B29610" s="195" t="s">
        <v>1761</v>
      </c>
      <c r="C29610" s="195" t="s">
        <v>7</v>
      </c>
      <c r="D29610" s="196" t="s">
        <v>33546</v>
      </c>
    </row>
    <row r="29611" spans="1:4">
      <c r="A29611" s="201">
        <v>9099</v>
      </c>
      <c r="B29611" s="195" t="s">
        <v>1763</v>
      </c>
      <c r="C29611" s="195" t="s">
        <v>7</v>
      </c>
      <c r="D29611" s="196" t="s">
        <v>18964</v>
      </c>
    </row>
    <row r="29612" spans="1:4">
      <c r="A29612" s="201">
        <v>9100</v>
      </c>
      <c r="B29612" s="195" t="s">
        <v>1765</v>
      </c>
      <c r="C29612" s="195" t="s">
        <v>7</v>
      </c>
      <c r="D29612" s="196" t="s">
        <v>21661</v>
      </c>
    </row>
    <row r="29613" spans="1:4">
      <c r="A29613" s="201">
        <v>9101</v>
      </c>
      <c r="B29613" s="195" t="s">
        <v>17542</v>
      </c>
      <c r="C29613" s="195" t="s">
        <v>7</v>
      </c>
      <c r="D29613" s="196" t="s">
        <v>50282</v>
      </c>
    </row>
    <row r="29614" spans="1:4">
      <c r="A29614" s="201">
        <v>9102</v>
      </c>
      <c r="B29614" s="195" t="s">
        <v>50283</v>
      </c>
      <c r="C29614" s="195" t="s">
        <v>12</v>
      </c>
      <c r="D29614" s="197" t="s">
        <v>50284</v>
      </c>
    </row>
    <row r="29615" spans="1:4">
      <c r="B29615" s="195" t="s">
        <v>47249</v>
      </c>
    </row>
    <row r="29616" spans="1:4">
      <c r="A29616" s="201">
        <v>9103</v>
      </c>
      <c r="B29616" s="195" t="s">
        <v>17543</v>
      </c>
      <c r="C29616" s="195" t="s">
        <v>1486</v>
      </c>
      <c r="D29616" s="196" t="s">
        <v>50285</v>
      </c>
    </row>
    <row r="29617" spans="1:4">
      <c r="A29617" s="201">
        <v>9104</v>
      </c>
      <c r="B29617" s="195" t="s">
        <v>50286</v>
      </c>
      <c r="C29617" s="195" t="s">
        <v>544</v>
      </c>
      <c r="D29617" s="196" t="s">
        <v>23959</v>
      </c>
    </row>
    <row r="29618" spans="1:4">
      <c r="B29618" s="195" t="s">
        <v>50287</v>
      </c>
    </row>
    <row r="29619" spans="1:4">
      <c r="A29619" s="201">
        <v>9105</v>
      </c>
      <c r="B29619" s="195" t="s">
        <v>14031</v>
      </c>
      <c r="C29619" s="195" t="s">
        <v>12</v>
      </c>
      <c r="D29619" s="196" t="s">
        <v>43199</v>
      </c>
    </row>
    <row r="29620" spans="1:4">
      <c r="A29620" s="201">
        <v>9106</v>
      </c>
      <c r="B29620" s="195" t="s">
        <v>17544</v>
      </c>
      <c r="C29620" s="195" t="s">
        <v>12</v>
      </c>
      <c r="D29620" s="196" t="s">
        <v>19497</v>
      </c>
    </row>
    <row r="29621" spans="1:4">
      <c r="D29621" s="195" t="s">
        <v>13468</v>
      </c>
    </row>
    <row r="29622" spans="1:4">
      <c r="B29622" s="195" t="s">
        <v>17984</v>
      </c>
    </row>
    <row r="29624" spans="1:4">
      <c r="C29624" s="195" t="s">
        <v>41881</v>
      </c>
    </row>
    <row r="29625" spans="1:4">
      <c r="B29625" s="195" t="s">
        <v>13428</v>
      </c>
    </row>
    <row r="29626" spans="1:4">
      <c r="B29626" s="195" t="s">
        <v>41882</v>
      </c>
    </row>
    <row r="29629" spans="1:4">
      <c r="D29629" s="195" t="s">
        <v>41883</v>
      </c>
    </row>
    <row r="29630" spans="1:4">
      <c r="A29630" s="195" t="s">
        <v>23</v>
      </c>
      <c r="B29630" s="195" t="s">
        <v>41818</v>
      </c>
      <c r="C29630" s="195" t="s">
        <v>41819</v>
      </c>
      <c r="D29630" s="195" t="s">
        <v>41820</v>
      </c>
    </row>
    <row r="29631" spans="1:4">
      <c r="A29631" s="201">
        <v>9107</v>
      </c>
      <c r="B29631" s="195" t="s">
        <v>50288</v>
      </c>
      <c r="C29631" s="195" t="s">
        <v>7</v>
      </c>
      <c r="D29631" s="196" t="s">
        <v>50289</v>
      </c>
    </row>
    <row r="29632" spans="1:4">
      <c r="B29632" s="195" t="s">
        <v>35863</v>
      </c>
    </row>
    <row r="29633" spans="1:4">
      <c r="A29633" s="201">
        <v>9108</v>
      </c>
      <c r="B29633" s="195" t="s">
        <v>50290</v>
      </c>
      <c r="C29633" s="195" t="s">
        <v>7</v>
      </c>
      <c r="D29633" s="196" t="s">
        <v>50291</v>
      </c>
    </row>
    <row r="29634" spans="1:4">
      <c r="B29634" s="195" t="s">
        <v>35863</v>
      </c>
    </row>
    <row r="29635" spans="1:4">
      <c r="A29635" s="201">
        <v>9111</v>
      </c>
      <c r="B29635" s="195" t="s">
        <v>24250</v>
      </c>
      <c r="C29635" s="195" t="s">
        <v>544</v>
      </c>
      <c r="D29635" s="196" t="s">
        <v>14912</v>
      </c>
    </row>
    <row r="29636" spans="1:4">
      <c r="A29636" s="201">
        <v>9115</v>
      </c>
      <c r="B29636" s="195" t="s">
        <v>50292</v>
      </c>
      <c r="C29636" s="195" t="s">
        <v>544</v>
      </c>
      <c r="D29636" s="196" t="s">
        <v>23675</v>
      </c>
    </row>
    <row r="29637" spans="1:4">
      <c r="B29637" s="195" t="s">
        <v>50293</v>
      </c>
    </row>
    <row r="29638" spans="1:4">
      <c r="A29638" s="201">
        <v>9116</v>
      </c>
      <c r="B29638" s="195" t="s">
        <v>50294</v>
      </c>
      <c r="C29638" s="195" t="s">
        <v>544</v>
      </c>
      <c r="D29638" s="196" t="s">
        <v>50295</v>
      </c>
    </row>
    <row r="29639" spans="1:4">
      <c r="B29639" s="195" t="s">
        <v>50296</v>
      </c>
    </row>
    <row r="29640" spans="1:4">
      <c r="A29640" s="201">
        <v>9117</v>
      </c>
      <c r="B29640" s="195" t="s">
        <v>50297</v>
      </c>
      <c r="C29640" s="195" t="s">
        <v>544</v>
      </c>
      <c r="D29640" s="196" t="s">
        <v>50298</v>
      </c>
    </row>
    <row r="29641" spans="1:4">
      <c r="B29641" s="195" t="s">
        <v>50296</v>
      </c>
    </row>
    <row r="29642" spans="1:4">
      <c r="A29642" s="201">
        <v>9118</v>
      </c>
      <c r="B29642" s="195" t="s">
        <v>50299</v>
      </c>
      <c r="C29642" s="195" t="s">
        <v>544</v>
      </c>
      <c r="D29642" s="196" t="s">
        <v>50300</v>
      </c>
    </row>
    <row r="29643" spans="1:4">
      <c r="B29643" s="195" t="s">
        <v>50301</v>
      </c>
    </row>
    <row r="29644" spans="1:4">
      <c r="B29644" s="195" t="s">
        <v>44572</v>
      </c>
    </row>
    <row r="29645" spans="1:4">
      <c r="A29645" s="201">
        <v>9119</v>
      </c>
      <c r="B29645" s="195" t="s">
        <v>24258</v>
      </c>
      <c r="C29645" s="195" t="s">
        <v>544</v>
      </c>
      <c r="D29645" s="196" t="s">
        <v>18522</v>
      </c>
    </row>
    <row r="29646" spans="1:4">
      <c r="A29646" s="201">
        <v>9120</v>
      </c>
      <c r="B29646" s="195" t="s">
        <v>17546</v>
      </c>
      <c r="C29646" s="195" t="s">
        <v>12</v>
      </c>
      <c r="D29646" s="197" t="s">
        <v>50302</v>
      </c>
    </row>
    <row r="29647" spans="1:4">
      <c r="B29647" s="195" t="s">
        <v>50303</v>
      </c>
    </row>
    <row r="29648" spans="1:4">
      <c r="A29648" s="201">
        <v>9121</v>
      </c>
      <c r="B29648" s="195" t="s">
        <v>17546</v>
      </c>
      <c r="C29648" s="195" t="s">
        <v>12</v>
      </c>
      <c r="D29648" s="197" t="s">
        <v>50304</v>
      </c>
    </row>
    <row r="29649" spans="1:4">
      <c r="B29649" s="195" t="s">
        <v>50305</v>
      </c>
    </row>
    <row r="29650" spans="1:4">
      <c r="A29650" s="201">
        <v>9122</v>
      </c>
      <c r="B29650" s="195" t="s">
        <v>50306</v>
      </c>
      <c r="C29650" s="195" t="s">
        <v>12</v>
      </c>
      <c r="D29650" s="196" t="s">
        <v>15938</v>
      </c>
    </row>
    <row r="29651" spans="1:4">
      <c r="A29651" s="201">
        <v>9123</v>
      </c>
      <c r="B29651" s="195" t="s">
        <v>17547</v>
      </c>
      <c r="C29651" s="195" t="s">
        <v>12</v>
      </c>
      <c r="D29651" s="196" t="s">
        <v>49253</v>
      </c>
    </row>
    <row r="29652" spans="1:4">
      <c r="A29652" s="201">
        <v>9124</v>
      </c>
      <c r="B29652" s="195" t="s">
        <v>17548</v>
      </c>
      <c r="C29652" s="195" t="s">
        <v>12</v>
      </c>
      <c r="D29652" s="196" t="s">
        <v>49253</v>
      </c>
    </row>
    <row r="29653" spans="1:4">
      <c r="A29653" s="201">
        <v>9125</v>
      </c>
      <c r="B29653" s="195" t="s">
        <v>17549</v>
      </c>
      <c r="C29653" s="195" t="s">
        <v>12</v>
      </c>
      <c r="D29653" s="196" t="s">
        <v>49253</v>
      </c>
    </row>
    <row r="29654" spans="1:4">
      <c r="A29654" s="201">
        <v>9126</v>
      </c>
      <c r="B29654" s="195" t="s">
        <v>17550</v>
      </c>
      <c r="C29654" s="195" t="s">
        <v>12</v>
      </c>
      <c r="D29654" s="196" t="s">
        <v>49253</v>
      </c>
    </row>
    <row r="29655" spans="1:4">
      <c r="A29655" s="201">
        <v>9127</v>
      </c>
      <c r="B29655" s="195" t="s">
        <v>17551</v>
      </c>
      <c r="C29655" s="195" t="s">
        <v>12</v>
      </c>
      <c r="D29655" s="196" t="s">
        <v>44125</v>
      </c>
    </row>
    <row r="29656" spans="1:4">
      <c r="A29656" s="201">
        <v>9128</v>
      </c>
      <c r="B29656" s="195" t="s">
        <v>17552</v>
      </c>
      <c r="C29656" s="195" t="s">
        <v>12</v>
      </c>
      <c r="D29656" s="196" t="s">
        <v>49253</v>
      </c>
    </row>
    <row r="29657" spans="1:4">
      <c r="A29657" s="201">
        <v>9129</v>
      </c>
      <c r="B29657" s="195" t="s">
        <v>17554</v>
      </c>
      <c r="C29657" s="195" t="s">
        <v>12</v>
      </c>
      <c r="D29657" s="196" t="s">
        <v>44125</v>
      </c>
    </row>
    <row r="29658" spans="1:4">
      <c r="A29658" s="201">
        <v>9130</v>
      </c>
      <c r="B29658" s="195" t="s">
        <v>50307</v>
      </c>
      <c r="C29658" s="195" t="s">
        <v>12</v>
      </c>
      <c r="D29658" s="196" t="s">
        <v>49253</v>
      </c>
    </row>
    <row r="29659" spans="1:4">
      <c r="A29659" s="201">
        <v>9131</v>
      </c>
      <c r="B29659" s="195" t="s">
        <v>17555</v>
      </c>
      <c r="C29659" s="195" t="s">
        <v>12</v>
      </c>
      <c r="D29659" s="196" t="s">
        <v>49253</v>
      </c>
    </row>
    <row r="29660" spans="1:4">
      <c r="A29660" s="201">
        <v>9137</v>
      </c>
      <c r="B29660" s="195" t="s">
        <v>8748</v>
      </c>
      <c r="C29660" s="195" t="s">
        <v>12</v>
      </c>
      <c r="D29660" s="196" t="s">
        <v>18774</v>
      </c>
    </row>
    <row r="29661" spans="1:4">
      <c r="A29661" s="201">
        <v>9138</v>
      </c>
      <c r="B29661" s="195" t="s">
        <v>8750</v>
      </c>
      <c r="C29661" s="195" t="s">
        <v>12</v>
      </c>
      <c r="D29661" s="196" t="s">
        <v>17132</v>
      </c>
    </row>
    <row r="29662" spans="1:4">
      <c r="A29662" s="201">
        <v>9139</v>
      </c>
      <c r="B29662" s="195" t="s">
        <v>8744</v>
      </c>
      <c r="C29662" s="195" t="s">
        <v>12</v>
      </c>
      <c r="D29662" s="196" t="s">
        <v>22352</v>
      </c>
    </row>
    <row r="29663" spans="1:4">
      <c r="A29663" s="201">
        <v>9140</v>
      </c>
      <c r="B29663" s="195" t="s">
        <v>17557</v>
      </c>
      <c r="C29663" s="195" t="s">
        <v>7</v>
      </c>
      <c r="D29663" s="196" t="s">
        <v>18942</v>
      </c>
    </row>
    <row r="29664" spans="1:4">
      <c r="A29664" s="201">
        <v>9141</v>
      </c>
      <c r="B29664" s="195" t="s">
        <v>50308</v>
      </c>
      <c r="C29664" s="195" t="s">
        <v>12</v>
      </c>
      <c r="D29664" s="196" t="s">
        <v>20161</v>
      </c>
    </row>
    <row r="29665" spans="1:4">
      <c r="A29665" s="201">
        <v>9142</v>
      </c>
      <c r="B29665" s="195" t="s">
        <v>17558</v>
      </c>
      <c r="C29665" s="195" t="s">
        <v>544</v>
      </c>
      <c r="D29665" s="196" t="s">
        <v>22885</v>
      </c>
    </row>
    <row r="29666" spans="1:4">
      <c r="A29666" s="201">
        <v>9143</v>
      </c>
      <c r="B29666" s="195" t="s">
        <v>17559</v>
      </c>
      <c r="C29666" s="195" t="s">
        <v>12</v>
      </c>
      <c r="D29666" s="197" t="s">
        <v>50309</v>
      </c>
    </row>
    <row r="29667" spans="1:4">
      <c r="A29667" s="201">
        <v>9144</v>
      </c>
      <c r="B29667" s="195" t="s">
        <v>2416</v>
      </c>
      <c r="C29667" s="195" t="s">
        <v>12</v>
      </c>
      <c r="D29667" s="197" t="s">
        <v>23782</v>
      </c>
    </row>
    <row r="29668" spans="1:4">
      <c r="A29668" s="201">
        <v>9145</v>
      </c>
      <c r="B29668" s="195" t="s">
        <v>2418</v>
      </c>
      <c r="C29668" s="195" t="s">
        <v>12</v>
      </c>
      <c r="D29668" s="197" t="s">
        <v>50310</v>
      </c>
    </row>
    <row r="29669" spans="1:4">
      <c r="B29669" s="195" t="s">
        <v>2429</v>
      </c>
    </row>
    <row r="29670" spans="1:4">
      <c r="D29670" s="195" t="s">
        <v>13468</v>
      </c>
    </row>
    <row r="29671" spans="1:4">
      <c r="B29671" s="195" t="s">
        <v>17993</v>
      </c>
    </row>
    <row r="29673" spans="1:4">
      <c r="C29673" s="195" t="s">
        <v>41881</v>
      </c>
    </row>
    <row r="29674" spans="1:4">
      <c r="B29674" s="195" t="s">
        <v>13428</v>
      </c>
    </row>
    <row r="29675" spans="1:4">
      <c r="B29675" s="195" t="s">
        <v>41882</v>
      </c>
    </row>
    <row r="29678" spans="1:4">
      <c r="D29678" s="195" t="s">
        <v>41883</v>
      </c>
    </row>
    <row r="29679" spans="1:4">
      <c r="A29679" s="195" t="s">
        <v>23</v>
      </c>
      <c r="B29679" s="195" t="s">
        <v>41818</v>
      </c>
      <c r="C29679" s="195" t="s">
        <v>41819</v>
      </c>
      <c r="D29679" s="195" t="s">
        <v>41820</v>
      </c>
    </row>
    <row r="29680" spans="1:4">
      <c r="A29680" s="201">
        <v>9146</v>
      </c>
      <c r="C29680" s="195" t="s">
        <v>12</v>
      </c>
      <c r="D29680" s="197" t="s">
        <v>23789</v>
      </c>
    </row>
    <row r="29681" spans="1:4">
      <c r="A29681" s="201">
        <v>9147</v>
      </c>
      <c r="B29681" s="195" t="s">
        <v>2421</v>
      </c>
      <c r="C29681" s="195" t="s">
        <v>12</v>
      </c>
      <c r="D29681" s="197" t="s">
        <v>23785</v>
      </c>
    </row>
    <row r="29682" spans="1:4">
      <c r="A29682" s="201">
        <v>9148</v>
      </c>
      <c r="B29682" s="195" t="s">
        <v>2425</v>
      </c>
      <c r="C29682" s="195" t="s">
        <v>12</v>
      </c>
      <c r="D29682" s="197" t="s">
        <v>50311</v>
      </c>
    </row>
    <row r="29683" spans="1:4">
      <c r="A29683" s="201">
        <v>9151</v>
      </c>
      <c r="B29683" s="195" t="s">
        <v>50312</v>
      </c>
      <c r="C29683" s="195" t="s">
        <v>544</v>
      </c>
      <c r="D29683" s="196" t="s">
        <v>3439</v>
      </c>
    </row>
    <row r="29684" spans="1:4">
      <c r="A29684" s="201">
        <v>9152</v>
      </c>
      <c r="B29684" s="195" t="s">
        <v>50313</v>
      </c>
      <c r="C29684" s="195" t="s">
        <v>544</v>
      </c>
      <c r="D29684" s="196" t="s">
        <v>33226</v>
      </c>
    </row>
    <row r="29685" spans="1:4">
      <c r="A29685" s="201">
        <v>9153</v>
      </c>
      <c r="B29685" s="195" t="s">
        <v>50314</v>
      </c>
      <c r="C29685" s="195" t="s">
        <v>544</v>
      </c>
      <c r="D29685" s="196" t="s">
        <v>33954</v>
      </c>
    </row>
    <row r="29686" spans="1:4">
      <c r="B29686" s="195" t="s">
        <v>319</v>
      </c>
    </row>
    <row r="29687" spans="1:4">
      <c r="A29687" s="201">
        <v>9154</v>
      </c>
      <c r="B29687" s="195" t="s">
        <v>50315</v>
      </c>
      <c r="C29687" s="195" t="s">
        <v>544</v>
      </c>
      <c r="D29687" s="196" t="s">
        <v>14511</v>
      </c>
    </row>
    <row r="29688" spans="1:4">
      <c r="B29688" s="195" t="s">
        <v>50316</v>
      </c>
    </row>
    <row r="29689" spans="1:4">
      <c r="A29689" s="201">
        <v>9155</v>
      </c>
      <c r="B29689" s="195" t="s">
        <v>17560</v>
      </c>
      <c r="C29689" s="195" t="s">
        <v>12</v>
      </c>
      <c r="D29689" s="197" t="s">
        <v>50317</v>
      </c>
    </row>
    <row r="29690" spans="1:4">
      <c r="B29690" s="195" t="s">
        <v>17561</v>
      </c>
    </row>
    <row r="29691" spans="1:4">
      <c r="A29691" s="201">
        <v>9157</v>
      </c>
      <c r="B29691" s="195" t="s">
        <v>17562</v>
      </c>
      <c r="C29691" s="195" t="s">
        <v>12</v>
      </c>
      <c r="D29691" s="196" t="s">
        <v>21737</v>
      </c>
    </row>
    <row r="29692" spans="1:4">
      <c r="A29692" s="201">
        <v>9158</v>
      </c>
      <c r="B29692" s="195" t="s">
        <v>50318</v>
      </c>
      <c r="C29692" s="195" t="s">
        <v>12</v>
      </c>
      <c r="D29692" s="197" t="s">
        <v>50319</v>
      </c>
    </row>
    <row r="29693" spans="1:4">
      <c r="B29693" s="195" t="s">
        <v>50320</v>
      </c>
    </row>
    <row r="29694" spans="1:4">
      <c r="A29694" s="201">
        <v>9159</v>
      </c>
      <c r="B29694" s="195" t="s">
        <v>50321</v>
      </c>
      <c r="C29694" s="195" t="s">
        <v>12</v>
      </c>
      <c r="D29694" s="197" t="s">
        <v>50322</v>
      </c>
    </row>
    <row r="29695" spans="1:4">
      <c r="B29695" s="195" t="s">
        <v>50323</v>
      </c>
    </row>
    <row r="29696" spans="1:4">
      <c r="A29696" s="201">
        <v>9160</v>
      </c>
      <c r="B29696" s="195" t="s">
        <v>50324</v>
      </c>
      <c r="C29696" s="195" t="s">
        <v>12</v>
      </c>
      <c r="D29696" s="197" t="s">
        <v>50325</v>
      </c>
    </row>
    <row r="29697" spans="1:4">
      <c r="B29697" s="195" t="s">
        <v>17563</v>
      </c>
    </row>
    <row r="29698" spans="1:4">
      <c r="A29698" s="201">
        <v>9163</v>
      </c>
      <c r="B29698" s="195" t="s">
        <v>50326</v>
      </c>
      <c r="C29698" s="195" t="s">
        <v>12</v>
      </c>
      <c r="D29698" s="196" t="s">
        <v>50327</v>
      </c>
    </row>
    <row r="29699" spans="1:4">
      <c r="A29699" s="201">
        <v>9164</v>
      </c>
      <c r="B29699" s="195" t="s">
        <v>50328</v>
      </c>
      <c r="C29699" s="195" t="s">
        <v>7</v>
      </c>
      <c r="D29699" s="196" t="s">
        <v>7179</v>
      </c>
    </row>
    <row r="29700" spans="1:4">
      <c r="A29700" s="201">
        <v>9165</v>
      </c>
      <c r="B29700" s="195" t="s">
        <v>50329</v>
      </c>
      <c r="C29700" s="195" t="s">
        <v>1580</v>
      </c>
      <c r="D29700" s="197" t="s">
        <v>50330</v>
      </c>
    </row>
    <row r="29701" spans="1:4">
      <c r="B29701" s="195" t="s">
        <v>50331</v>
      </c>
    </row>
    <row r="29702" spans="1:4">
      <c r="A29702" s="201">
        <v>9166</v>
      </c>
      <c r="B29702" s="195" t="s">
        <v>50332</v>
      </c>
      <c r="C29702" s="195" t="s">
        <v>12</v>
      </c>
      <c r="D29702" s="198" t="s">
        <v>50333</v>
      </c>
    </row>
    <row r="29703" spans="1:4">
      <c r="B29703" s="195" t="s">
        <v>50334</v>
      </c>
    </row>
    <row r="29704" spans="1:4">
      <c r="A29704" s="201">
        <v>9167</v>
      </c>
      <c r="B29704" s="195" t="s">
        <v>50335</v>
      </c>
      <c r="C29704" s="195" t="s">
        <v>1580</v>
      </c>
      <c r="D29704" s="197" t="s">
        <v>50336</v>
      </c>
    </row>
    <row r="29705" spans="1:4">
      <c r="B29705" s="195" t="s">
        <v>319</v>
      </c>
    </row>
    <row r="29706" spans="1:4">
      <c r="A29706" s="201">
        <v>9168</v>
      </c>
      <c r="B29706" s="195" t="s">
        <v>50337</v>
      </c>
      <c r="C29706" s="195" t="s">
        <v>1580</v>
      </c>
      <c r="D29706" s="197" t="s">
        <v>50338</v>
      </c>
    </row>
    <row r="29707" spans="1:4">
      <c r="A29707" s="201">
        <v>9169</v>
      </c>
      <c r="B29707" s="195" t="s">
        <v>50339</v>
      </c>
      <c r="C29707" s="195" t="s">
        <v>1580</v>
      </c>
      <c r="D29707" s="196" t="s">
        <v>50340</v>
      </c>
    </row>
    <row r="29708" spans="1:4">
      <c r="A29708" s="201">
        <v>9170</v>
      </c>
      <c r="B29708" s="195" t="s">
        <v>50341</v>
      </c>
      <c r="C29708" s="195" t="s">
        <v>1580</v>
      </c>
      <c r="D29708" s="197" t="s">
        <v>50342</v>
      </c>
    </row>
    <row r="29709" spans="1:4">
      <c r="B29709" s="195" t="s">
        <v>17564</v>
      </c>
    </row>
    <row r="29710" spans="1:4">
      <c r="A29710" s="201">
        <v>9171</v>
      </c>
      <c r="B29710" s="195" t="s">
        <v>17565</v>
      </c>
      <c r="C29710" s="195" t="s">
        <v>7</v>
      </c>
      <c r="D29710" s="196" t="s">
        <v>50343</v>
      </c>
    </row>
    <row r="29711" spans="1:4">
      <c r="A29711" s="201">
        <v>9172</v>
      </c>
      <c r="B29711" s="195" t="s">
        <v>17566</v>
      </c>
      <c r="C29711" s="195" t="s">
        <v>14</v>
      </c>
      <c r="D29711" s="196" t="s">
        <v>33310</v>
      </c>
    </row>
    <row r="29712" spans="1:4">
      <c r="A29712" s="201">
        <v>9173</v>
      </c>
      <c r="B29712" s="195" t="s">
        <v>9377</v>
      </c>
      <c r="C29712" s="195" t="s">
        <v>12</v>
      </c>
      <c r="D29712" s="196" t="s">
        <v>50344</v>
      </c>
    </row>
    <row r="29713" spans="1:4">
      <c r="A29713" s="201">
        <v>9174</v>
      </c>
      <c r="B29713" s="195" t="s">
        <v>17568</v>
      </c>
      <c r="C29713" s="195" t="s">
        <v>12</v>
      </c>
      <c r="D29713" s="196" t="s">
        <v>23617</v>
      </c>
    </row>
    <row r="29714" spans="1:4">
      <c r="A29714" s="201">
        <v>9176</v>
      </c>
      <c r="B29714" s="195" t="s">
        <v>50345</v>
      </c>
      <c r="C29714" s="195" t="s">
        <v>1486</v>
      </c>
      <c r="D29714" s="196" t="s">
        <v>5053</v>
      </c>
    </row>
    <row r="29715" spans="1:4">
      <c r="A29715" s="201">
        <v>9177</v>
      </c>
      <c r="B29715" s="195" t="s">
        <v>50346</v>
      </c>
      <c r="C29715" s="195" t="s">
        <v>12</v>
      </c>
      <c r="D29715" s="196" t="s">
        <v>50347</v>
      </c>
    </row>
    <row r="29716" spans="1:4">
      <c r="A29716" s="201">
        <v>9178</v>
      </c>
      <c r="B29716" s="195" t="s">
        <v>50348</v>
      </c>
      <c r="C29716" s="195" t="s">
        <v>12</v>
      </c>
      <c r="D29716" s="196" t="s">
        <v>50349</v>
      </c>
    </row>
    <row r="29717" spans="1:4">
      <c r="A29717" s="201">
        <v>9179</v>
      </c>
      <c r="B29717" s="195" t="s">
        <v>50350</v>
      </c>
      <c r="C29717" s="195" t="s">
        <v>544</v>
      </c>
      <c r="D29717" s="196" t="s">
        <v>50351</v>
      </c>
    </row>
    <row r="29718" spans="1:4">
      <c r="B29718" s="195" t="s">
        <v>44421</v>
      </c>
    </row>
    <row r="29719" spans="1:4">
      <c r="A29719" s="201">
        <v>9180</v>
      </c>
      <c r="B29719" s="195" t="s">
        <v>50352</v>
      </c>
      <c r="C29719" s="195" t="s">
        <v>544</v>
      </c>
      <c r="D29719" s="196" t="s">
        <v>50353</v>
      </c>
    </row>
    <row r="29720" spans="1:4">
      <c r="B29720" s="195" t="s">
        <v>50354</v>
      </c>
    </row>
    <row r="29721" spans="1:4">
      <c r="D29721" s="195" t="s">
        <v>13468</v>
      </c>
    </row>
    <row r="29722" spans="1:4">
      <c r="B29722" s="195" t="s">
        <v>17997</v>
      </c>
    </row>
    <row r="29724" spans="1:4">
      <c r="C29724" s="195" t="s">
        <v>41881</v>
      </c>
    </row>
    <row r="29725" spans="1:4">
      <c r="B29725" s="195" t="s">
        <v>13428</v>
      </c>
    </row>
    <row r="29726" spans="1:4">
      <c r="B29726" s="195" t="s">
        <v>41882</v>
      </c>
    </row>
    <row r="29729" spans="1:4">
      <c r="D29729" s="195" t="s">
        <v>41883</v>
      </c>
    </row>
    <row r="29730" spans="1:4">
      <c r="A29730" s="195" t="s">
        <v>23</v>
      </c>
      <c r="B29730" s="195" t="s">
        <v>41818</v>
      </c>
      <c r="C29730" s="195" t="s">
        <v>41819</v>
      </c>
      <c r="D29730" s="195" t="s">
        <v>41820</v>
      </c>
    </row>
    <row r="29731" spans="1:4">
      <c r="A29731" s="201">
        <v>9181</v>
      </c>
      <c r="B29731" s="195" t="s">
        <v>50355</v>
      </c>
      <c r="C29731" s="195" t="s">
        <v>12</v>
      </c>
      <c r="D29731" s="196" t="s">
        <v>50356</v>
      </c>
    </row>
    <row r="29732" spans="1:4">
      <c r="A29732" s="201">
        <v>9182</v>
      </c>
      <c r="B29732" s="195" t="s">
        <v>24244</v>
      </c>
      <c r="C29732" s="195" t="s">
        <v>1486</v>
      </c>
      <c r="D29732" s="196" t="s">
        <v>50357</v>
      </c>
    </row>
    <row r="29733" spans="1:4">
      <c r="A29733" s="201">
        <v>9183</v>
      </c>
      <c r="B29733" s="195" t="s">
        <v>50358</v>
      </c>
      <c r="C29733" s="195" t="s">
        <v>12</v>
      </c>
      <c r="D29733" s="196" t="s">
        <v>36846</v>
      </c>
    </row>
    <row r="29734" spans="1:4">
      <c r="B29734" s="195" t="s">
        <v>50359</v>
      </c>
    </row>
    <row r="29735" spans="1:4">
      <c r="A29735" s="201">
        <v>9184</v>
      </c>
      <c r="B29735" s="195" t="s">
        <v>50360</v>
      </c>
      <c r="C29735" s="195" t="s">
        <v>7</v>
      </c>
      <c r="D29735" s="196" t="s">
        <v>40552</v>
      </c>
    </row>
    <row r="29736" spans="1:4">
      <c r="A29736" s="201">
        <v>9186</v>
      </c>
      <c r="B29736" s="195" t="s">
        <v>17571</v>
      </c>
      <c r="C29736" s="195" t="s">
        <v>544</v>
      </c>
      <c r="D29736" s="196" t="s">
        <v>34982</v>
      </c>
    </row>
    <row r="29737" spans="1:4">
      <c r="A29737" s="201">
        <v>9187</v>
      </c>
      <c r="B29737" s="195" t="s">
        <v>50361</v>
      </c>
      <c r="C29737" s="195" t="s">
        <v>7</v>
      </c>
      <c r="D29737" s="196" t="s">
        <v>50362</v>
      </c>
    </row>
    <row r="29738" spans="1:4">
      <c r="B29738" s="195" t="s">
        <v>50363</v>
      </c>
    </row>
    <row r="29739" spans="1:4">
      <c r="B29739" s="195" t="s">
        <v>50364</v>
      </c>
    </row>
    <row r="29740" spans="1:4">
      <c r="A29740" s="201">
        <v>9189</v>
      </c>
      <c r="B29740" s="195" t="s">
        <v>50365</v>
      </c>
      <c r="C29740" s="195" t="s">
        <v>544</v>
      </c>
      <c r="D29740" s="196" t="s">
        <v>33802</v>
      </c>
    </row>
    <row r="29741" spans="1:4">
      <c r="B29741" s="195" t="s">
        <v>50366</v>
      </c>
    </row>
    <row r="29742" spans="1:4">
      <c r="A29742" s="201">
        <v>9190</v>
      </c>
      <c r="B29742" s="195" t="s">
        <v>50367</v>
      </c>
      <c r="C29742" s="195" t="s">
        <v>12</v>
      </c>
      <c r="D29742" s="196" t="s">
        <v>50368</v>
      </c>
    </row>
    <row r="29743" spans="1:4">
      <c r="A29743" s="201">
        <v>9191</v>
      </c>
      <c r="B29743" s="195" t="s">
        <v>50369</v>
      </c>
      <c r="C29743" s="195" t="s">
        <v>12</v>
      </c>
      <c r="D29743" s="196" t="s">
        <v>50370</v>
      </c>
    </row>
    <row r="29744" spans="1:4">
      <c r="A29744" s="201">
        <v>9192</v>
      </c>
      <c r="B29744" s="195" t="s">
        <v>50371</v>
      </c>
      <c r="C29744" s="195" t="s">
        <v>12</v>
      </c>
      <c r="D29744" s="197" t="s">
        <v>50372</v>
      </c>
    </row>
    <row r="29745" spans="1:4">
      <c r="A29745" s="201">
        <v>9193</v>
      </c>
      <c r="B29745" s="195" t="s">
        <v>50373</v>
      </c>
      <c r="C29745" s="195" t="s">
        <v>12</v>
      </c>
      <c r="D29745" s="196" t="s">
        <v>33404</v>
      </c>
    </row>
    <row r="29746" spans="1:4">
      <c r="A29746" s="201">
        <v>9194</v>
      </c>
      <c r="B29746" s="195" t="s">
        <v>50374</v>
      </c>
      <c r="C29746" s="195" t="s">
        <v>12</v>
      </c>
      <c r="D29746" s="197" t="s">
        <v>50375</v>
      </c>
    </row>
    <row r="29747" spans="1:4">
      <c r="A29747" s="201">
        <v>9195</v>
      </c>
      <c r="B29747" s="195" t="s">
        <v>50376</v>
      </c>
      <c r="C29747" s="195" t="s">
        <v>12</v>
      </c>
      <c r="D29747" s="197" t="s">
        <v>50377</v>
      </c>
    </row>
    <row r="29748" spans="1:4">
      <c r="A29748" s="201">
        <v>9196</v>
      </c>
      <c r="B29748" s="195" t="s">
        <v>50378</v>
      </c>
      <c r="C29748" s="195" t="s">
        <v>12</v>
      </c>
      <c r="D29748" s="197" t="s">
        <v>50379</v>
      </c>
    </row>
    <row r="29749" spans="1:4">
      <c r="A29749" s="201">
        <v>9197</v>
      </c>
      <c r="B29749" s="195" t="s">
        <v>50380</v>
      </c>
      <c r="C29749" s="195" t="s">
        <v>12</v>
      </c>
      <c r="D29749" s="197" t="s">
        <v>50381</v>
      </c>
    </row>
    <row r="29750" spans="1:4">
      <c r="A29750" s="201">
        <v>9198</v>
      </c>
      <c r="B29750" s="195" t="s">
        <v>50382</v>
      </c>
      <c r="C29750" s="195" t="s">
        <v>12</v>
      </c>
      <c r="D29750" s="197" t="s">
        <v>50383</v>
      </c>
    </row>
    <row r="29751" spans="1:4">
      <c r="A29751" s="201">
        <v>9199</v>
      </c>
      <c r="B29751" s="195" t="s">
        <v>4582</v>
      </c>
      <c r="C29751" s="195" t="s">
        <v>12</v>
      </c>
      <c r="D29751" s="196" t="s">
        <v>24144</v>
      </c>
    </row>
    <row r="29752" spans="1:4">
      <c r="A29752" s="201">
        <v>9200</v>
      </c>
      <c r="B29752" s="195" t="s">
        <v>50384</v>
      </c>
      <c r="C29752" s="195" t="s">
        <v>12</v>
      </c>
      <c r="D29752" s="196" t="s">
        <v>33397</v>
      </c>
    </row>
    <row r="29753" spans="1:4">
      <c r="A29753" s="201">
        <v>9201</v>
      </c>
      <c r="B29753" s="195" t="s">
        <v>17572</v>
      </c>
      <c r="C29753" s="195" t="s">
        <v>7</v>
      </c>
      <c r="D29753" s="196" t="s">
        <v>14538</v>
      </c>
    </row>
    <row r="29754" spans="1:4">
      <c r="A29754" s="201">
        <v>9202</v>
      </c>
      <c r="B29754" s="195" t="s">
        <v>50385</v>
      </c>
      <c r="C29754" s="195" t="s">
        <v>12</v>
      </c>
      <c r="D29754" s="196" t="s">
        <v>2956</v>
      </c>
    </row>
    <row r="29755" spans="1:4">
      <c r="A29755" s="201">
        <v>9203</v>
      </c>
      <c r="B29755" s="195" t="s">
        <v>519</v>
      </c>
      <c r="C29755" s="195" t="s">
        <v>520</v>
      </c>
      <c r="D29755" s="195" t="s">
        <v>389</v>
      </c>
    </row>
    <row r="29756" spans="1:4">
      <c r="A29756" s="201">
        <v>9204</v>
      </c>
      <c r="B29756" s="195" t="s">
        <v>17574</v>
      </c>
      <c r="C29756" s="195" t="s">
        <v>7</v>
      </c>
      <c r="D29756" s="196" t="s">
        <v>7374</v>
      </c>
    </row>
    <row r="29757" spans="1:4">
      <c r="A29757" s="201">
        <v>9205</v>
      </c>
      <c r="B29757" s="195" t="s">
        <v>17575</v>
      </c>
      <c r="C29757" s="195" t="s">
        <v>7</v>
      </c>
      <c r="D29757" s="196" t="s">
        <v>9701</v>
      </c>
    </row>
    <row r="29758" spans="1:4">
      <c r="A29758" s="201">
        <v>9206</v>
      </c>
      <c r="B29758" s="195" t="s">
        <v>17577</v>
      </c>
      <c r="C29758" s="195" t="s">
        <v>12</v>
      </c>
      <c r="D29758" s="196" t="s">
        <v>17819</v>
      </c>
    </row>
    <row r="29759" spans="1:4">
      <c r="A29759" s="201">
        <v>9207</v>
      </c>
      <c r="B29759" s="195" t="s">
        <v>50386</v>
      </c>
      <c r="C29759" s="195" t="s">
        <v>12</v>
      </c>
      <c r="D29759" s="196" t="s">
        <v>50387</v>
      </c>
    </row>
    <row r="29760" spans="1:4">
      <c r="B29760" s="195" t="s">
        <v>50388</v>
      </c>
    </row>
    <row r="29761" spans="1:4">
      <c r="A29761" s="201">
        <v>9209</v>
      </c>
      <c r="B29761" s="195" t="s">
        <v>50389</v>
      </c>
      <c r="C29761" s="195" t="s">
        <v>12</v>
      </c>
      <c r="D29761" s="197" t="s">
        <v>50390</v>
      </c>
    </row>
    <row r="29762" spans="1:4">
      <c r="B29762" s="195" t="s">
        <v>50391</v>
      </c>
    </row>
    <row r="29763" spans="1:4">
      <c r="B29763" s="195" t="s">
        <v>2714</v>
      </c>
    </row>
    <row r="29764" spans="1:4">
      <c r="A29764" s="201">
        <v>9210</v>
      </c>
      <c r="B29764" s="195" t="s">
        <v>50392</v>
      </c>
      <c r="C29764" s="195" t="s">
        <v>544</v>
      </c>
      <c r="D29764" s="196" t="s">
        <v>50393</v>
      </c>
    </row>
    <row r="29765" spans="1:4">
      <c r="A29765" s="201">
        <v>9211</v>
      </c>
      <c r="B29765" s="195" t="s">
        <v>50394</v>
      </c>
      <c r="C29765" s="195" t="s">
        <v>544</v>
      </c>
      <c r="D29765" s="196" t="s">
        <v>50393</v>
      </c>
    </row>
    <row r="29766" spans="1:4">
      <c r="A29766" s="201">
        <v>9212</v>
      </c>
      <c r="B29766" s="195" t="s">
        <v>42219</v>
      </c>
      <c r="C29766" s="195" t="s">
        <v>544</v>
      </c>
      <c r="D29766" s="196" t="s">
        <v>33047</v>
      </c>
    </row>
    <row r="29767" spans="1:4">
      <c r="B29767" s="195" t="s">
        <v>50395</v>
      </c>
    </row>
    <row r="29768" spans="1:4">
      <c r="D29768" s="195" t="s">
        <v>13468</v>
      </c>
    </row>
    <row r="29769" spans="1:4">
      <c r="B29769" s="195" t="s">
        <v>18005</v>
      </c>
    </row>
    <row r="29771" spans="1:4">
      <c r="C29771" s="195" t="s">
        <v>41881</v>
      </c>
    </row>
    <row r="29772" spans="1:4">
      <c r="B29772" s="195" t="s">
        <v>13428</v>
      </c>
    </row>
    <row r="29773" spans="1:4">
      <c r="B29773" s="195" t="s">
        <v>41882</v>
      </c>
    </row>
    <row r="29776" spans="1:4">
      <c r="D29776" s="195" t="s">
        <v>41883</v>
      </c>
    </row>
    <row r="29777" spans="1:4">
      <c r="A29777" s="195" t="s">
        <v>23</v>
      </c>
      <c r="B29777" s="195" t="s">
        <v>41818</v>
      </c>
      <c r="C29777" s="195" t="s">
        <v>41819</v>
      </c>
      <c r="D29777" s="195" t="s">
        <v>41820</v>
      </c>
    </row>
    <row r="29778" spans="1:4">
      <c r="A29778" s="201">
        <v>9214</v>
      </c>
      <c r="B29778" s="195" t="s">
        <v>50396</v>
      </c>
      <c r="C29778" s="195" t="s">
        <v>544</v>
      </c>
      <c r="D29778" s="196" t="s">
        <v>50397</v>
      </c>
    </row>
    <row r="29779" spans="1:4">
      <c r="B29779" s="195" t="s">
        <v>2714</v>
      </c>
    </row>
    <row r="29780" spans="1:4">
      <c r="A29780" s="201">
        <v>9215</v>
      </c>
      <c r="B29780" s="195" t="s">
        <v>17579</v>
      </c>
      <c r="C29780" s="195" t="s">
        <v>544</v>
      </c>
      <c r="D29780" s="196" t="s">
        <v>39868</v>
      </c>
    </row>
    <row r="29781" spans="1:4">
      <c r="A29781" s="201">
        <v>9216</v>
      </c>
      <c r="B29781" s="195" t="s">
        <v>50398</v>
      </c>
      <c r="C29781" s="195" t="s">
        <v>12</v>
      </c>
      <c r="D29781" s="196" t="s">
        <v>18522</v>
      </c>
    </row>
    <row r="29782" spans="1:4">
      <c r="A29782" s="201">
        <v>9218</v>
      </c>
      <c r="B29782" s="195" t="s">
        <v>50399</v>
      </c>
      <c r="C29782" s="195" t="s">
        <v>544</v>
      </c>
      <c r="D29782" s="196" t="s">
        <v>23920</v>
      </c>
    </row>
    <row r="29783" spans="1:4">
      <c r="B29783" s="195" t="s">
        <v>50400</v>
      </c>
    </row>
    <row r="29784" spans="1:4">
      <c r="A29784" s="201">
        <v>9221</v>
      </c>
      <c r="B29784" s="195" t="s">
        <v>50401</v>
      </c>
      <c r="C29784" s="195" t="s">
        <v>12</v>
      </c>
      <c r="D29784" s="196" t="s">
        <v>50402</v>
      </c>
    </row>
    <row r="29785" spans="1:4">
      <c r="B29785" s="199">
        <v>10721</v>
      </c>
    </row>
    <row r="29786" spans="1:4">
      <c r="A29786" s="201">
        <v>9222</v>
      </c>
      <c r="B29786" s="195" t="s">
        <v>50403</v>
      </c>
      <c r="C29786" s="195" t="s">
        <v>7</v>
      </c>
      <c r="D29786" s="196" t="s">
        <v>50404</v>
      </c>
    </row>
    <row r="29787" spans="1:4">
      <c r="B29787" s="195" t="s">
        <v>50405</v>
      </c>
    </row>
    <row r="29788" spans="1:4">
      <c r="A29788" s="201">
        <v>9223</v>
      </c>
      <c r="B29788" s="195" t="s">
        <v>17580</v>
      </c>
      <c r="C29788" s="195" t="s">
        <v>12</v>
      </c>
      <c r="D29788" s="196" t="s">
        <v>21655</v>
      </c>
    </row>
    <row r="29789" spans="1:4">
      <c r="A29789" s="201">
        <v>9224</v>
      </c>
      <c r="B29789" s="195" t="s">
        <v>17581</v>
      </c>
      <c r="C29789" s="195" t="s">
        <v>12</v>
      </c>
      <c r="D29789" s="196" t="s">
        <v>50406</v>
      </c>
    </row>
    <row r="29790" spans="1:4">
      <c r="A29790" s="201">
        <v>9225</v>
      </c>
      <c r="B29790" s="195" t="s">
        <v>17582</v>
      </c>
      <c r="C29790" s="195" t="s">
        <v>12</v>
      </c>
      <c r="D29790" s="196" t="s">
        <v>7972</v>
      </c>
    </row>
    <row r="29791" spans="1:4">
      <c r="A29791" s="201">
        <v>9226</v>
      </c>
      <c r="B29791" s="195" t="s">
        <v>17583</v>
      </c>
      <c r="C29791" s="195" t="s">
        <v>12</v>
      </c>
      <c r="D29791" s="196" t="s">
        <v>7972</v>
      </c>
    </row>
    <row r="29792" spans="1:4">
      <c r="A29792" s="201">
        <v>9227</v>
      </c>
      <c r="B29792" s="195" t="s">
        <v>17584</v>
      </c>
      <c r="C29792" s="195" t="s">
        <v>7</v>
      </c>
      <c r="D29792" s="196" t="s">
        <v>33650</v>
      </c>
    </row>
    <row r="29793" spans="1:4">
      <c r="A29793" s="201">
        <v>9228</v>
      </c>
      <c r="B29793" s="195" t="s">
        <v>17585</v>
      </c>
      <c r="C29793" s="195" t="s">
        <v>12</v>
      </c>
      <c r="D29793" s="196" t="s">
        <v>14066</v>
      </c>
    </row>
    <row r="29794" spans="1:4">
      <c r="A29794" s="201">
        <v>9229</v>
      </c>
      <c r="B29794" s="195" t="s">
        <v>17586</v>
      </c>
      <c r="C29794" s="195" t="s">
        <v>12</v>
      </c>
      <c r="D29794" s="196" t="s">
        <v>11536</v>
      </c>
    </row>
    <row r="29795" spans="1:4">
      <c r="A29795" s="201">
        <v>9230</v>
      </c>
      <c r="B29795" s="195" t="s">
        <v>17587</v>
      </c>
      <c r="C29795" s="195" t="s">
        <v>12</v>
      </c>
      <c r="D29795" s="196" t="s">
        <v>8803</v>
      </c>
    </row>
    <row r="29796" spans="1:4">
      <c r="A29796" s="201">
        <v>9231</v>
      </c>
      <c r="B29796" s="195" t="s">
        <v>17588</v>
      </c>
      <c r="C29796" s="195" t="s">
        <v>12</v>
      </c>
      <c r="D29796" s="196" t="s">
        <v>18685</v>
      </c>
    </row>
    <row r="29797" spans="1:4">
      <c r="A29797" s="201">
        <v>9232</v>
      </c>
      <c r="B29797" s="195" t="s">
        <v>17589</v>
      </c>
      <c r="C29797" s="195" t="s">
        <v>12</v>
      </c>
      <c r="D29797" s="196" t="s">
        <v>11474</v>
      </c>
    </row>
    <row r="29798" spans="1:4">
      <c r="A29798" s="201">
        <v>9233</v>
      </c>
      <c r="B29798" s="195" t="s">
        <v>17590</v>
      </c>
      <c r="C29798" s="195" t="s">
        <v>7</v>
      </c>
      <c r="D29798" s="196" t="s">
        <v>14507</v>
      </c>
    </row>
    <row r="29799" spans="1:4">
      <c r="A29799" s="201">
        <v>9234</v>
      </c>
      <c r="B29799" s="195" t="s">
        <v>17591</v>
      </c>
      <c r="C29799" s="195" t="s">
        <v>7</v>
      </c>
      <c r="D29799" s="196" t="s">
        <v>5347</v>
      </c>
    </row>
    <row r="29800" spans="1:4">
      <c r="A29800" s="201">
        <v>9235</v>
      </c>
      <c r="B29800" s="195" t="s">
        <v>17592</v>
      </c>
      <c r="C29800" s="195" t="s">
        <v>7</v>
      </c>
      <c r="D29800" s="196" t="s">
        <v>16525</v>
      </c>
    </row>
    <row r="29801" spans="1:4">
      <c r="A29801" s="201">
        <v>9236</v>
      </c>
      <c r="B29801" s="195" t="s">
        <v>17593</v>
      </c>
      <c r="C29801" s="195" t="s">
        <v>7</v>
      </c>
      <c r="D29801" s="196" t="s">
        <v>14051</v>
      </c>
    </row>
    <row r="29802" spans="1:4">
      <c r="A29802" s="201">
        <v>9237</v>
      </c>
      <c r="B29802" s="195" t="s">
        <v>17594</v>
      </c>
      <c r="C29802" s="195" t="s">
        <v>12</v>
      </c>
      <c r="D29802" s="196" t="s">
        <v>43249</v>
      </c>
    </row>
    <row r="29803" spans="1:4">
      <c r="A29803" s="201">
        <v>9238</v>
      </c>
      <c r="B29803" s="195" t="s">
        <v>17595</v>
      </c>
      <c r="C29803" s="195" t="s">
        <v>12</v>
      </c>
      <c r="D29803" s="196" t="s">
        <v>16732</v>
      </c>
    </row>
    <row r="29804" spans="1:4">
      <c r="A29804" s="201">
        <v>9239</v>
      </c>
      <c r="B29804" s="195" t="s">
        <v>50407</v>
      </c>
      <c r="C29804" s="195" t="s">
        <v>12</v>
      </c>
      <c r="D29804" s="196" t="s">
        <v>16732</v>
      </c>
    </row>
    <row r="29805" spans="1:4">
      <c r="A29805" s="201">
        <v>9240</v>
      </c>
      <c r="B29805" s="195" t="s">
        <v>17596</v>
      </c>
      <c r="C29805" s="195" t="s">
        <v>7</v>
      </c>
      <c r="D29805" s="196" t="s">
        <v>2592</v>
      </c>
    </row>
    <row r="29806" spans="1:4">
      <c r="A29806" s="201">
        <v>9241</v>
      </c>
      <c r="B29806" s="195" t="s">
        <v>50408</v>
      </c>
      <c r="C29806" s="195" t="s">
        <v>7</v>
      </c>
      <c r="D29806" s="196" t="s">
        <v>2625</v>
      </c>
    </row>
    <row r="29807" spans="1:4">
      <c r="A29807" s="201">
        <v>9242</v>
      </c>
      <c r="B29807" s="195" t="s">
        <v>50409</v>
      </c>
      <c r="C29807" s="195" t="s">
        <v>7</v>
      </c>
      <c r="D29807" s="196" t="s">
        <v>8004</v>
      </c>
    </row>
    <row r="29808" spans="1:4">
      <c r="A29808" s="201">
        <v>9243</v>
      </c>
      <c r="B29808" s="195" t="s">
        <v>50410</v>
      </c>
      <c r="C29808" s="195" t="s">
        <v>7</v>
      </c>
      <c r="D29808" s="196" t="s">
        <v>10093</v>
      </c>
    </row>
    <row r="29809" spans="1:4">
      <c r="A29809" s="201">
        <v>9244</v>
      </c>
      <c r="B29809" s="195" t="s">
        <v>17597</v>
      </c>
      <c r="C29809" s="195" t="s">
        <v>12</v>
      </c>
      <c r="D29809" s="196" t="s">
        <v>10898</v>
      </c>
    </row>
    <row r="29810" spans="1:4">
      <c r="A29810" s="201">
        <v>9245</v>
      </c>
      <c r="B29810" s="195" t="s">
        <v>50411</v>
      </c>
      <c r="C29810" s="195" t="s">
        <v>12</v>
      </c>
      <c r="D29810" s="196" t="s">
        <v>50412</v>
      </c>
    </row>
    <row r="29811" spans="1:4">
      <c r="B29811" s="195" t="s">
        <v>50413</v>
      </c>
    </row>
    <row r="29812" spans="1:4">
      <c r="A29812" s="201">
        <v>9246</v>
      </c>
      <c r="B29812" s="195" t="s">
        <v>17598</v>
      </c>
      <c r="C29812" s="195" t="s">
        <v>544</v>
      </c>
      <c r="D29812" s="196" t="s">
        <v>7433</v>
      </c>
    </row>
    <row r="29813" spans="1:4">
      <c r="A29813" s="201">
        <v>9247</v>
      </c>
      <c r="B29813" s="195" t="s">
        <v>50414</v>
      </c>
      <c r="C29813" s="195" t="s">
        <v>12</v>
      </c>
      <c r="D29813" s="196" t="s">
        <v>50415</v>
      </c>
    </row>
    <row r="29814" spans="1:4">
      <c r="B29814" s="195" t="s">
        <v>50416</v>
      </c>
    </row>
    <row r="29815" spans="1:4">
      <c r="D29815" s="195" t="s">
        <v>13468</v>
      </c>
    </row>
    <row r="29816" spans="1:4">
      <c r="B29816" s="195" t="s">
        <v>18014</v>
      </c>
    </row>
    <row r="29818" spans="1:4">
      <c r="C29818" s="195" t="s">
        <v>41881</v>
      </c>
    </row>
    <row r="29819" spans="1:4">
      <c r="B29819" s="195" t="s">
        <v>13428</v>
      </c>
    </row>
    <row r="29820" spans="1:4">
      <c r="B29820" s="195" t="s">
        <v>41882</v>
      </c>
    </row>
    <row r="29823" spans="1:4">
      <c r="D29823" s="195" t="s">
        <v>41883</v>
      </c>
    </row>
    <row r="29824" spans="1:4">
      <c r="A29824" s="195" t="s">
        <v>23</v>
      </c>
      <c r="B29824" s="195" t="s">
        <v>41818</v>
      </c>
      <c r="C29824" s="195" t="s">
        <v>41819</v>
      </c>
      <c r="D29824" s="195" t="s">
        <v>41820</v>
      </c>
    </row>
    <row r="29825" spans="1:4">
      <c r="A29825" s="201">
        <v>9248</v>
      </c>
      <c r="B29825" s="195" t="s">
        <v>50417</v>
      </c>
      <c r="C29825" s="195" t="s">
        <v>12</v>
      </c>
      <c r="D29825" s="196" t="s">
        <v>12047</v>
      </c>
    </row>
    <row r="29826" spans="1:4">
      <c r="A29826" s="201">
        <v>9249</v>
      </c>
      <c r="B29826" s="195" t="s">
        <v>17600</v>
      </c>
      <c r="C29826" s="195" t="s">
        <v>7</v>
      </c>
      <c r="D29826" s="196" t="s">
        <v>3914</v>
      </c>
    </row>
    <row r="29827" spans="1:4">
      <c r="A29827" s="201">
        <v>9250</v>
      </c>
      <c r="B29827" s="195" t="s">
        <v>50418</v>
      </c>
      <c r="C29827" s="195" t="s">
        <v>12</v>
      </c>
      <c r="D29827" s="196" t="s">
        <v>17965</v>
      </c>
    </row>
    <row r="29828" spans="1:4">
      <c r="A29828" s="201">
        <v>9251</v>
      </c>
      <c r="B29828" s="195" t="s">
        <v>17601</v>
      </c>
      <c r="C29828" s="195" t="s">
        <v>544</v>
      </c>
      <c r="D29828" s="196" t="s">
        <v>2874</v>
      </c>
    </row>
    <row r="29829" spans="1:4">
      <c r="A29829" s="201">
        <v>9252</v>
      </c>
      <c r="B29829" s="195" t="s">
        <v>23643</v>
      </c>
      <c r="C29829" s="195" t="s">
        <v>57</v>
      </c>
      <c r="D29829" s="197" t="s">
        <v>50419</v>
      </c>
    </row>
    <row r="29830" spans="1:4">
      <c r="A29830" s="201">
        <v>9253</v>
      </c>
      <c r="B29830" s="195" t="s">
        <v>17602</v>
      </c>
      <c r="C29830" s="195" t="s">
        <v>1580</v>
      </c>
      <c r="D29830" s="196" t="s">
        <v>16331</v>
      </c>
    </row>
    <row r="29831" spans="1:4">
      <c r="A29831" s="201">
        <v>9254</v>
      </c>
      <c r="B29831" s="195" t="s">
        <v>17603</v>
      </c>
      <c r="C29831" s="195" t="s">
        <v>12</v>
      </c>
      <c r="D29831" s="196" t="s">
        <v>7160</v>
      </c>
    </row>
    <row r="29832" spans="1:4">
      <c r="A29832" s="201">
        <v>9256</v>
      </c>
      <c r="B29832" s="195" t="s">
        <v>17604</v>
      </c>
      <c r="C29832" s="195" t="s">
        <v>544</v>
      </c>
      <c r="D29832" s="196" t="s">
        <v>13927</v>
      </c>
    </row>
    <row r="29833" spans="1:4">
      <c r="A29833" s="201">
        <v>9257</v>
      </c>
      <c r="B29833" s="195" t="s">
        <v>17605</v>
      </c>
      <c r="C29833" s="195" t="s">
        <v>544</v>
      </c>
      <c r="D29833" s="196" t="s">
        <v>18766</v>
      </c>
    </row>
    <row r="29834" spans="1:4">
      <c r="A29834" s="201">
        <v>9260</v>
      </c>
      <c r="B29834" s="195" t="s">
        <v>17606</v>
      </c>
      <c r="C29834" s="195" t="s">
        <v>12</v>
      </c>
      <c r="D29834" s="196" t="s">
        <v>50420</v>
      </c>
    </row>
    <row r="29835" spans="1:4">
      <c r="A29835" s="201">
        <v>9263</v>
      </c>
      <c r="B29835" s="195" t="s">
        <v>50421</v>
      </c>
      <c r="C29835" s="195" t="s">
        <v>12</v>
      </c>
      <c r="D29835" s="197" t="s">
        <v>50422</v>
      </c>
    </row>
    <row r="29836" spans="1:4">
      <c r="B29836" s="195" t="s">
        <v>50423</v>
      </c>
    </row>
    <row r="29837" spans="1:4">
      <c r="A29837" s="201">
        <v>9264</v>
      </c>
      <c r="B29837" s="195" t="s">
        <v>50424</v>
      </c>
      <c r="C29837" s="195" t="s">
        <v>12</v>
      </c>
      <c r="D29837" s="198" t="s">
        <v>50425</v>
      </c>
    </row>
    <row r="29838" spans="1:4">
      <c r="B29838" s="195" t="s">
        <v>50423</v>
      </c>
    </row>
    <row r="29839" spans="1:4">
      <c r="A29839" s="201">
        <v>9265</v>
      </c>
      <c r="B29839" s="195" t="s">
        <v>9044</v>
      </c>
      <c r="C29839" s="195" t="s">
        <v>7</v>
      </c>
      <c r="D29839" s="196" t="s">
        <v>4524</v>
      </c>
    </row>
    <row r="29840" spans="1:4">
      <c r="A29840" s="201">
        <v>9266</v>
      </c>
      <c r="B29840" s="195" t="s">
        <v>9045</v>
      </c>
      <c r="C29840" s="195" t="s">
        <v>7</v>
      </c>
      <c r="D29840" s="196" t="s">
        <v>20831</v>
      </c>
    </row>
    <row r="29841" spans="1:4">
      <c r="A29841" s="201">
        <v>9267</v>
      </c>
      <c r="B29841" s="195" t="s">
        <v>50426</v>
      </c>
      <c r="C29841" s="195" t="s">
        <v>12</v>
      </c>
      <c r="D29841" s="196" t="s">
        <v>33243</v>
      </c>
    </row>
    <row r="29842" spans="1:4">
      <c r="A29842" s="201">
        <v>9268</v>
      </c>
      <c r="B29842" s="195" t="s">
        <v>17608</v>
      </c>
      <c r="C29842" s="195" t="s">
        <v>12</v>
      </c>
      <c r="D29842" s="196" t="s">
        <v>2333</v>
      </c>
    </row>
    <row r="29843" spans="1:4">
      <c r="A29843" s="201">
        <v>9269</v>
      </c>
      <c r="B29843" s="195" t="s">
        <v>17609</v>
      </c>
      <c r="C29843" s="195" t="s">
        <v>12</v>
      </c>
      <c r="D29843" s="196" t="s">
        <v>13686</v>
      </c>
    </row>
    <row r="29844" spans="1:4">
      <c r="A29844" s="201">
        <v>9270</v>
      </c>
      <c r="B29844" s="195" t="s">
        <v>17610</v>
      </c>
      <c r="C29844" s="195" t="s">
        <v>12</v>
      </c>
      <c r="D29844" s="196" t="s">
        <v>21952</v>
      </c>
    </row>
    <row r="29845" spans="1:4">
      <c r="A29845" s="201">
        <v>9273</v>
      </c>
      <c r="B29845" s="195" t="s">
        <v>50427</v>
      </c>
      <c r="C29845" s="195" t="s">
        <v>12</v>
      </c>
      <c r="D29845" s="196" t="s">
        <v>18367</v>
      </c>
    </row>
    <row r="29846" spans="1:4">
      <c r="A29846" s="201">
        <v>9275</v>
      </c>
      <c r="B29846" s="195" t="s">
        <v>9038</v>
      </c>
      <c r="C29846" s="195" t="s">
        <v>12</v>
      </c>
      <c r="D29846" s="196" t="s">
        <v>800</v>
      </c>
    </row>
    <row r="29847" spans="1:4">
      <c r="A29847" s="201">
        <v>9276</v>
      </c>
      <c r="B29847" s="195" t="s">
        <v>3382</v>
      </c>
      <c r="C29847" s="195" t="s">
        <v>12</v>
      </c>
      <c r="D29847" s="196" t="s">
        <v>50428</v>
      </c>
    </row>
    <row r="29848" spans="1:4">
      <c r="A29848" s="201">
        <v>9277</v>
      </c>
      <c r="B29848" s="195" t="s">
        <v>6353</v>
      </c>
      <c r="C29848" s="195" t="s">
        <v>7</v>
      </c>
      <c r="D29848" s="196" t="s">
        <v>42674</v>
      </c>
    </row>
    <row r="29849" spans="1:4">
      <c r="A29849" s="201">
        <v>9280</v>
      </c>
      <c r="B29849" s="195" t="s">
        <v>17612</v>
      </c>
      <c r="C29849" s="195" t="s">
        <v>12</v>
      </c>
      <c r="D29849" s="196" t="s">
        <v>14073</v>
      </c>
    </row>
    <row r="29850" spans="1:4">
      <c r="A29850" s="201">
        <v>9284</v>
      </c>
      <c r="B29850" s="195" t="s">
        <v>50429</v>
      </c>
      <c r="C29850" s="195" t="s">
        <v>12</v>
      </c>
      <c r="D29850" s="196" t="s">
        <v>21934</v>
      </c>
    </row>
    <row r="29851" spans="1:4">
      <c r="A29851" s="201">
        <v>9285</v>
      </c>
      <c r="B29851" s="195" t="s">
        <v>50430</v>
      </c>
      <c r="C29851" s="195" t="s">
        <v>12</v>
      </c>
      <c r="D29851" s="196" t="s">
        <v>21934</v>
      </c>
    </row>
    <row r="29852" spans="1:4">
      <c r="A29852" s="201">
        <v>9286</v>
      </c>
      <c r="B29852" s="195" t="s">
        <v>50431</v>
      </c>
      <c r="C29852" s="195" t="s">
        <v>12</v>
      </c>
      <c r="D29852" s="196" t="s">
        <v>50432</v>
      </c>
    </row>
    <row r="29853" spans="1:4">
      <c r="A29853" s="201">
        <v>9287</v>
      </c>
      <c r="B29853" s="195" t="s">
        <v>50433</v>
      </c>
      <c r="C29853" s="195" t="s">
        <v>12</v>
      </c>
      <c r="D29853" s="196" t="s">
        <v>49255</v>
      </c>
    </row>
    <row r="29854" spans="1:4">
      <c r="A29854" s="201">
        <v>9288</v>
      </c>
      <c r="B29854" s="195" t="s">
        <v>17613</v>
      </c>
      <c r="C29854" s="195" t="s">
        <v>12</v>
      </c>
      <c r="D29854" s="196" t="s">
        <v>50118</v>
      </c>
    </row>
    <row r="29855" spans="1:4">
      <c r="A29855" s="201">
        <v>9290</v>
      </c>
      <c r="B29855" s="195" t="s">
        <v>50434</v>
      </c>
      <c r="C29855" s="195" t="s">
        <v>544</v>
      </c>
      <c r="D29855" s="196" t="s">
        <v>50435</v>
      </c>
    </row>
    <row r="29856" spans="1:4">
      <c r="B29856" s="195" t="s">
        <v>50436</v>
      </c>
    </row>
    <row r="29857" spans="1:4">
      <c r="A29857" s="201">
        <v>9291</v>
      </c>
      <c r="B29857" s="195" t="s">
        <v>17614</v>
      </c>
      <c r="C29857" s="195" t="s">
        <v>544</v>
      </c>
      <c r="D29857" s="196" t="s">
        <v>19634</v>
      </c>
    </row>
    <row r="29858" spans="1:4">
      <c r="A29858" s="201">
        <v>9292</v>
      </c>
      <c r="B29858" s="195" t="s">
        <v>17615</v>
      </c>
      <c r="C29858" s="195" t="s">
        <v>8</v>
      </c>
      <c r="D29858" s="196" t="s">
        <v>33424</v>
      </c>
    </row>
    <row r="29859" spans="1:4">
      <c r="A29859" s="201">
        <v>9293</v>
      </c>
      <c r="B29859" s="195" t="s">
        <v>50437</v>
      </c>
      <c r="C29859" s="195" t="s">
        <v>7</v>
      </c>
      <c r="D29859" s="196" t="s">
        <v>50438</v>
      </c>
    </row>
    <row r="29860" spans="1:4">
      <c r="D29860" s="195" t="s">
        <v>13468</v>
      </c>
    </row>
    <row r="29861" spans="1:4">
      <c r="B29861" s="195" t="s">
        <v>18026</v>
      </c>
    </row>
    <row r="29863" spans="1:4">
      <c r="C29863" s="195" t="s">
        <v>41881</v>
      </c>
    </row>
    <row r="29864" spans="1:4">
      <c r="B29864" s="195" t="s">
        <v>13428</v>
      </c>
    </row>
    <row r="29865" spans="1:4">
      <c r="B29865" s="195" t="s">
        <v>41882</v>
      </c>
    </row>
    <row r="29868" spans="1:4">
      <c r="D29868" s="195" t="s">
        <v>41883</v>
      </c>
    </row>
    <row r="29869" spans="1:4">
      <c r="A29869" s="195" t="s">
        <v>23</v>
      </c>
      <c r="B29869" s="195" t="s">
        <v>41818</v>
      </c>
      <c r="C29869" s="195" t="s">
        <v>41819</v>
      </c>
      <c r="D29869" s="195" t="s">
        <v>41820</v>
      </c>
    </row>
    <row r="29870" spans="1:4">
      <c r="A29870" s="201">
        <v>9294</v>
      </c>
      <c r="B29870" s="195" t="s">
        <v>50439</v>
      </c>
      <c r="C29870" s="195" t="s">
        <v>12</v>
      </c>
      <c r="D29870" s="196" t="s">
        <v>50440</v>
      </c>
    </row>
    <row r="29871" spans="1:4">
      <c r="A29871" s="201">
        <v>9295</v>
      </c>
      <c r="B29871" s="195" t="s">
        <v>50441</v>
      </c>
      <c r="C29871" s="195" t="s">
        <v>544</v>
      </c>
      <c r="D29871" s="196" t="s">
        <v>47864</v>
      </c>
    </row>
    <row r="29872" spans="1:4">
      <c r="A29872" s="201">
        <v>9296</v>
      </c>
      <c r="B29872" s="195" t="s">
        <v>50442</v>
      </c>
      <c r="C29872" s="195" t="s">
        <v>7</v>
      </c>
      <c r="D29872" s="196" t="s">
        <v>50443</v>
      </c>
    </row>
    <row r="29873" spans="1:4">
      <c r="A29873" s="201">
        <v>9297</v>
      </c>
      <c r="B29873" s="195" t="s">
        <v>50444</v>
      </c>
      <c r="C29873" s="195" t="s">
        <v>7</v>
      </c>
      <c r="D29873" s="196" t="s">
        <v>50445</v>
      </c>
    </row>
    <row r="29874" spans="1:4">
      <c r="B29874" s="195" t="s">
        <v>50446</v>
      </c>
    </row>
    <row r="29875" spans="1:4">
      <c r="A29875" s="201">
        <v>9298</v>
      </c>
      <c r="B29875" s="195" t="s">
        <v>6105</v>
      </c>
      <c r="C29875" s="195" t="s">
        <v>7</v>
      </c>
      <c r="D29875" s="196" t="s">
        <v>203</v>
      </c>
    </row>
    <row r="29876" spans="1:4">
      <c r="A29876" s="201">
        <v>9299</v>
      </c>
      <c r="B29876" s="195" t="s">
        <v>50447</v>
      </c>
      <c r="C29876" s="195" t="s">
        <v>7</v>
      </c>
      <c r="D29876" s="196" t="s">
        <v>50448</v>
      </c>
    </row>
    <row r="29877" spans="1:4">
      <c r="B29877" s="195" t="s">
        <v>50449</v>
      </c>
    </row>
    <row r="29878" spans="1:4">
      <c r="A29878" s="201">
        <v>9300</v>
      </c>
      <c r="B29878" s="195" t="s">
        <v>50450</v>
      </c>
      <c r="C29878" s="195" t="s">
        <v>12</v>
      </c>
      <c r="D29878" s="197" t="s">
        <v>50451</v>
      </c>
    </row>
    <row r="29879" spans="1:4">
      <c r="B29879" s="195" t="s">
        <v>50452</v>
      </c>
    </row>
    <row r="29880" spans="1:4">
      <c r="B29880" s="195" t="s">
        <v>50453</v>
      </c>
    </row>
    <row r="29881" spans="1:4">
      <c r="A29881" s="201">
        <v>9301</v>
      </c>
      <c r="B29881" s="195" t="s">
        <v>50454</v>
      </c>
      <c r="C29881" s="195" t="s">
        <v>12</v>
      </c>
      <c r="D29881" s="197" t="s">
        <v>50455</v>
      </c>
    </row>
    <row r="29882" spans="1:4">
      <c r="B29882" s="195" t="s">
        <v>50456</v>
      </c>
    </row>
    <row r="29883" spans="1:4">
      <c r="B29883" s="195" t="s">
        <v>17617</v>
      </c>
    </row>
    <row r="29884" spans="1:4">
      <c r="A29884" s="201">
        <v>9302</v>
      </c>
      <c r="B29884" s="195" t="s">
        <v>17618</v>
      </c>
      <c r="C29884" s="195" t="s">
        <v>7</v>
      </c>
      <c r="D29884" s="196" t="s">
        <v>3103</v>
      </c>
    </row>
    <row r="29885" spans="1:4">
      <c r="A29885" s="201">
        <v>9303</v>
      </c>
      <c r="B29885" s="195" t="s">
        <v>17619</v>
      </c>
      <c r="C29885" s="195" t="s">
        <v>7</v>
      </c>
      <c r="D29885" s="196" t="s">
        <v>50457</v>
      </c>
    </row>
    <row r="29886" spans="1:4">
      <c r="A29886" s="201">
        <v>9304</v>
      </c>
      <c r="B29886" s="195" t="s">
        <v>17620</v>
      </c>
      <c r="C29886" s="195" t="s">
        <v>12</v>
      </c>
      <c r="D29886" s="196" t="s">
        <v>19168</v>
      </c>
    </row>
    <row r="29887" spans="1:4">
      <c r="A29887" s="201">
        <v>9305</v>
      </c>
      <c r="B29887" s="195" t="s">
        <v>17621</v>
      </c>
      <c r="C29887" s="195" t="s">
        <v>12</v>
      </c>
      <c r="D29887" s="196" t="s">
        <v>6919</v>
      </c>
    </row>
    <row r="29888" spans="1:4">
      <c r="A29888" s="201">
        <v>9306</v>
      </c>
      <c r="B29888" s="195" t="s">
        <v>17622</v>
      </c>
      <c r="C29888" s="195" t="s">
        <v>12</v>
      </c>
      <c r="D29888" s="196" t="s">
        <v>33602</v>
      </c>
    </row>
    <row r="29889" spans="1:4">
      <c r="A29889" s="201">
        <v>9307</v>
      </c>
      <c r="B29889" s="195" t="s">
        <v>17623</v>
      </c>
      <c r="C29889" s="195" t="s">
        <v>12</v>
      </c>
      <c r="D29889" s="196" t="s">
        <v>23954</v>
      </c>
    </row>
    <row r="29890" spans="1:4">
      <c r="A29890" s="201">
        <v>9308</v>
      </c>
      <c r="B29890" s="195" t="s">
        <v>17624</v>
      </c>
      <c r="C29890" s="195" t="s">
        <v>12</v>
      </c>
      <c r="D29890" s="196" t="s">
        <v>22762</v>
      </c>
    </row>
    <row r="29891" spans="1:4">
      <c r="A29891" s="201">
        <v>9309</v>
      </c>
      <c r="B29891" s="195" t="s">
        <v>50458</v>
      </c>
      <c r="C29891" s="195" t="s">
        <v>544</v>
      </c>
      <c r="D29891" s="196" t="s">
        <v>50459</v>
      </c>
    </row>
    <row r="29892" spans="1:4">
      <c r="A29892" s="201">
        <v>9310</v>
      </c>
      <c r="B29892" s="195" t="s">
        <v>17625</v>
      </c>
      <c r="C29892" s="195" t="s">
        <v>544</v>
      </c>
      <c r="D29892" s="196" t="s">
        <v>50460</v>
      </c>
    </row>
    <row r="29893" spans="1:4">
      <c r="A29893" s="201">
        <v>9311</v>
      </c>
      <c r="B29893" s="195" t="s">
        <v>17626</v>
      </c>
      <c r="C29893" s="195" t="s">
        <v>7</v>
      </c>
      <c r="D29893" s="196" t="s">
        <v>21048</v>
      </c>
    </row>
    <row r="29894" spans="1:4">
      <c r="A29894" s="201">
        <v>9312</v>
      </c>
      <c r="B29894" s="195" t="s">
        <v>17627</v>
      </c>
      <c r="C29894" s="195" t="s">
        <v>7</v>
      </c>
      <c r="D29894" s="196" t="s">
        <v>50461</v>
      </c>
    </row>
    <row r="29895" spans="1:4">
      <c r="A29895" s="201">
        <v>9313</v>
      </c>
      <c r="B29895" s="195" t="s">
        <v>17628</v>
      </c>
      <c r="C29895" s="195" t="s">
        <v>7</v>
      </c>
      <c r="D29895" s="196" t="s">
        <v>33639</v>
      </c>
    </row>
    <row r="29896" spans="1:4">
      <c r="A29896" s="201">
        <v>9314</v>
      </c>
      <c r="B29896" s="195" t="s">
        <v>17629</v>
      </c>
      <c r="C29896" s="195" t="s">
        <v>7</v>
      </c>
      <c r="D29896" s="196" t="s">
        <v>50462</v>
      </c>
    </row>
    <row r="29897" spans="1:4">
      <c r="A29897" s="201">
        <v>9317</v>
      </c>
      <c r="B29897" s="195" t="s">
        <v>9319</v>
      </c>
      <c r="C29897" s="195" t="s">
        <v>12</v>
      </c>
      <c r="D29897" s="196" t="s">
        <v>39505</v>
      </c>
    </row>
    <row r="29898" spans="1:4">
      <c r="A29898" s="201">
        <v>9318</v>
      </c>
      <c r="B29898" s="195" t="s">
        <v>17630</v>
      </c>
      <c r="C29898" s="195" t="s">
        <v>12</v>
      </c>
      <c r="D29898" s="196" t="s">
        <v>44814</v>
      </c>
    </row>
    <row r="29899" spans="1:4">
      <c r="A29899" s="201">
        <v>9319</v>
      </c>
      <c r="B29899" s="195" t="s">
        <v>17631</v>
      </c>
      <c r="C29899" s="195" t="s">
        <v>12</v>
      </c>
      <c r="D29899" s="197" t="s">
        <v>39681</v>
      </c>
    </row>
    <row r="29900" spans="1:4">
      <c r="B29900" s="195" t="s">
        <v>17632</v>
      </c>
    </row>
    <row r="29901" spans="1:4">
      <c r="A29901" s="201">
        <v>9320</v>
      </c>
      <c r="B29901" s="195" t="s">
        <v>17633</v>
      </c>
      <c r="C29901" s="195" t="s">
        <v>12</v>
      </c>
      <c r="D29901" s="196" t="s">
        <v>14483</v>
      </c>
    </row>
    <row r="29902" spans="1:4">
      <c r="A29902" s="201">
        <v>9321</v>
      </c>
      <c r="B29902" s="195" t="s">
        <v>50463</v>
      </c>
      <c r="C29902" s="195" t="s">
        <v>7</v>
      </c>
      <c r="D29902" s="196" t="s">
        <v>14579</v>
      </c>
    </row>
    <row r="29903" spans="1:4">
      <c r="A29903" s="201">
        <v>9322</v>
      </c>
      <c r="B29903" s="195" t="s">
        <v>50464</v>
      </c>
      <c r="C29903" s="195" t="s">
        <v>12</v>
      </c>
      <c r="D29903" s="198" t="s">
        <v>22868</v>
      </c>
    </row>
    <row r="29904" spans="1:4">
      <c r="A29904" s="201">
        <v>9323</v>
      </c>
      <c r="B29904" s="195" t="s">
        <v>50465</v>
      </c>
      <c r="C29904" s="195" t="s">
        <v>12</v>
      </c>
      <c r="D29904" s="198" t="s">
        <v>22869</v>
      </c>
    </row>
    <row r="29905" spans="1:4">
      <c r="A29905" s="201">
        <v>9324</v>
      </c>
      <c r="B29905" s="195" t="s">
        <v>50466</v>
      </c>
      <c r="C29905" s="195" t="s">
        <v>12</v>
      </c>
      <c r="D29905" s="198" t="s">
        <v>22870</v>
      </c>
    </row>
    <row r="29906" spans="1:4">
      <c r="A29906" s="201">
        <v>9325</v>
      </c>
      <c r="B29906" s="195" t="s">
        <v>50467</v>
      </c>
      <c r="C29906" s="195" t="s">
        <v>12</v>
      </c>
      <c r="D29906" s="198" t="s">
        <v>22871</v>
      </c>
    </row>
    <row r="29907" spans="1:4">
      <c r="D29907" s="195" t="s">
        <v>13468</v>
      </c>
    </row>
    <row r="29908" spans="1:4">
      <c r="B29908" s="195" t="s">
        <v>18027</v>
      </c>
    </row>
    <row r="29910" spans="1:4">
      <c r="C29910" s="195" t="s">
        <v>41881</v>
      </c>
    </row>
    <row r="29911" spans="1:4">
      <c r="B29911" s="195" t="s">
        <v>13428</v>
      </c>
    </row>
    <row r="29912" spans="1:4">
      <c r="B29912" s="195" t="s">
        <v>41882</v>
      </c>
    </row>
    <row r="29915" spans="1:4">
      <c r="D29915" s="195" t="s">
        <v>41883</v>
      </c>
    </row>
    <row r="29916" spans="1:4">
      <c r="A29916" s="195" t="s">
        <v>23</v>
      </c>
      <c r="B29916" s="195" t="s">
        <v>41818</v>
      </c>
      <c r="C29916" s="195" t="s">
        <v>41819</v>
      </c>
      <c r="D29916" s="195" t="s">
        <v>41820</v>
      </c>
    </row>
    <row r="29917" spans="1:4">
      <c r="A29917" s="201">
        <v>9326</v>
      </c>
      <c r="B29917" s="195" t="s">
        <v>50468</v>
      </c>
      <c r="C29917" s="195" t="s">
        <v>12</v>
      </c>
      <c r="D29917" s="198" t="s">
        <v>22872</v>
      </c>
    </row>
    <row r="29918" spans="1:4">
      <c r="A29918" s="201">
        <v>9327</v>
      </c>
      <c r="B29918" s="195" t="s">
        <v>50469</v>
      </c>
      <c r="C29918" s="195" t="s">
        <v>12</v>
      </c>
      <c r="D29918" s="198" t="s">
        <v>11919</v>
      </c>
    </row>
    <row r="29919" spans="1:4">
      <c r="A29919" s="201">
        <v>9328</v>
      </c>
      <c r="B29919" s="195" t="s">
        <v>50470</v>
      </c>
      <c r="C29919" s="195" t="s">
        <v>12</v>
      </c>
      <c r="D29919" s="198" t="s">
        <v>12507</v>
      </c>
    </row>
    <row r="29920" spans="1:4">
      <c r="A29920" s="201">
        <v>9329</v>
      </c>
      <c r="B29920" s="195" t="s">
        <v>50471</v>
      </c>
      <c r="C29920" s="195" t="s">
        <v>12</v>
      </c>
      <c r="D29920" s="198" t="s">
        <v>13363</v>
      </c>
    </row>
    <row r="29921" spans="1:4">
      <c r="A29921" s="201">
        <v>9330</v>
      </c>
      <c r="B29921" s="195" t="s">
        <v>50472</v>
      </c>
      <c r="C29921" s="195" t="s">
        <v>12</v>
      </c>
      <c r="D29921" s="198" t="s">
        <v>2444</v>
      </c>
    </row>
    <row r="29922" spans="1:4">
      <c r="A29922" s="201">
        <v>9331</v>
      </c>
      <c r="B29922" s="195" t="s">
        <v>50473</v>
      </c>
      <c r="C29922" s="195" t="s">
        <v>12</v>
      </c>
      <c r="D29922" s="198" t="s">
        <v>2444</v>
      </c>
    </row>
    <row r="29923" spans="1:4">
      <c r="A29923" s="201">
        <v>9332</v>
      </c>
      <c r="B29923" s="195" t="s">
        <v>50474</v>
      </c>
      <c r="C29923" s="195" t="s">
        <v>12</v>
      </c>
      <c r="D29923" s="198" t="s">
        <v>22873</v>
      </c>
    </row>
    <row r="29924" spans="1:4">
      <c r="A29924" s="201">
        <v>9333</v>
      </c>
      <c r="B29924" s="195" t="s">
        <v>50475</v>
      </c>
      <c r="C29924" s="195" t="s">
        <v>12</v>
      </c>
      <c r="D29924" s="198" t="s">
        <v>6873</v>
      </c>
    </row>
    <row r="29925" spans="1:4">
      <c r="A29925" s="201">
        <v>9334</v>
      </c>
      <c r="B29925" s="195" t="s">
        <v>50476</v>
      </c>
      <c r="C29925" s="195" t="s">
        <v>12</v>
      </c>
      <c r="D29925" s="198" t="s">
        <v>2444</v>
      </c>
    </row>
    <row r="29926" spans="1:4">
      <c r="A29926" s="201">
        <v>9335</v>
      </c>
      <c r="B29926" s="195" t="s">
        <v>50477</v>
      </c>
      <c r="C29926" s="195" t="s">
        <v>12</v>
      </c>
      <c r="D29926" s="198" t="s">
        <v>2444</v>
      </c>
    </row>
    <row r="29927" spans="1:4">
      <c r="A29927" s="201">
        <v>9336</v>
      </c>
      <c r="B29927" s="195" t="s">
        <v>50478</v>
      </c>
      <c r="C29927" s="195" t="s">
        <v>12</v>
      </c>
      <c r="D29927" s="198" t="s">
        <v>2410</v>
      </c>
    </row>
    <row r="29928" spans="1:4">
      <c r="B29928" s="195" t="s">
        <v>50479</v>
      </c>
    </row>
    <row r="29929" spans="1:4">
      <c r="B29929" s="195" t="s">
        <v>17634</v>
      </c>
    </row>
    <row r="29930" spans="1:4">
      <c r="A29930" s="201">
        <v>9337</v>
      </c>
      <c r="B29930" s="195" t="s">
        <v>50480</v>
      </c>
      <c r="C29930" s="195" t="s">
        <v>8</v>
      </c>
      <c r="D29930" s="195" t="s">
        <v>3667</v>
      </c>
    </row>
    <row r="29931" spans="1:4">
      <c r="A29931" s="201">
        <v>9338</v>
      </c>
      <c r="B29931" s="195" t="s">
        <v>50481</v>
      </c>
      <c r="C29931" s="195" t="s">
        <v>12</v>
      </c>
      <c r="D29931" s="197" t="s">
        <v>50482</v>
      </c>
    </row>
    <row r="29932" spans="1:4">
      <c r="B29932" s="195" t="s">
        <v>50483</v>
      </c>
    </row>
    <row r="29933" spans="1:4">
      <c r="B29933" s="195" t="s">
        <v>50484</v>
      </c>
    </row>
    <row r="29934" spans="1:4">
      <c r="A29934" s="201">
        <v>9341</v>
      </c>
      <c r="B29934" s="195" t="s">
        <v>17636</v>
      </c>
      <c r="C29934" s="195" t="s">
        <v>12</v>
      </c>
      <c r="D29934" s="198" t="s">
        <v>50485</v>
      </c>
    </row>
    <row r="29935" spans="1:4">
      <c r="A29935" s="201">
        <v>9343</v>
      </c>
      <c r="B29935" s="195" t="s">
        <v>17637</v>
      </c>
      <c r="C29935" s="195" t="s">
        <v>7</v>
      </c>
      <c r="D29935" s="196" t="s">
        <v>1487</v>
      </c>
    </row>
    <row r="29936" spans="1:4">
      <c r="A29936" s="201">
        <v>9344</v>
      </c>
      <c r="B29936" s="195" t="s">
        <v>17638</v>
      </c>
      <c r="C29936" s="195" t="s">
        <v>7</v>
      </c>
      <c r="D29936" s="196" t="s">
        <v>1487</v>
      </c>
    </row>
    <row r="29937" spans="1:4">
      <c r="A29937" s="201">
        <v>9345</v>
      </c>
      <c r="B29937" s="195" t="s">
        <v>50486</v>
      </c>
      <c r="C29937" s="195" t="s">
        <v>7</v>
      </c>
      <c r="D29937" s="196" t="s">
        <v>18965</v>
      </c>
    </row>
    <row r="29938" spans="1:4">
      <c r="A29938" s="201">
        <v>9346</v>
      </c>
      <c r="B29938" s="195" t="s">
        <v>17639</v>
      </c>
      <c r="C29938" s="195" t="s">
        <v>62</v>
      </c>
      <c r="D29938" s="195" t="s">
        <v>286</v>
      </c>
    </row>
    <row r="29939" spans="1:4">
      <c r="A29939" s="201">
        <v>9348</v>
      </c>
      <c r="B29939" s="195" t="s">
        <v>50487</v>
      </c>
      <c r="C29939" s="195" t="s">
        <v>544</v>
      </c>
      <c r="D29939" s="196" t="s">
        <v>50488</v>
      </c>
    </row>
    <row r="29940" spans="1:4">
      <c r="A29940" s="201">
        <v>9349</v>
      </c>
      <c r="B29940" s="195" t="s">
        <v>50489</v>
      </c>
      <c r="C29940" s="195" t="s">
        <v>544</v>
      </c>
      <c r="D29940" s="196" t="s">
        <v>33506</v>
      </c>
    </row>
    <row r="29941" spans="1:4">
      <c r="A29941" s="201">
        <v>9350</v>
      </c>
      <c r="B29941" s="195" t="s">
        <v>17640</v>
      </c>
      <c r="C29941" s="195" t="s">
        <v>544</v>
      </c>
      <c r="D29941" s="198" t="s">
        <v>50490</v>
      </c>
    </row>
    <row r="29942" spans="1:4">
      <c r="A29942" s="201">
        <v>9351</v>
      </c>
      <c r="B29942" s="195" t="s">
        <v>50491</v>
      </c>
      <c r="C29942" s="195" t="s">
        <v>544</v>
      </c>
      <c r="D29942" s="196" t="s">
        <v>13182</v>
      </c>
    </row>
    <row r="29943" spans="1:4">
      <c r="A29943" s="201">
        <v>9352</v>
      </c>
      <c r="B29943" s="195" t="s">
        <v>50492</v>
      </c>
      <c r="C29943" s="195" t="s">
        <v>544</v>
      </c>
      <c r="D29943" s="196" t="s">
        <v>50493</v>
      </c>
    </row>
    <row r="29944" spans="1:4">
      <c r="B29944" s="195" t="s">
        <v>50494</v>
      </c>
    </row>
    <row r="29945" spans="1:4">
      <c r="A29945" s="201">
        <v>9360</v>
      </c>
      <c r="B29945" s="195" t="s">
        <v>50495</v>
      </c>
      <c r="C29945" s="195" t="s">
        <v>544</v>
      </c>
      <c r="D29945" s="196" t="s">
        <v>19723</v>
      </c>
    </row>
    <row r="29946" spans="1:4">
      <c r="A29946" s="201">
        <v>9362</v>
      </c>
      <c r="B29946" s="195" t="s">
        <v>17641</v>
      </c>
      <c r="C29946" s="195" t="s">
        <v>544</v>
      </c>
      <c r="D29946" s="196" t="s">
        <v>14226</v>
      </c>
    </row>
    <row r="29947" spans="1:4">
      <c r="A29947" s="201">
        <v>9363</v>
      </c>
      <c r="B29947" s="195" t="s">
        <v>17642</v>
      </c>
      <c r="C29947" s="195" t="s">
        <v>544</v>
      </c>
      <c r="D29947" s="196" t="s">
        <v>6200</v>
      </c>
    </row>
    <row r="29948" spans="1:4">
      <c r="A29948" s="201">
        <v>9365</v>
      </c>
      <c r="B29948" s="195" t="s">
        <v>17643</v>
      </c>
      <c r="C29948" s="195" t="s">
        <v>12</v>
      </c>
      <c r="D29948" s="196" t="s">
        <v>32996</v>
      </c>
    </row>
    <row r="29949" spans="1:4">
      <c r="A29949" s="201">
        <v>9367</v>
      </c>
      <c r="B29949" s="195" t="s">
        <v>50496</v>
      </c>
      <c r="C29949" s="195" t="s">
        <v>12</v>
      </c>
      <c r="D29949" s="196" t="s">
        <v>50497</v>
      </c>
    </row>
    <row r="29950" spans="1:4">
      <c r="A29950" s="201">
        <v>9368</v>
      </c>
      <c r="B29950" s="195" t="s">
        <v>50498</v>
      </c>
      <c r="C29950" s="195" t="s">
        <v>12</v>
      </c>
      <c r="D29950" s="196" t="s">
        <v>50499</v>
      </c>
    </row>
    <row r="29951" spans="1:4">
      <c r="A29951" s="201">
        <v>9369</v>
      </c>
      <c r="B29951" s="195" t="s">
        <v>50500</v>
      </c>
      <c r="C29951" s="195" t="s">
        <v>12</v>
      </c>
      <c r="D29951" s="197" t="s">
        <v>50501</v>
      </c>
    </row>
    <row r="29952" spans="1:4">
      <c r="B29952" s="195" t="s">
        <v>50502</v>
      </c>
    </row>
    <row r="29953" spans="1:4">
      <c r="D29953" s="195" t="s">
        <v>13468</v>
      </c>
    </row>
    <row r="29954" spans="1:4">
      <c r="B29954" s="195" t="s">
        <v>18039</v>
      </c>
    </row>
    <row r="29956" spans="1:4">
      <c r="C29956" s="195" t="s">
        <v>41881</v>
      </c>
    </row>
    <row r="29957" spans="1:4">
      <c r="B29957" s="195" t="s">
        <v>13428</v>
      </c>
    </row>
    <row r="29958" spans="1:4">
      <c r="B29958" s="195" t="s">
        <v>41882</v>
      </c>
    </row>
    <row r="29961" spans="1:4">
      <c r="D29961" s="195" t="s">
        <v>41883</v>
      </c>
    </row>
    <row r="29962" spans="1:4">
      <c r="A29962" s="195" t="s">
        <v>23</v>
      </c>
      <c r="B29962" s="195" t="s">
        <v>41818</v>
      </c>
      <c r="C29962" s="195" t="s">
        <v>41819</v>
      </c>
      <c r="D29962" s="195" t="s">
        <v>41820</v>
      </c>
    </row>
    <row r="29963" spans="1:4">
      <c r="A29963" s="201">
        <v>9370</v>
      </c>
      <c r="C29963" s="195" t="s">
        <v>12</v>
      </c>
      <c r="D29963" s="197" t="s">
        <v>50503</v>
      </c>
    </row>
    <row r="29964" spans="1:4">
      <c r="A29964" s="201">
        <v>9371</v>
      </c>
      <c r="B29964" s="195" t="s">
        <v>17644</v>
      </c>
      <c r="C29964" s="195" t="s">
        <v>12</v>
      </c>
      <c r="D29964" s="196" t="s">
        <v>5012</v>
      </c>
    </row>
    <row r="29965" spans="1:4">
      <c r="A29965" s="201">
        <v>9372</v>
      </c>
      <c r="B29965" s="195" t="s">
        <v>17645</v>
      </c>
      <c r="C29965" s="195" t="s">
        <v>12</v>
      </c>
      <c r="D29965" s="196" t="s">
        <v>5015</v>
      </c>
    </row>
    <row r="29966" spans="1:4">
      <c r="A29966" s="201">
        <v>9373</v>
      </c>
      <c r="B29966" s="195" t="s">
        <v>9369</v>
      </c>
      <c r="C29966" s="195" t="s">
        <v>12</v>
      </c>
      <c r="D29966" s="196" t="s">
        <v>33684</v>
      </c>
    </row>
    <row r="29967" spans="1:4">
      <c r="A29967" s="201">
        <v>9374</v>
      </c>
      <c r="B29967" s="195" t="s">
        <v>4996</v>
      </c>
      <c r="C29967" s="195" t="s">
        <v>12</v>
      </c>
      <c r="D29967" s="198" t="s">
        <v>22874</v>
      </c>
    </row>
    <row r="29968" spans="1:4">
      <c r="A29968" s="201">
        <v>9375</v>
      </c>
      <c r="B29968" s="195" t="s">
        <v>17646</v>
      </c>
      <c r="C29968" s="195" t="s">
        <v>12</v>
      </c>
      <c r="D29968" s="196" t="s">
        <v>50504</v>
      </c>
    </row>
    <row r="29969" spans="1:4">
      <c r="A29969" s="201">
        <v>9376</v>
      </c>
      <c r="B29969" s="195" t="s">
        <v>50505</v>
      </c>
      <c r="C29969" s="195" t="s">
        <v>7</v>
      </c>
      <c r="D29969" s="196" t="s">
        <v>1802</v>
      </c>
    </row>
    <row r="29970" spans="1:4">
      <c r="A29970" s="201">
        <v>9377</v>
      </c>
      <c r="B29970" s="195" t="s">
        <v>50506</v>
      </c>
      <c r="C29970" s="195" t="s">
        <v>7</v>
      </c>
      <c r="D29970" s="196" t="s">
        <v>33550</v>
      </c>
    </row>
    <row r="29971" spans="1:4">
      <c r="A29971" s="201">
        <v>9378</v>
      </c>
      <c r="B29971" s="195" t="s">
        <v>50507</v>
      </c>
      <c r="C29971" s="195" t="s">
        <v>12</v>
      </c>
      <c r="D29971" s="196" t="s">
        <v>18845</v>
      </c>
    </row>
    <row r="29972" spans="1:4">
      <c r="A29972" s="201">
        <v>9379</v>
      </c>
      <c r="B29972" s="195" t="s">
        <v>17648</v>
      </c>
      <c r="C29972" s="195" t="s">
        <v>12</v>
      </c>
      <c r="D29972" s="196" t="s">
        <v>22318</v>
      </c>
    </row>
    <row r="29973" spans="1:4">
      <c r="A29973" s="201">
        <v>9380</v>
      </c>
      <c r="B29973" s="195" t="s">
        <v>17649</v>
      </c>
      <c r="C29973" s="195" t="s">
        <v>12</v>
      </c>
      <c r="D29973" s="196" t="s">
        <v>50508</v>
      </c>
    </row>
    <row r="29974" spans="1:4">
      <c r="A29974" s="201">
        <v>9381</v>
      </c>
      <c r="B29974" s="195" t="s">
        <v>17651</v>
      </c>
      <c r="C29974" s="195" t="s">
        <v>12</v>
      </c>
      <c r="D29974" s="196" t="s">
        <v>50509</v>
      </c>
    </row>
    <row r="29975" spans="1:4">
      <c r="A29975" s="201">
        <v>9382</v>
      </c>
      <c r="B29975" s="195" t="s">
        <v>50510</v>
      </c>
      <c r="C29975" s="195" t="s">
        <v>544</v>
      </c>
      <c r="D29975" s="196" t="s">
        <v>33328</v>
      </c>
    </row>
    <row r="29976" spans="1:4">
      <c r="B29976" s="195" t="s">
        <v>50511</v>
      </c>
    </row>
    <row r="29977" spans="1:4">
      <c r="A29977" s="201">
        <v>9383</v>
      </c>
      <c r="B29977" s="195" t="s">
        <v>50512</v>
      </c>
      <c r="C29977" s="195" t="s">
        <v>12</v>
      </c>
      <c r="D29977" s="196" t="s">
        <v>33569</v>
      </c>
    </row>
    <row r="29978" spans="1:4">
      <c r="A29978" s="201">
        <v>9384</v>
      </c>
      <c r="B29978" s="195" t="s">
        <v>50513</v>
      </c>
      <c r="C29978" s="195" t="s">
        <v>7</v>
      </c>
      <c r="D29978" s="196" t="s">
        <v>17307</v>
      </c>
    </row>
    <row r="29979" spans="1:4">
      <c r="A29979" s="201">
        <v>9385</v>
      </c>
      <c r="B29979" s="195" t="s">
        <v>50514</v>
      </c>
      <c r="C29979" s="195" t="s">
        <v>7</v>
      </c>
      <c r="D29979" s="196" t="s">
        <v>15806</v>
      </c>
    </row>
    <row r="29980" spans="1:4">
      <c r="A29980" s="201">
        <v>9386</v>
      </c>
      <c r="B29980" s="195" t="s">
        <v>50515</v>
      </c>
      <c r="C29980" s="195" t="s">
        <v>7</v>
      </c>
      <c r="D29980" s="196" t="s">
        <v>33056</v>
      </c>
    </row>
    <row r="29981" spans="1:4">
      <c r="A29981" s="201">
        <v>9387</v>
      </c>
      <c r="B29981" s="195" t="s">
        <v>50516</v>
      </c>
      <c r="C29981" s="195" t="s">
        <v>7</v>
      </c>
      <c r="D29981" s="196" t="s">
        <v>2600</v>
      </c>
    </row>
    <row r="29982" spans="1:4">
      <c r="A29982" s="201">
        <v>9388</v>
      </c>
      <c r="B29982" s="195" t="s">
        <v>50517</v>
      </c>
      <c r="C29982" s="195" t="s">
        <v>7</v>
      </c>
      <c r="D29982" s="196" t="s">
        <v>1966</v>
      </c>
    </row>
    <row r="29983" spans="1:4">
      <c r="A29983" s="201">
        <v>9389</v>
      </c>
      <c r="B29983" s="195" t="s">
        <v>50518</v>
      </c>
      <c r="C29983" s="195" t="s">
        <v>7</v>
      </c>
      <c r="D29983" s="196" t="s">
        <v>14514</v>
      </c>
    </row>
    <row r="29984" spans="1:4">
      <c r="A29984" s="201">
        <v>9390</v>
      </c>
      <c r="B29984" s="195" t="s">
        <v>50519</v>
      </c>
      <c r="C29984" s="195" t="s">
        <v>7</v>
      </c>
      <c r="D29984" s="196" t="s">
        <v>6882</v>
      </c>
    </row>
    <row r="29985" spans="1:4">
      <c r="A29985" s="201">
        <v>9391</v>
      </c>
      <c r="B29985" s="195" t="s">
        <v>17654</v>
      </c>
      <c r="C29985" s="195" t="s">
        <v>8</v>
      </c>
      <c r="D29985" s="196" t="s">
        <v>22442</v>
      </c>
    </row>
    <row r="29986" spans="1:4">
      <c r="A29986" s="201">
        <v>9392</v>
      </c>
      <c r="B29986" s="195" t="s">
        <v>17655</v>
      </c>
      <c r="C29986" s="195" t="s">
        <v>8</v>
      </c>
      <c r="D29986" s="196" t="s">
        <v>3468</v>
      </c>
    </row>
    <row r="29987" spans="1:4">
      <c r="A29987" s="201">
        <v>9393</v>
      </c>
      <c r="B29987" s="195" t="s">
        <v>50520</v>
      </c>
      <c r="C29987" s="195" t="s">
        <v>12</v>
      </c>
      <c r="D29987" s="196" t="s">
        <v>50521</v>
      </c>
    </row>
    <row r="29988" spans="1:4">
      <c r="A29988" s="201">
        <v>9394</v>
      </c>
      <c r="B29988" s="195" t="s">
        <v>50522</v>
      </c>
      <c r="C29988" s="195" t="s">
        <v>12</v>
      </c>
      <c r="D29988" s="196" t="s">
        <v>50523</v>
      </c>
    </row>
    <row r="29989" spans="1:4">
      <c r="A29989" s="201">
        <v>9395</v>
      </c>
      <c r="B29989" s="195" t="s">
        <v>50524</v>
      </c>
      <c r="C29989" s="195" t="s">
        <v>7</v>
      </c>
      <c r="D29989" s="196" t="s">
        <v>1836</v>
      </c>
    </row>
    <row r="29990" spans="1:4">
      <c r="A29990" s="201">
        <v>9396</v>
      </c>
      <c r="B29990" s="195" t="s">
        <v>17656</v>
      </c>
      <c r="C29990" s="195" t="s">
        <v>544</v>
      </c>
      <c r="D29990" s="196" t="s">
        <v>35477</v>
      </c>
    </row>
    <row r="29991" spans="1:4">
      <c r="B29991" s="195" t="s">
        <v>17657</v>
      </c>
    </row>
    <row r="29992" spans="1:4">
      <c r="A29992" s="201">
        <v>9398</v>
      </c>
      <c r="B29992" s="195" t="s">
        <v>50525</v>
      </c>
      <c r="C29992" s="195" t="s">
        <v>1486</v>
      </c>
      <c r="D29992" s="196" t="s">
        <v>50526</v>
      </c>
    </row>
    <row r="29993" spans="1:4">
      <c r="A29993" s="201">
        <v>9399</v>
      </c>
      <c r="B29993" s="195" t="s">
        <v>17658</v>
      </c>
      <c r="C29993" s="195" t="s">
        <v>1486</v>
      </c>
      <c r="D29993" s="196" t="s">
        <v>50527</v>
      </c>
    </row>
    <row r="29994" spans="1:4">
      <c r="A29994" s="201">
        <v>9400</v>
      </c>
      <c r="B29994" s="195" t="s">
        <v>50528</v>
      </c>
      <c r="C29994" s="195" t="s">
        <v>12</v>
      </c>
      <c r="D29994" s="197" t="s">
        <v>50529</v>
      </c>
    </row>
    <row r="29995" spans="1:4">
      <c r="B29995" s="195" t="s">
        <v>17659</v>
      </c>
    </row>
    <row r="29996" spans="1:4">
      <c r="A29996" s="201">
        <v>9401</v>
      </c>
      <c r="B29996" s="195" t="s">
        <v>50530</v>
      </c>
      <c r="C29996" s="195" t="s">
        <v>544</v>
      </c>
      <c r="D29996" s="196" t="s">
        <v>33497</v>
      </c>
    </row>
    <row r="29997" spans="1:4">
      <c r="A29997" s="201">
        <v>9402</v>
      </c>
      <c r="B29997" s="195" t="s">
        <v>17660</v>
      </c>
      <c r="C29997" s="195" t="s">
        <v>544</v>
      </c>
      <c r="D29997" s="196" t="s">
        <v>50531</v>
      </c>
    </row>
    <row r="29998" spans="1:4">
      <c r="D29998" s="195" t="s">
        <v>13468</v>
      </c>
    </row>
    <row r="29999" spans="1:4">
      <c r="B29999" s="195" t="s">
        <v>18060</v>
      </c>
    </row>
    <row r="30001" spans="1:4">
      <c r="C30001" s="195" t="s">
        <v>41881</v>
      </c>
    </row>
    <row r="30002" spans="1:4">
      <c r="B30002" s="195" t="s">
        <v>13428</v>
      </c>
    </row>
    <row r="30003" spans="1:4">
      <c r="B30003" s="195" t="s">
        <v>41882</v>
      </c>
    </row>
    <row r="30006" spans="1:4">
      <c r="D30006" s="195" t="s">
        <v>41883</v>
      </c>
    </row>
    <row r="30007" spans="1:4">
      <c r="A30007" s="195" t="s">
        <v>23</v>
      </c>
      <c r="B30007" s="195" t="s">
        <v>41818</v>
      </c>
      <c r="C30007" s="195" t="s">
        <v>41819</v>
      </c>
      <c r="D30007" s="195" t="s">
        <v>41820</v>
      </c>
    </row>
    <row r="30008" spans="1:4">
      <c r="A30008" s="201">
        <v>9403</v>
      </c>
      <c r="B30008" s="195" t="s">
        <v>50532</v>
      </c>
      <c r="C30008" s="195" t="s">
        <v>544</v>
      </c>
      <c r="D30008" s="196" t="s">
        <v>48286</v>
      </c>
    </row>
    <row r="30009" spans="1:4">
      <c r="A30009" s="201">
        <v>9404</v>
      </c>
      <c r="B30009" s="195" t="s">
        <v>17661</v>
      </c>
      <c r="C30009" s="195" t="s">
        <v>12</v>
      </c>
      <c r="D30009" s="196" t="s">
        <v>50533</v>
      </c>
    </row>
    <row r="30010" spans="1:4">
      <c r="A30010" s="201">
        <v>9405</v>
      </c>
      <c r="B30010" s="195" t="s">
        <v>17662</v>
      </c>
      <c r="C30010" s="195" t="s">
        <v>12</v>
      </c>
      <c r="D30010" s="196" t="s">
        <v>50534</v>
      </c>
    </row>
    <row r="30011" spans="1:4">
      <c r="A30011" s="201">
        <v>9406</v>
      </c>
      <c r="B30011" s="195" t="s">
        <v>17663</v>
      </c>
      <c r="C30011" s="195" t="s">
        <v>12</v>
      </c>
      <c r="D30011" s="196" t="s">
        <v>50535</v>
      </c>
    </row>
    <row r="30012" spans="1:4">
      <c r="A30012" s="201">
        <v>9407</v>
      </c>
      <c r="B30012" s="195" t="s">
        <v>17664</v>
      </c>
      <c r="C30012" s="195" t="s">
        <v>12</v>
      </c>
      <c r="D30012" s="196" t="s">
        <v>50536</v>
      </c>
    </row>
    <row r="30013" spans="1:4">
      <c r="A30013" s="201">
        <v>9408</v>
      </c>
      <c r="B30013" s="195" t="s">
        <v>17665</v>
      </c>
      <c r="C30013" s="195" t="s">
        <v>12</v>
      </c>
      <c r="D30013" s="196" t="s">
        <v>33677</v>
      </c>
    </row>
    <row r="30014" spans="1:4">
      <c r="A30014" s="201">
        <v>9409</v>
      </c>
      <c r="B30014" s="195" t="s">
        <v>17666</v>
      </c>
      <c r="C30014" s="195" t="s">
        <v>12</v>
      </c>
      <c r="D30014" s="196" t="s">
        <v>50537</v>
      </c>
    </row>
    <row r="30015" spans="1:4">
      <c r="A30015" s="201">
        <v>9410</v>
      </c>
      <c r="B30015" s="195" t="s">
        <v>17667</v>
      </c>
      <c r="C30015" s="195" t="s">
        <v>12</v>
      </c>
      <c r="D30015" s="197" t="s">
        <v>50538</v>
      </c>
    </row>
    <row r="30016" spans="1:4">
      <c r="A30016" s="201">
        <v>9411</v>
      </c>
      <c r="B30016" s="195" t="s">
        <v>17668</v>
      </c>
      <c r="C30016" s="195" t="s">
        <v>12</v>
      </c>
      <c r="D30016" s="196" t="s">
        <v>50539</v>
      </c>
    </row>
    <row r="30017" spans="1:4">
      <c r="A30017" s="201">
        <v>9412</v>
      </c>
      <c r="B30017" s="195" t="s">
        <v>17669</v>
      </c>
      <c r="C30017" s="195" t="s">
        <v>12</v>
      </c>
      <c r="D30017" s="196" t="s">
        <v>50540</v>
      </c>
    </row>
    <row r="30018" spans="1:4">
      <c r="A30018" s="201">
        <v>9413</v>
      </c>
      <c r="B30018" s="195" t="s">
        <v>17670</v>
      </c>
      <c r="C30018" s="195" t="s">
        <v>544</v>
      </c>
      <c r="D30018" s="196" t="s">
        <v>50541</v>
      </c>
    </row>
    <row r="30019" spans="1:4">
      <c r="A30019" s="201">
        <v>9415</v>
      </c>
      <c r="B30019" s="195" t="s">
        <v>17671</v>
      </c>
      <c r="C30019" s="195" t="s">
        <v>7</v>
      </c>
      <c r="D30019" s="196" t="s">
        <v>6124</v>
      </c>
    </row>
    <row r="30020" spans="1:4">
      <c r="A30020" s="201">
        <v>9416</v>
      </c>
      <c r="B30020" s="195" t="s">
        <v>50542</v>
      </c>
      <c r="C30020" s="195" t="s">
        <v>12</v>
      </c>
      <c r="D30020" s="197" t="s">
        <v>50543</v>
      </c>
    </row>
    <row r="30021" spans="1:4">
      <c r="B30021" s="195" t="s">
        <v>50544</v>
      </c>
    </row>
    <row r="30022" spans="1:4">
      <c r="A30022" s="201">
        <v>9417</v>
      </c>
      <c r="B30022" s="195" t="s">
        <v>50545</v>
      </c>
      <c r="C30022" s="195" t="s">
        <v>544</v>
      </c>
      <c r="D30022" s="196" t="s">
        <v>50546</v>
      </c>
    </row>
    <row r="30023" spans="1:4">
      <c r="B30023" s="195" t="s">
        <v>50547</v>
      </c>
    </row>
    <row r="30024" spans="1:4">
      <c r="A30024" s="201">
        <v>9418</v>
      </c>
      <c r="B30024" s="195" t="s">
        <v>50548</v>
      </c>
      <c r="C30024" s="195" t="s">
        <v>544</v>
      </c>
      <c r="D30024" s="196" t="s">
        <v>33614</v>
      </c>
    </row>
    <row r="30025" spans="1:4">
      <c r="B30025" s="195" t="s">
        <v>50547</v>
      </c>
    </row>
    <row r="30026" spans="1:4">
      <c r="A30026" s="201">
        <v>9419</v>
      </c>
      <c r="B30026" s="195" t="s">
        <v>667</v>
      </c>
      <c r="C30026" s="195" t="s">
        <v>12</v>
      </c>
      <c r="D30026" s="196" t="s">
        <v>5924</v>
      </c>
    </row>
    <row r="30027" spans="1:4">
      <c r="A30027" s="201">
        <v>9420</v>
      </c>
      <c r="B30027" s="195" t="s">
        <v>17672</v>
      </c>
      <c r="C30027" s="195" t="s">
        <v>12</v>
      </c>
      <c r="D30027" s="196" t="s">
        <v>3553</v>
      </c>
    </row>
    <row r="30028" spans="1:4">
      <c r="A30028" s="201">
        <v>9421</v>
      </c>
      <c r="B30028" s="195" t="s">
        <v>17673</v>
      </c>
      <c r="C30028" s="195" t="s">
        <v>12</v>
      </c>
      <c r="D30028" s="196" t="s">
        <v>5364</v>
      </c>
    </row>
    <row r="30029" spans="1:4">
      <c r="A30029" s="201">
        <v>9422</v>
      </c>
      <c r="B30029" s="195" t="s">
        <v>17674</v>
      </c>
      <c r="C30029" s="195" t="s">
        <v>12</v>
      </c>
      <c r="D30029" s="196" t="s">
        <v>50549</v>
      </c>
    </row>
    <row r="30030" spans="1:4">
      <c r="A30030" s="201">
        <v>9423</v>
      </c>
      <c r="B30030" s="195" t="s">
        <v>17675</v>
      </c>
      <c r="C30030" s="195" t="s">
        <v>12</v>
      </c>
      <c r="D30030" s="197" t="s">
        <v>50550</v>
      </c>
    </row>
    <row r="30031" spans="1:4">
      <c r="B30031" s="195" t="s">
        <v>17676</v>
      </c>
    </row>
    <row r="30032" spans="1:4">
      <c r="A30032" s="201">
        <v>9424</v>
      </c>
      <c r="B30032" s="195" t="s">
        <v>17677</v>
      </c>
      <c r="C30032" s="195" t="s">
        <v>12</v>
      </c>
      <c r="D30032" s="196" t="s">
        <v>23584</v>
      </c>
    </row>
    <row r="30033" spans="1:4">
      <c r="A30033" s="201">
        <v>9425</v>
      </c>
      <c r="B30033" s="195" t="s">
        <v>17678</v>
      </c>
      <c r="C30033" s="195" t="s">
        <v>12</v>
      </c>
      <c r="D30033" s="196" t="s">
        <v>50551</v>
      </c>
    </row>
    <row r="30034" spans="1:4">
      <c r="A30034" s="201">
        <v>9426</v>
      </c>
      <c r="B30034" s="195" t="s">
        <v>7270</v>
      </c>
      <c r="C30034" s="195" t="s">
        <v>12</v>
      </c>
      <c r="D30034" s="196" t="s">
        <v>10593</v>
      </c>
    </row>
    <row r="30035" spans="1:4">
      <c r="A30035" s="201">
        <v>9427</v>
      </c>
      <c r="B30035" s="195" t="s">
        <v>17679</v>
      </c>
      <c r="C30035" s="195" t="s">
        <v>12</v>
      </c>
      <c r="D30035" s="196" t="s">
        <v>1791</v>
      </c>
    </row>
    <row r="30036" spans="1:4">
      <c r="A30036" s="201">
        <v>9429</v>
      </c>
      <c r="B30036" s="195" t="s">
        <v>50552</v>
      </c>
      <c r="C30036" s="195" t="s">
        <v>12</v>
      </c>
      <c r="D30036" s="196" t="s">
        <v>50553</v>
      </c>
    </row>
    <row r="30037" spans="1:4">
      <c r="A30037" s="201">
        <v>9431</v>
      </c>
      <c r="B30037" s="195" t="s">
        <v>50554</v>
      </c>
      <c r="C30037" s="195" t="s">
        <v>7</v>
      </c>
      <c r="D30037" s="196" t="s">
        <v>50555</v>
      </c>
    </row>
    <row r="30038" spans="1:4">
      <c r="B30038" s="195" t="s">
        <v>50446</v>
      </c>
    </row>
    <row r="30039" spans="1:4">
      <c r="A30039" s="201">
        <v>9432</v>
      </c>
      <c r="B30039" s="195" t="s">
        <v>50556</v>
      </c>
      <c r="C30039" s="195" t="s">
        <v>12</v>
      </c>
      <c r="D30039" s="197" t="s">
        <v>50557</v>
      </c>
    </row>
    <row r="30040" spans="1:4">
      <c r="B30040" s="195" t="s">
        <v>50558</v>
      </c>
    </row>
    <row r="30041" spans="1:4">
      <c r="A30041" s="201">
        <v>9433</v>
      </c>
      <c r="B30041" s="195" t="s">
        <v>1745</v>
      </c>
      <c r="C30041" s="195" t="s">
        <v>7</v>
      </c>
      <c r="D30041" s="196" t="s">
        <v>10995</v>
      </c>
    </row>
    <row r="30042" spans="1:4">
      <c r="A30042" s="201">
        <v>9434</v>
      </c>
      <c r="B30042" s="195" t="s">
        <v>1748</v>
      </c>
      <c r="C30042" s="195" t="s">
        <v>7</v>
      </c>
      <c r="D30042" s="196" t="s">
        <v>5059</v>
      </c>
    </row>
    <row r="30043" spans="1:4">
      <c r="A30043" s="201">
        <v>9435</v>
      </c>
      <c r="B30043" s="195" t="s">
        <v>17681</v>
      </c>
      <c r="C30043" s="195" t="s">
        <v>7</v>
      </c>
      <c r="D30043" s="196" t="s">
        <v>33386</v>
      </c>
    </row>
    <row r="30044" spans="1:4">
      <c r="A30044" s="201">
        <v>9436</v>
      </c>
      <c r="B30044" s="195" t="s">
        <v>50559</v>
      </c>
      <c r="C30044" s="195" t="s">
        <v>7</v>
      </c>
      <c r="D30044" s="196" t="s">
        <v>17273</v>
      </c>
    </row>
    <row r="30045" spans="1:4">
      <c r="D30045" s="195" t="s">
        <v>13468</v>
      </c>
    </row>
    <row r="30046" spans="1:4">
      <c r="B30046" s="195" t="s">
        <v>18065</v>
      </c>
    </row>
    <row r="30048" spans="1:4">
      <c r="C30048" s="195" t="s">
        <v>41881</v>
      </c>
    </row>
    <row r="30049" spans="1:4">
      <c r="B30049" s="195" t="s">
        <v>13428</v>
      </c>
    </row>
    <row r="30050" spans="1:4">
      <c r="B30050" s="195" t="s">
        <v>41882</v>
      </c>
    </row>
    <row r="30053" spans="1:4">
      <c r="D30053" s="195" t="s">
        <v>41883</v>
      </c>
    </row>
    <row r="30054" spans="1:4">
      <c r="A30054" s="195" t="s">
        <v>23</v>
      </c>
      <c r="B30054" s="195" t="s">
        <v>41818</v>
      </c>
      <c r="C30054" s="195" t="s">
        <v>41819</v>
      </c>
      <c r="D30054" s="195" t="s">
        <v>41820</v>
      </c>
    </row>
    <row r="30055" spans="1:4">
      <c r="A30055" s="201">
        <v>9437</v>
      </c>
      <c r="B30055" s="195" t="s">
        <v>50560</v>
      </c>
      <c r="C30055" s="195" t="s">
        <v>544</v>
      </c>
      <c r="D30055" s="196" t="s">
        <v>50561</v>
      </c>
    </row>
    <row r="30056" spans="1:4">
      <c r="B30056" s="195" t="s">
        <v>50562</v>
      </c>
    </row>
    <row r="30057" spans="1:4">
      <c r="A30057" s="201">
        <v>9438</v>
      </c>
      <c r="B30057" s="195" t="s">
        <v>50560</v>
      </c>
      <c r="C30057" s="195" t="s">
        <v>544</v>
      </c>
      <c r="D30057" s="196" t="s">
        <v>33887</v>
      </c>
    </row>
    <row r="30058" spans="1:4">
      <c r="B30058" s="195" t="s">
        <v>50563</v>
      </c>
    </row>
    <row r="30059" spans="1:4">
      <c r="A30059" s="201">
        <v>9439</v>
      </c>
      <c r="B30059" s="195" t="s">
        <v>50560</v>
      </c>
      <c r="C30059" s="195" t="s">
        <v>544</v>
      </c>
      <c r="D30059" s="196" t="s">
        <v>50564</v>
      </c>
    </row>
    <row r="30060" spans="1:4">
      <c r="B30060" s="195" t="s">
        <v>50565</v>
      </c>
    </row>
    <row r="30061" spans="1:4">
      <c r="A30061" s="201">
        <v>9440</v>
      </c>
      <c r="B30061" s="195" t="s">
        <v>50560</v>
      </c>
      <c r="C30061" s="195" t="s">
        <v>544</v>
      </c>
      <c r="D30061" s="196" t="s">
        <v>50566</v>
      </c>
    </row>
    <row r="30062" spans="1:4">
      <c r="B30062" s="195" t="s">
        <v>50567</v>
      </c>
    </row>
    <row r="30063" spans="1:4">
      <c r="A30063" s="201">
        <v>9442</v>
      </c>
      <c r="B30063" s="195" t="s">
        <v>17682</v>
      </c>
      <c r="C30063" s="195" t="s">
        <v>544</v>
      </c>
      <c r="D30063" s="196" t="s">
        <v>33753</v>
      </c>
    </row>
    <row r="30064" spans="1:4">
      <c r="A30064" s="201">
        <v>9443</v>
      </c>
      <c r="B30064" s="195" t="s">
        <v>17683</v>
      </c>
      <c r="C30064" s="195" t="s">
        <v>544</v>
      </c>
      <c r="D30064" s="196" t="s">
        <v>11184</v>
      </c>
    </row>
    <row r="30065" spans="1:4">
      <c r="A30065" s="201">
        <v>9444</v>
      </c>
      <c r="B30065" s="195" t="s">
        <v>50568</v>
      </c>
      <c r="C30065" s="195" t="s">
        <v>544</v>
      </c>
      <c r="D30065" s="196" t="s">
        <v>50569</v>
      </c>
    </row>
    <row r="30066" spans="1:4">
      <c r="B30066" s="195" t="s">
        <v>50570</v>
      </c>
    </row>
    <row r="30067" spans="1:4">
      <c r="A30067" s="201">
        <v>9445</v>
      </c>
      <c r="B30067" s="195" t="s">
        <v>50571</v>
      </c>
      <c r="C30067" s="195" t="s">
        <v>62</v>
      </c>
      <c r="D30067" s="196" t="s">
        <v>33799</v>
      </c>
    </row>
    <row r="30068" spans="1:4">
      <c r="A30068" s="201">
        <v>9456</v>
      </c>
      <c r="B30068" s="195" t="s">
        <v>17684</v>
      </c>
      <c r="C30068" s="195" t="s">
        <v>544</v>
      </c>
      <c r="D30068" s="197" t="s">
        <v>50572</v>
      </c>
    </row>
    <row r="30069" spans="1:4">
      <c r="A30069" s="201">
        <v>9457</v>
      </c>
      <c r="B30069" s="195" t="s">
        <v>50573</v>
      </c>
      <c r="C30069" s="195" t="s">
        <v>544</v>
      </c>
      <c r="D30069" s="196" t="s">
        <v>50574</v>
      </c>
    </row>
    <row r="30070" spans="1:4">
      <c r="B30070" s="195" t="s">
        <v>50570</v>
      </c>
    </row>
    <row r="30071" spans="1:4">
      <c r="A30071" s="201">
        <v>9458</v>
      </c>
      <c r="B30071" s="195" t="s">
        <v>50575</v>
      </c>
      <c r="C30071" s="195" t="s">
        <v>13243</v>
      </c>
      <c r="D30071" s="196" t="s">
        <v>33519</v>
      </c>
    </row>
    <row r="30072" spans="1:4">
      <c r="B30072" s="195" t="s">
        <v>49014</v>
      </c>
    </row>
    <row r="30073" spans="1:4">
      <c r="A30073" s="201">
        <v>9459</v>
      </c>
      <c r="B30073" s="195" t="s">
        <v>17685</v>
      </c>
      <c r="C30073" s="195" t="s">
        <v>12</v>
      </c>
      <c r="D30073" s="196" t="s">
        <v>50576</v>
      </c>
    </row>
    <row r="30074" spans="1:4">
      <c r="A30074" s="201">
        <v>9460</v>
      </c>
      <c r="B30074" s="195" t="s">
        <v>50577</v>
      </c>
      <c r="C30074" s="195" t="s">
        <v>544</v>
      </c>
      <c r="D30074" s="196" t="s">
        <v>50574</v>
      </c>
    </row>
    <row r="30075" spans="1:4">
      <c r="B30075" s="195" t="s">
        <v>50570</v>
      </c>
    </row>
    <row r="30076" spans="1:4">
      <c r="A30076" s="201">
        <v>9461</v>
      </c>
      <c r="B30076" s="195" t="s">
        <v>17687</v>
      </c>
      <c r="C30076" s="195" t="s">
        <v>12</v>
      </c>
      <c r="D30076" s="196" t="s">
        <v>33190</v>
      </c>
    </row>
    <row r="30077" spans="1:4">
      <c r="B30077" s="195" t="s">
        <v>319</v>
      </c>
    </row>
    <row r="30078" spans="1:4">
      <c r="A30078" s="201">
        <v>9463</v>
      </c>
      <c r="B30078" s="195" t="s">
        <v>50578</v>
      </c>
      <c r="C30078" s="195" t="s">
        <v>12</v>
      </c>
      <c r="D30078" s="196" t="s">
        <v>2114</v>
      </c>
    </row>
    <row r="30079" spans="1:4">
      <c r="A30079" s="201">
        <v>9464</v>
      </c>
      <c r="B30079" s="195" t="s">
        <v>17688</v>
      </c>
      <c r="C30079" s="195" t="s">
        <v>7</v>
      </c>
      <c r="D30079" s="196" t="s">
        <v>50579</v>
      </c>
    </row>
    <row r="30080" spans="1:4">
      <c r="A30080" s="201">
        <v>9465</v>
      </c>
      <c r="B30080" s="195" t="s">
        <v>17689</v>
      </c>
      <c r="C30080" s="195" t="s">
        <v>12</v>
      </c>
      <c r="D30080" s="196" t="s">
        <v>50580</v>
      </c>
    </row>
    <row r="30081" spans="1:4">
      <c r="B30081" s="195" t="s">
        <v>17690</v>
      </c>
    </row>
    <row r="30082" spans="1:4">
      <c r="A30082" s="201">
        <v>9467</v>
      </c>
      <c r="B30082" s="195" t="s">
        <v>50581</v>
      </c>
      <c r="C30082" s="195" t="s">
        <v>12</v>
      </c>
      <c r="D30082" s="196" t="s">
        <v>46816</v>
      </c>
    </row>
    <row r="30083" spans="1:4">
      <c r="A30083" s="201">
        <v>9469</v>
      </c>
      <c r="B30083" s="195" t="s">
        <v>45851</v>
      </c>
      <c r="C30083" s="195" t="s">
        <v>12</v>
      </c>
      <c r="D30083" s="197" t="s">
        <v>50582</v>
      </c>
    </row>
    <row r="30084" spans="1:4">
      <c r="B30084" s="195" t="s">
        <v>50583</v>
      </c>
    </row>
    <row r="30085" spans="1:4">
      <c r="A30085" s="201">
        <v>9470</v>
      </c>
      <c r="B30085" s="195" t="s">
        <v>50584</v>
      </c>
      <c r="C30085" s="195" t="s">
        <v>544</v>
      </c>
      <c r="D30085" s="196" t="s">
        <v>50585</v>
      </c>
    </row>
    <row r="30086" spans="1:4">
      <c r="A30086" s="201">
        <v>9471</v>
      </c>
      <c r="B30086" s="195" t="s">
        <v>50586</v>
      </c>
      <c r="C30086" s="195" t="s">
        <v>62</v>
      </c>
      <c r="D30086" s="196" t="s">
        <v>4504</v>
      </c>
    </row>
    <row r="30087" spans="1:4">
      <c r="B30087" s="195" t="s">
        <v>50587</v>
      </c>
    </row>
    <row r="30088" spans="1:4">
      <c r="A30088" s="201">
        <v>9473</v>
      </c>
      <c r="B30088" s="195" t="s">
        <v>50588</v>
      </c>
      <c r="C30088" s="195" t="s">
        <v>12</v>
      </c>
      <c r="D30088" s="197" t="s">
        <v>34687</v>
      </c>
    </row>
    <row r="30089" spans="1:4">
      <c r="A30089" s="201">
        <v>9477</v>
      </c>
      <c r="B30089" s="195" t="s">
        <v>6157</v>
      </c>
      <c r="C30089" s="195" t="s">
        <v>7</v>
      </c>
      <c r="D30089" s="196" t="s">
        <v>50589</v>
      </c>
    </row>
    <row r="30090" spans="1:4">
      <c r="A30090" s="201">
        <v>9478</v>
      </c>
      <c r="B30090" s="195" t="s">
        <v>17691</v>
      </c>
      <c r="C30090" s="195" t="s">
        <v>7</v>
      </c>
      <c r="D30090" s="196" t="s">
        <v>3271</v>
      </c>
    </row>
    <row r="30091" spans="1:4">
      <c r="A30091" s="201">
        <v>9479</v>
      </c>
      <c r="B30091" s="195" t="s">
        <v>50590</v>
      </c>
      <c r="C30091" s="195" t="s">
        <v>7</v>
      </c>
      <c r="D30091" s="196" t="s">
        <v>33139</v>
      </c>
    </row>
    <row r="30092" spans="1:4">
      <c r="A30092" s="201">
        <v>9481</v>
      </c>
      <c r="B30092" s="195" t="s">
        <v>17692</v>
      </c>
      <c r="C30092" s="195" t="s">
        <v>12</v>
      </c>
      <c r="D30092" s="197" t="s">
        <v>37353</v>
      </c>
    </row>
    <row r="30093" spans="1:4">
      <c r="A30093" s="201">
        <v>9482</v>
      </c>
      <c r="B30093" s="195" t="s">
        <v>17693</v>
      </c>
      <c r="C30093" s="195" t="s">
        <v>317</v>
      </c>
      <c r="D30093" s="197" t="s">
        <v>39772</v>
      </c>
    </row>
    <row r="30094" spans="1:4">
      <c r="B30094" s="195" t="s">
        <v>17694</v>
      </c>
    </row>
    <row r="30095" spans="1:4">
      <c r="A30095" s="201">
        <v>9483</v>
      </c>
      <c r="B30095" s="195" t="s">
        <v>50591</v>
      </c>
      <c r="C30095" s="195" t="s">
        <v>12</v>
      </c>
      <c r="D30095" s="197" t="s">
        <v>50592</v>
      </c>
    </row>
    <row r="30096" spans="1:4">
      <c r="B30096" s="195" t="s">
        <v>50593</v>
      </c>
    </row>
    <row r="30097" spans="1:4">
      <c r="D30097" s="195" t="s">
        <v>13468</v>
      </c>
    </row>
    <row r="30098" spans="1:4">
      <c r="B30098" s="195" t="s">
        <v>18094</v>
      </c>
    </row>
    <row r="30100" spans="1:4">
      <c r="C30100" s="195" t="s">
        <v>41881</v>
      </c>
    </row>
    <row r="30101" spans="1:4">
      <c r="B30101" s="195" t="s">
        <v>13428</v>
      </c>
    </row>
    <row r="30102" spans="1:4">
      <c r="B30102" s="195" t="s">
        <v>41882</v>
      </c>
    </row>
    <row r="30105" spans="1:4">
      <c r="D30105" s="195" t="s">
        <v>41883</v>
      </c>
    </row>
    <row r="30106" spans="1:4">
      <c r="A30106" s="195" t="s">
        <v>23</v>
      </c>
      <c r="B30106" s="195" t="s">
        <v>41818</v>
      </c>
      <c r="C30106" s="195" t="s">
        <v>41819</v>
      </c>
      <c r="D30106" s="195" t="s">
        <v>41820</v>
      </c>
    </row>
    <row r="30107" spans="1:4">
      <c r="A30107" s="201">
        <v>9484</v>
      </c>
      <c r="B30107" s="195" t="s">
        <v>50594</v>
      </c>
      <c r="C30107" s="195" t="s">
        <v>544</v>
      </c>
      <c r="D30107" s="196" t="s">
        <v>1018</v>
      </c>
    </row>
    <row r="30108" spans="1:4">
      <c r="B30108" s="195" t="s">
        <v>50595</v>
      </c>
    </row>
    <row r="30109" spans="1:4">
      <c r="A30109" s="201">
        <v>9485</v>
      </c>
      <c r="B30109" s="195" t="s">
        <v>50596</v>
      </c>
      <c r="C30109" s="195" t="s">
        <v>12</v>
      </c>
      <c r="D30109" s="197" t="s">
        <v>50597</v>
      </c>
    </row>
    <row r="30110" spans="1:4">
      <c r="A30110" s="201">
        <v>9486</v>
      </c>
      <c r="B30110" s="195" t="s">
        <v>50598</v>
      </c>
      <c r="C30110" s="195" t="s">
        <v>12</v>
      </c>
      <c r="D30110" s="198" t="s">
        <v>50599</v>
      </c>
    </row>
    <row r="30111" spans="1:4">
      <c r="B30111" s="195" t="s">
        <v>50600</v>
      </c>
    </row>
    <row r="30112" spans="1:4">
      <c r="A30112" s="201">
        <v>9487</v>
      </c>
      <c r="B30112" s="195" t="s">
        <v>50601</v>
      </c>
      <c r="C30112" s="195" t="s">
        <v>12</v>
      </c>
      <c r="D30112" s="197" t="s">
        <v>50602</v>
      </c>
    </row>
    <row r="30113" spans="1:4">
      <c r="A30113" s="201">
        <v>9488</v>
      </c>
      <c r="B30113" s="195" t="s">
        <v>9990</v>
      </c>
      <c r="C30113" s="195" t="s">
        <v>12</v>
      </c>
      <c r="D30113" s="196" t="s">
        <v>39848</v>
      </c>
    </row>
    <row r="30114" spans="1:4">
      <c r="A30114" s="201">
        <v>9489</v>
      </c>
      <c r="B30114" s="195" t="s">
        <v>5266</v>
      </c>
      <c r="C30114" s="195" t="s">
        <v>12</v>
      </c>
      <c r="D30114" s="196" t="s">
        <v>50603</v>
      </c>
    </row>
    <row r="30115" spans="1:4">
      <c r="A30115" s="201">
        <v>9490</v>
      </c>
      <c r="B30115" s="195" t="s">
        <v>5270</v>
      </c>
      <c r="C30115" s="195" t="s">
        <v>12</v>
      </c>
      <c r="D30115" s="196" t="s">
        <v>22821</v>
      </c>
    </row>
    <row r="30116" spans="1:4">
      <c r="A30116" s="201">
        <v>9491</v>
      </c>
      <c r="B30116" s="195" t="s">
        <v>670</v>
      </c>
      <c r="C30116" s="195" t="s">
        <v>12</v>
      </c>
      <c r="D30116" s="196" t="s">
        <v>50604</v>
      </c>
    </row>
    <row r="30117" spans="1:4">
      <c r="A30117" s="201">
        <v>9492</v>
      </c>
      <c r="B30117" s="195" t="s">
        <v>672</v>
      </c>
      <c r="C30117" s="195" t="s">
        <v>12</v>
      </c>
      <c r="D30117" s="196" t="s">
        <v>50605</v>
      </c>
    </row>
    <row r="30118" spans="1:4">
      <c r="A30118" s="201">
        <v>9493</v>
      </c>
      <c r="B30118" s="195" t="s">
        <v>5272</v>
      </c>
      <c r="C30118" s="195" t="s">
        <v>12</v>
      </c>
      <c r="D30118" s="196" t="s">
        <v>50606</v>
      </c>
    </row>
    <row r="30119" spans="1:4">
      <c r="A30119" s="201">
        <v>9494</v>
      </c>
      <c r="B30119" s="195" t="s">
        <v>5268</v>
      </c>
      <c r="C30119" s="195" t="s">
        <v>12</v>
      </c>
      <c r="D30119" s="196" t="s">
        <v>50607</v>
      </c>
    </row>
    <row r="30120" spans="1:4">
      <c r="A30120" s="201">
        <v>9495</v>
      </c>
      <c r="B30120" s="195" t="s">
        <v>655</v>
      </c>
      <c r="C30120" s="195" t="s">
        <v>12</v>
      </c>
      <c r="D30120" s="196" t="s">
        <v>50608</v>
      </c>
    </row>
    <row r="30121" spans="1:4">
      <c r="A30121" s="201">
        <v>9496</v>
      </c>
      <c r="B30121" s="195" t="s">
        <v>653</v>
      </c>
      <c r="C30121" s="195" t="s">
        <v>12</v>
      </c>
      <c r="D30121" s="196" t="s">
        <v>50609</v>
      </c>
    </row>
    <row r="30122" spans="1:4">
      <c r="A30122" s="201">
        <v>9497</v>
      </c>
      <c r="B30122" s="195" t="s">
        <v>17695</v>
      </c>
      <c r="C30122" s="195" t="s">
        <v>12</v>
      </c>
      <c r="D30122" s="196" t="s">
        <v>50610</v>
      </c>
    </row>
    <row r="30123" spans="1:4">
      <c r="A30123" s="201">
        <v>9498</v>
      </c>
      <c r="B30123" s="195" t="s">
        <v>17697</v>
      </c>
      <c r="C30123" s="195" t="s">
        <v>12</v>
      </c>
      <c r="D30123" s="198" t="s">
        <v>50611</v>
      </c>
    </row>
    <row r="30124" spans="1:4">
      <c r="A30124" s="201">
        <v>9499</v>
      </c>
      <c r="B30124" s="195" t="s">
        <v>50612</v>
      </c>
      <c r="C30124" s="195" t="s">
        <v>12</v>
      </c>
      <c r="D30124" s="196" t="s">
        <v>50613</v>
      </c>
    </row>
    <row r="30125" spans="1:4">
      <c r="A30125" s="201">
        <v>9500</v>
      </c>
      <c r="B30125" s="195" t="s">
        <v>17698</v>
      </c>
      <c r="C30125" s="195" t="s">
        <v>12</v>
      </c>
      <c r="D30125" s="196" t="s">
        <v>50614</v>
      </c>
    </row>
    <row r="30126" spans="1:4">
      <c r="A30126" s="201">
        <v>9501</v>
      </c>
      <c r="B30126" s="195" t="s">
        <v>17699</v>
      </c>
      <c r="C30126" s="195" t="s">
        <v>12</v>
      </c>
      <c r="D30126" s="196" t="s">
        <v>50615</v>
      </c>
    </row>
    <row r="30127" spans="1:4">
      <c r="A30127" s="201">
        <v>9502</v>
      </c>
      <c r="B30127" s="195" t="s">
        <v>17700</v>
      </c>
      <c r="C30127" s="195" t="s">
        <v>12</v>
      </c>
      <c r="D30127" s="196" t="s">
        <v>50616</v>
      </c>
    </row>
    <row r="30128" spans="1:4">
      <c r="A30128" s="201">
        <v>9503</v>
      </c>
      <c r="B30128" s="195" t="s">
        <v>17701</v>
      </c>
      <c r="C30128" s="195" t="s">
        <v>12</v>
      </c>
      <c r="D30128" s="196" t="s">
        <v>50617</v>
      </c>
    </row>
    <row r="30129" spans="1:4">
      <c r="A30129" s="201">
        <v>9504</v>
      </c>
      <c r="B30129" s="195" t="s">
        <v>9348</v>
      </c>
      <c r="C30129" s="195" t="s">
        <v>12</v>
      </c>
      <c r="D30129" s="196" t="s">
        <v>37709</v>
      </c>
    </row>
    <row r="30130" spans="1:4">
      <c r="A30130" s="201">
        <v>9505</v>
      </c>
      <c r="B30130" s="195" t="s">
        <v>5262</v>
      </c>
      <c r="C30130" s="195" t="s">
        <v>12</v>
      </c>
      <c r="D30130" s="196" t="s">
        <v>50618</v>
      </c>
    </row>
    <row r="30131" spans="1:4">
      <c r="A30131" s="201">
        <v>9506</v>
      </c>
      <c r="B30131" s="195" t="s">
        <v>5264</v>
      </c>
      <c r="C30131" s="195" t="s">
        <v>12</v>
      </c>
      <c r="D30131" s="196" t="s">
        <v>23863</v>
      </c>
    </row>
    <row r="30132" spans="1:4">
      <c r="A30132" s="201">
        <v>9508</v>
      </c>
      <c r="B30132" s="195" t="s">
        <v>17702</v>
      </c>
      <c r="C30132" s="195" t="s">
        <v>7</v>
      </c>
      <c r="D30132" s="196" t="s">
        <v>933</v>
      </c>
    </row>
    <row r="30133" spans="1:4">
      <c r="A30133" s="201">
        <v>9509</v>
      </c>
      <c r="B30133" s="195" t="s">
        <v>17704</v>
      </c>
      <c r="C30133" s="195" t="s">
        <v>12</v>
      </c>
      <c r="D30133" s="196" t="s">
        <v>2716</v>
      </c>
    </row>
    <row r="30134" spans="1:4">
      <c r="A30134" s="201">
        <v>9510</v>
      </c>
      <c r="B30134" s="195" t="s">
        <v>4580</v>
      </c>
      <c r="C30134" s="195" t="s">
        <v>12</v>
      </c>
      <c r="D30134" s="196" t="s">
        <v>50619</v>
      </c>
    </row>
    <row r="30135" spans="1:4">
      <c r="A30135" s="201">
        <v>9511</v>
      </c>
      <c r="B30135" s="195" t="s">
        <v>17705</v>
      </c>
      <c r="C30135" s="195" t="s">
        <v>12</v>
      </c>
      <c r="D30135" s="196" t="s">
        <v>23929</v>
      </c>
    </row>
    <row r="30136" spans="1:4">
      <c r="A30136" s="201">
        <v>9512</v>
      </c>
      <c r="B30136" s="195" t="s">
        <v>17706</v>
      </c>
      <c r="C30136" s="195" t="s">
        <v>12</v>
      </c>
      <c r="D30136" s="197" t="s">
        <v>50620</v>
      </c>
    </row>
    <row r="30137" spans="1:4">
      <c r="A30137" s="201">
        <v>9513</v>
      </c>
      <c r="B30137" s="195" t="s">
        <v>17707</v>
      </c>
      <c r="C30137" s="195" t="s">
        <v>12</v>
      </c>
      <c r="D30137" s="197" t="s">
        <v>50621</v>
      </c>
    </row>
    <row r="30138" spans="1:4">
      <c r="A30138" s="201">
        <v>9514</v>
      </c>
      <c r="B30138" s="195" t="s">
        <v>8691</v>
      </c>
      <c r="C30138" s="195" t="s">
        <v>12</v>
      </c>
      <c r="D30138" s="196" t="s">
        <v>22065</v>
      </c>
    </row>
    <row r="30139" spans="1:4">
      <c r="A30139" s="201">
        <v>9516</v>
      </c>
      <c r="B30139" s="195" t="s">
        <v>17709</v>
      </c>
      <c r="C30139" s="195" t="s">
        <v>12</v>
      </c>
      <c r="D30139" s="196" t="s">
        <v>22065</v>
      </c>
    </row>
    <row r="30140" spans="1:4">
      <c r="A30140" s="201">
        <v>9517</v>
      </c>
      <c r="B30140" s="195" t="s">
        <v>17710</v>
      </c>
      <c r="C30140" s="195" t="s">
        <v>12</v>
      </c>
      <c r="D30140" s="196" t="s">
        <v>53</v>
      </c>
    </row>
    <row r="30141" spans="1:4">
      <c r="D30141" s="195" t="s">
        <v>13468</v>
      </c>
    </row>
    <row r="30142" spans="1:4">
      <c r="B30142" s="195" t="s">
        <v>18122</v>
      </c>
    </row>
    <row r="30144" spans="1:4">
      <c r="C30144" s="195" t="s">
        <v>41881</v>
      </c>
    </row>
    <row r="30145" spans="1:4">
      <c r="B30145" s="195" t="s">
        <v>13428</v>
      </c>
    </row>
    <row r="30146" spans="1:4">
      <c r="B30146" s="195" t="s">
        <v>41882</v>
      </c>
    </row>
    <row r="30149" spans="1:4">
      <c r="D30149" s="195" t="s">
        <v>41883</v>
      </c>
    </row>
    <row r="30150" spans="1:4">
      <c r="A30150" s="195" t="s">
        <v>23</v>
      </c>
      <c r="B30150" s="195" t="s">
        <v>41818</v>
      </c>
      <c r="C30150" s="195" t="s">
        <v>41819</v>
      </c>
      <c r="D30150" s="195" t="s">
        <v>41820</v>
      </c>
    </row>
    <row r="30151" spans="1:4">
      <c r="A30151" s="201">
        <v>9518</v>
      </c>
      <c r="B30151" s="195" t="s">
        <v>50622</v>
      </c>
      <c r="C30151" s="195" t="s">
        <v>12</v>
      </c>
      <c r="D30151" s="196" t="s">
        <v>14930</v>
      </c>
    </row>
    <row r="30152" spans="1:4">
      <c r="B30152" s="195" t="s">
        <v>50001</v>
      </c>
    </row>
    <row r="30153" spans="1:4">
      <c r="A30153" s="201">
        <v>9519</v>
      </c>
      <c r="B30153" s="195" t="s">
        <v>50623</v>
      </c>
      <c r="C30153" s="195" t="s">
        <v>12</v>
      </c>
      <c r="D30153" s="196" t="s">
        <v>5893</v>
      </c>
    </row>
    <row r="30154" spans="1:4">
      <c r="A30154" s="201">
        <v>9520</v>
      </c>
      <c r="B30154" s="195" t="s">
        <v>17712</v>
      </c>
      <c r="C30154" s="195" t="s">
        <v>12</v>
      </c>
      <c r="D30154" s="196" t="s">
        <v>18923</v>
      </c>
    </row>
    <row r="30155" spans="1:4">
      <c r="A30155" s="201">
        <v>9521</v>
      </c>
      <c r="B30155" s="195" t="s">
        <v>17714</v>
      </c>
      <c r="C30155" s="195" t="s">
        <v>12</v>
      </c>
      <c r="D30155" s="196" t="s">
        <v>39307</v>
      </c>
    </row>
    <row r="30156" spans="1:4">
      <c r="A30156" s="201">
        <v>9522</v>
      </c>
      <c r="B30156" s="195" t="s">
        <v>50624</v>
      </c>
      <c r="C30156" s="195" t="s">
        <v>12</v>
      </c>
      <c r="D30156" s="196" t="s">
        <v>17889</v>
      </c>
    </row>
    <row r="30157" spans="1:4">
      <c r="A30157" s="201">
        <v>9523</v>
      </c>
      <c r="B30157" s="195" t="s">
        <v>17715</v>
      </c>
      <c r="C30157" s="195" t="s">
        <v>12</v>
      </c>
      <c r="D30157" s="196" t="s">
        <v>1065</v>
      </c>
    </row>
    <row r="30158" spans="1:4">
      <c r="A30158" s="201">
        <v>9524</v>
      </c>
      <c r="B30158" s="195" t="s">
        <v>50625</v>
      </c>
      <c r="C30158" s="195" t="s">
        <v>12</v>
      </c>
      <c r="D30158" s="196" t="s">
        <v>6483</v>
      </c>
    </row>
    <row r="30159" spans="1:4">
      <c r="A30159" s="201">
        <v>9525</v>
      </c>
      <c r="B30159" s="195" t="s">
        <v>17716</v>
      </c>
      <c r="C30159" s="195" t="s">
        <v>12</v>
      </c>
      <c r="D30159" s="196" t="s">
        <v>33647</v>
      </c>
    </row>
    <row r="30160" spans="1:4">
      <c r="A30160" s="201">
        <v>9526</v>
      </c>
      <c r="B30160" s="195" t="s">
        <v>7094</v>
      </c>
      <c r="C30160" s="195" t="s">
        <v>12</v>
      </c>
      <c r="D30160" s="196" t="s">
        <v>11536</v>
      </c>
    </row>
    <row r="30161" spans="1:4">
      <c r="A30161" s="201">
        <v>9527</v>
      </c>
      <c r="B30161" s="195" t="s">
        <v>7228</v>
      </c>
      <c r="C30161" s="195" t="s">
        <v>7</v>
      </c>
      <c r="D30161" s="196" t="s">
        <v>33226</v>
      </c>
    </row>
    <row r="30162" spans="1:4">
      <c r="A30162" s="201">
        <v>9528</v>
      </c>
      <c r="B30162" s="195" t="s">
        <v>17718</v>
      </c>
      <c r="C30162" s="195" t="s">
        <v>12</v>
      </c>
      <c r="D30162" s="197" t="s">
        <v>50626</v>
      </c>
    </row>
    <row r="30163" spans="1:4">
      <c r="A30163" s="201">
        <v>9529</v>
      </c>
      <c r="B30163" s="195" t="s">
        <v>17719</v>
      </c>
      <c r="C30163" s="195" t="s">
        <v>12</v>
      </c>
      <c r="D30163" s="197" t="s">
        <v>50627</v>
      </c>
    </row>
    <row r="30164" spans="1:4">
      <c r="A30164" s="201">
        <v>9530</v>
      </c>
      <c r="B30164" s="195" t="s">
        <v>17720</v>
      </c>
      <c r="C30164" s="195" t="s">
        <v>12</v>
      </c>
      <c r="D30164" s="197" t="s">
        <v>50628</v>
      </c>
    </row>
    <row r="30165" spans="1:4">
      <c r="A30165" s="201">
        <v>9531</v>
      </c>
      <c r="B30165" s="195" t="s">
        <v>17721</v>
      </c>
      <c r="C30165" s="195" t="s">
        <v>12</v>
      </c>
      <c r="D30165" s="197" t="s">
        <v>50629</v>
      </c>
    </row>
    <row r="30166" spans="1:4">
      <c r="A30166" s="201">
        <v>9532</v>
      </c>
      <c r="B30166" s="195" t="s">
        <v>17722</v>
      </c>
      <c r="C30166" s="195" t="s">
        <v>12</v>
      </c>
      <c r="D30166" s="197" t="s">
        <v>50630</v>
      </c>
    </row>
    <row r="30167" spans="1:4">
      <c r="A30167" s="201">
        <v>9533</v>
      </c>
      <c r="B30167" s="195" t="s">
        <v>17723</v>
      </c>
      <c r="C30167" s="195" t="s">
        <v>12</v>
      </c>
      <c r="D30167" s="196" t="s">
        <v>11046</v>
      </c>
    </row>
    <row r="30168" spans="1:4">
      <c r="A30168" s="201">
        <v>9534</v>
      </c>
      <c r="B30168" s="195" t="s">
        <v>50631</v>
      </c>
      <c r="C30168" s="195" t="s">
        <v>12</v>
      </c>
      <c r="D30168" s="196" t="s">
        <v>33327</v>
      </c>
    </row>
    <row r="30169" spans="1:4">
      <c r="A30169" s="201">
        <v>9536</v>
      </c>
      <c r="B30169" s="195" t="s">
        <v>50632</v>
      </c>
      <c r="C30169" s="195" t="s">
        <v>12</v>
      </c>
      <c r="D30169" s="196" t="s">
        <v>50633</v>
      </c>
    </row>
    <row r="30170" spans="1:4">
      <c r="A30170" s="201">
        <v>9538</v>
      </c>
      <c r="B30170" s="195" t="s">
        <v>24107</v>
      </c>
      <c r="C30170" s="195" t="s">
        <v>12</v>
      </c>
      <c r="D30170" s="196" t="s">
        <v>11659</v>
      </c>
    </row>
    <row r="30171" spans="1:4">
      <c r="A30171" s="201">
        <v>9539</v>
      </c>
      <c r="B30171" s="195" t="s">
        <v>50634</v>
      </c>
      <c r="C30171" s="195" t="s">
        <v>12</v>
      </c>
      <c r="D30171" s="196" t="s">
        <v>6483</v>
      </c>
    </row>
    <row r="30172" spans="1:4">
      <c r="A30172" s="201">
        <v>9541</v>
      </c>
      <c r="B30172" s="195" t="s">
        <v>50635</v>
      </c>
      <c r="C30172" s="195" t="s">
        <v>12</v>
      </c>
      <c r="D30172" s="196" t="s">
        <v>50636</v>
      </c>
    </row>
    <row r="30173" spans="1:4">
      <c r="A30173" s="201">
        <v>9542</v>
      </c>
      <c r="B30173" s="195" t="s">
        <v>50637</v>
      </c>
      <c r="C30173" s="195" t="s">
        <v>7</v>
      </c>
      <c r="D30173" s="196" t="s">
        <v>17487</v>
      </c>
    </row>
    <row r="30174" spans="1:4">
      <c r="B30174" s="195" t="s">
        <v>50638</v>
      </c>
    </row>
    <row r="30175" spans="1:4">
      <c r="A30175" s="201">
        <v>9543</v>
      </c>
      <c r="B30175" s="195" t="s">
        <v>17725</v>
      </c>
      <c r="C30175" s="195" t="s">
        <v>544</v>
      </c>
      <c r="D30175" s="196" t="s">
        <v>2006</v>
      </c>
    </row>
    <row r="30176" spans="1:4">
      <c r="A30176" s="201">
        <v>9544</v>
      </c>
      <c r="B30176" s="195" t="s">
        <v>17726</v>
      </c>
      <c r="C30176" s="195" t="s">
        <v>8</v>
      </c>
      <c r="D30176" s="196" t="s">
        <v>50639</v>
      </c>
    </row>
    <row r="30177" spans="1:4">
      <c r="A30177" s="201">
        <v>9545</v>
      </c>
      <c r="B30177" s="195" t="s">
        <v>8847</v>
      </c>
      <c r="C30177" s="195" t="s">
        <v>12</v>
      </c>
      <c r="D30177" s="196" t="s">
        <v>9335</v>
      </c>
    </row>
    <row r="30178" spans="1:4">
      <c r="A30178" s="201">
        <v>9546</v>
      </c>
      <c r="B30178" s="195" t="s">
        <v>50640</v>
      </c>
      <c r="C30178" s="195" t="s">
        <v>12</v>
      </c>
      <c r="D30178" s="196" t="s">
        <v>50641</v>
      </c>
    </row>
    <row r="30179" spans="1:4">
      <c r="A30179" s="201">
        <v>9548</v>
      </c>
      <c r="B30179" s="195" t="s">
        <v>17727</v>
      </c>
      <c r="C30179" s="195" t="s">
        <v>544</v>
      </c>
      <c r="D30179" s="196" t="s">
        <v>40845</v>
      </c>
    </row>
    <row r="30180" spans="1:4">
      <c r="A30180" s="201">
        <v>9549</v>
      </c>
      <c r="B30180" s="195" t="s">
        <v>9402</v>
      </c>
      <c r="C30180" s="195" t="s">
        <v>12</v>
      </c>
      <c r="D30180" s="196" t="s">
        <v>33117</v>
      </c>
    </row>
    <row r="30181" spans="1:4">
      <c r="A30181" s="201">
        <v>9550</v>
      </c>
      <c r="B30181" s="195" t="s">
        <v>50642</v>
      </c>
      <c r="C30181" s="195" t="s">
        <v>7</v>
      </c>
      <c r="D30181" s="196" t="s">
        <v>50643</v>
      </c>
    </row>
    <row r="30182" spans="1:4">
      <c r="B30182" s="195" t="s">
        <v>45527</v>
      </c>
    </row>
    <row r="30183" spans="1:4">
      <c r="A30183" s="201">
        <v>9552</v>
      </c>
      <c r="B30183" s="195" t="s">
        <v>17728</v>
      </c>
      <c r="C30183" s="195" t="s">
        <v>544</v>
      </c>
      <c r="D30183" s="196" t="s">
        <v>23775</v>
      </c>
    </row>
    <row r="30184" spans="1:4">
      <c r="A30184" s="201">
        <v>9553</v>
      </c>
      <c r="B30184" s="195" t="s">
        <v>50644</v>
      </c>
      <c r="C30184" s="195" t="s">
        <v>7</v>
      </c>
      <c r="D30184" s="196" t="s">
        <v>17487</v>
      </c>
    </row>
    <row r="30185" spans="1:4">
      <c r="A30185" s="201">
        <v>9558</v>
      </c>
      <c r="B30185" s="195" t="s">
        <v>17729</v>
      </c>
      <c r="C30185" s="195" t="s">
        <v>12</v>
      </c>
      <c r="D30185" s="196" t="s">
        <v>22642</v>
      </c>
    </row>
    <row r="30186" spans="1:4">
      <c r="D30186" s="195" t="s">
        <v>13468</v>
      </c>
    </row>
    <row r="30187" spans="1:4">
      <c r="B30187" s="195" t="s">
        <v>18152</v>
      </c>
    </row>
    <row r="30189" spans="1:4">
      <c r="C30189" s="195" t="s">
        <v>41881</v>
      </c>
    </row>
    <row r="30190" spans="1:4">
      <c r="B30190" s="195" t="s">
        <v>13428</v>
      </c>
    </row>
    <row r="30191" spans="1:4">
      <c r="B30191" s="195" t="s">
        <v>41882</v>
      </c>
    </row>
    <row r="30194" spans="1:4">
      <c r="D30194" s="195" t="s">
        <v>41883</v>
      </c>
    </row>
    <row r="30195" spans="1:4">
      <c r="A30195" s="195" t="s">
        <v>23</v>
      </c>
      <c r="B30195" s="195" t="s">
        <v>41818</v>
      </c>
      <c r="C30195" s="195" t="s">
        <v>41819</v>
      </c>
      <c r="D30195" s="195" t="s">
        <v>41820</v>
      </c>
    </row>
    <row r="30196" spans="1:4">
      <c r="A30196" s="201">
        <v>9559</v>
      </c>
      <c r="B30196" s="195" t="s">
        <v>17730</v>
      </c>
      <c r="C30196" s="195" t="s">
        <v>7</v>
      </c>
      <c r="D30196" s="196" t="s">
        <v>47580</v>
      </c>
    </row>
    <row r="30197" spans="1:4">
      <c r="A30197" s="201">
        <v>9563</v>
      </c>
      <c r="B30197" s="195" t="s">
        <v>17732</v>
      </c>
      <c r="C30197" s="195" t="s">
        <v>7</v>
      </c>
      <c r="D30197" s="196" t="s">
        <v>21789</v>
      </c>
    </row>
    <row r="30198" spans="1:4">
      <c r="A30198" s="201">
        <v>9564</v>
      </c>
      <c r="B30198" s="195" t="s">
        <v>17733</v>
      </c>
      <c r="C30198" s="195" t="s">
        <v>544</v>
      </c>
      <c r="D30198" s="196" t="s">
        <v>326</v>
      </c>
    </row>
    <row r="30199" spans="1:4">
      <c r="A30199" s="201">
        <v>9565</v>
      </c>
      <c r="B30199" s="195" t="s">
        <v>17734</v>
      </c>
      <c r="C30199" s="195" t="s">
        <v>12</v>
      </c>
      <c r="D30199" s="196" t="s">
        <v>3138</v>
      </c>
    </row>
    <row r="30200" spans="1:4">
      <c r="A30200" s="201">
        <v>9566</v>
      </c>
      <c r="B30200" s="195" t="s">
        <v>17735</v>
      </c>
      <c r="C30200" s="195" t="s">
        <v>7</v>
      </c>
      <c r="D30200" s="196" t="s">
        <v>18929</v>
      </c>
    </row>
    <row r="30201" spans="1:4">
      <c r="A30201" s="201">
        <v>9567</v>
      </c>
      <c r="B30201" s="195" t="s">
        <v>10721</v>
      </c>
      <c r="C30201" s="195" t="s">
        <v>12</v>
      </c>
      <c r="D30201" s="196" t="s">
        <v>33512</v>
      </c>
    </row>
    <row r="30202" spans="1:4">
      <c r="A30202" s="201">
        <v>9568</v>
      </c>
      <c r="B30202" s="195" t="s">
        <v>10773</v>
      </c>
      <c r="C30202" s="195" t="s">
        <v>12</v>
      </c>
      <c r="D30202" s="196" t="s">
        <v>22952</v>
      </c>
    </row>
    <row r="30203" spans="1:4">
      <c r="A30203" s="201">
        <v>9569</v>
      </c>
      <c r="B30203" s="195" t="s">
        <v>10679</v>
      </c>
      <c r="C30203" s="195" t="s">
        <v>12</v>
      </c>
      <c r="D30203" s="196" t="s">
        <v>15994</v>
      </c>
    </row>
    <row r="30204" spans="1:4">
      <c r="A30204" s="201">
        <v>9571</v>
      </c>
      <c r="B30204" s="195" t="s">
        <v>1091</v>
      </c>
      <c r="C30204" s="195" t="s">
        <v>544</v>
      </c>
      <c r="D30204" s="196" t="s">
        <v>50645</v>
      </c>
    </row>
    <row r="30205" spans="1:4">
      <c r="A30205" s="201">
        <v>9572</v>
      </c>
      <c r="B30205" s="195" t="s">
        <v>10002</v>
      </c>
      <c r="C30205" s="195" t="s">
        <v>544</v>
      </c>
      <c r="D30205" s="196" t="s">
        <v>33886</v>
      </c>
    </row>
    <row r="30206" spans="1:4">
      <c r="A30206" s="201">
        <v>9574</v>
      </c>
      <c r="B30206" s="195" t="s">
        <v>50646</v>
      </c>
      <c r="C30206" s="195" t="s">
        <v>7</v>
      </c>
      <c r="D30206" s="196" t="s">
        <v>40216</v>
      </c>
    </row>
    <row r="30207" spans="1:4">
      <c r="B30207" s="195" t="s">
        <v>17737</v>
      </c>
    </row>
    <row r="30208" spans="1:4">
      <c r="A30208" s="201">
        <v>9578</v>
      </c>
      <c r="B30208" s="195" t="s">
        <v>50647</v>
      </c>
      <c r="C30208" s="195" t="s">
        <v>12</v>
      </c>
      <c r="D30208" s="197" t="s">
        <v>50648</v>
      </c>
    </row>
    <row r="30209" spans="1:4">
      <c r="A30209" s="201">
        <v>9580</v>
      </c>
      <c r="B30209" s="195" t="s">
        <v>50649</v>
      </c>
      <c r="C30209" s="195" t="s">
        <v>544</v>
      </c>
      <c r="D30209" s="196" t="s">
        <v>50650</v>
      </c>
    </row>
    <row r="30210" spans="1:4">
      <c r="B30210" s="195" t="s">
        <v>50651</v>
      </c>
    </row>
    <row r="30211" spans="1:4">
      <c r="A30211" s="201">
        <v>9584</v>
      </c>
      <c r="B30211" s="195" t="s">
        <v>17738</v>
      </c>
      <c r="C30211" s="195" t="s">
        <v>7</v>
      </c>
      <c r="D30211" s="196" t="s">
        <v>50652</v>
      </c>
    </row>
    <row r="30212" spans="1:4">
      <c r="A30212" s="201">
        <v>9585</v>
      </c>
      <c r="B30212" s="195" t="s">
        <v>17740</v>
      </c>
      <c r="C30212" s="195" t="s">
        <v>7</v>
      </c>
      <c r="D30212" s="196" t="s">
        <v>22312</v>
      </c>
    </row>
    <row r="30213" spans="1:4">
      <c r="A30213" s="201">
        <v>9587</v>
      </c>
      <c r="B30213" s="195" t="s">
        <v>24196</v>
      </c>
      <c r="C30213" s="195" t="s">
        <v>7</v>
      </c>
      <c r="D30213" s="196" t="s">
        <v>50653</v>
      </c>
    </row>
    <row r="30214" spans="1:4">
      <c r="A30214" s="201">
        <v>9591</v>
      </c>
      <c r="B30214" s="195" t="s">
        <v>50654</v>
      </c>
      <c r="C30214" s="195" t="s">
        <v>544</v>
      </c>
      <c r="D30214" s="196" t="s">
        <v>6077</v>
      </c>
    </row>
    <row r="30215" spans="1:4">
      <c r="B30215" s="195" t="s">
        <v>44591</v>
      </c>
    </row>
    <row r="30216" spans="1:4">
      <c r="A30216" s="201">
        <v>9593</v>
      </c>
      <c r="B30216" s="195" t="s">
        <v>17741</v>
      </c>
      <c r="C30216" s="195" t="s">
        <v>7</v>
      </c>
      <c r="D30216" s="196" t="s">
        <v>14072</v>
      </c>
    </row>
    <row r="30217" spans="1:4">
      <c r="A30217" s="201">
        <v>9594</v>
      </c>
      <c r="B30217" s="195" t="s">
        <v>17742</v>
      </c>
      <c r="C30217" s="195" t="s">
        <v>7</v>
      </c>
      <c r="D30217" s="196" t="s">
        <v>9524</v>
      </c>
    </row>
    <row r="30218" spans="1:4">
      <c r="A30218" s="201">
        <v>9595</v>
      </c>
      <c r="B30218" s="195" t="s">
        <v>5500</v>
      </c>
      <c r="C30218" s="195" t="s">
        <v>544</v>
      </c>
      <c r="D30218" s="196" t="s">
        <v>50655</v>
      </c>
    </row>
    <row r="30219" spans="1:4">
      <c r="A30219" s="201">
        <v>9596</v>
      </c>
      <c r="B30219" s="195" t="s">
        <v>50656</v>
      </c>
      <c r="C30219" s="195" t="s">
        <v>544</v>
      </c>
      <c r="D30219" s="196" t="s">
        <v>50657</v>
      </c>
    </row>
    <row r="30220" spans="1:4">
      <c r="B30220" s="195" t="s">
        <v>14716</v>
      </c>
    </row>
    <row r="30221" spans="1:4">
      <c r="A30221" s="201">
        <v>9597</v>
      </c>
      <c r="B30221" s="195" t="s">
        <v>5366</v>
      </c>
      <c r="C30221" s="195" t="s">
        <v>7</v>
      </c>
      <c r="D30221" s="196" t="s">
        <v>8001</v>
      </c>
    </row>
    <row r="30222" spans="1:4">
      <c r="A30222" s="201">
        <v>9598</v>
      </c>
      <c r="B30222" s="195" t="s">
        <v>17743</v>
      </c>
      <c r="C30222" s="195" t="s">
        <v>7</v>
      </c>
      <c r="D30222" s="196" t="s">
        <v>17812</v>
      </c>
    </row>
    <row r="30223" spans="1:4">
      <c r="A30223" s="201">
        <v>9601</v>
      </c>
      <c r="B30223" s="195" t="s">
        <v>50658</v>
      </c>
      <c r="C30223" s="195" t="s">
        <v>12</v>
      </c>
      <c r="D30223" s="198" t="s">
        <v>50659</v>
      </c>
    </row>
    <row r="30224" spans="1:4">
      <c r="B30224" s="195" t="s">
        <v>50660</v>
      </c>
    </row>
    <row r="30225" spans="1:4">
      <c r="A30225" s="201">
        <v>9602</v>
      </c>
      <c r="B30225" s="195" t="s">
        <v>17744</v>
      </c>
      <c r="C30225" s="195" t="s">
        <v>544</v>
      </c>
      <c r="D30225" s="196" t="s">
        <v>21733</v>
      </c>
    </row>
    <row r="30226" spans="1:4">
      <c r="A30226" s="201">
        <v>9603</v>
      </c>
      <c r="B30226" s="195" t="s">
        <v>50661</v>
      </c>
      <c r="C30226" s="195" t="s">
        <v>544</v>
      </c>
      <c r="D30226" s="196" t="s">
        <v>24158</v>
      </c>
    </row>
    <row r="30227" spans="1:4">
      <c r="B30227" s="195" t="s">
        <v>50662</v>
      </c>
    </row>
    <row r="30228" spans="1:4">
      <c r="A30228" s="201">
        <v>9604</v>
      </c>
      <c r="B30228" s="195" t="s">
        <v>50663</v>
      </c>
      <c r="C30228" s="195" t="s">
        <v>544</v>
      </c>
      <c r="D30228" s="196" t="s">
        <v>44398</v>
      </c>
    </row>
    <row r="30229" spans="1:4">
      <c r="B30229" s="195" t="s">
        <v>50664</v>
      </c>
    </row>
    <row r="30230" spans="1:4">
      <c r="A30230" s="201">
        <v>9605</v>
      </c>
      <c r="B30230" s="195" t="s">
        <v>50665</v>
      </c>
      <c r="C30230" s="195" t="s">
        <v>544</v>
      </c>
      <c r="D30230" s="196" t="s">
        <v>33403</v>
      </c>
    </row>
    <row r="30231" spans="1:4">
      <c r="B30231" s="195" t="s">
        <v>50666</v>
      </c>
    </row>
    <row r="30232" spans="1:4">
      <c r="B30232" s="195" t="s">
        <v>40922</v>
      </c>
    </row>
    <row r="30233" spans="1:4">
      <c r="A30233" s="201">
        <v>9617</v>
      </c>
      <c r="B30233" s="195" t="s">
        <v>50667</v>
      </c>
      <c r="C30233" s="195" t="s">
        <v>544</v>
      </c>
      <c r="D30233" s="196" t="s">
        <v>50668</v>
      </c>
    </row>
    <row r="30234" spans="1:4">
      <c r="B30234" s="195" t="s">
        <v>50669</v>
      </c>
    </row>
    <row r="30235" spans="1:4">
      <c r="D30235" s="195" t="s">
        <v>13468</v>
      </c>
    </row>
    <row r="30236" spans="1:4">
      <c r="B30236" s="195" t="s">
        <v>18189</v>
      </c>
    </row>
    <row r="30238" spans="1:4">
      <c r="C30238" s="195" t="s">
        <v>41881</v>
      </c>
    </row>
    <row r="30239" spans="1:4">
      <c r="B30239" s="195" t="s">
        <v>13428</v>
      </c>
    </row>
    <row r="30240" spans="1:4">
      <c r="B30240" s="195" t="s">
        <v>41882</v>
      </c>
    </row>
    <row r="30243" spans="1:4">
      <c r="D30243" s="195" t="s">
        <v>41883</v>
      </c>
    </row>
    <row r="30244" spans="1:4">
      <c r="A30244" s="195" t="s">
        <v>23</v>
      </c>
      <c r="B30244" s="195" t="s">
        <v>41818</v>
      </c>
      <c r="C30244" s="195" t="s">
        <v>41819</v>
      </c>
      <c r="D30244" s="195" t="s">
        <v>41820</v>
      </c>
    </row>
    <row r="30245" spans="1:4">
      <c r="A30245" s="201">
        <v>9618</v>
      </c>
      <c r="B30245" s="195" t="s">
        <v>17746</v>
      </c>
      <c r="C30245" s="195" t="s">
        <v>7</v>
      </c>
      <c r="D30245" s="196" t="s">
        <v>17522</v>
      </c>
    </row>
    <row r="30246" spans="1:4">
      <c r="A30246" s="201">
        <v>9624</v>
      </c>
      <c r="B30246" s="195" t="s">
        <v>17748</v>
      </c>
      <c r="C30246" s="195" t="s">
        <v>12</v>
      </c>
      <c r="D30246" s="196" t="s">
        <v>33563</v>
      </c>
    </row>
    <row r="30247" spans="1:4">
      <c r="A30247" s="201">
        <v>9625</v>
      </c>
      <c r="B30247" s="195" t="s">
        <v>8093</v>
      </c>
      <c r="C30247" s="195" t="s">
        <v>12</v>
      </c>
      <c r="D30247" s="196" t="s">
        <v>50670</v>
      </c>
    </row>
    <row r="30248" spans="1:4">
      <c r="A30248" s="201">
        <v>9626</v>
      </c>
      <c r="B30248" s="195" t="s">
        <v>8247</v>
      </c>
      <c r="C30248" s="195" t="s">
        <v>12</v>
      </c>
      <c r="D30248" s="197" t="s">
        <v>50671</v>
      </c>
    </row>
    <row r="30249" spans="1:4">
      <c r="A30249" s="201">
        <v>9627</v>
      </c>
      <c r="B30249" s="195" t="s">
        <v>8245</v>
      </c>
      <c r="C30249" s="195" t="s">
        <v>12</v>
      </c>
      <c r="D30249" s="197" t="s">
        <v>50672</v>
      </c>
    </row>
    <row r="30250" spans="1:4">
      <c r="A30250" s="201">
        <v>9628</v>
      </c>
      <c r="B30250" s="195" t="s">
        <v>8249</v>
      </c>
      <c r="C30250" s="195" t="s">
        <v>12</v>
      </c>
      <c r="D30250" s="196" t="s">
        <v>50673</v>
      </c>
    </row>
    <row r="30251" spans="1:4">
      <c r="A30251" s="201">
        <v>9629</v>
      </c>
      <c r="B30251" s="195" t="s">
        <v>17749</v>
      </c>
      <c r="C30251" s="195" t="s">
        <v>12</v>
      </c>
      <c r="D30251" s="196" t="s">
        <v>50674</v>
      </c>
    </row>
    <row r="30252" spans="1:4">
      <c r="B30252" s="195" t="s">
        <v>17750</v>
      </c>
    </row>
    <row r="30253" spans="1:4">
      <c r="A30253" s="201">
        <v>9630</v>
      </c>
      <c r="B30253" s="195" t="s">
        <v>17751</v>
      </c>
      <c r="C30253" s="195" t="s">
        <v>12</v>
      </c>
      <c r="D30253" s="196" t="s">
        <v>49473</v>
      </c>
    </row>
    <row r="30254" spans="1:4">
      <c r="A30254" s="201">
        <v>9631</v>
      </c>
      <c r="B30254" s="195" t="s">
        <v>12179</v>
      </c>
      <c r="C30254" s="195" t="s">
        <v>544</v>
      </c>
      <c r="D30254" s="196" t="s">
        <v>40845</v>
      </c>
    </row>
    <row r="30255" spans="1:4">
      <c r="A30255" s="201">
        <v>9632</v>
      </c>
      <c r="B30255" s="195" t="s">
        <v>17752</v>
      </c>
      <c r="C30255" s="195" t="s">
        <v>544</v>
      </c>
      <c r="D30255" s="196" t="s">
        <v>50675</v>
      </c>
    </row>
    <row r="30256" spans="1:4">
      <c r="A30256" s="201">
        <v>9633</v>
      </c>
      <c r="B30256" s="195" t="s">
        <v>9600</v>
      </c>
      <c r="C30256" s="195" t="s">
        <v>7</v>
      </c>
      <c r="D30256" s="196" t="s">
        <v>18753</v>
      </c>
    </row>
    <row r="30257" spans="1:4">
      <c r="A30257" s="201">
        <v>9634</v>
      </c>
      <c r="B30257" s="195" t="s">
        <v>17754</v>
      </c>
      <c r="C30257" s="195" t="s">
        <v>544</v>
      </c>
      <c r="D30257" s="196" t="s">
        <v>13739</v>
      </c>
    </row>
    <row r="30258" spans="1:4">
      <c r="A30258" s="201">
        <v>9635</v>
      </c>
      <c r="B30258" s="195" t="s">
        <v>1651</v>
      </c>
      <c r="C30258" s="195" t="s">
        <v>544</v>
      </c>
      <c r="D30258" s="196" t="s">
        <v>50676</v>
      </c>
    </row>
    <row r="30259" spans="1:4">
      <c r="A30259" s="201">
        <v>9637</v>
      </c>
      <c r="B30259" s="195" t="s">
        <v>1953</v>
      </c>
      <c r="C30259" s="195" t="s">
        <v>7</v>
      </c>
      <c r="D30259" s="196" t="s">
        <v>1954</v>
      </c>
    </row>
    <row r="30260" spans="1:4">
      <c r="A30260" s="201">
        <v>9638</v>
      </c>
      <c r="B30260" s="195" t="s">
        <v>1727</v>
      </c>
      <c r="C30260" s="195" t="s">
        <v>7</v>
      </c>
      <c r="D30260" s="196" t="s">
        <v>12937</v>
      </c>
    </row>
    <row r="30261" spans="1:4">
      <c r="A30261" s="201">
        <v>9639</v>
      </c>
      <c r="B30261" s="195" t="s">
        <v>50677</v>
      </c>
      <c r="C30261" s="195" t="s">
        <v>544</v>
      </c>
      <c r="D30261" s="196" t="s">
        <v>39928</v>
      </c>
    </row>
    <row r="30262" spans="1:4">
      <c r="A30262" s="201">
        <v>9641</v>
      </c>
      <c r="B30262" s="195" t="s">
        <v>17755</v>
      </c>
      <c r="C30262" s="195" t="s">
        <v>544</v>
      </c>
      <c r="D30262" s="196" t="s">
        <v>18771</v>
      </c>
    </row>
    <row r="30263" spans="1:4">
      <c r="A30263" s="201">
        <v>9642</v>
      </c>
      <c r="B30263" s="195" t="s">
        <v>50678</v>
      </c>
      <c r="C30263" s="195" t="s">
        <v>544</v>
      </c>
      <c r="D30263" s="196" t="s">
        <v>2982</v>
      </c>
    </row>
    <row r="30264" spans="1:4">
      <c r="B30264" s="195" t="s">
        <v>42132</v>
      </c>
    </row>
    <row r="30265" spans="1:4">
      <c r="A30265" s="201">
        <v>9643</v>
      </c>
      <c r="B30265" s="195" t="s">
        <v>17756</v>
      </c>
      <c r="C30265" s="195" t="s">
        <v>7</v>
      </c>
      <c r="D30265" s="196" t="s">
        <v>18714</v>
      </c>
    </row>
    <row r="30266" spans="1:4">
      <c r="A30266" s="201">
        <v>9644</v>
      </c>
      <c r="B30266" s="195" t="s">
        <v>17757</v>
      </c>
      <c r="C30266" s="195" t="s">
        <v>7</v>
      </c>
      <c r="D30266" s="196" t="s">
        <v>338</v>
      </c>
    </row>
    <row r="30267" spans="1:4">
      <c r="A30267" s="201">
        <v>9645</v>
      </c>
      <c r="B30267" s="195" t="s">
        <v>17758</v>
      </c>
      <c r="C30267" s="195" t="s">
        <v>12</v>
      </c>
      <c r="D30267" s="197" t="s">
        <v>50679</v>
      </c>
    </row>
    <row r="30268" spans="1:4">
      <c r="B30268" s="195" t="s">
        <v>50680</v>
      </c>
    </row>
    <row r="30269" spans="1:4">
      <c r="B30269" s="195" t="s">
        <v>50681</v>
      </c>
    </row>
    <row r="30270" spans="1:4">
      <c r="A30270" s="201">
        <v>9649</v>
      </c>
      <c r="B30270" s="195" t="s">
        <v>17760</v>
      </c>
      <c r="C30270" s="195" t="s">
        <v>12</v>
      </c>
      <c r="D30270" s="196" t="s">
        <v>50682</v>
      </c>
    </row>
    <row r="30271" spans="1:4">
      <c r="B30271" s="195" t="s">
        <v>17761</v>
      </c>
    </row>
    <row r="30272" spans="1:4">
      <c r="A30272" s="201">
        <v>9650</v>
      </c>
      <c r="B30272" s="195" t="s">
        <v>17762</v>
      </c>
      <c r="C30272" s="195" t="s">
        <v>12</v>
      </c>
      <c r="D30272" s="197" t="s">
        <v>50683</v>
      </c>
    </row>
    <row r="30273" spans="1:4">
      <c r="B30273" s="195" t="s">
        <v>17763</v>
      </c>
    </row>
    <row r="30274" spans="1:4">
      <c r="A30274" s="201">
        <v>9652</v>
      </c>
      <c r="B30274" s="195" t="s">
        <v>17765</v>
      </c>
      <c r="C30274" s="195" t="s">
        <v>12</v>
      </c>
      <c r="D30274" s="198" t="s">
        <v>50684</v>
      </c>
    </row>
    <row r="30275" spans="1:4">
      <c r="B30275" s="195" t="s">
        <v>17766</v>
      </c>
    </row>
    <row r="30276" spans="1:4">
      <c r="A30276" s="201">
        <v>9655</v>
      </c>
      <c r="B30276" s="195" t="s">
        <v>50685</v>
      </c>
      <c r="C30276" s="195" t="s">
        <v>544</v>
      </c>
      <c r="D30276" s="196" t="s">
        <v>11897</v>
      </c>
    </row>
    <row r="30277" spans="1:4">
      <c r="B30277" s="195" t="s">
        <v>50686</v>
      </c>
    </row>
    <row r="30278" spans="1:4">
      <c r="A30278" s="201">
        <v>9656</v>
      </c>
      <c r="B30278" s="195" t="s">
        <v>50687</v>
      </c>
      <c r="C30278" s="195" t="s">
        <v>544</v>
      </c>
      <c r="D30278" s="196" t="s">
        <v>24232</v>
      </c>
    </row>
    <row r="30279" spans="1:4">
      <c r="B30279" s="195" t="s">
        <v>50688</v>
      </c>
    </row>
    <row r="30280" spans="1:4">
      <c r="A30280" s="201">
        <v>9657</v>
      </c>
      <c r="B30280" s="195" t="s">
        <v>50689</v>
      </c>
      <c r="C30280" s="195" t="s">
        <v>12</v>
      </c>
      <c r="D30280" s="197" t="s">
        <v>40725</v>
      </c>
    </row>
    <row r="30281" spans="1:4">
      <c r="B30281" s="195" t="s">
        <v>50690</v>
      </c>
    </row>
    <row r="30282" spans="1:4">
      <c r="A30282" s="201">
        <v>9659</v>
      </c>
      <c r="B30282" s="195" t="s">
        <v>17768</v>
      </c>
      <c r="C30282" s="195" t="s">
        <v>1486</v>
      </c>
      <c r="D30282" s="196" t="s">
        <v>35007</v>
      </c>
    </row>
    <row r="30283" spans="1:4">
      <c r="A30283" s="201">
        <v>9662</v>
      </c>
      <c r="B30283" s="195" t="s">
        <v>17769</v>
      </c>
      <c r="C30283" s="195" t="s">
        <v>11</v>
      </c>
      <c r="D30283" s="196" t="s">
        <v>13181</v>
      </c>
    </row>
    <row r="30284" spans="1:4">
      <c r="D30284" s="195" t="s">
        <v>13468</v>
      </c>
    </row>
    <row r="30285" spans="1:4">
      <c r="B30285" s="195" t="s">
        <v>18200</v>
      </c>
    </row>
    <row r="30287" spans="1:4">
      <c r="C30287" s="195" t="s">
        <v>41881</v>
      </c>
    </row>
    <row r="30288" spans="1:4">
      <c r="B30288" s="195" t="s">
        <v>13428</v>
      </c>
    </row>
    <row r="30289" spans="1:4">
      <c r="B30289" s="195" t="s">
        <v>41882</v>
      </c>
    </row>
    <row r="30292" spans="1:4">
      <c r="D30292" s="195" t="s">
        <v>41883</v>
      </c>
    </row>
    <row r="30293" spans="1:4">
      <c r="A30293" s="195" t="s">
        <v>23</v>
      </c>
      <c r="B30293" s="195" t="s">
        <v>41818</v>
      </c>
      <c r="C30293" s="195" t="s">
        <v>41819</v>
      </c>
      <c r="D30293" s="195" t="s">
        <v>41820</v>
      </c>
    </row>
    <row r="30294" spans="1:4">
      <c r="A30294" s="201">
        <v>9663</v>
      </c>
      <c r="B30294" s="195" t="s">
        <v>17770</v>
      </c>
      <c r="C30294" s="195" t="s">
        <v>12</v>
      </c>
      <c r="D30294" s="197" t="s">
        <v>50691</v>
      </c>
    </row>
    <row r="30295" spans="1:4">
      <c r="B30295" s="195" t="s">
        <v>17771</v>
      </c>
    </row>
    <row r="30296" spans="1:4">
      <c r="A30296" s="201">
        <v>9664</v>
      </c>
      <c r="B30296" s="195" t="s">
        <v>50692</v>
      </c>
      <c r="C30296" s="195" t="s">
        <v>1486</v>
      </c>
      <c r="D30296" s="196" t="s">
        <v>3157</v>
      </c>
    </row>
    <row r="30297" spans="1:4">
      <c r="A30297" s="201">
        <v>9665</v>
      </c>
      <c r="B30297" s="195" t="s">
        <v>9177</v>
      </c>
      <c r="C30297" s="195" t="s">
        <v>12</v>
      </c>
      <c r="D30297" s="196" t="s">
        <v>50693</v>
      </c>
    </row>
    <row r="30298" spans="1:4">
      <c r="A30298" s="201">
        <v>9666</v>
      </c>
      <c r="B30298" s="195" t="s">
        <v>7036</v>
      </c>
      <c r="C30298" s="195" t="s">
        <v>12</v>
      </c>
      <c r="D30298" s="196" t="s">
        <v>6200</v>
      </c>
    </row>
    <row r="30299" spans="1:4">
      <c r="A30299" s="201">
        <v>9667</v>
      </c>
      <c r="B30299" s="195" t="s">
        <v>7038</v>
      </c>
      <c r="C30299" s="195" t="s">
        <v>12</v>
      </c>
      <c r="D30299" s="196" t="s">
        <v>2123</v>
      </c>
    </row>
    <row r="30300" spans="1:4">
      <c r="A30300" s="201">
        <v>9668</v>
      </c>
      <c r="B30300" s="195" t="s">
        <v>7187</v>
      </c>
      <c r="C30300" s="195" t="s">
        <v>12</v>
      </c>
      <c r="D30300" s="196" t="s">
        <v>55</v>
      </c>
    </row>
    <row r="30301" spans="1:4">
      <c r="A30301" s="201">
        <v>9669</v>
      </c>
      <c r="B30301" s="195" t="s">
        <v>7129</v>
      </c>
      <c r="C30301" s="195" t="s">
        <v>12</v>
      </c>
      <c r="D30301" s="196" t="s">
        <v>33375</v>
      </c>
    </row>
    <row r="30302" spans="1:4">
      <c r="A30302" s="201">
        <v>9670</v>
      </c>
      <c r="B30302" s="195" t="s">
        <v>17774</v>
      </c>
      <c r="C30302" s="195" t="s">
        <v>12</v>
      </c>
      <c r="D30302" s="196" t="s">
        <v>33653</v>
      </c>
    </row>
    <row r="30303" spans="1:4">
      <c r="A30303" s="201">
        <v>9673</v>
      </c>
      <c r="B30303" s="195" t="s">
        <v>7098</v>
      </c>
      <c r="C30303" s="195" t="s">
        <v>12</v>
      </c>
      <c r="D30303" s="196" t="s">
        <v>18807</v>
      </c>
    </row>
    <row r="30304" spans="1:4">
      <c r="A30304" s="201">
        <v>9674</v>
      </c>
      <c r="B30304" s="195" t="s">
        <v>50694</v>
      </c>
      <c r="C30304" s="195" t="s">
        <v>544</v>
      </c>
      <c r="D30304" s="196" t="s">
        <v>50695</v>
      </c>
    </row>
    <row r="30305" spans="1:4">
      <c r="B30305" s="195" t="s">
        <v>47450</v>
      </c>
    </row>
    <row r="30306" spans="1:4">
      <c r="A30306" s="201">
        <v>9675</v>
      </c>
      <c r="B30306" s="195" t="s">
        <v>50696</v>
      </c>
      <c r="C30306" s="195" t="s">
        <v>544</v>
      </c>
      <c r="D30306" s="196" t="s">
        <v>21951</v>
      </c>
    </row>
    <row r="30307" spans="1:4">
      <c r="B30307" s="195" t="s">
        <v>50697</v>
      </c>
    </row>
    <row r="30308" spans="1:4">
      <c r="A30308" s="201">
        <v>9676</v>
      </c>
      <c r="B30308" s="195" t="s">
        <v>50698</v>
      </c>
      <c r="C30308" s="195" t="s">
        <v>12</v>
      </c>
      <c r="D30308" s="196" t="s">
        <v>46870</v>
      </c>
    </row>
    <row r="30309" spans="1:4">
      <c r="A30309" s="201">
        <v>9677</v>
      </c>
      <c r="B30309" s="195" t="s">
        <v>50699</v>
      </c>
      <c r="C30309" s="195" t="s">
        <v>544</v>
      </c>
      <c r="D30309" s="196" t="s">
        <v>16920</v>
      </c>
    </row>
    <row r="30310" spans="1:4">
      <c r="B30310" s="195" t="s">
        <v>50700</v>
      </c>
    </row>
    <row r="30311" spans="1:4">
      <c r="A30311" s="201">
        <v>9678</v>
      </c>
      <c r="B30311" s="195" t="s">
        <v>50701</v>
      </c>
      <c r="C30311" s="195" t="s">
        <v>544</v>
      </c>
      <c r="D30311" s="196" t="s">
        <v>24182</v>
      </c>
    </row>
    <row r="30312" spans="1:4">
      <c r="B30312" s="195" t="s">
        <v>50702</v>
      </c>
    </row>
    <row r="30313" spans="1:4">
      <c r="A30313" s="201">
        <v>9679</v>
      </c>
      <c r="B30313" s="195" t="s">
        <v>50703</v>
      </c>
      <c r="C30313" s="195" t="s">
        <v>544</v>
      </c>
      <c r="D30313" s="196" t="s">
        <v>50704</v>
      </c>
    </row>
    <row r="30314" spans="1:4">
      <c r="B30314" s="195" t="s">
        <v>50705</v>
      </c>
    </row>
    <row r="30315" spans="1:4">
      <c r="A30315" s="201">
        <v>9681</v>
      </c>
      <c r="B30315" s="195" t="s">
        <v>17776</v>
      </c>
      <c r="C30315" s="195" t="s">
        <v>62</v>
      </c>
      <c r="D30315" s="196" t="s">
        <v>50706</v>
      </c>
    </row>
    <row r="30316" spans="1:4">
      <c r="A30316" s="201">
        <v>9682</v>
      </c>
      <c r="B30316" s="195" t="s">
        <v>17777</v>
      </c>
      <c r="C30316" s="195" t="s">
        <v>62</v>
      </c>
      <c r="D30316" s="196" t="s">
        <v>50707</v>
      </c>
    </row>
    <row r="30317" spans="1:4">
      <c r="A30317" s="201">
        <v>9683</v>
      </c>
      <c r="B30317" s="195" t="s">
        <v>50708</v>
      </c>
      <c r="C30317" s="195" t="s">
        <v>1580</v>
      </c>
      <c r="D30317" s="197" t="s">
        <v>35840</v>
      </c>
    </row>
    <row r="30318" spans="1:4">
      <c r="B30318" s="195" t="s">
        <v>319</v>
      </c>
    </row>
    <row r="30319" spans="1:4">
      <c r="A30319" s="201">
        <v>9684</v>
      </c>
      <c r="B30319" s="195" t="s">
        <v>50709</v>
      </c>
      <c r="C30319" s="195" t="s">
        <v>12</v>
      </c>
      <c r="D30319" s="196" t="s">
        <v>50710</v>
      </c>
    </row>
    <row r="30320" spans="1:4">
      <c r="B30320" s="195" t="s">
        <v>50711</v>
      </c>
    </row>
    <row r="30321" spans="1:4">
      <c r="A30321" s="201">
        <v>9685</v>
      </c>
      <c r="B30321" s="195" t="s">
        <v>7626</v>
      </c>
      <c r="C30321" s="195" t="s">
        <v>12</v>
      </c>
      <c r="D30321" s="196" t="s">
        <v>50712</v>
      </c>
    </row>
    <row r="30322" spans="1:4">
      <c r="A30322" s="201">
        <v>9686</v>
      </c>
      <c r="B30322" s="195" t="s">
        <v>7625</v>
      </c>
      <c r="C30322" s="195" t="s">
        <v>12</v>
      </c>
      <c r="D30322" s="196" t="s">
        <v>50713</v>
      </c>
    </row>
    <row r="30323" spans="1:4">
      <c r="A30323" s="201">
        <v>9687</v>
      </c>
      <c r="B30323" s="195" t="s">
        <v>7634</v>
      </c>
      <c r="C30323" s="195" t="s">
        <v>12</v>
      </c>
      <c r="D30323" s="196" t="s">
        <v>50714</v>
      </c>
    </row>
    <row r="30324" spans="1:4">
      <c r="A30324" s="201">
        <v>9688</v>
      </c>
      <c r="B30324" s="195" t="s">
        <v>7618</v>
      </c>
      <c r="C30324" s="195" t="s">
        <v>12</v>
      </c>
      <c r="D30324" s="196" t="s">
        <v>50715</v>
      </c>
    </row>
    <row r="30325" spans="1:4">
      <c r="A30325" s="201">
        <v>9689</v>
      </c>
      <c r="B30325" s="195" t="s">
        <v>7622</v>
      </c>
      <c r="C30325" s="195" t="s">
        <v>12</v>
      </c>
      <c r="D30325" s="196" t="s">
        <v>50716</v>
      </c>
    </row>
    <row r="30326" spans="1:4">
      <c r="A30326" s="201">
        <v>9690</v>
      </c>
      <c r="B30326" s="195" t="s">
        <v>7621</v>
      </c>
      <c r="C30326" s="195" t="s">
        <v>12</v>
      </c>
      <c r="D30326" s="196" t="s">
        <v>50717</v>
      </c>
    </row>
    <row r="30327" spans="1:4">
      <c r="A30327" s="201">
        <v>9691</v>
      </c>
      <c r="B30327" s="195" t="s">
        <v>50718</v>
      </c>
      <c r="C30327" s="195" t="s">
        <v>12</v>
      </c>
      <c r="D30327" s="197" t="s">
        <v>50719</v>
      </c>
    </row>
    <row r="30328" spans="1:4">
      <c r="B30328" s="195" t="s">
        <v>49612</v>
      </c>
    </row>
    <row r="30329" spans="1:4">
      <c r="A30329" s="201">
        <v>9692</v>
      </c>
      <c r="B30329" s="195" t="s">
        <v>50720</v>
      </c>
      <c r="C30329" s="195" t="s">
        <v>12</v>
      </c>
      <c r="D30329" s="196" t="s">
        <v>50721</v>
      </c>
    </row>
    <row r="30330" spans="1:4">
      <c r="B30330" s="195" t="s">
        <v>49828</v>
      </c>
    </row>
    <row r="30331" spans="1:4">
      <c r="A30331" s="201">
        <v>9693</v>
      </c>
      <c r="B30331" s="195" t="s">
        <v>50722</v>
      </c>
      <c r="C30331" s="195" t="s">
        <v>12</v>
      </c>
      <c r="D30331" s="197" t="s">
        <v>50723</v>
      </c>
    </row>
    <row r="30332" spans="1:4">
      <c r="B30332" s="195" t="s">
        <v>50724</v>
      </c>
    </row>
    <row r="30333" spans="1:4">
      <c r="A30333" s="201">
        <v>9694</v>
      </c>
      <c r="B30333" s="195" t="s">
        <v>50725</v>
      </c>
      <c r="C30333" s="195" t="s">
        <v>12</v>
      </c>
      <c r="D30333" s="197" t="s">
        <v>50726</v>
      </c>
    </row>
    <row r="30334" spans="1:4">
      <c r="B30334" s="195" t="s">
        <v>50724</v>
      </c>
    </row>
    <row r="30335" spans="1:4">
      <c r="D30335" s="195" t="s">
        <v>13468</v>
      </c>
    </row>
    <row r="30336" spans="1:4">
      <c r="B30336" s="195" t="s">
        <v>18205</v>
      </c>
    </row>
    <row r="30338" spans="1:4">
      <c r="C30338" s="195" t="s">
        <v>41881</v>
      </c>
    </row>
    <row r="30339" spans="1:4">
      <c r="B30339" s="195" t="s">
        <v>13428</v>
      </c>
    </row>
    <row r="30340" spans="1:4">
      <c r="B30340" s="195" t="s">
        <v>41882</v>
      </c>
    </row>
    <row r="30343" spans="1:4">
      <c r="D30343" s="195" t="s">
        <v>41883</v>
      </c>
    </row>
    <row r="30344" spans="1:4">
      <c r="A30344" s="195" t="s">
        <v>23</v>
      </c>
      <c r="B30344" s="195" t="s">
        <v>41818</v>
      </c>
      <c r="C30344" s="195" t="s">
        <v>41819</v>
      </c>
      <c r="D30344" s="195" t="s">
        <v>41820</v>
      </c>
    </row>
    <row r="30345" spans="1:4">
      <c r="A30345" s="201">
        <v>9695</v>
      </c>
      <c r="B30345" s="195" t="s">
        <v>45697</v>
      </c>
      <c r="C30345" s="195" t="s">
        <v>12</v>
      </c>
      <c r="D30345" s="197" t="s">
        <v>50727</v>
      </c>
    </row>
    <row r="30346" spans="1:4">
      <c r="B30346" s="195" t="s">
        <v>50724</v>
      </c>
    </row>
    <row r="30347" spans="1:4">
      <c r="A30347" s="201">
        <v>9696</v>
      </c>
      <c r="B30347" s="195" t="s">
        <v>45762</v>
      </c>
      <c r="C30347" s="195" t="s">
        <v>12</v>
      </c>
      <c r="D30347" s="197" t="s">
        <v>50728</v>
      </c>
    </row>
    <row r="30348" spans="1:4">
      <c r="B30348" s="195" t="s">
        <v>50724</v>
      </c>
    </row>
    <row r="30349" spans="1:4">
      <c r="A30349" s="201">
        <v>9698</v>
      </c>
      <c r="B30349" s="195" t="s">
        <v>17779</v>
      </c>
      <c r="C30349" s="195" t="s">
        <v>12</v>
      </c>
      <c r="D30349" s="196" t="s">
        <v>33102</v>
      </c>
    </row>
    <row r="30350" spans="1:4">
      <c r="A30350" s="201">
        <v>9699</v>
      </c>
      <c r="B30350" s="195" t="s">
        <v>9328</v>
      </c>
      <c r="C30350" s="195" t="s">
        <v>12</v>
      </c>
      <c r="D30350" s="196" t="s">
        <v>50729</v>
      </c>
    </row>
    <row r="30351" spans="1:4">
      <c r="A30351" s="201">
        <v>9700</v>
      </c>
      <c r="B30351" s="195" t="s">
        <v>17780</v>
      </c>
      <c r="C30351" s="195" t="s">
        <v>12</v>
      </c>
      <c r="D30351" s="196" t="s">
        <v>50730</v>
      </c>
    </row>
    <row r="30352" spans="1:4">
      <c r="A30352" s="201">
        <v>9701</v>
      </c>
      <c r="B30352" s="195" t="s">
        <v>17781</v>
      </c>
      <c r="C30352" s="195" t="s">
        <v>12</v>
      </c>
      <c r="D30352" s="198" t="s">
        <v>50731</v>
      </c>
    </row>
    <row r="30353" spans="1:4">
      <c r="A30353" s="201">
        <v>9702</v>
      </c>
      <c r="B30353" s="195" t="s">
        <v>17782</v>
      </c>
      <c r="C30353" s="195" t="s">
        <v>12</v>
      </c>
      <c r="D30353" s="196" t="s">
        <v>50732</v>
      </c>
    </row>
    <row r="30354" spans="1:4">
      <c r="A30354" s="201">
        <v>9703</v>
      </c>
      <c r="B30354" s="195" t="s">
        <v>9343</v>
      </c>
      <c r="C30354" s="195" t="s">
        <v>12</v>
      </c>
      <c r="D30354" s="196" t="s">
        <v>33530</v>
      </c>
    </row>
    <row r="30355" spans="1:4">
      <c r="A30355" s="201">
        <v>9706</v>
      </c>
      <c r="B30355" s="195" t="s">
        <v>17783</v>
      </c>
      <c r="C30355" s="195" t="s">
        <v>12</v>
      </c>
      <c r="D30355" s="196" t="s">
        <v>50733</v>
      </c>
    </row>
    <row r="30356" spans="1:4">
      <c r="A30356" s="201">
        <v>9712</v>
      </c>
      <c r="B30356" s="195" t="s">
        <v>50734</v>
      </c>
      <c r="C30356" s="195" t="s">
        <v>7</v>
      </c>
      <c r="D30356" s="196" t="s">
        <v>22921</v>
      </c>
    </row>
    <row r="30357" spans="1:4">
      <c r="B30357" s="195" t="s">
        <v>50735</v>
      </c>
    </row>
    <row r="30358" spans="1:4">
      <c r="A30358" s="201">
        <v>9713</v>
      </c>
      <c r="B30358" s="195" t="s">
        <v>50736</v>
      </c>
      <c r="C30358" s="195" t="s">
        <v>7</v>
      </c>
      <c r="D30358" s="197" t="s">
        <v>50737</v>
      </c>
    </row>
    <row r="30359" spans="1:4">
      <c r="B30359" s="195" t="s">
        <v>17784</v>
      </c>
    </row>
    <row r="30360" spans="1:4">
      <c r="B30360" s="195" t="s">
        <v>50738</v>
      </c>
    </row>
    <row r="30361" spans="1:4">
      <c r="A30361" s="201">
        <v>9714</v>
      </c>
      <c r="B30361" s="195" t="s">
        <v>50739</v>
      </c>
      <c r="C30361" s="195" t="s">
        <v>1580</v>
      </c>
      <c r="D30361" s="196" t="s">
        <v>384</v>
      </c>
    </row>
    <row r="30362" spans="1:4">
      <c r="B30362" s="195" t="s">
        <v>50740</v>
      </c>
    </row>
    <row r="30363" spans="1:4">
      <c r="A30363" s="201">
        <v>9715</v>
      </c>
      <c r="B30363" s="195" t="s">
        <v>50739</v>
      </c>
      <c r="C30363" s="195" t="s">
        <v>1580</v>
      </c>
      <c r="D30363" s="196" t="s">
        <v>242</v>
      </c>
    </row>
    <row r="30364" spans="1:4">
      <c r="B30364" s="195" t="s">
        <v>50741</v>
      </c>
    </row>
    <row r="30365" spans="1:4">
      <c r="A30365" s="201">
        <v>9716</v>
      </c>
      <c r="B30365" s="195" t="s">
        <v>50742</v>
      </c>
      <c r="C30365" s="195" t="s">
        <v>7</v>
      </c>
      <c r="D30365" s="196" t="s">
        <v>4519</v>
      </c>
    </row>
    <row r="30366" spans="1:4">
      <c r="A30366" s="201">
        <v>9717</v>
      </c>
      <c r="B30366" s="195" t="s">
        <v>17785</v>
      </c>
      <c r="C30366" s="195" t="s">
        <v>7</v>
      </c>
      <c r="D30366" s="196" t="s">
        <v>15164</v>
      </c>
    </row>
    <row r="30367" spans="1:4">
      <c r="A30367" s="201">
        <v>9718</v>
      </c>
      <c r="B30367" s="195" t="s">
        <v>12129</v>
      </c>
      <c r="C30367" s="195" t="s">
        <v>544</v>
      </c>
      <c r="D30367" s="196" t="s">
        <v>50743</v>
      </c>
    </row>
    <row r="30368" spans="1:4">
      <c r="A30368" s="201">
        <v>9719</v>
      </c>
      <c r="B30368" s="195" t="s">
        <v>50744</v>
      </c>
      <c r="C30368" s="195" t="s">
        <v>7</v>
      </c>
      <c r="D30368" s="196" t="s">
        <v>23587</v>
      </c>
    </row>
    <row r="30369" spans="1:4">
      <c r="A30369" s="201">
        <v>9720</v>
      </c>
      <c r="B30369" s="195" t="s">
        <v>17786</v>
      </c>
      <c r="C30369" s="195" t="s">
        <v>544</v>
      </c>
      <c r="D30369" s="196" t="s">
        <v>50745</v>
      </c>
    </row>
    <row r="30370" spans="1:4">
      <c r="A30370" s="201">
        <v>9721</v>
      </c>
      <c r="B30370" s="195" t="s">
        <v>17787</v>
      </c>
      <c r="C30370" s="195" t="s">
        <v>544</v>
      </c>
      <c r="D30370" s="196" t="s">
        <v>50746</v>
      </c>
    </row>
    <row r="30371" spans="1:4">
      <c r="A30371" s="201">
        <v>9722</v>
      </c>
      <c r="B30371" s="195" t="s">
        <v>17788</v>
      </c>
      <c r="C30371" s="195" t="s">
        <v>544</v>
      </c>
      <c r="D30371" s="196" t="s">
        <v>34612</v>
      </c>
    </row>
    <row r="30372" spans="1:4">
      <c r="A30372" s="201">
        <v>9723</v>
      </c>
      <c r="B30372" s="195" t="s">
        <v>17790</v>
      </c>
      <c r="C30372" s="195" t="s">
        <v>12</v>
      </c>
      <c r="D30372" s="196" t="s">
        <v>16062</v>
      </c>
    </row>
    <row r="30373" spans="1:4">
      <c r="A30373" s="201">
        <v>9724</v>
      </c>
      <c r="B30373" s="195" t="s">
        <v>17791</v>
      </c>
      <c r="C30373" s="195" t="s">
        <v>12</v>
      </c>
      <c r="D30373" s="197" t="s">
        <v>50747</v>
      </c>
    </row>
    <row r="30374" spans="1:4">
      <c r="B30374" s="195" t="s">
        <v>17792</v>
      </c>
    </row>
    <row r="30375" spans="1:4">
      <c r="A30375" s="201">
        <v>9725</v>
      </c>
      <c r="B30375" s="195" t="s">
        <v>17793</v>
      </c>
      <c r="C30375" s="195" t="s">
        <v>12</v>
      </c>
      <c r="D30375" s="197" t="s">
        <v>50748</v>
      </c>
    </row>
    <row r="30376" spans="1:4">
      <c r="B30376" s="195" t="s">
        <v>17794</v>
      </c>
    </row>
    <row r="30377" spans="1:4">
      <c r="A30377" s="201">
        <v>9726</v>
      </c>
      <c r="B30377" s="195" t="s">
        <v>50749</v>
      </c>
      <c r="C30377" s="195" t="s">
        <v>12</v>
      </c>
      <c r="D30377" s="197" t="s">
        <v>50748</v>
      </c>
    </row>
    <row r="30378" spans="1:4">
      <c r="B30378" s="195" t="s">
        <v>17794</v>
      </c>
    </row>
    <row r="30379" spans="1:4">
      <c r="A30379" s="201">
        <v>9727</v>
      </c>
      <c r="B30379" s="195" t="s">
        <v>17796</v>
      </c>
      <c r="C30379" s="195" t="s">
        <v>12</v>
      </c>
      <c r="D30379" s="197" t="s">
        <v>50750</v>
      </c>
    </row>
    <row r="30380" spans="1:4">
      <c r="B30380" s="195" t="s">
        <v>17797</v>
      </c>
    </row>
    <row r="30381" spans="1:4">
      <c r="A30381" s="201">
        <v>9728</v>
      </c>
      <c r="B30381" s="195" t="s">
        <v>17798</v>
      </c>
      <c r="C30381" s="195" t="s">
        <v>12</v>
      </c>
      <c r="D30381" s="198" t="s">
        <v>50751</v>
      </c>
    </row>
    <row r="30382" spans="1:4">
      <c r="B30382" s="195" t="s">
        <v>17799</v>
      </c>
    </row>
    <row r="30383" spans="1:4">
      <c r="A30383" s="201">
        <v>9729</v>
      </c>
      <c r="B30383" s="195" t="s">
        <v>6299</v>
      </c>
      <c r="C30383" s="195" t="s">
        <v>12</v>
      </c>
      <c r="D30383" s="197" t="s">
        <v>50752</v>
      </c>
    </row>
    <row r="30384" spans="1:4">
      <c r="A30384" s="201">
        <v>9730</v>
      </c>
      <c r="B30384" s="195" t="s">
        <v>17800</v>
      </c>
      <c r="C30384" s="195" t="s">
        <v>12</v>
      </c>
      <c r="D30384" s="196" t="s">
        <v>50753</v>
      </c>
    </row>
    <row r="30385" spans="1:4">
      <c r="A30385" s="201">
        <v>9732</v>
      </c>
      <c r="B30385" s="195" t="s">
        <v>50754</v>
      </c>
      <c r="C30385" s="195" t="s">
        <v>12</v>
      </c>
      <c r="D30385" s="196" t="s">
        <v>50755</v>
      </c>
    </row>
    <row r="30386" spans="1:4">
      <c r="D30386" s="195" t="s">
        <v>13468</v>
      </c>
    </row>
    <row r="30387" spans="1:4">
      <c r="B30387" s="195" t="s">
        <v>18218</v>
      </c>
    </row>
    <row r="30389" spans="1:4">
      <c r="C30389" s="195" t="s">
        <v>41881</v>
      </c>
    </row>
    <row r="30390" spans="1:4">
      <c r="B30390" s="195" t="s">
        <v>13428</v>
      </c>
    </row>
    <row r="30391" spans="1:4">
      <c r="B30391" s="195" t="s">
        <v>41882</v>
      </c>
    </row>
    <row r="30394" spans="1:4">
      <c r="D30394" s="195" t="s">
        <v>41883</v>
      </c>
    </row>
    <row r="30395" spans="1:4">
      <c r="A30395" s="195" t="s">
        <v>23</v>
      </c>
      <c r="B30395" s="195" t="s">
        <v>41818</v>
      </c>
      <c r="C30395" s="195" t="s">
        <v>41819</v>
      </c>
      <c r="D30395" s="195" t="s">
        <v>41820</v>
      </c>
    </row>
    <row r="30396" spans="1:4">
      <c r="A30396" s="201">
        <v>9733</v>
      </c>
      <c r="B30396" s="195" t="s">
        <v>17801</v>
      </c>
      <c r="C30396" s="195" t="s">
        <v>1580</v>
      </c>
      <c r="D30396" s="196" t="s">
        <v>50756</v>
      </c>
    </row>
    <row r="30397" spans="1:4">
      <c r="A30397" s="201">
        <v>9734</v>
      </c>
      <c r="B30397" s="195" t="s">
        <v>17802</v>
      </c>
      <c r="C30397" s="195" t="s">
        <v>12</v>
      </c>
      <c r="D30397" s="196" t="s">
        <v>14223</v>
      </c>
    </row>
    <row r="30398" spans="1:4">
      <c r="A30398" s="201">
        <v>9735</v>
      </c>
      <c r="B30398" s="195" t="s">
        <v>17804</v>
      </c>
      <c r="C30398" s="195" t="s">
        <v>12</v>
      </c>
      <c r="D30398" s="196" t="s">
        <v>1092</v>
      </c>
    </row>
    <row r="30399" spans="1:4">
      <c r="A30399" s="201">
        <v>9736</v>
      </c>
      <c r="B30399" s="195" t="s">
        <v>3406</v>
      </c>
      <c r="C30399" s="195" t="s">
        <v>1580</v>
      </c>
      <c r="D30399" s="196" t="s">
        <v>50757</v>
      </c>
    </row>
    <row r="30400" spans="1:4">
      <c r="A30400" s="201">
        <v>9741</v>
      </c>
      <c r="B30400" s="195" t="s">
        <v>17805</v>
      </c>
      <c r="C30400" s="195" t="s">
        <v>12</v>
      </c>
      <c r="D30400" s="198" t="s">
        <v>50758</v>
      </c>
    </row>
    <row r="30401" spans="1:4">
      <c r="A30401" s="201">
        <v>9742</v>
      </c>
      <c r="B30401" s="195" t="s">
        <v>10017</v>
      </c>
      <c r="C30401" s="195" t="s">
        <v>12</v>
      </c>
      <c r="D30401" s="197" t="s">
        <v>50759</v>
      </c>
    </row>
    <row r="30402" spans="1:4">
      <c r="A30402" s="201">
        <v>9743</v>
      </c>
      <c r="B30402" s="195" t="s">
        <v>17806</v>
      </c>
      <c r="C30402" s="195" t="s">
        <v>12</v>
      </c>
      <c r="D30402" s="196" t="s">
        <v>50760</v>
      </c>
    </row>
    <row r="30403" spans="1:4">
      <c r="A30403" s="201">
        <v>9744</v>
      </c>
      <c r="B30403" s="195" t="s">
        <v>17807</v>
      </c>
      <c r="C30403" s="195" t="s">
        <v>7</v>
      </c>
      <c r="D30403" s="196" t="s">
        <v>9549</v>
      </c>
    </row>
    <row r="30404" spans="1:4">
      <c r="A30404" s="201">
        <v>9745</v>
      </c>
      <c r="B30404" s="195" t="s">
        <v>17808</v>
      </c>
      <c r="C30404" s="195" t="s">
        <v>7</v>
      </c>
      <c r="D30404" s="196" t="s">
        <v>50761</v>
      </c>
    </row>
    <row r="30405" spans="1:4">
      <c r="A30405" s="201">
        <v>9746</v>
      </c>
      <c r="B30405" s="195" t="s">
        <v>50762</v>
      </c>
      <c r="C30405" s="195" t="s">
        <v>7</v>
      </c>
      <c r="D30405" s="196" t="s">
        <v>37174</v>
      </c>
    </row>
    <row r="30406" spans="1:4">
      <c r="A30406" s="201">
        <v>9747</v>
      </c>
      <c r="B30406" s="195" t="s">
        <v>47656</v>
      </c>
      <c r="C30406" s="195" t="s">
        <v>544</v>
      </c>
      <c r="D30406" s="196" t="s">
        <v>18985</v>
      </c>
    </row>
    <row r="30407" spans="1:4">
      <c r="B30407" s="195" t="s">
        <v>50763</v>
      </c>
    </row>
    <row r="30408" spans="1:4">
      <c r="A30408" s="201">
        <v>9748</v>
      </c>
      <c r="B30408" s="195" t="s">
        <v>50764</v>
      </c>
      <c r="C30408" s="195" t="s">
        <v>544</v>
      </c>
      <c r="D30408" s="196" t="s">
        <v>50765</v>
      </c>
    </row>
    <row r="30409" spans="1:4">
      <c r="A30409" s="201">
        <v>9749</v>
      </c>
      <c r="B30409" s="195" t="s">
        <v>17809</v>
      </c>
      <c r="C30409" s="195" t="s">
        <v>12</v>
      </c>
      <c r="D30409" s="196" t="s">
        <v>18740</v>
      </c>
    </row>
    <row r="30410" spans="1:4">
      <c r="A30410" s="201">
        <v>9750</v>
      </c>
      <c r="B30410" s="195" t="s">
        <v>17810</v>
      </c>
      <c r="C30410" s="195" t="s">
        <v>12</v>
      </c>
      <c r="D30410" s="196" t="s">
        <v>50766</v>
      </c>
    </row>
    <row r="30411" spans="1:4">
      <c r="A30411" s="201">
        <v>9752</v>
      </c>
      <c r="B30411" s="195" t="s">
        <v>3992</v>
      </c>
      <c r="C30411" s="195" t="s">
        <v>12</v>
      </c>
      <c r="D30411" s="196" t="s">
        <v>20230</v>
      </c>
    </row>
    <row r="30412" spans="1:4">
      <c r="A30412" s="201">
        <v>9753</v>
      </c>
      <c r="B30412" s="195" t="s">
        <v>17811</v>
      </c>
      <c r="C30412" s="195" t="s">
        <v>7</v>
      </c>
      <c r="D30412" s="196" t="s">
        <v>5210</v>
      </c>
    </row>
    <row r="30413" spans="1:4">
      <c r="A30413" s="201">
        <v>9754</v>
      </c>
      <c r="B30413" s="195" t="s">
        <v>17813</v>
      </c>
      <c r="C30413" s="195" t="s">
        <v>12</v>
      </c>
      <c r="D30413" s="196" t="s">
        <v>24142</v>
      </c>
    </row>
    <row r="30414" spans="1:4">
      <c r="A30414" s="201">
        <v>9755</v>
      </c>
      <c r="B30414" s="195" t="s">
        <v>17814</v>
      </c>
      <c r="C30414" s="195" t="s">
        <v>12</v>
      </c>
      <c r="D30414" s="198" t="s">
        <v>50767</v>
      </c>
    </row>
    <row r="30415" spans="1:4">
      <c r="A30415" s="201">
        <v>9756</v>
      </c>
      <c r="B30415" s="195" t="s">
        <v>50768</v>
      </c>
      <c r="C30415" s="195" t="s">
        <v>12</v>
      </c>
      <c r="D30415" s="197" t="s">
        <v>50769</v>
      </c>
    </row>
    <row r="30416" spans="1:4">
      <c r="B30416" s="195" t="s">
        <v>50770</v>
      </c>
    </row>
    <row r="30417" spans="1:4">
      <c r="A30417" s="201">
        <v>9757</v>
      </c>
      <c r="B30417" s="195" t="s">
        <v>50771</v>
      </c>
      <c r="C30417" s="195" t="s">
        <v>12</v>
      </c>
      <c r="D30417" s="197" t="s">
        <v>50772</v>
      </c>
    </row>
    <row r="30418" spans="1:4">
      <c r="B30418" s="195" t="s">
        <v>50770</v>
      </c>
    </row>
    <row r="30419" spans="1:4">
      <c r="A30419" s="201">
        <v>9758</v>
      </c>
      <c r="B30419" s="195" t="s">
        <v>50773</v>
      </c>
      <c r="C30419" s="195" t="s">
        <v>12</v>
      </c>
      <c r="D30419" s="197" t="s">
        <v>50774</v>
      </c>
    </row>
    <row r="30420" spans="1:4">
      <c r="B30420" s="195" t="s">
        <v>50770</v>
      </c>
    </row>
    <row r="30421" spans="1:4">
      <c r="A30421" s="201">
        <v>9759</v>
      </c>
      <c r="B30421" s="195" t="s">
        <v>17815</v>
      </c>
      <c r="C30421" s="195" t="s">
        <v>12</v>
      </c>
      <c r="D30421" s="196" t="s">
        <v>40806</v>
      </c>
    </row>
    <row r="30422" spans="1:4">
      <c r="A30422" s="201">
        <v>9760</v>
      </c>
      <c r="B30422" s="195" t="s">
        <v>17816</v>
      </c>
      <c r="C30422" s="195" t="s">
        <v>12</v>
      </c>
      <c r="D30422" s="196" t="s">
        <v>14671</v>
      </c>
    </row>
    <row r="30423" spans="1:4">
      <c r="A30423" s="201">
        <v>9761</v>
      </c>
      <c r="B30423" s="195" t="s">
        <v>17817</v>
      </c>
      <c r="C30423" s="195" t="s">
        <v>12</v>
      </c>
      <c r="D30423" s="196" t="s">
        <v>21733</v>
      </c>
    </row>
    <row r="30424" spans="1:4">
      <c r="A30424" s="201">
        <v>9763</v>
      </c>
      <c r="B30424" s="195" t="s">
        <v>50775</v>
      </c>
      <c r="C30424" s="195" t="s">
        <v>544</v>
      </c>
      <c r="D30424" s="196" t="s">
        <v>21981</v>
      </c>
    </row>
    <row r="30425" spans="1:4">
      <c r="B30425" s="195" t="s">
        <v>50172</v>
      </c>
    </row>
    <row r="30426" spans="1:4">
      <c r="A30426" s="201">
        <v>9765</v>
      </c>
      <c r="B30426" s="195" t="s">
        <v>50776</v>
      </c>
      <c r="C30426" s="195" t="s">
        <v>544</v>
      </c>
      <c r="D30426" s="196" t="s">
        <v>33254</v>
      </c>
    </row>
    <row r="30427" spans="1:4">
      <c r="B30427" s="195" t="s">
        <v>50172</v>
      </c>
    </row>
    <row r="30428" spans="1:4">
      <c r="A30428" s="201">
        <v>9774</v>
      </c>
      <c r="B30428" s="195" t="s">
        <v>50777</v>
      </c>
      <c r="C30428" s="195" t="s">
        <v>544</v>
      </c>
      <c r="D30428" s="196" t="s">
        <v>50778</v>
      </c>
    </row>
    <row r="30429" spans="1:4">
      <c r="B30429" s="195" t="s">
        <v>50779</v>
      </c>
    </row>
    <row r="30430" spans="1:4">
      <c r="B30430" s="195" t="s">
        <v>44572</v>
      </c>
    </row>
    <row r="30431" spans="1:4">
      <c r="A30431" s="201">
        <v>9775</v>
      </c>
      <c r="B30431" s="195" t="s">
        <v>50780</v>
      </c>
      <c r="C30431" s="195" t="s">
        <v>544</v>
      </c>
      <c r="D30431" s="196" t="s">
        <v>50781</v>
      </c>
    </row>
    <row r="30432" spans="1:4">
      <c r="B30432" s="195" t="s">
        <v>50782</v>
      </c>
    </row>
    <row r="30433" spans="1:4">
      <c r="A30433" s="201">
        <v>9776</v>
      </c>
      <c r="B30433" s="195" t="s">
        <v>50783</v>
      </c>
      <c r="C30433" s="195" t="s">
        <v>544</v>
      </c>
      <c r="D30433" s="196" t="s">
        <v>33196</v>
      </c>
    </row>
    <row r="30434" spans="1:4">
      <c r="B30434" s="195" t="s">
        <v>50784</v>
      </c>
    </row>
    <row r="30435" spans="1:4">
      <c r="D30435" s="195" t="s">
        <v>13468</v>
      </c>
    </row>
    <row r="30436" spans="1:4">
      <c r="B30436" s="195" t="s">
        <v>18233</v>
      </c>
    </row>
    <row r="30438" spans="1:4">
      <c r="C30438" s="195" t="s">
        <v>41881</v>
      </c>
    </row>
    <row r="30439" spans="1:4">
      <c r="B30439" s="195" t="s">
        <v>13428</v>
      </c>
    </row>
    <row r="30440" spans="1:4">
      <c r="B30440" s="195" t="s">
        <v>41882</v>
      </c>
    </row>
    <row r="30443" spans="1:4">
      <c r="D30443" s="195" t="s">
        <v>41883</v>
      </c>
    </row>
    <row r="30444" spans="1:4">
      <c r="A30444" s="195" t="s">
        <v>23</v>
      </c>
      <c r="B30444" s="195" t="s">
        <v>41818</v>
      </c>
      <c r="C30444" s="195" t="s">
        <v>41819</v>
      </c>
      <c r="D30444" s="195" t="s">
        <v>41820</v>
      </c>
    </row>
    <row r="30445" spans="1:4">
      <c r="A30445" s="201">
        <v>9778</v>
      </c>
      <c r="B30445" s="195" t="s">
        <v>50785</v>
      </c>
      <c r="C30445" s="195" t="s">
        <v>544</v>
      </c>
      <c r="D30445" s="196" t="s">
        <v>23570</v>
      </c>
    </row>
    <row r="30446" spans="1:4">
      <c r="B30446" s="195" t="s">
        <v>50786</v>
      </c>
    </row>
    <row r="30447" spans="1:4">
      <c r="A30447" s="201">
        <v>9779</v>
      </c>
      <c r="B30447" s="195" t="s">
        <v>50787</v>
      </c>
      <c r="C30447" s="195" t="s">
        <v>13243</v>
      </c>
      <c r="D30447" s="196" t="s">
        <v>22813</v>
      </c>
    </row>
    <row r="30448" spans="1:4">
      <c r="B30448" s="195" t="s">
        <v>49014</v>
      </c>
    </row>
    <row r="30449" spans="1:4">
      <c r="A30449" s="201">
        <v>9787</v>
      </c>
      <c r="B30449" s="195" t="s">
        <v>17823</v>
      </c>
      <c r="C30449" s="195" t="s">
        <v>1486</v>
      </c>
      <c r="D30449" s="197" t="s">
        <v>48472</v>
      </c>
    </row>
    <row r="30450" spans="1:4">
      <c r="A30450" s="201">
        <v>9788</v>
      </c>
      <c r="B30450" s="195" t="s">
        <v>17824</v>
      </c>
      <c r="C30450" s="195" t="s">
        <v>1486</v>
      </c>
      <c r="D30450" s="197" t="s">
        <v>48472</v>
      </c>
    </row>
    <row r="30451" spans="1:4">
      <c r="A30451" s="201">
        <v>9789</v>
      </c>
      <c r="B30451" s="195" t="s">
        <v>50788</v>
      </c>
      <c r="C30451" s="195" t="s">
        <v>7</v>
      </c>
      <c r="D30451" s="196" t="s">
        <v>8615</v>
      </c>
    </row>
    <row r="30452" spans="1:4">
      <c r="A30452" s="201">
        <v>9791</v>
      </c>
      <c r="B30452" s="195" t="s">
        <v>17825</v>
      </c>
      <c r="C30452" s="195" t="s">
        <v>1486</v>
      </c>
      <c r="D30452" s="196" t="s">
        <v>50789</v>
      </c>
    </row>
    <row r="30453" spans="1:4">
      <c r="A30453" s="201">
        <v>9792</v>
      </c>
      <c r="B30453" s="195" t="s">
        <v>17826</v>
      </c>
      <c r="C30453" s="195" t="s">
        <v>7</v>
      </c>
      <c r="D30453" s="196" t="s">
        <v>14473</v>
      </c>
    </row>
    <row r="30454" spans="1:4">
      <c r="A30454" s="201">
        <v>9793</v>
      </c>
      <c r="B30454" s="195" t="s">
        <v>50790</v>
      </c>
      <c r="C30454" s="195" t="s">
        <v>12</v>
      </c>
      <c r="D30454" s="196" t="s">
        <v>2956</v>
      </c>
    </row>
    <row r="30455" spans="1:4">
      <c r="A30455" s="201">
        <v>9794</v>
      </c>
      <c r="B30455" s="195" t="s">
        <v>17828</v>
      </c>
      <c r="C30455" s="195" t="s">
        <v>12</v>
      </c>
      <c r="D30455" s="196" t="s">
        <v>50791</v>
      </c>
    </row>
    <row r="30456" spans="1:4">
      <c r="A30456" s="201">
        <v>9795</v>
      </c>
      <c r="B30456" s="195" t="s">
        <v>17829</v>
      </c>
      <c r="C30456" s="195" t="s">
        <v>12</v>
      </c>
      <c r="D30456" s="196" t="s">
        <v>50792</v>
      </c>
    </row>
    <row r="30457" spans="1:4">
      <c r="A30457" s="201">
        <v>9796</v>
      </c>
      <c r="B30457" s="195" t="s">
        <v>50793</v>
      </c>
      <c r="C30457" s="195" t="s">
        <v>12</v>
      </c>
      <c r="D30457" s="197" t="s">
        <v>50794</v>
      </c>
    </row>
    <row r="30458" spans="1:4">
      <c r="A30458" s="201">
        <v>9797</v>
      </c>
      <c r="B30458" s="195" t="s">
        <v>50795</v>
      </c>
      <c r="C30458" s="195" t="s">
        <v>62</v>
      </c>
      <c r="D30458" s="196" t="s">
        <v>50796</v>
      </c>
    </row>
    <row r="30459" spans="1:4">
      <c r="B30459" s="195" t="s">
        <v>50797</v>
      </c>
    </row>
    <row r="30460" spans="1:4">
      <c r="A30460" s="201">
        <v>9798</v>
      </c>
      <c r="B30460" s="195" t="s">
        <v>17830</v>
      </c>
      <c r="C30460" s="195" t="s">
        <v>1486</v>
      </c>
      <c r="D30460" s="196" t="s">
        <v>50798</v>
      </c>
    </row>
    <row r="30461" spans="1:4">
      <c r="A30461" s="201">
        <v>9799</v>
      </c>
      <c r="B30461" s="195" t="s">
        <v>50799</v>
      </c>
      <c r="C30461" s="195" t="s">
        <v>544</v>
      </c>
      <c r="D30461" s="196" t="s">
        <v>50800</v>
      </c>
    </row>
    <row r="30462" spans="1:4">
      <c r="A30462" s="201">
        <v>9800</v>
      </c>
      <c r="B30462" s="195" t="s">
        <v>50801</v>
      </c>
      <c r="C30462" s="195" t="s">
        <v>7</v>
      </c>
      <c r="D30462" s="196" t="s">
        <v>14055</v>
      </c>
    </row>
    <row r="30463" spans="1:4">
      <c r="B30463" s="195" t="s">
        <v>50802</v>
      </c>
    </row>
    <row r="30464" spans="1:4">
      <c r="A30464" s="201">
        <v>9801</v>
      </c>
      <c r="B30464" s="195" t="s">
        <v>50803</v>
      </c>
      <c r="C30464" s="195" t="s">
        <v>544</v>
      </c>
      <c r="D30464" s="196" t="s">
        <v>10580</v>
      </c>
    </row>
    <row r="30465" spans="1:4">
      <c r="A30465" s="201">
        <v>9802</v>
      </c>
      <c r="B30465" s="195" t="s">
        <v>50804</v>
      </c>
      <c r="C30465" s="195" t="s">
        <v>544</v>
      </c>
      <c r="D30465" s="196" t="s">
        <v>14831</v>
      </c>
    </row>
    <row r="30466" spans="1:4">
      <c r="B30466" s="195" t="s">
        <v>50805</v>
      </c>
    </row>
    <row r="30467" spans="1:4">
      <c r="A30467" s="201">
        <v>9803</v>
      </c>
      <c r="B30467" s="195" t="s">
        <v>23809</v>
      </c>
      <c r="C30467" s="195" t="s">
        <v>7</v>
      </c>
      <c r="D30467" s="196" t="s">
        <v>18838</v>
      </c>
    </row>
    <row r="30468" spans="1:4">
      <c r="A30468" s="201">
        <v>9804</v>
      </c>
      <c r="B30468" s="195" t="s">
        <v>50806</v>
      </c>
      <c r="C30468" s="195" t="s">
        <v>544</v>
      </c>
      <c r="D30468" s="196" t="s">
        <v>46834</v>
      </c>
    </row>
    <row r="30469" spans="1:4">
      <c r="B30469" s="195" t="s">
        <v>44553</v>
      </c>
    </row>
    <row r="30470" spans="1:4">
      <c r="A30470" s="201">
        <v>9805</v>
      </c>
      <c r="B30470" s="195" t="s">
        <v>50807</v>
      </c>
      <c r="C30470" s="195" t="s">
        <v>544</v>
      </c>
      <c r="D30470" s="196" t="s">
        <v>46834</v>
      </c>
    </row>
    <row r="30471" spans="1:4">
      <c r="B30471" s="195" t="s">
        <v>47513</v>
      </c>
    </row>
    <row r="30472" spans="1:4">
      <c r="A30472" s="201">
        <v>9806</v>
      </c>
      <c r="B30472" s="195" t="s">
        <v>50808</v>
      </c>
      <c r="C30472" s="195" t="s">
        <v>544</v>
      </c>
      <c r="D30472" s="196" t="s">
        <v>46834</v>
      </c>
    </row>
    <row r="30473" spans="1:4">
      <c r="B30473" s="195" t="s">
        <v>47513</v>
      </c>
    </row>
    <row r="30474" spans="1:4">
      <c r="A30474" s="201">
        <v>9807</v>
      </c>
      <c r="B30474" s="195" t="s">
        <v>50809</v>
      </c>
      <c r="C30474" s="195" t="s">
        <v>544</v>
      </c>
      <c r="D30474" s="196" t="s">
        <v>46834</v>
      </c>
    </row>
    <row r="30475" spans="1:4">
      <c r="B30475" s="195" t="s">
        <v>47513</v>
      </c>
    </row>
    <row r="30476" spans="1:4">
      <c r="A30476" s="201">
        <v>9809</v>
      </c>
      <c r="B30476" s="195" t="s">
        <v>50810</v>
      </c>
      <c r="C30476" s="195" t="s">
        <v>12</v>
      </c>
      <c r="D30476" s="197" t="s">
        <v>50811</v>
      </c>
    </row>
    <row r="30477" spans="1:4">
      <c r="B30477" s="195" t="s">
        <v>50812</v>
      </c>
    </row>
    <row r="30478" spans="1:4">
      <c r="A30478" s="201">
        <v>9810</v>
      </c>
      <c r="B30478" s="195" t="s">
        <v>17833</v>
      </c>
      <c r="C30478" s="195" t="s">
        <v>12</v>
      </c>
      <c r="D30478" s="196" t="s">
        <v>14530</v>
      </c>
    </row>
    <row r="30479" spans="1:4">
      <c r="A30479" s="201">
        <v>9811</v>
      </c>
      <c r="B30479" s="195" t="s">
        <v>17834</v>
      </c>
      <c r="C30479" s="195" t="s">
        <v>12</v>
      </c>
      <c r="D30479" s="197" t="s">
        <v>50813</v>
      </c>
    </row>
    <row r="30480" spans="1:4">
      <c r="A30480" s="201">
        <v>9812</v>
      </c>
      <c r="B30480" s="195" t="s">
        <v>17835</v>
      </c>
      <c r="C30480" s="195" t="s">
        <v>12</v>
      </c>
      <c r="D30480" s="197" t="s">
        <v>50814</v>
      </c>
    </row>
    <row r="30481" spans="1:4">
      <c r="A30481" s="201">
        <v>9813</v>
      </c>
      <c r="B30481" s="195" t="s">
        <v>6378</v>
      </c>
      <c r="C30481" s="195" t="s">
        <v>12</v>
      </c>
      <c r="D30481" s="196" t="s">
        <v>50815</v>
      </c>
    </row>
    <row r="30482" spans="1:4">
      <c r="A30482" s="201">
        <v>9814</v>
      </c>
      <c r="B30482" s="195" t="s">
        <v>17836</v>
      </c>
      <c r="C30482" s="195" t="s">
        <v>12</v>
      </c>
      <c r="D30482" s="196" t="s">
        <v>22760</v>
      </c>
    </row>
    <row r="30483" spans="1:4">
      <c r="A30483" s="201">
        <v>9815</v>
      </c>
      <c r="B30483" s="195" t="s">
        <v>8922</v>
      </c>
      <c r="C30483" s="195" t="s">
        <v>12</v>
      </c>
      <c r="D30483" s="196" t="s">
        <v>50816</v>
      </c>
    </row>
    <row r="30484" spans="1:4">
      <c r="B30484" s="195" t="s">
        <v>17837</v>
      </c>
    </row>
    <row r="30485" spans="1:4">
      <c r="D30485" s="195" t="s">
        <v>13468</v>
      </c>
    </row>
    <row r="30486" spans="1:4">
      <c r="B30486" s="195" t="s">
        <v>18254</v>
      </c>
    </row>
    <row r="30488" spans="1:4">
      <c r="C30488" s="195" t="s">
        <v>41881</v>
      </c>
    </row>
    <row r="30489" spans="1:4">
      <c r="B30489" s="195" t="s">
        <v>13428</v>
      </c>
    </row>
    <row r="30490" spans="1:4">
      <c r="B30490" s="195" t="s">
        <v>41882</v>
      </c>
    </row>
    <row r="30493" spans="1:4">
      <c r="D30493" s="195" t="s">
        <v>41883</v>
      </c>
    </row>
    <row r="30494" spans="1:4">
      <c r="A30494" s="195" t="s">
        <v>23</v>
      </c>
      <c r="B30494" s="195" t="s">
        <v>41818</v>
      </c>
      <c r="C30494" s="195" t="s">
        <v>41819</v>
      </c>
      <c r="D30494" s="195" t="s">
        <v>41820</v>
      </c>
    </row>
    <row r="30495" spans="1:4">
      <c r="A30495" s="201">
        <v>9816</v>
      </c>
      <c r="C30495" s="195" t="s">
        <v>12</v>
      </c>
      <c r="D30495" s="195" t="s">
        <v>286</v>
      </c>
    </row>
    <row r="30496" spans="1:4">
      <c r="A30496" s="201">
        <v>9817</v>
      </c>
      <c r="B30496" s="195" t="s">
        <v>17838</v>
      </c>
      <c r="C30496" s="195" t="s">
        <v>12</v>
      </c>
      <c r="D30496" s="196" t="s">
        <v>40993</v>
      </c>
    </row>
    <row r="30497" spans="1:4">
      <c r="A30497" s="201">
        <v>9818</v>
      </c>
      <c r="B30497" s="195" t="s">
        <v>17839</v>
      </c>
      <c r="C30497" s="195" t="s">
        <v>7</v>
      </c>
      <c r="D30497" s="196" t="s">
        <v>11056</v>
      </c>
    </row>
    <row r="30498" spans="1:4">
      <c r="A30498" s="201">
        <v>9819</v>
      </c>
      <c r="B30498" s="195" t="s">
        <v>17840</v>
      </c>
      <c r="C30498" s="195" t="s">
        <v>12</v>
      </c>
      <c r="D30498" s="196" t="s">
        <v>28</v>
      </c>
    </row>
    <row r="30499" spans="1:4">
      <c r="A30499" s="201">
        <v>9822</v>
      </c>
      <c r="B30499" s="195" t="s">
        <v>17841</v>
      </c>
      <c r="C30499" s="195" t="s">
        <v>8</v>
      </c>
      <c r="D30499" s="196" t="s">
        <v>6799</v>
      </c>
    </row>
    <row r="30500" spans="1:4">
      <c r="A30500" s="201">
        <v>9823</v>
      </c>
      <c r="B30500" s="195" t="s">
        <v>17842</v>
      </c>
      <c r="C30500" s="195" t="s">
        <v>11</v>
      </c>
      <c r="D30500" s="196" t="s">
        <v>2738</v>
      </c>
    </row>
    <row r="30501" spans="1:4">
      <c r="A30501" s="201">
        <v>9824</v>
      </c>
      <c r="B30501" s="195" t="s">
        <v>17843</v>
      </c>
      <c r="C30501" s="195" t="s">
        <v>8</v>
      </c>
      <c r="D30501" s="196" t="s">
        <v>46920</v>
      </c>
    </row>
    <row r="30502" spans="1:4">
      <c r="A30502" s="201">
        <v>9825</v>
      </c>
      <c r="B30502" s="195" t="s">
        <v>17844</v>
      </c>
      <c r="C30502" s="195" t="s">
        <v>12</v>
      </c>
      <c r="D30502" s="195" t="s">
        <v>983</v>
      </c>
    </row>
    <row r="30503" spans="1:4">
      <c r="A30503" s="201">
        <v>9826</v>
      </c>
      <c r="B30503" s="195" t="s">
        <v>17845</v>
      </c>
      <c r="C30503" s="195" t="s">
        <v>7</v>
      </c>
      <c r="D30503" s="196" t="s">
        <v>2797</v>
      </c>
    </row>
    <row r="30504" spans="1:4">
      <c r="A30504" s="201">
        <v>9827</v>
      </c>
      <c r="B30504" s="195" t="s">
        <v>50817</v>
      </c>
      <c r="C30504" s="195" t="s">
        <v>12</v>
      </c>
      <c r="D30504" s="196" t="s">
        <v>43310</v>
      </c>
    </row>
    <row r="30505" spans="1:4">
      <c r="A30505" s="201">
        <v>9829</v>
      </c>
      <c r="B30505" s="195" t="s">
        <v>17846</v>
      </c>
      <c r="C30505" s="195" t="s">
        <v>12</v>
      </c>
      <c r="D30505" s="196" t="s">
        <v>1536</v>
      </c>
    </row>
    <row r="30506" spans="1:4">
      <c r="A30506" s="201">
        <v>9831</v>
      </c>
      <c r="B30506" s="195" t="s">
        <v>17847</v>
      </c>
      <c r="C30506" s="195" t="s">
        <v>12</v>
      </c>
      <c r="D30506" s="195" t="s">
        <v>11278</v>
      </c>
    </row>
    <row r="30507" spans="1:4">
      <c r="A30507" s="201">
        <v>9832</v>
      </c>
      <c r="B30507" s="195" t="s">
        <v>17848</v>
      </c>
      <c r="C30507" s="195" t="s">
        <v>12</v>
      </c>
      <c r="D30507" s="195" t="s">
        <v>3365</v>
      </c>
    </row>
    <row r="30508" spans="1:4">
      <c r="A30508" s="201">
        <v>9834</v>
      </c>
      <c r="B30508" s="195" t="s">
        <v>17849</v>
      </c>
      <c r="C30508" s="195" t="s">
        <v>544</v>
      </c>
      <c r="D30508" s="196" t="s">
        <v>24157</v>
      </c>
    </row>
    <row r="30509" spans="1:4">
      <c r="A30509" s="201">
        <v>9835</v>
      </c>
      <c r="B30509" s="195" t="s">
        <v>9682</v>
      </c>
      <c r="C30509" s="195" t="s">
        <v>544</v>
      </c>
      <c r="D30509" s="196" t="s">
        <v>33915</v>
      </c>
    </row>
    <row r="30510" spans="1:4">
      <c r="A30510" s="201">
        <v>9836</v>
      </c>
      <c r="B30510" s="195" t="s">
        <v>50818</v>
      </c>
      <c r="C30510" s="195" t="s">
        <v>544</v>
      </c>
      <c r="D30510" s="196" t="s">
        <v>50819</v>
      </c>
    </row>
    <row r="30511" spans="1:4">
      <c r="B30511" s="195" t="s">
        <v>319</v>
      </c>
    </row>
    <row r="30512" spans="1:4">
      <c r="A30512" s="201">
        <v>9837</v>
      </c>
      <c r="B30512" s="195" t="s">
        <v>17851</v>
      </c>
      <c r="C30512" s="195" t="s">
        <v>7</v>
      </c>
      <c r="D30512" s="196" t="s">
        <v>8816</v>
      </c>
    </row>
    <row r="30513" spans="1:4">
      <c r="A30513" s="201">
        <v>9838</v>
      </c>
      <c r="B30513" s="195" t="s">
        <v>17852</v>
      </c>
      <c r="C30513" s="195" t="s">
        <v>7</v>
      </c>
      <c r="D30513" s="196" t="s">
        <v>18854</v>
      </c>
    </row>
    <row r="30514" spans="1:4">
      <c r="A30514" s="201">
        <v>9840</v>
      </c>
      <c r="B30514" s="195" t="s">
        <v>50820</v>
      </c>
      <c r="C30514" s="195" t="s">
        <v>7</v>
      </c>
      <c r="D30514" s="196" t="s">
        <v>22458</v>
      </c>
    </row>
    <row r="30515" spans="1:4">
      <c r="A30515" s="201">
        <v>9841</v>
      </c>
      <c r="B30515" s="195" t="s">
        <v>50821</v>
      </c>
      <c r="C30515" s="195" t="s">
        <v>7</v>
      </c>
      <c r="D30515" s="196" t="s">
        <v>50822</v>
      </c>
    </row>
    <row r="30516" spans="1:4">
      <c r="A30516" s="201">
        <v>9842</v>
      </c>
      <c r="B30516" s="195" t="s">
        <v>50823</v>
      </c>
      <c r="C30516" s="195" t="s">
        <v>7</v>
      </c>
      <c r="D30516" s="196" t="s">
        <v>50766</v>
      </c>
    </row>
    <row r="30517" spans="1:4">
      <c r="A30517" s="201">
        <v>9843</v>
      </c>
      <c r="B30517" s="195" t="s">
        <v>50824</v>
      </c>
      <c r="C30517" s="195" t="s">
        <v>7</v>
      </c>
      <c r="D30517" s="196" t="s">
        <v>50825</v>
      </c>
    </row>
    <row r="30518" spans="1:4">
      <c r="A30518" s="201">
        <v>9845</v>
      </c>
      <c r="B30518" s="195" t="s">
        <v>50826</v>
      </c>
      <c r="C30518" s="195" t="s">
        <v>12</v>
      </c>
      <c r="D30518" s="196" t="s">
        <v>50827</v>
      </c>
    </row>
    <row r="30519" spans="1:4">
      <c r="A30519" s="201">
        <v>9848</v>
      </c>
      <c r="B30519" s="195" t="s">
        <v>5972</v>
      </c>
      <c r="C30519" s="195" t="s">
        <v>12</v>
      </c>
      <c r="D30519" s="196" t="s">
        <v>50828</v>
      </c>
    </row>
    <row r="30520" spans="1:4">
      <c r="A30520" s="201">
        <v>9850</v>
      </c>
      <c r="B30520" s="195" t="s">
        <v>12622</v>
      </c>
      <c r="C30520" s="195" t="s">
        <v>12</v>
      </c>
      <c r="D30520" s="196" t="s">
        <v>50829</v>
      </c>
    </row>
    <row r="30521" spans="1:4">
      <c r="A30521" s="201">
        <v>9851</v>
      </c>
      <c r="B30521" s="195" t="s">
        <v>4747</v>
      </c>
      <c r="C30521" s="195" t="s">
        <v>12</v>
      </c>
      <c r="D30521" s="196" t="s">
        <v>14349</v>
      </c>
    </row>
    <row r="30522" spans="1:4">
      <c r="A30522" s="201">
        <v>9853</v>
      </c>
      <c r="B30522" s="195" t="s">
        <v>50830</v>
      </c>
      <c r="C30522" s="195" t="s">
        <v>12</v>
      </c>
      <c r="D30522" s="196" t="s">
        <v>50831</v>
      </c>
    </row>
    <row r="30523" spans="1:4">
      <c r="A30523" s="201">
        <v>9854</v>
      </c>
      <c r="B30523" s="195" t="s">
        <v>3233</v>
      </c>
      <c r="C30523" s="195" t="s">
        <v>544</v>
      </c>
      <c r="D30523" s="196" t="s">
        <v>33327</v>
      </c>
    </row>
    <row r="30524" spans="1:4">
      <c r="A30524" s="201">
        <v>9855</v>
      </c>
      <c r="B30524" s="195" t="s">
        <v>17855</v>
      </c>
      <c r="C30524" s="195" t="s">
        <v>12</v>
      </c>
      <c r="D30524" s="196" t="s">
        <v>50832</v>
      </c>
    </row>
    <row r="30525" spans="1:4">
      <c r="A30525" s="201">
        <v>9856</v>
      </c>
      <c r="B30525" s="195" t="s">
        <v>50833</v>
      </c>
      <c r="C30525" s="195" t="s">
        <v>7</v>
      </c>
      <c r="D30525" s="196" t="s">
        <v>33468</v>
      </c>
    </row>
    <row r="30526" spans="1:4">
      <c r="A30526" s="201">
        <v>9857</v>
      </c>
      <c r="B30526" s="195" t="s">
        <v>50834</v>
      </c>
      <c r="C30526" s="195" t="s">
        <v>7</v>
      </c>
      <c r="D30526" s="196" t="s">
        <v>33296</v>
      </c>
    </row>
    <row r="30527" spans="1:4">
      <c r="A30527" s="201">
        <v>9858</v>
      </c>
      <c r="B30527" s="195" t="s">
        <v>50835</v>
      </c>
      <c r="C30527" s="195" t="s">
        <v>7</v>
      </c>
      <c r="D30527" s="196" t="s">
        <v>5911</v>
      </c>
    </row>
    <row r="30528" spans="1:4">
      <c r="B30528" s="195" t="s">
        <v>50836</v>
      </c>
    </row>
    <row r="30529" spans="1:4">
      <c r="D30529" s="195" t="s">
        <v>13468</v>
      </c>
    </row>
    <row r="30530" spans="1:4">
      <c r="B30530" s="195" t="s">
        <v>18274</v>
      </c>
    </row>
    <row r="30532" spans="1:4">
      <c r="C30532" s="195" t="s">
        <v>41881</v>
      </c>
    </row>
    <row r="30533" spans="1:4">
      <c r="B30533" s="195" t="s">
        <v>13428</v>
      </c>
    </row>
    <row r="30534" spans="1:4">
      <c r="B30534" s="195" t="s">
        <v>41882</v>
      </c>
    </row>
    <row r="30537" spans="1:4">
      <c r="D30537" s="195" t="s">
        <v>41883</v>
      </c>
    </row>
    <row r="30538" spans="1:4">
      <c r="A30538" s="195" t="s">
        <v>23</v>
      </c>
      <c r="B30538" s="195" t="s">
        <v>41818</v>
      </c>
      <c r="C30538" s="195" t="s">
        <v>41819</v>
      </c>
      <c r="D30538" s="195" t="s">
        <v>41820</v>
      </c>
    </row>
    <row r="30539" spans="1:4">
      <c r="A30539" s="201">
        <v>9859</v>
      </c>
      <c r="C30539" s="195" t="s">
        <v>7</v>
      </c>
      <c r="D30539" s="196" t="s">
        <v>14398</v>
      </c>
    </row>
    <row r="30540" spans="1:4">
      <c r="A30540" s="201">
        <v>9861</v>
      </c>
      <c r="B30540" s="195" t="s">
        <v>13367</v>
      </c>
      <c r="C30540" s="195" t="s">
        <v>12</v>
      </c>
      <c r="D30540" s="197" t="s">
        <v>13368</v>
      </c>
    </row>
    <row r="30541" spans="1:4">
      <c r="A30541" s="201">
        <v>9862</v>
      </c>
      <c r="B30541" s="195" t="s">
        <v>13244</v>
      </c>
      <c r="C30541" s="195" t="s">
        <v>12</v>
      </c>
      <c r="D30541" s="197" t="s">
        <v>13245</v>
      </c>
    </row>
    <row r="30542" spans="1:4">
      <c r="A30542" s="201">
        <v>9863</v>
      </c>
      <c r="B30542" s="195" t="s">
        <v>17857</v>
      </c>
      <c r="C30542" s="195" t="s">
        <v>544</v>
      </c>
      <c r="D30542" s="196" t="s">
        <v>16115</v>
      </c>
    </row>
    <row r="30543" spans="1:4">
      <c r="A30543" s="201">
        <v>9864</v>
      </c>
      <c r="B30543" s="195" t="s">
        <v>17858</v>
      </c>
      <c r="C30543" s="195" t="s">
        <v>12</v>
      </c>
      <c r="D30543" s="196" t="s">
        <v>16289</v>
      </c>
    </row>
    <row r="30544" spans="1:4">
      <c r="A30544" s="201">
        <v>9865</v>
      </c>
      <c r="B30544" s="195" t="s">
        <v>17859</v>
      </c>
      <c r="C30544" s="195" t="s">
        <v>12</v>
      </c>
      <c r="D30544" s="196" t="s">
        <v>1935</v>
      </c>
    </row>
    <row r="30545" spans="1:4">
      <c r="A30545" s="201">
        <v>9866</v>
      </c>
      <c r="B30545" s="195" t="s">
        <v>17860</v>
      </c>
      <c r="C30545" s="195" t="s">
        <v>12</v>
      </c>
      <c r="D30545" s="196" t="s">
        <v>50837</v>
      </c>
    </row>
    <row r="30546" spans="1:4">
      <c r="A30546" s="201">
        <v>9867</v>
      </c>
      <c r="B30546" s="195" t="s">
        <v>17861</v>
      </c>
      <c r="C30546" s="195" t="s">
        <v>12</v>
      </c>
      <c r="D30546" s="196" t="s">
        <v>18809</v>
      </c>
    </row>
    <row r="30547" spans="1:4">
      <c r="A30547" s="201">
        <v>9868</v>
      </c>
      <c r="B30547" s="195" t="s">
        <v>17862</v>
      </c>
      <c r="C30547" s="195" t="s">
        <v>12</v>
      </c>
      <c r="D30547" s="196" t="s">
        <v>18809</v>
      </c>
    </row>
    <row r="30548" spans="1:4">
      <c r="A30548" s="201">
        <v>9869</v>
      </c>
      <c r="B30548" s="195" t="s">
        <v>17863</v>
      </c>
      <c r="C30548" s="195" t="s">
        <v>12</v>
      </c>
      <c r="D30548" s="196" t="s">
        <v>18809</v>
      </c>
    </row>
    <row r="30549" spans="1:4">
      <c r="A30549" s="201">
        <v>9870</v>
      </c>
      <c r="B30549" s="195" t="s">
        <v>17864</v>
      </c>
      <c r="C30549" s="195" t="s">
        <v>12</v>
      </c>
      <c r="D30549" s="196" t="s">
        <v>483</v>
      </c>
    </row>
    <row r="30550" spans="1:4">
      <c r="A30550" s="201">
        <v>9871</v>
      </c>
      <c r="B30550" s="195" t="s">
        <v>17865</v>
      </c>
      <c r="C30550" s="195" t="s">
        <v>12</v>
      </c>
      <c r="D30550" s="196" t="s">
        <v>18373</v>
      </c>
    </row>
    <row r="30551" spans="1:4">
      <c r="A30551" s="201">
        <v>9872</v>
      </c>
      <c r="B30551" s="195" t="s">
        <v>50838</v>
      </c>
      <c r="C30551" s="195" t="s">
        <v>12</v>
      </c>
      <c r="D30551" s="196" t="s">
        <v>50839</v>
      </c>
    </row>
    <row r="30552" spans="1:4">
      <c r="A30552" s="201">
        <v>9873</v>
      </c>
      <c r="B30552" s="195" t="s">
        <v>17866</v>
      </c>
      <c r="C30552" s="195" t="s">
        <v>12</v>
      </c>
      <c r="D30552" s="196" t="s">
        <v>49253</v>
      </c>
    </row>
    <row r="30553" spans="1:4">
      <c r="A30553" s="201">
        <v>9874</v>
      </c>
      <c r="B30553" s="195" t="s">
        <v>17867</v>
      </c>
      <c r="C30553" s="195" t="s">
        <v>12</v>
      </c>
      <c r="D30553" s="196" t="s">
        <v>49253</v>
      </c>
    </row>
    <row r="30554" spans="1:4">
      <c r="A30554" s="201">
        <v>9875</v>
      </c>
      <c r="B30554" s="195" t="s">
        <v>17868</v>
      </c>
      <c r="C30554" s="195" t="s">
        <v>12</v>
      </c>
      <c r="D30554" s="196" t="s">
        <v>49253</v>
      </c>
    </row>
    <row r="30555" spans="1:4">
      <c r="A30555" s="201">
        <v>9876</v>
      </c>
      <c r="B30555" s="195" t="s">
        <v>17869</v>
      </c>
      <c r="C30555" s="195" t="s">
        <v>12</v>
      </c>
      <c r="D30555" s="196" t="s">
        <v>37705</v>
      </c>
    </row>
    <row r="30556" spans="1:4">
      <c r="A30556" s="201">
        <v>9877</v>
      </c>
      <c r="B30556" s="195" t="s">
        <v>17871</v>
      </c>
      <c r="C30556" s="195" t="s">
        <v>12</v>
      </c>
      <c r="D30556" s="196" t="s">
        <v>49253</v>
      </c>
    </row>
    <row r="30557" spans="1:4">
      <c r="A30557" s="201">
        <v>9878</v>
      </c>
      <c r="B30557" s="195" t="s">
        <v>17872</v>
      </c>
      <c r="C30557" s="195" t="s">
        <v>12</v>
      </c>
      <c r="D30557" s="196" t="s">
        <v>49253</v>
      </c>
    </row>
    <row r="30558" spans="1:4">
      <c r="A30558" s="201">
        <v>9879</v>
      </c>
      <c r="B30558" s="195" t="s">
        <v>17873</v>
      </c>
      <c r="C30558" s="195" t="s">
        <v>12</v>
      </c>
      <c r="D30558" s="196" t="s">
        <v>49253</v>
      </c>
    </row>
    <row r="30559" spans="1:4">
      <c r="A30559" s="201">
        <v>9880</v>
      </c>
      <c r="B30559" s="195" t="s">
        <v>17874</v>
      </c>
      <c r="C30559" s="195" t="s">
        <v>12</v>
      </c>
      <c r="D30559" s="196" t="s">
        <v>50840</v>
      </c>
    </row>
    <row r="30560" spans="1:4">
      <c r="A30560" s="201">
        <v>9881</v>
      </c>
      <c r="B30560" s="195" t="s">
        <v>17875</v>
      </c>
      <c r="C30560" s="195" t="s">
        <v>12</v>
      </c>
      <c r="D30560" s="196" t="s">
        <v>50841</v>
      </c>
    </row>
    <row r="30561" spans="1:4">
      <c r="A30561" s="201">
        <v>9882</v>
      </c>
      <c r="B30561" s="195" t="s">
        <v>17876</v>
      </c>
      <c r="C30561" s="195" t="s">
        <v>1486</v>
      </c>
      <c r="D30561" s="196" t="s">
        <v>21797</v>
      </c>
    </row>
    <row r="30562" spans="1:4">
      <c r="A30562" s="201">
        <v>9883</v>
      </c>
      <c r="B30562" s="195" t="s">
        <v>17877</v>
      </c>
      <c r="C30562" s="195" t="s">
        <v>9</v>
      </c>
      <c r="D30562" s="195" t="s">
        <v>3658</v>
      </c>
    </row>
    <row r="30563" spans="1:4">
      <c r="A30563" s="201">
        <v>9884</v>
      </c>
      <c r="B30563" s="195" t="s">
        <v>17878</v>
      </c>
      <c r="C30563" s="195" t="s">
        <v>12</v>
      </c>
      <c r="D30563" s="196" t="s">
        <v>13241</v>
      </c>
    </row>
    <row r="30564" spans="1:4">
      <c r="B30564" s="195" t="s">
        <v>17879</v>
      </c>
    </row>
    <row r="30565" spans="1:4">
      <c r="A30565" s="201">
        <v>9886</v>
      </c>
      <c r="B30565" s="195" t="s">
        <v>17880</v>
      </c>
      <c r="C30565" s="195" t="s">
        <v>12</v>
      </c>
      <c r="D30565" s="196" t="s">
        <v>22571</v>
      </c>
    </row>
    <row r="30566" spans="1:4">
      <c r="A30566" s="201">
        <v>9887</v>
      </c>
      <c r="B30566" s="195" t="s">
        <v>50842</v>
      </c>
      <c r="C30566" s="195" t="s">
        <v>7</v>
      </c>
      <c r="D30566" s="196" t="s">
        <v>40766</v>
      </c>
    </row>
    <row r="30567" spans="1:4">
      <c r="A30567" s="201">
        <v>9888</v>
      </c>
      <c r="B30567" s="195" t="s">
        <v>17881</v>
      </c>
      <c r="C30567" s="195" t="s">
        <v>544</v>
      </c>
      <c r="D30567" s="196" t="s">
        <v>50843</v>
      </c>
    </row>
    <row r="30568" spans="1:4">
      <c r="A30568" s="201">
        <v>9889</v>
      </c>
      <c r="B30568" s="195" t="s">
        <v>17882</v>
      </c>
      <c r="C30568" s="195" t="s">
        <v>7</v>
      </c>
      <c r="D30568" s="196" t="s">
        <v>33779</v>
      </c>
    </row>
    <row r="30569" spans="1:4">
      <c r="A30569" s="201">
        <v>9891</v>
      </c>
      <c r="B30569" s="195" t="s">
        <v>50844</v>
      </c>
      <c r="C30569" s="195" t="s">
        <v>12</v>
      </c>
      <c r="D30569" s="196" t="s">
        <v>33263</v>
      </c>
    </row>
    <row r="30570" spans="1:4">
      <c r="B30570" s="195" t="s">
        <v>50845</v>
      </c>
    </row>
    <row r="30571" spans="1:4">
      <c r="A30571" s="201">
        <v>9892</v>
      </c>
      <c r="B30571" s="195" t="s">
        <v>2273</v>
      </c>
      <c r="C30571" s="195" t="s">
        <v>12</v>
      </c>
      <c r="D30571" s="196" t="s">
        <v>8731</v>
      </c>
    </row>
    <row r="30572" spans="1:4">
      <c r="A30572" s="201">
        <v>9893</v>
      </c>
      <c r="B30572" s="195" t="s">
        <v>50846</v>
      </c>
      <c r="C30572" s="195" t="s">
        <v>7</v>
      </c>
      <c r="D30572" s="196" t="s">
        <v>50847</v>
      </c>
    </row>
    <row r="30573" spans="1:4">
      <c r="D30573" s="195" t="s">
        <v>13468</v>
      </c>
    </row>
    <row r="30574" spans="1:4">
      <c r="B30574" s="195" t="s">
        <v>18286</v>
      </c>
    </row>
    <row r="30576" spans="1:4">
      <c r="C30576" s="195" t="s">
        <v>41881</v>
      </c>
    </row>
    <row r="30577" spans="1:4">
      <c r="B30577" s="195" t="s">
        <v>13428</v>
      </c>
    </row>
    <row r="30578" spans="1:4">
      <c r="B30578" s="195" t="s">
        <v>41882</v>
      </c>
    </row>
    <row r="30581" spans="1:4">
      <c r="D30581" s="195" t="s">
        <v>41883</v>
      </c>
    </row>
    <row r="30582" spans="1:4">
      <c r="A30582" s="195" t="s">
        <v>23</v>
      </c>
      <c r="B30582" s="195" t="s">
        <v>41818</v>
      </c>
      <c r="C30582" s="195" t="s">
        <v>41819</v>
      </c>
      <c r="D30582" s="195" t="s">
        <v>41820</v>
      </c>
    </row>
    <row r="30583" spans="1:4">
      <c r="A30583" s="201">
        <v>9894</v>
      </c>
      <c r="B30583" s="195" t="s">
        <v>17884</v>
      </c>
      <c r="C30583" s="195" t="s">
        <v>12</v>
      </c>
      <c r="D30583" s="196" t="s">
        <v>37024</v>
      </c>
    </row>
    <row r="30584" spans="1:4">
      <c r="A30584" s="201">
        <v>9895</v>
      </c>
      <c r="B30584" s="195" t="s">
        <v>17885</v>
      </c>
      <c r="C30584" s="195" t="s">
        <v>12</v>
      </c>
      <c r="D30584" s="198" t="s">
        <v>12455</v>
      </c>
    </row>
    <row r="30585" spans="1:4">
      <c r="A30585" s="201">
        <v>9896</v>
      </c>
      <c r="B30585" s="195" t="s">
        <v>50848</v>
      </c>
      <c r="C30585" s="195" t="s">
        <v>544</v>
      </c>
      <c r="D30585" s="196" t="s">
        <v>33120</v>
      </c>
    </row>
    <row r="30586" spans="1:4">
      <c r="B30586" s="195" t="s">
        <v>50849</v>
      </c>
    </row>
    <row r="30587" spans="1:4">
      <c r="A30587" s="201">
        <v>9897</v>
      </c>
      <c r="B30587" s="195" t="s">
        <v>17887</v>
      </c>
      <c r="C30587" s="195" t="s">
        <v>544</v>
      </c>
      <c r="D30587" s="196" t="s">
        <v>3718</v>
      </c>
    </row>
    <row r="30588" spans="1:4">
      <c r="A30588" s="201">
        <v>9898</v>
      </c>
      <c r="B30588" s="195" t="s">
        <v>17888</v>
      </c>
      <c r="C30588" s="195" t="s">
        <v>1486</v>
      </c>
      <c r="D30588" s="196" t="s">
        <v>14364</v>
      </c>
    </row>
    <row r="30589" spans="1:4">
      <c r="A30589" s="201">
        <v>9899</v>
      </c>
      <c r="B30589" s="195" t="s">
        <v>17890</v>
      </c>
      <c r="C30589" s="195" t="s">
        <v>1486</v>
      </c>
      <c r="D30589" s="196" t="s">
        <v>12086</v>
      </c>
    </row>
    <row r="30590" spans="1:4">
      <c r="A30590" s="201">
        <v>9900</v>
      </c>
      <c r="B30590" s="195" t="s">
        <v>17891</v>
      </c>
      <c r="C30590" s="195" t="s">
        <v>12</v>
      </c>
      <c r="D30590" s="196" t="s">
        <v>10317</v>
      </c>
    </row>
    <row r="30591" spans="1:4">
      <c r="A30591" s="201">
        <v>9901</v>
      </c>
      <c r="B30591" s="195" t="s">
        <v>17892</v>
      </c>
      <c r="C30591" s="195" t="s">
        <v>12</v>
      </c>
      <c r="D30591" s="196" t="s">
        <v>23929</v>
      </c>
    </row>
    <row r="30592" spans="1:4">
      <c r="A30592" s="201">
        <v>9902</v>
      </c>
      <c r="B30592" s="195" t="s">
        <v>17893</v>
      </c>
      <c r="C30592" s="195" t="s">
        <v>12</v>
      </c>
      <c r="D30592" s="196" t="s">
        <v>22299</v>
      </c>
    </row>
    <row r="30593" spans="1:4">
      <c r="A30593" s="201">
        <v>9903</v>
      </c>
      <c r="B30593" s="195" t="s">
        <v>50850</v>
      </c>
      <c r="C30593" s="195" t="s">
        <v>544</v>
      </c>
      <c r="D30593" s="196" t="s">
        <v>17008</v>
      </c>
    </row>
    <row r="30594" spans="1:4">
      <c r="A30594" s="201">
        <v>9904</v>
      </c>
      <c r="B30594" s="195" t="s">
        <v>50851</v>
      </c>
      <c r="C30594" s="195" t="s">
        <v>544</v>
      </c>
      <c r="D30594" s="196" t="s">
        <v>50852</v>
      </c>
    </row>
    <row r="30595" spans="1:4">
      <c r="B30595" s="195" t="s">
        <v>47140</v>
      </c>
    </row>
    <row r="30596" spans="1:4">
      <c r="A30596" s="201">
        <v>9905</v>
      </c>
      <c r="B30596" s="195" t="s">
        <v>5881</v>
      </c>
      <c r="C30596" s="195" t="s">
        <v>12</v>
      </c>
      <c r="D30596" s="197" t="s">
        <v>50853</v>
      </c>
    </row>
    <row r="30597" spans="1:4">
      <c r="A30597" s="201">
        <v>9906</v>
      </c>
      <c r="B30597" s="195" t="s">
        <v>17894</v>
      </c>
      <c r="C30597" s="195" t="s">
        <v>12</v>
      </c>
      <c r="D30597" s="195" t="s">
        <v>638</v>
      </c>
    </row>
    <row r="30598" spans="1:4">
      <c r="A30598" s="201">
        <v>9907</v>
      </c>
      <c r="B30598" s="195" t="s">
        <v>49640</v>
      </c>
      <c r="C30598" s="195" t="s">
        <v>7</v>
      </c>
      <c r="D30598" s="196" t="s">
        <v>16907</v>
      </c>
    </row>
    <row r="30599" spans="1:4">
      <c r="B30599" s="195" t="s">
        <v>50854</v>
      </c>
    </row>
    <row r="30600" spans="1:4">
      <c r="A30600" s="201">
        <v>9908</v>
      </c>
      <c r="B30600" s="195" t="s">
        <v>5332</v>
      </c>
      <c r="C30600" s="195" t="s">
        <v>544</v>
      </c>
      <c r="D30600" s="196" t="s">
        <v>50855</v>
      </c>
    </row>
    <row r="30601" spans="1:4">
      <c r="A30601" s="201">
        <v>9909</v>
      </c>
      <c r="B30601" s="195" t="s">
        <v>50856</v>
      </c>
      <c r="C30601" s="195" t="s">
        <v>7</v>
      </c>
      <c r="D30601" s="196" t="s">
        <v>50857</v>
      </c>
    </row>
    <row r="30602" spans="1:4">
      <c r="B30602" s="195" t="s">
        <v>48859</v>
      </c>
    </row>
    <row r="30603" spans="1:4">
      <c r="A30603" s="201">
        <v>9910</v>
      </c>
      <c r="B30603" s="195" t="s">
        <v>50858</v>
      </c>
      <c r="C30603" s="195" t="s">
        <v>7</v>
      </c>
      <c r="D30603" s="196" t="s">
        <v>11953</v>
      </c>
    </row>
    <row r="30604" spans="1:4">
      <c r="A30604" s="201">
        <v>9911</v>
      </c>
      <c r="B30604" s="195" t="s">
        <v>50859</v>
      </c>
      <c r="C30604" s="195" t="s">
        <v>12</v>
      </c>
      <c r="D30604" s="197" t="s">
        <v>24181</v>
      </c>
    </row>
    <row r="30605" spans="1:4">
      <c r="A30605" s="201">
        <v>9912</v>
      </c>
      <c r="B30605" s="195" t="s">
        <v>17896</v>
      </c>
      <c r="C30605" s="195" t="s">
        <v>7</v>
      </c>
      <c r="D30605" s="196" t="s">
        <v>33872</v>
      </c>
    </row>
    <row r="30606" spans="1:4">
      <c r="A30606" s="201">
        <v>9913</v>
      </c>
      <c r="B30606" s="195" t="s">
        <v>17897</v>
      </c>
      <c r="C30606" s="195" t="s">
        <v>12</v>
      </c>
      <c r="D30606" s="197" t="s">
        <v>50860</v>
      </c>
    </row>
    <row r="30607" spans="1:4">
      <c r="A30607" s="201">
        <v>9914</v>
      </c>
      <c r="B30607" s="195" t="s">
        <v>17898</v>
      </c>
      <c r="C30607" s="195" t="s">
        <v>12</v>
      </c>
      <c r="D30607" s="196" t="s">
        <v>16291</v>
      </c>
    </row>
    <row r="30608" spans="1:4">
      <c r="A30608" s="201">
        <v>9915</v>
      </c>
      <c r="B30608" s="195" t="s">
        <v>50861</v>
      </c>
      <c r="C30608" s="195" t="s">
        <v>12</v>
      </c>
      <c r="D30608" s="196" t="s">
        <v>21655</v>
      </c>
    </row>
    <row r="30609" spans="1:4">
      <c r="B30609" s="195" t="s">
        <v>50862</v>
      </c>
    </row>
    <row r="30610" spans="1:4">
      <c r="A30610" s="201">
        <v>9916</v>
      </c>
      <c r="B30610" s="195" t="s">
        <v>17899</v>
      </c>
      <c r="C30610" s="195" t="s">
        <v>8</v>
      </c>
      <c r="D30610" s="196" t="s">
        <v>50863</v>
      </c>
    </row>
    <row r="30611" spans="1:4">
      <c r="A30611" s="201">
        <v>9917</v>
      </c>
      <c r="B30611" s="195" t="s">
        <v>6272</v>
      </c>
      <c r="C30611" s="195" t="s">
        <v>12</v>
      </c>
      <c r="D30611" s="196" t="s">
        <v>18545</v>
      </c>
    </row>
    <row r="30612" spans="1:4">
      <c r="A30612" s="201">
        <v>9918</v>
      </c>
      <c r="B30612" s="195" t="s">
        <v>50864</v>
      </c>
      <c r="C30612" s="195" t="s">
        <v>544</v>
      </c>
      <c r="D30612" s="196" t="s">
        <v>50865</v>
      </c>
    </row>
    <row r="30613" spans="1:4">
      <c r="B30613" s="195" t="s">
        <v>50354</v>
      </c>
    </row>
    <row r="30614" spans="1:4">
      <c r="A30614" s="201">
        <v>9919</v>
      </c>
      <c r="B30614" s="195" t="s">
        <v>17901</v>
      </c>
      <c r="C30614" s="195" t="s">
        <v>12</v>
      </c>
      <c r="D30614" s="196" t="s">
        <v>7747</v>
      </c>
    </row>
    <row r="30615" spans="1:4">
      <c r="A30615" s="201">
        <v>9920</v>
      </c>
      <c r="B30615" s="195" t="s">
        <v>50866</v>
      </c>
      <c r="C30615" s="195" t="s">
        <v>12</v>
      </c>
      <c r="D30615" s="196" t="s">
        <v>50867</v>
      </c>
    </row>
    <row r="30616" spans="1:4">
      <c r="A30616" s="201">
        <v>9921</v>
      </c>
      <c r="B30616" s="195" t="s">
        <v>17903</v>
      </c>
      <c r="C30616" s="195" t="s">
        <v>12</v>
      </c>
      <c r="D30616" s="196" t="s">
        <v>23881</v>
      </c>
    </row>
    <row r="30617" spans="1:4">
      <c r="A30617" s="201">
        <v>9922</v>
      </c>
      <c r="B30617" s="195" t="s">
        <v>17904</v>
      </c>
      <c r="C30617" s="195" t="s">
        <v>12</v>
      </c>
      <c r="D30617" s="196" t="s">
        <v>8711</v>
      </c>
    </row>
    <row r="30618" spans="1:4">
      <c r="A30618" s="201">
        <v>9924</v>
      </c>
      <c r="B30618" s="195" t="s">
        <v>17905</v>
      </c>
      <c r="C30618" s="195" t="s">
        <v>12</v>
      </c>
      <c r="D30618" s="195" t="s">
        <v>12521</v>
      </c>
    </row>
    <row r="30619" spans="1:4">
      <c r="A30619" s="201">
        <v>9925</v>
      </c>
      <c r="B30619" s="195" t="s">
        <v>17906</v>
      </c>
      <c r="C30619" s="195" t="s">
        <v>12</v>
      </c>
      <c r="D30619" s="196" t="s">
        <v>1714</v>
      </c>
    </row>
    <row r="30620" spans="1:4">
      <c r="D30620" s="195" t="s">
        <v>13468</v>
      </c>
    </row>
    <row r="30621" spans="1:4">
      <c r="B30621" s="195" t="s">
        <v>18310</v>
      </c>
    </row>
    <row r="30623" spans="1:4">
      <c r="C30623" s="195" t="s">
        <v>41881</v>
      </c>
    </row>
    <row r="30624" spans="1:4">
      <c r="B30624" s="195" t="s">
        <v>13428</v>
      </c>
    </row>
    <row r="30625" spans="1:4">
      <c r="B30625" s="195" t="s">
        <v>41882</v>
      </c>
    </row>
    <row r="30628" spans="1:4">
      <c r="D30628" s="195" t="s">
        <v>41883</v>
      </c>
    </row>
    <row r="30629" spans="1:4">
      <c r="A30629" s="195" t="s">
        <v>23</v>
      </c>
      <c r="B30629" s="195" t="s">
        <v>41818</v>
      </c>
      <c r="C30629" s="195" t="s">
        <v>41819</v>
      </c>
      <c r="D30629" s="195" t="s">
        <v>41820</v>
      </c>
    </row>
    <row r="30630" spans="1:4">
      <c r="A30630" s="201">
        <v>9926</v>
      </c>
      <c r="B30630" s="195" t="s">
        <v>17759</v>
      </c>
      <c r="C30630" s="195" t="s">
        <v>544</v>
      </c>
      <c r="D30630" s="196" t="s">
        <v>12568</v>
      </c>
    </row>
    <row r="30631" spans="1:4">
      <c r="B30631" s="195" t="s">
        <v>50868</v>
      </c>
    </row>
    <row r="30632" spans="1:4">
      <c r="B30632" s="195" t="s">
        <v>17907</v>
      </c>
    </row>
    <row r="30633" spans="1:4">
      <c r="A30633" s="201">
        <v>9927</v>
      </c>
      <c r="B30633" s="195" t="s">
        <v>17908</v>
      </c>
      <c r="C30633" s="195" t="s">
        <v>1486</v>
      </c>
      <c r="D30633" s="196" t="s">
        <v>6044</v>
      </c>
    </row>
    <row r="30634" spans="1:4">
      <c r="A30634" s="201">
        <v>9929</v>
      </c>
      <c r="B30634" s="195" t="s">
        <v>17909</v>
      </c>
      <c r="C30634" s="195" t="s">
        <v>544</v>
      </c>
      <c r="D30634" s="196" t="s">
        <v>9522</v>
      </c>
    </row>
    <row r="30635" spans="1:4">
      <c r="A30635" s="201">
        <v>9931</v>
      </c>
      <c r="B30635" s="195" t="s">
        <v>50869</v>
      </c>
      <c r="C30635" s="195" t="s">
        <v>12</v>
      </c>
      <c r="D30635" s="196" t="s">
        <v>50870</v>
      </c>
    </row>
    <row r="30636" spans="1:4">
      <c r="B30636" s="195" t="s">
        <v>46770</v>
      </c>
    </row>
    <row r="30637" spans="1:4">
      <c r="A30637" s="201">
        <v>9932</v>
      </c>
      <c r="B30637" s="195" t="s">
        <v>17910</v>
      </c>
      <c r="C30637" s="195" t="s">
        <v>12</v>
      </c>
      <c r="D30637" s="196" t="s">
        <v>17556</v>
      </c>
    </row>
    <row r="30638" spans="1:4">
      <c r="A30638" s="201">
        <v>9933</v>
      </c>
      <c r="B30638" s="195" t="s">
        <v>17912</v>
      </c>
      <c r="C30638" s="195" t="s">
        <v>12</v>
      </c>
      <c r="D30638" s="196" t="s">
        <v>1799</v>
      </c>
    </row>
    <row r="30639" spans="1:4">
      <c r="A30639" s="201">
        <v>9934</v>
      </c>
      <c r="B30639" s="195" t="s">
        <v>50871</v>
      </c>
      <c r="C30639" s="195" t="s">
        <v>12</v>
      </c>
      <c r="D30639" s="196" t="s">
        <v>50872</v>
      </c>
    </row>
    <row r="30640" spans="1:4">
      <c r="A30640" s="201">
        <v>9935</v>
      </c>
      <c r="B30640" s="195" t="s">
        <v>22335</v>
      </c>
      <c r="C30640" s="195" t="s">
        <v>544</v>
      </c>
      <c r="D30640" s="196" t="s">
        <v>50873</v>
      </c>
    </row>
    <row r="30641" spans="1:4">
      <c r="A30641" s="201">
        <v>9936</v>
      </c>
      <c r="B30641" s="195" t="s">
        <v>50874</v>
      </c>
      <c r="C30641" s="195" t="s">
        <v>544</v>
      </c>
      <c r="D30641" s="195" t="s">
        <v>248</v>
      </c>
    </row>
    <row r="30642" spans="1:4">
      <c r="A30642" s="201">
        <v>9937</v>
      </c>
      <c r="B30642" s="195" t="s">
        <v>50875</v>
      </c>
      <c r="C30642" s="195" t="s">
        <v>544</v>
      </c>
      <c r="D30642" s="196" t="s">
        <v>1457</v>
      </c>
    </row>
    <row r="30643" spans="1:4">
      <c r="A30643" s="201">
        <v>9941</v>
      </c>
      <c r="B30643" s="195" t="s">
        <v>17913</v>
      </c>
      <c r="C30643" s="195" t="s">
        <v>7</v>
      </c>
      <c r="D30643" s="196" t="s">
        <v>50876</v>
      </c>
    </row>
    <row r="30644" spans="1:4">
      <c r="A30644" s="201">
        <v>9942</v>
      </c>
      <c r="B30644" s="195" t="s">
        <v>17914</v>
      </c>
      <c r="C30644" s="195" t="s">
        <v>7</v>
      </c>
      <c r="D30644" s="196" t="s">
        <v>39817</v>
      </c>
    </row>
    <row r="30645" spans="1:4">
      <c r="A30645" s="201">
        <v>9943</v>
      </c>
      <c r="B30645" s="195" t="s">
        <v>50877</v>
      </c>
      <c r="C30645" s="195" t="s">
        <v>544</v>
      </c>
      <c r="D30645" s="196" t="s">
        <v>50878</v>
      </c>
    </row>
    <row r="30646" spans="1:4">
      <c r="B30646" s="195" t="s">
        <v>50879</v>
      </c>
    </row>
    <row r="30647" spans="1:4">
      <c r="A30647" s="201">
        <v>9944</v>
      </c>
      <c r="B30647" s="195" t="s">
        <v>50880</v>
      </c>
      <c r="C30647" s="195" t="s">
        <v>12</v>
      </c>
      <c r="D30647" s="197" t="s">
        <v>50881</v>
      </c>
    </row>
    <row r="30648" spans="1:4">
      <c r="A30648" s="201">
        <v>9945</v>
      </c>
      <c r="B30648" s="195" t="s">
        <v>50882</v>
      </c>
      <c r="C30648" s="195" t="s">
        <v>544</v>
      </c>
      <c r="D30648" s="196" t="s">
        <v>50883</v>
      </c>
    </row>
    <row r="30649" spans="1:4">
      <c r="B30649" s="195" t="s">
        <v>50884</v>
      </c>
    </row>
    <row r="30650" spans="1:4">
      <c r="A30650" s="201">
        <v>9946</v>
      </c>
      <c r="B30650" s="195" t="s">
        <v>17915</v>
      </c>
      <c r="C30650" s="195" t="s">
        <v>12</v>
      </c>
      <c r="D30650" s="197" t="s">
        <v>50885</v>
      </c>
    </row>
    <row r="30651" spans="1:4">
      <c r="A30651" s="201">
        <v>9947</v>
      </c>
      <c r="B30651" s="195" t="s">
        <v>17916</v>
      </c>
      <c r="C30651" s="195" t="s">
        <v>12</v>
      </c>
      <c r="D30651" s="197" t="s">
        <v>50886</v>
      </c>
    </row>
    <row r="30652" spans="1:4">
      <c r="A30652" s="201">
        <v>9948</v>
      </c>
      <c r="B30652" s="195" t="s">
        <v>17917</v>
      </c>
      <c r="C30652" s="195" t="s">
        <v>12</v>
      </c>
      <c r="D30652" s="196" t="s">
        <v>8954</v>
      </c>
    </row>
    <row r="30653" spans="1:4">
      <c r="A30653" s="201">
        <v>9949</v>
      </c>
      <c r="B30653" s="195" t="s">
        <v>50887</v>
      </c>
      <c r="C30653" s="195" t="s">
        <v>7</v>
      </c>
      <c r="D30653" s="196" t="s">
        <v>33638</v>
      </c>
    </row>
    <row r="30654" spans="1:4">
      <c r="A30654" s="201">
        <v>9950</v>
      </c>
      <c r="B30654" s="195" t="s">
        <v>50888</v>
      </c>
      <c r="C30654" s="195" t="s">
        <v>7</v>
      </c>
      <c r="D30654" s="196" t="s">
        <v>33260</v>
      </c>
    </row>
    <row r="30655" spans="1:4">
      <c r="A30655" s="201">
        <v>9951</v>
      </c>
      <c r="B30655" s="195" t="s">
        <v>17918</v>
      </c>
      <c r="C30655" s="195" t="s">
        <v>12</v>
      </c>
      <c r="D30655" s="196" t="s">
        <v>47850</v>
      </c>
    </row>
    <row r="30656" spans="1:4">
      <c r="A30656" s="201">
        <v>9953</v>
      </c>
      <c r="B30656" s="195" t="s">
        <v>17920</v>
      </c>
      <c r="C30656" s="195" t="s">
        <v>12</v>
      </c>
      <c r="D30656" s="196" t="s">
        <v>2716</v>
      </c>
    </row>
    <row r="30657" spans="1:4">
      <c r="A30657" s="201">
        <v>9956</v>
      </c>
      <c r="B30657" s="195" t="s">
        <v>17921</v>
      </c>
      <c r="C30657" s="195" t="s">
        <v>12</v>
      </c>
      <c r="D30657" s="196" t="s">
        <v>50889</v>
      </c>
    </row>
    <row r="30658" spans="1:4">
      <c r="A30658" s="201">
        <v>9957</v>
      </c>
      <c r="B30658" s="195" t="s">
        <v>760</v>
      </c>
      <c r="C30658" s="195" t="s">
        <v>12</v>
      </c>
      <c r="D30658" s="196" t="s">
        <v>50890</v>
      </c>
    </row>
    <row r="30659" spans="1:4">
      <c r="A30659" s="201">
        <v>9959</v>
      </c>
      <c r="B30659" s="195" t="s">
        <v>12451</v>
      </c>
      <c r="C30659" s="195" t="s">
        <v>12</v>
      </c>
      <c r="D30659" s="196" t="s">
        <v>22902</v>
      </c>
    </row>
    <row r="30660" spans="1:4">
      <c r="A30660" s="201">
        <v>9960</v>
      </c>
      <c r="B30660" s="195" t="s">
        <v>50891</v>
      </c>
      <c r="C30660" s="195" t="s">
        <v>12</v>
      </c>
      <c r="D30660" s="198" t="s">
        <v>50892</v>
      </c>
    </row>
    <row r="30661" spans="1:4">
      <c r="A30661" s="201">
        <v>9961</v>
      </c>
      <c r="B30661" s="195" t="s">
        <v>50893</v>
      </c>
      <c r="C30661" s="195" t="s">
        <v>62</v>
      </c>
      <c r="D30661" s="196" t="s">
        <v>50894</v>
      </c>
    </row>
    <row r="30662" spans="1:4">
      <c r="A30662" s="201">
        <v>9962</v>
      </c>
      <c r="B30662" s="195" t="s">
        <v>17923</v>
      </c>
      <c r="C30662" s="195" t="s">
        <v>544</v>
      </c>
      <c r="D30662" s="196" t="s">
        <v>16912</v>
      </c>
    </row>
    <row r="30663" spans="1:4">
      <c r="A30663" s="201">
        <v>9963</v>
      </c>
      <c r="B30663" s="195" t="s">
        <v>17924</v>
      </c>
      <c r="C30663" s="195" t="s">
        <v>12</v>
      </c>
      <c r="D30663" s="196" t="s">
        <v>15925</v>
      </c>
    </row>
    <row r="30664" spans="1:4">
      <c r="A30664" s="201">
        <v>9964</v>
      </c>
      <c r="B30664" s="195" t="s">
        <v>17925</v>
      </c>
      <c r="C30664" s="195" t="s">
        <v>12</v>
      </c>
      <c r="D30664" s="196" t="s">
        <v>18575</v>
      </c>
    </row>
    <row r="30665" spans="1:4">
      <c r="A30665" s="201">
        <v>9965</v>
      </c>
      <c r="B30665" s="195" t="s">
        <v>50895</v>
      </c>
      <c r="C30665" s="195" t="s">
        <v>7</v>
      </c>
      <c r="D30665" s="196" t="s">
        <v>14432</v>
      </c>
    </row>
    <row r="30666" spans="1:4">
      <c r="D30666" s="195" t="s">
        <v>13468</v>
      </c>
    </row>
    <row r="30667" spans="1:4">
      <c r="B30667" s="195" t="s">
        <v>18333</v>
      </c>
    </row>
    <row r="30669" spans="1:4">
      <c r="C30669" s="195" t="s">
        <v>41881</v>
      </c>
    </row>
    <row r="30670" spans="1:4">
      <c r="B30670" s="195" t="s">
        <v>13428</v>
      </c>
    </row>
    <row r="30671" spans="1:4">
      <c r="B30671" s="195" t="s">
        <v>41882</v>
      </c>
    </row>
    <row r="30674" spans="1:4">
      <c r="D30674" s="195" t="s">
        <v>41883</v>
      </c>
    </row>
    <row r="30675" spans="1:4">
      <c r="A30675" s="195" t="s">
        <v>23</v>
      </c>
      <c r="B30675" s="195" t="s">
        <v>41818</v>
      </c>
      <c r="C30675" s="195" t="s">
        <v>41819</v>
      </c>
      <c r="D30675" s="195" t="s">
        <v>41820</v>
      </c>
    </row>
    <row r="30676" spans="1:4">
      <c r="A30676" s="201">
        <v>9966</v>
      </c>
      <c r="B30676" s="195" t="s">
        <v>17926</v>
      </c>
      <c r="C30676" s="195" t="s">
        <v>7</v>
      </c>
      <c r="D30676" s="196" t="s">
        <v>24155</v>
      </c>
    </row>
    <row r="30677" spans="1:4">
      <c r="A30677" s="201">
        <v>9967</v>
      </c>
      <c r="B30677" s="195" t="s">
        <v>17927</v>
      </c>
      <c r="C30677" s="195" t="s">
        <v>12</v>
      </c>
      <c r="D30677" s="196" t="s">
        <v>18622</v>
      </c>
    </row>
    <row r="30678" spans="1:4">
      <c r="A30678" s="201">
        <v>9968</v>
      </c>
      <c r="B30678" s="195" t="s">
        <v>17928</v>
      </c>
      <c r="C30678" s="195" t="s">
        <v>7</v>
      </c>
      <c r="D30678" s="196" t="s">
        <v>9330</v>
      </c>
    </row>
    <row r="30679" spans="1:4">
      <c r="A30679" s="201">
        <v>9969</v>
      </c>
      <c r="B30679" s="195" t="s">
        <v>17929</v>
      </c>
      <c r="C30679" s="195" t="s">
        <v>12</v>
      </c>
      <c r="D30679" s="197" t="s">
        <v>50896</v>
      </c>
    </row>
    <row r="30680" spans="1:4">
      <c r="A30680" s="201">
        <v>9973</v>
      </c>
      <c r="B30680" s="195" t="s">
        <v>4596</v>
      </c>
      <c r="C30680" s="195" t="s">
        <v>12</v>
      </c>
      <c r="D30680" s="196" t="s">
        <v>1389</v>
      </c>
    </row>
    <row r="30681" spans="1:4">
      <c r="A30681" s="201">
        <v>9974</v>
      </c>
      <c r="B30681" s="195" t="s">
        <v>4588</v>
      </c>
      <c r="C30681" s="195" t="s">
        <v>12</v>
      </c>
      <c r="D30681" s="196" t="s">
        <v>18941</v>
      </c>
    </row>
    <row r="30682" spans="1:4">
      <c r="A30682" s="201">
        <v>9975</v>
      </c>
      <c r="B30682" s="195" t="s">
        <v>17930</v>
      </c>
      <c r="C30682" s="195" t="s">
        <v>12</v>
      </c>
      <c r="D30682" s="196" t="s">
        <v>48</v>
      </c>
    </row>
    <row r="30683" spans="1:4">
      <c r="A30683" s="201">
        <v>9976</v>
      </c>
      <c r="B30683" s="195" t="s">
        <v>17931</v>
      </c>
      <c r="C30683" s="195" t="s">
        <v>7</v>
      </c>
      <c r="D30683" s="196" t="s">
        <v>21267</v>
      </c>
    </row>
    <row r="30684" spans="1:4">
      <c r="A30684" s="201">
        <v>9977</v>
      </c>
      <c r="B30684" s="195" t="s">
        <v>17932</v>
      </c>
      <c r="C30684" s="195" t="s">
        <v>12</v>
      </c>
      <c r="D30684" s="196" t="s">
        <v>18795</v>
      </c>
    </row>
    <row r="30685" spans="1:4">
      <c r="A30685" s="201">
        <v>9978</v>
      </c>
      <c r="B30685" s="195" t="s">
        <v>17934</v>
      </c>
      <c r="C30685" s="195" t="s">
        <v>17935</v>
      </c>
      <c r="D30685" s="196" t="s">
        <v>18718</v>
      </c>
    </row>
    <row r="30686" spans="1:4">
      <c r="A30686" s="201">
        <v>9979</v>
      </c>
      <c r="B30686" s="195" t="s">
        <v>17936</v>
      </c>
      <c r="C30686" s="195" t="s">
        <v>7</v>
      </c>
      <c r="D30686" s="196" t="s">
        <v>52</v>
      </c>
    </row>
    <row r="30687" spans="1:4">
      <c r="A30687" s="201">
        <v>9980</v>
      </c>
      <c r="B30687" s="195" t="s">
        <v>50897</v>
      </c>
      <c r="C30687" s="195" t="s">
        <v>7</v>
      </c>
      <c r="D30687" s="196" t="s">
        <v>23768</v>
      </c>
    </row>
    <row r="30688" spans="1:4">
      <c r="A30688" s="201">
        <v>9981</v>
      </c>
      <c r="B30688" s="195" t="s">
        <v>50898</v>
      </c>
      <c r="C30688" s="195" t="s">
        <v>544</v>
      </c>
      <c r="D30688" s="196" t="s">
        <v>22439</v>
      </c>
    </row>
    <row r="30689" spans="1:4">
      <c r="A30689" s="201">
        <v>9982</v>
      </c>
      <c r="B30689" s="195" t="s">
        <v>50899</v>
      </c>
      <c r="C30689" s="195" t="s">
        <v>12</v>
      </c>
      <c r="D30689" s="196" t="s">
        <v>50900</v>
      </c>
    </row>
    <row r="30690" spans="1:4">
      <c r="B30690" s="195" t="s">
        <v>44340</v>
      </c>
    </row>
    <row r="30691" spans="1:4">
      <c r="A30691" s="201">
        <v>9983</v>
      </c>
      <c r="B30691" s="195" t="s">
        <v>50901</v>
      </c>
      <c r="C30691" s="195" t="s">
        <v>12</v>
      </c>
      <c r="D30691" s="196" t="s">
        <v>50902</v>
      </c>
    </row>
    <row r="30692" spans="1:4">
      <c r="B30692" s="195" t="s">
        <v>44340</v>
      </c>
    </row>
    <row r="30693" spans="1:4">
      <c r="A30693" s="201">
        <v>9984</v>
      </c>
      <c r="B30693" s="195" t="s">
        <v>50903</v>
      </c>
      <c r="C30693" s="195" t="s">
        <v>12</v>
      </c>
      <c r="D30693" s="197" t="s">
        <v>50904</v>
      </c>
    </row>
    <row r="30694" spans="1:4">
      <c r="B30694" s="195" t="s">
        <v>44340</v>
      </c>
    </row>
    <row r="30695" spans="1:4">
      <c r="A30695" s="201">
        <v>9985</v>
      </c>
      <c r="B30695" s="195" t="s">
        <v>7260</v>
      </c>
      <c r="C30695" s="195" t="s">
        <v>12</v>
      </c>
      <c r="D30695" s="196" t="s">
        <v>18912</v>
      </c>
    </row>
    <row r="30696" spans="1:4">
      <c r="A30696" s="201">
        <v>9987</v>
      </c>
      <c r="B30696" s="195" t="s">
        <v>50905</v>
      </c>
      <c r="C30696" s="195" t="s">
        <v>12</v>
      </c>
      <c r="D30696" s="196" t="s">
        <v>17369</v>
      </c>
    </row>
    <row r="30697" spans="1:4">
      <c r="A30697" s="201">
        <v>9988</v>
      </c>
      <c r="B30697" s="195" t="s">
        <v>17937</v>
      </c>
      <c r="C30697" s="195" t="s">
        <v>12</v>
      </c>
      <c r="D30697" s="196" t="s">
        <v>1213</v>
      </c>
    </row>
    <row r="30698" spans="1:4">
      <c r="A30698" s="201">
        <v>9989</v>
      </c>
      <c r="B30698" s="195" t="s">
        <v>7296</v>
      </c>
      <c r="C30698" s="195" t="s">
        <v>12</v>
      </c>
      <c r="D30698" s="196" t="s">
        <v>18903</v>
      </c>
    </row>
    <row r="30699" spans="1:4">
      <c r="A30699" s="201">
        <v>9990</v>
      </c>
      <c r="B30699" s="195" t="s">
        <v>7252</v>
      </c>
      <c r="C30699" s="195" t="s">
        <v>12</v>
      </c>
      <c r="D30699" s="196" t="s">
        <v>50906</v>
      </c>
    </row>
    <row r="30700" spans="1:4">
      <c r="A30700" s="201">
        <v>9991</v>
      </c>
      <c r="B30700" s="195" t="s">
        <v>17939</v>
      </c>
      <c r="C30700" s="195" t="s">
        <v>12</v>
      </c>
      <c r="D30700" s="196" t="s">
        <v>3526</v>
      </c>
    </row>
    <row r="30701" spans="1:4">
      <c r="A30701" s="201">
        <v>9992</v>
      </c>
      <c r="B30701" s="195" t="s">
        <v>17940</v>
      </c>
      <c r="C30701" s="195" t="s">
        <v>12</v>
      </c>
      <c r="D30701" s="196" t="s">
        <v>33430</v>
      </c>
    </row>
    <row r="30702" spans="1:4">
      <c r="A30702" s="201">
        <v>9997</v>
      </c>
      <c r="B30702" s="195" t="s">
        <v>17942</v>
      </c>
      <c r="C30702" s="195" t="s">
        <v>544</v>
      </c>
      <c r="D30702" s="198" t="s">
        <v>5605</v>
      </c>
    </row>
    <row r="30703" spans="1:4">
      <c r="B30703" s="195" t="s">
        <v>17943</v>
      </c>
    </row>
    <row r="30704" spans="1:4">
      <c r="A30704" s="201">
        <v>9998</v>
      </c>
      <c r="B30704" s="195" t="s">
        <v>17944</v>
      </c>
      <c r="C30704" s="195" t="s">
        <v>12</v>
      </c>
      <c r="D30704" s="196" t="s">
        <v>50907</v>
      </c>
    </row>
    <row r="30705" spans="1:4">
      <c r="A30705" s="201">
        <v>10000</v>
      </c>
      <c r="B30705" s="195" t="s">
        <v>50908</v>
      </c>
      <c r="C30705" s="195" t="s">
        <v>544</v>
      </c>
      <c r="D30705" s="196" t="s">
        <v>50909</v>
      </c>
    </row>
    <row r="30706" spans="1:4">
      <c r="B30706" s="195" t="s">
        <v>50910</v>
      </c>
    </row>
    <row r="30707" spans="1:4">
      <c r="A30707" s="201">
        <v>10002</v>
      </c>
      <c r="B30707" s="195" t="s">
        <v>50911</v>
      </c>
      <c r="C30707" s="195" t="s">
        <v>544</v>
      </c>
      <c r="D30707" s="196" t="s">
        <v>13799</v>
      </c>
    </row>
    <row r="30708" spans="1:4">
      <c r="A30708" s="201">
        <v>10003</v>
      </c>
      <c r="B30708" s="195" t="s">
        <v>50912</v>
      </c>
      <c r="C30708" s="195" t="s">
        <v>12</v>
      </c>
      <c r="D30708" s="196" t="s">
        <v>49425</v>
      </c>
    </row>
    <row r="30709" spans="1:4">
      <c r="B30709" s="195" t="s">
        <v>50913</v>
      </c>
    </row>
    <row r="30710" spans="1:4">
      <c r="A30710" s="201">
        <v>10004</v>
      </c>
      <c r="B30710" s="195" t="s">
        <v>3408</v>
      </c>
      <c r="C30710" s="195" t="s">
        <v>12</v>
      </c>
      <c r="D30710" s="196" t="s">
        <v>50914</v>
      </c>
    </row>
    <row r="30711" spans="1:4">
      <c r="A30711" s="201">
        <v>10006</v>
      </c>
      <c r="B30711" s="195" t="s">
        <v>50915</v>
      </c>
      <c r="C30711" s="195" t="s">
        <v>1486</v>
      </c>
      <c r="D30711" s="196" t="s">
        <v>12718</v>
      </c>
    </row>
    <row r="30712" spans="1:4">
      <c r="A30712" s="201">
        <v>10007</v>
      </c>
      <c r="B30712" s="195" t="s">
        <v>50916</v>
      </c>
      <c r="C30712" s="195" t="s">
        <v>487</v>
      </c>
      <c r="D30712" s="197" t="s">
        <v>50917</v>
      </c>
    </row>
    <row r="30713" spans="1:4">
      <c r="D30713" s="195" t="s">
        <v>13468</v>
      </c>
    </row>
    <row r="30714" spans="1:4">
      <c r="B30714" s="195" t="s">
        <v>18341</v>
      </c>
    </row>
    <row r="30716" spans="1:4">
      <c r="C30716" s="195" t="s">
        <v>41881</v>
      </c>
    </row>
    <row r="30717" spans="1:4">
      <c r="B30717" s="195" t="s">
        <v>13428</v>
      </c>
    </row>
    <row r="30718" spans="1:4">
      <c r="B30718" s="195" t="s">
        <v>41882</v>
      </c>
    </row>
    <row r="30721" spans="1:4">
      <c r="D30721" s="195" t="s">
        <v>41883</v>
      </c>
    </row>
    <row r="30722" spans="1:4">
      <c r="A30722" s="195" t="s">
        <v>23</v>
      </c>
      <c r="B30722" s="195" t="s">
        <v>41818</v>
      </c>
      <c r="C30722" s="195" t="s">
        <v>41819</v>
      </c>
      <c r="D30722" s="195" t="s">
        <v>41820</v>
      </c>
    </row>
    <row r="30723" spans="1:4">
      <c r="A30723" s="201">
        <v>10008</v>
      </c>
      <c r="B30723" s="195" t="s">
        <v>17945</v>
      </c>
      <c r="C30723" s="195" t="s">
        <v>487</v>
      </c>
      <c r="D30723" s="197" t="s">
        <v>50918</v>
      </c>
    </row>
    <row r="30724" spans="1:4">
      <c r="A30724" s="201">
        <v>10009</v>
      </c>
      <c r="B30724" s="195" t="s">
        <v>17946</v>
      </c>
      <c r="C30724" s="195" t="s">
        <v>487</v>
      </c>
      <c r="D30724" s="196" t="s">
        <v>33133</v>
      </c>
    </row>
    <row r="30725" spans="1:4">
      <c r="A30725" s="201">
        <v>10010</v>
      </c>
      <c r="B30725" s="195" t="s">
        <v>50919</v>
      </c>
      <c r="C30725" s="195" t="s">
        <v>487</v>
      </c>
      <c r="D30725" s="197" t="s">
        <v>50920</v>
      </c>
    </row>
    <row r="30726" spans="1:4">
      <c r="A30726" s="201">
        <v>10011</v>
      </c>
      <c r="B30726" s="195" t="s">
        <v>50921</v>
      </c>
      <c r="C30726" s="195" t="s">
        <v>544</v>
      </c>
      <c r="D30726" s="196" t="s">
        <v>826</v>
      </c>
    </row>
    <row r="30727" spans="1:4">
      <c r="B30727" s="195" t="s">
        <v>50922</v>
      </c>
    </row>
    <row r="30728" spans="1:4">
      <c r="A30728" s="201">
        <v>10012</v>
      </c>
      <c r="B30728" s="195" t="s">
        <v>50923</v>
      </c>
      <c r="C30728" s="195" t="s">
        <v>544</v>
      </c>
      <c r="D30728" s="196" t="s">
        <v>18952</v>
      </c>
    </row>
    <row r="30729" spans="1:4">
      <c r="B30729" s="195" t="s">
        <v>50924</v>
      </c>
    </row>
    <row r="30730" spans="1:4">
      <c r="A30730" s="201">
        <v>10013</v>
      </c>
      <c r="B30730" s="195" t="s">
        <v>50925</v>
      </c>
      <c r="C30730" s="195" t="s">
        <v>544</v>
      </c>
      <c r="D30730" s="196" t="s">
        <v>22846</v>
      </c>
    </row>
    <row r="30731" spans="1:4">
      <c r="A30731" s="201">
        <v>10014</v>
      </c>
      <c r="B30731" s="195" t="s">
        <v>17947</v>
      </c>
      <c r="C30731" s="195" t="s">
        <v>7</v>
      </c>
      <c r="D30731" s="196" t="s">
        <v>22511</v>
      </c>
    </row>
    <row r="30732" spans="1:4">
      <c r="A30732" s="201">
        <v>10015</v>
      </c>
      <c r="B30732" s="195" t="s">
        <v>17949</v>
      </c>
      <c r="C30732" s="195" t="s">
        <v>7</v>
      </c>
      <c r="D30732" s="196" t="s">
        <v>17036</v>
      </c>
    </row>
    <row r="30733" spans="1:4">
      <c r="A30733" s="201">
        <v>10016</v>
      </c>
      <c r="B30733" s="195" t="s">
        <v>17950</v>
      </c>
      <c r="C30733" s="195" t="s">
        <v>12</v>
      </c>
      <c r="D30733" s="197" t="s">
        <v>50926</v>
      </c>
    </row>
    <row r="30734" spans="1:4">
      <c r="A30734" s="201">
        <v>10017</v>
      </c>
      <c r="B30734" s="195" t="s">
        <v>50927</v>
      </c>
      <c r="C30734" s="195" t="s">
        <v>1486</v>
      </c>
      <c r="D30734" s="196" t="s">
        <v>50928</v>
      </c>
    </row>
    <row r="30735" spans="1:4">
      <c r="A30735" s="201">
        <v>10018</v>
      </c>
      <c r="B30735" s="195" t="s">
        <v>17951</v>
      </c>
      <c r="C30735" s="195" t="s">
        <v>544</v>
      </c>
      <c r="D30735" s="196" t="s">
        <v>50929</v>
      </c>
    </row>
    <row r="30736" spans="1:4">
      <c r="A30736" s="201">
        <v>10019</v>
      </c>
      <c r="B30736" s="195" t="s">
        <v>17952</v>
      </c>
      <c r="C30736" s="195" t="s">
        <v>1486</v>
      </c>
      <c r="D30736" s="196" t="s">
        <v>12086</v>
      </c>
    </row>
    <row r="30737" spans="1:4">
      <c r="A30737" s="201">
        <v>10020</v>
      </c>
      <c r="B30737" s="195" t="s">
        <v>50930</v>
      </c>
      <c r="C30737" s="195" t="s">
        <v>544</v>
      </c>
      <c r="D30737" s="196" t="s">
        <v>22140</v>
      </c>
    </row>
    <row r="30738" spans="1:4">
      <c r="B30738" s="195" t="s">
        <v>50931</v>
      </c>
    </row>
    <row r="30739" spans="1:4">
      <c r="A30739" s="201">
        <v>10022</v>
      </c>
      <c r="B30739" s="195" t="s">
        <v>50932</v>
      </c>
      <c r="C30739" s="195" t="s">
        <v>544</v>
      </c>
      <c r="D30739" s="196" t="s">
        <v>50933</v>
      </c>
    </row>
    <row r="30740" spans="1:4">
      <c r="B30740" s="195" t="s">
        <v>50931</v>
      </c>
    </row>
    <row r="30741" spans="1:4">
      <c r="A30741" s="201">
        <v>10023</v>
      </c>
      <c r="B30741" s="195" t="s">
        <v>50934</v>
      </c>
      <c r="C30741" s="195" t="s">
        <v>544</v>
      </c>
      <c r="D30741" s="196" t="s">
        <v>2127</v>
      </c>
    </row>
    <row r="30742" spans="1:4">
      <c r="A30742" s="201">
        <v>10024</v>
      </c>
      <c r="B30742" s="195" t="s">
        <v>50935</v>
      </c>
      <c r="C30742" s="195" t="s">
        <v>7</v>
      </c>
      <c r="D30742" s="196" t="s">
        <v>2519</v>
      </c>
    </row>
    <row r="30743" spans="1:4">
      <c r="A30743" s="201">
        <v>10025</v>
      </c>
      <c r="B30743" s="195" t="s">
        <v>2331</v>
      </c>
      <c r="C30743" s="195" t="s">
        <v>12</v>
      </c>
      <c r="D30743" s="196" t="s">
        <v>17889</v>
      </c>
    </row>
    <row r="30744" spans="1:4">
      <c r="A30744" s="201">
        <v>10026</v>
      </c>
      <c r="B30744" s="195" t="s">
        <v>50936</v>
      </c>
      <c r="C30744" s="195" t="s">
        <v>544</v>
      </c>
      <c r="D30744" s="196" t="s">
        <v>32993</v>
      </c>
    </row>
    <row r="30745" spans="1:4">
      <c r="B30745" s="195" t="s">
        <v>50937</v>
      </c>
    </row>
    <row r="30746" spans="1:4">
      <c r="A30746" s="201">
        <v>10027</v>
      </c>
      <c r="B30746" s="195" t="s">
        <v>50938</v>
      </c>
      <c r="C30746" s="195" t="s">
        <v>544</v>
      </c>
      <c r="D30746" s="196" t="s">
        <v>33401</v>
      </c>
    </row>
    <row r="30747" spans="1:4">
      <c r="A30747" s="201">
        <v>10028</v>
      </c>
      <c r="B30747" s="195" t="s">
        <v>50939</v>
      </c>
      <c r="C30747" s="195" t="s">
        <v>544</v>
      </c>
      <c r="D30747" s="196" t="s">
        <v>50940</v>
      </c>
    </row>
    <row r="30748" spans="1:4">
      <c r="A30748" s="201">
        <v>10029</v>
      </c>
      <c r="B30748" s="195" t="s">
        <v>50941</v>
      </c>
      <c r="C30748" s="195" t="s">
        <v>544</v>
      </c>
      <c r="D30748" s="196" t="s">
        <v>34248</v>
      </c>
    </row>
    <row r="30749" spans="1:4">
      <c r="B30749" s="195" t="s">
        <v>50942</v>
      </c>
    </row>
    <row r="30750" spans="1:4">
      <c r="A30750" s="201">
        <v>10031</v>
      </c>
      <c r="B30750" s="195" t="s">
        <v>50943</v>
      </c>
      <c r="C30750" s="195" t="s">
        <v>7</v>
      </c>
      <c r="D30750" s="196" t="s">
        <v>37896</v>
      </c>
    </row>
    <row r="30751" spans="1:4">
      <c r="B30751" s="195" t="s">
        <v>50944</v>
      </c>
    </row>
    <row r="30752" spans="1:4">
      <c r="B30752" s="195" t="s">
        <v>50945</v>
      </c>
    </row>
    <row r="30753" spans="1:4">
      <c r="A30753" s="201">
        <v>10032</v>
      </c>
      <c r="B30753" s="195" t="s">
        <v>50946</v>
      </c>
      <c r="C30753" s="195" t="s">
        <v>12</v>
      </c>
      <c r="D30753" s="196" t="s">
        <v>50947</v>
      </c>
    </row>
    <row r="30754" spans="1:4">
      <c r="A30754" s="201">
        <v>10033</v>
      </c>
      <c r="B30754" s="195" t="s">
        <v>50948</v>
      </c>
      <c r="C30754" s="195" t="s">
        <v>1486</v>
      </c>
      <c r="D30754" s="196" t="s">
        <v>559</v>
      </c>
    </row>
    <row r="30755" spans="1:4">
      <c r="A30755" s="201">
        <v>10034</v>
      </c>
      <c r="B30755" s="195" t="s">
        <v>50949</v>
      </c>
      <c r="C30755" s="195" t="s">
        <v>544</v>
      </c>
      <c r="D30755" s="196" t="s">
        <v>33221</v>
      </c>
    </row>
    <row r="30756" spans="1:4">
      <c r="B30756" s="195" t="s">
        <v>48956</v>
      </c>
    </row>
    <row r="30757" spans="1:4">
      <c r="A30757" s="201">
        <v>10035</v>
      </c>
      <c r="B30757" s="195" t="s">
        <v>50950</v>
      </c>
      <c r="C30757" s="195" t="s">
        <v>12</v>
      </c>
      <c r="D30757" s="196" t="s">
        <v>33663</v>
      </c>
    </row>
    <row r="30758" spans="1:4">
      <c r="A30758" s="201">
        <v>10036</v>
      </c>
      <c r="B30758" s="195" t="s">
        <v>17954</v>
      </c>
      <c r="C30758" s="195" t="s">
        <v>544</v>
      </c>
      <c r="D30758" s="197" t="s">
        <v>12572</v>
      </c>
    </row>
    <row r="30759" spans="1:4">
      <c r="B30759" s="195" t="s">
        <v>50951</v>
      </c>
    </row>
    <row r="30760" spans="1:4">
      <c r="B30760" s="195" t="s">
        <v>50952</v>
      </c>
    </row>
    <row r="30761" spans="1:4">
      <c r="A30761" s="201">
        <v>10037</v>
      </c>
      <c r="B30761" s="195" t="s">
        <v>17955</v>
      </c>
      <c r="C30761" s="195" t="s">
        <v>12</v>
      </c>
      <c r="D30761" s="197" t="s">
        <v>50953</v>
      </c>
    </row>
    <row r="30762" spans="1:4">
      <c r="A30762" s="201">
        <v>10039</v>
      </c>
      <c r="B30762" s="195" t="s">
        <v>17956</v>
      </c>
      <c r="C30762" s="195" t="s">
        <v>2311</v>
      </c>
      <c r="D30762" s="196" t="s">
        <v>413</v>
      </c>
    </row>
    <row r="30763" spans="1:4">
      <c r="D30763" s="195" t="s">
        <v>13468</v>
      </c>
    </row>
    <row r="30764" spans="1:4">
      <c r="B30764" s="195" t="s">
        <v>18350</v>
      </c>
    </row>
    <row r="30766" spans="1:4">
      <c r="C30766" s="195" t="s">
        <v>41881</v>
      </c>
    </row>
    <row r="30767" spans="1:4">
      <c r="B30767" s="195" t="s">
        <v>13428</v>
      </c>
    </row>
    <row r="30768" spans="1:4">
      <c r="B30768" s="195" t="s">
        <v>41882</v>
      </c>
    </row>
    <row r="30771" spans="1:4">
      <c r="D30771" s="195" t="s">
        <v>41883</v>
      </c>
    </row>
    <row r="30772" spans="1:4">
      <c r="A30772" s="195" t="s">
        <v>23</v>
      </c>
      <c r="B30772" s="195" t="s">
        <v>41818</v>
      </c>
      <c r="C30772" s="195" t="s">
        <v>41819</v>
      </c>
      <c r="D30772" s="195" t="s">
        <v>41820</v>
      </c>
    </row>
    <row r="30773" spans="1:4">
      <c r="A30773" s="201">
        <v>10040</v>
      </c>
      <c r="B30773" s="195" t="s">
        <v>13448</v>
      </c>
      <c r="C30773" s="195" t="s">
        <v>2311</v>
      </c>
      <c r="D30773" s="196" t="s">
        <v>82</v>
      </c>
    </row>
    <row r="30774" spans="1:4">
      <c r="A30774" s="201">
        <v>10041</v>
      </c>
      <c r="B30774" s="195" t="s">
        <v>50954</v>
      </c>
      <c r="C30774" s="195" t="s">
        <v>12</v>
      </c>
      <c r="D30774" s="197" t="s">
        <v>50955</v>
      </c>
    </row>
    <row r="30775" spans="1:4">
      <c r="A30775" s="201">
        <v>10042</v>
      </c>
      <c r="B30775" s="195" t="s">
        <v>17957</v>
      </c>
      <c r="C30775" s="195" t="s">
        <v>544</v>
      </c>
      <c r="D30775" s="196" t="s">
        <v>21931</v>
      </c>
    </row>
    <row r="30776" spans="1:4">
      <c r="B30776" s="195" t="s">
        <v>17958</v>
      </c>
    </row>
    <row r="30777" spans="1:4">
      <c r="A30777" s="201">
        <v>10043</v>
      </c>
      <c r="B30777" s="195" t="s">
        <v>17959</v>
      </c>
      <c r="C30777" s="195" t="s">
        <v>544</v>
      </c>
      <c r="D30777" s="196" t="s">
        <v>22908</v>
      </c>
    </row>
    <row r="30778" spans="1:4">
      <c r="A30778" s="201">
        <v>10044</v>
      </c>
      <c r="B30778" s="195" t="s">
        <v>17960</v>
      </c>
      <c r="C30778" s="195" t="s">
        <v>544</v>
      </c>
      <c r="D30778" s="196" t="s">
        <v>19282</v>
      </c>
    </row>
    <row r="30779" spans="1:4">
      <c r="A30779" s="201">
        <v>10045</v>
      </c>
      <c r="B30779" s="195" t="s">
        <v>17961</v>
      </c>
      <c r="C30779" s="195" t="s">
        <v>544</v>
      </c>
      <c r="D30779" s="196" t="s">
        <v>33459</v>
      </c>
    </row>
    <row r="30780" spans="1:4">
      <c r="A30780" s="201">
        <v>10046</v>
      </c>
      <c r="B30780" s="195" t="s">
        <v>17962</v>
      </c>
      <c r="C30780" s="195" t="s">
        <v>7</v>
      </c>
      <c r="D30780" s="196" t="s">
        <v>33604</v>
      </c>
    </row>
    <row r="30781" spans="1:4">
      <c r="A30781" s="201">
        <v>10047</v>
      </c>
      <c r="B30781" s="195" t="s">
        <v>17963</v>
      </c>
      <c r="C30781" s="195" t="s">
        <v>7</v>
      </c>
      <c r="D30781" s="196" t="s">
        <v>19497</v>
      </c>
    </row>
    <row r="30782" spans="1:4">
      <c r="A30782" s="201">
        <v>10048</v>
      </c>
      <c r="B30782" s="195" t="s">
        <v>50956</v>
      </c>
      <c r="C30782" s="195" t="s">
        <v>7</v>
      </c>
      <c r="D30782" s="196" t="s">
        <v>50957</v>
      </c>
    </row>
    <row r="30783" spans="1:4">
      <c r="B30783" s="195" t="s">
        <v>50958</v>
      </c>
    </row>
    <row r="30784" spans="1:4">
      <c r="A30784" s="201">
        <v>10049</v>
      </c>
      <c r="B30784" s="195" t="s">
        <v>50959</v>
      </c>
      <c r="C30784" s="195" t="s">
        <v>7</v>
      </c>
      <c r="D30784" s="196" t="s">
        <v>50960</v>
      </c>
    </row>
    <row r="30785" spans="1:4">
      <c r="B30785" s="195" t="s">
        <v>50958</v>
      </c>
    </row>
    <row r="30786" spans="1:4">
      <c r="A30786" s="201">
        <v>10050</v>
      </c>
      <c r="B30786" s="195" t="s">
        <v>50961</v>
      </c>
      <c r="C30786" s="195" t="s">
        <v>7</v>
      </c>
      <c r="D30786" s="196" t="s">
        <v>50962</v>
      </c>
    </row>
    <row r="30787" spans="1:4">
      <c r="B30787" s="195" t="s">
        <v>50958</v>
      </c>
    </row>
    <row r="30788" spans="1:4">
      <c r="A30788" s="201">
        <v>10051</v>
      </c>
      <c r="B30788" s="195" t="s">
        <v>50963</v>
      </c>
      <c r="C30788" s="195" t="s">
        <v>7</v>
      </c>
      <c r="D30788" s="196" t="s">
        <v>50964</v>
      </c>
    </row>
    <row r="30789" spans="1:4">
      <c r="B30789" s="195" t="s">
        <v>50958</v>
      </c>
    </row>
    <row r="30790" spans="1:4">
      <c r="A30790" s="201">
        <v>10052</v>
      </c>
      <c r="B30790" s="195" t="s">
        <v>50965</v>
      </c>
      <c r="C30790" s="195" t="s">
        <v>7</v>
      </c>
      <c r="D30790" s="196" t="s">
        <v>50966</v>
      </c>
    </row>
    <row r="30791" spans="1:4">
      <c r="B30791" s="195" t="s">
        <v>50958</v>
      </c>
    </row>
    <row r="30792" spans="1:4">
      <c r="A30792" s="201">
        <v>10053</v>
      </c>
      <c r="B30792" s="195" t="s">
        <v>50967</v>
      </c>
      <c r="C30792" s="195" t="s">
        <v>7</v>
      </c>
      <c r="D30792" s="197" t="s">
        <v>50968</v>
      </c>
    </row>
    <row r="30793" spans="1:4">
      <c r="B30793" s="195" t="s">
        <v>50958</v>
      </c>
    </row>
    <row r="30794" spans="1:4">
      <c r="A30794" s="201">
        <v>10054</v>
      </c>
      <c r="B30794" s="195" t="s">
        <v>50969</v>
      </c>
      <c r="C30794" s="195" t="s">
        <v>7</v>
      </c>
      <c r="D30794" s="197" t="s">
        <v>50970</v>
      </c>
    </row>
    <row r="30795" spans="1:4">
      <c r="B30795" s="195" t="s">
        <v>50958</v>
      </c>
    </row>
    <row r="30796" spans="1:4">
      <c r="A30796" s="201">
        <v>10055</v>
      </c>
      <c r="B30796" s="195" t="s">
        <v>50971</v>
      </c>
      <c r="C30796" s="195" t="s">
        <v>7</v>
      </c>
      <c r="D30796" s="197" t="s">
        <v>50972</v>
      </c>
    </row>
    <row r="30797" spans="1:4">
      <c r="B30797" s="195" t="s">
        <v>50958</v>
      </c>
    </row>
    <row r="30798" spans="1:4">
      <c r="A30798" s="201">
        <v>10059</v>
      </c>
      <c r="B30798" s="195" t="s">
        <v>50973</v>
      </c>
      <c r="C30798" s="195" t="s">
        <v>544</v>
      </c>
      <c r="D30798" s="196" t="s">
        <v>22315</v>
      </c>
    </row>
    <row r="30799" spans="1:4">
      <c r="B30799" s="195" t="s">
        <v>50974</v>
      </c>
    </row>
    <row r="30800" spans="1:4">
      <c r="A30800" s="201">
        <v>10060</v>
      </c>
      <c r="B30800" s="195" t="s">
        <v>50975</v>
      </c>
      <c r="C30800" s="195" t="s">
        <v>544</v>
      </c>
      <c r="D30800" s="196" t="s">
        <v>33332</v>
      </c>
    </row>
    <row r="30801" spans="1:4">
      <c r="B30801" s="195" t="s">
        <v>47450</v>
      </c>
    </row>
    <row r="30802" spans="1:4">
      <c r="A30802" s="201">
        <v>10062</v>
      </c>
      <c r="B30802" s="195" t="s">
        <v>50976</v>
      </c>
      <c r="C30802" s="195" t="s">
        <v>544</v>
      </c>
      <c r="D30802" s="196" t="s">
        <v>12719</v>
      </c>
    </row>
    <row r="30803" spans="1:4">
      <c r="B30803" s="195" t="s">
        <v>50700</v>
      </c>
    </row>
    <row r="30804" spans="1:4">
      <c r="A30804" s="201">
        <v>10064</v>
      </c>
      <c r="B30804" s="195" t="s">
        <v>50977</v>
      </c>
      <c r="C30804" s="195" t="s">
        <v>544</v>
      </c>
      <c r="D30804" s="196" t="s">
        <v>22315</v>
      </c>
    </row>
    <row r="30805" spans="1:4">
      <c r="B30805" s="195" t="s">
        <v>50974</v>
      </c>
    </row>
    <row r="30806" spans="1:4">
      <c r="A30806" s="201">
        <v>10067</v>
      </c>
      <c r="B30806" s="195" t="s">
        <v>50978</v>
      </c>
      <c r="C30806" s="195" t="s">
        <v>544</v>
      </c>
      <c r="D30806" s="196" t="s">
        <v>18766</v>
      </c>
    </row>
    <row r="30807" spans="1:4">
      <c r="A30807" s="201">
        <v>10068</v>
      </c>
      <c r="B30807" s="195" t="s">
        <v>17966</v>
      </c>
      <c r="C30807" s="195" t="s">
        <v>544</v>
      </c>
      <c r="D30807" s="196" t="s">
        <v>21947</v>
      </c>
    </row>
    <row r="30808" spans="1:4">
      <c r="A30808" s="201">
        <v>10069</v>
      </c>
      <c r="B30808" s="195" t="s">
        <v>50979</v>
      </c>
      <c r="C30808" s="195" t="s">
        <v>3269</v>
      </c>
      <c r="D30808" s="197" t="s">
        <v>33122</v>
      </c>
    </row>
    <row r="30809" spans="1:4">
      <c r="B30809" s="195" t="s">
        <v>17967</v>
      </c>
    </row>
    <row r="30810" spans="1:4">
      <c r="A30810" s="201">
        <v>10071</v>
      </c>
      <c r="B30810" s="195" t="s">
        <v>17968</v>
      </c>
      <c r="C30810" s="195" t="s">
        <v>3269</v>
      </c>
      <c r="D30810" s="197" t="s">
        <v>50980</v>
      </c>
    </row>
    <row r="30811" spans="1:4">
      <c r="A30811" s="201">
        <v>10072</v>
      </c>
      <c r="B30811" s="195" t="s">
        <v>17969</v>
      </c>
      <c r="C30811" s="195" t="s">
        <v>12</v>
      </c>
      <c r="D30811" s="197" t="s">
        <v>36903</v>
      </c>
    </row>
    <row r="30812" spans="1:4">
      <c r="A30812" s="201">
        <v>10074</v>
      </c>
      <c r="B30812" s="195" t="s">
        <v>50981</v>
      </c>
      <c r="C30812" s="195" t="s">
        <v>7</v>
      </c>
      <c r="D30812" s="196" t="s">
        <v>3734</v>
      </c>
    </row>
    <row r="30813" spans="1:4">
      <c r="A30813" s="201">
        <v>10076</v>
      </c>
      <c r="B30813" s="195" t="s">
        <v>50982</v>
      </c>
      <c r="C30813" s="195" t="s">
        <v>7</v>
      </c>
      <c r="D30813" s="196" t="s">
        <v>50983</v>
      </c>
    </row>
    <row r="30814" spans="1:4">
      <c r="B30814" s="195" t="s">
        <v>50984</v>
      </c>
    </row>
    <row r="30815" spans="1:4">
      <c r="A30815" s="201">
        <v>10077</v>
      </c>
      <c r="B30815" s="195" t="s">
        <v>50985</v>
      </c>
      <c r="C30815" s="195" t="s">
        <v>12</v>
      </c>
      <c r="D30815" s="196" t="s">
        <v>50986</v>
      </c>
    </row>
    <row r="30816" spans="1:4">
      <c r="B30816" s="195" t="s">
        <v>13748</v>
      </c>
    </row>
    <row r="30817" spans="1:4">
      <c r="D30817" s="195" t="s">
        <v>13468</v>
      </c>
    </row>
    <row r="30818" spans="1:4">
      <c r="B30818" s="195" t="s">
        <v>18359</v>
      </c>
    </row>
    <row r="30820" spans="1:4">
      <c r="C30820" s="195" t="s">
        <v>41881</v>
      </c>
    </row>
    <row r="30821" spans="1:4">
      <c r="B30821" s="195" t="s">
        <v>13428</v>
      </c>
    </row>
    <row r="30822" spans="1:4">
      <c r="B30822" s="195" t="s">
        <v>41882</v>
      </c>
    </row>
    <row r="30825" spans="1:4">
      <c r="D30825" s="195" t="s">
        <v>41883</v>
      </c>
    </row>
    <row r="30826" spans="1:4">
      <c r="A30826" s="195" t="s">
        <v>23</v>
      </c>
      <c r="B30826" s="195" t="s">
        <v>41818</v>
      </c>
      <c r="C30826" s="195" t="s">
        <v>41819</v>
      </c>
      <c r="D30826" s="195" t="s">
        <v>41820</v>
      </c>
    </row>
    <row r="30827" spans="1:4">
      <c r="A30827" s="201">
        <v>10078</v>
      </c>
      <c r="B30827" s="195" t="s">
        <v>17970</v>
      </c>
      <c r="C30827" s="195" t="s">
        <v>544</v>
      </c>
      <c r="D30827" s="196" t="s">
        <v>22918</v>
      </c>
    </row>
    <row r="30828" spans="1:4">
      <c r="B30828" s="195" t="s">
        <v>17971</v>
      </c>
    </row>
    <row r="30829" spans="1:4">
      <c r="A30829" s="201">
        <v>10079</v>
      </c>
      <c r="B30829" s="195" t="s">
        <v>17970</v>
      </c>
      <c r="C30829" s="195" t="s">
        <v>544</v>
      </c>
      <c r="D30829" s="196" t="s">
        <v>22919</v>
      </c>
    </row>
    <row r="30830" spans="1:4">
      <c r="B30830" s="195" t="s">
        <v>17972</v>
      </c>
    </row>
    <row r="30831" spans="1:4">
      <c r="A30831" s="201">
        <v>10080</v>
      </c>
      <c r="B30831" s="195" t="s">
        <v>1603</v>
      </c>
      <c r="C30831" s="195" t="s">
        <v>12</v>
      </c>
      <c r="D30831" s="196" t="s">
        <v>35062</v>
      </c>
    </row>
    <row r="30832" spans="1:4">
      <c r="A30832" s="201">
        <v>10081</v>
      </c>
      <c r="B30832" s="195" t="s">
        <v>9046</v>
      </c>
      <c r="C30832" s="195" t="s">
        <v>7</v>
      </c>
      <c r="D30832" s="196" t="s">
        <v>21570</v>
      </c>
    </row>
    <row r="30833" spans="1:4">
      <c r="A30833" s="201">
        <v>10083</v>
      </c>
      <c r="B30833" s="195" t="s">
        <v>9039</v>
      </c>
      <c r="C30833" s="195" t="s">
        <v>12</v>
      </c>
      <c r="D30833" s="196" t="s">
        <v>50987</v>
      </c>
    </row>
    <row r="30834" spans="1:4">
      <c r="A30834" s="201">
        <v>10084</v>
      </c>
      <c r="B30834" s="195" t="s">
        <v>17974</v>
      </c>
      <c r="C30834" s="195" t="s">
        <v>12</v>
      </c>
      <c r="D30834" s="196" t="s">
        <v>23572</v>
      </c>
    </row>
    <row r="30835" spans="1:4">
      <c r="A30835" s="201">
        <v>10085</v>
      </c>
      <c r="B30835" s="195" t="s">
        <v>17975</v>
      </c>
      <c r="C30835" s="195" t="s">
        <v>12</v>
      </c>
      <c r="D30835" s="196" t="s">
        <v>33646</v>
      </c>
    </row>
    <row r="30836" spans="1:4">
      <c r="A30836" s="201">
        <v>10086</v>
      </c>
      <c r="B30836" s="195" t="s">
        <v>17976</v>
      </c>
      <c r="C30836" s="195" t="s">
        <v>12</v>
      </c>
      <c r="D30836" s="196" t="s">
        <v>3518</v>
      </c>
    </row>
    <row r="30837" spans="1:4">
      <c r="A30837" s="201">
        <v>10087</v>
      </c>
      <c r="B30837" s="195" t="s">
        <v>17978</v>
      </c>
      <c r="C30837" s="195" t="s">
        <v>12</v>
      </c>
      <c r="D30837" s="196" t="s">
        <v>23858</v>
      </c>
    </row>
    <row r="30838" spans="1:4">
      <c r="A30838" s="201">
        <v>10088</v>
      </c>
      <c r="B30838" s="195" t="s">
        <v>50988</v>
      </c>
      <c r="C30838" s="195" t="s">
        <v>12</v>
      </c>
      <c r="D30838" s="197" t="s">
        <v>50989</v>
      </c>
    </row>
    <row r="30839" spans="1:4">
      <c r="A30839" s="201">
        <v>10089</v>
      </c>
      <c r="B30839" s="195" t="s">
        <v>50990</v>
      </c>
      <c r="C30839" s="195" t="s">
        <v>12</v>
      </c>
      <c r="D30839" s="197" t="s">
        <v>50991</v>
      </c>
    </row>
    <row r="30840" spans="1:4">
      <c r="A30840" s="201">
        <v>10090</v>
      </c>
      <c r="B30840" s="195" t="s">
        <v>50992</v>
      </c>
      <c r="C30840" s="195" t="s">
        <v>12</v>
      </c>
      <c r="D30840" s="196" t="s">
        <v>14935</v>
      </c>
    </row>
    <row r="30841" spans="1:4">
      <c r="B30841" s="195" t="s">
        <v>17980</v>
      </c>
    </row>
    <row r="30842" spans="1:4">
      <c r="A30842" s="201">
        <v>10091</v>
      </c>
      <c r="B30842" s="195" t="s">
        <v>17981</v>
      </c>
      <c r="C30842" s="195" t="s">
        <v>12</v>
      </c>
      <c r="D30842" s="196" t="s">
        <v>3822</v>
      </c>
    </row>
    <row r="30843" spans="1:4">
      <c r="A30843" s="201">
        <v>10092</v>
      </c>
      <c r="B30843" s="195" t="s">
        <v>17982</v>
      </c>
      <c r="C30843" s="195" t="s">
        <v>12</v>
      </c>
      <c r="D30843" s="195" t="s">
        <v>983</v>
      </c>
    </row>
    <row r="30844" spans="1:4">
      <c r="A30844" s="201">
        <v>10093</v>
      </c>
      <c r="B30844" s="195" t="s">
        <v>17983</v>
      </c>
      <c r="C30844" s="195" t="s">
        <v>12</v>
      </c>
      <c r="D30844" s="195" t="s">
        <v>1030</v>
      </c>
    </row>
    <row r="30845" spans="1:4">
      <c r="A30845" s="201">
        <v>10095</v>
      </c>
      <c r="B30845" s="195" t="s">
        <v>50993</v>
      </c>
      <c r="C30845" s="195" t="s">
        <v>12</v>
      </c>
      <c r="D30845" s="197" t="s">
        <v>13374</v>
      </c>
    </row>
    <row r="30846" spans="1:4">
      <c r="B30846" s="195" t="s">
        <v>50994</v>
      </c>
    </row>
    <row r="30847" spans="1:4">
      <c r="A30847" s="201">
        <v>10097</v>
      </c>
      <c r="B30847" s="195" t="s">
        <v>17985</v>
      </c>
      <c r="C30847" s="195" t="s">
        <v>544</v>
      </c>
      <c r="D30847" s="196" t="s">
        <v>21712</v>
      </c>
    </row>
    <row r="30848" spans="1:4">
      <c r="A30848" s="201">
        <v>10098</v>
      </c>
      <c r="B30848" s="195" t="s">
        <v>50995</v>
      </c>
      <c r="C30848" s="195" t="s">
        <v>544</v>
      </c>
      <c r="D30848" s="196" t="s">
        <v>33844</v>
      </c>
    </row>
    <row r="30849" spans="1:4">
      <c r="A30849" s="201">
        <v>10100</v>
      </c>
      <c r="B30849" s="195" t="s">
        <v>17986</v>
      </c>
      <c r="C30849" s="195" t="s">
        <v>12</v>
      </c>
      <c r="D30849" s="196" t="s">
        <v>50996</v>
      </c>
    </row>
    <row r="30850" spans="1:4">
      <c r="A30850" s="201">
        <v>10101</v>
      </c>
      <c r="B30850" s="195" t="s">
        <v>17987</v>
      </c>
      <c r="C30850" s="195" t="s">
        <v>12</v>
      </c>
      <c r="D30850" s="197" t="s">
        <v>50997</v>
      </c>
    </row>
    <row r="30851" spans="1:4">
      <c r="B30851" s="195" t="s">
        <v>50998</v>
      </c>
    </row>
    <row r="30852" spans="1:4">
      <c r="A30852" s="201">
        <v>10102</v>
      </c>
      <c r="B30852" s="195" t="s">
        <v>17988</v>
      </c>
      <c r="C30852" s="195" t="s">
        <v>12</v>
      </c>
      <c r="D30852" s="197" t="s">
        <v>50999</v>
      </c>
    </row>
    <row r="30853" spans="1:4">
      <c r="B30853" s="195" t="s">
        <v>17989</v>
      </c>
    </row>
    <row r="30854" spans="1:4">
      <c r="A30854" s="201">
        <v>10103</v>
      </c>
      <c r="B30854" s="195" t="s">
        <v>17990</v>
      </c>
      <c r="C30854" s="195" t="s">
        <v>12</v>
      </c>
      <c r="D30854" s="197" t="s">
        <v>51000</v>
      </c>
    </row>
    <row r="30855" spans="1:4">
      <c r="B30855" s="195" t="s">
        <v>17991</v>
      </c>
    </row>
    <row r="30856" spans="1:4">
      <c r="B30856" s="195" t="s">
        <v>17992</v>
      </c>
    </row>
    <row r="30857" spans="1:4">
      <c r="A30857" s="201">
        <v>10107</v>
      </c>
      <c r="B30857" s="195" t="s">
        <v>51001</v>
      </c>
      <c r="C30857" s="195" t="s">
        <v>12</v>
      </c>
      <c r="D30857" s="198" t="s">
        <v>51002</v>
      </c>
    </row>
    <row r="30858" spans="1:4">
      <c r="B30858" s="195" t="s">
        <v>51003</v>
      </c>
    </row>
    <row r="30859" spans="1:4">
      <c r="A30859" s="201">
        <v>10140</v>
      </c>
      <c r="B30859" s="195" t="s">
        <v>51004</v>
      </c>
      <c r="C30859" s="195" t="s">
        <v>12</v>
      </c>
      <c r="D30859" s="197" t="s">
        <v>51005</v>
      </c>
    </row>
    <row r="30860" spans="1:4">
      <c r="B30860" s="195" t="s">
        <v>51006</v>
      </c>
    </row>
    <row r="30861" spans="1:4">
      <c r="A30861" s="201">
        <v>10142</v>
      </c>
      <c r="B30861" s="195" t="s">
        <v>51007</v>
      </c>
      <c r="C30861" s="195" t="s">
        <v>12</v>
      </c>
      <c r="D30861" s="197" t="s">
        <v>51008</v>
      </c>
    </row>
    <row r="30862" spans="1:4">
      <c r="A30862" s="201">
        <v>10143</v>
      </c>
      <c r="B30862" s="195" t="s">
        <v>51009</v>
      </c>
      <c r="C30862" s="195" t="s">
        <v>12</v>
      </c>
      <c r="D30862" s="197" t="s">
        <v>51010</v>
      </c>
    </row>
    <row r="30863" spans="1:4">
      <c r="A30863" s="201">
        <v>10145</v>
      </c>
      <c r="B30863" s="195" t="s">
        <v>17994</v>
      </c>
      <c r="C30863" s="195" t="s">
        <v>12</v>
      </c>
      <c r="D30863" s="198" t="s">
        <v>13254</v>
      </c>
    </row>
    <row r="30864" spans="1:4">
      <c r="A30864" s="201">
        <v>10148</v>
      </c>
      <c r="B30864" s="195" t="s">
        <v>51011</v>
      </c>
      <c r="C30864" s="195" t="s">
        <v>7</v>
      </c>
      <c r="D30864" s="197" t="s">
        <v>51012</v>
      </c>
    </row>
    <row r="30865" spans="1:4">
      <c r="B30865" s="195" t="s">
        <v>51013</v>
      </c>
    </row>
    <row r="30866" spans="1:4">
      <c r="A30866" s="201">
        <v>10150</v>
      </c>
      <c r="B30866" s="195" t="s">
        <v>17995</v>
      </c>
      <c r="C30866" s="195" t="s">
        <v>12</v>
      </c>
      <c r="D30866" s="197" t="s">
        <v>36395</v>
      </c>
    </row>
    <row r="30867" spans="1:4">
      <c r="B30867" s="195" t="s">
        <v>17996</v>
      </c>
    </row>
    <row r="30868" spans="1:4">
      <c r="D30868" s="195" t="s">
        <v>13468</v>
      </c>
    </row>
    <row r="30869" spans="1:4">
      <c r="B30869" s="195" t="s">
        <v>18396</v>
      </c>
    </row>
    <row r="30871" spans="1:4">
      <c r="C30871" s="195" t="s">
        <v>41881</v>
      </c>
    </row>
    <row r="30872" spans="1:4">
      <c r="B30872" s="195" t="s">
        <v>13428</v>
      </c>
    </row>
    <row r="30873" spans="1:4">
      <c r="B30873" s="195" t="s">
        <v>41882</v>
      </c>
    </row>
    <row r="30876" spans="1:4">
      <c r="D30876" s="195" t="s">
        <v>41883</v>
      </c>
    </row>
    <row r="30877" spans="1:4">
      <c r="A30877" s="195" t="s">
        <v>23</v>
      </c>
      <c r="B30877" s="195" t="s">
        <v>41818</v>
      </c>
      <c r="C30877" s="195" t="s">
        <v>41819</v>
      </c>
      <c r="D30877" s="195" t="s">
        <v>41820</v>
      </c>
    </row>
    <row r="30878" spans="1:4">
      <c r="A30878" s="201">
        <v>10151</v>
      </c>
      <c r="B30878" s="195" t="s">
        <v>17998</v>
      </c>
      <c r="C30878" s="195" t="s">
        <v>12</v>
      </c>
      <c r="D30878" s="196" t="s">
        <v>51014</v>
      </c>
    </row>
    <row r="30879" spans="1:4">
      <c r="B30879" s="195" t="s">
        <v>17999</v>
      </c>
    </row>
    <row r="30880" spans="1:4">
      <c r="B30880" s="195" t="s">
        <v>18000</v>
      </c>
    </row>
    <row r="30881" spans="1:4">
      <c r="A30881" s="201">
        <v>10153</v>
      </c>
      <c r="B30881" s="195" t="s">
        <v>18001</v>
      </c>
      <c r="C30881" s="195" t="s">
        <v>12</v>
      </c>
      <c r="D30881" s="196" t="s">
        <v>50643</v>
      </c>
    </row>
    <row r="30882" spans="1:4">
      <c r="A30882" s="201">
        <v>10154</v>
      </c>
      <c r="B30882" s="195" t="s">
        <v>51015</v>
      </c>
      <c r="C30882" s="195" t="s">
        <v>7</v>
      </c>
      <c r="D30882" s="196" t="s">
        <v>23552</v>
      </c>
    </row>
    <row r="30883" spans="1:4">
      <c r="B30883" s="195" t="s">
        <v>51016</v>
      </c>
    </row>
    <row r="30884" spans="1:4">
      <c r="A30884" s="201">
        <v>10155</v>
      </c>
      <c r="B30884" s="195" t="s">
        <v>51017</v>
      </c>
      <c r="C30884" s="195" t="s">
        <v>7</v>
      </c>
      <c r="D30884" s="196" t="s">
        <v>51018</v>
      </c>
    </row>
    <row r="30885" spans="1:4">
      <c r="B30885" s="195" t="s">
        <v>51016</v>
      </c>
    </row>
    <row r="30886" spans="1:4">
      <c r="A30886" s="201">
        <v>10156</v>
      </c>
      <c r="B30886" s="195" t="s">
        <v>51019</v>
      </c>
      <c r="C30886" s="195" t="s">
        <v>7</v>
      </c>
      <c r="D30886" s="196" t="s">
        <v>51020</v>
      </c>
    </row>
    <row r="30887" spans="1:4">
      <c r="B30887" s="195" t="s">
        <v>51016</v>
      </c>
    </row>
    <row r="30888" spans="1:4">
      <c r="A30888" s="201">
        <v>10157</v>
      </c>
      <c r="B30888" s="195" t="s">
        <v>51021</v>
      </c>
      <c r="C30888" s="195" t="s">
        <v>7</v>
      </c>
      <c r="D30888" s="196" t="s">
        <v>51022</v>
      </c>
    </row>
    <row r="30889" spans="1:4">
      <c r="B30889" s="195" t="s">
        <v>51016</v>
      </c>
    </row>
    <row r="30890" spans="1:4">
      <c r="A30890" s="201">
        <v>10158</v>
      </c>
      <c r="B30890" s="195" t="s">
        <v>51023</v>
      </c>
      <c r="C30890" s="195" t="s">
        <v>7</v>
      </c>
      <c r="D30890" s="197" t="s">
        <v>50968</v>
      </c>
    </row>
    <row r="30891" spans="1:4">
      <c r="B30891" s="195" t="s">
        <v>51016</v>
      </c>
    </row>
    <row r="30892" spans="1:4">
      <c r="A30892" s="201">
        <v>10159</v>
      </c>
      <c r="B30892" s="195" t="s">
        <v>51024</v>
      </c>
      <c r="C30892" s="195" t="s">
        <v>7</v>
      </c>
      <c r="D30892" s="197" t="s">
        <v>50970</v>
      </c>
    </row>
    <row r="30893" spans="1:4">
      <c r="B30893" s="195" t="s">
        <v>51016</v>
      </c>
    </row>
    <row r="30894" spans="1:4">
      <c r="A30894" s="201">
        <v>10160</v>
      </c>
      <c r="B30894" s="195" t="s">
        <v>18002</v>
      </c>
      <c r="C30894" s="195" t="s">
        <v>544</v>
      </c>
      <c r="D30894" s="196" t="s">
        <v>51025</v>
      </c>
    </row>
    <row r="30895" spans="1:4">
      <c r="A30895" s="201">
        <v>10161</v>
      </c>
      <c r="B30895" s="195" t="s">
        <v>18003</v>
      </c>
      <c r="C30895" s="195" t="s">
        <v>12</v>
      </c>
      <c r="D30895" s="196" t="s">
        <v>51026</v>
      </c>
    </row>
    <row r="30896" spans="1:4">
      <c r="A30896" s="201">
        <v>10168</v>
      </c>
      <c r="B30896" s="195" t="s">
        <v>18004</v>
      </c>
      <c r="C30896" s="195" t="s">
        <v>544</v>
      </c>
      <c r="D30896" s="196" t="s">
        <v>2111</v>
      </c>
    </row>
    <row r="30897" spans="1:4">
      <c r="A30897" s="201">
        <v>10169</v>
      </c>
      <c r="B30897" s="195" t="s">
        <v>51027</v>
      </c>
      <c r="C30897" s="195" t="s">
        <v>544</v>
      </c>
      <c r="D30897" s="196" t="s">
        <v>2111</v>
      </c>
    </row>
    <row r="30898" spans="1:4">
      <c r="B30898" s="195" t="s">
        <v>51028</v>
      </c>
    </row>
    <row r="30899" spans="1:4">
      <c r="A30899" s="201">
        <v>10170</v>
      </c>
      <c r="B30899" s="195" t="s">
        <v>51029</v>
      </c>
      <c r="C30899" s="195" t="s">
        <v>544</v>
      </c>
      <c r="D30899" s="196" t="s">
        <v>36821</v>
      </c>
    </row>
    <row r="30900" spans="1:4">
      <c r="B30900" s="195" t="s">
        <v>51030</v>
      </c>
    </row>
    <row r="30901" spans="1:4">
      <c r="A30901" s="201">
        <v>10171</v>
      </c>
      <c r="B30901" s="195" t="s">
        <v>51031</v>
      </c>
      <c r="C30901" s="195" t="s">
        <v>544</v>
      </c>
      <c r="D30901" s="196" t="s">
        <v>40249</v>
      </c>
    </row>
    <row r="30902" spans="1:4">
      <c r="B30902" s="195" t="s">
        <v>51030</v>
      </c>
    </row>
    <row r="30903" spans="1:4">
      <c r="A30903" s="201">
        <v>10172</v>
      </c>
      <c r="B30903" s="195" t="s">
        <v>51032</v>
      </c>
      <c r="C30903" s="195" t="s">
        <v>544</v>
      </c>
      <c r="D30903" s="196" t="s">
        <v>2111</v>
      </c>
    </row>
    <row r="30904" spans="1:4">
      <c r="B30904" s="195" t="s">
        <v>51030</v>
      </c>
    </row>
    <row r="30905" spans="1:4">
      <c r="A30905" s="201">
        <v>10173</v>
      </c>
      <c r="B30905" s="195" t="s">
        <v>51033</v>
      </c>
      <c r="C30905" s="195" t="s">
        <v>544</v>
      </c>
      <c r="D30905" s="196" t="s">
        <v>40249</v>
      </c>
    </row>
    <row r="30906" spans="1:4">
      <c r="B30906" s="195" t="s">
        <v>51030</v>
      </c>
    </row>
    <row r="30907" spans="1:4">
      <c r="A30907" s="201">
        <v>10174</v>
      </c>
      <c r="B30907" s="195" t="s">
        <v>51031</v>
      </c>
      <c r="C30907" s="195" t="s">
        <v>544</v>
      </c>
      <c r="D30907" s="196" t="s">
        <v>19450</v>
      </c>
    </row>
    <row r="30908" spans="1:4">
      <c r="B30908" s="195" t="s">
        <v>51030</v>
      </c>
    </row>
    <row r="30909" spans="1:4">
      <c r="A30909" s="201">
        <v>10175</v>
      </c>
      <c r="B30909" s="195" t="s">
        <v>51034</v>
      </c>
      <c r="C30909" s="195" t="s">
        <v>544</v>
      </c>
      <c r="D30909" s="196" t="s">
        <v>23671</v>
      </c>
    </row>
    <row r="30910" spans="1:4">
      <c r="B30910" s="195" t="s">
        <v>51030</v>
      </c>
    </row>
    <row r="30911" spans="1:4">
      <c r="A30911" s="201">
        <v>10177</v>
      </c>
      <c r="B30911" s="195" t="s">
        <v>51035</v>
      </c>
      <c r="C30911" s="195" t="s">
        <v>12</v>
      </c>
      <c r="D30911" s="196" t="s">
        <v>51036</v>
      </c>
    </row>
    <row r="30912" spans="1:4">
      <c r="B30912" s="195" t="s">
        <v>319</v>
      </c>
    </row>
    <row r="30913" spans="1:4">
      <c r="A30913" s="201">
        <v>10179</v>
      </c>
      <c r="B30913" s="195" t="s">
        <v>18006</v>
      </c>
      <c r="C30913" s="195" t="s">
        <v>1486</v>
      </c>
      <c r="D30913" s="196" t="s">
        <v>23882</v>
      </c>
    </row>
    <row r="30914" spans="1:4">
      <c r="A30914" s="201">
        <v>10180</v>
      </c>
      <c r="B30914" s="195" t="s">
        <v>51037</v>
      </c>
      <c r="C30914" s="195" t="s">
        <v>7</v>
      </c>
      <c r="D30914" s="196" t="s">
        <v>51038</v>
      </c>
    </row>
    <row r="30915" spans="1:4">
      <c r="A30915" s="201">
        <v>10182</v>
      </c>
      <c r="B30915" s="195" t="s">
        <v>51039</v>
      </c>
      <c r="C30915" s="195" t="s">
        <v>12</v>
      </c>
      <c r="D30915" s="196" t="s">
        <v>51040</v>
      </c>
    </row>
    <row r="30916" spans="1:4">
      <c r="A30916" s="201">
        <v>10183</v>
      </c>
      <c r="B30916" s="195" t="s">
        <v>51041</v>
      </c>
      <c r="C30916" s="195" t="s">
        <v>12</v>
      </c>
      <c r="D30916" s="196" t="s">
        <v>22890</v>
      </c>
    </row>
    <row r="30917" spans="1:4">
      <c r="A30917" s="201">
        <v>10184</v>
      </c>
      <c r="B30917" s="195" t="s">
        <v>51042</v>
      </c>
      <c r="C30917" s="195" t="s">
        <v>12</v>
      </c>
      <c r="D30917" s="197" t="s">
        <v>51043</v>
      </c>
    </row>
    <row r="30918" spans="1:4">
      <c r="A30918" s="201">
        <v>10185</v>
      </c>
      <c r="B30918" s="195" t="s">
        <v>45886</v>
      </c>
      <c r="C30918" s="195" t="s">
        <v>12</v>
      </c>
      <c r="D30918" s="197" t="s">
        <v>51044</v>
      </c>
    </row>
    <row r="30919" spans="1:4">
      <c r="B30919" s="195" t="s">
        <v>51045</v>
      </c>
    </row>
    <row r="30920" spans="1:4">
      <c r="A30920" s="201">
        <v>10186</v>
      </c>
      <c r="B30920" s="195" t="s">
        <v>8898</v>
      </c>
      <c r="C30920" s="195" t="s">
        <v>12</v>
      </c>
      <c r="D30920" s="197" t="s">
        <v>51046</v>
      </c>
    </row>
    <row r="30921" spans="1:4">
      <c r="A30921" s="201">
        <v>10187</v>
      </c>
      <c r="C30921" s="195" t="s">
        <v>12</v>
      </c>
      <c r="D30921" s="197" t="s">
        <v>34178</v>
      </c>
    </row>
    <row r="30922" spans="1:4">
      <c r="D30922" s="195" t="s">
        <v>13468</v>
      </c>
    </row>
    <row r="30923" spans="1:4">
      <c r="B30923" s="195" t="s">
        <v>18408</v>
      </c>
    </row>
    <row r="30925" spans="1:4">
      <c r="C30925" s="195" t="s">
        <v>41881</v>
      </c>
    </row>
    <row r="30926" spans="1:4">
      <c r="B30926" s="195" t="s">
        <v>13428</v>
      </c>
    </row>
    <row r="30927" spans="1:4">
      <c r="B30927" s="195" t="s">
        <v>41882</v>
      </c>
    </row>
    <row r="30930" spans="1:4">
      <c r="D30930" s="195" t="s">
        <v>41883</v>
      </c>
    </row>
    <row r="30931" spans="1:4">
      <c r="A30931" s="195" t="s">
        <v>23</v>
      </c>
      <c r="B30931" s="195" t="s">
        <v>41818</v>
      </c>
      <c r="C30931" s="195" t="s">
        <v>41819</v>
      </c>
      <c r="D30931" s="195" t="s">
        <v>41820</v>
      </c>
    </row>
    <row r="30932" spans="1:4">
      <c r="B30932" s="195" t="s">
        <v>51047</v>
      </c>
    </row>
    <row r="30933" spans="1:4">
      <c r="B30933" s="195" t="s">
        <v>51048</v>
      </c>
    </row>
    <row r="30934" spans="1:4">
      <c r="B30934" s="195" t="s">
        <v>51049</v>
      </c>
    </row>
    <row r="30935" spans="1:4">
      <c r="A30935" s="201">
        <v>10189</v>
      </c>
      <c r="B30935" s="195" t="s">
        <v>48955</v>
      </c>
      <c r="C30935" s="195" t="s">
        <v>544</v>
      </c>
      <c r="D30935" s="196" t="s">
        <v>15976</v>
      </c>
    </row>
    <row r="30936" spans="1:4">
      <c r="B30936" s="195" t="s">
        <v>51050</v>
      </c>
    </row>
    <row r="30937" spans="1:4">
      <c r="A30937" s="201">
        <v>10190</v>
      </c>
      <c r="B30937" s="195" t="s">
        <v>50949</v>
      </c>
      <c r="C30937" s="195" t="s">
        <v>544</v>
      </c>
      <c r="D30937" s="196" t="s">
        <v>21477</v>
      </c>
    </row>
    <row r="30938" spans="1:4">
      <c r="B30938" s="195" t="s">
        <v>51050</v>
      </c>
    </row>
    <row r="30939" spans="1:4">
      <c r="A30939" s="201">
        <v>10191</v>
      </c>
      <c r="B30939" s="195" t="s">
        <v>51051</v>
      </c>
      <c r="C30939" s="195" t="s">
        <v>12</v>
      </c>
      <c r="D30939" s="196" t="s">
        <v>1262</v>
      </c>
    </row>
    <row r="30940" spans="1:4">
      <c r="A30940" s="201">
        <v>10194</v>
      </c>
      <c r="B30940" s="195" t="s">
        <v>18007</v>
      </c>
      <c r="C30940" s="195" t="s">
        <v>544</v>
      </c>
      <c r="D30940" s="196" t="s">
        <v>51052</v>
      </c>
    </row>
    <row r="30941" spans="1:4">
      <c r="A30941" s="201">
        <v>10195</v>
      </c>
      <c r="B30941" s="195" t="s">
        <v>18008</v>
      </c>
      <c r="C30941" s="195" t="s">
        <v>1486</v>
      </c>
      <c r="D30941" s="195" t="s">
        <v>200</v>
      </c>
    </row>
    <row r="30942" spans="1:4">
      <c r="A30942" s="201">
        <v>10196</v>
      </c>
      <c r="B30942" s="195" t="s">
        <v>18009</v>
      </c>
      <c r="C30942" s="195" t="s">
        <v>544</v>
      </c>
      <c r="D30942" s="196" t="s">
        <v>3271</v>
      </c>
    </row>
    <row r="30943" spans="1:4">
      <c r="A30943" s="201">
        <v>10197</v>
      </c>
      <c r="B30943" s="195" t="s">
        <v>9655</v>
      </c>
      <c r="C30943" s="195" t="s">
        <v>62</v>
      </c>
      <c r="D30943" s="195" t="s">
        <v>2838</v>
      </c>
    </row>
    <row r="30944" spans="1:4">
      <c r="A30944" s="201">
        <v>10199</v>
      </c>
      <c r="B30944" s="195" t="s">
        <v>9925</v>
      </c>
      <c r="C30944" s="195" t="s">
        <v>544</v>
      </c>
      <c r="D30944" s="196" t="s">
        <v>7197</v>
      </c>
    </row>
    <row r="30945" spans="1:4">
      <c r="A30945" s="201">
        <v>10200</v>
      </c>
      <c r="B30945" s="195" t="s">
        <v>18011</v>
      </c>
      <c r="C30945" s="195" t="s">
        <v>12</v>
      </c>
      <c r="D30945" s="196" t="s">
        <v>17948</v>
      </c>
    </row>
    <row r="30946" spans="1:4">
      <c r="A30946" s="201">
        <v>10203</v>
      </c>
      <c r="B30946" s="195" t="s">
        <v>51053</v>
      </c>
      <c r="C30946" s="195" t="s">
        <v>12</v>
      </c>
      <c r="D30946" s="197" t="s">
        <v>51054</v>
      </c>
    </row>
    <row r="30947" spans="1:4">
      <c r="B30947" s="195" t="s">
        <v>51055</v>
      </c>
    </row>
    <row r="30948" spans="1:4">
      <c r="B30948" s="195" t="s">
        <v>51056</v>
      </c>
    </row>
    <row r="30949" spans="1:4">
      <c r="A30949" s="201">
        <v>10204</v>
      </c>
      <c r="B30949" s="195" t="s">
        <v>51057</v>
      </c>
      <c r="C30949" s="195" t="s">
        <v>544</v>
      </c>
      <c r="D30949" s="196" t="s">
        <v>23583</v>
      </c>
    </row>
    <row r="30950" spans="1:4">
      <c r="A30950" s="201">
        <v>10205</v>
      </c>
      <c r="B30950" s="195" t="s">
        <v>51058</v>
      </c>
      <c r="C30950" s="195" t="s">
        <v>12</v>
      </c>
      <c r="D30950" s="196" t="s">
        <v>51059</v>
      </c>
    </row>
    <row r="30951" spans="1:4">
      <c r="A30951" s="201">
        <v>10206</v>
      </c>
      <c r="B30951" s="195" t="s">
        <v>51060</v>
      </c>
      <c r="C30951" s="195" t="s">
        <v>12</v>
      </c>
      <c r="D30951" s="196" t="s">
        <v>36050</v>
      </c>
    </row>
    <row r="30952" spans="1:4">
      <c r="A30952" s="201">
        <v>10207</v>
      </c>
      <c r="B30952" s="195" t="s">
        <v>11921</v>
      </c>
      <c r="C30952" s="195" t="s">
        <v>12</v>
      </c>
      <c r="D30952" s="197" t="s">
        <v>40741</v>
      </c>
    </row>
    <row r="30953" spans="1:4">
      <c r="A30953" s="201">
        <v>10209</v>
      </c>
      <c r="B30953" s="195" t="s">
        <v>18012</v>
      </c>
      <c r="C30953" s="195" t="s">
        <v>12</v>
      </c>
      <c r="D30953" s="196" t="s">
        <v>423</v>
      </c>
    </row>
    <row r="30954" spans="1:4">
      <c r="A30954" s="201">
        <v>10210</v>
      </c>
      <c r="B30954" s="195" t="s">
        <v>18013</v>
      </c>
      <c r="C30954" s="195" t="s">
        <v>7</v>
      </c>
      <c r="D30954" s="196" t="s">
        <v>33381</v>
      </c>
    </row>
    <row r="30955" spans="1:4">
      <c r="A30955" s="201">
        <v>10211</v>
      </c>
      <c r="B30955" s="195" t="s">
        <v>10722</v>
      </c>
      <c r="C30955" s="195" t="s">
        <v>12</v>
      </c>
      <c r="D30955" s="196" t="s">
        <v>17827</v>
      </c>
    </row>
    <row r="30956" spans="1:4">
      <c r="A30956" s="201">
        <v>10212</v>
      </c>
      <c r="B30956" s="195" t="s">
        <v>10724</v>
      </c>
      <c r="C30956" s="195" t="s">
        <v>12</v>
      </c>
      <c r="D30956" s="196" t="s">
        <v>1806</v>
      </c>
    </row>
    <row r="30957" spans="1:4">
      <c r="A30957" s="201">
        <v>10213</v>
      </c>
      <c r="B30957" s="195" t="s">
        <v>10723</v>
      </c>
      <c r="C30957" s="195" t="s">
        <v>12</v>
      </c>
      <c r="D30957" s="196" t="s">
        <v>11477</v>
      </c>
    </row>
    <row r="30958" spans="1:4">
      <c r="A30958" s="201">
        <v>10215</v>
      </c>
      <c r="B30958" s="195" t="s">
        <v>51061</v>
      </c>
      <c r="C30958" s="195" t="s">
        <v>544</v>
      </c>
      <c r="D30958" s="196" t="s">
        <v>18888</v>
      </c>
    </row>
    <row r="30959" spans="1:4">
      <c r="B30959" s="195" t="s">
        <v>42135</v>
      </c>
    </row>
    <row r="30960" spans="1:4">
      <c r="A30960" s="201">
        <v>10217</v>
      </c>
      <c r="B30960" s="195" t="s">
        <v>51062</v>
      </c>
      <c r="C30960" s="195" t="s">
        <v>544</v>
      </c>
      <c r="D30960" s="196" t="s">
        <v>33219</v>
      </c>
    </row>
    <row r="30961" spans="1:4">
      <c r="A30961" s="201">
        <v>10218</v>
      </c>
      <c r="B30961" s="195" t="s">
        <v>51063</v>
      </c>
      <c r="C30961" s="195" t="s">
        <v>544</v>
      </c>
      <c r="D30961" s="196" t="s">
        <v>51064</v>
      </c>
    </row>
    <row r="30962" spans="1:4">
      <c r="B30962" s="195" t="s">
        <v>44959</v>
      </c>
    </row>
    <row r="30963" spans="1:4">
      <c r="A30963" s="201">
        <v>10219</v>
      </c>
      <c r="B30963" s="195" t="s">
        <v>51065</v>
      </c>
      <c r="C30963" s="195" t="s">
        <v>7</v>
      </c>
      <c r="D30963" s="196" t="s">
        <v>2511</v>
      </c>
    </row>
    <row r="30964" spans="1:4">
      <c r="A30964" s="201">
        <v>10220</v>
      </c>
      <c r="B30964" s="195" t="s">
        <v>51066</v>
      </c>
      <c r="C30964" s="195" t="s">
        <v>12</v>
      </c>
      <c r="D30964" s="198" t="s">
        <v>2412</v>
      </c>
    </row>
    <row r="30965" spans="1:4">
      <c r="A30965" s="201">
        <v>10222</v>
      </c>
      <c r="B30965" s="195" t="s">
        <v>18016</v>
      </c>
      <c r="C30965" s="195" t="s">
        <v>7</v>
      </c>
      <c r="D30965" s="196" t="s">
        <v>11497</v>
      </c>
    </row>
    <row r="30966" spans="1:4">
      <c r="A30966" s="201">
        <v>10223</v>
      </c>
      <c r="B30966" s="195" t="s">
        <v>51067</v>
      </c>
      <c r="C30966" s="195" t="s">
        <v>7</v>
      </c>
      <c r="D30966" s="196" t="s">
        <v>51068</v>
      </c>
    </row>
    <row r="30967" spans="1:4">
      <c r="B30967" s="195" t="s">
        <v>51069</v>
      </c>
    </row>
    <row r="30968" spans="1:4">
      <c r="A30968" s="201">
        <v>10224</v>
      </c>
      <c r="B30968" s="195" t="s">
        <v>51070</v>
      </c>
      <c r="C30968" s="195" t="s">
        <v>7</v>
      </c>
      <c r="D30968" s="196" t="s">
        <v>37901</v>
      </c>
    </row>
    <row r="30969" spans="1:4">
      <c r="A30969" s="201">
        <v>10225</v>
      </c>
      <c r="B30969" s="195" t="s">
        <v>51071</v>
      </c>
      <c r="C30969" s="195" t="s">
        <v>7</v>
      </c>
      <c r="D30969" s="196" t="s">
        <v>51072</v>
      </c>
    </row>
    <row r="30970" spans="1:4">
      <c r="B30970" s="195" t="s">
        <v>51073</v>
      </c>
    </row>
    <row r="30971" spans="1:4">
      <c r="D30971" s="195" t="s">
        <v>13468</v>
      </c>
    </row>
    <row r="30972" spans="1:4">
      <c r="B30972" s="195" t="s">
        <v>18429</v>
      </c>
    </row>
    <row r="30974" spans="1:4">
      <c r="C30974" s="195" t="s">
        <v>41881</v>
      </c>
    </row>
    <row r="30975" spans="1:4">
      <c r="B30975" s="195" t="s">
        <v>13428</v>
      </c>
    </row>
    <row r="30976" spans="1:4">
      <c r="B30976" s="195" t="s">
        <v>41882</v>
      </c>
    </row>
    <row r="30979" spans="1:4">
      <c r="D30979" s="195" t="s">
        <v>41883</v>
      </c>
    </row>
    <row r="30980" spans="1:4">
      <c r="A30980" s="195" t="s">
        <v>23</v>
      </c>
      <c r="B30980" s="195" t="s">
        <v>41818</v>
      </c>
      <c r="C30980" s="195" t="s">
        <v>41819</v>
      </c>
      <c r="D30980" s="195" t="s">
        <v>41820</v>
      </c>
    </row>
    <row r="30981" spans="1:4">
      <c r="A30981" s="201">
        <v>10226</v>
      </c>
      <c r="B30981" s="195" t="s">
        <v>18017</v>
      </c>
      <c r="C30981" s="195" t="s">
        <v>12</v>
      </c>
      <c r="D30981" s="196" t="s">
        <v>20403</v>
      </c>
    </row>
    <row r="30982" spans="1:4">
      <c r="A30982" s="201">
        <v>10227</v>
      </c>
      <c r="B30982" s="195" t="s">
        <v>18018</v>
      </c>
      <c r="C30982" s="195" t="s">
        <v>12</v>
      </c>
      <c r="D30982" s="196" t="s">
        <v>7374</v>
      </c>
    </row>
    <row r="30983" spans="1:4">
      <c r="A30983" s="201">
        <v>10228</v>
      </c>
      <c r="B30983" s="195" t="s">
        <v>18019</v>
      </c>
      <c r="C30983" s="195" t="s">
        <v>12</v>
      </c>
      <c r="D30983" s="196" t="s">
        <v>5549</v>
      </c>
    </row>
    <row r="30984" spans="1:4">
      <c r="A30984" s="201">
        <v>10229</v>
      </c>
      <c r="B30984" s="195" t="s">
        <v>18020</v>
      </c>
      <c r="C30984" s="195" t="s">
        <v>12</v>
      </c>
      <c r="D30984" s="196" t="s">
        <v>21992</v>
      </c>
    </row>
    <row r="30985" spans="1:4">
      <c r="A30985" s="201">
        <v>10230</v>
      </c>
      <c r="B30985" s="195" t="s">
        <v>18021</v>
      </c>
      <c r="C30985" s="195" t="s">
        <v>7</v>
      </c>
      <c r="D30985" s="196" t="s">
        <v>51074</v>
      </c>
    </row>
    <row r="30986" spans="1:4">
      <c r="A30986" s="201">
        <v>10231</v>
      </c>
      <c r="B30986" s="195" t="s">
        <v>18022</v>
      </c>
      <c r="C30986" s="195" t="s">
        <v>12</v>
      </c>
      <c r="D30986" s="196" t="s">
        <v>14217</v>
      </c>
    </row>
    <row r="30987" spans="1:4">
      <c r="A30987" s="201">
        <v>10233</v>
      </c>
      <c r="B30987" s="195" t="s">
        <v>18023</v>
      </c>
      <c r="C30987" s="195" t="s">
        <v>544</v>
      </c>
      <c r="D30987" s="196" t="s">
        <v>23959</v>
      </c>
    </row>
    <row r="30988" spans="1:4">
      <c r="A30988" s="201">
        <v>10234</v>
      </c>
      <c r="B30988" s="195" t="s">
        <v>18024</v>
      </c>
      <c r="C30988" s="195" t="s">
        <v>544</v>
      </c>
      <c r="D30988" s="196" t="s">
        <v>2352</v>
      </c>
    </row>
    <row r="30989" spans="1:4">
      <c r="A30989" s="201">
        <v>10235</v>
      </c>
      <c r="B30989" s="195" t="s">
        <v>18025</v>
      </c>
      <c r="C30989" s="195" t="s">
        <v>544</v>
      </c>
      <c r="D30989" s="196" t="s">
        <v>1211</v>
      </c>
    </row>
    <row r="30990" spans="1:4">
      <c r="A30990" s="201">
        <v>10236</v>
      </c>
      <c r="B30990" s="195" t="s">
        <v>51075</v>
      </c>
      <c r="C30990" s="195" t="s">
        <v>7</v>
      </c>
      <c r="D30990" s="196" t="s">
        <v>51076</v>
      </c>
    </row>
    <row r="30991" spans="1:4">
      <c r="B30991" s="195" t="s">
        <v>51077</v>
      </c>
    </row>
    <row r="30992" spans="1:4">
      <c r="A30992" s="201">
        <v>10237</v>
      </c>
      <c r="B30992" s="195" t="s">
        <v>51078</v>
      </c>
      <c r="C30992" s="195" t="s">
        <v>12</v>
      </c>
      <c r="D30992" s="196" t="s">
        <v>51079</v>
      </c>
    </row>
    <row r="30993" spans="1:4">
      <c r="A30993" s="201">
        <v>10266</v>
      </c>
      <c r="B30993" s="195" t="s">
        <v>51080</v>
      </c>
      <c r="C30993" s="195" t="s">
        <v>12</v>
      </c>
      <c r="D30993" s="196" t="s">
        <v>21755</v>
      </c>
    </row>
    <row r="30994" spans="1:4">
      <c r="A30994" s="201">
        <v>10267</v>
      </c>
      <c r="B30994" s="195" t="s">
        <v>18028</v>
      </c>
      <c r="C30994" s="195" t="s">
        <v>12</v>
      </c>
      <c r="D30994" s="196" t="s">
        <v>47617</v>
      </c>
    </row>
    <row r="30995" spans="1:4">
      <c r="A30995" s="201">
        <v>10268</v>
      </c>
      <c r="B30995" s="195" t="s">
        <v>24109</v>
      </c>
      <c r="C30995" s="195" t="s">
        <v>12</v>
      </c>
      <c r="D30995" s="196" t="s">
        <v>10355</v>
      </c>
    </row>
    <row r="30996" spans="1:4">
      <c r="A30996" s="201">
        <v>10270</v>
      </c>
      <c r="B30996" s="195" t="s">
        <v>18029</v>
      </c>
      <c r="C30996" s="195" t="s">
        <v>12</v>
      </c>
      <c r="D30996" s="196" t="s">
        <v>10858</v>
      </c>
    </row>
    <row r="30997" spans="1:4">
      <c r="A30997" s="201">
        <v>10271</v>
      </c>
      <c r="B30997" s="195" t="s">
        <v>18030</v>
      </c>
      <c r="C30997" s="195" t="s">
        <v>12</v>
      </c>
      <c r="D30997" s="196" t="s">
        <v>478</v>
      </c>
    </row>
    <row r="30998" spans="1:4">
      <c r="A30998" s="201">
        <v>10272</v>
      </c>
      <c r="B30998" s="195" t="s">
        <v>18031</v>
      </c>
      <c r="C30998" s="195" t="s">
        <v>12</v>
      </c>
      <c r="D30998" s="196" t="s">
        <v>1141</v>
      </c>
    </row>
    <row r="30999" spans="1:4">
      <c r="A30999" s="201">
        <v>10273</v>
      </c>
      <c r="B30999" s="195" t="s">
        <v>51081</v>
      </c>
      <c r="C30999" s="195" t="s">
        <v>7</v>
      </c>
      <c r="D30999" s="196" t="s">
        <v>23780</v>
      </c>
    </row>
    <row r="31000" spans="1:4">
      <c r="B31000" s="195" t="s">
        <v>51069</v>
      </c>
    </row>
    <row r="31001" spans="1:4">
      <c r="A31001" s="201">
        <v>10274</v>
      </c>
      <c r="B31001" s="195" t="s">
        <v>8763</v>
      </c>
      <c r="C31001" s="195" t="s">
        <v>12</v>
      </c>
      <c r="D31001" s="196" t="s">
        <v>51082</v>
      </c>
    </row>
    <row r="31002" spans="1:4">
      <c r="A31002" s="201">
        <v>10275</v>
      </c>
      <c r="B31002" s="195" t="s">
        <v>8764</v>
      </c>
      <c r="C31002" s="195" t="s">
        <v>12</v>
      </c>
      <c r="D31002" s="196" t="s">
        <v>33425</v>
      </c>
    </row>
    <row r="31003" spans="1:4">
      <c r="A31003" s="201">
        <v>10276</v>
      </c>
      <c r="B31003" s="195" t="s">
        <v>8692</v>
      </c>
      <c r="C31003" s="195" t="s">
        <v>12</v>
      </c>
      <c r="D31003" s="196" t="s">
        <v>22913</v>
      </c>
    </row>
    <row r="31004" spans="1:4">
      <c r="A31004" s="201">
        <v>10277</v>
      </c>
      <c r="B31004" s="195" t="s">
        <v>8724</v>
      </c>
      <c r="C31004" s="195" t="s">
        <v>12</v>
      </c>
      <c r="D31004" s="196" t="s">
        <v>33195</v>
      </c>
    </row>
    <row r="31005" spans="1:4">
      <c r="A31005" s="201">
        <v>10278</v>
      </c>
      <c r="B31005" s="195" t="s">
        <v>8706</v>
      </c>
      <c r="C31005" s="195" t="s">
        <v>12</v>
      </c>
      <c r="D31005" s="196" t="s">
        <v>21967</v>
      </c>
    </row>
    <row r="31006" spans="1:4">
      <c r="A31006" s="201">
        <v>10279</v>
      </c>
      <c r="B31006" s="195" t="s">
        <v>8707</v>
      </c>
      <c r="C31006" s="195" t="s">
        <v>12</v>
      </c>
      <c r="D31006" s="196" t="s">
        <v>21967</v>
      </c>
    </row>
    <row r="31007" spans="1:4">
      <c r="A31007" s="201">
        <v>10280</v>
      </c>
      <c r="B31007" s="195" t="s">
        <v>8708</v>
      </c>
      <c r="C31007" s="195" t="s">
        <v>12</v>
      </c>
      <c r="D31007" s="196" t="s">
        <v>22994</v>
      </c>
    </row>
    <row r="31008" spans="1:4">
      <c r="A31008" s="201">
        <v>10281</v>
      </c>
      <c r="B31008" s="195" t="s">
        <v>8725</v>
      </c>
      <c r="C31008" s="195" t="s">
        <v>12</v>
      </c>
      <c r="D31008" s="196" t="s">
        <v>22994</v>
      </c>
    </row>
    <row r="31009" spans="1:4">
      <c r="A31009" s="201">
        <v>10282</v>
      </c>
      <c r="B31009" s="195" t="s">
        <v>8686</v>
      </c>
      <c r="C31009" s="195" t="s">
        <v>12</v>
      </c>
      <c r="D31009" s="196" t="s">
        <v>22994</v>
      </c>
    </row>
    <row r="31010" spans="1:4">
      <c r="A31010" s="201">
        <v>10283</v>
      </c>
      <c r="B31010" s="195" t="s">
        <v>51083</v>
      </c>
      <c r="C31010" s="195" t="s">
        <v>12</v>
      </c>
      <c r="D31010" s="198" t="s">
        <v>51084</v>
      </c>
    </row>
    <row r="31011" spans="1:4">
      <c r="B31011" s="195" t="s">
        <v>51085</v>
      </c>
    </row>
    <row r="31012" spans="1:4">
      <c r="A31012" s="201">
        <v>10284</v>
      </c>
      <c r="B31012" s="195" t="s">
        <v>51086</v>
      </c>
      <c r="C31012" s="195" t="s">
        <v>12</v>
      </c>
      <c r="D31012" s="197" t="s">
        <v>51087</v>
      </c>
    </row>
    <row r="31013" spans="1:4">
      <c r="B31013" s="195" t="s">
        <v>51088</v>
      </c>
    </row>
    <row r="31014" spans="1:4">
      <c r="A31014" s="201">
        <v>10287</v>
      </c>
      <c r="B31014" s="195" t="s">
        <v>18033</v>
      </c>
      <c r="C31014" s="195" t="s">
        <v>12</v>
      </c>
      <c r="D31014" s="197" t="s">
        <v>39684</v>
      </c>
    </row>
    <row r="31015" spans="1:4">
      <c r="B31015" s="195" t="s">
        <v>18034</v>
      </c>
    </row>
    <row r="31016" spans="1:4">
      <c r="A31016" s="201">
        <v>10288</v>
      </c>
      <c r="B31016" s="195" t="s">
        <v>18035</v>
      </c>
      <c r="C31016" s="195" t="s">
        <v>12</v>
      </c>
      <c r="D31016" s="196" t="s">
        <v>39664</v>
      </c>
    </row>
    <row r="31017" spans="1:4">
      <c r="D31017" s="195" t="s">
        <v>13468</v>
      </c>
    </row>
    <row r="31018" spans="1:4">
      <c r="B31018" s="195" t="s">
        <v>18439</v>
      </c>
    </row>
    <row r="31020" spans="1:4">
      <c r="C31020" s="195" t="s">
        <v>41881</v>
      </c>
    </row>
    <row r="31021" spans="1:4">
      <c r="B31021" s="195" t="s">
        <v>13428</v>
      </c>
    </row>
    <row r="31022" spans="1:4">
      <c r="B31022" s="195" t="s">
        <v>41882</v>
      </c>
    </row>
    <row r="31025" spans="1:4">
      <c r="D31025" s="195" t="s">
        <v>41883</v>
      </c>
    </row>
    <row r="31026" spans="1:4">
      <c r="A31026" s="195" t="s">
        <v>23</v>
      </c>
      <c r="B31026" s="195" t="s">
        <v>41818</v>
      </c>
      <c r="C31026" s="195" t="s">
        <v>41819</v>
      </c>
      <c r="D31026" s="195" t="s">
        <v>41820</v>
      </c>
    </row>
    <row r="31027" spans="1:4">
      <c r="A31027" s="201">
        <v>10289</v>
      </c>
      <c r="B31027" s="195" t="s">
        <v>18036</v>
      </c>
      <c r="C31027" s="195" t="s">
        <v>12</v>
      </c>
      <c r="D31027" s="197" t="s">
        <v>39663</v>
      </c>
    </row>
    <row r="31028" spans="1:4">
      <c r="B31028" s="195" t="s">
        <v>18037</v>
      </c>
    </row>
    <row r="31029" spans="1:4">
      <c r="A31029" s="201">
        <v>10291</v>
      </c>
      <c r="B31029" s="195" t="s">
        <v>7767</v>
      </c>
      <c r="C31029" s="195" t="s">
        <v>12</v>
      </c>
      <c r="D31029" s="197" t="s">
        <v>51089</v>
      </c>
    </row>
    <row r="31030" spans="1:4">
      <c r="A31030" s="201">
        <v>10292</v>
      </c>
      <c r="B31030" s="195" t="s">
        <v>7768</v>
      </c>
      <c r="C31030" s="195" t="s">
        <v>12</v>
      </c>
      <c r="D31030" s="196" t="s">
        <v>51090</v>
      </c>
    </row>
    <row r="31031" spans="1:4">
      <c r="A31031" s="201">
        <v>10293</v>
      </c>
      <c r="B31031" s="195" t="s">
        <v>8606</v>
      </c>
      <c r="C31031" s="195" t="s">
        <v>12</v>
      </c>
      <c r="D31031" s="196" t="s">
        <v>42522</v>
      </c>
    </row>
    <row r="31032" spans="1:4">
      <c r="A31032" s="201">
        <v>10294</v>
      </c>
      <c r="B31032" s="195" t="s">
        <v>51091</v>
      </c>
      <c r="C31032" s="195" t="s">
        <v>12</v>
      </c>
      <c r="D31032" s="196" t="s">
        <v>48996</v>
      </c>
    </row>
    <row r="31033" spans="1:4">
      <c r="B31033" s="195" t="s">
        <v>51092</v>
      </c>
    </row>
    <row r="31034" spans="1:4">
      <c r="A31034" s="201">
        <v>10299</v>
      </c>
      <c r="B31034" s="195" t="s">
        <v>18040</v>
      </c>
      <c r="C31034" s="195" t="s">
        <v>12</v>
      </c>
      <c r="D31034" s="197" t="s">
        <v>34164</v>
      </c>
    </row>
    <row r="31035" spans="1:4">
      <c r="B31035" s="195" t="s">
        <v>18041</v>
      </c>
    </row>
    <row r="31036" spans="1:4">
      <c r="A31036" s="201">
        <v>10301</v>
      </c>
      <c r="B31036" s="195" t="s">
        <v>51093</v>
      </c>
      <c r="C31036" s="195" t="s">
        <v>12</v>
      </c>
      <c r="D31036" s="197" t="s">
        <v>51094</v>
      </c>
    </row>
    <row r="31037" spans="1:4">
      <c r="B31037" s="195" t="s">
        <v>51095</v>
      </c>
    </row>
    <row r="31038" spans="1:4">
      <c r="A31038" s="201">
        <v>10302</v>
      </c>
      <c r="B31038" s="195" t="s">
        <v>51086</v>
      </c>
      <c r="C31038" s="195" t="s">
        <v>12</v>
      </c>
      <c r="D31038" s="197" t="s">
        <v>51096</v>
      </c>
    </row>
    <row r="31039" spans="1:4">
      <c r="B31039" s="195" t="s">
        <v>51097</v>
      </c>
    </row>
    <row r="31040" spans="1:4">
      <c r="A31040" s="201">
        <v>10303</v>
      </c>
      <c r="B31040" s="195" t="s">
        <v>11767</v>
      </c>
      <c r="C31040" s="195" t="s">
        <v>1580</v>
      </c>
      <c r="D31040" s="196" t="s">
        <v>16309</v>
      </c>
    </row>
    <row r="31041" spans="1:4">
      <c r="A31041" s="201">
        <v>10304</v>
      </c>
      <c r="B31041" s="195" t="s">
        <v>11776</v>
      </c>
      <c r="C31041" s="195" t="s">
        <v>1580</v>
      </c>
      <c r="D31041" s="196" t="s">
        <v>16309</v>
      </c>
    </row>
    <row r="31042" spans="1:4">
      <c r="A31042" s="201">
        <v>10305</v>
      </c>
      <c r="B31042" s="195" t="s">
        <v>18042</v>
      </c>
      <c r="C31042" s="195" t="s">
        <v>12</v>
      </c>
      <c r="D31042" s="197" t="s">
        <v>51098</v>
      </c>
    </row>
    <row r="31043" spans="1:4">
      <c r="A31043" s="201">
        <v>10306</v>
      </c>
      <c r="B31043" s="195" t="s">
        <v>51099</v>
      </c>
      <c r="C31043" s="195" t="s">
        <v>12</v>
      </c>
      <c r="D31043" s="197" t="s">
        <v>34233</v>
      </c>
    </row>
    <row r="31044" spans="1:4">
      <c r="A31044" s="201">
        <v>10307</v>
      </c>
      <c r="B31044" s="195" t="s">
        <v>51100</v>
      </c>
      <c r="C31044" s="195" t="s">
        <v>1580</v>
      </c>
      <c r="D31044" s="197" t="s">
        <v>51101</v>
      </c>
    </row>
    <row r="31045" spans="1:4">
      <c r="B31045" s="195" t="s">
        <v>2714</v>
      </c>
    </row>
    <row r="31046" spans="1:4">
      <c r="A31046" s="201">
        <v>10308</v>
      </c>
      <c r="B31046" s="195" t="s">
        <v>13034</v>
      </c>
      <c r="C31046" s="195" t="s">
        <v>1486</v>
      </c>
      <c r="D31046" s="196" t="s">
        <v>3175</v>
      </c>
    </row>
    <row r="31047" spans="1:4">
      <c r="A31047" s="201">
        <v>10311</v>
      </c>
      <c r="B31047" s="195" t="s">
        <v>18043</v>
      </c>
      <c r="C31047" s="195" t="s">
        <v>12</v>
      </c>
      <c r="D31047" s="197" t="s">
        <v>51102</v>
      </c>
    </row>
    <row r="31048" spans="1:4">
      <c r="B31048" s="195" t="s">
        <v>18044</v>
      </c>
    </row>
    <row r="31049" spans="1:4">
      <c r="A31049" s="201">
        <v>10312</v>
      </c>
      <c r="B31049" s="195" t="s">
        <v>18045</v>
      </c>
      <c r="C31049" s="195" t="s">
        <v>12</v>
      </c>
      <c r="D31049" s="197" t="s">
        <v>51103</v>
      </c>
    </row>
    <row r="31050" spans="1:4">
      <c r="B31050" s="195" t="s">
        <v>18046</v>
      </c>
    </row>
    <row r="31051" spans="1:4">
      <c r="A31051" s="201">
        <v>10313</v>
      </c>
      <c r="B31051" s="195" t="s">
        <v>18047</v>
      </c>
      <c r="C31051" s="195" t="s">
        <v>12</v>
      </c>
      <c r="D31051" s="196" t="s">
        <v>13867</v>
      </c>
    </row>
    <row r="31052" spans="1:4">
      <c r="A31052" s="201">
        <v>10314</v>
      </c>
      <c r="B31052" s="195" t="s">
        <v>51104</v>
      </c>
      <c r="C31052" s="195" t="s">
        <v>12</v>
      </c>
      <c r="D31052" s="196" t="s">
        <v>49747</v>
      </c>
    </row>
    <row r="31053" spans="1:4">
      <c r="A31053" s="201">
        <v>10315</v>
      </c>
      <c r="B31053" s="195" t="s">
        <v>18048</v>
      </c>
      <c r="C31053" s="195" t="s">
        <v>12</v>
      </c>
      <c r="D31053" s="196" t="s">
        <v>10796</v>
      </c>
    </row>
    <row r="31054" spans="1:4">
      <c r="A31054" s="201">
        <v>10316</v>
      </c>
      <c r="B31054" s="195" t="s">
        <v>18049</v>
      </c>
      <c r="C31054" s="195" t="s">
        <v>12</v>
      </c>
      <c r="D31054" s="196" t="s">
        <v>51105</v>
      </c>
    </row>
    <row r="31055" spans="1:4">
      <c r="A31055" s="201">
        <v>10317</v>
      </c>
      <c r="B31055" s="195" t="s">
        <v>668</v>
      </c>
      <c r="C31055" s="195" t="s">
        <v>12</v>
      </c>
      <c r="D31055" s="196" t="s">
        <v>1002</v>
      </c>
    </row>
    <row r="31056" spans="1:4">
      <c r="A31056" s="201">
        <v>10318</v>
      </c>
      <c r="B31056" s="195" t="s">
        <v>11297</v>
      </c>
      <c r="C31056" s="195" t="s">
        <v>12</v>
      </c>
      <c r="D31056" s="196" t="s">
        <v>2963</v>
      </c>
    </row>
    <row r="31057" spans="1:4">
      <c r="A31057" s="201">
        <v>10319</v>
      </c>
      <c r="B31057" s="195" t="s">
        <v>51106</v>
      </c>
      <c r="C31057" s="195" t="s">
        <v>12</v>
      </c>
      <c r="D31057" s="197" t="s">
        <v>51107</v>
      </c>
    </row>
    <row r="31058" spans="1:4">
      <c r="A31058" s="201">
        <v>10320</v>
      </c>
      <c r="B31058" s="195" t="s">
        <v>51108</v>
      </c>
      <c r="C31058" s="195" t="s">
        <v>12</v>
      </c>
      <c r="D31058" s="197" t="s">
        <v>51109</v>
      </c>
    </row>
    <row r="31059" spans="1:4">
      <c r="A31059" s="201">
        <v>10321</v>
      </c>
      <c r="B31059" s="195" t="s">
        <v>51110</v>
      </c>
      <c r="C31059" s="195" t="s">
        <v>12</v>
      </c>
      <c r="D31059" s="197" t="s">
        <v>51111</v>
      </c>
    </row>
    <row r="31060" spans="1:4">
      <c r="A31060" s="201">
        <v>10322</v>
      </c>
      <c r="B31060" s="195" t="s">
        <v>18050</v>
      </c>
      <c r="C31060" s="195" t="s">
        <v>12</v>
      </c>
      <c r="D31060" s="197" t="s">
        <v>51112</v>
      </c>
    </row>
    <row r="31061" spans="1:4">
      <c r="A31061" s="201">
        <v>10323</v>
      </c>
      <c r="B31061" s="195" t="s">
        <v>18051</v>
      </c>
      <c r="C31061" s="195" t="s">
        <v>12</v>
      </c>
      <c r="D31061" s="197" t="s">
        <v>51113</v>
      </c>
    </row>
    <row r="31062" spans="1:4">
      <c r="A31062" s="201">
        <v>10324</v>
      </c>
      <c r="B31062" s="195" t="s">
        <v>51114</v>
      </c>
      <c r="C31062" s="195" t="s">
        <v>12</v>
      </c>
      <c r="D31062" s="197" t="s">
        <v>51115</v>
      </c>
    </row>
    <row r="31063" spans="1:4">
      <c r="A31063" s="201">
        <v>10325</v>
      </c>
      <c r="B31063" s="195" t="s">
        <v>18052</v>
      </c>
      <c r="C31063" s="195" t="s">
        <v>12</v>
      </c>
      <c r="D31063" s="196" t="s">
        <v>19841</v>
      </c>
    </row>
    <row r="31064" spans="1:4">
      <c r="A31064" s="201">
        <v>10326</v>
      </c>
      <c r="B31064" s="195" t="s">
        <v>51116</v>
      </c>
      <c r="C31064" s="195" t="s">
        <v>12</v>
      </c>
      <c r="D31064" s="197" t="s">
        <v>51117</v>
      </c>
    </row>
    <row r="31065" spans="1:4">
      <c r="D31065" s="195" t="s">
        <v>13468</v>
      </c>
    </row>
    <row r="31066" spans="1:4">
      <c r="B31066" s="195" t="s">
        <v>18469</v>
      </c>
    </row>
    <row r="31068" spans="1:4">
      <c r="C31068" s="195" t="s">
        <v>41881</v>
      </c>
    </row>
    <row r="31069" spans="1:4">
      <c r="B31069" s="195" t="s">
        <v>13428</v>
      </c>
    </row>
    <row r="31070" spans="1:4">
      <c r="B31070" s="195" t="s">
        <v>41882</v>
      </c>
    </row>
    <row r="31073" spans="1:4">
      <c r="D31073" s="195" t="s">
        <v>41883</v>
      </c>
    </row>
    <row r="31074" spans="1:4">
      <c r="A31074" s="195" t="s">
        <v>23</v>
      </c>
      <c r="B31074" s="195" t="s">
        <v>41818</v>
      </c>
      <c r="C31074" s="195" t="s">
        <v>41819</v>
      </c>
      <c r="D31074" s="195" t="s">
        <v>41820</v>
      </c>
    </row>
    <row r="31075" spans="1:4">
      <c r="A31075" s="201">
        <v>10327</v>
      </c>
      <c r="B31075" s="195" t="s">
        <v>18053</v>
      </c>
      <c r="C31075" s="195" t="s">
        <v>1580</v>
      </c>
      <c r="D31075" s="196" t="s">
        <v>6483</v>
      </c>
    </row>
    <row r="31076" spans="1:4">
      <c r="A31076" s="201">
        <v>10328</v>
      </c>
      <c r="B31076" s="195" t="s">
        <v>18054</v>
      </c>
      <c r="C31076" s="195" t="s">
        <v>544</v>
      </c>
      <c r="D31076" s="196" t="s">
        <v>18717</v>
      </c>
    </row>
    <row r="31077" spans="1:4">
      <c r="A31077" s="201">
        <v>10329</v>
      </c>
      <c r="B31077" s="195" t="s">
        <v>51118</v>
      </c>
      <c r="C31077" s="195" t="s">
        <v>12</v>
      </c>
      <c r="D31077" s="198" t="s">
        <v>12653</v>
      </c>
    </row>
    <row r="31078" spans="1:4">
      <c r="A31078" s="201">
        <v>10330</v>
      </c>
      <c r="B31078" s="195" t="s">
        <v>4968</v>
      </c>
      <c r="C31078" s="195" t="s">
        <v>544</v>
      </c>
      <c r="D31078" s="196" t="s">
        <v>3196</v>
      </c>
    </row>
    <row r="31079" spans="1:4">
      <c r="A31079" s="201">
        <v>10331</v>
      </c>
      <c r="B31079" s="195" t="s">
        <v>18055</v>
      </c>
      <c r="C31079" s="195" t="s">
        <v>12</v>
      </c>
      <c r="D31079" s="197" t="s">
        <v>51119</v>
      </c>
    </row>
    <row r="31080" spans="1:4">
      <c r="A31080" s="201">
        <v>10332</v>
      </c>
      <c r="B31080" s="195" t="s">
        <v>18056</v>
      </c>
      <c r="C31080" s="195" t="s">
        <v>12</v>
      </c>
      <c r="D31080" s="196" t="s">
        <v>34924</v>
      </c>
    </row>
    <row r="31081" spans="1:4">
      <c r="A31081" s="201">
        <v>10333</v>
      </c>
      <c r="B31081" s="195" t="s">
        <v>18057</v>
      </c>
      <c r="C31081" s="195" t="s">
        <v>7</v>
      </c>
      <c r="D31081" s="196" t="s">
        <v>22065</v>
      </c>
    </row>
    <row r="31082" spans="1:4">
      <c r="A31082" s="201">
        <v>10334</v>
      </c>
      <c r="B31082" s="195" t="s">
        <v>18058</v>
      </c>
      <c r="C31082" s="195" t="s">
        <v>12</v>
      </c>
      <c r="D31082" s="196" t="s">
        <v>21881</v>
      </c>
    </row>
    <row r="31083" spans="1:4">
      <c r="A31083" s="201">
        <v>10336</v>
      </c>
      <c r="B31083" s="195" t="s">
        <v>51120</v>
      </c>
      <c r="C31083" s="195" t="s">
        <v>12</v>
      </c>
      <c r="D31083" s="196" t="s">
        <v>1631</v>
      </c>
    </row>
    <row r="31084" spans="1:4">
      <c r="A31084" s="201">
        <v>10337</v>
      </c>
      <c r="B31084" s="195" t="s">
        <v>51121</v>
      </c>
      <c r="C31084" s="195" t="s">
        <v>11</v>
      </c>
      <c r="D31084" s="197" t="s">
        <v>47569</v>
      </c>
    </row>
    <row r="31085" spans="1:4">
      <c r="A31085" s="201">
        <v>10338</v>
      </c>
      <c r="B31085" s="195" t="s">
        <v>18059</v>
      </c>
      <c r="C31085" s="195" t="s">
        <v>1486</v>
      </c>
      <c r="D31085" s="196" t="s">
        <v>48068</v>
      </c>
    </row>
    <row r="31086" spans="1:4">
      <c r="A31086" s="201">
        <v>10339</v>
      </c>
      <c r="B31086" s="195" t="s">
        <v>5963</v>
      </c>
      <c r="C31086" s="195" t="s">
        <v>12</v>
      </c>
      <c r="D31086" s="196" t="s">
        <v>7611</v>
      </c>
    </row>
    <row r="31087" spans="1:4">
      <c r="A31087" s="201">
        <v>10340</v>
      </c>
      <c r="B31087" s="195" t="s">
        <v>5996</v>
      </c>
      <c r="C31087" s="195" t="s">
        <v>12</v>
      </c>
      <c r="D31087" s="196" t="s">
        <v>35578</v>
      </c>
    </row>
    <row r="31088" spans="1:4">
      <c r="A31088" s="201">
        <v>10343</v>
      </c>
      <c r="B31088" s="195" t="s">
        <v>51122</v>
      </c>
      <c r="C31088" s="195" t="s">
        <v>544</v>
      </c>
      <c r="D31088" s="196" t="s">
        <v>12283</v>
      </c>
    </row>
    <row r="31089" spans="1:4">
      <c r="B31089" s="195" t="s">
        <v>51123</v>
      </c>
    </row>
    <row r="31090" spans="1:4">
      <c r="A31090" s="201">
        <v>10344</v>
      </c>
      <c r="B31090" s="195" t="s">
        <v>51124</v>
      </c>
      <c r="C31090" s="195" t="s">
        <v>544</v>
      </c>
      <c r="D31090" s="196" t="s">
        <v>51125</v>
      </c>
    </row>
    <row r="31091" spans="1:4">
      <c r="B31091" s="195" t="s">
        <v>51123</v>
      </c>
    </row>
    <row r="31092" spans="1:4">
      <c r="A31092" s="201">
        <v>10345</v>
      </c>
      <c r="B31092" s="195" t="s">
        <v>51126</v>
      </c>
      <c r="C31092" s="195" t="s">
        <v>12</v>
      </c>
      <c r="D31092" s="196" t="s">
        <v>51127</v>
      </c>
    </row>
    <row r="31093" spans="1:4">
      <c r="B31093" s="195" t="s">
        <v>51128</v>
      </c>
    </row>
    <row r="31094" spans="1:4">
      <c r="A31094" s="201">
        <v>10346</v>
      </c>
      <c r="B31094" s="195" t="s">
        <v>51129</v>
      </c>
      <c r="C31094" s="195" t="s">
        <v>7</v>
      </c>
      <c r="D31094" s="196" t="s">
        <v>51130</v>
      </c>
    </row>
    <row r="31095" spans="1:4">
      <c r="B31095" s="195" t="s">
        <v>51131</v>
      </c>
    </row>
    <row r="31096" spans="1:4">
      <c r="A31096" s="201">
        <v>10347</v>
      </c>
      <c r="B31096" s="195" t="s">
        <v>51132</v>
      </c>
      <c r="C31096" s="195" t="s">
        <v>7</v>
      </c>
      <c r="D31096" s="196" t="s">
        <v>45014</v>
      </c>
    </row>
    <row r="31097" spans="1:4">
      <c r="B31097" s="195" t="s">
        <v>23669</v>
      </c>
    </row>
    <row r="31098" spans="1:4">
      <c r="A31098" s="201">
        <v>10348</v>
      </c>
      <c r="B31098" s="195" t="s">
        <v>4877</v>
      </c>
      <c r="C31098" s="195" t="s">
        <v>12</v>
      </c>
      <c r="D31098" s="196" t="s">
        <v>51133</v>
      </c>
    </row>
    <row r="31099" spans="1:4">
      <c r="A31099" s="201">
        <v>10349</v>
      </c>
      <c r="B31099" s="195" t="s">
        <v>51134</v>
      </c>
      <c r="C31099" s="195" t="s">
        <v>7</v>
      </c>
      <c r="D31099" s="196" t="s">
        <v>33424</v>
      </c>
    </row>
    <row r="31100" spans="1:4">
      <c r="B31100" s="195" t="s">
        <v>51135</v>
      </c>
    </row>
    <row r="31101" spans="1:4">
      <c r="A31101" s="201">
        <v>10351</v>
      </c>
      <c r="B31101" s="195" t="s">
        <v>8269</v>
      </c>
      <c r="C31101" s="195" t="s">
        <v>12</v>
      </c>
      <c r="D31101" s="196" t="s">
        <v>51136</v>
      </c>
    </row>
    <row r="31102" spans="1:4">
      <c r="A31102" s="201">
        <v>10352</v>
      </c>
      <c r="B31102" s="195" t="s">
        <v>8275</v>
      </c>
      <c r="C31102" s="195" t="s">
        <v>12</v>
      </c>
      <c r="D31102" s="196" t="s">
        <v>51137</v>
      </c>
    </row>
    <row r="31103" spans="1:4">
      <c r="A31103" s="201">
        <v>10353</v>
      </c>
      <c r="B31103" s="195" t="s">
        <v>18061</v>
      </c>
      <c r="C31103" s="195" t="s">
        <v>544</v>
      </c>
      <c r="D31103" s="196" t="s">
        <v>197</v>
      </c>
    </row>
    <row r="31104" spans="1:4">
      <c r="B31104" s="195" t="s">
        <v>18062</v>
      </c>
    </row>
    <row r="31105" spans="1:4">
      <c r="A31105" s="201">
        <v>10354</v>
      </c>
      <c r="B31105" s="195" t="s">
        <v>51138</v>
      </c>
      <c r="C31105" s="195" t="s">
        <v>7</v>
      </c>
      <c r="D31105" s="196" t="s">
        <v>35704</v>
      </c>
    </row>
    <row r="31106" spans="1:4">
      <c r="A31106" s="201">
        <v>10359</v>
      </c>
      <c r="B31106" s="195" t="s">
        <v>51139</v>
      </c>
      <c r="C31106" s="195" t="s">
        <v>7</v>
      </c>
      <c r="D31106" s="196" t="s">
        <v>51140</v>
      </c>
    </row>
    <row r="31107" spans="1:4">
      <c r="A31107" s="201">
        <v>10360</v>
      </c>
      <c r="B31107" s="195" t="s">
        <v>1611</v>
      </c>
      <c r="C31107" s="195" t="s">
        <v>12</v>
      </c>
      <c r="D31107" s="197" t="s">
        <v>51141</v>
      </c>
    </row>
    <row r="31108" spans="1:4">
      <c r="A31108" s="201">
        <v>10361</v>
      </c>
      <c r="B31108" s="195" t="s">
        <v>1612</v>
      </c>
      <c r="C31108" s="195" t="s">
        <v>12</v>
      </c>
      <c r="D31108" s="197" t="s">
        <v>51142</v>
      </c>
    </row>
    <row r="31109" spans="1:4">
      <c r="A31109" s="201">
        <v>10362</v>
      </c>
      <c r="B31109" s="195" t="s">
        <v>51143</v>
      </c>
      <c r="C31109" s="195" t="s">
        <v>12</v>
      </c>
      <c r="D31109" s="196" t="s">
        <v>51144</v>
      </c>
    </row>
    <row r="31110" spans="1:4">
      <c r="B31110" s="195" t="s">
        <v>51145</v>
      </c>
    </row>
    <row r="31111" spans="1:4">
      <c r="A31111" s="201">
        <v>10363</v>
      </c>
      <c r="B31111" s="195" t="s">
        <v>11783</v>
      </c>
      <c r="C31111" s="195" t="s">
        <v>12</v>
      </c>
      <c r="D31111" s="196" t="s">
        <v>12077</v>
      </c>
    </row>
    <row r="31112" spans="1:4">
      <c r="A31112" s="201">
        <v>10364</v>
      </c>
      <c r="B31112" s="195" t="s">
        <v>51146</v>
      </c>
      <c r="C31112" s="195" t="s">
        <v>544</v>
      </c>
      <c r="D31112" s="196" t="s">
        <v>33413</v>
      </c>
    </row>
    <row r="31113" spans="1:4">
      <c r="B31113" s="195" t="s">
        <v>46505</v>
      </c>
    </row>
    <row r="31114" spans="1:4">
      <c r="D31114" s="195" t="s">
        <v>13468</v>
      </c>
    </row>
    <row r="31115" spans="1:4">
      <c r="B31115" s="195" t="s">
        <v>18479</v>
      </c>
    </row>
    <row r="31117" spans="1:4">
      <c r="C31117" s="195" t="s">
        <v>41881</v>
      </c>
    </row>
    <row r="31118" spans="1:4">
      <c r="B31118" s="195" t="s">
        <v>13428</v>
      </c>
    </row>
    <row r="31119" spans="1:4">
      <c r="B31119" s="195" t="s">
        <v>41882</v>
      </c>
    </row>
    <row r="31122" spans="1:4">
      <c r="D31122" s="195" t="s">
        <v>41883</v>
      </c>
    </row>
    <row r="31123" spans="1:4">
      <c r="A31123" s="195" t="s">
        <v>23</v>
      </c>
      <c r="B31123" s="195" t="s">
        <v>41818</v>
      </c>
      <c r="C31123" s="195" t="s">
        <v>41819</v>
      </c>
      <c r="D31123" s="195" t="s">
        <v>41820</v>
      </c>
    </row>
    <row r="31124" spans="1:4">
      <c r="A31124" s="201">
        <v>10365</v>
      </c>
      <c r="B31124" s="195" t="s">
        <v>9494</v>
      </c>
      <c r="C31124" s="195" t="s">
        <v>12</v>
      </c>
      <c r="D31124" s="196" t="s">
        <v>23673</v>
      </c>
    </row>
    <row r="31125" spans="1:4">
      <c r="A31125" s="201">
        <v>10366</v>
      </c>
      <c r="B31125" s="195" t="s">
        <v>18063</v>
      </c>
      <c r="C31125" s="195" t="s">
        <v>12</v>
      </c>
      <c r="D31125" s="196" t="s">
        <v>5466</v>
      </c>
    </row>
    <row r="31126" spans="1:4">
      <c r="B31126" s="195" t="s">
        <v>18064</v>
      </c>
    </row>
    <row r="31127" spans="1:4">
      <c r="A31127" s="201">
        <v>10368</v>
      </c>
      <c r="B31127" s="195" t="s">
        <v>51147</v>
      </c>
      <c r="C31127" s="195" t="s">
        <v>12</v>
      </c>
      <c r="D31127" s="198" t="s">
        <v>2364</v>
      </c>
    </row>
    <row r="31128" spans="1:4">
      <c r="A31128" s="201">
        <v>10369</v>
      </c>
      <c r="B31128" s="195" t="s">
        <v>51148</v>
      </c>
      <c r="C31128" s="195" t="s">
        <v>12</v>
      </c>
      <c r="D31128" s="198" t="s">
        <v>12644</v>
      </c>
    </row>
    <row r="31129" spans="1:4">
      <c r="A31129" s="201">
        <v>10370</v>
      </c>
      <c r="B31129" s="195" t="s">
        <v>51149</v>
      </c>
      <c r="C31129" s="195" t="s">
        <v>12</v>
      </c>
      <c r="D31129" s="198" t="s">
        <v>12650</v>
      </c>
    </row>
    <row r="31130" spans="1:4">
      <c r="A31130" s="201">
        <v>10371</v>
      </c>
      <c r="B31130" s="195" t="s">
        <v>51150</v>
      </c>
      <c r="C31130" s="195" t="s">
        <v>12</v>
      </c>
      <c r="D31130" s="198" t="s">
        <v>12651</v>
      </c>
    </row>
    <row r="31131" spans="1:4">
      <c r="A31131" s="201">
        <v>10372</v>
      </c>
      <c r="B31131" s="195" t="s">
        <v>51151</v>
      </c>
      <c r="C31131" s="195" t="s">
        <v>12</v>
      </c>
      <c r="D31131" s="198" t="s">
        <v>12652</v>
      </c>
    </row>
    <row r="31132" spans="1:4">
      <c r="A31132" s="201">
        <v>10373</v>
      </c>
      <c r="B31132" s="195" t="s">
        <v>18066</v>
      </c>
      <c r="C31132" s="195" t="s">
        <v>544</v>
      </c>
      <c r="D31132" s="196" t="s">
        <v>51152</v>
      </c>
    </row>
    <row r="31133" spans="1:4">
      <c r="A31133" s="201">
        <v>10374</v>
      </c>
      <c r="B31133" s="195" t="s">
        <v>51153</v>
      </c>
      <c r="C31133" s="195" t="s">
        <v>544</v>
      </c>
      <c r="D31133" s="196" t="s">
        <v>51154</v>
      </c>
    </row>
    <row r="31134" spans="1:4">
      <c r="A31134" s="201">
        <v>10375</v>
      </c>
      <c r="B31134" s="195" t="s">
        <v>18067</v>
      </c>
      <c r="C31134" s="195" t="s">
        <v>7</v>
      </c>
      <c r="D31134" s="196" t="s">
        <v>51155</v>
      </c>
    </row>
    <row r="31135" spans="1:4">
      <c r="A31135" s="201">
        <v>10376</v>
      </c>
      <c r="B31135" s="195" t="s">
        <v>18068</v>
      </c>
      <c r="C31135" s="195" t="s">
        <v>7</v>
      </c>
      <c r="D31135" s="196" t="s">
        <v>51156</v>
      </c>
    </row>
    <row r="31136" spans="1:4">
      <c r="A31136" s="201">
        <v>10377</v>
      </c>
      <c r="B31136" s="195" t="s">
        <v>18069</v>
      </c>
      <c r="C31136" s="195" t="s">
        <v>7</v>
      </c>
      <c r="D31136" s="196" t="s">
        <v>23921</v>
      </c>
    </row>
    <row r="31137" spans="1:4">
      <c r="A31137" s="201">
        <v>10378</v>
      </c>
      <c r="B31137" s="195" t="s">
        <v>18070</v>
      </c>
      <c r="C31137" s="195" t="s">
        <v>544</v>
      </c>
      <c r="D31137" s="196" t="s">
        <v>40853</v>
      </c>
    </row>
    <row r="31138" spans="1:4">
      <c r="A31138" s="201">
        <v>10379</v>
      </c>
      <c r="B31138" s="195" t="s">
        <v>18071</v>
      </c>
      <c r="C31138" s="195" t="s">
        <v>544</v>
      </c>
      <c r="D31138" s="196" t="s">
        <v>40854</v>
      </c>
    </row>
    <row r="31139" spans="1:4">
      <c r="A31139" s="201">
        <v>10380</v>
      </c>
      <c r="B31139" s="195" t="s">
        <v>12217</v>
      </c>
      <c r="C31139" s="195" t="s">
        <v>544</v>
      </c>
      <c r="D31139" s="196" t="s">
        <v>40855</v>
      </c>
    </row>
    <row r="31140" spans="1:4">
      <c r="A31140" s="201">
        <v>10383</v>
      </c>
      <c r="B31140" s="195" t="s">
        <v>51157</v>
      </c>
      <c r="C31140" s="195" t="s">
        <v>12</v>
      </c>
      <c r="D31140" s="198" t="s">
        <v>36334</v>
      </c>
    </row>
    <row r="31141" spans="1:4">
      <c r="A31141" s="201">
        <v>10384</v>
      </c>
      <c r="B31141" s="195" t="s">
        <v>51158</v>
      </c>
      <c r="C31141" s="195" t="s">
        <v>12</v>
      </c>
      <c r="D31141" s="197" t="s">
        <v>51159</v>
      </c>
    </row>
    <row r="31142" spans="1:4">
      <c r="B31142" s="195" t="s">
        <v>51160</v>
      </c>
    </row>
    <row r="31143" spans="1:4">
      <c r="A31143" s="201">
        <v>10386</v>
      </c>
      <c r="B31143" s="195" t="s">
        <v>51161</v>
      </c>
      <c r="C31143" s="195" t="s">
        <v>12</v>
      </c>
      <c r="D31143" s="196" t="s">
        <v>22928</v>
      </c>
    </row>
    <row r="31144" spans="1:4">
      <c r="A31144" s="201">
        <v>10387</v>
      </c>
      <c r="B31144" s="195" t="s">
        <v>18072</v>
      </c>
      <c r="C31144" s="195" t="s">
        <v>12</v>
      </c>
      <c r="D31144" s="198" t="s">
        <v>13229</v>
      </c>
    </row>
    <row r="31145" spans="1:4">
      <c r="B31145" s="195" t="s">
        <v>18073</v>
      </c>
    </row>
    <row r="31146" spans="1:4">
      <c r="A31146" s="201">
        <v>10388</v>
      </c>
      <c r="B31146" s="195" t="s">
        <v>18074</v>
      </c>
      <c r="C31146" s="195" t="s">
        <v>12</v>
      </c>
      <c r="D31146" s="196" t="s">
        <v>51162</v>
      </c>
    </row>
    <row r="31147" spans="1:4">
      <c r="A31147" s="201">
        <v>10389</v>
      </c>
      <c r="B31147" s="195" t="s">
        <v>18075</v>
      </c>
      <c r="C31147" s="195" t="s">
        <v>1486</v>
      </c>
      <c r="D31147" s="196" t="s">
        <v>1464</v>
      </c>
    </row>
    <row r="31148" spans="1:4">
      <c r="A31148" s="201">
        <v>10390</v>
      </c>
      <c r="B31148" s="195" t="s">
        <v>51163</v>
      </c>
      <c r="C31148" s="195" t="s">
        <v>7</v>
      </c>
      <c r="D31148" s="196" t="s">
        <v>16129</v>
      </c>
    </row>
    <row r="31149" spans="1:4">
      <c r="A31149" s="201">
        <v>10391</v>
      </c>
      <c r="B31149" s="195" t="s">
        <v>18076</v>
      </c>
      <c r="C31149" s="195" t="s">
        <v>12</v>
      </c>
      <c r="D31149" s="196" t="s">
        <v>51164</v>
      </c>
    </row>
    <row r="31150" spans="1:4">
      <c r="A31150" s="201">
        <v>10392</v>
      </c>
      <c r="B31150" s="195" t="s">
        <v>18077</v>
      </c>
      <c r="C31150" s="195" t="s">
        <v>12</v>
      </c>
      <c r="D31150" s="196" t="s">
        <v>51165</v>
      </c>
    </row>
    <row r="31151" spans="1:4">
      <c r="A31151" s="201">
        <v>10393</v>
      </c>
      <c r="B31151" s="195" t="s">
        <v>18078</v>
      </c>
      <c r="C31151" s="195" t="s">
        <v>12</v>
      </c>
      <c r="D31151" s="197" t="s">
        <v>51166</v>
      </c>
    </row>
    <row r="31152" spans="1:4">
      <c r="A31152" s="201">
        <v>10394</v>
      </c>
      <c r="B31152" s="195" t="s">
        <v>18079</v>
      </c>
      <c r="C31152" s="195" t="s">
        <v>12</v>
      </c>
      <c r="D31152" s="197" t="s">
        <v>51167</v>
      </c>
    </row>
    <row r="31153" spans="1:4">
      <c r="A31153" s="201">
        <v>10395</v>
      </c>
      <c r="B31153" s="195" t="s">
        <v>18080</v>
      </c>
      <c r="C31153" s="195" t="s">
        <v>12</v>
      </c>
      <c r="D31153" s="197" t="s">
        <v>51168</v>
      </c>
    </row>
    <row r="31154" spans="1:4">
      <c r="A31154" s="201">
        <v>10396</v>
      </c>
      <c r="B31154" s="195" t="s">
        <v>18081</v>
      </c>
      <c r="C31154" s="195" t="s">
        <v>12</v>
      </c>
      <c r="D31154" s="198" t="s">
        <v>51169</v>
      </c>
    </row>
    <row r="31155" spans="1:4">
      <c r="A31155" s="201">
        <v>10397</v>
      </c>
      <c r="B31155" s="195" t="s">
        <v>18082</v>
      </c>
      <c r="C31155" s="195" t="s">
        <v>12</v>
      </c>
      <c r="D31155" s="197" t="s">
        <v>51170</v>
      </c>
    </row>
    <row r="31156" spans="1:4">
      <c r="A31156" s="201">
        <v>10398</v>
      </c>
      <c r="B31156" s="195" t="s">
        <v>18083</v>
      </c>
      <c r="C31156" s="195" t="s">
        <v>12</v>
      </c>
      <c r="D31156" s="197" t="s">
        <v>51171</v>
      </c>
    </row>
    <row r="31157" spans="1:4">
      <c r="A31157" s="201">
        <v>10399</v>
      </c>
      <c r="B31157" s="195" t="s">
        <v>18084</v>
      </c>
      <c r="C31157" s="195" t="s">
        <v>12</v>
      </c>
      <c r="D31157" s="197" t="s">
        <v>51172</v>
      </c>
    </row>
    <row r="31158" spans="1:4">
      <c r="A31158" s="201">
        <v>10400</v>
      </c>
      <c r="B31158" s="195" t="s">
        <v>18085</v>
      </c>
      <c r="C31158" s="195" t="s">
        <v>12</v>
      </c>
      <c r="D31158" s="197" t="s">
        <v>51173</v>
      </c>
    </row>
    <row r="31159" spans="1:4">
      <c r="D31159" s="195" t="s">
        <v>13468</v>
      </c>
    </row>
    <row r="31160" spans="1:4">
      <c r="B31160" s="195" t="s">
        <v>18499</v>
      </c>
    </row>
    <row r="31162" spans="1:4">
      <c r="C31162" s="195" t="s">
        <v>41881</v>
      </c>
    </row>
    <row r="31163" spans="1:4">
      <c r="B31163" s="195" t="s">
        <v>13428</v>
      </c>
    </row>
    <row r="31164" spans="1:4">
      <c r="B31164" s="195" t="s">
        <v>41882</v>
      </c>
    </row>
    <row r="31167" spans="1:4">
      <c r="D31167" s="195" t="s">
        <v>41883</v>
      </c>
    </row>
    <row r="31168" spans="1:4">
      <c r="A31168" s="195" t="s">
        <v>23</v>
      </c>
      <c r="B31168" s="195" t="s">
        <v>41818</v>
      </c>
      <c r="C31168" s="195" t="s">
        <v>41819</v>
      </c>
      <c r="D31168" s="195" t="s">
        <v>41820</v>
      </c>
    </row>
    <row r="31169" spans="1:4">
      <c r="A31169" s="201">
        <v>10401</v>
      </c>
      <c r="B31169" s="195" t="s">
        <v>18086</v>
      </c>
      <c r="C31169" s="195" t="s">
        <v>12</v>
      </c>
      <c r="D31169" s="197" t="s">
        <v>51174</v>
      </c>
    </row>
    <row r="31170" spans="1:4">
      <c r="A31170" s="201">
        <v>10402</v>
      </c>
      <c r="B31170" s="195" t="s">
        <v>18087</v>
      </c>
      <c r="C31170" s="195" t="s">
        <v>12</v>
      </c>
      <c r="D31170" s="198" t="s">
        <v>51175</v>
      </c>
    </row>
    <row r="31171" spans="1:4">
      <c r="A31171" s="201">
        <v>10403</v>
      </c>
      <c r="B31171" s="195" t="s">
        <v>18088</v>
      </c>
      <c r="C31171" s="195" t="s">
        <v>12</v>
      </c>
      <c r="D31171" s="197" t="s">
        <v>51176</v>
      </c>
    </row>
    <row r="31172" spans="1:4">
      <c r="A31172" s="201">
        <v>10404</v>
      </c>
      <c r="B31172" s="195" t="s">
        <v>18089</v>
      </c>
      <c r="C31172" s="195" t="s">
        <v>12</v>
      </c>
      <c r="D31172" s="196" t="s">
        <v>23003</v>
      </c>
    </row>
    <row r="31173" spans="1:4">
      <c r="A31173" s="201">
        <v>10405</v>
      </c>
      <c r="B31173" s="195" t="s">
        <v>18090</v>
      </c>
      <c r="C31173" s="195" t="s">
        <v>12</v>
      </c>
      <c r="D31173" s="196" t="s">
        <v>51177</v>
      </c>
    </row>
    <row r="31174" spans="1:4">
      <c r="A31174" s="201">
        <v>10406</v>
      </c>
      <c r="B31174" s="195" t="s">
        <v>18091</v>
      </c>
      <c r="C31174" s="195" t="s">
        <v>12</v>
      </c>
      <c r="D31174" s="197" t="s">
        <v>51178</v>
      </c>
    </row>
    <row r="31175" spans="1:4">
      <c r="A31175" s="201">
        <v>10407</v>
      </c>
      <c r="B31175" s="195" t="s">
        <v>18092</v>
      </c>
      <c r="C31175" s="195" t="s">
        <v>1486</v>
      </c>
      <c r="D31175" s="196" t="s">
        <v>51179</v>
      </c>
    </row>
    <row r="31176" spans="1:4">
      <c r="A31176" s="201">
        <v>10408</v>
      </c>
      <c r="B31176" s="195" t="s">
        <v>51180</v>
      </c>
      <c r="C31176" s="195" t="s">
        <v>7</v>
      </c>
      <c r="D31176" s="196" t="s">
        <v>51181</v>
      </c>
    </row>
    <row r="31177" spans="1:4">
      <c r="A31177" s="201">
        <v>10409</v>
      </c>
      <c r="B31177" s="195" t="s">
        <v>8084</v>
      </c>
      <c r="C31177" s="195" t="s">
        <v>12</v>
      </c>
      <c r="D31177" s="196" t="s">
        <v>49205</v>
      </c>
    </row>
    <row r="31178" spans="1:4">
      <c r="A31178" s="201">
        <v>10410</v>
      </c>
      <c r="B31178" s="195" t="s">
        <v>18093</v>
      </c>
      <c r="C31178" s="195" t="s">
        <v>544</v>
      </c>
      <c r="D31178" s="196" t="s">
        <v>1771</v>
      </c>
    </row>
    <row r="31179" spans="1:4">
      <c r="A31179" s="201">
        <v>10414</v>
      </c>
      <c r="B31179" s="195" t="s">
        <v>51182</v>
      </c>
      <c r="C31179" s="195" t="s">
        <v>12</v>
      </c>
      <c r="D31179" s="197" t="s">
        <v>51183</v>
      </c>
    </row>
    <row r="31180" spans="1:4">
      <c r="B31180" s="195" t="s">
        <v>51184</v>
      </c>
    </row>
    <row r="31181" spans="1:4">
      <c r="A31181" s="201">
        <v>10415</v>
      </c>
      <c r="B31181" s="195" t="s">
        <v>18095</v>
      </c>
      <c r="C31181" s="195" t="s">
        <v>1580</v>
      </c>
      <c r="D31181" s="196" t="s">
        <v>33268</v>
      </c>
    </row>
    <row r="31182" spans="1:4">
      <c r="A31182" s="201">
        <v>10416</v>
      </c>
      <c r="B31182" s="195" t="s">
        <v>18096</v>
      </c>
      <c r="C31182" s="195" t="s">
        <v>1580</v>
      </c>
      <c r="D31182" s="197" t="s">
        <v>40053</v>
      </c>
    </row>
    <row r="31183" spans="1:4">
      <c r="A31183" s="201">
        <v>10417</v>
      </c>
      <c r="B31183" s="195" t="s">
        <v>18097</v>
      </c>
      <c r="C31183" s="195" t="s">
        <v>1580</v>
      </c>
      <c r="D31183" s="197" t="s">
        <v>40054</v>
      </c>
    </row>
    <row r="31184" spans="1:4">
      <c r="A31184" s="201">
        <v>10418</v>
      </c>
      <c r="B31184" s="195" t="s">
        <v>18098</v>
      </c>
      <c r="C31184" s="195" t="s">
        <v>12</v>
      </c>
      <c r="D31184" s="196" t="s">
        <v>33109</v>
      </c>
    </row>
    <row r="31185" spans="1:4">
      <c r="A31185" s="201">
        <v>10419</v>
      </c>
      <c r="B31185" s="195" t="s">
        <v>18099</v>
      </c>
      <c r="C31185" s="195" t="s">
        <v>12</v>
      </c>
      <c r="D31185" s="196" t="s">
        <v>51185</v>
      </c>
    </row>
    <row r="31186" spans="1:4">
      <c r="B31186" s="195" t="s">
        <v>18100</v>
      </c>
    </row>
    <row r="31187" spans="1:4">
      <c r="A31187" s="201">
        <v>10420</v>
      </c>
      <c r="B31187" s="195" t="s">
        <v>18101</v>
      </c>
      <c r="C31187" s="195" t="s">
        <v>12</v>
      </c>
      <c r="D31187" s="196" t="s">
        <v>10997</v>
      </c>
    </row>
    <row r="31188" spans="1:4">
      <c r="B31188" s="195" t="s">
        <v>18100</v>
      </c>
    </row>
    <row r="31189" spans="1:4">
      <c r="A31189" s="201">
        <v>10421</v>
      </c>
      <c r="B31189" s="195" t="s">
        <v>7761</v>
      </c>
      <c r="C31189" s="195" t="s">
        <v>12</v>
      </c>
      <c r="D31189" s="196" t="s">
        <v>51186</v>
      </c>
    </row>
    <row r="31190" spans="1:4">
      <c r="A31190" s="201">
        <v>10422</v>
      </c>
      <c r="B31190" s="195" t="s">
        <v>18102</v>
      </c>
      <c r="C31190" s="195" t="s">
        <v>7</v>
      </c>
      <c r="D31190" s="196" t="s">
        <v>3591</v>
      </c>
    </row>
    <row r="31191" spans="1:4">
      <c r="A31191" s="201">
        <v>10423</v>
      </c>
      <c r="B31191" s="195" t="s">
        <v>51187</v>
      </c>
      <c r="C31191" s="195" t="s">
        <v>12</v>
      </c>
      <c r="D31191" s="196" t="s">
        <v>1364</v>
      </c>
    </row>
    <row r="31192" spans="1:4">
      <c r="A31192" s="201">
        <v>10424</v>
      </c>
      <c r="B31192" s="195" t="s">
        <v>18103</v>
      </c>
      <c r="C31192" s="195" t="s">
        <v>7</v>
      </c>
      <c r="D31192" s="196" t="s">
        <v>2143</v>
      </c>
    </row>
    <row r="31193" spans="1:4">
      <c r="A31193" s="201">
        <v>10425</v>
      </c>
      <c r="B31193" s="195" t="s">
        <v>51188</v>
      </c>
      <c r="C31193" s="195" t="s">
        <v>12</v>
      </c>
      <c r="D31193" s="196" t="s">
        <v>33602</v>
      </c>
    </row>
    <row r="31194" spans="1:4">
      <c r="A31194" s="201">
        <v>10426</v>
      </c>
      <c r="B31194" s="195" t="s">
        <v>18104</v>
      </c>
      <c r="C31194" s="195" t="s">
        <v>12</v>
      </c>
      <c r="D31194" s="196" t="s">
        <v>6734</v>
      </c>
    </row>
    <row r="31195" spans="1:4">
      <c r="A31195" s="201">
        <v>10427</v>
      </c>
      <c r="B31195" s="195" t="s">
        <v>18105</v>
      </c>
      <c r="C31195" s="195" t="s">
        <v>12</v>
      </c>
      <c r="D31195" s="196" t="s">
        <v>2716</v>
      </c>
    </row>
    <row r="31196" spans="1:4">
      <c r="A31196" s="201">
        <v>10428</v>
      </c>
      <c r="B31196" s="195" t="s">
        <v>18106</v>
      </c>
      <c r="C31196" s="195" t="s">
        <v>12</v>
      </c>
      <c r="D31196" s="196" t="s">
        <v>2872</v>
      </c>
    </row>
    <row r="31197" spans="1:4">
      <c r="A31197" s="201">
        <v>10429</v>
      </c>
      <c r="B31197" s="195" t="s">
        <v>7536</v>
      </c>
      <c r="C31197" s="195" t="s">
        <v>1580</v>
      </c>
      <c r="D31197" s="197" t="s">
        <v>51189</v>
      </c>
    </row>
    <row r="31198" spans="1:4">
      <c r="A31198" s="201">
        <v>10430</v>
      </c>
      <c r="B31198" s="195" t="s">
        <v>18107</v>
      </c>
      <c r="C31198" s="195" t="s">
        <v>12</v>
      </c>
      <c r="D31198" s="196" t="s">
        <v>19682</v>
      </c>
    </row>
    <row r="31199" spans="1:4">
      <c r="B31199" s="195" t="s">
        <v>18108</v>
      </c>
    </row>
    <row r="31200" spans="1:4">
      <c r="A31200" s="201">
        <v>10431</v>
      </c>
      <c r="B31200" s="195" t="s">
        <v>18109</v>
      </c>
      <c r="C31200" s="195" t="s">
        <v>12</v>
      </c>
      <c r="D31200" s="196" t="s">
        <v>33610</v>
      </c>
    </row>
    <row r="31201" spans="1:4">
      <c r="A31201" s="201">
        <v>10433</v>
      </c>
      <c r="B31201" s="195" t="s">
        <v>51190</v>
      </c>
      <c r="C31201" s="195" t="s">
        <v>12</v>
      </c>
      <c r="D31201" s="197" t="s">
        <v>51191</v>
      </c>
    </row>
    <row r="31202" spans="1:4">
      <c r="A31202" s="201">
        <v>10434</v>
      </c>
      <c r="B31202" s="195" t="s">
        <v>51192</v>
      </c>
      <c r="C31202" s="195" t="s">
        <v>12</v>
      </c>
      <c r="D31202" s="197" t="s">
        <v>51193</v>
      </c>
    </row>
    <row r="31203" spans="1:4">
      <c r="B31203" s="195" t="s">
        <v>51194</v>
      </c>
    </row>
    <row r="31204" spans="1:4">
      <c r="A31204" s="201">
        <v>10435</v>
      </c>
      <c r="B31204" s="195" t="s">
        <v>51195</v>
      </c>
      <c r="C31204" s="195" t="s">
        <v>12</v>
      </c>
      <c r="D31204" s="197" t="s">
        <v>51196</v>
      </c>
    </row>
    <row r="31205" spans="1:4">
      <c r="B31205" s="195" t="s">
        <v>51194</v>
      </c>
    </row>
    <row r="31206" spans="1:4">
      <c r="D31206" s="195" t="s">
        <v>13468</v>
      </c>
    </row>
    <row r="31207" spans="1:4">
      <c r="B31207" s="195" t="s">
        <v>18519</v>
      </c>
    </row>
    <row r="31209" spans="1:4">
      <c r="C31209" s="195" t="s">
        <v>41881</v>
      </c>
    </row>
    <row r="31210" spans="1:4">
      <c r="B31210" s="195" t="s">
        <v>13428</v>
      </c>
    </row>
    <row r="31211" spans="1:4">
      <c r="B31211" s="195" t="s">
        <v>41882</v>
      </c>
    </row>
    <row r="31214" spans="1:4">
      <c r="D31214" s="195" t="s">
        <v>41883</v>
      </c>
    </row>
    <row r="31215" spans="1:4">
      <c r="A31215" s="195" t="s">
        <v>23</v>
      </c>
      <c r="B31215" s="195" t="s">
        <v>41818</v>
      </c>
      <c r="C31215" s="195" t="s">
        <v>41819</v>
      </c>
      <c r="D31215" s="195" t="s">
        <v>41820</v>
      </c>
    </row>
    <row r="31216" spans="1:4">
      <c r="A31216" s="201">
        <v>10436</v>
      </c>
      <c r="B31216" s="195" t="s">
        <v>51197</v>
      </c>
      <c r="C31216" s="195" t="s">
        <v>12</v>
      </c>
      <c r="D31216" s="197" t="s">
        <v>51198</v>
      </c>
    </row>
    <row r="31217" spans="1:4">
      <c r="B31217" s="195" t="s">
        <v>51194</v>
      </c>
    </row>
    <row r="31218" spans="1:4">
      <c r="A31218" s="201">
        <v>10437</v>
      </c>
      <c r="B31218" s="195" t="s">
        <v>51199</v>
      </c>
      <c r="C31218" s="195" t="s">
        <v>12</v>
      </c>
      <c r="D31218" s="197" t="s">
        <v>51200</v>
      </c>
    </row>
    <row r="31219" spans="1:4">
      <c r="B31219" s="195" t="s">
        <v>51194</v>
      </c>
    </row>
    <row r="31220" spans="1:4">
      <c r="A31220" s="201">
        <v>10438</v>
      </c>
      <c r="B31220" s="195" t="s">
        <v>51201</v>
      </c>
      <c r="C31220" s="195" t="s">
        <v>7</v>
      </c>
      <c r="D31220" s="196" t="s">
        <v>51202</v>
      </c>
    </row>
    <row r="31221" spans="1:4">
      <c r="A31221" s="201">
        <v>10439</v>
      </c>
      <c r="B31221" s="195" t="s">
        <v>51203</v>
      </c>
      <c r="C31221" s="195" t="s">
        <v>7</v>
      </c>
      <c r="D31221" s="196" t="s">
        <v>23585</v>
      </c>
    </row>
    <row r="31222" spans="1:4">
      <c r="A31222" s="201">
        <v>10440</v>
      </c>
      <c r="B31222" s="195" t="s">
        <v>18111</v>
      </c>
      <c r="C31222" s="195" t="s">
        <v>12</v>
      </c>
      <c r="D31222" s="196" t="s">
        <v>22712</v>
      </c>
    </row>
    <row r="31223" spans="1:4">
      <c r="A31223" s="201">
        <v>10441</v>
      </c>
      <c r="B31223" s="195" t="s">
        <v>18112</v>
      </c>
      <c r="C31223" s="195" t="s">
        <v>12</v>
      </c>
      <c r="D31223" s="196" t="s">
        <v>51204</v>
      </c>
    </row>
    <row r="31224" spans="1:4">
      <c r="A31224" s="201">
        <v>10442</v>
      </c>
      <c r="B31224" s="195" t="s">
        <v>18113</v>
      </c>
      <c r="C31224" s="195" t="s">
        <v>12</v>
      </c>
      <c r="D31224" s="196" t="s">
        <v>51205</v>
      </c>
    </row>
    <row r="31225" spans="1:4">
      <c r="A31225" s="201">
        <v>10443</v>
      </c>
      <c r="B31225" s="195" t="s">
        <v>18114</v>
      </c>
      <c r="C31225" s="195" t="s">
        <v>12</v>
      </c>
      <c r="D31225" s="196" t="s">
        <v>51206</v>
      </c>
    </row>
    <row r="31226" spans="1:4">
      <c r="A31226" s="201">
        <v>10444</v>
      </c>
      <c r="B31226" s="195" t="s">
        <v>18115</v>
      </c>
      <c r="C31226" s="195" t="s">
        <v>12</v>
      </c>
      <c r="D31226" s="196" t="s">
        <v>43951</v>
      </c>
    </row>
    <row r="31227" spans="1:4">
      <c r="A31227" s="201">
        <v>10445</v>
      </c>
      <c r="B31227" s="195" t="s">
        <v>18116</v>
      </c>
      <c r="C31227" s="195" t="s">
        <v>12</v>
      </c>
      <c r="D31227" s="196" t="s">
        <v>51207</v>
      </c>
    </row>
    <row r="31228" spans="1:4">
      <c r="A31228" s="201">
        <v>10446</v>
      </c>
      <c r="B31228" s="195" t="s">
        <v>18117</v>
      </c>
      <c r="C31228" s="195" t="s">
        <v>12</v>
      </c>
      <c r="D31228" s="196" t="s">
        <v>37078</v>
      </c>
    </row>
    <row r="31229" spans="1:4">
      <c r="A31229" s="201">
        <v>10447</v>
      </c>
      <c r="B31229" s="195" t="s">
        <v>18118</v>
      </c>
      <c r="C31229" s="195" t="s">
        <v>12</v>
      </c>
      <c r="D31229" s="197" t="s">
        <v>37113</v>
      </c>
    </row>
    <row r="31230" spans="1:4">
      <c r="A31230" s="201">
        <v>10448</v>
      </c>
      <c r="B31230" s="195" t="s">
        <v>18119</v>
      </c>
      <c r="C31230" s="195" t="s">
        <v>12</v>
      </c>
      <c r="D31230" s="196" t="s">
        <v>7051</v>
      </c>
    </row>
    <row r="31231" spans="1:4">
      <c r="A31231" s="201">
        <v>10450</v>
      </c>
      <c r="B31231" s="195" t="s">
        <v>18120</v>
      </c>
      <c r="C31231" s="195" t="s">
        <v>544</v>
      </c>
      <c r="D31231" s="196" t="s">
        <v>51208</v>
      </c>
    </row>
    <row r="31232" spans="1:4">
      <c r="A31232" s="201">
        <v>10451</v>
      </c>
      <c r="B31232" s="195" t="s">
        <v>18121</v>
      </c>
      <c r="C31232" s="195" t="s">
        <v>12</v>
      </c>
      <c r="D31232" s="196" t="s">
        <v>36880</v>
      </c>
    </row>
    <row r="31233" spans="1:4">
      <c r="A31233" s="201">
        <v>10452</v>
      </c>
      <c r="B31233" s="195" t="s">
        <v>51209</v>
      </c>
      <c r="C31233" s="195" t="s">
        <v>8</v>
      </c>
      <c r="D31233" s="196" t="s">
        <v>14398</v>
      </c>
    </row>
    <row r="31234" spans="1:4">
      <c r="B31234" s="195" t="s">
        <v>49693</v>
      </c>
    </row>
    <row r="31235" spans="1:4">
      <c r="A31235" s="201">
        <v>10453</v>
      </c>
      <c r="B31235" s="195" t="s">
        <v>51210</v>
      </c>
      <c r="C31235" s="195" t="s">
        <v>7</v>
      </c>
      <c r="D31235" s="196" t="s">
        <v>22186</v>
      </c>
    </row>
    <row r="31236" spans="1:4">
      <c r="A31236" s="201">
        <v>10513</v>
      </c>
      <c r="B31236" s="195" t="s">
        <v>18123</v>
      </c>
      <c r="C31236" s="195" t="s">
        <v>1486</v>
      </c>
      <c r="D31236" s="196" t="s">
        <v>51211</v>
      </c>
    </row>
    <row r="31237" spans="1:4">
      <c r="A31237" s="201">
        <v>10514</v>
      </c>
      <c r="B31237" s="195" t="s">
        <v>51212</v>
      </c>
      <c r="C31237" s="195" t="s">
        <v>1486</v>
      </c>
      <c r="D31237" s="196" t="s">
        <v>51213</v>
      </c>
    </row>
    <row r="31238" spans="1:4">
      <c r="A31238" s="201">
        <v>10515</v>
      </c>
      <c r="B31238" s="195" t="s">
        <v>18124</v>
      </c>
      <c r="C31238" s="195" t="s">
        <v>12</v>
      </c>
      <c r="D31238" s="196" t="s">
        <v>11530</v>
      </c>
    </row>
    <row r="31239" spans="1:4">
      <c r="B31239" s="195" t="s">
        <v>18125</v>
      </c>
    </row>
    <row r="31240" spans="1:4">
      <c r="A31240" s="201">
        <v>10516</v>
      </c>
      <c r="B31240" s="195" t="s">
        <v>18126</v>
      </c>
      <c r="C31240" s="195" t="s">
        <v>1486</v>
      </c>
      <c r="D31240" s="196" t="s">
        <v>9021</v>
      </c>
    </row>
    <row r="31241" spans="1:4">
      <c r="A31241" s="201">
        <v>10517</v>
      </c>
      <c r="B31241" s="195" t="s">
        <v>18127</v>
      </c>
      <c r="C31241" s="195" t="s">
        <v>12</v>
      </c>
      <c r="D31241" s="196" t="s">
        <v>33652</v>
      </c>
    </row>
    <row r="31242" spans="1:4">
      <c r="B31242" s="195" t="s">
        <v>18128</v>
      </c>
    </row>
    <row r="31243" spans="1:4">
      <c r="A31243" s="201">
        <v>10518</v>
      </c>
      <c r="B31243" s="195" t="s">
        <v>18129</v>
      </c>
      <c r="C31243" s="195" t="s">
        <v>12</v>
      </c>
      <c r="D31243" s="196" t="s">
        <v>33652</v>
      </c>
    </row>
    <row r="31244" spans="1:4">
      <c r="B31244" s="195" t="s">
        <v>18130</v>
      </c>
    </row>
    <row r="31245" spans="1:4">
      <c r="A31245" s="201">
        <v>10519</v>
      </c>
      <c r="B31245" s="195" t="s">
        <v>18131</v>
      </c>
      <c r="C31245" s="195" t="s">
        <v>12</v>
      </c>
      <c r="D31245" s="196" t="s">
        <v>18628</v>
      </c>
    </row>
    <row r="31246" spans="1:4">
      <c r="B31246" s="195" t="s">
        <v>18132</v>
      </c>
    </row>
    <row r="31247" spans="1:4">
      <c r="A31247" s="201">
        <v>10520</v>
      </c>
      <c r="B31247" s="195" t="s">
        <v>51214</v>
      </c>
      <c r="C31247" s="195" t="s">
        <v>12</v>
      </c>
      <c r="D31247" s="196" t="s">
        <v>16718</v>
      </c>
    </row>
    <row r="31248" spans="1:4">
      <c r="B31248" s="195" t="s">
        <v>51215</v>
      </c>
    </row>
    <row r="31249" spans="1:4">
      <c r="A31249" s="201">
        <v>10521</v>
      </c>
      <c r="B31249" s="195" t="s">
        <v>18133</v>
      </c>
      <c r="C31249" s="195" t="s">
        <v>12</v>
      </c>
      <c r="D31249" s="196" t="s">
        <v>32991</v>
      </c>
    </row>
    <row r="31250" spans="1:4">
      <c r="A31250" s="201">
        <v>10522</v>
      </c>
      <c r="B31250" s="195" t="s">
        <v>18134</v>
      </c>
      <c r="C31250" s="195" t="s">
        <v>12</v>
      </c>
      <c r="D31250" s="196" t="s">
        <v>18952</v>
      </c>
    </row>
    <row r="31251" spans="1:4">
      <c r="A31251" s="201">
        <v>10523</v>
      </c>
      <c r="B31251" s="195" t="s">
        <v>18135</v>
      </c>
      <c r="C31251" s="195" t="s">
        <v>12</v>
      </c>
      <c r="D31251" s="196" t="s">
        <v>14780</v>
      </c>
    </row>
    <row r="31252" spans="1:4">
      <c r="A31252" s="201">
        <v>10524</v>
      </c>
      <c r="B31252" s="195" t="s">
        <v>5977</v>
      </c>
      <c r="C31252" s="195" t="s">
        <v>12</v>
      </c>
      <c r="D31252" s="196" t="s">
        <v>8818</v>
      </c>
    </row>
    <row r="31253" spans="1:4">
      <c r="A31253" s="201">
        <v>10534</v>
      </c>
      <c r="B31253" s="195" t="s">
        <v>51216</v>
      </c>
      <c r="C31253" s="195" t="s">
        <v>12</v>
      </c>
      <c r="D31253" s="196" t="s">
        <v>51217</v>
      </c>
    </row>
    <row r="31254" spans="1:4">
      <c r="B31254" s="195" t="s">
        <v>51218</v>
      </c>
    </row>
    <row r="31255" spans="1:4">
      <c r="D31255" s="195" t="s">
        <v>13468</v>
      </c>
    </row>
    <row r="31256" spans="1:4">
      <c r="B31256" s="195" t="s">
        <v>18533</v>
      </c>
    </row>
    <row r="31258" spans="1:4">
      <c r="C31258" s="195" t="s">
        <v>41881</v>
      </c>
    </row>
    <row r="31259" spans="1:4">
      <c r="B31259" s="195" t="s">
        <v>13428</v>
      </c>
    </row>
    <row r="31260" spans="1:4">
      <c r="B31260" s="195" t="s">
        <v>41882</v>
      </c>
    </row>
    <row r="31263" spans="1:4">
      <c r="D31263" s="195" t="s">
        <v>41883</v>
      </c>
    </row>
    <row r="31264" spans="1:4">
      <c r="A31264" s="195" t="s">
        <v>23</v>
      </c>
      <c r="B31264" s="195" t="s">
        <v>41818</v>
      </c>
      <c r="C31264" s="195" t="s">
        <v>41819</v>
      </c>
      <c r="D31264" s="195" t="s">
        <v>41820</v>
      </c>
    </row>
    <row r="31265" spans="1:4">
      <c r="A31265" s="201">
        <v>10535</v>
      </c>
      <c r="B31265" s="195" t="s">
        <v>51219</v>
      </c>
      <c r="C31265" s="195" t="s">
        <v>12</v>
      </c>
      <c r="D31265" s="197" t="s">
        <v>51220</v>
      </c>
    </row>
    <row r="31266" spans="1:4">
      <c r="B31266" s="195" t="s">
        <v>51221</v>
      </c>
    </row>
    <row r="31267" spans="1:4">
      <c r="B31267" s="195" t="s">
        <v>51218</v>
      </c>
    </row>
    <row r="31268" spans="1:4">
      <c r="A31268" s="201">
        <v>10536</v>
      </c>
      <c r="B31268" s="195" t="s">
        <v>51222</v>
      </c>
      <c r="C31268" s="195" t="s">
        <v>12</v>
      </c>
      <c r="D31268" s="196" t="s">
        <v>51223</v>
      </c>
    </row>
    <row r="31269" spans="1:4">
      <c r="A31269" s="201">
        <v>10537</v>
      </c>
      <c r="B31269" s="195" t="s">
        <v>51224</v>
      </c>
      <c r="C31269" s="195" t="s">
        <v>7</v>
      </c>
      <c r="D31269" s="196" t="s">
        <v>17408</v>
      </c>
    </row>
    <row r="31270" spans="1:4">
      <c r="A31270" s="201">
        <v>10538</v>
      </c>
      <c r="B31270" s="195" t="s">
        <v>51225</v>
      </c>
      <c r="C31270" s="195" t="s">
        <v>7</v>
      </c>
      <c r="D31270" s="196" t="s">
        <v>3043</v>
      </c>
    </row>
    <row r="31271" spans="1:4">
      <c r="A31271" s="201">
        <v>10539</v>
      </c>
      <c r="B31271" s="195" t="s">
        <v>51226</v>
      </c>
      <c r="C31271" s="195" t="s">
        <v>7</v>
      </c>
      <c r="D31271" s="196" t="s">
        <v>17164</v>
      </c>
    </row>
    <row r="31272" spans="1:4">
      <c r="A31272" s="201">
        <v>10540</v>
      </c>
      <c r="B31272" s="195" t="s">
        <v>18137</v>
      </c>
      <c r="C31272" s="195" t="s">
        <v>12</v>
      </c>
      <c r="D31272" s="196" t="s">
        <v>20352</v>
      </c>
    </row>
    <row r="31273" spans="1:4">
      <c r="A31273" s="201">
        <v>10541</v>
      </c>
      <c r="B31273" s="195" t="s">
        <v>51227</v>
      </c>
      <c r="C31273" s="195" t="s">
        <v>12</v>
      </c>
      <c r="D31273" s="196" t="s">
        <v>51228</v>
      </c>
    </row>
    <row r="31274" spans="1:4">
      <c r="A31274" s="201">
        <v>10542</v>
      </c>
      <c r="B31274" s="195" t="s">
        <v>18138</v>
      </c>
      <c r="C31274" s="195" t="s">
        <v>12</v>
      </c>
      <c r="D31274" s="196" t="s">
        <v>19589</v>
      </c>
    </row>
    <row r="31275" spans="1:4">
      <c r="A31275" s="201">
        <v>10543</v>
      </c>
      <c r="B31275" s="195" t="s">
        <v>18139</v>
      </c>
      <c r="C31275" s="195" t="s">
        <v>12</v>
      </c>
      <c r="D31275" s="196" t="s">
        <v>51229</v>
      </c>
    </row>
    <row r="31276" spans="1:4">
      <c r="A31276" s="201">
        <v>10544</v>
      </c>
      <c r="B31276" s="195" t="s">
        <v>18140</v>
      </c>
      <c r="C31276" s="195" t="s">
        <v>12</v>
      </c>
      <c r="D31276" s="196" t="s">
        <v>33456</v>
      </c>
    </row>
    <row r="31277" spans="1:4">
      <c r="A31277" s="201">
        <v>10545</v>
      </c>
      <c r="B31277" s="195" t="s">
        <v>18141</v>
      </c>
      <c r="C31277" s="195" t="s">
        <v>12</v>
      </c>
      <c r="D31277" s="196" t="s">
        <v>2138</v>
      </c>
    </row>
    <row r="31278" spans="1:4">
      <c r="A31278" s="201">
        <v>10546</v>
      </c>
      <c r="B31278" s="195" t="s">
        <v>18142</v>
      </c>
      <c r="C31278" s="195" t="s">
        <v>12</v>
      </c>
      <c r="D31278" s="196" t="s">
        <v>1676</v>
      </c>
    </row>
    <row r="31279" spans="1:4">
      <c r="A31279" s="201">
        <v>10547</v>
      </c>
      <c r="B31279" s="195" t="s">
        <v>51219</v>
      </c>
      <c r="C31279" s="195" t="s">
        <v>12</v>
      </c>
      <c r="D31279" s="198" t="s">
        <v>51230</v>
      </c>
    </row>
    <row r="31280" spans="1:4">
      <c r="B31280" s="195" t="s">
        <v>51221</v>
      </c>
    </row>
    <row r="31281" spans="1:4">
      <c r="B31281" s="195" t="s">
        <v>51218</v>
      </c>
    </row>
    <row r="31282" spans="1:4">
      <c r="A31282" s="201">
        <v>10548</v>
      </c>
      <c r="B31282" s="195" t="s">
        <v>18143</v>
      </c>
      <c r="C31282" s="195" t="s">
        <v>7</v>
      </c>
      <c r="D31282" s="196" t="s">
        <v>2900</v>
      </c>
    </row>
    <row r="31283" spans="1:4">
      <c r="A31283" s="201">
        <v>10549</v>
      </c>
      <c r="B31283" s="195" t="s">
        <v>18145</v>
      </c>
      <c r="C31283" s="195" t="s">
        <v>14</v>
      </c>
      <c r="D31283" s="196" t="s">
        <v>33059</v>
      </c>
    </row>
    <row r="31284" spans="1:4">
      <c r="A31284" s="201">
        <v>10550</v>
      </c>
      <c r="B31284" s="195" t="s">
        <v>18146</v>
      </c>
      <c r="C31284" s="195" t="s">
        <v>14</v>
      </c>
      <c r="D31284" s="196" t="s">
        <v>596</v>
      </c>
    </row>
    <row r="31285" spans="1:4">
      <c r="A31285" s="201">
        <v>10551</v>
      </c>
      <c r="B31285" s="195" t="s">
        <v>18147</v>
      </c>
      <c r="C31285" s="195" t="s">
        <v>14</v>
      </c>
      <c r="D31285" s="196" t="s">
        <v>11152</v>
      </c>
    </row>
    <row r="31286" spans="1:4">
      <c r="A31286" s="201">
        <v>10552</v>
      </c>
      <c r="B31286" s="195" t="s">
        <v>18149</v>
      </c>
      <c r="C31286" s="195" t="s">
        <v>14</v>
      </c>
      <c r="D31286" s="196" t="s">
        <v>18654</v>
      </c>
    </row>
    <row r="31287" spans="1:4">
      <c r="A31287" s="201">
        <v>10553</v>
      </c>
      <c r="B31287" s="195" t="s">
        <v>18150</v>
      </c>
      <c r="C31287" s="195" t="s">
        <v>14</v>
      </c>
      <c r="D31287" s="196" t="s">
        <v>53</v>
      </c>
    </row>
    <row r="31288" spans="1:4">
      <c r="A31288" s="201">
        <v>10554</v>
      </c>
      <c r="B31288" s="195" t="s">
        <v>18151</v>
      </c>
      <c r="C31288" s="195" t="s">
        <v>14</v>
      </c>
      <c r="D31288" s="196" t="s">
        <v>596</v>
      </c>
    </row>
    <row r="31289" spans="1:4">
      <c r="A31289" s="201">
        <v>10555</v>
      </c>
      <c r="B31289" s="195" t="s">
        <v>18153</v>
      </c>
      <c r="C31289" s="195" t="s">
        <v>14</v>
      </c>
      <c r="D31289" s="196" t="s">
        <v>6282</v>
      </c>
    </row>
    <row r="31290" spans="1:4">
      <c r="A31290" s="201">
        <v>10563</v>
      </c>
      <c r="B31290" s="195" t="s">
        <v>51231</v>
      </c>
      <c r="C31290" s="195" t="s">
        <v>12</v>
      </c>
      <c r="D31290" s="197" t="s">
        <v>51232</v>
      </c>
    </row>
    <row r="31291" spans="1:4">
      <c r="B31291" s="195" t="s">
        <v>50105</v>
      </c>
    </row>
    <row r="31292" spans="1:4">
      <c r="A31292" s="201">
        <v>10564</v>
      </c>
      <c r="B31292" s="195" t="s">
        <v>51233</v>
      </c>
      <c r="C31292" s="195" t="s">
        <v>12</v>
      </c>
      <c r="D31292" s="197" t="s">
        <v>51234</v>
      </c>
    </row>
    <row r="31293" spans="1:4">
      <c r="B31293" s="195" t="s">
        <v>50105</v>
      </c>
    </row>
    <row r="31294" spans="1:4">
      <c r="A31294" s="201">
        <v>10565</v>
      </c>
      <c r="B31294" s="195" t="s">
        <v>12961</v>
      </c>
      <c r="C31294" s="195" t="s">
        <v>544</v>
      </c>
      <c r="D31294" s="196" t="s">
        <v>18804</v>
      </c>
    </row>
    <row r="31295" spans="1:4">
      <c r="A31295" s="201">
        <v>10566</v>
      </c>
      <c r="B31295" s="195" t="s">
        <v>18154</v>
      </c>
      <c r="C31295" s="195" t="s">
        <v>12</v>
      </c>
      <c r="D31295" s="196" t="s">
        <v>51235</v>
      </c>
    </row>
    <row r="31296" spans="1:4">
      <c r="B31296" s="195" t="s">
        <v>18155</v>
      </c>
    </row>
    <row r="31297" spans="1:4">
      <c r="A31297" s="201">
        <v>10567</v>
      </c>
      <c r="B31297" s="195" t="s">
        <v>18156</v>
      </c>
      <c r="C31297" s="195" t="s">
        <v>7</v>
      </c>
      <c r="D31297" s="196" t="s">
        <v>19168</v>
      </c>
    </row>
    <row r="31298" spans="1:4">
      <c r="A31298" s="201">
        <v>10568</v>
      </c>
      <c r="B31298" s="195" t="s">
        <v>18158</v>
      </c>
      <c r="C31298" s="195" t="s">
        <v>12</v>
      </c>
      <c r="D31298" s="196" t="s">
        <v>22472</v>
      </c>
    </row>
    <row r="31299" spans="1:4">
      <c r="A31299" s="201">
        <v>10569</v>
      </c>
      <c r="B31299" s="195" t="s">
        <v>51236</v>
      </c>
      <c r="C31299" s="195" t="s">
        <v>544</v>
      </c>
      <c r="D31299" s="196" t="s">
        <v>51237</v>
      </c>
    </row>
    <row r="31300" spans="1:4">
      <c r="A31300" s="201">
        <v>10570</v>
      </c>
      <c r="B31300" s="195" t="s">
        <v>51238</v>
      </c>
      <c r="C31300" s="195" t="s">
        <v>544</v>
      </c>
      <c r="D31300" s="196" t="s">
        <v>13442</v>
      </c>
    </row>
    <row r="31301" spans="1:4">
      <c r="B31301" s="195" t="s">
        <v>51239</v>
      </c>
    </row>
    <row r="31302" spans="1:4">
      <c r="B31302" s="195" t="s">
        <v>18159</v>
      </c>
    </row>
    <row r="31303" spans="1:4">
      <c r="D31303" s="195" t="s">
        <v>13468</v>
      </c>
    </row>
    <row r="31304" spans="1:4">
      <c r="B31304" s="195" t="s">
        <v>18543</v>
      </c>
    </row>
    <row r="31306" spans="1:4">
      <c r="C31306" s="195" t="s">
        <v>41881</v>
      </c>
    </row>
    <row r="31307" spans="1:4">
      <c r="B31307" s="195" t="s">
        <v>13428</v>
      </c>
    </row>
    <row r="31308" spans="1:4">
      <c r="B31308" s="195" t="s">
        <v>41882</v>
      </c>
    </row>
    <row r="31311" spans="1:4">
      <c r="D31311" s="195" t="s">
        <v>41883</v>
      </c>
    </row>
    <row r="31312" spans="1:4">
      <c r="A31312" s="195" t="s">
        <v>23</v>
      </c>
      <c r="B31312" s="195" t="s">
        <v>41818</v>
      </c>
      <c r="C31312" s="195" t="s">
        <v>41819</v>
      </c>
      <c r="D31312" s="195" t="s">
        <v>41820</v>
      </c>
    </row>
    <row r="31313" spans="1:4">
      <c r="A31313" s="201">
        <v>10572</v>
      </c>
      <c r="C31313" s="195" t="s">
        <v>7</v>
      </c>
      <c r="D31313" s="196" t="s">
        <v>1536</v>
      </c>
    </row>
    <row r="31314" spans="1:4">
      <c r="A31314" s="201">
        <v>10573</v>
      </c>
      <c r="B31314" s="195" t="s">
        <v>18160</v>
      </c>
      <c r="C31314" s="195" t="s">
        <v>7</v>
      </c>
      <c r="D31314" s="196" t="s">
        <v>2775</v>
      </c>
    </row>
    <row r="31315" spans="1:4">
      <c r="A31315" s="201">
        <v>10574</v>
      </c>
      <c r="B31315" s="195" t="s">
        <v>51240</v>
      </c>
      <c r="C31315" s="195" t="s">
        <v>12</v>
      </c>
      <c r="D31315" s="196" t="s">
        <v>18806</v>
      </c>
    </row>
    <row r="31316" spans="1:4">
      <c r="A31316" s="201">
        <v>10575</v>
      </c>
      <c r="B31316" s="195" t="s">
        <v>18161</v>
      </c>
      <c r="C31316" s="195" t="s">
        <v>14</v>
      </c>
      <c r="D31316" s="196" t="s">
        <v>33059</v>
      </c>
    </row>
    <row r="31317" spans="1:4">
      <c r="A31317" s="201">
        <v>10576</v>
      </c>
      <c r="B31317" s="195" t="s">
        <v>18162</v>
      </c>
      <c r="C31317" s="195" t="s">
        <v>14</v>
      </c>
      <c r="D31317" s="196" t="s">
        <v>33059</v>
      </c>
    </row>
    <row r="31318" spans="1:4">
      <c r="A31318" s="201">
        <v>10577</v>
      </c>
      <c r="B31318" s="195" t="s">
        <v>18163</v>
      </c>
      <c r="C31318" s="195" t="s">
        <v>14</v>
      </c>
      <c r="D31318" s="196" t="s">
        <v>33059</v>
      </c>
    </row>
    <row r="31319" spans="1:4">
      <c r="A31319" s="201">
        <v>10578</v>
      </c>
      <c r="B31319" s="195" t="s">
        <v>18164</v>
      </c>
      <c r="C31319" s="195" t="s">
        <v>14</v>
      </c>
      <c r="D31319" s="196" t="s">
        <v>33059</v>
      </c>
    </row>
    <row r="31320" spans="1:4">
      <c r="A31320" s="201">
        <v>10579</v>
      </c>
      <c r="B31320" s="195" t="s">
        <v>18165</v>
      </c>
      <c r="C31320" s="195" t="s">
        <v>14</v>
      </c>
      <c r="D31320" s="196" t="s">
        <v>33059</v>
      </c>
    </row>
    <row r="31321" spans="1:4">
      <c r="A31321" s="201">
        <v>10580</v>
      </c>
      <c r="B31321" s="195" t="s">
        <v>18166</v>
      </c>
      <c r="C31321" s="195" t="s">
        <v>14</v>
      </c>
      <c r="D31321" s="196" t="s">
        <v>33059</v>
      </c>
    </row>
    <row r="31322" spans="1:4">
      <c r="A31322" s="201">
        <v>10581</v>
      </c>
      <c r="B31322" s="195" t="s">
        <v>18167</v>
      </c>
      <c r="C31322" s="195" t="s">
        <v>14</v>
      </c>
      <c r="D31322" s="196" t="s">
        <v>33059</v>
      </c>
    </row>
    <row r="31323" spans="1:4">
      <c r="A31323" s="201">
        <v>10582</v>
      </c>
      <c r="B31323" s="195" t="s">
        <v>18168</v>
      </c>
      <c r="C31323" s="195" t="s">
        <v>14</v>
      </c>
      <c r="D31323" s="196" t="s">
        <v>596</v>
      </c>
    </row>
    <row r="31324" spans="1:4">
      <c r="A31324" s="201">
        <v>10583</v>
      </c>
      <c r="B31324" s="195" t="s">
        <v>18169</v>
      </c>
      <c r="C31324" s="195" t="s">
        <v>14</v>
      </c>
      <c r="D31324" s="196" t="s">
        <v>596</v>
      </c>
    </row>
    <row r="31325" spans="1:4">
      <c r="A31325" s="201">
        <v>10584</v>
      </c>
      <c r="B31325" s="195" t="s">
        <v>18170</v>
      </c>
      <c r="C31325" s="195" t="s">
        <v>14</v>
      </c>
      <c r="D31325" s="196" t="s">
        <v>596</v>
      </c>
    </row>
    <row r="31326" spans="1:4">
      <c r="A31326" s="201">
        <v>10585</v>
      </c>
      <c r="B31326" s="195" t="s">
        <v>18171</v>
      </c>
      <c r="C31326" s="195" t="s">
        <v>14</v>
      </c>
      <c r="D31326" s="196" t="s">
        <v>596</v>
      </c>
    </row>
    <row r="31327" spans="1:4">
      <c r="A31327" s="201">
        <v>10586</v>
      </c>
      <c r="B31327" s="195" t="s">
        <v>18172</v>
      </c>
      <c r="C31327" s="195" t="s">
        <v>14</v>
      </c>
      <c r="D31327" s="196" t="s">
        <v>596</v>
      </c>
    </row>
    <row r="31328" spans="1:4">
      <c r="A31328" s="201">
        <v>10587</v>
      </c>
      <c r="B31328" s="195" t="s">
        <v>18173</v>
      </c>
      <c r="C31328" s="195" t="s">
        <v>14</v>
      </c>
      <c r="D31328" s="196" t="s">
        <v>11152</v>
      </c>
    </row>
    <row r="31329" spans="1:4">
      <c r="A31329" s="201">
        <v>10588</v>
      </c>
      <c r="B31329" s="195" t="s">
        <v>18174</v>
      </c>
      <c r="C31329" s="195" t="s">
        <v>14</v>
      </c>
      <c r="D31329" s="196" t="s">
        <v>11152</v>
      </c>
    </row>
    <row r="31330" spans="1:4">
      <c r="A31330" s="201">
        <v>10589</v>
      </c>
      <c r="B31330" s="195" t="s">
        <v>18175</v>
      </c>
      <c r="C31330" s="195" t="s">
        <v>14</v>
      </c>
      <c r="D31330" s="196" t="s">
        <v>11152</v>
      </c>
    </row>
    <row r="31331" spans="1:4">
      <c r="A31331" s="201">
        <v>10590</v>
      </c>
      <c r="B31331" s="195" t="s">
        <v>18176</v>
      </c>
      <c r="C31331" s="195" t="s">
        <v>14</v>
      </c>
      <c r="D31331" s="196" t="s">
        <v>11152</v>
      </c>
    </row>
    <row r="31332" spans="1:4">
      <c r="A31332" s="201">
        <v>10591</v>
      </c>
      <c r="B31332" s="195" t="s">
        <v>18177</v>
      </c>
      <c r="C31332" s="195" t="s">
        <v>14</v>
      </c>
      <c r="D31332" s="196" t="s">
        <v>11152</v>
      </c>
    </row>
    <row r="31333" spans="1:4">
      <c r="A31333" s="201">
        <v>10592</v>
      </c>
      <c r="B31333" s="195" t="s">
        <v>18178</v>
      </c>
      <c r="C31333" s="195" t="s">
        <v>14</v>
      </c>
      <c r="D31333" s="196" t="s">
        <v>18654</v>
      </c>
    </row>
    <row r="31334" spans="1:4">
      <c r="A31334" s="201">
        <v>10593</v>
      </c>
      <c r="B31334" s="195" t="s">
        <v>18179</v>
      </c>
      <c r="C31334" s="195" t="s">
        <v>14</v>
      </c>
      <c r="D31334" s="196" t="s">
        <v>53</v>
      </c>
    </row>
    <row r="31335" spans="1:4">
      <c r="A31335" s="201">
        <v>10594</v>
      </c>
      <c r="B31335" s="195" t="s">
        <v>51241</v>
      </c>
      <c r="C31335" s="195" t="s">
        <v>14</v>
      </c>
      <c r="D31335" s="196" t="s">
        <v>6282</v>
      </c>
    </row>
    <row r="31336" spans="1:4">
      <c r="A31336" s="201">
        <v>10595</v>
      </c>
      <c r="B31336" s="195" t="s">
        <v>18180</v>
      </c>
      <c r="C31336" s="195" t="s">
        <v>14</v>
      </c>
      <c r="D31336" s="196" t="s">
        <v>596</v>
      </c>
    </row>
    <row r="31337" spans="1:4">
      <c r="A31337" s="201">
        <v>10596</v>
      </c>
      <c r="B31337" s="195" t="s">
        <v>18181</v>
      </c>
      <c r="C31337" s="195" t="s">
        <v>14</v>
      </c>
      <c r="D31337" s="196" t="s">
        <v>596</v>
      </c>
    </row>
    <row r="31338" spans="1:4">
      <c r="A31338" s="201">
        <v>10597</v>
      </c>
      <c r="B31338" s="195" t="s">
        <v>18182</v>
      </c>
      <c r="C31338" s="195" t="s">
        <v>14</v>
      </c>
      <c r="D31338" s="196" t="s">
        <v>596</v>
      </c>
    </row>
    <row r="31339" spans="1:4">
      <c r="A31339" s="201">
        <v>10598</v>
      </c>
      <c r="B31339" s="195" t="s">
        <v>18183</v>
      </c>
      <c r="C31339" s="195" t="s">
        <v>14</v>
      </c>
      <c r="D31339" s="196" t="s">
        <v>11152</v>
      </c>
    </row>
    <row r="31340" spans="1:4">
      <c r="A31340" s="201">
        <v>10599</v>
      </c>
      <c r="B31340" s="195" t="s">
        <v>18184</v>
      </c>
      <c r="C31340" s="195" t="s">
        <v>14</v>
      </c>
      <c r="D31340" s="196" t="s">
        <v>33059</v>
      </c>
    </row>
    <row r="31341" spans="1:4">
      <c r="A31341" s="201">
        <v>10600</v>
      </c>
      <c r="B31341" s="195" t="s">
        <v>18185</v>
      </c>
      <c r="C31341" s="195" t="s">
        <v>14</v>
      </c>
      <c r="D31341" s="196" t="s">
        <v>53</v>
      </c>
    </row>
    <row r="31342" spans="1:4">
      <c r="A31342" s="201">
        <v>10601</v>
      </c>
      <c r="B31342" s="195" t="s">
        <v>18186</v>
      </c>
      <c r="C31342" s="195" t="s">
        <v>14</v>
      </c>
      <c r="D31342" s="196" t="s">
        <v>596</v>
      </c>
    </row>
    <row r="31343" spans="1:4">
      <c r="A31343" s="201">
        <v>10602</v>
      </c>
      <c r="B31343" s="195" t="s">
        <v>51242</v>
      </c>
      <c r="C31343" s="195" t="s">
        <v>544</v>
      </c>
      <c r="D31343" s="196" t="s">
        <v>4418</v>
      </c>
    </row>
    <row r="31344" spans="1:4">
      <c r="A31344" s="201">
        <v>10603</v>
      </c>
      <c r="B31344" s="195" t="s">
        <v>18187</v>
      </c>
      <c r="C31344" s="195" t="s">
        <v>14</v>
      </c>
      <c r="D31344" s="196" t="s">
        <v>6560</v>
      </c>
    </row>
    <row r="31345" spans="1:4">
      <c r="A31345" s="201">
        <v>10604</v>
      </c>
      <c r="B31345" s="195" t="s">
        <v>18188</v>
      </c>
      <c r="C31345" s="195" t="s">
        <v>14</v>
      </c>
      <c r="D31345" s="196" t="s">
        <v>6560</v>
      </c>
    </row>
    <row r="31346" spans="1:4">
      <c r="D31346" s="195" t="s">
        <v>13468</v>
      </c>
    </row>
    <row r="31347" spans="1:4">
      <c r="B31347" s="195" t="s">
        <v>18565</v>
      </c>
    </row>
    <row r="31349" spans="1:4">
      <c r="C31349" s="195" t="s">
        <v>41881</v>
      </c>
    </row>
    <row r="31350" spans="1:4">
      <c r="B31350" s="195" t="s">
        <v>13428</v>
      </c>
    </row>
    <row r="31351" spans="1:4">
      <c r="B31351" s="195" t="s">
        <v>41882</v>
      </c>
    </row>
    <row r="31354" spans="1:4">
      <c r="D31354" s="195" t="s">
        <v>41883</v>
      </c>
    </row>
    <row r="31355" spans="1:4">
      <c r="A31355" s="195" t="s">
        <v>23</v>
      </c>
      <c r="B31355" s="195" t="s">
        <v>41818</v>
      </c>
      <c r="C31355" s="195" t="s">
        <v>41819</v>
      </c>
      <c r="D31355" s="195" t="s">
        <v>41820</v>
      </c>
    </row>
    <row r="31356" spans="1:4">
      <c r="A31356" s="201">
        <v>10605</v>
      </c>
      <c r="B31356" s="195" t="s">
        <v>18190</v>
      </c>
      <c r="C31356" s="195" t="s">
        <v>14</v>
      </c>
      <c r="D31356" s="196" t="s">
        <v>6560</v>
      </c>
    </row>
    <row r="31357" spans="1:4">
      <c r="A31357" s="201">
        <v>10606</v>
      </c>
      <c r="B31357" s="195" t="s">
        <v>18191</v>
      </c>
      <c r="C31357" s="195" t="s">
        <v>14</v>
      </c>
      <c r="D31357" s="196" t="s">
        <v>6560</v>
      </c>
    </row>
    <row r="31358" spans="1:4">
      <c r="A31358" s="201">
        <v>10607</v>
      </c>
      <c r="B31358" s="195" t="s">
        <v>18192</v>
      </c>
      <c r="C31358" s="195" t="s">
        <v>7</v>
      </c>
      <c r="D31358" s="196" t="s">
        <v>21583</v>
      </c>
    </row>
    <row r="31359" spans="1:4">
      <c r="A31359" s="201">
        <v>10609</v>
      </c>
      <c r="B31359" s="195" t="s">
        <v>51243</v>
      </c>
      <c r="C31359" s="195" t="s">
        <v>544</v>
      </c>
      <c r="D31359" s="196" t="s">
        <v>18788</v>
      </c>
    </row>
    <row r="31360" spans="1:4">
      <c r="B31360" s="195" t="s">
        <v>51244</v>
      </c>
    </row>
    <row r="31361" spans="1:4">
      <c r="A31361" s="201">
        <v>10611</v>
      </c>
      <c r="B31361" s="195" t="s">
        <v>51245</v>
      </c>
      <c r="C31361" s="195" t="s">
        <v>12</v>
      </c>
      <c r="D31361" s="196" t="s">
        <v>51246</v>
      </c>
    </row>
    <row r="31362" spans="1:4">
      <c r="A31362" s="201">
        <v>10613</v>
      </c>
      <c r="B31362" s="195" t="s">
        <v>51247</v>
      </c>
      <c r="C31362" s="195" t="s">
        <v>12</v>
      </c>
      <c r="D31362" s="196" t="s">
        <v>51248</v>
      </c>
    </row>
    <row r="31363" spans="1:4">
      <c r="A31363" s="201">
        <v>10614</v>
      </c>
      <c r="B31363" s="195" t="s">
        <v>51249</v>
      </c>
      <c r="C31363" s="195" t="s">
        <v>7</v>
      </c>
      <c r="D31363" s="196" t="s">
        <v>22415</v>
      </c>
    </row>
    <row r="31364" spans="1:4">
      <c r="B31364" s="195" t="s">
        <v>51250</v>
      </c>
    </row>
    <row r="31365" spans="1:4">
      <c r="A31365" s="201">
        <v>10615</v>
      </c>
      <c r="B31365" s="195" t="s">
        <v>51251</v>
      </c>
      <c r="C31365" s="195" t="s">
        <v>544</v>
      </c>
      <c r="D31365" s="196" t="s">
        <v>51252</v>
      </c>
    </row>
    <row r="31366" spans="1:4">
      <c r="B31366" s="195" t="s">
        <v>51253</v>
      </c>
    </row>
    <row r="31367" spans="1:4">
      <c r="A31367" s="201">
        <v>10617</v>
      </c>
      <c r="B31367" s="195" t="s">
        <v>51254</v>
      </c>
      <c r="C31367" s="195" t="s">
        <v>544</v>
      </c>
      <c r="D31367" s="196" t="s">
        <v>22504</v>
      </c>
    </row>
    <row r="31368" spans="1:4">
      <c r="B31368" s="195" t="s">
        <v>47450</v>
      </c>
    </row>
    <row r="31369" spans="1:4">
      <c r="A31369" s="201">
        <v>10618</v>
      </c>
      <c r="B31369" s="195" t="s">
        <v>51255</v>
      </c>
      <c r="C31369" s="195" t="s">
        <v>544</v>
      </c>
      <c r="D31369" s="196" t="s">
        <v>51256</v>
      </c>
    </row>
    <row r="31370" spans="1:4">
      <c r="B31370" s="195" t="s">
        <v>47450</v>
      </c>
    </row>
    <row r="31371" spans="1:4">
      <c r="A31371" s="201">
        <v>10619</v>
      </c>
      <c r="B31371" s="195" t="s">
        <v>51257</v>
      </c>
      <c r="C31371" s="195" t="s">
        <v>544</v>
      </c>
      <c r="D31371" s="196" t="s">
        <v>51258</v>
      </c>
    </row>
    <row r="31372" spans="1:4">
      <c r="B31372" s="195" t="s">
        <v>47450</v>
      </c>
    </row>
    <row r="31373" spans="1:4">
      <c r="A31373" s="201">
        <v>10620</v>
      </c>
      <c r="B31373" s="195" t="s">
        <v>18194</v>
      </c>
      <c r="C31373" s="195" t="s">
        <v>12</v>
      </c>
      <c r="D31373" s="196" t="s">
        <v>7069</v>
      </c>
    </row>
    <row r="31374" spans="1:4">
      <c r="A31374" s="201">
        <v>10621</v>
      </c>
      <c r="B31374" s="195" t="s">
        <v>18195</v>
      </c>
      <c r="C31374" s="195" t="s">
        <v>12</v>
      </c>
      <c r="D31374" s="196" t="s">
        <v>1930</v>
      </c>
    </row>
    <row r="31375" spans="1:4">
      <c r="A31375" s="201">
        <v>10622</v>
      </c>
      <c r="B31375" s="195" t="s">
        <v>18196</v>
      </c>
      <c r="C31375" s="195" t="s">
        <v>7</v>
      </c>
      <c r="D31375" s="196" t="s">
        <v>51259</v>
      </c>
    </row>
    <row r="31376" spans="1:4">
      <c r="B31376" s="195" t="s">
        <v>18197</v>
      </c>
    </row>
    <row r="31377" spans="1:4">
      <c r="A31377" s="201">
        <v>10625</v>
      </c>
      <c r="B31377" s="195" t="s">
        <v>51260</v>
      </c>
      <c r="C31377" s="195" t="s">
        <v>7</v>
      </c>
      <c r="D31377" s="196" t="s">
        <v>33306</v>
      </c>
    </row>
    <row r="31378" spans="1:4">
      <c r="B31378" s="195" t="s">
        <v>51261</v>
      </c>
    </row>
    <row r="31379" spans="1:4">
      <c r="A31379" s="201">
        <v>10626</v>
      </c>
      <c r="B31379" s="195" t="s">
        <v>18198</v>
      </c>
      <c r="C31379" s="195" t="s">
        <v>544</v>
      </c>
      <c r="D31379" s="196" t="s">
        <v>33383</v>
      </c>
    </row>
    <row r="31380" spans="1:4">
      <c r="A31380" s="201">
        <v>10627</v>
      </c>
      <c r="B31380" s="195" t="s">
        <v>51262</v>
      </c>
      <c r="C31380" s="195" t="s">
        <v>544</v>
      </c>
      <c r="D31380" s="196" t="s">
        <v>51263</v>
      </c>
    </row>
    <row r="31381" spans="1:4">
      <c r="B31381" s="195" t="s">
        <v>51264</v>
      </c>
    </row>
    <row r="31382" spans="1:4">
      <c r="A31382" s="201">
        <v>10630</v>
      </c>
      <c r="B31382" s="195" t="s">
        <v>51265</v>
      </c>
      <c r="C31382" s="195" t="s">
        <v>12</v>
      </c>
      <c r="D31382" s="197" t="s">
        <v>37353</v>
      </c>
    </row>
    <row r="31383" spans="1:4">
      <c r="A31383" s="201">
        <v>10632</v>
      </c>
      <c r="B31383" s="195" t="s">
        <v>51266</v>
      </c>
      <c r="C31383" s="195" t="s">
        <v>7</v>
      </c>
      <c r="D31383" s="196" t="s">
        <v>33155</v>
      </c>
    </row>
    <row r="31384" spans="1:4">
      <c r="B31384" s="195" t="s">
        <v>49990</v>
      </c>
    </row>
    <row r="31385" spans="1:4">
      <c r="A31385" s="201">
        <v>10651</v>
      </c>
      <c r="B31385" s="195" t="s">
        <v>51267</v>
      </c>
      <c r="C31385" s="195" t="s">
        <v>7</v>
      </c>
      <c r="D31385" s="196" t="s">
        <v>51268</v>
      </c>
    </row>
    <row r="31386" spans="1:4">
      <c r="B31386" s="195" t="s">
        <v>51269</v>
      </c>
    </row>
    <row r="31387" spans="1:4">
      <c r="B31387" s="195" t="s">
        <v>51270</v>
      </c>
    </row>
    <row r="31388" spans="1:4">
      <c r="A31388" s="201">
        <v>10652</v>
      </c>
      <c r="B31388" s="195" t="s">
        <v>51271</v>
      </c>
      <c r="C31388" s="195" t="s">
        <v>544</v>
      </c>
      <c r="D31388" s="196" t="s">
        <v>4975</v>
      </c>
    </row>
    <row r="31389" spans="1:4">
      <c r="B31389" s="195" t="s">
        <v>51272</v>
      </c>
    </row>
    <row r="31390" spans="1:4">
      <c r="A31390" s="201">
        <v>10653</v>
      </c>
      <c r="B31390" s="195" t="s">
        <v>18202</v>
      </c>
      <c r="C31390" s="195" t="s">
        <v>7</v>
      </c>
      <c r="D31390" s="196" t="s">
        <v>14473</v>
      </c>
    </row>
    <row r="31391" spans="1:4">
      <c r="A31391" s="201">
        <v>10654</v>
      </c>
      <c r="B31391" s="195" t="s">
        <v>18203</v>
      </c>
      <c r="C31391" s="195" t="s">
        <v>7</v>
      </c>
      <c r="D31391" s="196" t="s">
        <v>51273</v>
      </c>
    </row>
    <row r="31392" spans="1:4">
      <c r="A31392" s="201">
        <v>10655</v>
      </c>
      <c r="B31392" s="195" t="s">
        <v>18204</v>
      </c>
      <c r="C31392" s="195" t="s">
        <v>7</v>
      </c>
      <c r="D31392" s="196" t="s">
        <v>21735</v>
      </c>
    </row>
    <row r="31393" spans="1:4">
      <c r="A31393" s="201">
        <v>10656</v>
      </c>
      <c r="B31393" s="195" t="s">
        <v>51274</v>
      </c>
      <c r="C31393" s="195" t="s">
        <v>544</v>
      </c>
      <c r="D31393" s="196" t="s">
        <v>9222</v>
      </c>
    </row>
    <row r="31394" spans="1:4">
      <c r="B31394" s="195" t="s">
        <v>3210</v>
      </c>
    </row>
    <row r="31395" spans="1:4">
      <c r="A31395" s="201">
        <v>10657</v>
      </c>
      <c r="B31395" s="195" t="s">
        <v>18206</v>
      </c>
      <c r="C31395" s="195" t="s">
        <v>544</v>
      </c>
      <c r="D31395" s="196" t="s">
        <v>2709</v>
      </c>
    </row>
    <row r="31396" spans="1:4">
      <c r="A31396" s="201">
        <v>10666</v>
      </c>
      <c r="B31396" s="195" t="s">
        <v>51275</v>
      </c>
      <c r="C31396" s="195" t="s">
        <v>7</v>
      </c>
      <c r="D31396" s="196" t="s">
        <v>33558</v>
      </c>
    </row>
    <row r="31397" spans="1:4">
      <c r="A31397" s="201">
        <v>10668</v>
      </c>
      <c r="B31397" s="195" t="s">
        <v>18207</v>
      </c>
      <c r="C31397" s="195" t="s">
        <v>12</v>
      </c>
      <c r="D31397" s="196" t="s">
        <v>18148</v>
      </c>
    </row>
    <row r="31398" spans="1:4">
      <c r="D31398" s="195" t="s">
        <v>13468</v>
      </c>
    </row>
    <row r="31399" spans="1:4">
      <c r="B31399" s="195" t="s">
        <v>18572</v>
      </c>
    </row>
    <row r="31401" spans="1:4">
      <c r="C31401" s="195" t="s">
        <v>41881</v>
      </c>
    </row>
    <row r="31402" spans="1:4">
      <c r="B31402" s="195" t="s">
        <v>13428</v>
      </c>
    </row>
    <row r="31403" spans="1:4">
      <c r="B31403" s="195" t="s">
        <v>41882</v>
      </c>
    </row>
    <row r="31406" spans="1:4">
      <c r="D31406" s="195" t="s">
        <v>41883</v>
      </c>
    </row>
    <row r="31407" spans="1:4">
      <c r="A31407" s="195" t="s">
        <v>23</v>
      </c>
      <c r="B31407" s="195" t="s">
        <v>41818</v>
      </c>
      <c r="C31407" s="195" t="s">
        <v>41819</v>
      </c>
      <c r="D31407" s="195" t="s">
        <v>41820</v>
      </c>
    </row>
    <row r="31408" spans="1:4">
      <c r="A31408" s="201">
        <v>10669</v>
      </c>
      <c r="B31408" s="195" t="s">
        <v>18208</v>
      </c>
      <c r="C31408" s="195" t="s">
        <v>12</v>
      </c>
      <c r="D31408" s="196" t="s">
        <v>10848</v>
      </c>
    </row>
    <row r="31409" spans="1:4">
      <c r="A31409" s="201">
        <v>10670</v>
      </c>
      <c r="B31409" s="195" t="s">
        <v>18209</v>
      </c>
      <c r="C31409" s="195" t="s">
        <v>12</v>
      </c>
      <c r="D31409" s="196" t="s">
        <v>1464</v>
      </c>
    </row>
    <row r="31410" spans="1:4">
      <c r="A31410" s="201">
        <v>10671</v>
      </c>
      <c r="B31410" s="195" t="s">
        <v>18210</v>
      </c>
      <c r="C31410" s="195" t="s">
        <v>1580</v>
      </c>
      <c r="D31410" s="196" t="s">
        <v>39388</v>
      </c>
    </row>
    <row r="31411" spans="1:4">
      <c r="A31411" s="201">
        <v>10672</v>
      </c>
      <c r="B31411" s="195" t="s">
        <v>18211</v>
      </c>
      <c r="C31411" s="195" t="s">
        <v>1580</v>
      </c>
      <c r="D31411" s="196" t="s">
        <v>39389</v>
      </c>
    </row>
    <row r="31412" spans="1:4">
      <c r="A31412" s="201">
        <v>10673</v>
      </c>
      <c r="B31412" s="195" t="s">
        <v>9304</v>
      </c>
      <c r="C31412" s="195" t="s">
        <v>12</v>
      </c>
      <c r="D31412" s="197" t="s">
        <v>51276</v>
      </c>
    </row>
    <row r="31413" spans="1:4">
      <c r="A31413" s="201">
        <v>10674</v>
      </c>
      <c r="B31413" s="195" t="s">
        <v>4970</v>
      </c>
      <c r="C31413" s="195" t="s">
        <v>544</v>
      </c>
      <c r="D31413" s="196" t="s">
        <v>51277</v>
      </c>
    </row>
    <row r="31414" spans="1:4">
      <c r="A31414" s="201">
        <v>10675</v>
      </c>
      <c r="B31414" s="195" t="s">
        <v>18212</v>
      </c>
      <c r="C31414" s="195" t="s">
        <v>7</v>
      </c>
      <c r="D31414" s="196" t="s">
        <v>51278</v>
      </c>
    </row>
    <row r="31415" spans="1:4">
      <c r="A31415" s="201">
        <v>10676</v>
      </c>
      <c r="B31415" s="195" t="s">
        <v>51279</v>
      </c>
      <c r="C31415" s="195" t="s">
        <v>7</v>
      </c>
      <c r="D31415" s="196" t="s">
        <v>51280</v>
      </c>
    </row>
    <row r="31416" spans="1:4">
      <c r="B31416" s="195" t="s">
        <v>49990</v>
      </c>
    </row>
    <row r="31417" spans="1:4">
      <c r="A31417" s="201">
        <v>10677</v>
      </c>
      <c r="B31417" s="195" t="s">
        <v>51281</v>
      </c>
      <c r="C31417" s="195" t="s">
        <v>7</v>
      </c>
      <c r="D31417" s="196" t="s">
        <v>23763</v>
      </c>
    </row>
    <row r="31418" spans="1:4">
      <c r="B31418" s="195" t="s">
        <v>49990</v>
      </c>
    </row>
    <row r="31419" spans="1:4">
      <c r="A31419" s="201">
        <v>10678</v>
      </c>
      <c r="B31419" s="195" t="s">
        <v>13382</v>
      </c>
      <c r="C31419" s="195" t="s">
        <v>12</v>
      </c>
      <c r="D31419" s="196" t="s">
        <v>1527</v>
      </c>
    </row>
    <row r="31420" spans="1:4">
      <c r="A31420" s="201">
        <v>10679</v>
      </c>
      <c r="B31420" s="195" t="s">
        <v>13381</v>
      </c>
      <c r="C31420" s="195" t="s">
        <v>12</v>
      </c>
      <c r="D31420" s="196" t="s">
        <v>5880</v>
      </c>
    </row>
    <row r="31421" spans="1:4">
      <c r="A31421" s="201">
        <v>10681</v>
      </c>
      <c r="B31421" s="195" t="s">
        <v>18213</v>
      </c>
      <c r="C31421" s="195" t="s">
        <v>7</v>
      </c>
      <c r="D31421" s="196" t="s">
        <v>51282</v>
      </c>
    </row>
    <row r="31422" spans="1:4">
      <c r="A31422" s="201">
        <v>10690</v>
      </c>
      <c r="B31422" s="195" t="s">
        <v>51283</v>
      </c>
      <c r="C31422" s="195" t="s">
        <v>12</v>
      </c>
      <c r="D31422" s="196" t="s">
        <v>34765</v>
      </c>
    </row>
    <row r="31423" spans="1:4">
      <c r="A31423" s="201">
        <v>10691</v>
      </c>
      <c r="B31423" s="195" t="s">
        <v>18214</v>
      </c>
      <c r="C31423" s="195" t="s">
        <v>12</v>
      </c>
      <c r="D31423" s="198" t="s">
        <v>12939</v>
      </c>
    </row>
    <row r="31424" spans="1:4">
      <c r="B31424" s="195" t="s">
        <v>51284</v>
      </c>
    </row>
    <row r="31425" spans="1:4">
      <c r="B31425" s="195" t="s">
        <v>51285</v>
      </c>
    </row>
    <row r="31426" spans="1:4">
      <c r="A31426" s="201">
        <v>10693</v>
      </c>
      <c r="B31426" s="195" t="s">
        <v>51286</v>
      </c>
      <c r="C31426" s="195" t="s">
        <v>12</v>
      </c>
      <c r="D31426" s="196" t="s">
        <v>33307</v>
      </c>
    </row>
    <row r="31427" spans="1:4">
      <c r="A31427" s="201">
        <v>10694</v>
      </c>
      <c r="B31427" s="195" t="s">
        <v>6278</v>
      </c>
      <c r="C31427" s="195" t="s">
        <v>12</v>
      </c>
      <c r="D31427" s="196" t="s">
        <v>34001</v>
      </c>
    </row>
    <row r="31428" spans="1:4">
      <c r="A31428" s="201">
        <v>10695</v>
      </c>
      <c r="B31428" s="195" t="s">
        <v>18215</v>
      </c>
      <c r="C31428" s="195" t="s">
        <v>12</v>
      </c>
      <c r="D31428" s="196" t="s">
        <v>22498</v>
      </c>
    </row>
    <row r="31429" spans="1:4">
      <c r="A31429" s="201">
        <v>10696</v>
      </c>
      <c r="B31429" s="195" t="s">
        <v>18216</v>
      </c>
      <c r="C31429" s="195" t="s">
        <v>12</v>
      </c>
      <c r="D31429" s="196" t="s">
        <v>51287</v>
      </c>
    </row>
    <row r="31430" spans="1:4">
      <c r="A31430" s="201">
        <v>10697</v>
      </c>
      <c r="B31430" s="195" t="s">
        <v>18217</v>
      </c>
      <c r="C31430" s="195" t="s">
        <v>12</v>
      </c>
      <c r="D31430" s="196" t="s">
        <v>22900</v>
      </c>
    </row>
    <row r="31431" spans="1:4">
      <c r="A31431" s="201">
        <v>10708</v>
      </c>
      <c r="B31431" s="195" t="s">
        <v>51288</v>
      </c>
      <c r="C31431" s="195" t="s">
        <v>12</v>
      </c>
      <c r="D31431" s="197" t="s">
        <v>23923</v>
      </c>
    </row>
    <row r="31432" spans="1:4">
      <c r="B31432" s="195" t="s">
        <v>51289</v>
      </c>
    </row>
    <row r="31433" spans="1:4">
      <c r="B31433" s="195" t="s">
        <v>51290</v>
      </c>
    </row>
    <row r="31434" spans="1:4">
      <c r="A31434" s="201">
        <v>10709</v>
      </c>
      <c r="B31434" s="195" t="s">
        <v>18219</v>
      </c>
      <c r="C31434" s="195" t="s">
        <v>7</v>
      </c>
      <c r="D31434" s="196" t="s">
        <v>51291</v>
      </c>
    </row>
    <row r="31435" spans="1:4">
      <c r="A31435" s="201">
        <v>10710</v>
      </c>
      <c r="B31435" s="195" t="s">
        <v>18220</v>
      </c>
      <c r="C31435" s="195" t="s">
        <v>544</v>
      </c>
      <c r="D31435" s="196" t="s">
        <v>40458</v>
      </c>
    </row>
    <row r="31436" spans="1:4">
      <c r="A31436" s="201">
        <v>10712</v>
      </c>
      <c r="B31436" s="195" t="s">
        <v>18221</v>
      </c>
      <c r="C31436" s="195" t="s">
        <v>544</v>
      </c>
      <c r="D31436" s="196" t="s">
        <v>51292</v>
      </c>
    </row>
    <row r="31437" spans="1:4">
      <c r="A31437" s="201">
        <v>10713</v>
      </c>
      <c r="B31437" s="195" t="s">
        <v>18222</v>
      </c>
      <c r="C31437" s="195" t="s">
        <v>12</v>
      </c>
      <c r="D31437" s="196" t="s">
        <v>33783</v>
      </c>
    </row>
    <row r="31438" spans="1:4">
      <c r="A31438" s="201">
        <v>10714</v>
      </c>
      <c r="B31438" s="195" t="s">
        <v>18223</v>
      </c>
      <c r="C31438" s="195" t="s">
        <v>544</v>
      </c>
      <c r="D31438" s="196" t="s">
        <v>23635</v>
      </c>
    </row>
    <row r="31439" spans="1:4">
      <c r="A31439" s="201">
        <v>10715</v>
      </c>
      <c r="B31439" s="195" t="s">
        <v>18224</v>
      </c>
      <c r="C31439" s="195" t="s">
        <v>544</v>
      </c>
      <c r="D31439" s="196" t="s">
        <v>51293</v>
      </c>
    </row>
    <row r="31440" spans="1:4">
      <c r="A31440" s="201">
        <v>10716</v>
      </c>
      <c r="B31440" s="195" t="s">
        <v>18225</v>
      </c>
      <c r="C31440" s="195" t="s">
        <v>544</v>
      </c>
      <c r="D31440" s="196" t="s">
        <v>51294</v>
      </c>
    </row>
    <row r="31441" spans="1:4">
      <c r="A31441" s="201">
        <v>10718</v>
      </c>
      <c r="B31441" s="195" t="s">
        <v>51295</v>
      </c>
      <c r="C31441" s="195" t="s">
        <v>1580</v>
      </c>
      <c r="D31441" s="196" t="s">
        <v>23550</v>
      </c>
    </row>
    <row r="31442" spans="1:4">
      <c r="A31442" s="201">
        <v>10719</v>
      </c>
      <c r="B31442" s="195" t="s">
        <v>51296</v>
      </c>
      <c r="C31442" s="195" t="s">
        <v>1580</v>
      </c>
      <c r="D31442" s="196" t="s">
        <v>7253</v>
      </c>
    </row>
    <row r="31443" spans="1:4">
      <c r="A31443" s="201">
        <v>10720</v>
      </c>
      <c r="B31443" s="195" t="s">
        <v>51297</v>
      </c>
      <c r="C31443" s="195" t="s">
        <v>1580</v>
      </c>
      <c r="D31443" s="196" t="s">
        <v>36847</v>
      </c>
    </row>
    <row r="31444" spans="1:4">
      <c r="D31444" s="195" t="s">
        <v>13468</v>
      </c>
    </row>
    <row r="31445" spans="1:4">
      <c r="B31445" s="195" t="s">
        <v>18583</v>
      </c>
    </row>
    <row r="31447" spans="1:4">
      <c r="C31447" s="195" t="s">
        <v>41881</v>
      </c>
    </row>
    <row r="31448" spans="1:4">
      <c r="B31448" s="195" t="s">
        <v>13428</v>
      </c>
    </row>
    <row r="31449" spans="1:4">
      <c r="B31449" s="195" t="s">
        <v>41882</v>
      </c>
    </row>
    <row r="31452" spans="1:4">
      <c r="D31452" s="195" t="s">
        <v>41883</v>
      </c>
    </row>
    <row r="31453" spans="1:4">
      <c r="A31453" s="195" t="s">
        <v>23</v>
      </c>
      <c r="B31453" s="195" t="s">
        <v>41818</v>
      </c>
      <c r="C31453" s="195" t="s">
        <v>41819</v>
      </c>
      <c r="D31453" s="195" t="s">
        <v>41820</v>
      </c>
    </row>
    <row r="31454" spans="1:4">
      <c r="A31454" s="201">
        <v>10721</v>
      </c>
      <c r="B31454" s="195" t="s">
        <v>22941</v>
      </c>
      <c r="C31454" s="195" t="s">
        <v>12</v>
      </c>
      <c r="D31454" s="197" t="s">
        <v>51298</v>
      </c>
    </row>
    <row r="31455" spans="1:4">
      <c r="B31455" s="195" t="s">
        <v>22942</v>
      </c>
    </row>
    <row r="31456" spans="1:4">
      <c r="B31456" s="195" t="s">
        <v>22943</v>
      </c>
    </row>
    <row r="31457" spans="1:4">
      <c r="A31457" s="201">
        <v>10724</v>
      </c>
      <c r="B31457" s="195" t="s">
        <v>18226</v>
      </c>
      <c r="C31457" s="195" t="s">
        <v>12</v>
      </c>
      <c r="D31457" s="196" t="s">
        <v>33398</v>
      </c>
    </row>
    <row r="31458" spans="1:4">
      <c r="A31458" s="201">
        <v>10725</v>
      </c>
      <c r="B31458" s="195" t="s">
        <v>18227</v>
      </c>
      <c r="C31458" s="195" t="s">
        <v>12</v>
      </c>
      <c r="D31458" s="196" t="s">
        <v>18880</v>
      </c>
    </row>
    <row r="31459" spans="1:4">
      <c r="A31459" s="201">
        <v>10726</v>
      </c>
      <c r="B31459" s="195" t="s">
        <v>18228</v>
      </c>
      <c r="C31459" s="195" t="s">
        <v>12</v>
      </c>
      <c r="D31459" s="198" t="s">
        <v>51299</v>
      </c>
    </row>
    <row r="31460" spans="1:4">
      <c r="A31460" s="201">
        <v>10727</v>
      </c>
      <c r="B31460" s="195" t="s">
        <v>18229</v>
      </c>
      <c r="C31460" s="195" t="s">
        <v>12</v>
      </c>
      <c r="D31460" s="196" t="s">
        <v>33463</v>
      </c>
    </row>
    <row r="31461" spans="1:4">
      <c r="A31461" s="201">
        <v>10728</v>
      </c>
      <c r="B31461" s="195" t="s">
        <v>51300</v>
      </c>
      <c r="C31461" s="195" t="s">
        <v>12</v>
      </c>
      <c r="D31461" s="196" t="s">
        <v>21624</v>
      </c>
    </row>
    <row r="31462" spans="1:4">
      <c r="A31462" s="201">
        <v>10729</v>
      </c>
      <c r="B31462" s="195" t="s">
        <v>18230</v>
      </c>
      <c r="C31462" s="195" t="s">
        <v>12</v>
      </c>
      <c r="D31462" s="196" t="s">
        <v>2489</v>
      </c>
    </row>
    <row r="31463" spans="1:4">
      <c r="A31463" s="201">
        <v>10730</v>
      </c>
      <c r="B31463" s="195" t="s">
        <v>51301</v>
      </c>
      <c r="C31463" s="195" t="s">
        <v>12</v>
      </c>
      <c r="D31463" s="196" t="s">
        <v>51302</v>
      </c>
    </row>
    <row r="31464" spans="1:4">
      <c r="B31464" s="195" t="s">
        <v>51303</v>
      </c>
    </row>
    <row r="31465" spans="1:4">
      <c r="A31465" s="201">
        <v>10731</v>
      </c>
      <c r="B31465" s="195" t="s">
        <v>51304</v>
      </c>
      <c r="C31465" s="195" t="s">
        <v>12</v>
      </c>
      <c r="D31465" s="196" t="s">
        <v>51305</v>
      </c>
    </row>
    <row r="31466" spans="1:4">
      <c r="B31466" s="195" t="s">
        <v>51306</v>
      </c>
    </row>
    <row r="31467" spans="1:4">
      <c r="A31467" s="201">
        <v>10735</v>
      </c>
      <c r="B31467" s="195" t="s">
        <v>18231</v>
      </c>
      <c r="C31467" s="195" t="s">
        <v>544</v>
      </c>
      <c r="D31467" s="196" t="s">
        <v>10801</v>
      </c>
    </row>
    <row r="31468" spans="1:4">
      <c r="A31468" s="201">
        <v>10736</v>
      </c>
      <c r="B31468" s="195" t="s">
        <v>44925</v>
      </c>
      <c r="C31468" s="195" t="s">
        <v>62</v>
      </c>
      <c r="D31468" s="196" t="s">
        <v>51307</v>
      </c>
    </row>
    <row r="31469" spans="1:4">
      <c r="B31469" s="195" t="s">
        <v>51308</v>
      </c>
    </row>
    <row r="31470" spans="1:4">
      <c r="B31470" s="195" t="s">
        <v>51309</v>
      </c>
    </row>
    <row r="31471" spans="1:4">
      <c r="A31471" s="201">
        <v>10737</v>
      </c>
      <c r="B31471" s="195" t="s">
        <v>51310</v>
      </c>
      <c r="C31471" s="195" t="s">
        <v>544</v>
      </c>
      <c r="D31471" s="196" t="s">
        <v>36840</v>
      </c>
    </row>
    <row r="31472" spans="1:4">
      <c r="A31472" s="201">
        <v>10738</v>
      </c>
      <c r="B31472" s="195" t="s">
        <v>51311</v>
      </c>
      <c r="C31472" s="195" t="s">
        <v>544</v>
      </c>
      <c r="D31472" s="196" t="s">
        <v>18609</v>
      </c>
    </row>
    <row r="31473" spans="1:4">
      <c r="A31473" s="201">
        <v>10739</v>
      </c>
      <c r="B31473" s="195" t="s">
        <v>18232</v>
      </c>
      <c r="C31473" s="195" t="s">
        <v>544</v>
      </c>
      <c r="D31473" s="196" t="s">
        <v>36043</v>
      </c>
    </row>
    <row r="31474" spans="1:4">
      <c r="A31474" s="201">
        <v>10742</v>
      </c>
      <c r="B31474" s="195" t="s">
        <v>51312</v>
      </c>
      <c r="C31474" s="195" t="s">
        <v>7</v>
      </c>
      <c r="D31474" s="196" t="s">
        <v>933</v>
      </c>
    </row>
    <row r="31475" spans="1:4">
      <c r="A31475" s="201">
        <v>10743</v>
      </c>
      <c r="B31475" s="195" t="s">
        <v>51313</v>
      </c>
      <c r="C31475" s="195" t="s">
        <v>12</v>
      </c>
      <c r="D31475" s="196" t="s">
        <v>1502</v>
      </c>
    </row>
    <row r="31476" spans="1:4">
      <c r="A31476" s="201">
        <v>10744</v>
      </c>
      <c r="B31476" s="195" t="s">
        <v>51314</v>
      </c>
      <c r="C31476" s="195" t="s">
        <v>12</v>
      </c>
      <c r="D31476" s="196" t="s">
        <v>239</v>
      </c>
    </row>
    <row r="31477" spans="1:4">
      <c r="A31477" s="201">
        <v>10745</v>
      </c>
      <c r="B31477" s="195" t="s">
        <v>51315</v>
      </c>
      <c r="C31477" s="195" t="s">
        <v>12</v>
      </c>
      <c r="D31477" s="196" t="s">
        <v>51316</v>
      </c>
    </row>
    <row r="31478" spans="1:4">
      <c r="A31478" s="201">
        <v>10746</v>
      </c>
      <c r="B31478" s="195" t="s">
        <v>18234</v>
      </c>
      <c r="C31478" s="195" t="s">
        <v>12</v>
      </c>
      <c r="D31478" s="196" t="s">
        <v>51317</v>
      </c>
    </row>
    <row r="31479" spans="1:4">
      <c r="A31479" s="201">
        <v>10747</v>
      </c>
      <c r="B31479" s="195" t="s">
        <v>18235</v>
      </c>
      <c r="C31479" s="195" t="s">
        <v>12</v>
      </c>
      <c r="D31479" s="196" t="s">
        <v>51318</v>
      </c>
    </row>
    <row r="31480" spans="1:4">
      <c r="B31480" s="195" t="s">
        <v>1101</v>
      </c>
    </row>
    <row r="31481" spans="1:4">
      <c r="A31481" s="201">
        <v>10748</v>
      </c>
      <c r="B31481" s="195" t="s">
        <v>18236</v>
      </c>
      <c r="C31481" s="195" t="s">
        <v>12</v>
      </c>
      <c r="D31481" s="197" t="s">
        <v>51319</v>
      </c>
    </row>
    <row r="31482" spans="1:4">
      <c r="A31482" s="201">
        <v>10749</v>
      </c>
      <c r="B31482" s="195" t="s">
        <v>18237</v>
      </c>
      <c r="C31482" s="195" t="s">
        <v>12</v>
      </c>
      <c r="D31482" s="197" t="s">
        <v>22598</v>
      </c>
    </row>
    <row r="31483" spans="1:4">
      <c r="B31483" s="195" t="s">
        <v>18238</v>
      </c>
    </row>
    <row r="31484" spans="1:4">
      <c r="A31484" s="201">
        <v>10750</v>
      </c>
      <c r="B31484" s="195" t="s">
        <v>51320</v>
      </c>
      <c r="C31484" s="195" t="s">
        <v>12</v>
      </c>
      <c r="D31484" s="196" t="s">
        <v>51321</v>
      </c>
    </row>
    <row r="31485" spans="1:4">
      <c r="A31485" s="201">
        <v>10751</v>
      </c>
      <c r="B31485" s="195" t="s">
        <v>51322</v>
      </c>
      <c r="C31485" s="195" t="s">
        <v>12</v>
      </c>
      <c r="D31485" s="197" t="s">
        <v>51323</v>
      </c>
    </row>
    <row r="31486" spans="1:4">
      <c r="A31486" s="201">
        <v>10752</v>
      </c>
      <c r="B31486" s="195" t="s">
        <v>51324</v>
      </c>
      <c r="C31486" s="195" t="s">
        <v>12</v>
      </c>
      <c r="D31486" s="197" t="s">
        <v>51325</v>
      </c>
    </row>
    <row r="31487" spans="1:4">
      <c r="A31487" s="201">
        <v>10754</v>
      </c>
      <c r="B31487" s="195" t="s">
        <v>18239</v>
      </c>
      <c r="C31487" s="195" t="s">
        <v>7</v>
      </c>
      <c r="D31487" s="196" t="s">
        <v>21921</v>
      </c>
    </row>
    <row r="31488" spans="1:4">
      <c r="A31488" s="201">
        <v>10755</v>
      </c>
      <c r="B31488" s="195" t="s">
        <v>18241</v>
      </c>
      <c r="C31488" s="195" t="s">
        <v>12</v>
      </c>
      <c r="D31488" s="197" t="s">
        <v>51326</v>
      </c>
    </row>
    <row r="31489" spans="1:4">
      <c r="B31489" s="195" t="s">
        <v>18242</v>
      </c>
    </row>
    <row r="31490" spans="1:4">
      <c r="A31490" s="201">
        <v>10756</v>
      </c>
      <c r="B31490" s="195" t="s">
        <v>51327</v>
      </c>
      <c r="C31490" s="195" t="s">
        <v>12</v>
      </c>
      <c r="D31490" s="197" t="s">
        <v>51328</v>
      </c>
    </row>
    <row r="31491" spans="1:4">
      <c r="B31491" s="195" t="s">
        <v>18243</v>
      </c>
    </row>
    <row r="31492" spans="1:4">
      <c r="B31492" s="195" t="s">
        <v>51329</v>
      </c>
    </row>
    <row r="31493" spans="1:4">
      <c r="D31493" s="195" t="s">
        <v>13468</v>
      </c>
    </row>
    <row r="31494" spans="1:4">
      <c r="B31494" s="195" t="s">
        <v>18594</v>
      </c>
    </row>
    <row r="31496" spans="1:4">
      <c r="C31496" s="195" t="s">
        <v>41881</v>
      </c>
    </row>
    <row r="31497" spans="1:4">
      <c r="B31497" s="195" t="s">
        <v>13428</v>
      </c>
    </row>
    <row r="31498" spans="1:4">
      <c r="B31498" s="195" t="s">
        <v>41882</v>
      </c>
    </row>
    <row r="31501" spans="1:4">
      <c r="D31501" s="195" t="s">
        <v>41883</v>
      </c>
    </row>
    <row r="31502" spans="1:4">
      <c r="A31502" s="195" t="s">
        <v>23</v>
      </c>
      <c r="B31502" s="195" t="s">
        <v>41818</v>
      </c>
      <c r="C31502" s="195" t="s">
        <v>41819</v>
      </c>
      <c r="D31502" s="195" t="s">
        <v>41820</v>
      </c>
    </row>
    <row r="31503" spans="1:4">
      <c r="A31503" s="201">
        <v>10757</v>
      </c>
      <c r="B31503" s="195" t="s">
        <v>18244</v>
      </c>
      <c r="C31503" s="195" t="s">
        <v>12</v>
      </c>
      <c r="D31503" s="197" t="s">
        <v>51330</v>
      </c>
    </row>
    <row r="31504" spans="1:4">
      <c r="B31504" s="195" t="s">
        <v>51331</v>
      </c>
    </row>
    <row r="31505" spans="1:4">
      <c r="B31505" s="195" t="s">
        <v>51332</v>
      </c>
    </row>
    <row r="31506" spans="1:4">
      <c r="A31506" s="201">
        <v>10758</v>
      </c>
      <c r="B31506" s="195" t="s">
        <v>2767</v>
      </c>
      <c r="C31506" s="195" t="s">
        <v>7</v>
      </c>
      <c r="D31506" s="196" t="s">
        <v>1832</v>
      </c>
    </row>
    <row r="31507" spans="1:4">
      <c r="A31507" s="201">
        <v>10759</v>
      </c>
      <c r="B31507" s="195" t="s">
        <v>18245</v>
      </c>
      <c r="C31507" s="195" t="s">
        <v>544</v>
      </c>
      <c r="D31507" s="196" t="s">
        <v>51333</v>
      </c>
    </row>
    <row r="31508" spans="1:4">
      <c r="A31508" s="201">
        <v>10760</v>
      </c>
      <c r="B31508" s="195" t="s">
        <v>18246</v>
      </c>
      <c r="C31508" s="195" t="s">
        <v>12</v>
      </c>
      <c r="D31508" s="196" t="s">
        <v>51334</v>
      </c>
    </row>
    <row r="31509" spans="1:4">
      <c r="A31509" s="201">
        <v>10761</v>
      </c>
      <c r="B31509" s="195" t="s">
        <v>18247</v>
      </c>
      <c r="C31509" s="195" t="s">
        <v>12</v>
      </c>
      <c r="D31509" s="196" t="s">
        <v>51335</v>
      </c>
    </row>
    <row r="31510" spans="1:4">
      <c r="B31510" s="195" t="s">
        <v>18248</v>
      </c>
    </row>
    <row r="31511" spans="1:4">
      <c r="A31511" s="201">
        <v>10762</v>
      </c>
      <c r="B31511" s="195" t="s">
        <v>18249</v>
      </c>
      <c r="C31511" s="195" t="s">
        <v>12</v>
      </c>
      <c r="D31511" s="196" t="s">
        <v>51336</v>
      </c>
    </row>
    <row r="31512" spans="1:4">
      <c r="A31512" s="201">
        <v>10764</v>
      </c>
      <c r="B31512" s="195" t="s">
        <v>3384</v>
      </c>
      <c r="C31512" s="195" t="s">
        <v>12</v>
      </c>
      <c r="D31512" s="196" t="s">
        <v>2244</v>
      </c>
    </row>
    <row r="31513" spans="1:4">
      <c r="A31513" s="201">
        <v>10766</v>
      </c>
      <c r="B31513" s="195" t="s">
        <v>51337</v>
      </c>
      <c r="C31513" s="195" t="s">
        <v>12</v>
      </c>
      <c r="D31513" s="197" t="s">
        <v>51338</v>
      </c>
    </row>
    <row r="31514" spans="1:4">
      <c r="A31514" s="201">
        <v>10768</v>
      </c>
      <c r="B31514" s="195" t="s">
        <v>51339</v>
      </c>
      <c r="C31514" s="195" t="s">
        <v>12</v>
      </c>
      <c r="D31514" s="198" t="s">
        <v>5020</v>
      </c>
    </row>
    <row r="31515" spans="1:4">
      <c r="B31515" s="195" t="s">
        <v>49274</v>
      </c>
    </row>
    <row r="31516" spans="1:4">
      <c r="A31516" s="201">
        <v>10769</v>
      </c>
      <c r="B31516" s="195" t="s">
        <v>51340</v>
      </c>
      <c r="C31516" s="195" t="s">
        <v>12</v>
      </c>
      <c r="D31516" s="198" t="s">
        <v>5018</v>
      </c>
    </row>
    <row r="31517" spans="1:4">
      <c r="B31517" s="195" t="s">
        <v>49274</v>
      </c>
    </row>
    <row r="31518" spans="1:4">
      <c r="A31518" s="201">
        <v>10770</v>
      </c>
      <c r="B31518" s="195" t="s">
        <v>51341</v>
      </c>
      <c r="C31518" s="195" t="s">
        <v>12</v>
      </c>
      <c r="D31518" s="198" t="s">
        <v>5019</v>
      </c>
    </row>
    <row r="31519" spans="1:4">
      <c r="B31519" s="195" t="s">
        <v>49274</v>
      </c>
    </row>
    <row r="31520" spans="1:4">
      <c r="A31520" s="201">
        <v>10771</v>
      </c>
      <c r="B31520" s="195" t="s">
        <v>18251</v>
      </c>
      <c r="C31520" s="195" t="s">
        <v>12</v>
      </c>
      <c r="D31520" s="197" t="s">
        <v>51342</v>
      </c>
    </row>
    <row r="31521" spans="1:4">
      <c r="B31521" s="195" t="s">
        <v>18243</v>
      </c>
    </row>
    <row r="31522" spans="1:4">
      <c r="B31522" s="195" t="s">
        <v>18252</v>
      </c>
    </row>
    <row r="31523" spans="1:4">
      <c r="A31523" s="201">
        <v>10772</v>
      </c>
      <c r="B31523" s="195" t="s">
        <v>51343</v>
      </c>
      <c r="C31523" s="195" t="s">
        <v>12</v>
      </c>
      <c r="D31523" s="197" t="s">
        <v>51344</v>
      </c>
    </row>
    <row r="31524" spans="1:4">
      <c r="B31524" s="195" t="s">
        <v>51345</v>
      </c>
    </row>
    <row r="31525" spans="1:4">
      <c r="B31525" s="195" t="s">
        <v>51346</v>
      </c>
    </row>
    <row r="31526" spans="1:4">
      <c r="A31526" s="201">
        <v>10773</v>
      </c>
      <c r="B31526" s="195" t="s">
        <v>18241</v>
      </c>
      <c r="C31526" s="195" t="s">
        <v>12</v>
      </c>
      <c r="D31526" s="197" t="s">
        <v>51347</v>
      </c>
    </row>
    <row r="31527" spans="1:4">
      <c r="B31527" s="195" t="s">
        <v>18253</v>
      </c>
    </row>
    <row r="31528" spans="1:4">
      <c r="A31528" s="201">
        <v>10777</v>
      </c>
      <c r="B31528" s="195" t="s">
        <v>51348</v>
      </c>
      <c r="C31528" s="195" t="s">
        <v>544</v>
      </c>
      <c r="D31528" s="196" t="s">
        <v>51349</v>
      </c>
    </row>
    <row r="31529" spans="1:4">
      <c r="A31529" s="201">
        <v>10778</v>
      </c>
      <c r="B31529" s="195" t="s">
        <v>13377</v>
      </c>
      <c r="C31529" s="195" t="s">
        <v>12</v>
      </c>
      <c r="D31529" s="196" t="s">
        <v>13378</v>
      </c>
    </row>
    <row r="31530" spans="1:4">
      <c r="A31530" s="201">
        <v>10779</v>
      </c>
      <c r="B31530" s="195" t="s">
        <v>18255</v>
      </c>
      <c r="C31530" s="195" t="s">
        <v>7</v>
      </c>
      <c r="D31530" s="196" t="s">
        <v>12189</v>
      </c>
    </row>
    <row r="31531" spans="1:4">
      <c r="B31531" s="195" t="s">
        <v>18256</v>
      </c>
    </row>
    <row r="31532" spans="1:4">
      <c r="A31532" s="201">
        <v>10781</v>
      </c>
      <c r="B31532" s="195" t="s">
        <v>18257</v>
      </c>
      <c r="C31532" s="195" t="s">
        <v>12</v>
      </c>
      <c r="D31532" s="196" t="s">
        <v>4418</v>
      </c>
    </row>
    <row r="31533" spans="1:4">
      <c r="A31533" s="201">
        <v>10783</v>
      </c>
      <c r="B31533" s="195" t="s">
        <v>51350</v>
      </c>
      <c r="C31533" s="195" t="s">
        <v>544</v>
      </c>
      <c r="D31533" s="196" t="s">
        <v>51351</v>
      </c>
    </row>
    <row r="31534" spans="1:4">
      <c r="A31534" s="201">
        <v>10784</v>
      </c>
      <c r="B31534" s="195" t="s">
        <v>18258</v>
      </c>
      <c r="C31534" s="195" t="s">
        <v>12</v>
      </c>
      <c r="D31534" s="196" t="s">
        <v>23627</v>
      </c>
    </row>
    <row r="31535" spans="1:4">
      <c r="A31535" s="201">
        <v>10785</v>
      </c>
      <c r="B31535" s="195" t="s">
        <v>18259</v>
      </c>
      <c r="C31535" s="195" t="s">
        <v>12</v>
      </c>
      <c r="D31535" s="196" t="s">
        <v>33373</v>
      </c>
    </row>
    <row r="31536" spans="1:4">
      <c r="A31536" s="201">
        <v>10787</v>
      </c>
      <c r="B31536" s="195" t="s">
        <v>18260</v>
      </c>
      <c r="C31536" s="195" t="s">
        <v>544</v>
      </c>
      <c r="D31536" s="196" t="s">
        <v>232</v>
      </c>
    </row>
    <row r="31537" spans="1:4">
      <c r="B31537" s="195" t="s">
        <v>2714</v>
      </c>
    </row>
    <row r="31538" spans="1:4">
      <c r="A31538" s="201">
        <v>10788</v>
      </c>
      <c r="B31538" s="195" t="s">
        <v>51352</v>
      </c>
      <c r="C31538" s="195" t="s">
        <v>12</v>
      </c>
      <c r="D31538" s="196" t="s">
        <v>22950</v>
      </c>
    </row>
    <row r="31539" spans="1:4">
      <c r="B31539" s="195" t="s">
        <v>51353</v>
      </c>
    </row>
    <row r="31540" spans="1:4">
      <c r="B31540" s="195" t="s">
        <v>51354</v>
      </c>
    </row>
    <row r="31541" spans="1:4">
      <c r="A31541" s="201">
        <v>10789</v>
      </c>
      <c r="B31541" s="195" t="s">
        <v>18261</v>
      </c>
      <c r="C31541" s="195" t="s">
        <v>544</v>
      </c>
      <c r="D31541" s="196" t="s">
        <v>51355</v>
      </c>
    </row>
    <row r="31542" spans="1:4">
      <c r="B31542" s="195" t="s">
        <v>18262</v>
      </c>
    </row>
    <row r="31543" spans="1:4">
      <c r="A31543" s="201">
        <v>10790</v>
      </c>
      <c r="B31543" s="195" t="s">
        <v>51356</v>
      </c>
      <c r="C31543" s="195" t="s">
        <v>12</v>
      </c>
      <c r="D31543" s="196" t="s">
        <v>45352</v>
      </c>
    </row>
    <row r="31544" spans="1:4">
      <c r="A31544" s="201">
        <v>10793</v>
      </c>
      <c r="B31544" s="195" t="s">
        <v>51357</v>
      </c>
      <c r="C31544" s="195" t="s">
        <v>12</v>
      </c>
      <c r="D31544" s="196" t="s">
        <v>4736</v>
      </c>
    </row>
    <row r="31545" spans="1:4">
      <c r="B31545" s="195" t="s">
        <v>18263</v>
      </c>
    </row>
    <row r="31546" spans="1:4">
      <c r="D31546" s="195" t="s">
        <v>13468</v>
      </c>
    </row>
    <row r="31547" spans="1:4">
      <c r="B31547" s="195" t="s">
        <v>18606</v>
      </c>
    </row>
    <row r="31549" spans="1:4">
      <c r="C31549" s="195" t="s">
        <v>41881</v>
      </c>
    </row>
    <row r="31550" spans="1:4">
      <c r="B31550" s="195" t="s">
        <v>13428</v>
      </c>
    </row>
    <row r="31551" spans="1:4">
      <c r="B31551" s="195" t="s">
        <v>41882</v>
      </c>
    </row>
    <row r="31554" spans="1:4">
      <c r="D31554" s="195" t="s">
        <v>41883</v>
      </c>
    </row>
    <row r="31555" spans="1:4">
      <c r="A31555" s="195" t="s">
        <v>23</v>
      </c>
      <c r="B31555" s="195" t="s">
        <v>41818</v>
      </c>
      <c r="C31555" s="195" t="s">
        <v>41819</v>
      </c>
      <c r="D31555" s="195" t="s">
        <v>41820</v>
      </c>
    </row>
    <row r="31556" spans="1:4">
      <c r="A31556" s="201">
        <v>10794</v>
      </c>
      <c r="C31556" s="195" t="s">
        <v>12</v>
      </c>
      <c r="D31556" s="196" t="s">
        <v>51358</v>
      </c>
    </row>
    <row r="31557" spans="1:4">
      <c r="A31557" s="201">
        <v>10795</v>
      </c>
      <c r="B31557" s="195" t="s">
        <v>18264</v>
      </c>
      <c r="C31557" s="195" t="s">
        <v>12</v>
      </c>
      <c r="D31557" s="196" t="s">
        <v>51359</v>
      </c>
    </row>
    <row r="31558" spans="1:4">
      <c r="B31558" s="195" t="s">
        <v>18265</v>
      </c>
    </row>
    <row r="31559" spans="1:4">
      <c r="A31559" s="201">
        <v>10796</v>
      </c>
      <c r="B31559" s="195" t="s">
        <v>8595</v>
      </c>
      <c r="C31559" s="195" t="s">
        <v>12</v>
      </c>
      <c r="D31559" s="197" t="s">
        <v>51360</v>
      </c>
    </row>
    <row r="31560" spans="1:4">
      <c r="A31560" s="201">
        <v>10797</v>
      </c>
      <c r="B31560" s="195" t="s">
        <v>51361</v>
      </c>
      <c r="C31560" s="195" t="s">
        <v>12</v>
      </c>
      <c r="D31560" s="197" t="s">
        <v>51362</v>
      </c>
    </row>
    <row r="31561" spans="1:4">
      <c r="A31561" s="201">
        <v>10798</v>
      </c>
      <c r="B31561" s="195" t="s">
        <v>18266</v>
      </c>
      <c r="C31561" s="195" t="s">
        <v>7</v>
      </c>
      <c r="D31561" s="197" t="s">
        <v>40207</v>
      </c>
    </row>
    <row r="31562" spans="1:4">
      <c r="A31562" s="201">
        <v>10799</v>
      </c>
      <c r="B31562" s="195" t="s">
        <v>18267</v>
      </c>
      <c r="C31562" s="195" t="s">
        <v>12</v>
      </c>
      <c r="D31562" s="197" t="s">
        <v>40193</v>
      </c>
    </row>
    <row r="31563" spans="1:4">
      <c r="A31563" s="201">
        <v>10800</v>
      </c>
      <c r="B31563" s="195" t="s">
        <v>51363</v>
      </c>
      <c r="C31563" s="195" t="s">
        <v>12</v>
      </c>
      <c r="D31563" s="197" t="s">
        <v>36191</v>
      </c>
    </row>
    <row r="31564" spans="1:4">
      <c r="A31564" s="201">
        <v>10801</v>
      </c>
      <c r="B31564" s="195" t="s">
        <v>18268</v>
      </c>
      <c r="C31564" s="195" t="s">
        <v>12</v>
      </c>
      <c r="D31564" s="197" t="s">
        <v>40192</v>
      </c>
    </row>
    <row r="31565" spans="1:4">
      <c r="A31565" s="201">
        <v>10802</v>
      </c>
      <c r="B31565" s="195" t="s">
        <v>18269</v>
      </c>
      <c r="C31565" s="195" t="s">
        <v>12</v>
      </c>
      <c r="D31565" s="197" t="s">
        <v>40206</v>
      </c>
    </row>
    <row r="31566" spans="1:4">
      <c r="A31566" s="201">
        <v>10803</v>
      </c>
      <c r="B31566" s="195" t="s">
        <v>51364</v>
      </c>
      <c r="C31566" s="195" t="s">
        <v>12</v>
      </c>
      <c r="D31566" s="197" t="s">
        <v>36133</v>
      </c>
    </row>
    <row r="31567" spans="1:4">
      <c r="A31567" s="201">
        <v>10804</v>
      </c>
      <c r="B31567" s="195" t="s">
        <v>18270</v>
      </c>
      <c r="C31567" s="195" t="s">
        <v>7</v>
      </c>
      <c r="D31567" s="196" t="s">
        <v>12927</v>
      </c>
    </row>
    <row r="31568" spans="1:4">
      <c r="A31568" s="201">
        <v>10805</v>
      </c>
      <c r="B31568" s="195" t="s">
        <v>23957</v>
      </c>
      <c r="C31568" s="195" t="s">
        <v>12</v>
      </c>
      <c r="D31568" s="196" t="s">
        <v>51365</v>
      </c>
    </row>
    <row r="31569" spans="1:4">
      <c r="A31569" s="201">
        <v>10806</v>
      </c>
      <c r="B31569" s="195" t="s">
        <v>18271</v>
      </c>
      <c r="C31569" s="195" t="s">
        <v>12</v>
      </c>
      <c r="D31569" s="196" t="s">
        <v>18889</v>
      </c>
    </row>
    <row r="31570" spans="1:4">
      <c r="A31570" s="201">
        <v>10807</v>
      </c>
      <c r="B31570" s="195" t="s">
        <v>9683</v>
      </c>
      <c r="C31570" s="195" t="s">
        <v>544</v>
      </c>
      <c r="D31570" s="196" t="s">
        <v>33114</v>
      </c>
    </row>
    <row r="31571" spans="1:4">
      <c r="A31571" s="201">
        <v>10808</v>
      </c>
      <c r="B31571" s="195" t="s">
        <v>18273</v>
      </c>
      <c r="C31571" s="195" t="s">
        <v>12</v>
      </c>
      <c r="D31571" s="196" t="s">
        <v>51366</v>
      </c>
    </row>
    <row r="31572" spans="1:4">
      <c r="A31572" s="201">
        <v>10812</v>
      </c>
      <c r="B31572" s="195" t="s">
        <v>51367</v>
      </c>
      <c r="C31572" s="195" t="s">
        <v>62</v>
      </c>
      <c r="D31572" s="196" t="s">
        <v>33185</v>
      </c>
    </row>
    <row r="31573" spans="1:4">
      <c r="B31573" s="195" t="s">
        <v>49701</v>
      </c>
    </row>
    <row r="31574" spans="1:4">
      <c r="A31574" s="201">
        <v>10813</v>
      </c>
      <c r="B31574" s="195" t="s">
        <v>18275</v>
      </c>
      <c r="C31574" s="195" t="s">
        <v>12</v>
      </c>
      <c r="D31574" s="196" t="s">
        <v>51368</v>
      </c>
    </row>
    <row r="31575" spans="1:4">
      <c r="A31575" s="201">
        <v>10814</v>
      </c>
      <c r="B31575" s="195" t="s">
        <v>18276</v>
      </c>
      <c r="C31575" s="195" t="s">
        <v>12</v>
      </c>
      <c r="D31575" s="196" t="s">
        <v>51369</v>
      </c>
    </row>
    <row r="31576" spans="1:4">
      <c r="A31576" s="201">
        <v>10815</v>
      </c>
      <c r="B31576" s="195" t="s">
        <v>18277</v>
      </c>
      <c r="C31576" s="195" t="s">
        <v>12</v>
      </c>
      <c r="D31576" s="196" t="s">
        <v>51370</v>
      </c>
    </row>
    <row r="31577" spans="1:4">
      <c r="A31577" s="201">
        <v>10816</v>
      </c>
      <c r="B31577" s="195" t="s">
        <v>51371</v>
      </c>
      <c r="C31577" s="195" t="s">
        <v>12</v>
      </c>
      <c r="D31577" s="196" t="s">
        <v>51372</v>
      </c>
    </row>
    <row r="31578" spans="1:4">
      <c r="A31578" s="201">
        <v>10817</v>
      </c>
      <c r="B31578" s="195" t="s">
        <v>18278</v>
      </c>
      <c r="C31578" s="195" t="s">
        <v>12</v>
      </c>
      <c r="D31578" s="196" t="s">
        <v>51373</v>
      </c>
    </row>
    <row r="31579" spans="1:4">
      <c r="A31579" s="201">
        <v>10819</v>
      </c>
      <c r="B31579" s="195" t="s">
        <v>51374</v>
      </c>
      <c r="C31579" s="195" t="s">
        <v>544</v>
      </c>
      <c r="D31579" s="196" t="s">
        <v>33286</v>
      </c>
    </row>
    <row r="31580" spans="1:4">
      <c r="B31580" s="195" t="s">
        <v>51375</v>
      </c>
    </row>
    <row r="31581" spans="1:4">
      <c r="A31581" s="201">
        <v>10820</v>
      </c>
      <c r="B31581" s="195" t="s">
        <v>51376</v>
      </c>
      <c r="C31581" s="195" t="s">
        <v>544</v>
      </c>
      <c r="D31581" s="196" t="s">
        <v>33081</v>
      </c>
    </row>
    <row r="31582" spans="1:4">
      <c r="A31582" s="201">
        <v>10821</v>
      </c>
      <c r="B31582" s="195" t="s">
        <v>51377</v>
      </c>
      <c r="C31582" s="195" t="s">
        <v>7</v>
      </c>
      <c r="D31582" s="196" t="s">
        <v>5320</v>
      </c>
    </row>
    <row r="31583" spans="1:4">
      <c r="A31583" s="201">
        <v>10826</v>
      </c>
      <c r="B31583" s="195" t="s">
        <v>51378</v>
      </c>
      <c r="C31583" s="195" t="s">
        <v>544</v>
      </c>
      <c r="D31583" s="196" t="s">
        <v>51379</v>
      </c>
    </row>
    <row r="31584" spans="1:4">
      <c r="B31584" s="195" t="s">
        <v>51380</v>
      </c>
    </row>
    <row r="31585" spans="1:4">
      <c r="B31585" s="195" t="s">
        <v>51381</v>
      </c>
    </row>
    <row r="31586" spans="1:4">
      <c r="A31586" s="201">
        <v>10827</v>
      </c>
      <c r="B31586" s="195" t="s">
        <v>51382</v>
      </c>
      <c r="C31586" s="195" t="s">
        <v>7</v>
      </c>
      <c r="D31586" s="196" t="s">
        <v>22631</v>
      </c>
    </row>
    <row r="31587" spans="1:4">
      <c r="B31587" s="195" t="s">
        <v>51383</v>
      </c>
    </row>
    <row r="31588" spans="1:4">
      <c r="A31588" s="201">
        <v>10829</v>
      </c>
      <c r="B31588" s="195" t="s">
        <v>51384</v>
      </c>
      <c r="C31588" s="195" t="s">
        <v>544</v>
      </c>
      <c r="D31588" s="196" t="s">
        <v>46834</v>
      </c>
    </row>
    <row r="31589" spans="1:4">
      <c r="B31589" s="195" t="s">
        <v>46485</v>
      </c>
    </row>
    <row r="31590" spans="1:4">
      <c r="A31590" s="201">
        <v>10830</v>
      </c>
      <c r="B31590" s="195" t="s">
        <v>18281</v>
      </c>
      <c r="C31590" s="195" t="s">
        <v>7</v>
      </c>
      <c r="D31590" s="196" t="s">
        <v>51385</v>
      </c>
    </row>
    <row r="31591" spans="1:4">
      <c r="A31591" s="201">
        <v>10831</v>
      </c>
      <c r="B31591" s="195" t="s">
        <v>51386</v>
      </c>
      <c r="C31591" s="195" t="s">
        <v>7</v>
      </c>
      <c r="D31591" s="196" t="s">
        <v>51387</v>
      </c>
    </row>
    <row r="31592" spans="1:4">
      <c r="B31592" s="195" t="s">
        <v>51388</v>
      </c>
    </row>
    <row r="31593" spans="1:4">
      <c r="A31593" s="201">
        <v>10832</v>
      </c>
      <c r="B31593" s="195" t="s">
        <v>64</v>
      </c>
      <c r="C31593" s="195" t="s">
        <v>544</v>
      </c>
      <c r="D31593" s="195" t="s">
        <v>6711</v>
      </c>
    </row>
    <row r="31594" spans="1:4">
      <c r="D31594" s="195" t="s">
        <v>13468</v>
      </c>
    </row>
    <row r="31595" spans="1:4">
      <c r="B31595" s="195" t="s">
        <v>18608</v>
      </c>
    </row>
    <row r="31597" spans="1:4">
      <c r="C31597" s="195" t="s">
        <v>41881</v>
      </c>
    </row>
    <row r="31598" spans="1:4">
      <c r="B31598" s="195" t="s">
        <v>13428</v>
      </c>
    </row>
    <row r="31599" spans="1:4">
      <c r="B31599" s="195" t="s">
        <v>41882</v>
      </c>
    </row>
    <row r="31602" spans="1:4">
      <c r="D31602" s="195" t="s">
        <v>41883</v>
      </c>
    </row>
    <row r="31603" spans="1:4">
      <c r="A31603" s="195" t="s">
        <v>23</v>
      </c>
      <c r="B31603" s="195" t="s">
        <v>41818</v>
      </c>
      <c r="C31603" s="195" t="s">
        <v>41819</v>
      </c>
      <c r="D31603" s="195" t="s">
        <v>41820</v>
      </c>
    </row>
    <row r="31604" spans="1:4">
      <c r="A31604" s="201">
        <v>10833</v>
      </c>
      <c r="B31604" s="195" t="s">
        <v>9283</v>
      </c>
      <c r="C31604" s="195" t="s">
        <v>12</v>
      </c>
      <c r="D31604" s="197" t="s">
        <v>51389</v>
      </c>
    </row>
    <row r="31605" spans="1:4">
      <c r="A31605" s="201">
        <v>10838</v>
      </c>
      <c r="B31605" s="195" t="s">
        <v>51390</v>
      </c>
      <c r="C31605" s="195" t="s">
        <v>7</v>
      </c>
      <c r="D31605" s="196" t="s">
        <v>51391</v>
      </c>
    </row>
    <row r="31606" spans="1:4">
      <c r="B31606" s="195" t="s">
        <v>18282</v>
      </c>
    </row>
    <row r="31607" spans="1:4">
      <c r="A31607" s="201">
        <v>10839</v>
      </c>
      <c r="B31607" s="195" t="s">
        <v>18283</v>
      </c>
      <c r="C31607" s="195" t="s">
        <v>7</v>
      </c>
      <c r="D31607" s="196" t="s">
        <v>22877</v>
      </c>
    </row>
    <row r="31608" spans="1:4">
      <c r="B31608" s="195" t="s">
        <v>18284</v>
      </c>
    </row>
    <row r="31609" spans="1:4">
      <c r="A31609" s="201">
        <v>10840</v>
      </c>
      <c r="B31609" s="195" t="s">
        <v>18285</v>
      </c>
      <c r="C31609" s="195" t="s">
        <v>7</v>
      </c>
      <c r="D31609" s="196" t="s">
        <v>51392</v>
      </c>
    </row>
    <row r="31610" spans="1:4">
      <c r="B31610" s="195" t="s">
        <v>51393</v>
      </c>
    </row>
    <row r="31611" spans="1:4">
      <c r="A31611" s="201">
        <v>10841</v>
      </c>
      <c r="B31611" s="195" t="s">
        <v>51394</v>
      </c>
      <c r="C31611" s="195" t="s">
        <v>544</v>
      </c>
      <c r="D31611" s="196" t="s">
        <v>35475</v>
      </c>
    </row>
    <row r="31612" spans="1:4">
      <c r="B31612" s="195" t="s">
        <v>51395</v>
      </c>
    </row>
    <row r="31613" spans="1:4">
      <c r="B31613" s="195" t="s">
        <v>51396</v>
      </c>
    </row>
    <row r="31614" spans="1:4">
      <c r="A31614" s="201">
        <v>10842</v>
      </c>
      <c r="B31614" s="195" t="s">
        <v>51397</v>
      </c>
      <c r="C31614" s="195" t="s">
        <v>544</v>
      </c>
      <c r="D31614" s="196" t="s">
        <v>51398</v>
      </c>
    </row>
    <row r="31615" spans="1:4">
      <c r="B31615" s="195" t="s">
        <v>51399</v>
      </c>
    </row>
    <row r="31616" spans="1:4">
      <c r="A31616" s="201">
        <v>10843</v>
      </c>
      <c r="B31616" s="195" t="s">
        <v>18287</v>
      </c>
      <c r="C31616" s="195" t="s">
        <v>544</v>
      </c>
      <c r="D31616" s="196" t="s">
        <v>51400</v>
      </c>
    </row>
    <row r="31617" spans="1:4">
      <c r="B31617" s="195" t="s">
        <v>18288</v>
      </c>
    </row>
    <row r="31618" spans="1:4">
      <c r="A31618" s="201">
        <v>10844</v>
      </c>
      <c r="B31618" s="195" t="s">
        <v>51401</v>
      </c>
      <c r="C31618" s="195" t="s">
        <v>487</v>
      </c>
      <c r="D31618" s="196" t="s">
        <v>13704</v>
      </c>
    </row>
    <row r="31619" spans="1:4">
      <c r="B31619" s="195" t="s">
        <v>18289</v>
      </c>
    </row>
    <row r="31620" spans="1:4">
      <c r="A31620" s="201">
        <v>10845</v>
      </c>
      <c r="B31620" s="195" t="s">
        <v>18290</v>
      </c>
      <c r="C31620" s="195" t="s">
        <v>487</v>
      </c>
      <c r="D31620" s="196" t="s">
        <v>51402</v>
      </c>
    </row>
    <row r="31621" spans="1:4">
      <c r="B31621" s="195" t="s">
        <v>18289</v>
      </c>
    </row>
    <row r="31622" spans="1:4">
      <c r="A31622" s="201">
        <v>10846</v>
      </c>
      <c r="B31622" s="195" t="s">
        <v>18291</v>
      </c>
      <c r="C31622" s="195" t="s">
        <v>487</v>
      </c>
      <c r="D31622" s="196" t="s">
        <v>15957</v>
      </c>
    </row>
    <row r="31623" spans="1:4">
      <c r="B31623" s="195" t="s">
        <v>18292</v>
      </c>
    </row>
    <row r="31624" spans="1:4">
      <c r="A31624" s="201">
        <v>10847</v>
      </c>
      <c r="B31624" s="195" t="s">
        <v>18290</v>
      </c>
      <c r="C31624" s="195" t="s">
        <v>487</v>
      </c>
      <c r="D31624" s="196" t="s">
        <v>8206</v>
      </c>
    </row>
    <row r="31625" spans="1:4">
      <c r="B31625" s="195" t="s">
        <v>18293</v>
      </c>
    </row>
    <row r="31626" spans="1:4">
      <c r="A31626" s="201">
        <v>10848</v>
      </c>
      <c r="B31626" s="195" t="s">
        <v>18291</v>
      </c>
      <c r="C31626" s="195" t="s">
        <v>487</v>
      </c>
      <c r="D31626" s="196" t="s">
        <v>33246</v>
      </c>
    </row>
    <row r="31627" spans="1:4">
      <c r="B31627" s="195" t="s">
        <v>18293</v>
      </c>
    </row>
    <row r="31628" spans="1:4">
      <c r="A31628" s="201">
        <v>10849</v>
      </c>
      <c r="B31628" s="195" t="s">
        <v>18294</v>
      </c>
      <c r="C31628" s="195" t="s">
        <v>12</v>
      </c>
      <c r="D31628" s="196" t="s">
        <v>42676</v>
      </c>
    </row>
    <row r="31629" spans="1:4">
      <c r="A31629" s="201">
        <v>10850</v>
      </c>
      <c r="B31629" s="195" t="s">
        <v>6879</v>
      </c>
      <c r="C31629" s="195" t="s">
        <v>12</v>
      </c>
      <c r="D31629" s="196" t="s">
        <v>4462</v>
      </c>
    </row>
    <row r="31630" spans="1:4">
      <c r="A31630" s="201">
        <v>10851</v>
      </c>
      <c r="B31630" s="195" t="s">
        <v>18295</v>
      </c>
      <c r="C31630" s="195" t="s">
        <v>3</v>
      </c>
      <c r="D31630" s="196" t="s">
        <v>7085</v>
      </c>
    </row>
    <row r="31631" spans="1:4">
      <c r="A31631" s="201">
        <v>10852</v>
      </c>
      <c r="B31631" s="195" t="s">
        <v>18296</v>
      </c>
      <c r="C31631" s="195" t="s">
        <v>3</v>
      </c>
      <c r="D31631" s="196" t="s">
        <v>51403</v>
      </c>
    </row>
    <row r="31632" spans="1:4">
      <c r="A31632" s="201">
        <v>10853</v>
      </c>
      <c r="B31632" s="195" t="s">
        <v>51404</v>
      </c>
      <c r="C31632" s="195" t="s">
        <v>7</v>
      </c>
      <c r="D31632" s="196" t="s">
        <v>14928</v>
      </c>
    </row>
    <row r="31633" spans="1:4">
      <c r="B31633" s="195" t="s">
        <v>51405</v>
      </c>
    </row>
    <row r="31634" spans="1:4">
      <c r="A31634" s="201">
        <v>10854</v>
      </c>
      <c r="B31634" s="195" t="s">
        <v>18297</v>
      </c>
      <c r="C31634" s="195" t="s">
        <v>12</v>
      </c>
      <c r="D31634" s="198" t="s">
        <v>13390</v>
      </c>
    </row>
    <row r="31635" spans="1:4">
      <c r="B31635" s="195" t="s">
        <v>18298</v>
      </c>
    </row>
    <row r="31636" spans="1:4">
      <c r="A31636" s="201">
        <v>10855</v>
      </c>
      <c r="B31636" s="195" t="s">
        <v>13379</v>
      </c>
      <c r="C31636" s="195" t="s">
        <v>12</v>
      </c>
      <c r="D31636" s="196" t="s">
        <v>13380</v>
      </c>
    </row>
    <row r="31637" spans="1:4">
      <c r="A31637" s="201">
        <v>10857</v>
      </c>
      <c r="B31637" s="195" t="s">
        <v>49877</v>
      </c>
      <c r="C31637" s="195" t="s">
        <v>12</v>
      </c>
      <c r="D31637" s="197" t="s">
        <v>51406</v>
      </c>
    </row>
    <row r="31638" spans="1:4">
      <c r="B31638" s="195" t="s">
        <v>51407</v>
      </c>
    </row>
    <row r="31639" spans="1:4">
      <c r="A31639" s="201">
        <v>10860</v>
      </c>
      <c r="B31639" s="195" t="s">
        <v>51408</v>
      </c>
      <c r="C31639" s="195" t="s">
        <v>12</v>
      </c>
      <c r="D31639" s="197" t="s">
        <v>51409</v>
      </c>
    </row>
    <row r="31640" spans="1:4">
      <c r="B31640" s="195" t="s">
        <v>51410</v>
      </c>
    </row>
    <row r="31641" spans="1:4">
      <c r="A31641" s="201">
        <v>10864</v>
      </c>
      <c r="B31641" s="195" t="s">
        <v>18299</v>
      </c>
      <c r="C31641" s="195" t="s">
        <v>12</v>
      </c>
      <c r="D31641" s="198" t="s">
        <v>4983</v>
      </c>
    </row>
    <row r="31642" spans="1:4">
      <c r="B31642" s="195" t="s">
        <v>51411</v>
      </c>
    </row>
    <row r="31643" spans="1:4">
      <c r="A31643" s="201">
        <v>10865</v>
      </c>
      <c r="B31643" s="195" t="s">
        <v>18300</v>
      </c>
      <c r="C31643" s="195" t="s">
        <v>544</v>
      </c>
      <c r="D31643" s="196" t="s">
        <v>5700</v>
      </c>
    </row>
    <row r="31644" spans="1:4">
      <c r="A31644" s="201">
        <v>10866</v>
      </c>
      <c r="B31644" s="195" t="s">
        <v>18301</v>
      </c>
      <c r="C31644" s="195" t="s">
        <v>544</v>
      </c>
      <c r="D31644" s="196" t="s">
        <v>38</v>
      </c>
    </row>
    <row r="31645" spans="1:4">
      <c r="A31645" s="201">
        <v>10867</v>
      </c>
      <c r="B31645" s="195" t="s">
        <v>18302</v>
      </c>
      <c r="C31645" s="195" t="s">
        <v>544</v>
      </c>
      <c r="D31645" s="196" t="s">
        <v>15923</v>
      </c>
    </row>
    <row r="31646" spans="1:4">
      <c r="A31646" s="201">
        <v>10868</v>
      </c>
      <c r="B31646" s="195" t="s">
        <v>18303</v>
      </c>
      <c r="C31646" s="195" t="s">
        <v>544</v>
      </c>
      <c r="D31646" s="196" t="s">
        <v>5675</v>
      </c>
    </row>
    <row r="31647" spans="1:4">
      <c r="A31647" s="201">
        <v>10869</v>
      </c>
      <c r="B31647" s="195" t="s">
        <v>18304</v>
      </c>
      <c r="C31647" s="195" t="s">
        <v>544</v>
      </c>
      <c r="D31647" s="196" t="s">
        <v>1112</v>
      </c>
    </row>
    <row r="31648" spans="1:4">
      <c r="D31648" s="195" t="s">
        <v>13468</v>
      </c>
    </row>
    <row r="31649" spans="1:4">
      <c r="B31649" s="195" t="s">
        <v>18624</v>
      </c>
    </row>
    <row r="31651" spans="1:4">
      <c r="C31651" s="195" t="s">
        <v>41881</v>
      </c>
    </row>
    <row r="31652" spans="1:4">
      <c r="B31652" s="195" t="s">
        <v>13428</v>
      </c>
    </row>
    <row r="31653" spans="1:4">
      <c r="B31653" s="195" t="s">
        <v>41882</v>
      </c>
    </row>
    <row r="31656" spans="1:4">
      <c r="D31656" s="195" t="s">
        <v>41883</v>
      </c>
    </row>
    <row r="31657" spans="1:4">
      <c r="A31657" s="195" t="s">
        <v>23</v>
      </c>
      <c r="B31657" s="195" t="s">
        <v>41818</v>
      </c>
      <c r="C31657" s="195" t="s">
        <v>41819</v>
      </c>
      <c r="D31657" s="195" t="s">
        <v>41820</v>
      </c>
    </row>
    <row r="31658" spans="1:4">
      <c r="A31658" s="201">
        <v>10870</v>
      </c>
      <c r="B31658" s="195" t="s">
        <v>18305</v>
      </c>
      <c r="C31658" s="195" t="s">
        <v>544</v>
      </c>
      <c r="D31658" s="196" t="s">
        <v>14489</v>
      </c>
    </row>
    <row r="31659" spans="1:4">
      <c r="A31659" s="201">
        <v>10872</v>
      </c>
      <c r="B31659" s="195" t="s">
        <v>18306</v>
      </c>
      <c r="C31659" s="195" t="s">
        <v>544</v>
      </c>
      <c r="D31659" s="196" t="s">
        <v>7297</v>
      </c>
    </row>
    <row r="31660" spans="1:4">
      <c r="A31660" s="201">
        <v>10873</v>
      </c>
      <c r="B31660" s="195" t="s">
        <v>18307</v>
      </c>
      <c r="C31660" s="195" t="s">
        <v>544</v>
      </c>
      <c r="D31660" s="196" t="s">
        <v>14708</v>
      </c>
    </row>
    <row r="31661" spans="1:4">
      <c r="A31661" s="201">
        <v>10874</v>
      </c>
      <c r="B31661" s="195" t="s">
        <v>18309</v>
      </c>
      <c r="C31661" s="195" t="s">
        <v>544</v>
      </c>
      <c r="D31661" s="196" t="s">
        <v>9001</v>
      </c>
    </row>
    <row r="31662" spans="1:4">
      <c r="A31662" s="201">
        <v>10877</v>
      </c>
      <c r="B31662" s="195" t="s">
        <v>18311</v>
      </c>
      <c r="C31662" s="195" t="s">
        <v>12</v>
      </c>
      <c r="D31662" s="196" t="s">
        <v>805</v>
      </c>
    </row>
    <row r="31663" spans="1:4">
      <c r="A31663" s="201">
        <v>10878</v>
      </c>
      <c r="B31663" s="195" t="s">
        <v>18312</v>
      </c>
      <c r="C31663" s="195" t="s">
        <v>12</v>
      </c>
      <c r="D31663" s="196" t="s">
        <v>7149</v>
      </c>
    </row>
    <row r="31664" spans="1:4">
      <c r="A31664" s="201">
        <v>10879</v>
      </c>
      <c r="B31664" s="195" t="s">
        <v>18313</v>
      </c>
      <c r="C31664" s="195" t="s">
        <v>12</v>
      </c>
      <c r="D31664" s="196" t="s">
        <v>17977</v>
      </c>
    </row>
    <row r="31665" spans="1:4">
      <c r="A31665" s="201">
        <v>10881</v>
      </c>
      <c r="B31665" s="195" t="s">
        <v>18314</v>
      </c>
      <c r="C31665" s="195" t="s">
        <v>12</v>
      </c>
      <c r="D31665" s="196" t="s">
        <v>51412</v>
      </c>
    </row>
    <row r="31666" spans="1:4">
      <c r="A31666" s="201">
        <v>10882</v>
      </c>
      <c r="B31666" s="195" t="s">
        <v>18315</v>
      </c>
      <c r="C31666" s="195" t="s">
        <v>12</v>
      </c>
      <c r="D31666" s="196" t="s">
        <v>18749</v>
      </c>
    </row>
    <row r="31667" spans="1:4">
      <c r="A31667" s="201">
        <v>10883</v>
      </c>
      <c r="B31667" s="195" t="s">
        <v>5855</v>
      </c>
      <c r="C31667" s="195" t="s">
        <v>12</v>
      </c>
      <c r="D31667" s="196" t="s">
        <v>21801</v>
      </c>
    </row>
    <row r="31668" spans="1:4">
      <c r="A31668" s="201">
        <v>10884</v>
      </c>
      <c r="B31668" s="195" t="s">
        <v>5975</v>
      </c>
      <c r="C31668" s="195" t="s">
        <v>12</v>
      </c>
      <c r="D31668" s="196" t="s">
        <v>33507</v>
      </c>
    </row>
    <row r="31669" spans="1:4">
      <c r="A31669" s="201">
        <v>10885</v>
      </c>
      <c r="B31669" s="195" t="s">
        <v>18316</v>
      </c>
      <c r="C31669" s="195" t="s">
        <v>12</v>
      </c>
      <c r="D31669" s="196" t="s">
        <v>5800</v>
      </c>
    </row>
    <row r="31670" spans="1:4">
      <c r="A31670" s="201">
        <v>10886</v>
      </c>
      <c r="B31670" s="195" t="s">
        <v>51413</v>
      </c>
      <c r="C31670" s="195" t="s">
        <v>12</v>
      </c>
      <c r="D31670" s="196" t="s">
        <v>3344</v>
      </c>
    </row>
    <row r="31671" spans="1:4">
      <c r="A31671" s="201">
        <v>10887</v>
      </c>
      <c r="B31671" s="195" t="s">
        <v>51414</v>
      </c>
      <c r="C31671" s="195" t="s">
        <v>12</v>
      </c>
      <c r="D31671" s="196" t="s">
        <v>5937</v>
      </c>
    </row>
    <row r="31672" spans="1:4">
      <c r="A31672" s="201">
        <v>10888</v>
      </c>
      <c r="B31672" s="195" t="s">
        <v>51415</v>
      </c>
      <c r="C31672" s="195" t="s">
        <v>12</v>
      </c>
      <c r="D31672" s="196" t="s">
        <v>51416</v>
      </c>
    </row>
    <row r="31673" spans="1:4">
      <c r="A31673" s="201">
        <v>10889</v>
      </c>
      <c r="B31673" s="195" t="s">
        <v>51417</v>
      </c>
      <c r="C31673" s="195" t="s">
        <v>544</v>
      </c>
      <c r="D31673" s="196" t="s">
        <v>33469</v>
      </c>
    </row>
    <row r="31674" spans="1:4">
      <c r="B31674" s="197">
        <v>7.2015000000000002</v>
      </c>
    </row>
    <row r="31675" spans="1:4">
      <c r="A31675" s="201">
        <v>10891</v>
      </c>
      <c r="B31675" s="195" t="s">
        <v>51418</v>
      </c>
      <c r="C31675" s="195" t="s">
        <v>544</v>
      </c>
      <c r="D31675" s="196" t="s">
        <v>51419</v>
      </c>
    </row>
    <row r="31676" spans="1:4">
      <c r="B31676" s="195" t="s">
        <v>51420</v>
      </c>
    </row>
    <row r="31677" spans="1:4">
      <c r="A31677" s="201">
        <v>10894</v>
      </c>
      <c r="B31677" s="195" t="s">
        <v>18318</v>
      </c>
      <c r="C31677" s="195" t="s">
        <v>8</v>
      </c>
      <c r="D31677" s="196" t="s">
        <v>32991</v>
      </c>
    </row>
    <row r="31678" spans="1:4">
      <c r="A31678" s="201">
        <v>10895</v>
      </c>
      <c r="B31678" s="195" t="s">
        <v>18319</v>
      </c>
      <c r="C31678" s="195" t="s">
        <v>12</v>
      </c>
      <c r="D31678" s="196" t="s">
        <v>43289</v>
      </c>
    </row>
    <row r="31679" spans="1:4">
      <c r="A31679" s="201">
        <v>10896</v>
      </c>
      <c r="B31679" s="195" t="s">
        <v>51421</v>
      </c>
      <c r="C31679" s="195" t="s">
        <v>12</v>
      </c>
      <c r="D31679" s="196" t="s">
        <v>23575</v>
      </c>
    </row>
    <row r="31680" spans="1:4">
      <c r="A31680" s="201">
        <v>10897</v>
      </c>
      <c r="B31680" s="195" t="s">
        <v>18320</v>
      </c>
      <c r="C31680" s="195" t="s">
        <v>12</v>
      </c>
      <c r="D31680" s="196" t="s">
        <v>51422</v>
      </c>
    </row>
    <row r="31681" spans="1:4">
      <c r="A31681" s="201">
        <v>10898</v>
      </c>
      <c r="B31681" s="195" t="s">
        <v>18321</v>
      </c>
      <c r="C31681" s="195" t="s">
        <v>544</v>
      </c>
      <c r="D31681" s="196" t="s">
        <v>1365</v>
      </c>
    </row>
    <row r="31682" spans="1:4">
      <c r="A31682" s="201">
        <v>10899</v>
      </c>
      <c r="B31682" s="195" t="s">
        <v>928</v>
      </c>
      <c r="C31682" s="195" t="s">
        <v>12</v>
      </c>
      <c r="D31682" s="196" t="s">
        <v>21877</v>
      </c>
    </row>
    <row r="31683" spans="1:4">
      <c r="A31683" s="201">
        <v>10900</v>
      </c>
      <c r="B31683" s="195" t="s">
        <v>18322</v>
      </c>
      <c r="C31683" s="195" t="s">
        <v>12</v>
      </c>
      <c r="D31683" s="196" t="s">
        <v>15082</v>
      </c>
    </row>
    <row r="31684" spans="1:4">
      <c r="A31684" s="201">
        <v>10901</v>
      </c>
      <c r="B31684" s="195" t="s">
        <v>18323</v>
      </c>
      <c r="C31684" s="195" t="s">
        <v>62</v>
      </c>
      <c r="D31684" s="196" t="s">
        <v>33678</v>
      </c>
    </row>
    <row r="31685" spans="1:4">
      <c r="A31685" s="201">
        <v>10902</v>
      </c>
      <c r="B31685" s="195" t="s">
        <v>18324</v>
      </c>
      <c r="C31685" s="195" t="s">
        <v>12</v>
      </c>
      <c r="D31685" s="196" t="s">
        <v>3674</v>
      </c>
    </row>
    <row r="31686" spans="1:4">
      <c r="A31686" s="201">
        <v>10903</v>
      </c>
      <c r="B31686" s="195" t="s">
        <v>18325</v>
      </c>
      <c r="C31686" s="195" t="s">
        <v>12</v>
      </c>
      <c r="D31686" s="196" t="s">
        <v>3685</v>
      </c>
    </row>
    <row r="31687" spans="1:4">
      <c r="A31687" s="201">
        <v>10905</v>
      </c>
      <c r="B31687" s="195" t="s">
        <v>51423</v>
      </c>
      <c r="C31687" s="195" t="s">
        <v>12</v>
      </c>
      <c r="D31687" s="198" t="s">
        <v>13278</v>
      </c>
    </row>
    <row r="31688" spans="1:4">
      <c r="B31688" s="195" t="s">
        <v>18326</v>
      </c>
    </row>
    <row r="31689" spans="1:4">
      <c r="A31689" s="201">
        <v>10907</v>
      </c>
      <c r="B31689" s="195" t="s">
        <v>18327</v>
      </c>
      <c r="C31689" s="195" t="s">
        <v>12</v>
      </c>
      <c r="D31689" s="196" t="s">
        <v>18875</v>
      </c>
    </row>
    <row r="31690" spans="1:4">
      <c r="B31690" s="195" t="s">
        <v>51424</v>
      </c>
    </row>
    <row r="31691" spans="1:4">
      <c r="A31691" s="201">
        <v>10908</v>
      </c>
      <c r="B31691" s="195" t="s">
        <v>6150</v>
      </c>
      <c r="C31691" s="195" t="s">
        <v>12</v>
      </c>
      <c r="D31691" s="196" t="s">
        <v>18753</v>
      </c>
    </row>
    <row r="31692" spans="1:4">
      <c r="A31692" s="201">
        <v>10909</v>
      </c>
      <c r="B31692" s="195" t="s">
        <v>18328</v>
      </c>
      <c r="C31692" s="195" t="s">
        <v>12</v>
      </c>
      <c r="D31692" s="196" t="s">
        <v>6124</v>
      </c>
    </row>
    <row r="31693" spans="1:4">
      <c r="B31693" s="195" t="s">
        <v>18329</v>
      </c>
    </row>
    <row r="31694" spans="1:4">
      <c r="D31694" s="195" t="s">
        <v>13468</v>
      </c>
    </row>
    <row r="31695" spans="1:4">
      <c r="B31695" s="195" t="s">
        <v>18634</v>
      </c>
    </row>
    <row r="31697" spans="1:4">
      <c r="C31697" s="195" t="s">
        <v>41881</v>
      </c>
    </row>
    <row r="31698" spans="1:4">
      <c r="B31698" s="195" t="s">
        <v>13428</v>
      </c>
    </row>
    <row r="31699" spans="1:4">
      <c r="B31699" s="195" t="s">
        <v>41882</v>
      </c>
    </row>
    <row r="31702" spans="1:4">
      <c r="D31702" s="195" t="s">
        <v>41883</v>
      </c>
    </row>
    <row r="31703" spans="1:4">
      <c r="A31703" s="195" t="s">
        <v>23</v>
      </c>
      <c r="B31703" s="195" t="s">
        <v>41818</v>
      </c>
      <c r="C31703" s="195" t="s">
        <v>41819</v>
      </c>
      <c r="D31703" s="195" t="s">
        <v>41820</v>
      </c>
    </row>
    <row r="31704" spans="1:4">
      <c r="A31704" s="201">
        <v>10913</v>
      </c>
      <c r="C31704" s="195" t="s">
        <v>12</v>
      </c>
      <c r="D31704" s="196" t="s">
        <v>51425</v>
      </c>
    </row>
    <row r="31705" spans="1:4">
      <c r="A31705" s="201">
        <v>10914</v>
      </c>
      <c r="B31705" s="195" t="s">
        <v>18330</v>
      </c>
      <c r="C31705" s="195" t="s">
        <v>12</v>
      </c>
      <c r="D31705" s="198" t="s">
        <v>8423</v>
      </c>
    </row>
    <row r="31706" spans="1:4">
      <c r="B31706" s="195" t="s">
        <v>18331</v>
      </c>
    </row>
    <row r="31707" spans="1:4">
      <c r="B31707" s="195" t="s">
        <v>18332</v>
      </c>
    </row>
    <row r="31708" spans="1:4">
      <c r="A31708" s="201">
        <v>10915</v>
      </c>
      <c r="B31708" s="195" t="s">
        <v>49568</v>
      </c>
      <c r="C31708" s="195" t="s">
        <v>7</v>
      </c>
      <c r="D31708" s="196" t="s">
        <v>49569</v>
      </c>
    </row>
    <row r="31709" spans="1:4">
      <c r="A31709" s="201">
        <v>10916</v>
      </c>
      <c r="B31709" s="195" t="s">
        <v>18334</v>
      </c>
      <c r="C31709" s="195" t="s">
        <v>12</v>
      </c>
      <c r="D31709" s="196" t="s">
        <v>37478</v>
      </c>
    </row>
    <row r="31710" spans="1:4">
      <c r="A31710" s="201">
        <v>10919</v>
      </c>
      <c r="B31710" s="195" t="s">
        <v>18335</v>
      </c>
      <c r="C31710" s="195" t="s">
        <v>12</v>
      </c>
      <c r="D31710" s="196" t="s">
        <v>51426</v>
      </c>
    </row>
    <row r="31711" spans="1:4">
      <c r="B31711" s="195" t="s">
        <v>319</v>
      </c>
    </row>
    <row r="31712" spans="1:4">
      <c r="A31712" s="201">
        <v>10920</v>
      </c>
      <c r="B31712" s="195" t="s">
        <v>51427</v>
      </c>
      <c r="C31712" s="195" t="s">
        <v>12</v>
      </c>
      <c r="D31712" s="197" t="s">
        <v>51428</v>
      </c>
    </row>
    <row r="31713" spans="1:4">
      <c r="B31713" s="195" t="s">
        <v>51429</v>
      </c>
    </row>
    <row r="31714" spans="1:4">
      <c r="A31714" s="201">
        <v>10925</v>
      </c>
      <c r="B31714" s="195" t="s">
        <v>51430</v>
      </c>
      <c r="C31714" s="195" t="s">
        <v>62</v>
      </c>
      <c r="D31714" s="196" t="s">
        <v>22428</v>
      </c>
    </row>
    <row r="31715" spans="1:4">
      <c r="B31715" s="195" t="s">
        <v>51431</v>
      </c>
    </row>
    <row r="31716" spans="1:4">
      <c r="A31716" s="201">
        <v>10927</v>
      </c>
      <c r="B31716" s="195" t="s">
        <v>51432</v>
      </c>
      <c r="C31716" s="195" t="s">
        <v>62</v>
      </c>
      <c r="D31716" s="196" t="s">
        <v>14714</v>
      </c>
    </row>
    <row r="31717" spans="1:4">
      <c r="B31717" s="195" t="s">
        <v>51431</v>
      </c>
    </row>
    <row r="31718" spans="1:4">
      <c r="A31718" s="201">
        <v>10928</v>
      </c>
      <c r="B31718" s="195" t="s">
        <v>51433</v>
      </c>
      <c r="C31718" s="195" t="s">
        <v>62</v>
      </c>
      <c r="D31718" s="196" t="s">
        <v>51434</v>
      </c>
    </row>
    <row r="31719" spans="1:4">
      <c r="A31719" s="201">
        <v>10933</v>
      </c>
      <c r="B31719" s="195" t="s">
        <v>51435</v>
      </c>
      <c r="C31719" s="195" t="s">
        <v>62</v>
      </c>
      <c r="D31719" s="196" t="s">
        <v>51436</v>
      </c>
    </row>
    <row r="31720" spans="1:4">
      <c r="B31720" s="195" t="s">
        <v>51431</v>
      </c>
    </row>
    <row r="31721" spans="1:4">
      <c r="A31721" s="201">
        <v>10934</v>
      </c>
      <c r="B31721" s="195" t="s">
        <v>51437</v>
      </c>
      <c r="C31721" s="195" t="s">
        <v>62</v>
      </c>
      <c r="D31721" s="196" t="s">
        <v>11561</v>
      </c>
    </row>
    <row r="31722" spans="1:4">
      <c r="A31722" s="201">
        <v>10940</v>
      </c>
      <c r="B31722" s="195" t="s">
        <v>51438</v>
      </c>
      <c r="C31722" s="195" t="s">
        <v>12</v>
      </c>
      <c r="D31722" s="196" t="s">
        <v>33796</v>
      </c>
    </row>
    <row r="31723" spans="1:4">
      <c r="B31723" s="195" t="s">
        <v>51439</v>
      </c>
    </row>
    <row r="31724" spans="1:4">
      <c r="A31724" s="201">
        <v>10941</v>
      </c>
      <c r="B31724" s="195" t="s">
        <v>51440</v>
      </c>
      <c r="C31724" s="195" t="s">
        <v>1486</v>
      </c>
      <c r="D31724" s="197" t="s">
        <v>51441</v>
      </c>
    </row>
    <row r="31725" spans="1:4">
      <c r="A31725" s="201">
        <v>10951</v>
      </c>
      <c r="B31725" s="195" t="s">
        <v>51442</v>
      </c>
      <c r="C31725" s="195" t="s">
        <v>62</v>
      </c>
      <c r="D31725" s="196" t="s">
        <v>22481</v>
      </c>
    </row>
    <row r="31726" spans="1:4">
      <c r="B31726" s="195" t="s">
        <v>51443</v>
      </c>
    </row>
    <row r="31727" spans="1:4">
      <c r="A31727" s="201">
        <v>10956</v>
      </c>
      <c r="B31727" s="195" t="s">
        <v>51444</v>
      </c>
      <c r="C31727" s="195" t="s">
        <v>8</v>
      </c>
      <c r="D31727" s="195" t="s">
        <v>3413</v>
      </c>
    </row>
    <row r="31728" spans="1:4">
      <c r="B31728" s="195" t="s">
        <v>46594</v>
      </c>
    </row>
    <row r="31729" spans="1:4">
      <c r="A31729" s="201">
        <v>10957</v>
      </c>
      <c r="B31729" s="195" t="s">
        <v>51445</v>
      </c>
      <c r="C31729" s="195" t="s">
        <v>2311</v>
      </c>
      <c r="D31729" s="196" t="s">
        <v>35493</v>
      </c>
    </row>
    <row r="31730" spans="1:4">
      <c r="A31730" s="201">
        <v>10963</v>
      </c>
      <c r="B31730" s="195" t="s">
        <v>18343</v>
      </c>
      <c r="C31730" s="195" t="s">
        <v>1486</v>
      </c>
      <c r="D31730" s="196" t="s">
        <v>21383</v>
      </c>
    </row>
    <row r="31731" spans="1:4">
      <c r="A31731" s="201">
        <v>10967</v>
      </c>
      <c r="B31731" s="195" t="s">
        <v>51446</v>
      </c>
      <c r="C31731" s="195" t="s">
        <v>12</v>
      </c>
      <c r="D31731" s="197" t="s">
        <v>51447</v>
      </c>
    </row>
    <row r="31732" spans="1:4">
      <c r="A31732" s="201">
        <v>10968</v>
      </c>
      <c r="B31732" s="195" t="s">
        <v>51448</v>
      </c>
      <c r="C31732" s="195" t="s">
        <v>12</v>
      </c>
      <c r="D31732" s="197" t="s">
        <v>51449</v>
      </c>
    </row>
    <row r="31733" spans="1:4">
      <c r="A31733" s="201">
        <v>10969</v>
      </c>
      <c r="B31733" s="195" t="s">
        <v>51450</v>
      </c>
      <c r="C31733" s="195" t="s">
        <v>12</v>
      </c>
      <c r="D31733" s="197" t="s">
        <v>51451</v>
      </c>
    </row>
    <row r="31734" spans="1:4">
      <c r="A31734" s="201">
        <v>10970</v>
      </c>
      <c r="B31734" s="195" t="s">
        <v>18344</v>
      </c>
      <c r="C31734" s="195" t="s">
        <v>7</v>
      </c>
      <c r="D31734" s="196" t="s">
        <v>3271</v>
      </c>
    </row>
    <row r="31735" spans="1:4">
      <c r="A31735" s="201">
        <v>10971</v>
      </c>
      <c r="B31735" s="195" t="s">
        <v>18345</v>
      </c>
      <c r="C31735" s="195" t="s">
        <v>7</v>
      </c>
      <c r="D31735" s="196" t="s">
        <v>2625</v>
      </c>
    </row>
    <row r="31736" spans="1:4">
      <c r="A31736" s="201">
        <v>10972</v>
      </c>
      <c r="B31736" s="195" t="s">
        <v>18346</v>
      </c>
      <c r="C31736" s="195" t="s">
        <v>7</v>
      </c>
      <c r="D31736" s="196" t="s">
        <v>11283</v>
      </c>
    </row>
    <row r="31737" spans="1:4">
      <c r="A31737" s="201">
        <v>10973</v>
      </c>
      <c r="B31737" s="195" t="s">
        <v>18347</v>
      </c>
      <c r="C31737" s="195" t="s">
        <v>14</v>
      </c>
      <c r="D31737" s="196" t="s">
        <v>11152</v>
      </c>
    </row>
    <row r="31738" spans="1:4">
      <c r="A31738" s="201">
        <v>10976</v>
      </c>
      <c r="B31738" s="195" t="s">
        <v>51452</v>
      </c>
      <c r="C31738" s="195" t="s">
        <v>544</v>
      </c>
      <c r="D31738" s="196" t="s">
        <v>51453</v>
      </c>
    </row>
    <row r="31739" spans="1:4">
      <c r="B31739" s="195" t="s">
        <v>51454</v>
      </c>
    </row>
    <row r="31740" spans="1:4">
      <c r="A31740" s="201">
        <v>10977</v>
      </c>
      <c r="B31740" s="195" t="s">
        <v>51455</v>
      </c>
      <c r="C31740" s="195" t="s">
        <v>12</v>
      </c>
      <c r="D31740" s="197" t="s">
        <v>51456</v>
      </c>
    </row>
    <row r="31741" spans="1:4">
      <c r="A31741" s="201">
        <v>10979</v>
      </c>
      <c r="B31741" s="195" t="s">
        <v>18348</v>
      </c>
      <c r="C31741" s="195" t="s">
        <v>12</v>
      </c>
      <c r="D31741" s="197" t="s">
        <v>51457</v>
      </c>
    </row>
    <row r="31742" spans="1:4">
      <c r="A31742" s="201">
        <v>10982</v>
      </c>
      <c r="B31742" s="195" t="s">
        <v>51458</v>
      </c>
      <c r="C31742" s="195" t="s">
        <v>544</v>
      </c>
      <c r="D31742" s="196" t="s">
        <v>51459</v>
      </c>
    </row>
    <row r="31743" spans="1:4">
      <c r="B31743" s="195" t="s">
        <v>51460</v>
      </c>
    </row>
    <row r="31744" spans="1:4">
      <c r="B31744" s="195" t="s">
        <v>51381</v>
      </c>
    </row>
    <row r="31745" spans="1:4">
      <c r="D31745" s="195" t="s">
        <v>13468</v>
      </c>
    </row>
    <row r="31746" spans="1:4">
      <c r="B31746" s="195" t="s">
        <v>18644</v>
      </c>
    </row>
    <row r="31748" spans="1:4">
      <c r="C31748" s="195" t="s">
        <v>41881</v>
      </c>
    </row>
    <row r="31749" spans="1:4">
      <c r="B31749" s="195" t="s">
        <v>13428</v>
      </c>
    </row>
    <row r="31750" spans="1:4">
      <c r="B31750" s="195" t="s">
        <v>41882</v>
      </c>
    </row>
    <row r="31753" spans="1:4">
      <c r="D31753" s="195" t="s">
        <v>41883</v>
      </c>
    </row>
    <row r="31754" spans="1:4">
      <c r="A31754" s="195" t="s">
        <v>23</v>
      </c>
      <c r="B31754" s="195" t="s">
        <v>41818</v>
      </c>
      <c r="C31754" s="195" t="s">
        <v>41819</v>
      </c>
      <c r="D31754" s="195" t="s">
        <v>41820</v>
      </c>
    </row>
    <row r="31755" spans="1:4">
      <c r="A31755" s="201">
        <v>10983</v>
      </c>
      <c r="B31755" s="195" t="s">
        <v>51458</v>
      </c>
      <c r="C31755" s="195" t="s">
        <v>544</v>
      </c>
      <c r="D31755" s="196" t="s">
        <v>43275</v>
      </c>
    </row>
    <row r="31756" spans="1:4">
      <c r="B31756" s="195" t="s">
        <v>51461</v>
      </c>
    </row>
    <row r="31757" spans="1:4">
      <c r="B31757" s="195" t="s">
        <v>51381</v>
      </c>
    </row>
    <row r="31758" spans="1:4">
      <c r="A31758" s="201">
        <v>10984</v>
      </c>
      <c r="B31758" s="195" t="s">
        <v>51458</v>
      </c>
      <c r="C31758" s="195" t="s">
        <v>544</v>
      </c>
      <c r="D31758" s="196" t="s">
        <v>51462</v>
      </c>
    </row>
    <row r="31759" spans="1:4">
      <c r="B31759" s="195" t="s">
        <v>51463</v>
      </c>
    </row>
    <row r="31760" spans="1:4">
      <c r="B31760" s="195" t="s">
        <v>51381</v>
      </c>
    </row>
    <row r="31761" spans="1:4">
      <c r="A31761" s="201">
        <v>10986</v>
      </c>
      <c r="B31761" s="195" t="s">
        <v>51464</v>
      </c>
      <c r="C31761" s="195" t="s">
        <v>544</v>
      </c>
      <c r="D31761" s="196" t="s">
        <v>22359</v>
      </c>
    </row>
    <row r="31762" spans="1:4">
      <c r="B31762" s="195" t="s">
        <v>51465</v>
      </c>
    </row>
    <row r="31763" spans="1:4">
      <c r="A31763" s="201">
        <v>10989</v>
      </c>
      <c r="B31763" s="195" t="s">
        <v>51466</v>
      </c>
      <c r="C31763" s="195" t="s">
        <v>544</v>
      </c>
      <c r="D31763" s="196" t="s">
        <v>40249</v>
      </c>
    </row>
    <row r="31764" spans="1:4">
      <c r="B31764" s="195" t="s">
        <v>51467</v>
      </c>
    </row>
    <row r="31765" spans="1:4">
      <c r="A31765" s="201">
        <v>10991</v>
      </c>
      <c r="B31765" s="195" t="s">
        <v>51468</v>
      </c>
      <c r="C31765" s="195" t="s">
        <v>544</v>
      </c>
      <c r="D31765" s="196" t="s">
        <v>51469</v>
      </c>
    </row>
    <row r="31766" spans="1:4">
      <c r="B31766" s="195" t="s">
        <v>51470</v>
      </c>
    </row>
    <row r="31767" spans="1:4">
      <c r="A31767" s="201">
        <v>10994</v>
      </c>
      <c r="B31767" s="195" t="s">
        <v>51471</v>
      </c>
      <c r="C31767" s="195" t="s">
        <v>544</v>
      </c>
      <c r="D31767" s="196" t="s">
        <v>51472</v>
      </c>
    </row>
    <row r="31768" spans="1:4">
      <c r="B31768" s="195" t="s">
        <v>51473</v>
      </c>
    </row>
    <row r="31769" spans="1:4">
      <c r="B31769" s="195" t="s">
        <v>18280</v>
      </c>
    </row>
    <row r="31770" spans="1:4">
      <c r="A31770" s="201">
        <v>10995</v>
      </c>
      <c r="B31770" s="195" t="s">
        <v>51474</v>
      </c>
      <c r="C31770" s="195" t="s">
        <v>7</v>
      </c>
      <c r="D31770" s="197" t="s">
        <v>51475</v>
      </c>
    </row>
    <row r="31771" spans="1:4">
      <c r="B31771" s="195" t="s">
        <v>50958</v>
      </c>
    </row>
    <row r="31772" spans="1:4">
      <c r="A31772" s="201">
        <v>10996</v>
      </c>
      <c r="B31772" s="195" t="s">
        <v>51476</v>
      </c>
      <c r="C31772" s="195" t="s">
        <v>7</v>
      </c>
      <c r="D31772" s="196" t="s">
        <v>33861</v>
      </c>
    </row>
    <row r="31773" spans="1:4">
      <c r="B31773" s="195" t="s">
        <v>50958</v>
      </c>
    </row>
    <row r="31774" spans="1:4">
      <c r="A31774" s="201">
        <v>10997</v>
      </c>
      <c r="B31774" s="195" t="s">
        <v>51477</v>
      </c>
      <c r="C31774" s="195" t="s">
        <v>7</v>
      </c>
      <c r="D31774" s="196" t="s">
        <v>51478</v>
      </c>
    </row>
    <row r="31775" spans="1:4">
      <c r="B31775" s="195" t="s">
        <v>50958</v>
      </c>
    </row>
    <row r="31776" spans="1:4">
      <c r="A31776" s="201">
        <v>10998</v>
      </c>
      <c r="B31776" s="195" t="s">
        <v>51479</v>
      </c>
      <c r="C31776" s="195" t="s">
        <v>7</v>
      </c>
      <c r="D31776" s="196" t="s">
        <v>51480</v>
      </c>
    </row>
    <row r="31777" spans="1:4">
      <c r="B31777" s="195" t="s">
        <v>50958</v>
      </c>
    </row>
    <row r="31778" spans="1:4">
      <c r="A31778" s="201">
        <v>10999</v>
      </c>
      <c r="B31778" s="195" t="s">
        <v>23773</v>
      </c>
      <c r="C31778" s="195" t="s">
        <v>57</v>
      </c>
      <c r="D31778" s="197" t="s">
        <v>51481</v>
      </c>
    </row>
    <row r="31779" spans="1:4">
      <c r="A31779" s="201">
        <v>11000</v>
      </c>
      <c r="B31779" s="195" t="s">
        <v>51482</v>
      </c>
      <c r="C31779" s="195" t="s">
        <v>544</v>
      </c>
      <c r="D31779" s="196" t="s">
        <v>51483</v>
      </c>
    </row>
    <row r="31780" spans="1:4">
      <c r="A31780" s="201">
        <v>11001</v>
      </c>
      <c r="B31780" s="195" t="s">
        <v>18352</v>
      </c>
      <c r="C31780" s="195" t="s">
        <v>544</v>
      </c>
      <c r="D31780" s="197" t="s">
        <v>51484</v>
      </c>
    </row>
    <row r="31781" spans="1:4">
      <c r="A31781" s="201">
        <v>11002</v>
      </c>
      <c r="B31781" s="195" t="s">
        <v>18353</v>
      </c>
      <c r="C31781" s="195" t="s">
        <v>7</v>
      </c>
      <c r="D31781" s="196" t="s">
        <v>49396</v>
      </c>
    </row>
    <row r="31782" spans="1:4">
      <c r="A31782" s="201">
        <v>11003</v>
      </c>
      <c r="B31782" s="195" t="s">
        <v>18355</v>
      </c>
      <c r="C31782" s="195" t="s">
        <v>7</v>
      </c>
      <c r="D31782" s="196" t="s">
        <v>33522</v>
      </c>
    </row>
    <row r="31783" spans="1:4">
      <c r="A31783" s="201">
        <v>11004</v>
      </c>
      <c r="B31783" s="195" t="s">
        <v>18356</v>
      </c>
      <c r="C31783" s="195" t="s">
        <v>12</v>
      </c>
      <c r="D31783" s="196" t="s">
        <v>51485</v>
      </c>
    </row>
    <row r="31784" spans="1:4">
      <c r="A31784" s="201">
        <v>11005</v>
      </c>
      <c r="B31784" s="195" t="s">
        <v>51486</v>
      </c>
      <c r="C31784" s="195" t="s">
        <v>12</v>
      </c>
      <c r="D31784" s="196" t="s">
        <v>51487</v>
      </c>
    </row>
    <row r="31785" spans="1:4">
      <c r="B31785" s="195" t="s">
        <v>51488</v>
      </c>
    </row>
    <row r="31786" spans="1:4">
      <c r="A31786" s="201">
        <v>11006</v>
      </c>
      <c r="B31786" s="195" t="s">
        <v>51489</v>
      </c>
      <c r="C31786" s="195" t="s">
        <v>12</v>
      </c>
      <c r="D31786" s="196" t="s">
        <v>1922</v>
      </c>
    </row>
    <row r="31787" spans="1:4">
      <c r="B31787" s="195" t="s">
        <v>17980</v>
      </c>
    </row>
    <row r="31788" spans="1:4">
      <c r="A31788" s="201">
        <v>11007</v>
      </c>
      <c r="B31788" s="195" t="s">
        <v>51490</v>
      </c>
      <c r="C31788" s="195" t="s">
        <v>12</v>
      </c>
      <c r="D31788" s="196" t="s">
        <v>2835</v>
      </c>
    </row>
    <row r="31789" spans="1:4">
      <c r="A31789" s="201">
        <v>11008</v>
      </c>
      <c r="B31789" s="195" t="s">
        <v>51491</v>
      </c>
      <c r="C31789" s="195" t="s">
        <v>12</v>
      </c>
      <c r="D31789" s="196" t="s">
        <v>15338</v>
      </c>
    </row>
    <row r="31790" spans="1:4">
      <c r="A31790" s="201">
        <v>11009</v>
      </c>
      <c r="B31790" s="195" t="s">
        <v>18357</v>
      </c>
      <c r="C31790" s="195" t="s">
        <v>12</v>
      </c>
      <c r="D31790" s="196" t="s">
        <v>3834</v>
      </c>
    </row>
    <row r="31791" spans="1:4">
      <c r="A31791" s="201">
        <v>11010</v>
      </c>
      <c r="B31791" s="195" t="s">
        <v>18358</v>
      </c>
      <c r="C31791" s="195" t="s">
        <v>12</v>
      </c>
      <c r="D31791" s="196" t="s">
        <v>14523</v>
      </c>
    </row>
    <row r="31792" spans="1:4">
      <c r="A31792" s="201">
        <v>11011</v>
      </c>
      <c r="B31792" s="195" t="s">
        <v>18360</v>
      </c>
      <c r="C31792" s="195" t="s">
        <v>12</v>
      </c>
      <c r="D31792" s="196" t="s">
        <v>7265</v>
      </c>
    </row>
    <row r="31793" spans="1:4">
      <c r="A31793" s="201">
        <v>11012</v>
      </c>
      <c r="B31793" s="195" t="s">
        <v>18362</v>
      </c>
      <c r="C31793" s="195" t="s">
        <v>12</v>
      </c>
      <c r="D31793" s="196" t="s">
        <v>18895</v>
      </c>
    </row>
    <row r="31794" spans="1:4">
      <c r="A31794" s="201">
        <v>11013</v>
      </c>
      <c r="B31794" s="195" t="s">
        <v>18364</v>
      </c>
      <c r="C31794" s="195" t="s">
        <v>12</v>
      </c>
      <c r="D31794" s="196" t="s">
        <v>33082</v>
      </c>
    </row>
    <row r="31795" spans="1:4">
      <c r="A31795" s="201">
        <v>11014</v>
      </c>
      <c r="B31795" s="195" t="s">
        <v>18365</v>
      </c>
      <c r="C31795" s="195" t="s">
        <v>12</v>
      </c>
      <c r="D31795" s="196" t="s">
        <v>33863</v>
      </c>
    </row>
    <row r="31796" spans="1:4">
      <c r="A31796" s="201">
        <v>11015</v>
      </c>
      <c r="B31796" s="195" t="s">
        <v>18366</v>
      </c>
      <c r="C31796" s="195" t="s">
        <v>12</v>
      </c>
      <c r="D31796" s="196" t="s">
        <v>33469</v>
      </c>
    </row>
    <row r="31797" spans="1:4">
      <c r="D31797" s="195" t="s">
        <v>13468</v>
      </c>
    </row>
    <row r="31798" spans="1:4">
      <c r="B31798" s="195" t="s">
        <v>18649</v>
      </c>
    </row>
    <row r="31800" spans="1:4">
      <c r="C31800" s="195" t="s">
        <v>41881</v>
      </c>
    </row>
    <row r="31801" spans="1:4">
      <c r="B31801" s="195" t="s">
        <v>13428</v>
      </c>
    </row>
    <row r="31802" spans="1:4">
      <c r="B31802" s="195" t="s">
        <v>41882</v>
      </c>
    </row>
    <row r="31805" spans="1:4">
      <c r="D31805" s="195" t="s">
        <v>41883</v>
      </c>
    </row>
    <row r="31806" spans="1:4">
      <c r="A31806" s="195" t="s">
        <v>23</v>
      </c>
      <c r="B31806" s="195" t="s">
        <v>41818</v>
      </c>
      <c r="C31806" s="195" t="s">
        <v>41819</v>
      </c>
      <c r="D31806" s="195" t="s">
        <v>41820</v>
      </c>
    </row>
    <row r="31807" spans="1:4">
      <c r="A31807" s="201">
        <v>11016</v>
      </c>
      <c r="B31807" s="195" t="s">
        <v>18368</v>
      </c>
      <c r="C31807" s="195" t="s">
        <v>12</v>
      </c>
      <c r="D31807" s="196" t="s">
        <v>33202</v>
      </c>
    </row>
    <row r="31808" spans="1:4">
      <c r="A31808" s="201">
        <v>11017</v>
      </c>
      <c r="B31808" s="195" t="s">
        <v>18369</v>
      </c>
      <c r="C31808" s="195" t="s">
        <v>12</v>
      </c>
      <c r="D31808" s="196" t="s">
        <v>17773</v>
      </c>
    </row>
    <row r="31809" spans="1:4">
      <c r="A31809" s="201">
        <v>11018</v>
      </c>
      <c r="B31809" s="195" t="s">
        <v>18370</v>
      </c>
      <c r="C31809" s="195" t="s">
        <v>12</v>
      </c>
      <c r="D31809" s="196" t="s">
        <v>21950</v>
      </c>
    </row>
    <row r="31810" spans="1:4">
      <c r="A31810" s="201">
        <v>11019</v>
      </c>
      <c r="B31810" s="195" t="s">
        <v>18372</v>
      </c>
      <c r="C31810" s="195" t="s">
        <v>12</v>
      </c>
      <c r="D31810" s="196" t="s">
        <v>20613</v>
      </c>
    </row>
    <row r="31811" spans="1:4">
      <c r="A31811" s="201">
        <v>11020</v>
      </c>
      <c r="B31811" s="195" t="s">
        <v>18374</v>
      </c>
      <c r="C31811" s="195" t="s">
        <v>12</v>
      </c>
      <c r="D31811" s="196" t="s">
        <v>21807</v>
      </c>
    </row>
    <row r="31812" spans="1:4">
      <c r="A31812" s="201">
        <v>11021</v>
      </c>
      <c r="B31812" s="195" t="s">
        <v>18375</v>
      </c>
      <c r="C31812" s="195" t="s">
        <v>12</v>
      </c>
      <c r="D31812" s="196" t="s">
        <v>21807</v>
      </c>
    </row>
    <row r="31813" spans="1:4">
      <c r="A31813" s="201">
        <v>11022</v>
      </c>
      <c r="B31813" s="195" t="s">
        <v>18376</v>
      </c>
      <c r="C31813" s="195" t="s">
        <v>12</v>
      </c>
      <c r="D31813" s="196" t="s">
        <v>49762</v>
      </c>
    </row>
    <row r="31814" spans="1:4">
      <c r="A31814" s="201">
        <v>11023</v>
      </c>
      <c r="B31814" s="195" t="s">
        <v>18377</v>
      </c>
      <c r="C31814" s="195" t="s">
        <v>12</v>
      </c>
      <c r="D31814" s="196" t="s">
        <v>51492</v>
      </c>
    </row>
    <row r="31815" spans="1:4">
      <c r="A31815" s="201">
        <v>11024</v>
      </c>
      <c r="B31815" s="195" t="s">
        <v>18378</v>
      </c>
      <c r="C31815" s="195" t="s">
        <v>12</v>
      </c>
      <c r="D31815" s="196" t="s">
        <v>51493</v>
      </c>
    </row>
    <row r="31816" spans="1:4">
      <c r="A31816" s="201">
        <v>11025</v>
      </c>
      <c r="B31816" s="195" t="s">
        <v>18379</v>
      </c>
      <c r="C31816" s="195" t="s">
        <v>12</v>
      </c>
      <c r="D31816" s="196" t="s">
        <v>23559</v>
      </c>
    </row>
    <row r="31817" spans="1:4">
      <c r="A31817" s="201">
        <v>11026</v>
      </c>
      <c r="B31817" s="195" t="s">
        <v>18380</v>
      </c>
      <c r="C31817" s="195" t="s">
        <v>12</v>
      </c>
      <c r="D31817" s="196" t="s">
        <v>33366</v>
      </c>
    </row>
    <row r="31818" spans="1:4">
      <c r="A31818" s="201">
        <v>11027</v>
      </c>
      <c r="B31818" s="195" t="s">
        <v>18381</v>
      </c>
      <c r="C31818" s="195" t="s">
        <v>12</v>
      </c>
      <c r="D31818" s="196" t="s">
        <v>33366</v>
      </c>
    </row>
    <row r="31819" spans="1:4">
      <c r="A31819" s="201">
        <v>11028</v>
      </c>
      <c r="B31819" s="195" t="s">
        <v>18382</v>
      </c>
      <c r="C31819" s="195" t="s">
        <v>12</v>
      </c>
      <c r="D31819" s="196" t="s">
        <v>33366</v>
      </c>
    </row>
    <row r="31820" spans="1:4">
      <c r="A31820" s="201">
        <v>11029</v>
      </c>
      <c r="B31820" s="195" t="s">
        <v>18383</v>
      </c>
      <c r="C31820" s="195" t="s">
        <v>12</v>
      </c>
      <c r="D31820" s="196" t="s">
        <v>33366</v>
      </c>
    </row>
    <row r="31821" spans="1:4">
      <c r="A31821" s="201">
        <v>11030</v>
      </c>
      <c r="B31821" s="195" t="s">
        <v>18384</v>
      </c>
      <c r="C31821" s="195" t="s">
        <v>12</v>
      </c>
      <c r="D31821" s="196" t="s">
        <v>33366</v>
      </c>
    </row>
    <row r="31822" spans="1:4">
      <c r="A31822" s="201">
        <v>11031</v>
      </c>
      <c r="B31822" s="195" t="s">
        <v>18385</v>
      </c>
      <c r="C31822" s="195" t="s">
        <v>12</v>
      </c>
      <c r="D31822" s="196" t="s">
        <v>33366</v>
      </c>
    </row>
    <row r="31823" spans="1:4">
      <c r="A31823" s="201">
        <v>11032</v>
      </c>
      <c r="B31823" s="195" t="s">
        <v>18386</v>
      </c>
      <c r="C31823" s="195" t="s">
        <v>12</v>
      </c>
      <c r="D31823" s="196" t="s">
        <v>33366</v>
      </c>
    </row>
    <row r="31824" spans="1:4">
      <c r="A31824" s="201">
        <v>11033</v>
      </c>
      <c r="B31824" s="195" t="s">
        <v>51494</v>
      </c>
      <c r="C31824" s="195" t="s">
        <v>12</v>
      </c>
      <c r="D31824" s="196" t="s">
        <v>51495</v>
      </c>
    </row>
    <row r="31825" spans="1:4">
      <c r="B31825" s="195" t="s">
        <v>51496</v>
      </c>
    </row>
    <row r="31826" spans="1:4">
      <c r="A31826" s="201">
        <v>11034</v>
      </c>
      <c r="B31826" s="195" t="s">
        <v>51497</v>
      </c>
      <c r="C31826" s="195" t="s">
        <v>12</v>
      </c>
      <c r="D31826" s="196" t="s">
        <v>3553</v>
      </c>
    </row>
    <row r="31827" spans="1:4">
      <c r="A31827" s="201">
        <v>11035</v>
      </c>
      <c r="B31827" s="195" t="s">
        <v>51498</v>
      </c>
      <c r="C31827" s="195" t="s">
        <v>12</v>
      </c>
      <c r="D31827" s="196" t="s">
        <v>3553</v>
      </c>
    </row>
    <row r="31828" spans="1:4">
      <c r="A31828" s="201">
        <v>11036</v>
      </c>
      <c r="B31828" s="195" t="s">
        <v>18387</v>
      </c>
      <c r="C31828" s="195" t="s">
        <v>12</v>
      </c>
      <c r="D31828" s="195" t="s">
        <v>2862</v>
      </c>
    </row>
    <row r="31829" spans="1:4">
      <c r="A31829" s="201">
        <v>11037</v>
      </c>
      <c r="B31829" s="195" t="s">
        <v>18388</v>
      </c>
      <c r="C31829" s="195" t="s">
        <v>12</v>
      </c>
      <c r="D31829" s="195" t="s">
        <v>389</v>
      </c>
    </row>
    <row r="31830" spans="1:4">
      <c r="A31830" s="201">
        <v>11038</v>
      </c>
      <c r="B31830" s="195" t="s">
        <v>18389</v>
      </c>
      <c r="C31830" s="195" t="s">
        <v>12</v>
      </c>
      <c r="D31830" s="195" t="s">
        <v>6268</v>
      </c>
    </row>
    <row r="31831" spans="1:4">
      <c r="A31831" s="201">
        <v>11039</v>
      </c>
      <c r="B31831" s="195" t="s">
        <v>18390</v>
      </c>
      <c r="C31831" s="195" t="s">
        <v>12</v>
      </c>
      <c r="D31831" s="195" t="s">
        <v>2838</v>
      </c>
    </row>
    <row r="31832" spans="1:4">
      <c r="A31832" s="201">
        <v>11068</v>
      </c>
      <c r="B31832" s="195" t="s">
        <v>18391</v>
      </c>
      <c r="C31832" s="195" t="s">
        <v>544</v>
      </c>
      <c r="D31832" s="196" t="s">
        <v>40868</v>
      </c>
    </row>
    <row r="31833" spans="1:4">
      <c r="B31833" s="195" t="s">
        <v>51499</v>
      </c>
    </row>
    <row r="31834" spans="1:4">
      <c r="A31834" s="201">
        <v>11069</v>
      </c>
      <c r="B31834" s="195" t="s">
        <v>51500</v>
      </c>
      <c r="C31834" s="195" t="s">
        <v>544</v>
      </c>
      <c r="D31834" s="196" t="s">
        <v>10166</v>
      </c>
    </row>
    <row r="31835" spans="1:4">
      <c r="B31835" s="195" t="s">
        <v>51501</v>
      </c>
    </row>
    <row r="31836" spans="1:4">
      <c r="A31836" s="201">
        <v>11070</v>
      </c>
      <c r="B31836" s="195" t="s">
        <v>51502</v>
      </c>
      <c r="C31836" s="195" t="s">
        <v>12</v>
      </c>
      <c r="D31836" s="196" t="s">
        <v>51503</v>
      </c>
    </row>
    <row r="31837" spans="1:4">
      <c r="A31837" s="201">
        <v>11071</v>
      </c>
      <c r="B31837" s="195" t="s">
        <v>18392</v>
      </c>
      <c r="C31837" s="195" t="s">
        <v>544</v>
      </c>
      <c r="D31837" s="196" t="s">
        <v>3541</v>
      </c>
    </row>
    <row r="31838" spans="1:4">
      <c r="A31838" s="201">
        <v>11072</v>
      </c>
      <c r="B31838" s="195" t="s">
        <v>5885</v>
      </c>
      <c r="C31838" s="195" t="s">
        <v>12</v>
      </c>
      <c r="D31838" s="197" t="s">
        <v>51504</v>
      </c>
    </row>
    <row r="31839" spans="1:4">
      <c r="A31839" s="201">
        <v>11073</v>
      </c>
      <c r="B31839" s="195" t="s">
        <v>5887</v>
      </c>
      <c r="C31839" s="195" t="s">
        <v>12</v>
      </c>
      <c r="D31839" s="197" t="s">
        <v>51505</v>
      </c>
    </row>
    <row r="31840" spans="1:4">
      <c r="A31840" s="201">
        <v>11074</v>
      </c>
      <c r="B31840" s="195" t="s">
        <v>5886</v>
      </c>
      <c r="C31840" s="195" t="s">
        <v>12</v>
      </c>
      <c r="D31840" s="198" t="s">
        <v>51506</v>
      </c>
    </row>
    <row r="31841" spans="1:4">
      <c r="A31841" s="201">
        <v>11075</v>
      </c>
      <c r="B31841" s="195" t="s">
        <v>18393</v>
      </c>
      <c r="C31841" s="195" t="s">
        <v>12</v>
      </c>
      <c r="D31841" s="197" t="s">
        <v>51507</v>
      </c>
    </row>
    <row r="31842" spans="1:4">
      <c r="D31842" s="195" t="s">
        <v>13468</v>
      </c>
    </row>
    <row r="31843" spans="1:4">
      <c r="B31843" s="195" t="s">
        <v>18652</v>
      </c>
    </row>
    <row r="31845" spans="1:4">
      <c r="C31845" s="195" t="s">
        <v>41881</v>
      </c>
    </row>
    <row r="31846" spans="1:4">
      <c r="B31846" s="195" t="s">
        <v>13428</v>
      </c>
    </row>
    <row r="31847" spans="1:4">
      <c r="B31847" s="195" t="s">
        <v>41882</v>
      </c>
    </row>
    <row r="31850" spans="1:4">
      <c r="D31850" s="195" t="s">
        <v>41883</v>
      </c>
    </row>
    <row r="31851" spans="1:4">
      <c r="A31851" s="195" t="s">
        <v>23</v>
      </c>
      <c r="B31851" s="195" t="s">
        <v>41818</v>
      </c>
      <c r="C31851" s="195" t="s">
        <v>41819</v>
      </c>
      <c r="D31851" s="195" t="s">
        <v>41820</v>
      </c>
    </row>
    <row r="31852" spans="1:4">
      <c r="A31852" s="201">
        <v>11076</v>
      </c>
      <c r="B31852" s="195" t="s">
        <v>18394</v>
      </c>
      <c r="C31852" s="195" t="s">
        <v>12</v>
      </c>
      <c r="D31852" s="197" t="s">
        <v>51508</v>
      </c>
    </row>
    <row r="31853" spans="1:4">
      <c r="A31853" s="201">
        <v>11077</v>
      </c>
      <c r="B31853" s="195" t="s">
        <v>18395</v>
      </c>
      <c r="C31853" s="195" t="s">
        <v>12</v>
      </c>
      <c r="D31853" s="198" t="s">
        <v>51509</v>
      </c>
    </row>
    <row r="31854" spans="1:4">
      <c r="A31854" s="201">
        <v>11078</v>
      </c>
      <c r="B31854" s="195" t="s">
        <v>51510</v>
      </c>
      <c r="C31854" s="195" t="s">
        <v>12</v>
      </c>
      <c r="D31854" s="197" t="s">
        <v>51511</v>
      </c>
    </row>
    <row r="31855" spans="1:4">
      <c r="A31855" s="201">
        <v>11079</v>
      </c>
      <c r="B31855" s="195" t="s">
        <v>51512</v>
      </c>
      <c r="C31855" s="195" t="s">
        <v>12</v>
      </c>
      <c r="D31855" s="197" t="s">
        <v>51513</v>
      </c>
    </row>
    <row r="31856" spans="1:4">
      <c r="A31856" s="201">
        <v>11080</v>
      </c>
      <c r="B31856" s="195" t="s">
        <v>51514</v>
      </c>
      <c r="C31856" s="195" t="s">
        <v>12</v>
      </c>
      <c r="D31856" s="197" t="s">
        <v>51515</v>
      </c>
    </row>
    <row r="31857" spans="1:4">
      <c r="B31857" s="195" t="s">
        <v>51516</v>
      </c>
    </row>
    <row r="31858" spans="1:4">
      <c r="A31858" s="201">
        <v>11081</v>
      </c>
      <c r="B31858" s="195" t="s">
        <v>51517</v>
      </c>
      <c r="C31858" s="195" t="s">
        <v>544</v>
      </c>
      <c r="D31858" s="196" t="s">
        <v>51518</v>
      </c>
    </row>
    <row r="31859" spans="1:4">
      <c r="B31859" s="195" t="s">
        <v>51519</v>
      </c>
    </row>
    <row r="31860" spans="1:4">
      <c r="A31860" s="201">
        <v>11082</v>
      </c>
      <c r="B31860" s="195" t="s">
        <v>51520</v>
      </c>
      <c r="C31860" s="195" t="s">
        <v>544</v>
      </c>
      <c r="D31860" s="196" t="s">
        <v>51521</v>
      </c>
    </row>
    <row r="31861" spans="1:4">
      <c r="B31861" s="195" t="s">
        <v>51519</v>
      </c>
    </row>
    <row r="31862" spans="1:4">
      <c r="A31862" s="201">
        <v>11083</v>
      </c>
      <c r="B31862" s="195" t="s">
        <v>51522</v>
      </c>
      <c r="C31862" s="195" t="s">
        <v>12</v>
      </c>
      <c r="D31862" s="196" t="s">
        <v>51523</v>
      </c>
    </row>
    <row r="31863" spans="1:4">
      <c r="B31863" s="195" t="s">
        <v>51524</v>
      </c>
    </row>
    <row r="31864" spans="1:4">
      <c r="A31864" s="201">
        <v>11084</v>
      </c>
      <c r="B31864" s="195" t="s">
        <v>51525</v>
      </c>
      <c r="C31864" s="195" t="s">
        <v>12</v>
      </c>
      <c r="D31864" s="196" t="s">
        <v>51526</v>
      </c>
    </row>
    <row r="31865" spans="1:4">
      <c r="A31865" s="201">
        <v>11085</v>
      </c>
      <c r="B31865" s="195" t="s">
        <v>51527</v>
      </c>
      <c r="C31865" s="195" t="s">
        <v>12</v>
      </c>
      <c r="D31865" s="196" t="s">
        <v>51526</v>
      </c>
    </row>
    <row r="31866" spans="1:4">
      <c r="A31866" s="201">
        <v>11086</v>
      </c>
      <c r="B31866" s="195" t="s">
        <v>51528</v>
      </c>
      <c r="C31866" s="195" t="s">
        <v>544</v>
      </c>
      <c r="D31866" s="196" t="s">
        <v>51529</v>
      </c>
    </row>
    <row r="31867" spans="1:4">
      <c r="B31867" s="195" t="s">
        <v>51530</v>
      </c>
    </row>
    <row r="31868" spans="1:4">
      <c r="A31868" s="201">
        <v>11088</v>
      </c>
      <c r="B31868" s="195" t="s">
        <v>23807</v>
      </c>
      <c r="C31868" s="195" t="s">
        <v>7</v>
      </c>
      <c r="D31868" s="196" t="s">
        <v>21928</v>
      </c>
    </row>
    <row r="31869" spans="1:4">
      <c r="A31869" s="201">
        <v>11089</v>
      </c>
      <c r="B31869" s="195" t="s">
        <v>18397</v>
      </c>
      <c r="C31869" s="195" t="s">
        <v>12</v>
      </c>
      <c r="D31869" s="197" t="s">
        <v>23787</v>
      </c>
    </row>
    <row r="31870" spans="1:4">
      <c r="A31870" s="201">
        <v>11090</v>
      </c>
      <c r="B31870" s="195" t="s">
        <v>2411</v>
      </c>
      <c r="C31870" s="195" t="s">
        <v>12</v>
      </c>
      <c r="D31870" s="197" t="s">
        <v>23781</v>
      </c>
    </row>
    <row r="31871" spans="1:4">
      <c r="A31871" s="201">
        <v>11091</v>
      </c>
      <c r="B31871" s="195" t="s">
        <v>2423</v>
      </c>
      <c r="C31871" s="195" t="s">
        <v>12</v>
      </c>
      <c r="D31871" s="197" t="s">
        <v>23786</v>
      </c>
    </row>
    <row r="31872" spans="1:4">
      <c r="A31872" s="201">
        <v>11092</v>
      </c>
      <c r="B31872" s="195" t="s">
        <v>18398</v>
      </c>
      <c r="C31872" s="195" t="s">
        <v>7</v>
      </c>
      <c r="D31872" s="196" t="s">
        <v>13007</v>
      </c>
    </row>
    <row r="31873" spans="1:4">
      <c r="A31873" s="201">
        <v>11093</v>
      </c>
      <c r="B31873" s="195" t="s">
        <v>51531</v>
      </c>
      <c r="C31873" s="195" t="s">
        <v>12</v>
      </c>
      <c r="D31873" s="197" t="s">
        <v>51532</v>
      </c>
    </row>
    <row r="31874" spans="1:4">
      <c r="B31874" s="195" t="s">
        <v>51533</v>
      </c>
    </row>
    <row r="31875" spans="1:4">
      <c r="A31875" s="201">
        <v>11095</v>
      </c>
      <c r="B31875" s="195" t="s">
        <v>51534</v>
      </c>
      <c r="C31875" s="195" t="s">
        <v>12</v>
      </c>
      <c r="D31875" s="196" t="s">
        <v>24188</v>
      </c>
    </row>
    <row r="31876" spans="1:4">
      <c r="B31876" s="195" t="s">
        <v>51535</v>
      </c>
    </row>
    <row r="31877" spans="1:4">
      <c r="A31877" s="201">
        <v>11096</v>
      </c>
      <c r="B31877" s="195" t="s">
        <v>51536</v>
      </c>
      <c r="C31877" s="195" t="s">
        <v>12</v>
      </c>
      <c r="D31877" s="197" t="s">
        <v>51537</v>
      </c>
    </row>
    <row r="31878" spans="1:4">
      <c r="B31878" s="195" t="s">
        <v>51538</v>
      </c>
    </row>
    <row r="31879" spans="1:4">
      <c r="A31879" s="201">
        <v>11097</v>
      </c>
      <c r="B31879" s="195" t="s">
        <v>51539</v>
      </c>
      <c r="C31879" s="195" t="s">
        <v>12</v>
      </c>
      <c r="D31879" s="197" t="s">
        <v>51540</v>
      </c>
    </row>
    <row r="31880" spans="1:4">
      <c r="B31880" s="195" t="s">
        <v>51541</v>
      </c>
    </row>
    <row r="31881" spans="1:4">
      <c r="A31881" s="201">
        <v>11098</v>
      </c>
      <c r="B31881" s="195" t="s">
        <v>51542</v>
      </c>
      <c r="C31881" s="195" t="s">
        <v>12</v>
      </c>
      <c r="D31881" s="197" t="s">
        <v>51543</v>
      </c>
    </row>
    <row r="31882" spans="1:4">
      <c r="A31882" s="201">
        <v>11099</v>
      </c>
      <c r="B31882" s="195" t="s">
        <v>18399</v>
      </c>
      <c r="C31882" s="195" t="s">
        <v>544</v>
      </c>
      <c r="D31882" s="196" t="s">
        <v>22704</v>
      </c>
    </row>
    <row r="31883" spans="1:4">
      <c r="B31883" s="195" t="s">
        <v>51544</v>
      </c>
    </row>
    <row r="31884" spans="1:4">
      <c r="A31884" s="201">
        <v>11100</v>
      </c>
      <c r="B31884" s="195" t="s">
        <v>18400</v>
      </c>
      <c r="C31884" s="195" t="s">
        <v>12</v>
      </c>
      <c r="D31884" s="198" t="s">
        <v>51545</v>
      </c>
    </row>
    <row r="31885" spans="1:4">
      <c r="A31885" s="201">
        <v>11101</v>
      </c>
      <c r="B31885" s="195" t="s">
        <v>18401</v>
      </c>
      <c r="C31885" s="195" t="s">
        <v>12</v>
      </c>
      <c r="D31885" s="196" t="s">
        <v>21911</v>
      </c>
    </row>
    <row r="31886" spans="1:4">
      <c r="A31886" s="201">
        <v>11102</v>
      </c>
      <c r="B31886" s="195" t="s">
        <v>18402</v>
      </c>
      <c r="C31886" s="195" t="s">
        <v>12</v>
      </c>
      <c r="D31886" s="196" t="s">
        <v>19634</v>
      </c>
    </row>
    <row r="31887" spans="1:4">
      <c r="A31887" s="201">
        <v>11104</v>
      </c>
      <c r="B31887" s="195" t="s">
        <v>18403</v>
      </c>
      <c r="C31887" s="195" t="s">
        <v>12</v>
      </c>
      <c r="D31887" s="196" t="s">
        <v>7306</v>
      </c>
    </row>
    <row r="31888" spans="1:4">
      <c r="A31888" s="201">
        <v>11105</v>
      </c>
      <c r="B31888" s="195" t="s">
        <v>18404</v>
      </c>
      <c r="C31888" s="195" t="s">
        <v>12</v>
      </c>
      <c r="D31888" s="196" t="s">
        <v>18789</v>
      </c>
    </row>
    <row r="31889" spans="1:4">
      <c r="A31889" s="201">
        <v>11106</v>
      </c>
      <c r="B31889" s="195" t="s">
        <v>42415</v>
      </c>
      <c r="C31889" s="195" t="s">
        <v>12</v>
      </c>
      <c r="D31889" s="197" t="s">
        <v>51546</v>
      </c>
    </row>
    <row r="31890" spans="1:4">
      <c r="B31890" s="195" t="s">
        <v>51547</v>
      </c>
    </row>
    <row r="31891" spans="1:4">
      <c r="A31891" s="201">
        <v>11107</v>
      </c>
      <c r="B31891" s="195" t="s">
        <v>18405</v>
      </c>
      <c r="C31891" s="195" t="s">
        <v>12</v>
      </c>
      <c r="D31891" s="197" t="s">
        <v>51548</v>
      </c>
    </row>
    <row r="31892" spans="1:4">
      <c r="D31892" s="195" t="s">
        <v>13468</v>
      </c>
    </row>
    <row r="31893" spans="1:4">
      <c r="B31893" s="195" t="s">
        <v>18656</v>
      </c>
    </row>
    <row r="31895" spans="1:4">
      <c r="C31895" s="195" t="s">
        <v>41881</v>
      </c>
    </row>
    <row r="31896" spans="1:4">
      <c r="B31896" s="195" t="s">
        <v>13428</v>
      </c>
    </row>
    <row r="31897" spans="1:4">
      <c r="B31897" s="195" t="s">
        <v>41882</v>
      </c>
    </row>
    <row r="31900" spans="1:4">
      <c r="D31900" s="195" t="s">
        <v>41883</v>
      </c>
    </row>
    <row r="31901" spans="1:4">
      <c r="A31901" s="195" t="s">
        <v>23</v>
      </c>
      <c r="B31901" s="195" t="s">
        <v>41818</v>
      </c>
      <c r="C31901" s="195" t="s">
        <v>41819</v>
      </c>
      <c r="D31901" s="195" t="s">
        <v>41820</v>
      </c>
    </row>
    <row r="31902" spans="1:4">
      <c r="A31902" s="201">
        <v>11109</v>
      </c>
      <c r="B31902" s="195" t="s">
        <v>2419</v>
      </c>
      <c r="C31902" s="195" t="s">
        <v>12</v>
      </c>
      <c r="D31902" s="197" t="s">
        <v>23783</v>
      </c>
    </row>
    <row r="31903" spans="1:4">
      <c r="A31903" s="201">
        <v>11110</v>
      </c>
      <c r="B31903" s="195" t="s">
        <v>2420</v>
      </c>
      <c r="C31903" s="195" t="s">
        <v>12</v>
      </c>
      <c r="D31903" s="197" t="s">
        <v>23784</v>
      </c>
    </row>
    <row r="31904" spans="1:4">
      <c r="A31904" s="201">
        <v>11111</v>
      </c>
      <c r="B31904" s="195" t="s">
        <v>51549</v>
      </c>
      <c r="C31904" s="195" t="s">
        <v>544</v>
      </c>
      <c r="D31904" s="196" t="s">
        <v>51550</v>
      </c>
    </row>
    <row r="31905" spans="1:4">
      <c r="B31905" s="195" t="s">
        <v>51551</v>
      </c>
    </row>
    <row r="31906" spans="1:4">
      <c r="A31906" s="201">
        <v>11112</v>
      </c>
      <c r="B31906" s="195" t="s">
        <v>51552</v>
      </c>
      <c r="C31906" s="195" t="s">
        <v>12</v>
      </c>
      <c r="D31906" s="197" t="s">
        <v>51553</v>
      </c>
    </row>
    <row r="31907" spans="1:4">
      <c r="B31907" s="195" t="s">
        <v>17146</v>
      </c>
    </row>
    <row r="31908" spans="1:4">
      <c r="A31908" s="201">
        <v>11114</v>
      </c>
      <c r="B31908" s="195" t="s">
        <v>18406</v>
      </c>
      <c r="C31908" s="195" t="s">
        <v>7</v>
      </c>
      <c r="D31908" s="196" t="s">
        <v>33626</v>
      </c>
    </row>
    <row r="31909" spans="1:4">
      <c r="A31909" s="201">
        <v>11115</v>
      </c>
      <c r="B31909" s="195" t="s">
        <v>18407</v>
      </c>
      <c r="C31909" s="195" t="s">
        <v>7</v>
      </c>
      <c r="D31909" s="196" t="s">
        <v>51554</v>
      </c>
    </row>
    <row r="31910" spans="1:4">
      <c r="A31910" s="201">
        <v>11116</v>
      </c>
      <c r="B31910" s="195" t="s">
        <v>18409</v>
      </c>
      <c r="C31910" s="195" t="s">
        <v>7</v>
      </c>
      <c r="D31910" s="196" t="s">
        <v>51555</v>
      </c>
    </row>
    <row r="31911" spans="1:4">
      <c r="A31911" s="201">
        <v>11117</v>
      </c>
      <c r="B31911" s="195" t="s">
        <v>18410</v>
      </c>
      <c r="C31911" s="195" t="s">
        <v>12</v>
      </c>
      <c r="D31911" s="196" t="s">
        <v>15824</v>
      </c>
    </row>
    <row r="31912" spans="1:4">
      <c r="A31912" s="201">
        <v>11118</v>
      </c>
      <c r="B31912" s="195" t="s">
        <v>18412</v>
      </c>
      <c r="C31912" s="195" t="s">
        <v>12</v>
      </c>
      <c r="D31912" s="196" t="s">
        <v>5710</v>
      </c>
    </row>
    <row r="31913" spans="1:4">
      <c r="A31913" s="201">
        <v>11119</v>
      </c>
      <c r="B31913" s="195" t="s">
        <v>51556</v>
      </c>
      <c r="C31913" s="195" t="s">
        <v>12</v>
      </c>
      <c r="D31913" s="196" t="s">
        <v>14054</v>
      </c>
    </row>
    <row r="31914" spans="1:4">
      <c r="A31914" s="201">
        <v>11120</v>
      </c>
      <c r="B31914" s="195" t="s">
        <v>18413</v>
      </c>
      <c r="C31914" s="195" t="s">
        <v>12</v>
      </c>
      <c r="D31914" s="196" t="s">
        <v>23954</v>
      </c>
    </row>
    <row r="31915" spans="1:4">
      <c r="A31915" s="201">
        <v>11121</v>
      </c>
      <c r="B31915" s="195" t="s">
        <v>18414</v>
      </c>
      <c r="C31915" s="195" t="s">
        <v>12</v>
      </c>
      <c r="D31915" s="196" t="s">
        <v>51557</v>
      </c>
    </row>
    <row r="31916" spans="1:4">
      <c r="A31916" s="201">
        <v>11122</v>
      </c>
      <c r="B31916" s="195" t="s">
        <v>23935</v>
      </c>
      <c r="C31916" s="195" t="s">
        <v>12</v>
      </c>
      <c r="D31916" s="197" t="s">
        <v>51558</v>
      </c>
    </row>
    <row r="31917" spans="1:4">
      <c r="A31917" s="201">
        <v>11123</v>
      </c>
      <c r="B31917" s="195" t="s">
        <v>23936</v>
      </c>
      <c r="C31917" s="195" t="s">
        <v>12</v>
      </c>
      <c r="D31917" s="197" t="s">
        <v>51559</v>
      </c>
    </row>
    <row r="31918" spans="1:4">
      <c r="A31918" s="201">
        <v>11124</v>
      </c>
      <c r="B31918" s="195" t="s">
        <v>23937</v>
      </c>
      <c r="C31918" s="195" t="s">
        <v>12</v>
      </c>
      <c r="D31918" s="197" t="s">
        <v>51560</v>
      </c>
    </row>
    <row r="31919" spans="1:4">
      <c r="A31919" s="201">
        <v>11125</v>
      </c>
      <c r="B31919" s="195" t="s">
        <v>23932</v>
      </c>
      <c r="C31919" s="195" t="s">
        <v>12</v>
      </c>
      <c r="D31919" s="197" t="s">
        <v>51561</v>
      </c>
    </row>
    <row r="31920" spans="1:4">
      <c r="A31920" s="201">
        <v>11126</v>
      </c>
      <c r="B31920" s="195" t="s">
        <v>23933</v>
      </c>
      <c r="C31920" s="195" t="s">
        <v>12</v>
      </c>
      <c r="D31920" s="197" t="s">
        <v>51562</v>
      </c>
    </row>
    <row r="31921" spans="1:4">
      <c r="A31921" s="201">
        <v>11127</v>
      </c>
      <c r="B31921" s="195" t="s">
        <v>23934</v>
      </c>
      <c r="C31921" s="195" t="s">
        <v>12</v>
      </c>
      <c r="D31921" s="198" t="s">
        <v>51563</v>
      </c>
    </row>
    <row r="31922" spans="1:4">
      <c r="A31922" s="201">
        <v>11129</v>
      </c>
      <c r="B31922" s="195" t="s">
        <v>18415</v>
      </c>
      <c r="C31922" s="195" t="s">
        <v>12</v>
      </c>
      <c r="D31922" s="196" t="s">
        <v>7972</v>
      </c>
    </row>
    <row r="31923" spans="1:4">
      <c r="A31923" s="201">
        <v>11130</v>
      </c>
      <c r="B31923" s="195" t="s">
        <v>18416</v>
      </c>
      <c r="C31923" s="195" t="s">
        <v>12</v>
      </c>
      <c r="D31923" s="196" t="s">
        <v>33058</v>
      </c>
    </row>
    <row r="31924" spans="1:4">
      <c r="A31924" s="201">
        <v>11131</v>
      </c>
      <c r="B31924" s="195" t="s">
        <v>18417</v>
      </c>
      <c r="C31924" s="195" t="s">
        <v>12</v>
      </c>
      <c r="D31924" s="196" t="s">
        <v>10883</v>
      </c>
    </row>
    <row r="31925" spans="1:4">
      <c r="A31925" s="201">
        <v>11132</v>
      </c>
      <c r="B31925" s="195" t="s">
        <v>51564</v>
      </c>
      <c r="C31925" s="195" t="s">
        <v>12</v>
      </c>
      <c r="D31925" s="196" t="s">
        <v>7934</v>
      </c>
    </row>
    <row r="31926" spans="1:4">
      <c r="B31926" s="195" t="s">
        <v>17980</v>
      </c>
    </row>
    <row r="31927" spans="1:4">
      <c r="A31927" s="201">
        <v>11133</v>
      </c>
      <c r="B31927" s="195" t="s">
        <v>18418</v>
      </c>
      <c r="C31927" s="195" t="s">
        <v>12</v>
      </c>
      <c r="D31927" s="196" t="s">
        <v>33076</v>
      </c>
    </row>
    <row r="31928" spans="1:4">
      <c r="A31928" s="201">
        <v>11134</v>
      </c>
      <c r="B31928" s="195" t="s">
        <v>18419</v>
      </c>
      <c r="C31928" s="195" t="s">
        <v>12</v>
      </c>
      <c r="D31928" s="196" t="s">
        <v>21982</v>
      </c>
    </row>
    <row r="31929" spans="1:4">
      <c r="A31929" s="201">
        <v>11135</v>
      </c>
      <c r="B31929" s="195" t="s">
        <v>18420</v>
      </c>
      <c r="C31929" s="195" t="s">
        <v>12</v>
      </c>
      <c r="D31929" s="196" t="s">
        <v>51565</v>
      </c>
    </row>
    <row r="31930" spans="1:4">
      <c r="A31930" s="201">
        <v>11136</v>
      </c>
      <c r="B31930" s="195" t="s">
        <v>23939</v>
      </c>
      <c r="C31930" s="195" t="s">
        <v>12</v>
      </c>
      <c r="D31930" s="197" t="s">
        <v>51566</v>
      </c>
    </row>
    <row r="31931" spans="1:4">
      <c r="A31931" s="201">
        <v>11137</v>
      </c>
      <c r="B31931" s="195" t="s">
        <v>23940</v>
      </c>
      <c r="C31931" s="195" t="s">
        <v>12</v>
      </c>
      <c r="D31931" s="197" t="s">
        <v>51567</v>
      </c>
    </row>
    <row r="31932" spans="1:4">
      <c r="A31932" s="201">
        <v>11138</v>
      </c>
      <c r="B31932" s="195" t="s">
        <v>23941</v>
      </c>
      <c r="C31932" s="195" t="s">
        <v>12</v>
      </c>
      <c r="D31932" s="197" t="s">
        <v>51568</v>
      </c>
    </row>
    <row r="31933" spans="1:4">
      <c r="A31933" s="201">
        <v>11139</v>
      </c>
      <c r="B31933" s="195" t="s">
        <v>23942</v>
      </c>
      <c r="C31933" s="195" t="s">
        <v>12</v>
      </c>
      <c r="D31933" s="197" t="s">
        <v>51569</v>
      </c>
    </row>
    <row r="31934" spans="1:4">
      <c r="A31934" s="201">
        <v>11140</v>
      </c>
      <c r="B31934" s="195" t="s">
        <v>18421</v>
      </c>
      <c r="C31934" s="195" t="s">
        <v>12</v>
      </c>
      <c r="D31934" s="197" t="s">
        <v>51570</v>
      </c>
    </row>
    <row r="31935" spans="1:4">
      <c r="A31935" s="201">
        <v>11141</v>
      </c>
      <c r="B31935" s="195" t="s">
        <v>51571</v>
      </c>
      <c r="C31935" s="195" t="s">
        <v>12</v>
      </c>
      <c r="D31935" s="196" t="s">
        <v>43666</v>
      </c>
    </row>
    <row r="31936" spans="1:4">
      <c r="A31936" s="201">
        <v>11142</v>
      </c>
      <c r="B31936" s="195" t="s">
        <v>18423</v>
      </c>
      <c r="C31936" s="195" t="s">
        <v>1486</v>
      </c>
      <c r="D31936" s="196" t="s">
        <v>786</v>
      </c>
    </row>
    <row r="31937" spans="1:4">
      <c r="D31937" s="195" t="s">
        <v>13468</v>
      </c>
    </row>
    <row r="31938" spans="1:4">
      <c r="B31938" s="195" t="s">
        <v>18658</v>
      </c>
    </row>
    <row r="31940" spans="1:4">
      <c r="C31940" s="195" t="s">
        <v>41881</v>
      </c>
    </row>
    <row r="31941" spans="1:4">
      <c r="B31941" s="195" t="s">
        <v>13428</v>
      </c>
    </row>
    <row r="31942" spans="1:4">
      <c r="B31942" s="195" t="s">
        <v>41882</v>
      </c>
    </row>
    <row r="31945" spans="1:4">
      <c r="D31945" s="195" t="s">
        <v>41883</v>
      </c>
    </row>
    <row r="31946" spans="1:4">
      <c r="A31946" s="195" t="s">
        <v>23</v>
      </c>
      <c r="B31946" s="195" t="s">
        <v>41818</v>
      </c>
      <c r="C31946" s="195" t="s">
        <v>41819</v>
      </c>
      <c r="D31946" s="195" t="s">
        <v>41820</v>
      </c>
    </row>
    <row r="31947" spans="1:4">
      <c r="A31947" s="201">
        <v>11143</v>
      </c>
      <c r="B31947" s="195" t="s">
        <v>18424</v>
      </c>
      <c r="C31947" s="195" t="s">
        <v>1486</v>
      </c>
      <c r="D31947" s="196" t="s">
        <v>41956</v>
      </c>
    </row>
    <row r="31948" spans="1:4">
      <c r="A31948" s="201">
        <v>11144</v>
      </c>
      <c r="B31948" s="195" t="s">
        <v>18425</v>
      </c>
      <c r="C31948" s="195" t="s">
        <v>1486</v>
      </c>
      <c r="D31948" s="196" t="s">
        <v>6024</v>
      </c>
    </row>
    <row r="31949" spans="1:4">
      <c r="A31949" s="201">
        <v>11145</v>
      </c>
      <c r="B31949" s="195" t="s">
        <v>18426</v>
      </c>
      <c r="C31949" s="195" t="s">
        <v>1486</v>
      </c>
      <c r="D31949" s="196" t="s">
        <v>41956</v>
      </c>
    </row>
    <row r="31950" spans="1:4">
      <c r="A31950" s="201">
        <v>11146</v>
      </c>
      <c r="B31950" s="195" t="s">
        <v>51572</v>
      </c>
      <c r="C31950" s="195" t="s">
        <v>544</v>
      </c>
      <c r="D31950" s="196" t="s">
        <v>51573</v>
      </c>
    </row>
    <row r="31951" spans="1:4">
      <c r="B31951" s="195" t="s">
        <v>51574</v>
      </c>
    </row>
    <row r="31952" spans="1:4">
      <c r="A31952" s="201">
        <v>11147</v>
      </c>
      <c r="B31952" s="195" t="s">
        <v>51575</v>
      </c>
      <c r="C31952" s="195" t="s">
        <v>544</v>
      </c>
      <c r="D31952" s="196" t="s">
        <v>14027</v>
      </c>
    </row>
    <row r="31953" spans="1:4">
      <c r="A31953" s="201">
        <v>11148</v>
      </c>
      <c r="B31953" s="195" t="s">
        <v>51576</v>
      </c>
      <c r="C31953" s="195" t="s">
        <v>12</v>
      </c>
      <c r="D31953" s="196" t="s">
        <v>51577</v>
      </c>
    </row>
    <row r="31954" spans="1:4">
      <c r="A31954" s="201">
        <v>11149</v>
      </c>
      <c r="B31954" s="195" t="s">
        <v>51578</v>
      </c>
      <c r="C31954" s="195" t="s">
        <v>12</v>
      </c>
      <c r="D31954" s="196" t="s">
        <v>51579</v>
      </c>
    </row>
    <row r="31955" spans="1:4">
      <c r="B31955" s="195" t="s">
        <v>14886</v>
      </c>
    </row>
    <row r="31956" spans="1:4">
      <c r="A31956" s="201">
        <v>11150</v>
      </c>
      <c r="B31956" s="195" t="s">
        <v>18427</v>
      </c>
      <c r="C31956" s="195" t="s">
        <v>544</v>
      </c>
      <c r="D31956" s="196" t="s">
        <v>51349</v>
      </c>
    </row>
    <row r="31957" spans="1:4">
      <c r="A31957" s="201">
        <v>11151</v>
      </c>
      <c r="B31957" s="195" t="s">
        <v>18428</v>
      </c>
      <c r="C31957" s="195" t="s">
        <v>12</v>
      </c>
      <c r="D31957" s="196" t="s">
        <v>51580</v>
      </c>
    </row>
    <row r="31958" spans="1:4">
      <c r="A31958" s="201">
        <v>11152</v>
      </c>
      <c r="B31958" s="195" t="s">
        <v>51581</v>
      </c>
      <c r="C31958" s="195" t="s">
        <v>544</v>
      </c>
      <c r="D31958" s="196" t="s">
        <v>51582</v>
      </c>
    </row>
    <row r="31959" spans="1:4">
      <c r="B31959" s="195" t="s">
        <v>18201</v>
      </c>
    </row>
    <row r="31960" spans="1:4">
      <c r="A31960" s="201">
        <v>11153</v>
      </c>
      <c r="B31960" s="195" t="s">
        <v>51583</v>
      </c>
      <c r="C31960" s="195" t="s">
        <v>12</v>
      </c>
      <c r="D31960" s="196" t="s">
        <v>23590</v>
      </c>
    </row>
    <row r="31961" spans="1:4">
      <c r="B31961" s="195" t="s">
        <v>319</v>
      </c>
    </row>
    <row r="31962" spans="1:4">
      <c r="A31962" s="201">
        <v>11154</v>
      </c>
      <c r="B31962" s="195" t="s">
        <v>51584</v>
      </c>
      <c r="C31962" s="195" t="s">
        <v>7</v>
      </c>
      <c r="D31962" s="196" t="s">
        <v>22287</v>
      </c>
    </row>
    <row r="31963" spans="1:4">
      <c r="A31963" s="201">
        <v>11155</v>
      </c>
      <c r="B31963" s="195" t="s">
        <v>51585</v>
      </c>
      <c r="C31963" s="195" t="s">
        <v>12</v>
      </c>
      <c r="D31963" s="196" t="s">
        <v>44125</v>
      </c>
    </row>
    <row r="31964" spans="1:4">
      <c r="A31964" s="201">
        <v>11156</v>
      </c>
      <c r="B31964" s="195" t="s">
        <v>51586</v>
      </c>
      <c r="C31964" s="195" t="s">
        <v>12</v>
      </c>
      <c r="D31964" s="196" t="s">
        <v>44125</v>
      </c>
    </row>
    <row r="31965" spans="1:4">
      <c r="A31965" s="201">
        <v>11157</v>
      </c>
      <c r="B31965" s="195" t="s">
        <v>51587</v>
      </c>
      <c r="C31965" s="195" t="s">
        <v>12</v>
      </c>
      <c r="D31965" s="196" t="s">
        <v>44125</v>
      </c>
    </row>
    <row r="31966" spans="1:4">
      <c r="A31966" s="201">
        <v>11158</v>
      </c>
      <c r="B31966" s="195" t="s">
        <v>51588</v>
      </c>
      <c r="C31966" s="195" t="s">
        <v>12</v>
      </c>
      <c r="D31966" s="196" t="s">
        <v>44125</v>
      </c>
    </row>
    <row r="31967" spans="1:4">
      <c r="A31967" s="201">
        <v>11159</v>
      </c>
      <c r="B31967" s="195" t="s">
        <v>51589</v>
      </c>
      <c r="C31967" s="195" t="s">
        <v>12</v>
      </c>
      <c r="D31967" s="196" t="s">
        <v>44125</v>
      </c>
    </row>
    <row r="31968" spans="1:4">
      <c r="A31968" s="201">
        <v>11160</v>
      </c>
      <c r="B31968" s="195" t="s">
        <v>18430</v>
      </c>
      <c r="C31968" s="195" t="s">
        <v>12</v>
      </c>
      <c r="D31968" s="196" t="s">
        <v>44125</v>
      </c>
    </row>
    <row r="31969" spans="1:4">
      <c r="A31969" s="201">
        <v>11161</v>
      </c>
      <c r="B31969" s="195" t="s">
        <v>51590</v>
      </c>
      <c r="C31969" s="195" t="s">
        <v>12</v>
      </c>
      <c r="D31969" s="196" t="s">
        <v>23585</v>
      </c>
    </row>
    <row r="31970" spans="1:4">
      <c r="A31970" s="201">
        <v>11162</v>
      </c>
      <c r="B31970" s="195" t="s">
        <v>18431</v>
      </c>
      <c r="C31970" s="195" t="s">
        <v>12</v>
      </c>
      <c r="D31970" s="196" t="s">
        <v>44125</v>
      </c>
    </row>
    <row r="31971" spans="1:4">
      <c r="A31971" s="201">
        <v>11163</v>
      </c>
      <c r="B31971" s="195" t="s">
        <v>51591</v>
      </c>
      <c r="C31971" s="195" t="s">
        <v>544</v>
      </c>
      <c r="D31971" s="196" t="s">
        <v>12719</v>
      </c>
    </row>
    <row r="31972" spans="1:4">
      <c r="B31972" s="195" t="s">
        <v>51592</v>
      </c>
    </row>
    <row r="31973" spans="1:4">
      <c r="A31973" s="201">
        <v>11164</v>
      </c>
      <c r="B31973" s="195" t="s">
        <v>51593</v>
      </c>
      <c r="C31973" s="195" t="s">
        <v>544</v>
      </c>
      <c r="D31973" s="196" t="s">
        <v>33548</v>
      </c>
    </row>
    <row r="31974" spans="1:4">
      <c r="B31974" s="195" t="s">
        <v>51592</v>
      </c>
    </row>
    <row r="31975" spans="1:4">
      <c r="A31975" s="201">
        <v>11165</v>
      </c>
      <c r="B31975" s="195" t="s">
        <v>51594</v>
      </c>
      <c r="C31975" s="195" t="s">
        <v>544</v>
      </c>
      <c r="D31975" s="196" t="s">
        <v>33548</v>
      </c>
    </row>
    <row r="31976" spans="1:4">
      <c r="B31976" s="195" t="s">
        <v>50700</v>
      </c>
    </row>
    <row r="31977" spans="1:4">
      <c r="A31977" s="201">
        <v>11166</v>
      </c>
      <c r="B31977" s="195" t="s">
        <v>18432</v>
      </c>
      <c r="C31977" s="195" t="s">
        <v>14</v>
      </c>
      <c r="D31977" s="196" t="s">
        <v>15829</v>
      </c>
    </row>
    <row r="31978" spans="1:4">
      <c r="A31978" s="201">
        <v>11167</v>
      </c>
      <c r="B31978" s="195" t="s">
        <v>18433</v>
      </c>
      <c r="C31978" s="195" t="s">
        <v>12</v>
      </c>
      <c r="D31978" s="197" t="s">
        <v>51595</v>
      </c>
    </row>
    <row r="31979" spans="1:4">
      <c r="A31979" s="201">
        <v>11168</v>
      </c>
      <c r="B31979" s="195" t="s">
        <v>18434</v>
      </c>
      <c r="C31979" s="195" t="s">
        <v>12</v>
      </c>
      <c r="D31979" s="198" t="s">
        <v>51596</v>
      </c>
    </row>
    <row r="31980" spans="1:4">
      <c r="A31980" s="201">
        <v>11169</v>
      </c>
      <c r="B31980" s="195" t="s">
        <v>18435</v>
      </c>
      <c r="C31980" s="195" t="s">
        <v>544</v>
      </c>
      <c r="D31980" s="196" t="s">
        <v>3650</v>
      </c>
    </row>
    <row r="31981" spans="1:4">
      <c r="A31981" s="201">
        <v>11170</v>
      </c>
      <c r="B31981" s="195" t="s">
        <v>51597</v>
      </c>
      <c r="C31981" s="195" t="s">
        <v>12</v>
      </c>
      <c r="D31981" s="197" t="s">
        <v>51598</v>
      </c>
    </row>
    <row r="31982" spans="1:4">
      <c r="B31982" s="195" t="s">
        <v>51599</v>
      </c>
    </row>
    <row r="31983" spans="1:4">
      <c r="A31983" s="201">
        <v>11171</v>
      </c>
      <c r="B31983" s="195" t="s">
        <v>51600</v>
      </c>
      <c r="C31983" s="195" t="s">
        <v>12</v>
      </c>
      <c r="D31983" s="197" t="s">
        <v>51601</v>
      </c>
    </row>
    <row r="31984" spans="1:4">
      <c r="B31984" s="195" t="s">
        <v>51599</v>
      </c>
    </row>
    <row r="31985" spans="1:4">
      <c r="A31985" s="201">
        <v>11172</v>
      </c>
      <c r="B31985" s="195" t="s">
        <v>18436</v>
      </c>
      <c r="C31985" s="195" t="s">
        <v>12</v>
      </c>
      <c r="D31985" s="197" t="s">
        <v>51602</v>
      </c>
    </row>
    <row r="31986" spans="1:4">
      <c r="D31986" s="195" t="s">
        <v>13468</v>
      </c>
    </row>
    <row r="31987" spans="1:4">
      <c r="B31987" s="195" t="s">
        <v>18659</v>
      </c>
    </row>
    <row r="31989" spans="1:4">
      <c r="C31989" s="195" t="s">
        <v>41881</v>
      </c>
    </row>
    <row r="31990" spans="1:4">
      <c r="B31990" s="195" t="s">
        <v>13428</v>
      </c>
    </row>
    <row r="31991" spans="1:4">
      <c r="B31991" s="195" t="s">
        <v>41882</v>
      </c>
    </row>
    <row r="31994" spans="1:4">
      <c r="D31994" s="195" t="s">
        <v>41883</v>
      </c>
    </row>
    <row r="31995" spans="1:4">
      <c r="A31995" s="195" t="s">
        <v>23</v>
      </c>
      <c r="B31995" s="195" t="s">
        <v>41818</v>
      </c>
      <c r="C31995" s="195" t="s">
        <v>41819</v>
      </c>
      <c r="D31995" s="195" t="s">
        <v>41820</v>
      </c>
    </row>
    <row r="31996" spans="1:4">
      <c r="A31996" s="201">
        <v>11173</v>
      </c>
      <c r="B31996" s="195" t="s">
        <v>276</v>
      </c>
      <c r="C31996" s="195" t="s">
        <v>12</v>
      </c>
      <c r="D31996" s="197" t="s">
        <v>51603</v>
      </c>
    </row>
    <row r="31997" spans="1:4">
      <c r="A31997" s="201">
        <v>11174</v>
      </c>
      <c r="B31997" s="195" t="s">
        <v>51604</v>
      </c>
      <c r="C31997" s="195" t="s">
        <v>544</v>
      </c>
      <c r="D31997" s="196" t="s">
        <v>51605</v>
      </c>
    </row>
    <row r="31998" spans="1:4">
      <c r="B31998" s="195" t="s">
        <v>51606</v>
      </c>
    </row>
    <row r="31999" spans="1:4">
      <c r="A31999" s="201">
        <v>11175</v>
      </c>
      <c r="B31999" s="195" t="s">
        <v>51607</v>
      </c>
      <c r="C31999" s="195" t="s">
        <v>544</v>
      </c>
      <c r="D31999" s="196" t="s">
        <v>42138</v>
      </c>
    </row>
    <row r="32000" spans="1:4">
      <c r="B32000" s="195" t="s">
        <v>51606</v>
      </c>
    </row>
    <row r="32001" spans="1:4">
      <c r="A32001" s="201">
        <v>11177</v>
      </c>
      <c r="B32001" s="195" t="s">
        <v>51608</v>
      </c>
      <c r="C32001" s="195" t="s">
        <v>544</v>
      </c>
      <c r="D32001" s="196" t="s">
        <v>33560</v>
      </c>
    </row>
    <row r="32002" spans="1:4">
      <c r="B32002" s="195" t="s">
        <v>51609</v>
      </c>
    </row>
    <row r="32003" spans="1:4">
      <c r="A32003" s="201">
        <v>11179</v>
      </c>
      <c r="B32003" s="195" t="s">
        <v>51610</v>
      </c>
      <c r="C32003" s="195" t="s">
        <v>544</v>
      </c>
      <c r="D32003" s="196" t="s">
        <v>42138</v>
      </c>
    </row>
    <row r="32004" spans="1:4">
      <c r="B32004" s="195" t="s">
        <v>51606</v>
      </c>
    </row>
    <row r="32005" spans="1:4">
      <c r="A32005" s="201">
        <v>11180</v>
      </c>
      <c r="B32005" s="195" t="s">
        <v>51611</v>
      </c>
      <c r="C32005" s="195" t="s">
        <v>544</v>
      </c>
      <c r="D32005" s="196" t="s">
        <v>33450</v>
      </c>
    </row>
    <row r="32006" spans="1:4">
      <c r="B32006" s="195" t="s">
        <v>51606</v>
      </c>
    </row>
    <row r="32007" spans="1:4">
      <c r="A32007" s="201">
        <v>11181</v>
      </c>
      <c r="B32007" s="195" t="s">
        <v>51612</v>
      </c>
      <c r="C32007" s="195" t="s">
        <v>544</v>
      </c>
      <c r="D32007" s="196" t="s">
        <v>51605</v>
      </c>
    </row>
    <row r="32008" spans="1:4">
      <c r="B32008" s="195" t="s">
        <v>51606</v>
      </c>
    </row>
    <row r="32009" spans="1:4">
      <c r="A32009" s="201">
        <v>11183</v>
      </c>
      <c r="B32009" s="195" t="s">
        <v>51613</v>
      </c>
      <c r="C32009" s="195" t="s">
        <v>544</v>
      </c>
      <c r="D32009" s="196" t="s">
        <v>51614</v>
      </c>
    </row>
    <row r="32010" spans="1:4">
      <c r="A32010" s="201">
        <v>11186</v>
      </c>
      <c r="B32010" s="195" t="s">
        <v>2643</v>
      </c>
      <c r="C32010" s="195" t="s">
        <v>7</v>
      </c>
      <c r="D32010" s="196" t="s">
        <v>1200</v>
      </c>
    </row>
    <row r="32011" spans="1:4">
      <c r="A32011" s="201">
        <v>11187</v>
      </c>
      <c r="B32011" s="195" t="s">
        <v>2646</v>
      </c>
      <c r="C32011" s="195" t="s">
        <v>7</v>
      </c>
      <c r="D32011" s="196" t="s">
        <v>2091</v>
      </c>
    </row>
    <row r="32012" spans="1:4">
      <c r="A32012" s="201">
        <v>11188</v>
      </c>
      <c r="B32012" s="195" t="s">
        <v>2648</v>
      </c>
      <c r="C32012" s="195" t="s">
        <v>7</v>
      </c>
      <c r="D32012" s="196" t="s">
        <v>18870</v>
      </c>
    </row>
    <row r="32013" spans="1:4">
      <c r="A32013" s="201">
        <v>11190</v>
      </c>
      <c r="B32013" s="195" t="s">
        <v>2638</v>
      </c>
      <c r="C32013" s="195" t="s">
        <v>7</v>
      </c>
      <c r="D32013" s="196" t="s">
        <v>14087</v>
      </c>
    </row>
    <row r="32014" spans="1:4">
      <c r="A32014" s="201">
        <v>11191</v>
      </c>
      <c r="B32014" s="195" t="s">
        <v>2641</v>
      </c>
      <c r="C32014" s="195" t="s">
        <v>7</v>
      </c>
      <c r="D32014" s="196" t="s">
        <v>7311</v>
      </c>
    </row>
    <row r="32015" spans="1:4">
      <c r="A32015" s="201">
        <v>11192</v>
      </c>
      <c r="B32015" s="195" t="s">
        <v>2644</v>
      </c>
      <c r="C32015" s="195" t="s">
        <v>7</v>
      </c>
      <c r="D32015" s="196" t="s">
        <v>18832</v>
      </c>
    </row>
    <row r="32016" spans="1:4">
      <c r="A32016" s="201">
        <v>11193</v>
      </c>
      <c r="B32016" s="195" t="s">
        <v>2645</v>
      </c>
      <c r="C32016" s="195" t="s">
        <v>7</v>
      </c>
      <c r="D32016" s="196" t="s">
        <v>8044</v>
      </c>
    </row>
    <row r="32017" spans="1:4">
      <c r="A32017" s="201">
        <v>11194</v>
      </c>
      <c r="B32017" s="195" t="s">
        <v>2647</v>
      </c>
      <c r="C32017" s="195" t="s">
        <v>7</v>
      </c>
      <c r="D32017" s="196" t="s">
        <v>33207</v>
      </c>
    </row>
    <row r="32018" spans="1:4">
      <c r="A32018" s="201">
        <v>11195</v>
      </c>
      <c r="B32018" s="195" t="s">
        <v>2649</v>
      </c>
      <c r="C32018" s="195" t="s">
        <v>7</v>
      </c>
      <c r="D32018" s="196" t="s">
        <v>2327</v>
      </c>
    </row>
    <row r="32019" spans="1:4">
      <c r="A32019" s="201">
        <v>11196</v>
      </c>
      <c r="B32019" s="195" t="s">
        <v>2650</v>
      </c>
      <c r="C32019" s="195" t="s">
        <v>7</v>
      </c>
      <c r="D32019" s="196" t="s">
        <v>18929</v>
      </c>
    </row>
    <row r="32020" spans="1:4">
      <c r="A32020" s="201">
        <v>11197</v>
      </c>
      <c r="B32020" s="195" t="s">
        <v>2639</v>
      </c>
      <c r="C32020" s="195" t="s">
        <v>7</v>
      </c>
      <c r="D32020" s="196" t="s">
        <v>21920</v>
      </c>
    </row>
    <row r="32021" spans="1:4">
      <c r="A32021" s="201">
        <v>11198</v>
      </c>
      <c r="B32021" s="195" t="s">
        <v>2640</v>
      </c>
      <c r="C32021" s="195" t="s">
        <v>7</v>
      </c>
      <c r="D32021" s="196" t="s">
        <v>33877</v>
      </c>
    </row>
    <row r="32022" spans="1:4">
      <c r="A32022" s="201">
        <v>11199</v>
      </c>
      <c r="B32022" s="195" t="s">
        <v>2642</v>
      </c>
      <c r="C32022" s="195" t="s">
        <v>7</v>
      </c>
      <c r="D32022" s="196" t="s">
        <v>51615</v>
      </c>
    </row>
    <row r="32023" spans="1:4">
      <c r="A32023" s="201">
        <v>11201</v>
      </c>
      <c r="B32023" s="195" t="s">
        <v>18441</v>
      </c>
      <c r="C32023" s="195" t="s">
        <v>544</v>
      </c>
      <c r="D32023" s="196" t="s">
        <v>51616</v>
      </c>
    </row>
    <row r="32024" spans="1:4">
      <c r="A32024" s="201">
        <v>11202</v>
      </c>
      <c r="B32024" s="195" t="s">
        <v>7481</v>
      </c>
      <c r="C32024" s="195" t="s">
        <v>1580</v>
      </c>
      <c r="D32024" s="196" t="s">
        <v>51617</v>
      </c>
    </row>
    <row r="32025" spans="1:4">
      <c r="A32025" s="201">
        <v>11203</v>
      </c>
      <c r="B32025" s="195" t="s">
        <v>18443</v>
      </c>
      <c r="C32025" s="195" t="s">
        <v>12</v>
      </c>
      <c r="D32025" s="196" t="s">
        <v>50051</v>
      </c>
    </row>
    <row r="32026" spans="1:4">
      <c r="A32026" s="201">
        <v>11204</v>
      </c>
      <c r="B32026" s="195" t="s">
        <v>18444</v>
      </c>
      <c r="C32026" s="195" t="s">
        <v>12</v>
      </c>
      <c r="D32026" s="196" t="s">
        <v>33204</v>
      </c>
    </row>
    <row r="32027" spans="1:4">
      <c r="A32027" s="201">
        <v>11205</v>
      </c>
      <c r="B32027" s="195" t="s">
        <v>18446</v>
      </c>
      <c r="C32027" s="195" t="s">
        <v>12</v>
      </c>
      <c r="D32027" s="196" t="s">
        <v>33321</v>
      </c>
    </row>
    <row r="32028" spans="1:4">
      <c r="A32028" s="201">
        <v>11206</v>
      </c>
      <c r="B32028" s="195" t="s">
        <v>18447</v>
      </c>
      <c r="C32028" s="195" t="s">
        <v>12</v>
      </c>
      <c r="D32028" s="196" t="s">
        <v>33568</v>
      </c>
    </row>
    <row r="32029" spans="1:4">
      <c r="A32029" s="201">
        <v>11207</v>
      </c>
      <c r="B32029" s="195" t="s">
        <v>18448</v>
      </c>
      <c r="C32029" s="195" t="s">
        <v>12</v>
      </c>
      <c r="D32029" s="196" t="s">
        <v>51618</v>
      </c>
    </row>
    <row r="32030" spans="1:4">
      <c r="A32030" s="201">
        <v>11208</v>
      </c>
      <c r="B32030" s="195" t="s">
        <v>18449</v>
      </c>
      <c r="C32030" s="195" t="s">
        <v>12</v>
      </c>
      <c r="D32030" s="196" t="s">
        <v>51619</v>
      </c>
    </row>
    <row r="32031" spans="1:4">
      <c r="A32031" s="201">
        <v>11210</v>
      </c>
      <c r="B32031" s="195" t="s">
        <v>18450</v>
      </c>
      <c r="C32031" s="195" t="s">
        <v>12</v>
      </c>
      <c r="D32031" s="196" t="s">
        <v>51620</v>
      </c>
    </row>
    <row r="32032" spans="1:4">
      <c r="B32032" s="195" t="s">
        <v>18451</v>
      </c>
    </row>
    <row r="32033" spans="1:4">
      <c r="D32033" s="195" t="s">
        <v>13468</v>
      </c>
    </row>
    <row r="32034" spans="1:4">
      <c r="B32034" s="195" t="s">
        <v>18663</v>
      </c>
    </row>
    <row r="32036" spans="1:4">
      <c r="C32036" s="195" t="s">
        <v>41881</v>
      </c>
    </row>
    <row r="32037" spans="1:4">
      <c r="B32037" s="195" t="s">
        <v>13428</v>
      </c>
    </row>
    <row r="32038" spans="1:4">
      <c r="B32038" s="195" t="s">
        <v>41882</v>
      </c>
    </row>
    <row r="32041" spans="1:4">
      <c r="D32041" s="195" t="s">
        <v>41883</v>
      </c>
    </row>
    <row r="32042" spans="1:4">
      <c r="A32042" s="195" t="s">
        <v>23</v>
      </c>
      <c r="B32042" s="195" t="s">
        <v>41818</v>
      </c>
      <c r="C32042" s="195" t="s">
        <v>41819</v>
      </c>
      <c r="D32042" s="195" t="s">
        <v>41820</v>
      </c>
    </row>
    <row r="32043" spans="1:4">
      <c r="A32043" s="201">
        <v>11211</v>
      </c>
      <c r="B32043" s="195" t="s">
        <v>18450</v>
      </c>
      <c r="C32043" s="195" t="s">
        <v>12</v>
      </c>
      <c r="D32043" s="196" t="s">
        <v>51620</v>
      </c>
    </row>
    <row r="32044" spans="1:4">
      <c r="B32044" s="195" t="s">
        <v>18452</v>
      </c>
    </row>
    <row r="32045" spans="1:4">
      <c r="A32045" s="201">
        <v>11212</v>
      </c>
      <c r="B32045" s="195" t="s">
        <v>18453</v>
      </c>
      <c r="C32045" s="195" t="s">
        <v>12</v>
      </c>
      <c r="D32045" s="196" t="s">
        <v>11561</v>
      </c>
    </row>
    <row r="32046" spans="1:4">
      <c r="A32046" s="201">
        <v>11213</v>
      </c>
      <c r="B32046" s="195" t="s">
        <v>18454</v>
      </c>
      <c r="C32046" s="195" t="s">
        <v>12</v>
      </c>
      <c r="D32046" s="196" t="s">
        <v>51621</v>
      </c>
    </row>
    <row r="32047" spans="1:4">
      <c r="B32047" s="195" t="s">
        <v>18455</v>
      </c>
    </row>
    <row r="32048" spans="1:4">
      <c r="B32048" s="195" t="s">
        <v>18456</v>
      </c>
    </row>
    <row r="32049" spans="1:4">
      <c r="A32049" s="201">
        <v>11214</v>
      </c>
      <c r="B32049" s="195" t="s">
        <v>18457</v>
      </c>
      <c r="C32049" s="195" t="s">
        <v>12</v>
      </c>
      <c r="D32049" s="196" t="s">
        <v>33246</v>
      </c>
    </row>
    <row r="32050" spans="1:4">
      <c r="A32050" s="201">
        <v>11215</v>
      </c>
      <c r="B32050" s="195" t="s">
        <v>51622</v>
      </c>
      <c r="C32050" s="195" t="s">
        <v>12</v>
      </c>
      <c r="D32050" s="196" t="s">
        <v>51623</v>
      </c>
    </row>
    <row r="32051" spans="1:4">
      <c r="B32051" s="195" t="s">
        <v>51624</v>
      </c>
    </row>
    <row r="32052" spans="1:4">
      <c r="A32052" s="201">
        <v>11216</v>
      </c>
      <c r="B32052" s="195" t="s">
        <v>51625</v>
      </c>
      <c r="C32052" s="195" t="s">
        <v>12</v>
      </c>
      <c r="D32052" s="196" t="s">
        <v>51621</v>
      </c>
    </row>
    <row r="32053" spans="1:4">
      <c r="B32053" s="195" t="s">
        <v>18458</v>
      </c>
    </row>
    <row r="32054" spans="1:4">
      <c r="A32054" s="201">
        <v>11217</v>
      </c>
      <c r="B32054" s="195" t="s">
        <v>18459</v>
      </c>
      <c r="C32054" s="195" t="s">
        <v>12</v>
      </c>
      <c r="D32054" s="196" t="s">
        <v>51621</v>
      </c>
    </row>
    <row r="32055" spans="1:4">
      <c r="B32055" s="195" t="s">
        <v>18460</v>
      </c>
    </row>
    <row r="32056" spans="1:4">
      <c r="A32056" s="201">
        <v>11218</v>
      </c>
      <c r="B32056" s="195" t="s">
        <v>18454</v>
      </c>
      <c r="C32056" s="195" t="s">
        <v>12</v>
      </c>
      <c r="D32056" s="196" t="s">
        <v>51621</v>
      </c>
    </row>
    <row r="32057" spans="1:4">
      <c r="B32057" s="195" t="s">
        <v>18460</v>
      </c>
    </row>
    <row r="32058" spans="1:4">
      <c r="A32058" s="201">
        <v>11219</v>
      </c>
      <c r="B32058" s="195" t="s">
        <v>18459</v>
      </c>
      <c r="C32058" s="195" t="s">
        <v>12</v>
      </c>
      <c r="D32058" s="196" t="s">
        <v>51621</v>
      </c>
    </row>
    <row r="32059" spans="1:4">
      <c r="B32059" s="195" t="s">
        <v>18458</v>
      </c>
    </row>
    <row r="32060" spans="1:4">
      <c r="A32060" s="201">
        <v>11220</v>
      </c>
      <c r="B32060" s="195" t="s">
        <v>18459</v>
      </c>
      <c r="C32060" s="195" t="s">
        <v>12</v>
      </c>
      <c r="D32060" s="196" t="s">
        <v>51621</v>
      </c>
    </row>
    <row r="32061" spans="1:4">
      <c r="B32061" s="195" t="s">
        <v>18461</v>
      </c>
    </row>
    <row r="32062" spans="1:4">
      <c r="A32062" s="201">
        <v>11221</v>
      </c>
      <c r="B32062" s="195" t="s">
        <v>18462</v>
      </c>
      <c r="C32062" s="195" t="s">
        <v>12</v>
      </c>
      <c r="D32062" s="196" t="s">
        <v>51621</v>
      </c>
    </row>
    <row r="32063" spans="1:4">
      <c r="B32063" s="195" t="s">
        <v>18463</v>
      </c>
    </row>
    <row r="32064" spans="1:4">
      <c r="A32064" s="201">
        <v>11222</v>
      </c>
      <c r="B32064" s="195" t="s">
        <v>18454</v>
      </c>
      <c r="C32064" s="195" t="s">
        <v>12</v>
      </c>
      <c r="D32064" s="196" t="s">
        <v>51621</v>
      </c>
    </row>
    <row r="32065" spans="1:4">
      <c r="B32065" s="195" t="s">
        <v>18464</v>
      </c>
    </row>
    <row r="32066" spans="1:4">
      <c r="A32066" s="201">
        <v>11223</v>
      </c>
      <c r="B32066" s="195" t="s">
        <v>18454</v>
      </c>
      <c r="C32066" s="195" t="s">
        <v>12</v>
      </c>
      <c r="D32066" s="196" t="s">
        <v>51621</v>
      </c>
    </row>
    <row r="32067" spans="1:4">
      <c r="B32067" s="195" t="s">
        <v>18458</v>
      </c>
    </row>
    <row r="32068" spans="1:4">
      <c r="A32068" s="201">
        <v>11224</v>
      </c>
      <c r="B32068" s="195" t="s">
        <v>18465</v>
      </c>
      <c r="C32068" s="195" t="s">
        <v>12</v>
      </c>
      <c r="D32068" s="196" t="s">
        <v>51626</v>
      </c>
    </row>
    <row r="32069" spans="1:4">
      <c r="A32069" s="201">
        <v>11225</v>
      </c>
      <c r="B32069" s="195" t="s">
        <v>18466</v>
      </c>
      <c r="C32069" s="195" t="s">
        <v>12</v>
      </c>
      <c r="D32069" s="196" t="s">
        <v>51627</v>
      </c>
    </row>
    <row r="32070" spans="1:4">
      <c r="A32070" s="201">
        <v>11226</v>
      </c>
      <c r="B32070" s="195" t="s">
        <v>18467</v>
      </c>
      <c r="C32070" s="195" t="s">
        <v>12</v>
      </c>
      <c r="D32070" s="196" t="s">
        <v>51628</v>
      </c>
    </row>
    <row r="32071" spans="1:4">
      <c r="A32071" s="201">
        <v>11227</v>
      </c>
      <c r="B32071" s="195" t="s">
        <v>18468</v>
      </c>
      <c r="C32071" s="195" t="s">
        <v>12</v>
      </c>
      <c r="D32071" s="197" t="s">
        <v>51629</v>
      </c>
    </row>
    <row r="32072" spans="1:4">
      <c r="A32072" s="201">
        <v>11229</v>
      </c>
      <c r="B32072" s="195" t="s">
        <v>24111</v>
      </c>
      <c r="C32072" s="195" t="s">
        <v>12</v>
      </c>
      <c r="D32072" s="196" t="s">
        <v>51630</v>
      </c>
    </row>
    <row r="32073" spans="1:4">
      <c r="A32073" s="201">
        <v>11230</v>
      </c>
      <c r="B32073" s="195" t="s">
        <v>24108</v>
      </c>
      <c r="C32073" s="195" t="s">
        <v>12</v>
      </c>
      <c r="D32073" s="196" t="s">
        <v>43002</v>
      </c>
    </row>
    <row r="32074" spans="1:4">
      <c r="A32074" s="201">
        <v>11232</v>
      </c>
      <c r="B32074" s="195" t="s">
        <v>18470</v>
      </c>
      <c r="C32074" s="195" t="s">
        <v>12</v>
      </c>
      <c r="D32074" s="196" t="s">
        <v>23775</v>
      </c>
    </row>
    <row r="32075" spans="1:4">
      <c r="A32075" s="201">
        <v>11233</v>
      </c>
      <c r="B32075" s="195" t="s">
        <v>18471</v>
      </c>
      <c r="C32075" s="195" t="s">
        <v>7</v>
      </c>
      <c r="D32075" s="196" t="s">
        <v>3828</v>
      </c>
    </row>
    <row r="32076" spans="1:4">
      <c r="A32076" s="201">
        <v>11234</v>
      </c>
      <c r="B32076" s="195" t="s">
        <v>18472</v>
      </c>
      <c r="C32076" s="195" t="s">
        <v>12</v>
      </c>
      <c r="D32076" s="196" t="s">
        <v>23662</v>
      </c>
    </row>
    <row r="32077" spans="1:4">
      <c r="A32077" s="201">
        <v>11235</v>
      </c>
      <c r="B32077" s="195" t="s">
        <v>18473</v>
      </c>
      <c r="C32077" s="195" t="s">
        <v>12</v>
      </c>
      <c r="D32077" s="196" t="s">
        <v>21572</v>
      </c>
    </row>
    <row r="32078" spans="1:4">
      <c r="A32078" s="201">
        <v>11236</v>
      </c>
      <c r="B32078" s="195" t="s">
        <v>51631</v>
      </c>
      <c r="C32078" s="195" t="s">
        <v>544</v>
      </c>
      <c r="D32078" s="196" t="s">
        <v>51632</v>
      </c>
    </row>
    <row r="32079" spans="1:4">
      <c r="B32079" s="195" t="s">
        <v>51633</v>
      </c>
    </row>
    <row r="32080" spans="1:4">
      <c r="A32080" s="201">
        <v>11237</v>
      </c>
      <c r="B32080" s="195" t="s">
        <v>45851</v>
      </c>
      <c r="C32080" s="195" t="s">
        <v>12</v>
      </c>
      <c r="D32080" s="197" t="s">
        <v>51634</v>
      </c>
    </row>
    <row r="32081" spans="1:4">
      <c r="B32081" s="195" t="s">
        <v>51635</v>
      </c>
    </row>
    <row r="32082" spans="1:4">
      <c r="A32082" s="201">
        <v>11238</v>
      </c>
      <c r="B32082" s="195" t="s">
        <v>45851</v>
      </c>
      <c r="C32082" s="195" t="s">
        <v>12</v>
      </c>
      <c r="D32082" s="197" t="s">
        <v>51636</v>
      </c>
    </row>
    <row r="32083" spans="1:4">
      <c r="B32083" s="195" t="s">
        <v>51637</v>
      </c>
    </row>
    <row r="32084" spans="1:4">
      <c r="A32084" s="201">
        <v>11239</v>
      </c>
      <c r="B32084" s="195" t="s">
        <v>45851</v>
      </c>
      <c r="C32084" s="195" t="s">
        <v>12</v>
      </c>
      <c r="D32084" s="197" t="s">
        <v>51638</v>
      </c>
    </row>
    <row r="32085" spans="1:4">
      <c r="B32085" s="195" t="s">
        <v>51639</v>
      </c>
    </row>
    <row r="32086" spans="1:4">
      <c r="D32086" s="195" t="s">
        <v>13468</v>
      </c>
    </row>
    <row r="32087" spans="1:4">
      <c r="B32087" s="195" t="s">
        <v>18665</v>
      </c>
    </row>
    <row r="32089" spans="1:4">
      <c r="C32089" s="195" t="s">
        <v>41881</v>
      </c>
    </row>
    <row r="32090" spans="1:4">
      <c r="B32090" s="195" t="s">
        <v>13428</v>
      </c>
    </row>
    <row r="32091" spans="1:4">
      <c r="B32091" s="195" t="s">
        <v>41882</v>
      </c>
    </row>
    <row r="32094" spans="1:4">
      <c r="D32094" s="195" t="s">
        <v>41883</v>
      </c>
    </row>
    <row r="32095" spans="1:4">
      <c r="A32095" s="195" t="s">
        <v>23</v>
      </c>
      <c r="B32095" s="195" t="s">
        <v>41818</v>
      </c>
      <c r="C32095" s="195" t="s">
        <v>41819</v>
      </c>
      <c r="D32095" s="195" t="s">
        <v>41820</v>
      </c>
    </row>
    <row r="32096" spans="1:4">
      <c r="A32096" s="201">
        <v>11240</v>
      </c>
      <c r="B32096" s="195" t="s">
        <v>45851</v>
      </c>
      <c r="C32096" s="195" t="s">
        <v>12</v>
      </c>
      <c r="D32096" s="197" t="s">
        <v>51640</v>
      </c>
    </row>
    <row r="32097" spans="1:4">
      <c r="B32097" s="195" t="s">
        <v>45884</v>
      </c>
    </row>
    <row r="32098" spans="1:4">
      <c r="A32098" s="201">
        <v>11241</v>
      </c>
      <c r="B32098" s="195" t="s">
        <v>18474</v>
      </c>
      <c r="C32098" s="195" t="s">
        <v>12</v>
      </c>
      <c r="D32098" s="196" t="s">
        <v>7117</v>
      </c>
    </row>
    <row r="32099" spans="1:4">
      <c r="A32099" s="201">
        <v>11242</v>
      </c>
      <c r="B32099" s="195" t="s">
        <v>18475</v>
      </c>
      <c r="C32099" s="195" t="s">
        <v>12</v>
      </c>
      <c r="D32099" s="196" t="s">
        <v>7117</v>
      </c>
    </row>
    <row r="32100" spans="1:4">
      <c r="A32100" s="201">
        <v>11244</v>
      </c>
      <c r="B32100" s="195" t="s">
        <v>51641</v>
      </c>
      <c r="C32100" s="195" t="s">
        <v>544</v>
      </c>
      <c r="D32100" s="196" t="s">
        <v>51642</v>
      </c>
    </row>
    <row r="32101" spans="1:4">
      <c r="B32101" s="197">
        <v>7.2015000000000002</v>
      </c>
    </row>
    <row r="32102" spans="1:4">
      <c r="A32102" s="201">
        <v>11245</v>
      </c>
      <c r="B32102" s="195" t="s">
        <v>51643</v>
      </c>
      <c r="C32102" s="195" t="s">
        <v>544</v>
      </c>
      <c r="D32102" s="196" t="s">
        <v>33597</v>
      </c>
    </row>
    <row r="32103" spans="1:4">
      <c r="B32103" s="197">
        <v>7.2015000000000002</v>
      </c>
    </row>
    <row r="32104" spans="1:4">
      <c r="A32104" s="201">
        <v>11246</v>
      </c>
      <c r="B32104" s="195" t="s">
        <v>9094</v>
      </c>
      <c r="C32104" s="195" t="s">
        <v>12</v>
      </c>
      <c r="D32104" s="196" t="s">
        <v>18718</v>
      </c>
    </row>
    <row r="32105" spans="1:4">
      <c r="A32105" s="201">
        <v>11247</v>
      </c>
      <c r="B32105" s="195" t="s">
        <v>9095</v>
      </c>
      <c r="C32105" s="195" t="s">
        <v>12</v>
      </c>
      <c r="D32105" s="196" t="s">
        <v>18718</v>
      </c>
    </row>
    <row r="32106" spans="1:4">
      <c r="A32106" s="201">
        <v>11248</v>
      </c>
      <c r="B32106" s="195" t="s">
        <v>9096</v>
      </c>
      <c r="C32106" s="195" t="s">
        <v>12</v>
      </c>
      <c r="D32106" s="196" t="s">
        <v>18718</v>
      </c>
    </row>
    <row r="32107" spans="1:4">
      <c r="A32107" s="201">
        <v>11249</v>
      </c>
      <c r="B32107" s="195" t="s">
        <v>9097</v>
      </c>
      <c r="C32107" s="195" t="s">
        <v>12</v>
      </c>
      <c r="D32107" s="196" t="s">
        <v>18718</v>
      </c>
    </row>
    <row r="32108" spans="1:4">
      <c r="A32108" s="201">
        <v>11250</v>
      </c>
      <c r="B32108" s="195" t="s">
        <v>9098</v>
      </c>
      <c r="C32108" s="195" t="s">
        <v>12</v>
      </c>
      <c r="D32108" s="196" t="s">
        <v>18718</v>
      </c>
    </row>
    <row r="32109" spans="1:4">
      <c r="A32109" s="201">
        <v>11251</v>
      </c>
      <c r="B32109" s="195" t="s">
        <v>9085</v>
      </c>
      <c r="C32109" s="195" t="s">
        <v>12</v>
      </c>
      <c r="D32109" s="196" t="s">
        <v>18718</v>
      </c>
    </row>
    <row r="32110" spans="1:4">
      <c r="A32110" s="201">
        <v>11252</v>
      </c>
      <c r="B32110" s="195" t="s">
        <v>9086</v>
      </c>
      <c r="C32110" s="195" t="s">
        <v>12</v>
      </c>
      <c r="D32110" s="196" t="s">
        <v>18718</v>
      </c>
    </row>
    <row r="32111" spans="1:4">
      <c r="A32111" s="201">
        <v>11253</v>
      </c>
      <c r="B32111" s="195" t="s">
        <v>9087</v>
      </c>
      <c r="C32111" s="195" t="s">
        <v>12</v>
      </c>
      <c r="D32111" s="196" t="s">
        <v>18718</v>
      </c>
    </row>
    <row r="32112" spans="1:4">
      <c r="A32112" s="201">
        <v>11254</v>
      </c>
      <c r="B32112" s="195" t="s">
        <v>9088</v>
      </c>
      <c r="C32112" s="195" t="s">
        <v>12</v>
      </c>
      <c r="D32112" s="196" t="s">
        <v>18718</v>
      </c>
    </row>
    <row r="32113" spans="1:4">
      <c r="A32113" s="201">
        <v>11255</v>
      </c>
      <c r="B32113" s="195" t="s">
        <v>9089</v>
      </c>
      <c r="C32113" s="195" t="s">
        <v>12</v>
      </c>
      <c r="D32113" s="196" t="s">
        <v>18718</v>
      </c>
    </row>
    <row r="32114" spans="1:4">
      <c r="A32114" s="201">
        <v>11256</v>
      </c>
      <c r="B32114" s="195" t="s">
        <v>9090</v>
      </c>
      <c r="C32114" s="195" t="s">
        <v>12</v>
      </c>
      <c r="D32114" s="196" t="s">
        <v>18718</v>
      </c>
    </row>
    <row r="32115" spans="1:4">
      <c r="A32115" s="201">
        <v>11257</v>
      </c>
      <c r="B32115" s="195" t="s">
        <v>9091</v>
      </c>
      <c r="C32115" s="195" t="s">
        <v>12</v>
      </c>
      <c r="D32115" s="196" t="s">
        <v>18718</v>
      </c>
    </row>
    <row r="32116" spans="1:4">
      <c r="A32116" s="201">
        <v>11258</v>
      </c>
      <c r="B32116" s="195" t="s">
        <v>9092</v>
      </c>
      <c r="C32116" s="195" t="s">
        <v>12</v>
      </c>
      <c r="D32116" s="196" t="s">
        <v>18718</v>
      </c>
    </row>
    <row r="32117" spans="1:4">
      <c r="A32117" s="201">
        <v>11259</v>
      </c>
      <c r="B32117" s="195" t="s">
        <v>9093</v>
      </c>
      <c r="C32117" s="195" t="s">
        <v>12</v>
      </c>
      <c r="D32117" s="196" t="s">
        <v>18718</v>
      </c>
    </row>
    <row r="32118" spans="1:4">
      <c r="A32118" s="201">
        <v>11260</v>
      </c>
      <c r="B32118" s="195" t="s">
        <v>9077</v>
      </c>
      <c r="C32118" s="195" t="s">
        <v>12</v>
      </c>
      <c r="D32118" s="196" t="s">
        <v>18361</v>
      </c>
    </row>
    <row r="32119" spans="1:4">
      <c r="A32119" s="201">
        <v>11264</v>
      </c>
      <c r="B32119" s="195" t="s">
        <v>18477</v>
      </c>
      <c r="C32119" s="195" t="s">
        <v>12</v>
      </c>
      <c r="D32119" s="196" t="s">
        <v>5710</v>
      </c>
    </row>
    <row r="32120" spans="1:4">
      <c r="A32120" s="201">
        <v>11265</v>
      </c>
      <c r="B32120" s="195" t="s">
        <v>18478</v>
      </c>
      <c r="C32120" s="195" t="s">
        <v>12</v>
      </c>
      <c r="D32120" s="196" t="s">
        <v>18930</v>
      </c>
    </row>
    <row r="32121" spans="1:4">
      <c r="A32121" s="201">
        <v>11266</v>
      </c>
      <c r="B32121" s="195" t="s">
        <v>51644</v>
      </c>
      <c r="C32121" s="195" t="s">
        <v>8</v>
      </c>
      <c r="D32121" s="196" t="s">
        <v>11234</v>
      </c>
    </row>
    <row r="32122" spans="1:4">
      <c r="A32122" s="201">
        <v>11267</v>
      </c>
      <c r="B32122" s="195" t="s">
        <v>51645</v>
      </c>
      <c r="C32122" s="195" t="s">
        <v>12</v>
      </c>
      <c r="D32122" s="197" t="s">
        <v>51646</v>
      </c>
    </row>
    <row r="32123" spans="1:4">
      <c r="A32123" s="201">
        <v>11273</v>
      </c>
      <c r="B32123" s="195" t="s">
        <v>51647</v>
      </c>
      <c r="C32123" s="195" t="s">
        <v>12</v>
      </c>
      <c r="D32123" s="196" t="s">
        <v>33890</v>
      </c>
    </row>
    <row r="32124" spans="1:4">
      <c r="B32124" s="195" t="s">
        <v>51648</v>
      </c>
    </row>
    <row r="32125" spans="1:4">
      <c r="A32125" s="201">
        <v>11274</v>
      </c>
      <c r="B32125" s="195" t="s">
        <v>18480</v>
      </c>
      <c r="C32125" s="195" t="s">
        <v>12</v>
      </c>
      <c r="D32125" s="197" t="s">
        <v>51649</v>
      </c>
    </row>
    <row r="32126" spans="1:4">
      <c r="A32126" s="201">
        <v>11275</v>
      </c>
      <c r="B32126" s="195" t="s">
        <v>51650</v>
      </c>
      <c r="C32126" s="195" t="s">
        <v>12</v>
      </c>
      <c r="D32126" s="197" t="s">
        <v>51651</v>
      </c>
    </row>
    <row r="32127" spans="1:4">
      <c r="B32127" s="195" t="s">
        <v>51652</v>
      </c>
    </row>
    <row r="32128" spans="1:4">
      <c r="A32128" s="201">
        <v>11276</v>
      </c>
      <c r="B32128" s="195" t="s">
        <v>18481</v>
      </c>
      <c r="C32128" s="195" t="s">
        <v>12</v>
      </c>
      <c r="D32128" s="196" t="s">
        <v>37</v>
      </c>
    </row>
    <row r="32129" spans="1:4">
      <c r="A32129" s="201">
        <v>11277</v>
      </c>
      <c r="B32129" s="195" t="s">
        <v>51653</v>
      </c>
      <c r="C32129" s="195" t="s">
        <v>7</v>
      </c>
      <c r="D32129" s="196" t="s">
        <v>23004</v>
      </c>
    </row>
    <row r="32130" spans="1:4">
      <c r="A32130" s="201">
        <v>11278</v>
      </c>
      <c r="B32130" s="195" t="s">
        <v>18482</v>
      </c>
      <c r="C32130" s="195" t="s">
        <v>12</v>
      </c>
      <c r="D32130" s="196" t="s">
        <v>22490</v>
      </c>
    </row>
    <row r="32131" spans="1:4">
      <c r="A32131" s="201">
        <v>11279</v>
      </c>
      <c r="C32131" s="195" t="s">
        <v>12</v>
      </c>
      <c r="D32131" s="197" t="s">
        <v>51654</v>
      </c>
    </row>
    <row r="32132" spans="1:4">
      <c r="D32132" s="195" t="s">
        <v>13468</v>
      </c>
    </row>
    <row r="32133" spans="1:4">
      <c r="B32133" s="195" t="s">
        <v>18669</v>
      </c>
    </row>
    <row r="32135" spans="1:4">
      <c r="C32135" s="195" t="s">
        <v>41881</v>
      </c>
    </row>
    <row r="32136" spans="1:4">
      <c r="B32136" s="195" t="s">
        <v>13428</v>
      </c>
    </row>
    <row r="32137" spans="1:4">
      <c r="B32137" s="195" t="s">
        <v>41882</v>
      </c>
    </row>
    <row r="32140" spans="1:4">
      <c r="D32140" s="195" t="s">
        <v>41883</v>
      </c>
    </row>
    <row r="32141" spans="1:4">
      <c r="A32141" s="195" t="s">
        <v>23</v>
      </c>
      <c r="B32141" s="195" t="s">
        <v>41818</v>
      </c>
      <c r="C32141" s="195" t="s">
        <v>41819</v>
      </c>
      <c r="D32141" s="195" t="s">
        <v>41820</v>
      </c>
    </row>
    <row r="32142" spans="1:4">
      <c r="B32142" s="195" t="s">
        <v>51655</v>
      </c>
    </row>
    <row r="32143" spans="1:4">
      <c r="B32143" s="195" t="s">
        <v>51656</v>
      </c>
    </row>
    <row r="32144" spans="1:4">
      <c r="B32144" s="195" t="s">
        <v>51657</v>
      </c>
    </row>
    <row r="32145" spans="1:4">
      <c r="A32145" s="201">
        <v>11280</v>
      </c>
      <c r="B32145" s="195" t="s">
        <v>18483</v>
      </c>
      <c r="C32145" s="195" t="s">
        <v>12</v>
      </c>
      <c r="D32145" s="197" t="s">
        <v>51658</v>
      </c>
    </row>
    <row r="32146" spans="1:4">
      <c r="B32146" s="195" t="s">
        <v>18484</v>
      </c>
    </row>
    <row r="32147" spans="1:4">
      <c r="B32147" s="195" t="s">
        <v>18485</v>
      </c>
    </row>
    <row r="32148" spans="1:4">
      <c r="A32148" s="201">
        <v>11281</v>
      </c>
      <c r="B32148" s="195" t="s">
        <v>18486</v>
      </c>
      <c r="C32148" s="195" t="s">
        <v>12</v>
      </c>
      <c r="D32148" s="196" t="s">
        <v>14408</v>
      </c>
    </row>
    <row r="32149" spans="1:4">
      <c r="A32149" s="201">
        <v>11282</v>
      </c>
      <c r="B32149" s="195" t="s">
        <v>18487</v>
      </c>
      <c r="C32149" s="195" t="s">
        <v>12</v>
      </c>
      <c r="D32149" s="196" t="s">
        <v>18539</v>
      </c>
    </row>
    <row r="32150" spans="1:4">
      <c r="A32150" s="201">
        <v>11283</v>
      </c>
      <c r="B32150" s="195" t="s">
        <v>18488</v>
      </c>
      <c r="C32150" s="195" t="s">
        <v>12</v>
      </c>
      <c r="D32150" s="196" t="s">
        <v>51659</v>
      </c>
    </row>
    <row r="32151" spans="1:4">
      <c r="A32151" s="201">
        <v>11284</v>
      </c>
      <c r="B32151" s="195" t="s">
        <v>7632</v>
      </c>
      <c r="C32151" s="195" t="s">
        <v>12</v>
      </c>
      <c r="D32151" s="197" t="s">
        <v>51660</v>
      </c>
    </row>
    <row r="32152" spans="1:4">
      <c r="A32152" s="201">
        <v>11285</v>
      </c>
      <c r="B32152" s="195" t="s">
        <v>18489</v>
      </c>
      <c r="C32152" s="195" t="s">
        <v>12</v>
      </c>
      <c r="D32152" s="196" t="s">
        <v>33792</v>
      </c>
    </row>
    <row r="32153" spans="1:4">
      <c r="A32153" s="201">
        <v>11286</v>
      </c>
      <c r="B32153" s="195" t="s">
        <v>51661</v>
      </c>
      <c r="C32153" s="195" t="s">
        <v>12</v>
      </c>
      <c r="D32153" s="196" t="s">
        <v>51662</v>
      </c>
    </row>
    <row r="32154" spans="1:4">
      <c r="A32154" s="201">
        <v>11287</v>
      </c>
      <c r="B32154" s="195" t="s">
        <v>51663</v>
      </c>
      <c r="C32154" s="195" t="s">
        <v>12</v>
      </c>
      <c r="D32154" s="196" t="s">
        <v>1088</v>
      </c>
    </row>
    <row r="32155" spans="1:4">
      <c r="A32155" s="201">
        <v>11288</v>
      </c>
      <c r="B32155" s="195" t="s">
        <v>51664</v>
      </c>
      <c r="C32155" s="195" t="s">
        <v>12</v>
      </c>
      <c r="D32155" s="196" t="s">
        <v>51665</v>
      </c>
    </row>
    <row r="32156" spans="1:4">
      <c r="A32156" s="201">
        <v>11289</v>
      </c>
      <c r="B32156" s="195" t="s">
        <v>18490</v>
      </c>
      <c r="C32156" s="195" t="s">
        <v>12</v>
      </c>
      <c r="D32156" s="196" t="s">
        <v>33775</v>
      </c>
    </row>
    <row r="32157" spans="1:4">
      <c r="A32157" s="201">
        <v>11290</v>
      </c>
      <c r="B32157" s="195" t="s">
        <v>18491</v>
      </c>
      <c r="C32157" s="195" t="s">
        <v>12</v>
      </c>
      <c r="D32157" s="196" t="s">
        <v>37668</v>
      </c>
    </row>
    <row r="32158" spans="1:4">
      <c r="A32158" s="201">
        <v>11291</v>
      </c>
      <c r="B32158" s="195" t="s">
        <v>7242</v>
      </c>
      <c r="C32158" s="195" t="s">
        <v>12</v>
      </c>
      <c r="D32158" s="196" t="s">
        <v>33286</v>
      </c>
    </row>
    <row r="32159" spans="1:4">
      <c r="A32159" s="201">
        <v>11292</v>
      </c>
      <c r="B32159" s="195" t="s">
        <v>7247</v>
      </c>
      <c r="C32159" s="195" t="s">
        <v>12</v>
      </c>
      <c r="D32159" s="196" t="s">
        <v>18857</v>
      </c>
    </row>
    <row r="32160" spans="1:4">
      <c r="A32160" s="201">
        <v>11293</v>
      </c>
      <c r="B32160" s="195" t="s">
        <v>7280</v>
      </c>
      <c r="C32160" s="195" t="s">
        <v>12</v>
      </c>
      <c r="D32160" s="196" t="s">
        <v>33609</v>
      </c>
    </row>
    <row r="32161" spans="1:4">
      <c r="A32161" s="201">
        <v>11294</v>
      </c>
      <c r="B32161" s="195" t="s">
        <v>18492</v>
      </c>
      <c r="C32161" s="195" t="s">
        <v>12</v>
      </c>
      <c r="D32161" s="196" t="s">
        <v>7331</v>
      </c>
    </row>
    <row r="32162" spans="1:4">
      <c r="A32162" s="201">
        <v>11295</v>
      </c>
      <c r="B32162" s="195" t="s">
        <v>18493</v>
      </c>
      <c r="C32162" s="195" t="s">
        <v>12</v>
      </c>
      <c r="D32162" s="196" t="s">
        <v>11043</v>
      </c>
    </row>
    <row r="32163" spans="1:4">
      <c r="A32163" s="201">
        <v>11296</v>
      </c>
      <c r="B32163" s="195" t="s">
        <v>18494</v>
      </c>
      <c r="C32163" s="195" t="s">
        <v>12</v>
      </c>
      <c r="D32163" s="196" t="s">
        <v>2894</v>
      </c>
    </row>
    <row r="32164" spans="1:4">
      <c r="A32164" s="201">
        <v>11297</v>
      </c>
      <c r="B32164" s="195" t="s">
        <v>18495</v>
      </c>
      <c r="C32164" s="195" t="s">
        <v>12</v>
      </c>
      <c r="D32164" s="196" t="s">
        <v>14796</v>
      </c>
    </row>
    <row r="32165" spans="1:4">
      <c r="A32165" s="201">
        <v>11298</v>
      </c>
      <c r="B32165" s="195" t="s">
        <v>18496</v>
      </c>
      <c r="C32165" s="195" t="s">
        <v>12</v>
      </c>
      <c r="D32165" s="196" t="s">
        <v>2953</v>
      </c>
    </row>
    <row r="32166" spans="1:4">
      <c r="A32166" s="201">
        <v>11299</v>
      </c>
      <c r="B32166" s="195" t="s">
        <v>18497</v>
      </c>
      <c r="C32166" s="195" t="s">
        <v>12</v>
      </c>
      <c r="D32166" s="196" t="s">
        <v>10440</v>
      </c>
    </row>
    <row r="32167" spans="1:4">
      <c r="A32167" s="201">
        <v>11302</v>
      </c>
      <c r="B32167" s="195" t="s">
        <v>18498</v>
      </c>
      <c r="C32167" s="195" t="s">
        <v>12</v>
      </c>
      <c r="D32167" s="196" t="s">
        <v>51666</v>
      </c>
    </row>
    <row r="32168" spans="1:4">
      <c r="A32168" s="201">
        <v>11303</v>
      </c>
      <c r="B32168" s="195" t="s">
        <v>18500</v>
      </c>
      <c r="C32168" s="195" t="s">
        <v>12</v>
      </c>
      <c r="D32168" s="196" t="s">
        <v>33436</v>
      </c>
    </row>
    <row r="32169" spans="1:4">
      <c r="B32169" s="195" t="s">
        <v>18501</v>
      </c>
    </row>
    <row r="32170" spans="1:4">
      <c r="A32170" s="201">
        <v>11304</v>
      </c>
      <c r="B32170" s="195" t="s">
        <v>18502</v>
      </c>
      <c r="C32170" s="195" t="s">
        <v>12</v>
      </c>
      <c r="D32170" s="196" t="s">
        <v>2653</v>
      </c>
    </row>
    <row r="32171" spans="1:4">
      <c r="B32171" s="195" t="s">
        <v>51667</v>
      </c>
    </row>
    <row r="32172" spans="1:4">
      <c r="A32172" s="201">
        <v>11305</v>
      </c>
      <c r="B32172" s="195" t="s">
        <v>51668</v>
      </c>
      <c r="C32172" s="195" t="s">
        <v>7</v>
      </c>
      <c r="D32172" s="196" t="s">
        <v>51669</v>
      </c>
    </row>
    <row r="32173" spans="1:4">
      <c r="A32173" s="201">
        <v>11306</v>
      </c>
      <c r="B32173" s="195" t="s">
        <v>51670</v>
      </c>
      <c r="C32173" s="195" t="s">
        <v>7</v>
      </c>
      <c r="D32173" s="196" t="s">
        <v>33579</v>
      </c>
    </row>
    <row r="32174" spans="1:4">
      <c r="A32174" s="201">
        <v>11307</v>
      </c>
      <c r="B32174" s="195" t="s">
        <v>5737</v>
      </c>
      <c r="C32174" s="195" t="s">
        <v>12</v>
      </c>
      <c r="D32174" s="196" t="s">
        <v>51671</v>
      </c>
    </row>
    <row r="32175" spans="1:4">
      <c r="A32175" s="201">
        <v>11308</v>
      </c>
      <c r="B32175" s="195" t="s">
        <v>48943</v>
      </c>
      <c r="C32175" s="195" t="s">
        <v>12</v>
      </c>
      <c r="D32175" s="197" t="s">
        <v>51672</v>
      </c>
    </row>
    <row r="32176" spans="1:4">
      <c r="B32176" s="195" t="s">
        <v>51673</v>
      </c>
    </row>
    <row r="32177" spans="1:4">
      <c r="A32177" s="201">
        <v>11309</v>
      </c>
      <c r="B32177" s="195" t="s">
        <v>18503</v>
      </c>
      <c r="C32177" s="195" t="s">
        <v>12</v>
      </c>
      <c r="D32177" s="196" t="s">
        <v>10401</v>
      </c>
    </row>
    <row r="32178" spans="1:4">
      <c r="A32178" s="201">
        <v>11310</v>
      </c>
      <c r="B32178" s="195" t="s">
        <v>18504</v>
      </c>
      <c r="C32178" s="195" t="s">
        <v>12</v>
      </c>
      <c r="D32178" s="196" t="s">
        <v>51674</v>
      </c>
    </row>
    <row r="32179" spans="1:4">
      <c r="D32179" s="195" t="s">
        <v>13468</v>
      </c>
    </row>
    <row r="32180" spans="1:4">
      <c r="B32180" s="195" t="s">
        <v>18672</v>
      </c>
    </row>
    <row r="32182" spans="1:4">
      <c r="C32182" s="195" t="s">
        <v>41881</v>
      </c>
    </row>
    <row r="32183" spans="1:4">
      <c r="B32183" s="195" t="s">
        <v>13428</v>
      </c>
    </row>
    <row r="32184" spans="1:4">
      <c r="B32184" s="195" t="s">
        <v>41882</v>
      </c>
    </row>
    <row r="32187" spans="1:4">
      <c r="D32187" s="195" t="s">
        <v>41883</v>
      </c>
    </row>
    <row r="32188" spans="1:4">
      <c r="A32188" s="195" t="s">
        <v>23</v>
      </c>
      <c r="B32188" s="195" t="s">
        <v>41818</v>
      </c>
      <c r="C32188" s="195" t="s">
        <v>41819</v>
      </c>
      <c r="D32188" s="195" t="s">
        <v>41820</v>
      </c>
    </row>
    <row r="32189" spans="1:4">
      <c r="A32189" s="201">
        <v>11311</v>
      </c>
      <c r="B32189" s="195" t="s">
        <v>51675</v>
      </c>
      <c r="C32189" s="195" t="s">
        <v>12</v>
      </c>
      <c r="D32189" s="196" t="s">
        <v>51676</v>
      </c>
    </row>
    <row r="32190" spans="1:4">
      <c r="A32190" s="201">
        <v>11312</v>
      </c>
      <c r="B32190" s="195" t="s">
        <v>24765</v>
      </c>
      <c r="C32190" s="195" t="s">
        <v>12</v>
      </c>
      <c r="D32190" s="196" t="s">
        <v>51677</v>
      </c>
    </row>
    <row r="32191" spans="1:4">
      <c r="A32191" s="201">
        <v>11313</v>
      </c>
      <c r="B32191" s="195" t="s">
        <v>51678</v>
      </c>
      <c r="C32191" s="195" t="s">
        <v>12</v>
      </c>
      <c r="D32191" s="197" t="s">
        <v>51679</v>
      </c>
    </row>
    <row r="32192" spans="1:4">
      <c r="A32192" s="201">
        <v>11314</v>
      </c>
      <c r="B32192" s="195" t="s">
        <v>51680</v>
      </c>
      <c r="C32192" s="195" t="s">
        <v>12</v>
      </c>
      <c r="D32192" s="196" t="s">
        <v>51681</v>
      </c>
    </row>
    <row r="32193" spans="1:4">
      <c r="A32193" s="201">
        <v>11315</v>
      </c>
      <c r="B32193" s="195" t="s">
        <v>51682</v>
      </c>
      <c r="C32193" s="195" t="s">
        <v>12</v>
      </c>
      <c r="D32193" s="196" t="s">
        <v>51683</v>
      </c>
    </row>
    <row r="32194" spans="1:4">
      <c r="A32194" s="201">
        <v>11316</v>
      </c>
      <c r="B32194" s="195" t="s">
        <v>51684</v>
      </c>
      <c r="C32194" s="195" t="s">
        <v>12</v>
      </c>
      <c r="D32194" s="196" t="s">
        <v>51685</v>
      </c>
    </row>
    <row r="32195" spans="1:4">
      <c r="A32195" s="201">
        <v>11317</v>
      </c>
      <c r="B32195" s="195" t="s">
        <v>10416</v>
      </c>
      <c r="C32195" s="195" t="s">
        <v>12</v>
      </c>
      <c r="D32195" s="196" t="s">
        <v>51686</v>
      </c>
    </row>
    <row r="32196" spans="1:4">
      <c r="A32196" s="201">
        <v>11318</v>
      </c>
      <c r="B32196" s="195" t="s">
        <v>18505</v>
      </c>
      <c r="C32196" s="195" t="s">
        <v>12</v>
      </c>
      <c r="D32196" s="196" t="s">
        <v>1126</v>
      </c>
    </row>
    <row r="32197" spans="1:4">
      <c r="A32197" s="201">
        <v>11319</v>
      </c>
      <c r="B32197" s="195" t="s">
        <v>18507</v>
      </c>
      <c r="C32197" s="195" t="s">
        <v>12</v>
      </c>
      <c r="D32197" s="196" t="s">
        <v>19265</v>
      </c>
    </row>
    <row r="32198" spans="1:4">
      <c r="A32198" s="201">
        <v>11320</v>
      </c>
      <c r="B32198" s="195" t="s">
        <v>12231</v>
      </c>
      <c r="C32198" s="195" t="s">
        <v>62</v>
      </c>
      <c r="D32198" s="196" t="s">
        <v>4466</v>
      </c>
    </row>
    <row r="32199" spans="1:4">
      <c r="A32199" s="201">
        <v>11321</v>
      </c>
      <c r="B32199" s="195" t="s">
        <v>17465</v>
      </c>
      <c r="C32199" s="195" t="s">
        <v>12</v>
      </c>
      <c r="D32199" s="196" t="s">
        <v>7193</v>
      </c>
    </row>
    <row r="32200" spans="1:4">
      <c r="A32200" s="201">
        <v>11322</v>
      </c>
      <c r="B32200" s="195" t="s">
        <v>18508</v>
      </c>
      <c r="C32200" s="195" t="s">
        <v>7</v>
      </c>
      <c r="D32200" s="196" t="s">
        <v>2878</v>
      </c>
    </row>
    <row r="32201" spans="1:4">
      <c r="A32201" s="201">
        <v>11323</v>
      </c>
      <c r="B32201" s="195" t="s">
        <v>51687</v>
      </c>
      <c r="C32201" s="195" t="s">
        <v>12</v>
      </c>
      <c r="D32201" s="196" t="s">
        <v>12040</v>
      </c>
    </row>
    <row r="32202" spans="1:4">
      <c r="A32202" s="201">
        <v>11324</v>
      </c>
      <c r="B32202" s="195" t="s">
        <v>51688</v>
      </c>
      <c r="C32202" s="195" t="s">
        <v>544</v>
      </c>
      <c r="D32202" s="196" t="s">
        <v>51689</v>
      </c>
    </row>
    <row r="32203" spans="1:4">
      <c r="B32203" s="195" t="s">
        <v>46505</v>
      </c>
    </row>
    <row r="32204" spans="1:4">
      <c r="A32204" s="201">
        <v>11325</v>
      </c>
      <c r="B32204" s="195" t="s">
        <v>51690</v>
      </c>
      <c r="C32204" s="195" t="s">
        <v>7</v>
      </c>
      <c r="D32204" s="196" t="s">
        <v>12034</v>
      </c>
    </row>
    <row r="32205" spans="1:4">
      <c r="B32205" s="195" t="s">
        <v>319</v>
      </c>
    </row>
    <row r="32206" spans="1:4">
      <c r="A32206" s="201">
        <v>11327</v>
      </c>
      <c r="B32206" s="195" t="s">
        <v>18509</v>
      </c>
      <c r="C32206" s="195" t="s">
        <v>12</v>
      </c>
      <c r="D32206" s="196" t="s">
        <v>21986</v>
      </c>
    </row>
    <row r="32207" spans="1:4">
      <c r="A32207" s="201">
        <v>11328</v>
      </c>
      <c r="B32207" s="195" t="s">
        <v>18510</v>
      </c>
      <c r="C32207" s="195" t="s">
        <v>12</v>
      </c>
      <c r="D32207" s="197" t="s">
        <v>51691</v>
      </c>
    </row>
    <row r="32208" spans="1:4">
      <c r="B32208" s="195" t="s">
        <v>18046</v>
      </c>
    </row>
    <row r="32209" spans="1:4">
      <c r="A32209" s="201">
        <v>11329</v>
      </c>
      <c r="B32209" s="195" t="s">
        <v>18511</v>
      </c>
      <c r="C32209" s="195" t="s">
        <v>12</v>
      </c>
      <c r="D32209" s="197" t="s">
        <v>51692</v>
      </c>
    </row>
    <row r="32210" spans="1:4">
      <c r="B32210" s="195" t="s">
        <v>18046</v>
      </c>
    </row>
    <row r="32211" spans="1:4">
      <c r="A32211" s="201">
        <v>11330</v>
      </c>
      <c r="B32211" s="195" t="s">
        <v>18512</v>
      </c>
      <c r="C32211" s="195" t="s">
        <v>12</v>
      </c>
      <c r="D32211" s="197" t="s">
        <v>51693</v>
      </c>
    </row>
    <row r="32212" spans="1:4">
      <c r="B32212" s="195" t="s">
        <v>18046</v>
      </c>
    </row>
    <row r="32213" spans="1:4">
      <c r="A32213" s="201">
        <v>11332</v>
      </c>
      <c r="B32213" s="195" t="s">
        <v>18513</v>
      </c>
      <c r="C32213" s="195" t="s">
        <v>1580</v>
      </c>
      <c r="D32213" s="197" t="s">
        <v>51694</v>
      </c>
    </row>
    <row r="32214" spans="1:4">
      <c r="A32214" s="201">
        <v>11333</v>
      </c>
      <c r="B32214" s="195" t="s">
        <v>18514</v>
      </c>
      <c r="C32214" s="195" t="s">
        <v>1580</v>
      </c>
      <c r="D32214" s="197" t="s">
        <v>51695</v>
      </c>
    </row>
    <row r="32215" spans="1:4">
      <c r="A32215" s="201">
        <v>11334</v>
      </c>
      <c r="B32215" s="195" t="s">
        <v>18515</v>
      </c>
      <c r="C32215" s="195" t="s">
        <v>12</v>
      </c>
      <c r="D32215" s="196" t="s">
        <v>47534</v>
      </c>
    </row>
    <row r="32216" spans="1:4">
      <c r="A32216" s="201">
        <v>11335</v>
      </c>
      <c r="B32216" s="195" t="s">
        <v>18516</v>
      </c>
      <c r="C32216" s="195" t="s">
        <v>12</v>
      </c>
      <c r="D32216" s="196" t="s">
        <v>47534</v>
      </c>
    </row>
    <row r="32217" spans="1:4">
      <c r="A32217" s="201">
        <v>11336</v>
      </c>
      <c r="B32217" s="195" t="s">
        <v>18517</v>
      </c>
      <c r="C32217" s="195" t="s">
        <v>12</v>
      </c>
      <c r="D32217" s="197" t="s">
        <v>51696</v>
      </c>
    </row>
    <row r="32218" spans="1:4">
      <c r="B32218" s="195" t="s">
        <v>17146</v>
      </c>
    </row>
    <row r="32219" spans="1:4">
      <c r="A32219" s="201">
        <v>11337</v>
      </c>
      <c r="B32219" s="195" t="s">
        <v>18518</v>
      </c>
      <c r="C32219" s="195" t="s">
        <v>12</v>
      </c>
      <c r="D32219" s="197" t="s">
        <v>51697</v>
      </c>
    </row>
    <row r="32220" spans="1:4">
      <c r="B32220" s="195" t="s">
        <v>17146</v>
      </c>
    </row>
    <row r="32221" spans="1:4">
      <c r="A32221" s="201">
        <v>11338</v>
      </c>
      <c r="B32221" s="195" t="s">
        <v>18520</v>
      </c>
      <c r="C32221" s="195" t="s">
        <v>12</v>
      </c>
      <c r="D32221" s="198" t="s">
        <v>51698</v>
      </c>
    </row>
    <row r="32222" spans="1:4">
      <c r="B32222" s="195" t="s">
        <v>17146</v>
      </c>
    </row>
    <row r="32223" spans="1:4">
      <c r="A32223" s="201">
        <v>11339</v>
      </c>
      <c r="B32223" s="195" t="s">
        <v>51699</v>
      </c>
      <c r="C32223" s="195" t="s">
        <v>12</v>
      </c>
      <c r="D32223" s="197" t="s">
        <v>51700</v>
      </c>
    </row>
    <row r="32224" spans="1:4">
      <c r="A32224" s="201">
        <v>11340</v>
      </c>
      <c r="B32224" s="195" t="s">
        <v>51701</v>
      </c>
      <c r="C32224" s="195" t="s">
        <v>12</v>
      </c>
      <c r="D32224" s="197" t="s">
        <v>51702</v>
      </c>
    </row>
    <row r="32225" spans="1:4">
      <c r="A32225" s="201">
        <v>11341</v>
      </c>
      <c r="B32225" s="195" t="s">
        <v>51703</v>
      </c>
      <c r="C32225" s="195" t="s">
        <v>12</v>
      </c>
      <c r="D32225" s="196" t="s">
        <v>15606</v>
      </c>
    </row>
    <row r="32226" spans="1:4">
      <c r="A32226" s="201">
        <v>11342</v>
      </c>
      <c r="B32226" s="195" t="s">
        <v>9050</v>
      </c>
      <c r="C32226" s="195" t="s">
        <v>12</v>
      </c>
      <c r="D32226" s="196" t="s">
        <v>17818</v>
      </c>
    </row>
    <row r="32227" spans="1:4">
      <c r="D32227" s="195" t="s">
        <v>13468</v>
      </c>
    </row>
    <row r="32228" spans="1:4">
      <c r="B32228" s="195" t="s">
        <v>18675</v>
      </c>
    </row>
    <row r="32230" spans="1:4">
      <c r="C32230" s="195" t="s">
        <v>41881</v>
      </c>
    </row>
    <row r="32231" spans="1:4">
      <c r="B32231" s="195" t="s">
        <v>13428</v>
      </c>
    </row>
    <row r="32232" spans="1:4">
      <c r="B32232" s="195" t="s">
        <v>41882</v>
      </c>
    </row>
    <row r="32235" spans="1:4">
      <c r="D32235" s="195" t="s">
        <v>41883</v>
      </c>
    </row>
    <row r="32236" spans="1:4">
      <c r="A32236" s="195" t="s">
        <v>23</v>
      </c>
      <c r="B32236" s="195" t="s">
        <v>41818</v>
      </c>
      <c r="C32236" s="195" t="s">
        <v>41819</v>
      </c>
      <c r="D32236" s="195" t="s">
        <v>41820</v>
      </c>
    </row>
    <row r="32237" spans="1:4">
      <c r="A32237" s="201">
        <v>11343</v>
      </c>
      <c r="B32237" s="195" t="s">
        <v>18521</v>
      </c>
      <c r="C32237" s="195" t="s">
        <v>12</v>
      </c>
      <c r="D32237" s="196" t="s">
        <v>1105</v>
      </c>
    </row>
    <row r="32238" spans="1:4">
      <c r="A32238" s="201">
        <v>11344</v>
      </c>
      <c r="B32238" s="195" t="s">
        <v>51704</v>
      </c>
      <c r="C32238" s="195" t="s">
        <v>544</v>
      </c>
      <c r="D32238" s="196" t="s">
        <v>51705</v>
      </c>
    </row>
    <row r="32239" spans="1:4">
      <c r="B32239" s="195" t="s">
        <v>51706</v>
      </c>
    </row>
    <row r="32240" spans="1:4">
      <c r="A32240" s="201">
        <v>11345</v>
      </c>
      <c r="B32240" s="195" t="s">
        <v>51707</v>
      </c>
      <c r="C32240" s="195" t="s">
        <v>12</v>
      </c>
      <c r="D32240" s="196" t="s">
        <v>23697</v>
      </c>
    </row>
    <row r="32241" spans="1:4">
      <c r="B32241" s="195" t="s">
        <v>46710</v>
      </c>
    </row>
    <row r="32242" spans="1:4">
      <c r="A32242" s="201">
        <v>11346</v>
      </c>
      <c r="B32242" s="195" t="s">
        <v>18523</v>
      </c>
      <c r="C32242" s="195" t="s">
        <v>7</v>
      </c>
      <c r="D32242" s="196" t="s">
        <v>51708</v>
      </c>
    </row>
    <row r="32243" spans="1:4">
      <c r="A32243" s="201">
        <v>11347</v>
      </c>
      <c r="B32243" s="195" t="s">
        <v>18524</v>
      </c>
      <c r="C32243" s="195" t="s">
        <v>544</v>
      </c>
      <c r="D32243" s="198" t="s">
        <v>3926</v>
      </c>
    </row>
    <row r="32244" spans="1:4">
      <c r="A32244" s="201">
        <v>11348</v>
      </c>
      <c r="B32244" s="195" t="s">
        <v>5007</v>
      </c>
      <c r="C32244" s="195" t="s">
        <v>544</v>
      </c>
      <c r="D32244" s="196" t="s">
        <v>51709</v>
      </c>
    </row>
    <row r="32245" spans="1:4">
      <c r="A32245" s="201">
        <v>11349</v>
      </c>
      <c r="B32245" s="195" t="s">
        <v>51710</v>
      </c>
      <c r="C32245" s="195" t="s">
        <v>544</v>
      </c>
      <c r="D32245" s="196" t="s">
        <v>51711</v>
      </c>
    </row>
    <row r="32246" spans="1:4">
      <c r="B32246" s="195" t="s">
        <v>51712</v>
      </c>
    </row>
    <row r="32247" spans="1:4">
      <c r="A32247" s="201">
        <v>11350</v>
      </c>
      <c r="B32247" s="195" t="s">
        <v>18525</v>
      </c>
      <c r="C32247" s="195" t="s">
        <v>7</v>
      </c>
      <c r="D32247" s="196" t="s">
        <v>36485</v>
      </c>
    </row>
    <row r="32248" spans="1:4">
      <c r="A32248" s="201">
        <v>11351</v>
      </c>
      <c r="B32248" s="195" t="s">
        <v>18526</v>
      </c>
      <c r="C32248" s="195" t="s">
        <v>7</v>
      </c>
      <c r="D32248" s="196" t="s">
        <v>47889</v>
      </c>
    </row>
    <row r="32249" spans="1:4">
      <c r="A32249" s="201">
        <v>11352</v>
      </c>
      <c r="B32249" s="195" t="s">
        <v>18528</v>
      </c>
      <c r="C32249" s="195" t="s">
        <v>7</v>
      </c>
      <c r="D32249" s="196" t="s">
        <v>51713</v>
      </c>
    </row>
    <row r="32250" spans="1:4">
      <c r="A32250" s="201">
        <v>11355</v>
      </c>
      <c r="B32250" s="195" t="s">
        <v>18529</v>
      </c>
      <c r="C32250" s="195" t="s">
        <v>12</v>
      </c>
      <c r="D32250" s="196" t="s">
        <v>871</v>
      </c>
    </row>
    <row r="32251" spans="1:4">
      <c r="A32251" s="201">
        <v>11356</v>
      </c>
      <c r="B32251" s="195" t="s">
        <v>18530</v>
      </c>
      <c r="C32251" s="195" t="s">
        <v>1486</v>
      </c>
      <c r="D32251" s="196" t="s">
        <v>16461</v>
      </c>
    </row>
    <row r="32252" spans="1:4">
      <c r="A32252" s="201">
        <v>11357</v>
      </c>
      <c r="B32252" s="195" t="s">
        <v>45175</v>
      </c>
      <c r="C32252" s="195" t="s">
        <v>544</v>
      </c>
      <c r="D32252" s="196" t="s">
        <v>51714</v>
      </c>
    </row>
    <row r="32253" spans="1:4">
      <c r="B32253" s="195" t="s">
        <v>51715</v>
      </c>
    </row>
    <row r="32254" spans="1:4">
      <c r="A32254" s="201">
        <v>11358</v>
      </c>
      <c r="B32254" s="195" t="s">
        <v>18531</v>
      </c>
      <c r="C32254" s="195" t="s">
        <v>544</v>
      </c>
      <c r="D32254" s="196" t="s">
        <v>2300</v>
      </c>
    </row>
    <row r="32255" spans="1:4">
      <c r="A32255" s="201">
        <v>11360</v>
      </c>
      <c r="B32255" s="195" t="s">
        <v>51716</v>
      </c>
      <c r="C32255" s="195" t="s">
        <v>7</v>
      </c>
      <c r="D32255" s="196" t="s">
        <v>51717</v>
      </c>
    </row>
    <row r="32256" spans="1:4">
      <c r="B32256" s="195" t="s">
        <v>50253</v>
      </c>
    </row>
    <row r="32257" spans="1:4">
      <c r="A32257" s="201">
        <v>11362</v>
      </c>
      <c r="B32257" s="195" t="s">
        <v>51594</v>
      </c>
      <c r="C32257" s="195" t="s">
        <v>544</v>
      </c>
      <c r="D32257" s="196" t="s">
        <v>18815</v>
      </c>
    </row>
    <row r="32258" spans="1:4">
      <c r="B32258" s="195" t="s">
        <v>51718</v>
      </c>
    </row>
    <row r="32259" spans="1:4">
      <c r="A32259" s="201">
        <v>11363</v>
      </c>
      <c r="B32259" s="195" t="s">
        <v>18532</v>
      </c>
      <c r="C32259" s="195" t="s">
        <v>544</v>
      </c>
      <c r="D32259" s="196" t="s">
        <v>51719</v>
      </c>
    </row>
    <row r="32260" spans="1:4">
      <c r="A32260" s="201">
        <v>11364</v>
      </c>
      <c r="B32260" s="195" t="s">
        <v>51143</v>
      </c>
      <c r="C32260" s="195" t="s">
        <v>12</v>
      </c>
      <c r="D32260" s="196" t="s">
        <v>51720</v>
      </c>
    </row>
    <row r="32261" spans="1:4">
      <c r="B32261" s="195" t="s">
        <v>51721</v>
      </c>
    </row>
    <row r="32262" spans="1:4">
      <c r="A32262" s="201">
        <v>11365</v>
      </c>
      <c r="B32262" s="195" t="s">
        <v>51722</v>
      </c>
      <c r="C32262" s="195" t="s">
        <v>544</v>
      </c>
      <c r="D32262" s="196" t="s">
        <v>51723</v>
      </c>
    </row>
    <row r="32263" spans="1:4">
      <c r="B32263" s="195" t="s">
        <v>51724</v>
      </c>
    </row>
    <row r="32264" spans="1:4">
      <c r="A32264" s="201">
        <v>11368</v>
      </c>
      <c r="B32264" s="195" t="s">
        <v>51725</v>
      </c>
      <c r="C32264" s="195" t="s">
        <v>544</v>
      </c>
      <c r="D32264" s="196" t="s">
        <v>40784</v>
      </c>
    </row>
    <row r="32265" spans="1:4">
      <c r="B32265" s="195" t="s">
        <v>50192</v>
      </c>
    </row>
    <row r="32266" spans="1:4">
      <c r="A32266" s="201">
        <v>11369</v>
      </c>
      <c r="B32266" s="195" t="s">
        <v>51726</v>
      </c>
      <c r="C32266" s="195" t="s">
        <v>544</v>
      </c>
      <c r="D32266" s="196" t="s">
        <v>40042</v>
      </c>
    </row>
    <row r="32267" spans="1:4">
      <c r="B32267" s="195" t="s">
        <v>51727</v>
      </c>
    </row>
    <row r="32268" spans="1:4">
      <c r="A32268" s="201">
        <v>11370</v>
      </c>
      <c r="B32268" s="195" t="s">
        <v>51728</v>
      </c>
      <c r="C32268" s="195" t="s">
        <v>544</v>
      </c>
      <c r="D32268" s="196" t="s">
        <v>33807</v>
      </c>
    </row>
    <row r="32269" spans="1:4">
      <c r="B32269" s="195" t="s">
        <v>51729</v>
      </c>
    </row>
    <row r="32270" spans="1:4">
      <c r="A32270" s="201">
        <v>11371</v>
      </c>
      <c r="B32270" s="195" t="s">
        <v>51730</v>
      </c>
      <c r="C32270" s="195" t="s">
        <v>544</v>
      </c>
      <c r="D32270" s="196" t="s">
        <v>51731</v>
      </c>
    </row>
    <row r="32271" spans="1:4">
      <c r="A32271" s="201">
        <v>11374</v>
      </c>
      <c r="B32271" s="195" t="s">
        <v>51732</v>
      </c>
      <c r="C32271" s="195" t="s">
        <v>12</v>
      </c>
      <c r="D32271" s="197" t="s">
        <v>51733</v>
      </c>
    </row>
    <row r="32272" spans="1:4">
      <c r="B32272" s="195" t="s">
        <v>39136</v>
      </c>
    </row>
    <row r="32273" spans="1:4">
      <c r="A32273" s="201">
        <v>11376</v>
      </c>
      <c r="B32273" s="195" t="s">
        <v>18534</v>
      </c>
      <c r="C32273" s="195" t="s">
        <v>12</v>
      </c>
      <c r="D32273" s="197" t="s">
        <v>51734</v>
      </c>
    </row>
    <row r="32274" spans="1:4">
      <c r="B32274" s="195" t="s">
        <v>17146</v>
      </c>
    </row>
    <row r="32275" spans="1:4">
      <c r="A32275" s="201">
        <v>11377</v>
      </c>
      <c r="B32275" s="195" t="s">
        <v>18535</v>
      </c>
      <c r="C32275" s="195" t="s">
        <v>12</v>
      </c>
      <c r="D32275" s="197" t="s">
        <v>51735</v>
      </c>
    </row>
    <row r="32276" spans="1:4">
      <c r="B32276" s="195" t="s">
        <v>17146</v>
      </c>
    </row>
    <row r="32277" spans="1:4">
      <c r="A32277" s="201">
        <v>11378</v>
      </c>
      <c r="B32277" s="195" t="s">
        <v>7874</v>
      </c>
      <c r="C32277" s="195" t="s">
        <v>12</v>
      </c>
      <c r="D32277" s="196" t="s">
        <v>22597</v>
      </c>
    </row>
    <row r="32278" spans="1:4">
      <c r="A32278" s="201">
        <v>11379</v>
      </c>
      <c r="B32278" s="195" t="s">
        <v>7869</v>
      </c>
      <c r="C32278" s="195" t="s">
        <v>12</v>
      </c>
      <c r="D32278" s="196" t="s">
        <v>51736</v>
      </c>
    </row>
    <row r="32279" spans="1:4">
      <c r="D32279" s="195" t="s">
        <v>13468</v>
      </c>
    </row>
    <row r="32280" spans="1:4">
      <c r="B32280" s="195" t="s">
        <v>18678</v>
      </c>
    </row>
    <row r="32282" spans="1:4">
      <c r="C32282" s="195" t="s">
        <v>41881</v>
      </c>
    </row>
    <row r="32283" spans="1:4">
      <c r="B32283" s="195" t="s">
        <v>13428</v>
      </c>
    </row>
    <row r="32284" spans="1:4">
      <c r="B32284" s="195" t="s">
        <v>41882</v>
      </c>
    </row>
    <row r="32287" spans="1:4">
      <c r="D32287" s="195" t="s">
        <v>41883</v>
      </c>
    </row>
    <row r="32288" spans="1:4">
      <c r="A32288" s="195" t="s">
        <v>23</v>
      </c>
      <c r="B32288" s="195" t="s">
        <v>41818</v>
      </c>
      <c r="C32288" s="195" t="s">
        <v>41819</v>
      </c>
      <c r="D32288" s="195" t="s">
        <v>41820</v>
      </c>
    </row>
    <row r="32289" spans="1:4">
      <c r="A32289" s="201">
        <v>11380</v>
      </c>
      <c r="B32289" s="195" t="s">
        <v>51737</v>
      </c>
      <c r="C32289" s="195" t="s">
        <v>544</v>
      </c>
      <c r="D32289" s="196" t="s">
        <v>19633</v>
      </c>
    </row>
    <row r="32290" spans="1:4">
      <c r="B32290" s="195" t="s">
        <v>51738</v>
      </c>
    </row>
    <row r="32291" spans="1:4">
      <c r="A32291" s="201">
        <v>11381</v>
      </c>
      <c r="B32291" s="195" t="s">
        <v>18537</v>
      </c>
      <c r="C32291" s="195" t="s">
        <v>12</v>
      </c>
      <c r="D32291" s="197" t="s">
        <v>51739</v>
      </c>
    </row>
    <row r="32292" spans="1:4">
      <c r="A32292" s="201">
        <v>11382</v>
      </c>
      <c r="B32292" s="195" t="s">
        <v>7633</v>
      </c>
      <c r="C32292" s="195" t="s">
        <v>12</v>
      </c>
      <c r="D32292" s="197" t="s">
        <v>51740</v>
      </c>
    </row>
    <row r="32293" spans="1:4">
      <c r="A32293" s="201">
        <v>11383</v>
      </c>
      <c r="B32293" s="195" t="s">
        <v>7629</v>
      </c>
      <c r="C32293" s="195" t="s">
        <v>12</v>
      </c>
      <c r="D32293" s="196" t="s">
        <v>37801</v>
      </c>
    </row>
    <row r="32294" spans="1:4">
      <c r="A32294" s="201">
        <v>11384</v>
      </c>
      <c r="B32294" s="195" t="s">
        <v>51741</v>
      </c>
      <c r="C32294" s="195" t="s">
        <v>12</v>
      </c>
      <c r="D32294" s="196" t="s">
        <v>51742</v>
      </c>
    </row>
    <row r="32295" spans="1:4">
      <c r="A32295" s="201">
        <v>11386</v>
      </c>
      <c r="B32295" s="195" t="s">
        <v>23938</v>
      </c>
      <c r="C32295" s="195" t="s">
        <v>12</v>
      </c>
      <c r="D32295" s="197" t="s">
        <v>51743</v>
      </c>
    </row>
    <row r="32296" spans="1:4">
      <c r="A32296" s="201">
        <v>11387</v>
      </c>
      <c r="B32296" s="195" t="s">
        <v>2426</v>
      </c>
      <c r="C32296" s="195" t="s">
        <v>12</v>
      </c>
      <c r="D32296" s="197" t="s">
        <v>51744</v>
      </c>
    </row>
    <row r="32297" spans="1:4">
      <c r="A32297" s="201">
        <v>11388</v>
      </c>
      <c r="B32297" s="195" t="s">
        <v>2427</v>
      </c>
      <c r="C32297" s="195" t="s">
        <v>12</v>
      </c>
      <c r="D32297" s="197" t="s">
        <v>51745</v>
      </c>
    </row>
    <row r="32298" spans="1:4">
      <c r="A32298" s="201">
        <v>11389</v>
      </c>
      <c r="B32298" s="195" t="s">
        <v>51746</v>
      </c>
      <c r="C32298" s="195" t="s">
        <v>544</v>
      </c>
      <c r="D32298" s="196" t="s">
        <v>22978</v>
      </c>
    </row>
    <row r="32299" spans="1:4">
      <c r="A32299" s="201">
        <v>11390</v>
      </c>
      <c r="B32299" s="195" t="s">
        <v>18538</v>
      </c>
      <c r="C32299" s="195" t="s">
        <v>544</v>
      </c>
      <c r="D32299" s="196" t="s">
        <v>18827</v>
      </c>
    </row>
    <row r="32300" spans="1:4">
      <c r="A32300" s="201">
        <v>11391</v>
      </c>
      <c r="B32300" s="195" t="s">
        <v>51747</v>
      </c>
      <c r="C32300" s="195" t="s">
        <v>7</v>
      </c>
      <c r="D32300" s="196" t="s">
        <v>33118</v>
      </c>
    </row>
    <row r="32301" spans="1:4">
      <c r="A32301" s="201">
        <v>11392</v>
      </c>
      <c r="B32301" s="195" t="s">
        <v>51748</v>
      </c>
      <c r="C32301" s="195" t="s">
        <v>7</v>
      </c>
      <c r="D32301" s="196" t="s">
        <v>7717</v>
      </c>
    </row>
    <row r="32302" spans="1:4">
      <c r="A32302" s="201">
        <v>11393</v>
      </c>
      <c r="B32302" s="195" t="s">
        <v>51749</v>
      </c>
      <c r="C32302" s="195" t="s">
        <v>7</v>
      </c>
      <c r="D32302" s="196" t="s">
        <v>9671</v>
      </c>
    </row>
    <row r="32303" spans="1:4">
      <c r="A32303" s="201">
        <v>11394</v>
      </c>
      <c r="B32303" s="195" t="s">
        <v>51750</v>
      </c>
      <c r="C32303" s="195" t="s">
        <v>7</v>
      </c>
      <c r="D32303" s="196" t="s">
        <v>33429</v>
      </c>
    </row>
    <row r="32304" spans="1:4">
      <c r="A32304" s="201">
        <v>11395</v>
      </c>
      <c r="B32304" s="195" t="s">
        <v>51751</v>
      </c>
      <c r="C32304" s="195" t="s">
        <v>7</v>
      </c>
      <c r="D32304" s="196" t="s">
        <v>33100</v>
      </c>
    </row>
    <row r="32305" spans="1:4">
      <c r="A32305" s="201">
        <v>11396</v>
      </c>
      <c r="B32305" s="195" t="s">
        <v>10084</v>
      </c>
      <c r="C32305" s="195" t="s">
        <v>544</v>
      </c>
      <c r="D32305" s="196" t="s">
        <v>21873</v>
      </c>
    </row>
    <row r="32306" spans="1:4">
      <c r="A32306" s="201">
        <v>11397</v>
      </c>
      <c r="B32306" s="195" t="s">
        <v>51752</v>
      </c>
      <c r="C32306" s="195" t="s">
        <v>12</v>
      </c>
      <c r="D32306" s="196" t="s">
        <v>35136</v>
      </c>
    </row>
    <row r="32307" spans="1:4">
      <c r="B32307" s="195" t="s">
        <v>45250</v>
      </c>
    </row>
    <row r="32308" spans="1:4">
      <c r="A32308" s="201">
        <v>11398</v>
      </c>
      <c r="B32308" s="195" t="s">
        <v>51753</v>
      </c>
      <c r="C32308" s="195" t="s">
        <v>12</v>
      </c>
      <c r="D32308" s="196" t="s">
        <v>35134</v>
      </c>
    </row>
    <row r="32309" spans="1:4">
      <c r="B32309" s="195" t="s">
        <v>45250</v>
      </c>
    </row>
    <row r="32310" spans="1:4">
      <c r="A32310" s="201">
        <v>11399</v>
      </c>
      <c r="B32310" s="195" t="s">
        <v>51754</v>
      </c>
      <c r="C32310" s="195" t="s">
        <v>12</v>
      </c>
      <c r="D32310" s="196" t="s">
        <v>23723</v>
      </c>
    </row>
    <row r="32311" spans="1:4">
      <c r="B32311" s="195" t="s">
        <v>45250</v>
      </c>
    </row>
    <row r="32312" spans="1:4">
      <c r="A32312" s="201">
        <v>11400</v>
      </c>
      <c r="B32312" s="195" t="s">
        <v>51755</v>
      </c>
      <c r="C32312" s="195" t="s">
        <v>12</v>
      </c>
      <c r="D32312" s="197" t="s">
        <v>51756</v>
      </c>
    </row>
    <row r="32313" spans="1:4">
      <c r="B32313" s="195" t="s">
        <v>51757</v>
      </c>
    </row>
    <row r="32314" spans="1:4">
      <c r="B32314" s="195" t="s">
        <v>51758</v>
      </c>
    </row>
    <row r="32315" spans="1:4">
      <c r="A32315" s="201">
        <v>11401</v>
      </c>
      <c r="B32315" s="195" t="s">
        <v>18540</v>
      </c>
      <c r="C32315" s="195" t="s">
        <v>7</v>
      </c>
      <c r="D32315" s="196" t="s">
        <v>40249</v>
      </c>
    </row>
    <row r="32316" spans="1:4">
      <c r="A32316" s="201">
        <v>11402</v>
      </c>
      <c r="B32316" s="195" t="s">
        <v>7317</v>
      </c>
      <c r="C32316" s="195" t="s">
        <v>7</v>
      </c>
      <c r="D32316" s="196" t="s">
        <v>12283</v>
      </c>
    </row>
    <row r="32317" spans="1:4">
      <c r="A32317" s="201">
        <v>11403</v>
      </c>
      <c r="B32317" s="195" t="s">
        <v>51759</v>
      </c>
      <c r="C32317" s="195" t="s">
        <v>12</v>
      </c>
      <c r="D32317" s="196" t="s">
        <v>33607</v>
      </c>
    </row>
    <row r="32318" spans="1:4">
      <c r="A32318" s="201">
        <v>11404</v>
      </c>
      <c r="B32318" s="195" t="s">
        <v>51760</v>
      </c>
      <c r="C32318" s="195" t="s">
        <v>12</v>
      </c>
      <c r="D32318" s="196" t="s">
        <v>17122</v>
      </c>
    </row>
    <row r="32319" spans="1:4">
      <c r="B32319" s="195" t="s">
        <v>51761</v>
      </c>
    </row>
    <row r="32320" spans="1:4">
      <c r="A32320" s="201">
        <v>11405</v>
      </c>
      <c r="B32320" s="195" t="s">
        <v>7101</v>
      </c>
      <c r="C32320" s="195" t="s">
        <v>12</v>
      </c>
      <c r="D32320" s="196" t="s">
        <v>17576</v>
      </c>
    </row>
    <row r="32321" spans="1:4">
      <c r="A32321" s="201">
        <v>11406</v>
      </c>
      <c r="B32321" s="195" t="s">
        <v>18541</v>
      </c>
      <c r="C32321" s="195" t="s">
        <v>12</v>
      </c>
      <c r="D32321" s="196" t="s">
        <v>18826</v>
      </c>
    </row>
    <row r="32322" spans="1:4">
      <c r="A32322" s="201">
        <v>11407</v>
      </c>
      <c r="B32322" s="195" t="s">
        <v>18542</v>
      </c>
      <c r="C32322" s="195" t="s">
        <v>12</v>
      </c>
      <c r="D32322" s="196" t="s">
        <v>18770</v>
      </c>
    </row>
    <row r="32323" spans="1:4">
      <c r="A32323" s="201">
        <v>11408</v>
      </c>
      <c r="B32323" s="195" t="s">
        <v>18544</v>
      </c>
      <c r="C32323" s="195" t="s">
        <v>12</v>
      </c>
      <c r="D32323" s="196" t="s">
        <v>22333</v>
      </c>
    </row>
    <row r="32324" spans="1:4">
      <c r="A32324" s="201">
        <v>11409</v>
      </c>
      <c r="B32324" s="195" t="s">
        <v>18546</v>
      </c>
      <c r="C32324" s="195" t="s">
        <v>12</v>
      </c>
      <c r="D32324" s="196" t="s">
        <v>51762</v>
      </c>
    </row>
    <row r="32325" spans="1:4">
      <c r="A32325" s="201">
        <v>11410</v>
      </c>
      <c r="B32325" s="195" t="s">
        <v>18547</v>
      </c>
      <c r="C32325" s="195" t="s">
        <v>12</v>
      </c>
      <c r="D32325" s="196" t="s">
        <v>51763</v>
      </c>
    </row>
    <row r="32326" spans="1:4">
      <c r="D32326" s="195" t="s">
        <v>13468</v>
      </c>
    </row>
    <row r="32327" spans="1:4">
      <c r="B32327" s="195" t="s">
        <v>18680</v>
      </c>
    </row>
    <row r="32329" spans="1:4">
      <c r="C32329" s="195" t="s">
        <v>41881</v>
      </c>
    </row>
    <row r="32330" spans="1:4">
      <c r="B32330" s="195" t="s">
        <v>13428</v>
      </c>
    </row>
    <row r="32331" spans="1:4">
      <c r="B32331" s="195" t="s">
        <v>41882</v>
      </c>
    </row>
    <row r="32334" spans="1:4">
      <c r="D32334" s="195" t="s">
        <v>41883</v>
      </c>
    </row>
    <row r="32335" spans="1:4">
      <c r="A32335" s="195" t="s">
        <v>23</v>
      </c>
      <c r="B32335" s="195" t="s">
        <v>41818</v>
      </c>
      <c r="C32335" s="195" t="s">
        <v>41819</v>
      </c>
      <c r="D32335" s="195" t="s">
        <v>41820</v>
      </c>
    </row>
    <row r="32336" spans="1:4">
      <c r="A32336" s="201">
        <v>11411</v>
      </c>
      <c r="B32336" s="195" t="s">
        <v>18548</v>
      </c>
      <c r="C32336" s="195" t="s">
        <v>7</v>
      </c>
      <c r="D32336" s="196" t="s">
        <v>33127</v>
      </c>
    </row>
    <row r="32337" spans="1:4">
      <c r="A32337" s="201">
        <v>11412</v>
      </c>
      <c r="B32337" s="195" t="s">
        <v>18549</v>
      </c>
      <c r="C32337" s="195" t="s">
        <v>3</v>
      </c>
      <c r="D32337" s="196" t="s">
        <v>6118</v>
      </c>
    </row>
    <row r="32338" spans="1:4">
      <c r="A32338" s="201">
        <v>11413</v>
      </c>
      <c r="B32338" s="195" t="s">
        <v>18550</v>
      </c>
      <c r="C32338" s="195" t="s">
        <v>3</v>
      </c>
      <c r="D32338" s="196" t="s">
        <v>19227</v>
      </c>
    </row>
    <row r="32339" spans="1:4">
      <c r="A32339" s="201">
        <v>11414</v>
      </c>
      <c r="B32339" s="195" t="s">
        <v>18551</v>
      </c>
      <c r="C32339" s="195" t="s">
        <v>12</v>
      </c>
      <c r="D32339" s="195" t="s">
        <v>9926</v>
      </c>
    </row>
    <row r="32340" spans="1:4">
      <c r="A32340" s="201">
        <v>11415</v>
      </c>
      <c r="B32340" s="195" t="s">
        <v>18552</v>
      </c>
      <c r="C32340" s="195" t="s">
        <v>12</v>
      </c>
      <c r="D32340" s="196" t="s">
        <v>3036</v>
      </c>
    </row>
    <row r="32341" spans="1:4">
      <c r="A32341" s="201">
        <v>11416</v>
      </c>
      <c r="B32341" s="195" t="s">
        <v>2731</v>
      </c>
      <c r="C32341" s="195" t="s">
        <v>7</v>
      </c>
      <c r="D32341" s="196" t="s">
        <v>21967</v>
      </c>
    </row>
    <row r="32342" spans="1:4">
      <c r="A32342" s="201">
        <v>11417</v>
      </c>
      <c r="B32342" s="195" t="s">
        <v>37007</v>
      </c>
      <c r="C32342" s="195" t="s">
        <v>107</v>
      </c>
      <c r="D32342" s="196" t="s">
        <v>46621</v>
      </c>
    </row>
    <row r="32343" spans="1:4">
      <c r="A32343" s="201">
        <v>11418</v>
      </c>
      <c r="B32343" s="195" t="s">
        <v>8872</v>
      </c>
      <c r="C32343" s="195" t="s">
        <v>12</v>
      </c>
      <c r="D32343" s="196" t="s">
        <v>12458</v>
      </c>
    </row>
    <row r="32344" spans="1:4">
      <c r="A32344" s="201">
        <v>11419</v>
      </c>
      <c r="B32344" s="195" t="s">
        <v>5799</v>
      </c>
      <c r="C32344" s="195" t="s">
        <v>107</v>
      </c>
      <c r="D32344" s="196" t="s">
        <v>3815</v>
      </c>
    </row>
    <row r="32345" spans="1:4">
      <c r="A32345" s="201">
        <v>11420</v>
      </c>
      <c r="B32345" s="195" t="s">
        <v>6090</v>
      </c>
      <c r="C32345" s="195" t="s">
        <v>107</v>
      </c>
      <c r="D32345" s="196" t="s">
        <v>21857</v>
      </c>
    </row>
    <row r="32346" spans="1:4">
      <c r="A32346" s="201">
        <v>11421</v>
      </c>
      <c r="B32346" s="195" t="s">
        <v>18554</v>
      </c>
      <c r="C32346" s="195" t="s">
        <v>12</v>
      </c>
      <c r="D32346" s="196" t="s">
        <v>2022</v>
      </c>
    </row>
    <row r="32347" spans="1:4">
      <c r="A32347" s="201">
        <v>11422</v>
      </c>
      <c r="B32347" s="195" t="s">
        <v>18555</v>
      </c>
      <c r="C32347" s="195" t="s">
        <v>12</v>
      </c>
      <c r="D32347" s="196" t="s">
        <v>51764</v>
      </c>
    </row>
    <row r="32348" spans="1:4">
      <c r="A32348" s="201">
        <v>11423</v>
      </c>
      <c r="B32348" s="195" t="s">
        <v>51765</v>
      </c>
      <c r="C32348" s="195" t="s">
        <v>12</v>
      </c>
      <c r="D32348" s="196" t="s">
        <v>51766</v>
      </c>
    </row>
    <row r="32349" spans="1:4">
      <c r="A32349" s="201">
        <v>11433</v>
      </c>
      <c r="B32349" s="195" t="s">
        <v>18556</v>
      </c>
      <c r="C32349" s="195" t="s">
        <v>12</v>
      </c>
      <c r="D32349" s="196" t="s">
        <v>48410</v>
      </c>
    </row>
    <row r="32350" spans="1:4">
      <c r="B32350" s="195" t="s">
        <v>18557</v>
      </c>
    </row>
    <row r="32351" spans="1:4">
      <c r="A32351" s="201">
        <v>11434</v>
      </c>
      <c r="B32351" s="195" t="s">
        <v>18558</v>
      </c>
      <c r="C32351" s="195" t="s">
        <v>12</v>
      </c>
      <c r="D32351" s="196" t="s">
        <v>22464</v>
      </c>
    </row>
    <row r="32352" spans="1:4">
      <c r="B32352" s="195" t="s">
        <v>18559</v>
      </c>
    </row>
    <row r="32353" spans="1:4">
      <c r="A32353" s="201">
        <v>11435</v>
      </c>
      <c r="B32353" s="195" t="s">
        <v>4605</v>
      </c>
      <c r="C32353" s="195" t="s">
        <v>7</v>
      </c>
      <c r="D32353" s="196" t="s">
        <v>51767</v>
      </c>
    </row>
    <row r="32354" spans="1:4">
      <c r="A32354" s="201">
        <v>11436</v>
      </c>
      <c r="B32354" s="195" t="s">
        <v>51768</v>
      </c>
      <c r="C32354" s="195" t="s">
        <v>12</v>
      </c>
      <c r="D32354" s="196" t="s">
        <v>33346</v>
      </c>
    </row>
    <row r="32355" spans="1:4">
      <c r="B32355" s="195" t="s">
        <v>51769</v>
      </c>
    </row>
    <row r="32356" spans="1:4">
      <c r="A32356" s="201">
        <v>11437</v>
      </c>
      <c r="B32356" s="195" t="s">
        <v>51770</v>
      </c>
      <c r="C32356" s="195" t="s">
        <v>12</v>
      </c>
      <c r="D32356" s="196" t="s">
        <v>51771</v>
      </c>
    </row>
    <row r="32357" spans="1:4">
      <c r="B32357" s="195" t="s">
        <v>319</v>
      </c>
    </row>
    <row r="32358" spans="1:4">
      <c r="A32358" s="201">
        <v>11438</v>
      </c>
      <c r="B32358" s="195" t="s">
        <v>51772</v>
      </c>
      <c r="C32358" s="195" t="s">
        <v>12</v>
      </c>
      <c r="D32358" s="196" t="s">
        <v>51773</v>
      </c>
    </row>
    <row r="32359" spans="1:4">
      <c r="B32359" s="195" t="s">
        <v>319</v>
      </c>
    </row>
    <row r="32360" spans="1:4">
      <c r="A32360" s="201">
        <v>11439</v>
      </c>
      <c r="B32360" s="195" t="s">
        <v>18560</v>
      </c>
      <c r="C32360" s="195" t="s">
        <v>12</v>
      </c>
      <c r="D32360" s="196" t="s">
        <v>51774</v>
      </c>
    </row>
    <row r="32361" spans="1:4">
      <c r="B32361" s="195" t="s">
        <v>1101</v>
      </c>
    </row>
    <row r="32362" spans="1:4">
      <c r="A32362" s="201">
        <v>11440</v>
      </c>
      <c r="B32362" s="195" t="s">
        <v>51775</v>
      </c>
      <c r="C32362" s="195" t="s">
        <v>12</v>
      </c>
      <c r="D32362" s="196" t="s">
        <v>51776</v>
      </c>
    </row>
    <row r="32363" spans="1:4">
      <c r="A32363" s="201">
        <v>11441</v>
      </c>
      <c r="B32363" s="195" t="s">
        <v>18561</v>
      </c>
      <c r="C32363" s="195" t="s">
        <v>12</v>
      </c>
      <c r="D32363" s="196" t="s">
        <v>51777</v>
      </c>
    </row>
    <row r="32364" spans="1:4">
      <c r="B32364" s="195" t="s">
        <v>18562</v>
      </c>
    </row>
    <row r="32365" spans="1:4">
      <c r="A32365" s="201">
        <v>11442</v>
      </c>
      <c r="B32365" s="195" t="s">
        <v>18563</v>
      </c>
      <c r="C32365" s="195" t="s">
        <v>12</v>
      </c>
      <c r="D32365" s="196" t="s">
        <v>51778</v>
      </c>
    </row>
    <row r="32366" spans="1:4">
      <c r="A32366" s="201">
        <v>11443</v>
      </c>
      <c r="B32366" s="195" t="s">
        <v>7092</v>
      </c>
      <c r="C32366" s="195" t="s">
        <v>12</v>
      </c>
      <c r="D32366" s="196" t="s">
        <v>4733</v>
      </c>
    </row>
    <row r="32367" spans="1:4">
      <c r="A32367" s="201">
        <v>11444</v>
      </c>
      <c r="B32367" s="195" t="s">
        <v>11818</v>
      </c>
      <c r="C32367" s="195" t="s">
        <v>12</v>
      </c>
      <c r="D32367" s="196" t="s">
        <v>21737</v>
      </c>
    </row>
    <row r="32368" spans="1:4">
      <c r="A32368" s="201">
        <v>11445</v>
      </c>
      <c r="B32368" s="195" t="s">
        <v>51779</v>
      </c>
      <c r="C32368" s="195" t="s">
        <v>544</v>
      </c>
      <c r="D32368" s="196" t="s">
        <v>51780</v>
      </c>
    </row>
    <row r="32369" spans="1:4">
      <c r="B32369" s="195" t="s">
        <v>51781</v>
      </c>
    </row>
    <row r="32370" spans="1:4">
      <c r="A32370" s="201">
        <v>11446</v>
      </c>
      <c r="B32370" s="195" t="s">
        <v>18566</v>
      </c>
      <c r="C32370" s="195" t="s">
        <v>12</v>
      </c>
      <c r="D32370" s="196" t="s">
        <v>51782</v>
      </c>
    </row>
    <row r="32371" spans="1:4">
      <c r="A32371" s="201">
        <v>11447</v>
      </c>
      <c r="B32371" s="195" t="s">
        <v>51783</v>
      </c>
      <c r="C32371" s="195" t="s">
        <v>1486</v>
      </c>
      <c r="D32371" s="196" t="s">
        <v>14054</v>
      </c>
    </row>
    <row r="32372" spans="1:4">
      <c r="A32372" s="201">
        <v>11448</v>
      </c>
      <c r="B32372" s="195" t="s">
        <v>18567</v>
      </c>
      <c r="C32372" s="195" t="s">
        <v>1486</v>
      </c>
      <c r="D32372" s="196" t="s">
        <v>10574</v>
      </c>
    </row>
    <row r="32373" spans="1:4">
      <c r="A32373" s="201">
        <v>11449</v>
      </c>
      <c r="B32373" s="195" t="s">
        <v>18568</v>
      </c>
      <c r="C32373" s="195" t="s">
        <v>1486</v>
      </c>
      <c r="D32373" s="196" t="s">
        <v>11410</v>
      </c>
    </row>
    <row r="32374" spans="1:4">
      <c r="D32374" s="195" t="s">
        <v>13468</v>
      </c>
    </row>
    <row r="32375" spans="1:4">
      <c r="B32375" s="195" t="s">
        <v>18684</v>
      </c>
    </row>
    <row r="32377" spans="1:4">
      <c r="C32377" s="195" t="s">
        <v>41881</v>
      </c>
    </row>
    <row r="32378" spans="1:4">
      <c r="B32378" s="195" t="s">
        <v>13428</v>
      </c>
    </row>
    <row r="32379" spans="1:4">
      <c r="B32379" s="195" t="s">
        <v>41882</v>
      </c>
    </row>
    <row r="32382" spans="1:4">
      <c r="D32382" s="195" t="s">
        <v>41883</v>
      </c>
    </row>
    <row r="32383" spans="1:4">
      <c r="A32383" s="195" t="s">
        <v>23</v>
      </c>
      <c r="B32383" s="195" t="s">
        <v>41818</v>
      </c>
      <c r="C32383" s="195" t="s">
        <v>41819</v>
      </c>
      <c r="D32383" s="195" t="s">
        <v>41820</v>
      </c>
    </row>
    <row r="32384" spans="1:4">
      <c r="A32384" s="201">
        <v>11450</v>
      </c>
      <c r="B32384" s="195" t="s">
        <v>51784</v>
      </c>
      <c r="C32384" s="195" t="s">
        <v>544</v>
      </c>
      <c r="D32384" s="196" t="s">
        <v>333</v>
      </c>
    </row>
    <row r="32385" spans="1:4">
      <c r="B32385" s="195" t="s">
        <v>51785</v>
      </c>
    </row>
    <row r="32386" spans="1:4">
      <c r="A32386" s="201">
        <v>11451</v>
      </c>
      <c r="B32386" s="195" t="s">
        <v>51786</v>
      </c>
      <c r="C32386" s="195" t="s">
        <v>544</v>
      </c>
      <c r="D32386" s="196" t="s">
        <v>22480</v>
      </c>
    </row>
    <row r="32387" spans="1:4">
      <c r="B32387" s="195" t="s">
        <v>51787</v>
      </c>
    </row>
    <row r="32388" spans="1:4">
      <c r="B32388" s="195" t="s">
        <v>51788</v>
      </c>
    </row>
    <row r="32389" spans="1:4">
      <c r="A32389" s="201">
        <v>11452</v>
      </c>
      <c r="B32389" s="195" t="s">
        <v>51789</v>
      </c>
      <c r="C32389" s="195" t="s">
        <v>544</v>
      </c>
      <c r="D32389" s="196" t="s">
        <v>33338</v>
      </c>
    </row>
    <row r="32390" spans="1:4">
      <c r="B32390" s="195" t="s">
        <v>51787</v>
      </c>
    </row>
    <row r="32391" spans="1:4">
      <c r="B32391" s="195" t="s">
        <v>51788</v>
      </c>
    </row>
    <row r="32392" spans="1:4">
      <c r="A32392" s="201">
        <v>11453</v>
      </c>
      <c r="B32392" s="195" t="s">
        <v>51790</v>
      </c>
      <c r="C32392" s="195" t="s">
        <v>544</v>
      </c>
      <c r="D32392" s="196" t="s">
        <v>51791</v>
      </c>
    </row>
    <row r="32393" spans="1:4">
      <c r="B32393" s="195" t="s">
        <v>51787</v>
      </c>
    </row>
    <row r="32394" spans="1:4">
      <c r="B32394" s="195" t="s">
        <v>51788</v>
      </c>
    </row>
    <row r="32395" spans="1:4">
      <c r="A32395" s="201">
        <v>11454</v>
      </c>
      <c r="B32395" s="195" t="s">
        <v>51792</v>
      </c>
      <c r="C32395" s="195" t="s">
        <v>544</v>
      </c>
      <c r="D32395" s="196" t="s">
        <v>33869</v>
      </c>
    </row>
    <row r="32396" spans="1:4">
      <c r="B32396" s="195" t="s">
        <v>51787</v>
      </c>
    </row>
    <row r="32397" spans="1:4">
      <c r="B32397" s="195" t="s">
        <v>51788</v>
      </c>
    </row>
    <row r="32398" spans="1:4">
      <c r="A32398" s="201">
        <v>11455</v>
      </c>
      <c r="B32398" s="195" t="s">
        <v>51793</v>
      </c>
      <c r="C32398" s="195" t="s">
        <v>544</v>
      </c>
      <c r="D32398" s="196" t="s">
        <v>24183</v>
      </c>
    </row>
    <row r="32399" spans="1:4">
      <c r="B32399" s="195" t="s">
        <v>51787</v>
      </c>
    </row>
    <row r="32400" spans="1:4">
      <c r="B32400" s="195" t="s">
        <v>51788</v>
      </c>
    </row>
    <row r="32401" spans="1:4">
      <c r="A32401" s="201">
        <v>11456</v>
      </c>
      <c r="B32401" s="195" t="s">
        <v>51794</v>
      </c>
      <c r="C32401" s="195" t="s">
        <v>544</v>
      </c>
      <c r="D32401" s="196" t="s">
        <v>51795</v>
      </c>
    </row>
    <row r="32402" spans="1:4">
      <c r="B32402" s="195" t="s">
        <v>51787</v>
      </c>
    </row>
    <row r="32403" spans="1:4">
      <c r="B32403" s="195" t="s">
        <v>51788</v>
      </c>
    </row>
    <row r="32404" spans="1:4">
      <c r="A32404" s="201">
        <v>11457</v>
      </c>
      <c r="B32404" s="195" t="s">
        <v>51796</v>
      </c>
      <c r="C32404" s="195" t="s">
        <v>544</v>
      </c>
      <c r="D32404" s="196" t="s">
        <v>7111</v>
      </c>
    </row>
    <row r="32405" spans="1:4">
      <c r="B32405" s="195" t="s">
        <v>51797</v>
      </c>
    </row>
    <row r="32406" spans="1:4">
      <c r="A32406" s="201">
        <v>11458</v>
      </c>
      <c r="B32406" s="195" t="s">
        <v>51798</v>
      </c>
      <c r="C32406" s="195" t="s">
        <v>544</v>
      </c>
      <c r="D32406" s="196" t="s">
        <v>19129</v>
      </c>
    </row>
    <row r="32407" spans="1:4">
      <c r="B32407" s="195" t="s">
        <v>51797</v>
      </c>
    </row>
    <row r="32408" spans="1:4">
      <c r="A32408" s="201">
        <v>11459</v>
      </c>
      <c r="B32408" s="195" t="s">
        <v>51799</v>
      </c>
      <c r="C32408" s="195" t="s">
        <v>544</v>
      </c>
      <c r="D32408" s="196" t="s">
        <v>15586</v>
      </c>
    </row>
    <row r="32409" spans="1:4">
      <c r="B32409" s="195" t="s">
        <v>51797</v>
      </c>
    </row>
    <row r="32410" spans="1:4">
      <c r="A32410" s="201">
        <v>11460</v>
      </c>
      <c r="B32410" s="195" t="s">
        <v>51800</v>
      </c>
      <c r="C32410" s="195" t="s">
        <v>544</v>
      </c>
      <c r="D32410" s="196" t="s">
        <v>51801</v>
      </c>
    </row>
    <row r="32411" spans="1:4">
      <c r="B32411" s="195" t="s">
        <v>51797</v>
      </c>
    </row>
    <row r="32412" spans="1:4">
      <c r="A32412" s="201">
        <v>11461</v>
      </c>
      <c r="B32412" s="195" t="s">
        <v>51802</v>
      </c>
      <c r="C32412" s="195" t="s">
        <v>544</v>
      </c>
      <c r="D32412" s="196" t="s">
        <v>15539</v>
      </c>
    </row>
    <row r="32413" spans="1:4">
      <c r="B32413" s="195" t="s">
        <v>51797</v>
      </c>
    </row>
    <row r="32414" spans="1:4">
      <c r="A32414" s="201">
        <v>11462</v>
      </c>
      <c r="B32414" s="195" t="s">
        <v>51803</v>
      </c>
      <c r="C32414" s="195" t="s">
        <v>544</v>
      </c>
      <c r="D32414" s="196" t="s">
        <v>24135</v>
      </c>
    </row>
    <row r="32415" spans="1:4">
      <c r="B32415" s="195" t="s">
        <v>51797</v>
      </c>
    </row>
    <row r="32416" spans="1:4">
      <c r="A32416" s="201">
        <v>11463</v>
      </c>
      <c r="B32416" s="195" t="s">
        <v>51804</v>
      </c>
      <c r="C32416" s="195" t="s">
        <v>544</v>
      </c>
      <c r="D32416" s="196" t="s">
        <v>36866</v>
      </c>
    </row>
    <row r="32417" spans="1:4">
      <c r="B32417" s="195" t="s">
        <v>51787</v>
      </c>
    </row>
    <row r="32418" spans="1:4">
      <c r="B32418" s="195" t="s">
        <v>51788</v>
      </c>
    </row>
    <row r="32419" spans="1:4">
      <c r="A32419" s="201">
        <v>11464</v>
      </c>
      <c r="B32419" s="195" t="s">
        <v>51805</v>
      </c>
      <c r="C32419" s="195" t="s">
        <v>544</v>
      </c>
      <c r="D32419" s="196" t="s">
        <v>18440</v>
      </c>
    </row>
    <row r="32420" spans="1:4">
      <c r="B32420" s="195" t="s">
        <v>51797</v>
      </c>
    </row>
    <row r="32421" spans="1:4">
      <c r="A32421" s="201">
        <v>11465</v>
      </c>
      <c r="B32421" s="195" t="s">
        <v>51806</v>
      </c>
      <c r="C32421" s="195" t="s">
        <v>544</v>
      </c>
      <c r="D32421" s="196" t="s">
        <v>24183</v>
      </c>
    </row>
    <row r="32422" spans="1:4">
      <c r="B32422" s="195" t="s">
        <v>51797</v>
      </c>
    </row>
    <row r="32423" spans="1:4">
      <c r="A32423" s="201">
        <v>11466</v>
      </c>
      <c r="B32423" s="195" t="s">
        <v>51807</v>
      </c>
      <c r="C32423" s="195" t="s">
        <v>544</v>
      </c>
      <c r="D32423" s="196" t="s">
        <v>40766</v>
      </c>
    </row>
    <row r="32424" spans="1:4">
      <c r="A32424" s="201">
        <v>11467</v>
      </c>
      <c r="B32424" s="195" t="s">
        <v>51808</v>
      </c>
      <c r="C32424" s="195" t="s">
        <v>544</v>
      </c>
      <c r="D32424" s="196" t="s">
        <v>23688</v>
      </c>
    </row>
    <row r="32425" spans="1:4">
      <c r="A32425" s="201">
        <v>11468</v>
      </c>
      <c r="B32425" s="195" t="s">
        <v>51809</v>
      </c>
      <c r="C32425" s="195" t="s">
        <v>544</v>
      </c>
      <c r="D32425" s="196" t="s">
        <v>51810</v>
      </c>
    </row>
    <row r="32426" spans="1:4">
      <c r="A32426" s="201">
        <v>11470</v>
      </c>
      <c r="B32426" s="195" t="s">
        <v>18571</v>
      </c>
      <c r="C32426" s="195" t="s">
        <v>12</v>
      </c>
      <c r="D32426" s="196" t="s">
        <v>18966</v>
      </c>
    </row>
    <row r="32427" spans="1:4">
      <c r="A32427" s="201">
        <v>11471</v>
      </c>
      <c r="B32427" s="195" t="s">
        <v>18573</v>
      </c>
      <c r="C32427" s="195" t="s">
        <v>12</v>
      </c>
      <c r="D32427" s="196" t="s">
        <v>9940</v>
      </c>
    </row>
    <row r="32428" spans="1:4">
      <c r="A32428" s="201">
        <v>11472</v>
      </c>
      <c r="B32428" s="195" t="s">
        <v>18574</v>
      </c>
      <c r="C32428" s="195" t="s">
        <v>544</v>
      </c>
      <c r="D32428" s="196" t="s">
        <v>11397</v>
      </c>
    </row>
    <row r="32429" spans="1:4">
      <c r="A32429" s="201">
        <v>11473</v>
      </c>
      <c r="B32429" s="195" t="s">
        <v>51811</v>
      </c>
      <c r="C32429" s="195" t="s">
        <v>12</v>
      </c>
      <c r="D32429" s="197" t="s">
        <v>51812</v>
      </c>
    </row>
    <row r="32430" spans="1:4">
      <c r="B32430" s="195" t="s">
        <v>45671</v>
      </c>
    </row>
    <row r="32431" spans="1:4">
      <c r="D32431" s="195" t="s">
        <v>13468</v>
      </c>
    </row>
    <row r="32432" spans="1:4">
      <c r="B32432" s="195" t="s">
        <v>18689</v>
      </c>
    </row>
    <row r="32434" spans="1:4">
      <c r="C32434" s="195" t="s">
        <v>41881</v>
      </c>
    </row>
    <row r="32435" spans="1:4">
      <c r="B32435" s="195" t="s">
        <v>13428</v>
      </c>
    </row>
    <row r="32436" spans="1:4">
      <c r="B32436" s="195" t="s">
        <v>41882</v>
      </c>
    </row>
    <row r="32439" spans="1:4">
      <c r="D32439" s="195" t="s">
        <v>41883</v>
      </c>
    </row>
    <row r="32440" spans="1:4">
      <c r="A32440" s="195" t="s">
        <v>23</v>
      </c>
      <c r="B32440" s="195" t="s">
        <v>41818</v>
      </c>
      <c r="C32440" s="195" t="s">
        <v>41819</v>
      </c>
      <c r="D32440" s="195" t="s">
        <v>41820</v>
      </c>
    </row>
    <row r="32441" spans="1:4">
      <c r="A32441" s="201">
        <v>11474</v>
      </c>
      <c r="B32441" s="195" t="s">
        <v>51813</v>
      </c>
      <c r="C32441" s="195" t="s">
        <v>12</v>
      </c>
      <c r="D32441" s="197" t="s">
        <v>51814</v>
      </c>
    </row>
    <row r="32442" spans="1:4">
      <c r="B32442" s="195" t="s">
        <v>45708</v>
      </c>
    </row>
    <row r="32443" spans="1:4">
      <c r="A32443" s="201">
        <v>11475</v>
      </c>
      <c r="B32443" s="195" t="s">
        <v>51815</v>
      </c>
      <c r="C32443" s="195" t="s">
        <v>12</v>
      </c>
      <c r="D32443" s="195" t="s">
        <v>3561</v>
      </c>
    </row>
    <row r="32444" spans="1:4">
      <c r="A32444" s="201">
        <v>11477</v>
      </c>
      <c r="B32444" s="195" t="s">
        <v>51816</v>
      </c>
      <c r="C32444" s="195" t="s">
        <v>1486</v>
      </c>
      <c r="D32444" s="196" t="s">
        <v>21775</v>
      </c>
    </row>
    <row r="32445" spans="1:4">
      <c r="A32445" s="201">
        <v>11480</v>
      </c>
      <c r="B32445" s="195" t="s">
        <v>51817</v>
      </c>
      <c r="C32445" s="195" t="s">
        <v>1486</v>
      </c>
      <c r="D32445" s="196" t="s">
        <v>51818</v>
      </c>
    </row>
    <row r="32446" spans="1:4">
      <c r="A32446" s="201">
        <v>11482</v>
      </c>
      <c r="B32446" s="195" t="s">
        <v>51819</v>
      </c>
      <c r="C32446" s="195" t="s">
        <v>1486</v>
      </c>
      <c r="D32446" s="196" t="s">
        <v>51820</v>
      </c>
    </row>
    <row r="32447" spans="1:4">
      <c r="A32447" s="201">
        <v>11483</v>
      </c>
      <c r="B32447" s="195" t="s">
        <v>51821</v>
      </c>
      <c r="C32447" s="195" t="s">
        <v>1486</v>
      </c>
      <c r="D32447" s="196" t="s">
        <v>51822</v>
      </c>
    </row>
    <row r="32448" spans="1:4">
      <c r="A32448" s="201">
        <v>11484</v>
      </c>
      <c r="B32448" s="195" t="s">
        <v>51823</v>
      </c>
      <c r="C32448" s="195" t="s">
        <v>1486</v>
      </c>
      <c r="D32448" s="196" t="s">
        <v>51824</v>
      </c>
    </row>
    <row r="32449" spans="1:4">
      <c r="A32449" s="201">
        <v>11485</v>
      </c>
      <c r="B32449" s="195" t="s">
        <v>51825</v>
      </c>
      <c r="C32449" s="195" t="s">
        <v>1486</v>
      </c>
      <c r="D32449" s="196" t="s">
        <v>51826</v>
      </c>
    </row>
    <row r="32450" spans="1:4">
      <c r="A32450" s="201">
        <v>11486</v>
      </c>
      <c r="B32450" s="195" t="s">
        <v>51827</v>
      </c>
      <c r="C32450" s="195" t="s">
        <v>1486</v>
      </c>
      <c r="D32450" s="196" t="s">
        <v>51828</v>
      </c>
    </row>
    <row r="32451" spans="1:4">
      <c r="A32451" s="201">
        <v>11487</v>
      </c>
      <c r="B32451" s="195" t="s">
        <v>51829</v>
      </c>
      <c r="C32451" s="195" t="s">
        <v>1486</v>
      </c>
      <c r="D32451" s="196" t="s">
        <v>51830</v>
      </c>
    </row>
    <row r="32452" spans="1:4">
      <c r="A32452" s="201">
        <v>11488</v>
      </c>
      <c r="B32452" s="195" t="s">
        <v>51831</v>
      </c>
      <c r="C32452" s="195" t="s">
        <v>1486</v>
      </c>
      <c r="D32452" s="196" t="s">
        <v>21775</v>
      </c>
    </row>
    <row r="32453" spans="1:4">
      <c r="A32453" s="201">
        <v>11489</v>
      </c>
      <c r="B32453" s="195" t="s">
        <v>51832</v>
      </c>
      <c r="C32453" s="195" t="s">
        <v>544</v>
      </c>
      <c r="D32453" s="196" t="s">
        <v>384</v>
      </c>
    </row>
    <row r="32454" spans="1:4">
      <c r="B32454" s="195" t="s">
        <v>319</v>
      </c>
    </row>
    <row r="32455" spans="1:4">
      <c r="A32455" s="201">
        <v>11490</v>
      </c>
      <c r="B32455" s="195" t="s">
        <v>51833</v>
      </c>
      <c r="C32455" s="195" t="s">
        <v>544</v>
      </c>
      <c r="D32455" s="196" t="s">
        <v>46834</v>
      </c>
    </row>
    <row r="32456" spans="1:4">
      <c r="B32456" s="195" t="s">
        <v>47513</v>
      </c>
    </row>
    <row r="32457" spans="1:4">
      <c r="A32457" s="201">
        <v>11491</v>
      </c>
      <c r="B32457" s="195" t="s">
        <v>51834</v>
      </c>
      <c r="C32457" s="195" t="s">
        <v>544</v>
      </c>
      <c r="D32457" s="196" t="s">
        <v>46834</v>
      </c>
    </row>
    <row r="32458" spans="1:4">
      <c r="B32458" s="195" t="s">
        <v>48845</v>
      </c>
    </row>
    <row r="32459" spans="1:4">
      <c r="A32459" s="201">
        <v>11492</v>
      </c>
      <c r="B32459" s="195" t="s">
        <v>51835</v>
      </c>
      <c r="C32459" s="195" t="s">
        <v>544</v>
      </c>
      <c r="D32459" s="196" t="s">
        <v>239</v>
      </c>
    </row>
    <row r="32460" spans="1:4">
      <c r="A32460" s="201">
        <v>11493</v>
      </c>
      <c r="B32460" s="195" t="s">
        <v>44915</v>
      </c>
      <c r="C32460" s="195" t="s">
        <v>62</v>
      </c>
      <c r="D32460" s="196" t="s">
        <v>51836</v>
      </c>
    </row>
    <row r="32461" spans="1:4">
      <c r="B32461" s="195" t="s">
        <v>51837</v>
      </c>
    </row>
    <row r="32462" spans="1:4">
      <c r="B32462" s="195" t="s">
        <v>23660</v>
      </c>
    </row>
    <row r="32463" spans="1:4">
      <c r="A32463" s="201">
        <v>11494</v>
      </c>
      <c r="B32463" s="195" t="s">
        <v>18576</v>
      </c>
      <c r="C32463" s="195" t="s">
        <v>544</v>
      </c>
      <c r="D32463" s="196" t="s">
        <v>51838</v>
      </c>
    </row>
    <row r="32464" spans="1:4">
      <c r="B32464" s="195" t="s">
        <v>51839</v>
      </c>
    </row>
    <row r="32465" spans="1:4">
      <c r="A32465" s="201">
        <v>11497</v>
      </c>
      <c r="B32465" s="195" t="s">
        <v>18577</v>
      </c>
      <c r="C32465" s="195" t="s">
        <v>7</v>
      </c>
      <c r="D32465" s="196" t="s">
        <v>23565</v>
      </c>
    </row>
    <row r="32466" spans="1:4">
      <c r="B32466" s="195" t="s">
        <v>18578</v>
      </c>
    </row>
    <row r="32467" spans="1:4">
      <c r="A32467" s="201">
        <v>11498</v>
      </c>
      <c r="B32467" s="195" t="s">
        <v>18579</v>
      </c>
      <c r="C32467" s="195" t="s">
        <v>7</v>
      </c>
      <c r="D32467" s="196" t="s">
        <v>51391</v>
      </c>
    </row>
    <row r="32468" spans="1:4">
      <c r="B32468" s="195" t="s">
        <v>18580</v>
      </c>
    </row>
    <row r="32469" spans="1:4">
      <c r="A32469" s="201">
        <v>11499</v>
      </c>
      <c r="B32469" s="195" t="s">
        <v>18581</v>
      </c>
      <c r="C32469" s="195" t="s">
        <v>7</v>
      </c>
      <c r="D32469" s="196" t="s">
        <v>5205</v>
      </c>
    </row>
    <row r="32470" spans="1:4">
      <c r="B32470" s="195" t="s">
        <v>51840</v>
      </c>
    </row>
    <row r="32471" spans="1:4">
      <c r="A32471" s="201">
        <v>11500</v>
      </c>
      <c r="B32471" s="195" t="s">
        <v>18582</v>
      </c>
      <c r="C32471" s="195" t="s">
        <v>12</v>
      </c>
      <c r="D32471" s="196" t="s">
        <v>36595</v>
      </c>
    </row>
    <row r="32472" spans="1:4">
      <c r="A32472" s="201">
        <v>11501</v>
      </c>
      <c r="B32472" s="195" t="s">
        <v>50821</v>
      </c>
      <c r="C32472" s="195" t="s">
        <v>544</v>
      </c>
      <c r="D32472" s="196" t="s">
        <v>19247</v>
      </c>
    </row>
    <row r="32473" spans="1:4">
      <c r="A32473" s="201">
        <v>11503</v>
      </c>
      <c r="B32473" s="195" t="s">
        <v>51841</v>
      </c>
      <c r="C32473" s="195" t="s">
        <v>1486</v>
      </c>
      <c r="D32473" s="196" t="s">
        <v>51842</v>
      </c>
    </row>
    <row r="32474" spans="1:4">
      <c r="B32474" s="195" t="s">
        <v>51843</v>
      </c>
    </row>
    <row r="32475" spans="1:4">
      <c r="A32475" s="201">
        <v>11504</v>
      </c>
      <c r="B32475" s="195" t="s">
        <v>18584</v>
      </c>
      <c r="C32475" s="195" t="s">
        <v>7</v>
      </c>
      <c r="D32475" s="196" t="s">
        <v>33384</v>
      </c>
    </row>
    <row r="32476" spans="1:4">
      <c r="A32476" s="201">
        <v>11505</v>
      </c>
      <c r="B32476" s="195" t="s">
        <v>18586</v>
      </c>
      <c r="C32476" s="195" t="s">
        <v>7</v>
      </c>
      <c r="D32476" s="196" t="s">
        <v>45481</v>
      </c>
    </row>
    <row r="32477" spans="1:4">
      <c r="A32477" s="201">
        <v>11506</v>
      </c>
      <c r="B32477" s="195" t="s">
        <v>18587</v>
      </c>
      <c r="C32477" s="195" t="s">
        <v>7</v>
      </c>
      <c r="D32477" s="196" t="s">
        <v>31</v>
      </c>
    </row>
    <row r="32478" spans="1:4">
      <c r="A32478" s="201">
        <v>11507</v>
      </c>
      <c r="B32478" s="195" t="s">
        <v>18588</v>
      </c>
      <c r="C32478" s="195" t="s">
        <v>7</v>
      </c>
      <c r="D32478" s="196" t="s">
        <v>10515</v>
      </c>
    </row>
    <row r="32479" spans="1:4">
      <c r="A32479" s="201">
        <v>11508</v>
      </c>
      <c r="B32479" s="195" t="s">
        <v>18589</v>
      </c>
      <c r="C32479" s="195" t="s">
        <v>7</v>
      </c>
      <c r="D32479" s="196" t="s">
        <v>2625</v>
      </c>
    </row>
    <row r="32480" spans="1:4">
      <c r="A32480" s="201">
        <v>11509</v>
      </c>
      <c r="B32480" s="195" t="s">
        <v>9606</v>
      </c>
      <c r="C32480" s="195" t="s">
        <v>8</v>
      </c>
      <c r="D32480" s="196" t="s">
        <v>51844</v>
      </c>
    </row>
    <row r="32481" spans="1:4">
      <c r="D32481" s="195" t="s">
        <v>13468</v>
      </c>
    </row>
    <row r="32482" spans="1:4">
      <c r="B32482" s="195" t="s">
        <v>18694</v>
      </c>
    </row>
    <row r="32484" spans="1:4">
      <c r="C32484" s="195" t="s">
        <v>41881</v>
      </c>
    </row>
    <row r="32485" spans="1:4">
      <c r="B32485" s="195" t="s">
        <v>13428</v>
      </c>
    </row>
    <row r="32486" spans="1:4">
      <c r="B32486" s="195" t="s">
        <v>41882</v>
      </c>
    </row>
    <row r="32489" spans="1:4">
      <c r="D32489" s="195" t="s">
        <v>41883</v>
      </c>
    </row>
    <row r="32490" spans="1:4">
      <c r="A32490" s="195" t="s">
        <v>23</v>
      </c>
      <c r="B32490" s="195" t="s">
        <v>41818</v>
      </c>
      <c r="C32490" s="195" t="s">
        <v>41819</v>
      </c>
      <c r="D32490" s="195" t="s">
        <v>41820</v>
      </c>
    </row>
    <row r="32491" spans="1:4">
      <c r="A32491" s="201">
        <v>11510</v>
      </c>
      <c r="B32491" s="195" t="s">
        <v>9639</v>
      </c>
      <c r="C32491" s="195" t="s">
        <v>12</v>
      </c>
      <c r="D32491" s="196" t="s">
        <v>350</v>
      </c>
    </row>
    <row r="32492" spans="1:4">
      <c r="A32492" s="201">
        <v>11512</v>
      </c>
      <c r="B32492" s="195" t="s">
        <v>51845</v>
      </c>
      <c r="C32492" s="195" t="s">
        <v>544</v>
      </c>
      <c r="D32492" s="196" t="s">
        <v>15932</v>
      </c>
    </row>
    <row r="32493" spans="1:4">
      <c r="B32493" s="195" t="s">
        <v>51846</v>
      </c>
    </row>
    <row r="32494" spans="1:4">
      <c r="A32494" s="201">
        <v>11513</v>
      </c>
      <c r="B32494" s="195" t="s">
        <v>51847</v>
      </c>
      <c r="C32494" s="195" t="s">
        <v>544</v>
      </c>
      <c r="D32494" s="196" t="s">
        <v>254</v>
      </c>
    </row>
    <row r="32495" spans="1:4">
      <c r="B32495" s="195" t="s">
        <v>51848</v>
      </c>
    </row>
    <row r="32496" spans="1:4">
      <c r="A32496" s="201">
        <v>11514</v>
      </c>
      <c r="B32496" s="195" t="s">
        <v>51849</v>
      </c>
      <c r="C32496" s="195" t="s">
        <v>544</v>
      </c>
      <c r="D32496" s="196" t="s">
        <v>18784</v>
      </c>
    </row>
    <row r="32497" spans="1:4">
      <c r="A32497" s="201">
        <v>11515</v>
      </c>
      <c r="B32497" s="195" t="s">
        <v>51847</v>
      </c>
      <c r="C32497" s="195" t="s">
        <v>544</v>
      </c>
      <c r="D32497" s="196" t="s">
        <v>51850</v>
      </c>
    </row>
    <row r="32498" spans="1:4">
      <c r="B32498" s="195" t="s">
        <v>51851</v>
      </c>
    </row>
    <row r="32499" spans="1:4">
      <c r="B32499" s="195" t="s">
        <v>51852</v>
      </c>
    </row>
    <row r="32500" spans="1:4">
      <c r="A32500" s="201">
        <v>11516</v>
      </c>
      <c r="B32500" s="195" t="s">
        <v>51853</v>
      </c>
      <c r="C32500" s="195" t="s">
        <v>12</v>
      </c>
      <c r="D32500" s="197" t="s">
        <v>51854</v>
      </c>
    </row>
    <row r="32501" spans="1:4">
      <c r="B32501" s="195" t="s">
        <v>51855</v>
      </c>
    </row>
    <row r="32502" spans="1:4">
      <c r="A32502" s="201">
        <v>11517</v>
      </c>
      <c r="B32502" s="195" t="s">
        <v>18590</v>
      </c>
      <c r="C32502" s="195" t="s">
        <v>12</v>
      </c>
      <c r="D32502" s="196" t="s">
        <v>51856</v>
      </c>
    </row>
    <row r="32503" spans="1:4">
      <c r="A32503" s="201">
        <v>11518</v>
      </c>
      <c r="B32503" s="195" t="s">
        <v>51857</v>
      </c>
      <c r="C32503" s="195" t="s">
        <v>12</v>
      </c>
      <c r="D32503" s="196" t="s">
        <v>16768</v>
      </c>
    </row>
    <row r="32504" spans="1:4">
      <c r="B32504" s="195" t="s">
        <v>12194</v>
      </c>
    </row>
    <row r="32505" spans="1:4">
      <c r="A32505" s="201">
        <v>11519</v>
      </c>
      <c r="B32505" s="195" t="s">
        <v>3300</v>
      </c>
      <c r="C32505" s="195" t="s">
        <v>12</v>
      </c>
      <c r="D32505" s="197" t="s">
        <v>51858</v>
      </c>
    </row>
    <row r="32506" spans="1:4">
      <c r="A32506" s="201">
        <v>11520</v>
      </c>
      <c r="B32506" s="195" t="s">
        <v>3302</v>
      </c>
      <c r="C32506" s="195" t="s">
        <v>12</v>
      </c>
      <c r="D32506" s="196" t="s">
        <v>51859</v>
      </c>
    </row>
    <row r="32507" spans="1:4">
      <c r="A32507" s="201">
        <v>11521</v>
      </c>
      <c r="B32507" s="195" t="s">
        <v>18592</v>
      </c>
      <c r="C32507" s="195" t="s">
        <v>12</v>
      </c>
      <c r="D32507" s="196" t="s">
        <v>18869</v>
      </c>
    </row>
    <row r="32508" spans="1:4">
      <c r="A32508" s="201">
        <v>11522</v>
      </c>
      <c r="B32508" s="195" t="s">
        <v>18593</v>
      </c>
      <c r="C32508" s="195" t="s">
        <v>12</v>
      </c>
      <c r="D32508" s="196" t="s">
        <v>51860</v>
      </c>
    </row>
    <row r="32509" spans="1:4">
      <c r="A32509" s="201">
        <v>11523</v>
      </c>
      <c r="B32509" s="195" t="s">
        <v>45870</v>
      </c>
      <c r="C32509" s="195" t="s">
        <v>12</v>
      </c>
      <c r="D32509" s="197" t="s">
        <v>51861</v>
      </c>
    </row>
    <row r="32510" spans="1:4">
      <c r="B32510" s="195" t="s">
        <v>51637</v>
      </c>
    </row>
    <row r="32511" spans="1:4">
      <c r="A32511" s="201">
        <v>11524</v>
      </c>
      <c r="B32511" s="195" t="s">
        <v>45870</v>
      </c>
      <c r="C32511" s="195" t="s">
        <v>12</v>
      </c>
      <c r="D32511" s="197" t="s">
        <v>51862</v>
      </c>
    </row>
    <row r="32512" spans="1:4">
      <c r="B32512" s="195" t="s">
        <v>51863</v>
      </c>
    </row>
    <row r="32513" spans="1:4">
      <c r="A32513" s="201">
        <v>11525</v>
      </c>
      <c r="B32513" s="195" t="s">
        <v>51864</v>
      </c>
      <c r="C32513" s="195" t="s">
        <v>12</v>
      </c>
      <c r="D32513" s="197" t="s">
        <v>51865</v>
      </c>
    </row>
    <row r="32514" spans="1:4">
      <c r="B32514" s="195" t="s">
        <v>51866</v>
      </c>
    </row>
    <row r="32515" spans="1:4">
      <c r="A32515" s="201">
        <v>11526</v>
      </c>
      <c r="B32515" s="195" t="s">
        <v>51864</v>
      </c>
      <c r="C32515" s="195" t="s">
        <v>12</v>
      </c>
      <c r="D32515" s="197" t="s">
        <v>51867</v>
      </c>
    </row>
    <row r="32516" spans="1:4">
      <c r="B32516" s="195" t="s">
        <v>51868</v>
      </c>
    </row>
    <row r="32517" spans="1:4">
      <c r="A32517" s="201">
        <v>11527</v>
      </c>
      <c r="B32517" s="195" t="s">
        <v>51864</v>
      </c>
      <c r="C32517" s="195" t="s">
        <v>12</v>
      </c>
      <c r="D32517" s="197" t="s">
        <v>51869</v>
      </c>
    </row>
    <row r="32518" spans="1:4">
      <c r="B32518" s="195" t="s">
        <v>51870</v>
      </c>
    </row>
    <row r="32519" spans="1:4">
      <c r="A32519" s="201">
        <v>11528</v>
      </c>
      <c r="B32519" s="195" t="s">
        <v>51864</v>
      </c>
      <c r="C32519" s="195" t="s">
        <v>12</v>
      </c>
      <c r="D32519" s="197" t="s">
        <v>51871</v>
      </c>
    </row>
    <row r="32520" spans="1:4">
      <c r="B32520" s="195" t="s">
        <v>51872</v>
      </c>
    </row>
    <row r="32521" spans="1:4">
      <c r="A32521" s="201">
        <v>11529</v>
      </c>
      <c r="B32521" s="195" t="s">
        <v>51873</v>
      </c>
      <c r="C32521" s="195" t="s">
        <v>12</v>
      </c>
      <c r="D32521" s="196" t="s">
        <v>16070</v>
      </c>
    </row>
    <row r="32522" spans="1:4">
      <c r="A32522" s="201">
        <v>11530</v>
      </c>
      <c r="B32522" s="195" t="s">
        <v>51874</v>
      </c>
      <c r="C32522" s="195" t="s">
        <v>7</v>
      </c>
      <c r="D32522" s="196" t="s">
        <v>40215</v>
      </c>
    </row>
    <row r="32523" spans="1:4">
      <c r="A32523" s="201">
        <v>11531</v>
      </c>
      <c r="B32523" s="195" t="s">
        <v>51875</v>
      </c>
      <c r="C32523" s="195" t="s">
        <v>544</v>
      </c>
      <c r="D32523" s="196" t="s">
        <v>51876</v>
      </c>
    </row>
    <row r="32524" spans="1:4">
      <c r="B32524" s="195" t="s">
        <v>51877</v>
      </c>
    </row>
    <row r="32525" spans="1:4">
      <c r="A32525" s="201">
        <v>11532</v>
      </c>
      <c r="B32525" s="195" t="s">
        <v>51878</v>
      </c>
      <c r="C32525" s="195" t="s">
        <v>544</v>
      </c>
      <c r="D32525" s="196" t="s">
        <v>51879</v>
      </c>
    </row>
    <row r="32526" spans="1:4">
      <c r="B32526" s="195" t="s">
        <v>44340</v>
      </c>
    </row>
    <row r="32527" spans="1:4">
      <c r="A32527" s="201">
        <v>11533</v>
      </c>
      <c r="B32527" s="195" t="s">
        <v>51880</v>
      </c>
      <c r="C32527" s="195" t="s">
        <v>12</v>
      </c>
      <c r="D32527" s="196" t="s">
        <v>51881</v>
      </c>
    </row>
    <row r="32528" spans="1:4">
      <c r="A32528" s="201">
        <v>11534</v>
      </c>
      <c r="B32528" s="195" t="s">
        <v>51882</v>
      </c>
      <c r="C32528" s="195" t="s">
        <v>12</v>
      </c>
      <c r="D32528" s="196" t="s">
        <v>51883</v>
      </c>
    </row>
    <row r="32529" spans="1:4">
      <c r="A32529" s="201">
        <v>11535</v>
      </c>
      <c r="B32529" s="195" t="s">
        <v>45870</v>
      </c>
      <c r="C32529" s="195" t="s">
        <v>12</v>
      </c>
      <c r="D32529" s="197" t="s">
        <v>51884</v>
      </c>
    </row>
    <row r="32530" spans="1:4">
      <c r="B32530" s="195" t="s">
        <v>51635</v>
      </c>
    </row>
    <row r="32531" spans="1:4">
      <c r="A32531" s="201">
        <v>11536</v>
      </c>
      <c r="B32531" s="195" t="s">
        <v>51864</v>
      </c>
      <c r="C32531" s="195" t="s">
        <v>12</v>
      </c>
      <c r="D32531" s="197" t="s">
        <v>51885</v>
      </c>
    </row>
    <row r="32532" spans="1:4">
      <c r="B32532" s="195" t="s">
        <v>51886</v>
      </c>
    </row>
    <row r="32533" spans="1:4">
      <c r="A32533" s="201">
        <v>11537</v>
      </c>
      <c r="B32533" s="195" t="s">
        <v>51864</v>
      </c>
      <c r="C32533" s="195" t="s">
        <v>12</v>
      </c>
      <c r="D32533" s="197" t="s">
        <v>51887</v>
      </c>
    </row>
    <row r="32534" spans="1:4">
      <c r="B32534" s="195" t="s">
        <v>51888</v>
      </c>
    </row>
    <row r="32535" spans="1:4">
      <c r="D32535" s="195" t="s">
        <v>13468</v>
      </c>
    </row>
    <row r="32536" spans="1:4">
      <c r="B32536" s="195" t="s">
        <v>18697</v>
      </c>
    </row>
    <row r="32538" spans="1:4">
      <c r="C32538" s="195" t="s">
        <v>41881</v>
      </c>
    </row>
    <row r="32539" spans="1:4">
      <c r="B32539" s="195" t="s">
        <v>13428</v>
      </c>
    </row>
    <row r="32540" spans="1:4">
      <c r="B32540" s="195" t="s">
        <v>41882</v>
      </c>
    </row>
    <row r="32543" spans="1:4">
      <c r="D32543" s="195" t="s">
        <v>41883</v>
      </c>
    </row>
    <row r="32544" spans="1:4">
      <c r="A32544" s="195" t="s">
        <v>23</v>
      </c>
      <c r="B32544" s="195" t="s">
        <v>41818</v>
      </c>
      <c r="C32544" s="195" t="s">
        <v>41819</v>
      </c>
      <c r="D32544" s="195" t="s">
        <v>41820</v>
      </c>
    </row>
    <row r="32545" spans="1:4">
      <c r="A32545" s="201">
        <v>11538</v>
      </c>
      <c r="B32545" s="195" t="s">
        <v>51864</v>
      </c>
      <c r="C32545" s="195" t="s">
        <v>12</v>
      </c>
      <c r="D32545" s="197" t="s">
        <v>51889</v>
      </c>
    </row>
    <row r="32546" spans="1:4">
      <c r="B32546" s="195" t="s">
        <v>51890</v>
      </c>
    </row>
    <row r="32547" spans="1:4">
      <c r="A32547" s="201">
        <v>11539</v>
      </c>
      <c r="B32547" s="195" t="s">
        <v>51864</v>
      </c>
      <c r="C32547" s="195" t="s">
        <v>12</v>
      </c>
      <c r="D32547" s="197" t="s">
        <v>51891</v>
      </c>
    </row>
    <row r="32548" spans="1:4">
      <c r="B32548" s="195" t="s">
        <v>51892</v>
      </c>
    </row>
    <row r="32549" spans="1:4">
      <c r="A32549" s="201">
        <v>11540</v>
      </c>
      <c r="B32549" s="195" t="s">
        <v>51864</v>
      </c>
      <c r="C32549" s="195" t="s">
        <v>12</v>
      </c>
      <c r="D32549" s="197" t="s">
        <v>51893</v>
      </c>
    </row>
    <row r="32550" spans="1:4">
      <c r="B32550" s="195" t="s">
        <v>51894</v>
      </c>
    </row>
    <row r="32551" spans="1:4">
      <c r="A32551" s="201">
        <v>11541</v>
      </c>
      <c r="B32551" s="195" t="s">
        <v>9048</v>
      </c>
      <c r="C32551" s="195" t="s">
        <v>12</v>
      </c>
      <c r="D32551" s="196" t="s">
        <v>33012</v>
      </c>
    </row>
    <row r="32552" spans="1:4">
      <c r="A32552" s="201">
        <v>11542</v>
      </c>
      <c r="B32552" s="195" t="s">
        <v>51895</v>
      </c>
      <c r="C32552" s="195" t="s">
        <v>12</v>
      </c>
      <c r="D32552" s="196" t="s">
        <v>17650</v>
      </c>
    </row>
    <row r="32553" spans="1:4">
      <c r="B32553" s="195" t="s">
        <v>51896</v>
      </c>
    </row>
    <row r="32554" spans="1:4">
      <c r="A32554" s="201">
        <v>11543</v>
      </c>
      <c r="B32554" s="195" t="s">
        <v>51897</v>
      </c>
      <c r="C32554" s="195" t="s">
        <v>544</v>
      </c>
      <c r="D32554" s="196" t="s">
        <v>51898</v>
      </c>
    </row>
    <row r="32555" spans="1:4">
      <c r="B32555" s="195" t="s">
        <v>44591</v>
      </c>
    </row>
    <row r="32556" spans="1:4">
      <c r="A32556" s="201">
        <v>11544</v>
      </c>
      <c r="B32556" s="195" t="s">
        <v>51899</v>
      </c>
      <c r="C32556" s="195" t="s">
        <v>7</v>
      </c>
      <c r="D32556" s="196" t="s">
        <v>51900</v>
      </c>
    </row>
    <row r="32557" spans="1:4">
      <c r="A32557" s="201">
        <v>11545</v>
      </c>
      <c r="B32557" s="195" t="s">
        <v>18596</v>
      </c>
      <c r="C32557" s="195" t="s">
        <v>7</v>
      </c>
      <c r="D32557" s="196" t="s">
        <v>23562</v>
      </c>
    </row>
    <row r="32558" spans="1:4">
      <c r="A32558" s="201">
        <v>11547</v>
      </c>
      <c r="B32558" s="195" t="s">
        <v>18597</v>
      </c>
      <c r="C32558" s="195" t="s">
        <v>12</v>
      </c>
      <c r="D32558" s="196" t="s">
        <v>21822</v>
      </c>
    </row>
    <row r="32559" spans="1:4">
      <c r="A32559" s="201">
        <v>11548</v>
      </c>
      <c r="B32559" s="195" t="s">
        <v>18598</v>
      </c>
      <c r="C32559" s="195" t="s">
        <v>12</v>
      </c>
      <c r="D32559" s="196" t="s">
        <v>16910</v>
      </c>
    </row>
    <row r="32560" spans="1:4">
      <c r="A32560" s="201">
        <v>11549</v>
      </c>
      <c r="B32560" s="195" t="s">
        <v>18600</v>
      </c>
      <c r="C32560" s="195" t="s">
        <v>12</v>
      </c>
      <c r="D32560" s="196" t="s">
        <v>1802</v>
      </c>
    </row>
    <row r="32561" spans="1:4">
      <c r="A32561" s="201">
        <v>11550</v>
      </c>
      <c r="B32561" s="195" t="s">
        <v>51901</v>
      </c>
      <c r="C32561" s="195" t="s">
        <v>12</v>
      </c>
      <c r="D32561" s="196" t="s">
        <v>18751</v>
      </c>
    </row>
    <row r="32562" spans="1:4">
      <c r="A32562" s="201">
        <v>11551</v>
      </c>
      <c r="B32562" s="195" t="s">
        <v>51902</v>
      </c>
      <c r="C32562" s="195" t="s">
        <v>12</v>
      </c>
      <c r="D32562" s="196" t="s">
        <v>51903</v>
      </c>
    </row>
    <row r="32563" spans="1:4">
      <c r="A32563" s="201">
        <v>11552</v>
      </c>
      <c r="B32563" s="195" t="s">
        <v>18601</v>
      </c>
      <c r="C32563" s="195" t="s">
        <v>7</v>
      </c>
      <c r="D32563" s="196" t="s">
        <v>51904</v>
      </c>
    </row>
    <row r="32564" spans="1:4">
      <c r="A32564" s="201">
        <v>11554</v>
      </c>
      <c r="B32564" s="195" t="s">
        <v>18602</v>
      </c>
      <c r="C32564" s="195" t="s">
        <v>12</v>
      </c>
      <c r="D32564" s="196" t="s">
        <v>33099</v>
      </c>
    </row>
    <row r="32565" spans="1:4">
      <c r="A32565" s="201">
        <v>11555</v>
      </c>
      <c r="B32565" s="195" t="s">
        <v>51905</v>
      </c>
      <c r="C32565" s="195" t="s">
        <v>12</v>
      </c>
      <c r="D32565" s="196" t="s">
        <v>33657</v>
      </c>
    </row>
    <row r="32566" spans="1:4">
      <c r="A32566" s="201">
        <v>11556</v>
      </c>
      <c r="B32566" s="195" t="s">
        <v>18603</v>
      </c>
      <c r="C32566" s="195" t="s">
        <v>544</v>
      </c>
      <c r="D32566" s="196" t="s">
        <v>23002</v>
      </c>
    </row>
    <row r="32567" spans="1:4">
      <c r="A32567" s="201">
        <v>11557</v>
      </c>
      <c r="B32567" s="195" t="s">
        <v>8730</v>
      </c>
      <c r="C32567" s="195" t="s">
        <v>12</v>
      </c>
      <c r="D32567" s="196" t="s">
        <v>13694</v>
      </c>
    </row>
    <row r="32568" spans="1:4">
      <c r="A32568" s="201">
        <v>11558</v>
      </c>
      <c r="B32568" s="195" t="s">
        <v>51906</v>
      </c>
      <c r="C32568" s="195" t="s">
        <v>12</v>
      </c>
      <c r="D32568" s="197" t="s">
        <v>51907</v>
      </c>
    </row>
    <row r="32569" spans="1:4">
      <c r="A32569" s="201">
        <v>11559</v>
      </c>
      <c r="B32569" s="195" t="s">
        <v>51908</v>
      </c>
      <c r="C32569" s="195" t="s">
        <v>12</v>
      </c>
      <c r="D32569" s="197" t="s">
        <v>42471</v>
      </c>
    </row>
    <row r="32570" spans="1:4">
      <c r="A32570" s="201">
        <v>11560</v>
      </c>
      <c r="B32570" s="195" t="s">
        <v>51909</v>
      </c>
      <c r="C32570" s="195" t="s">
        <v>12</v>
      </c>
      <c r="D32570" s="196" t="s">
        <v>51910</v>
      </c>
    </row>
    <row r="32571" spans="1:4">
      <c r="A32571" s="201">
        <v>11561</v>
      </c>
      <c r="B32571" s="195" t="s">
        <v>51911</v>
      </c>
      <c r="C32571" s="195" t="s">
        <v>12</v>
      </c>
      <c r="D32571" s="196" t="s">
        <v>51912</v>
      </c>
    </row>
    <row r="32572" spans="1:4">
      <c r="A32572" s="201">
        <v>11562</v>
      </c>
      <c r="B32572" s="195" t="s">
        <v>51913</v>
      </c>
      <c r="C32572" s="195" t="s">
        <v>12</v>
      </c>
      <c r="D32572" s="196" t="s">
        <v>47750</v>
      </c>
    </row>
    <row r="32573" spans="1:4">
      <c r="A32573" s="201">
        <v>11563</v>
      </c>
      <c r="B32573" s="195" t="s">
        <v>51914</v>
      </c>
      <c r="C32573" s="195" t="s">
        <v>12</v>
      </c>
      <c r="D32573" s="196" t="s">
        <v>51915</v>
      </c>
    </row>
    <row r="32574" spans="1:4">
      <c r="A32574" s="201">
        <v>11564</v>
      </c>
      <c r="B32574" s="195" t="s">
        <v>51916</v>
      </c>
      <c r="C32574" s="195" t="s">
        <v>12</v>
      </c>
      <c r="D32574" s="196" t="s">
        <v>51917</v>
      </c>
    </row>
    <row r="32575" spans="1:4">
      <c r="A32575" s="201">
        <v>11565</v>
      </c>
      <c r="B32575" s="195" t="s">
        <v>51918</v>
      </c>
      <c r="C32575" s="195" t="s">
        <v>12</v>
      </c>
      <c r="D32575" s="196" t="s">
        <v>22748</v>
      </c>
    </row>
    <row r="32576" spans="1:4">
      <c r="A32576" s="201">
        <v>11566</v>
      </c>
      <c r="B32576" s="195" t="s">
        <v>51919</v>
      </c>
      <c r="C32576" s="195" t="s">
        <v>12</v>
      </c>
      <c r="D32576" s="196" t="s">
        <v>51920</v>
      </c>
    </row>
    <row r="32577" spans="1:4">
      <c r="A32577" s="201">
        <v>11567</v>
      </c>
      <c r="B32577" s="195" t="s">
        <v>51921</v>
      </c>
      <c r="C32577" s="195" t="s">
        <v>12</v>
      </c>
      <c r="D32577" s="196" t="s">
        <v>51922</v>
      </c>
    </row>
    <row r="32578" spans="1:4">
      <c r="A32578" s="201">
        <v>11568</v>
      </c>
      <c r="B32578" s="195" t="s">
        <v>51923</v>
      </c>
      <c r="C32578" s="195" t="s">
        <v>12</v>
      </c>
      <c r="D32578" s="196" t="s">
        <v>51924</v>
      </c>
    </row>
    <row r="32579" spans="1:4">
      <c r="A32579" s="201">
        <v>11569</v>
      </c>
      <c r="B32579" s="195" t="s">
        <v>51925</v>
      </c>
      <c r="C32579" s="195" t="s">
        <v>12</v>
      </c>
      <c r="D32579" s="196" t="s">
        <v>51926</v>
      </c>
    </row>
    <row r="32580" spans="1:4">
      <c r="A32580" s="201">
        <v>11570</v>
      </c>
      <c r="B32580" s="195" t="s">
        <v>18605</v>
      </c>
      <c r="C32580" s="195" t="s">
        <v>7</v>
      </c>
      <c r="D32580" s="196" t="s">
        <v>370</v>
      </c>
    </row>
    <row r="32581" spans="1:4">
      <c r="D32581" s="195" t="s">
        <v>13468</v>
      </c>
    </row>
    <row r="32582" spans="1:4">
      <c r="B32582" s="195" t="s">
        <v>18699</v>
      </c>
    </row>
    <row r="32584" spans="1:4">
      <c r="C32584" s="195" t="s">
        <v>41881</v>
      </c>
    </row>
    <row r="32585" spans="1:4">
      <c r="B32585" s="195" t="s">
        <v>13428</v>
      </c>
    </row>
    <row r="32586" spans="1:4">
      <c r="B32586" s="195" t="s">
        <v>41882</v>
      </c>
    </row>
    <row r="32589" spans="1:4">
      <c r="D32589" s="195" t="s">
        <v>41883</v>
      </c>
    </row>
    <row r="32590" spans="1:4">
      <c r="A32590" s="195" t="s">
        <v>23</v>
      </c>
      <c r="B32590" s="195" t="s">
        <v>41818</v>
      </c>
      <c r="C32590" s="195" t="s">
        <v>41819</v>
      </c>
      <c r="D32590" s="195" t="s">
        <v>41820</v>
      </c>
    </row>
    <row r="32591" spans="1:4">
      <c r="A32591" s="201">
        <v>11571</v>
      </c>
      <c r="B32591" s="195" t="s">
        <v>51927</v>
      </c>
      <c r="C32591" s="195" t="s">
        <v>12</v>
      </c>
      <c r="D32591" s="196" t="s">
        <v>21917</v>
      </c>
    </row>
    <row r="32592" spans="1:4">
      <c r="A32592" s="201">
        <v>11572</v>
      </c>
      <c r="B32592" s="195" t="s">
        <v>51928</v>
      </c>
      <c r="C32592" s="195" t="s">
        <v>12</v>
      </c>
      <c r="D32592" s="196" t="s">
        <v>49554</v>
      </c>
    </row>
    <row r="32593" spans="1:4">
      <c r="A32593" s="201">
        <v>11573</v>
      </c>
      <c r="B32593" s="195" t="s">
        <v>51929</v>
      </c>
      <c r="C32593" s="195" t="s">
        <v>544</v>
      </c>
      <c r="D32593" s="196" t="s">
        <v>51930</v>
      </c>
    </row>
    <row r="32594" spans="1:4">
      <c r="A32594" s="201">
        <v>11575</v>
      </c>
      <c r="B32594" s="195" t="s">
        <v>51931</v>
      </c>
      <c r="C32594" s="195" t="s">
        <v>544</v>
      </c>
      <c r="D32594" s="196" t="s">
        <v>44350</v>
      </c>
    </row>
    <row r="32595" spans="1:4">
      <c r="B32595" s="195" t="s">
        <v>51932</v>
      </c>
    </row>
    <row r="32596" spans="1:4">
      <c r="A32596" s="201">
        <v>11576</v>
      </c>
      <c r="B32596" s="195" t="s">
        <v>51933</v>
      </c>
      <c r="C32596" s="195" t="s">
        <v>544</v>
      </c>
      <c r="D32596" s="196" t="s">
        <v>44350</v>
      </c>
    </row>
    <row r="32597" spans="1:4">
      <c r="B32597" s="195" t="s">
        <v>1668</v>
      </c>
    </row>
    <row r="32598" spans="1:4">
      <c r="A32598" s="201">
        <v>11577</v>
      </c>
      <c r="B32598" s="195" t="s">
        <v>51934</v>
      </c>
      <c r="C32598" s="195" t="s">
        <v>544</v>
      </c>
      <c r="D32598" s="196" t="s">
        <v>51935</v>
      </c>
    </row>
    <row r="32599" spans="1:4">
      <c r="B32599" s="195" t="s">
        <v>44347</v>
      </c>
    </row>
    <row r="32600" spans="1:4">
      <c r="A32600" s="201">
        <v>11578</v>
      </c>
      <c r="B32600" s="195" t="s">
        <v>51936</v>
      </c>
      <c r="C32600" s="195" t="s">
        <v>544</v>
      </c>
      <c r="D32600" s="196" t="s">
        <v>51937</v>
      </c>
    </row>
    <row r="32601" spans="1:4">
      <c r="A32601" s="201">
        <v>11579</v>
      </c>
      <c r="B32601" s="195" t="s">
        <v>51938</v>
      </c>
      <c r="C32601" s="195" t="s">
        <v>544</v>
      </c>
      <c r="D32601" s="196" t="s">
        <v>44343</v>
      </c>
    </row>
    <row r="32602" spans="1:4">
      <c r="A32602" s="201">
        <v>11580</v>
      </c>
      <c r="B32602" s="195" t="s">
        <v>51939</v>
      </c>
      <c r="C32602" s="195" t="s">
        <v>7</v>
      </c>
      <c r="D32602" s="196" t="s">
        <v>33008</v>
      </c>
    </row>
    <row r="32603" spans="1:4">
      <c r="A32603" s="201">
        <v>11581</v>
      </c>
      <c r="B32603" s="195" t="s">
        <v>51940</v>
      </c>
      <c r="C32603" s="195" t="s">
        <v>12</v>
      </c>
      <c r="D32603" s="197" t="s">
        <v>51941</v>
      </c>
    </row>
    <row r="32604" spans="1:4">
      <c r="B32604" s="195" t="s">
        <v>51942</v>
      </c>
    </row>
    <row r="32605" spans="1:4">
      <c r="A32605" s="201">
        <v>11582</v>
      </c>
      <c r="B32605" s="195" t="s">
        <v>51943</v>
      </c>
      <c r="C32605" s="195" t="s">
        <v>12</v>
      </c>
      <c r="D32605" s="197" t="s">
        <v>51944</v>
      </c>
    </row>
    <row r="32606" spans="1:4">
      <c r="B32606" s="195" t="s">
        <v>51942</v>
      </c>
    </row>
    <row r="32607" spans="1:4">
      <c r="A32607" s="201">
        <v>11583</v>
      </c>
      <c r="B32607" s="195" t="s">
        <v>51945</v>
      </c>
      <c r="C32607" s="195" t="s">
        <v>12</v>
      </c>
      <c r="D32607" s="197" t="s">
        <v>51946</v>
      </c>
    </row>
    <row r="32608" spans="1:4">
      <c r="B32608" s="195" t="s">
        <v>51947</v>
      </c>
    </row>
    <row r="32609" spans="1:4">
      <c r="A32609" s="201">
        <v>11584</v>
      </c>
      <c r="B32609" s="195" t="s">
        <v>51948</v>
      </c>
      <c r="C32609" s="195" t="s">
        <v>12</v>
      </c>
      <c r="D32609" s="197" t="s">
        <v>51949</v>
      </c>
    </row>
    <row r="32610" spans="1:4">
      <c r="B32610" s="195" t="s">
        <v>51947</v>
      </c>
    </row>
    <row r="32611" spans="1:4">
      <c r="A32611" s="201">
        <v>11585</v>
      </c>
      <c r="B32611" s="195" t="s">
        <v>51950</v>
      </c>
      <c r="C32611" s="195" t="s">
        <v>12</v>
      </c>
      <c r="D32611" s="197" t="s">
        <v>51951</v>
      </c>
    </row>
    <row r="32612" spans="1:4">
      <c r="B32612" s="195" t="s">
        <v>51947</v>
      </c>
    </row>
    <row r="32613" spans="1:4">
      <c r="A32613" s="201">
        <v>11586</v>
      </c>
      <c r="B32613" s="195" t="s">
        <v>51952</v>
      </c>
      <c r="C32613" s="195" t="s">
        <v>12</v>
      </c>
      <c r="D32613" s="197" t="s">
        <v>51953</v>
      </c>
    </row>
    <row r="32614" spans="1:4">
      <c r="B32614" s="195" t="s">
        <v>51947</v>
      </c>
    </row>
    <row r="32615" spans="1:4">
      <c r="A32615" s="201">
        <v>11587</v>
      </c>
      <c r="B32615" s="195" t="s">
        <v>51954</v>
      </c>
      <c r="C32615" s="195" t="s">
        <v>12</v>
      </c>
      <c r="D32615" s="197" t="s">
        <v>51955</v>
      </c>
    </row>
    <row r="32616" spans="1:4">
      <c r="B32616" s="195" t="s">
        <v>51947</v>
      </c>
    </row>
    <row r="32617" spans="1:4">
      <c r="A32617" s="201">
        <v>11589</v>
      </c>
      <c r="B32617" s="195" t="s">
        <v>51956</v>
      </c>
      <c r="C32617" s="195" t="s">
        <v>487</v>
      </c>
      <c r="D32617" s="196" t="s">
        <v>51957</v>
      </c>
    </row>
    <row r="32618" spans="1:4">
      <c r="A32618" s="201">
        <v>11590</v>
      </c>
      <c r="B32618" s="195" t="s">
        <v>51958</v>
      </c>
      <c r="C32618" s="195" t="s">
        <v>487</v>
      </c>
      <c r="D32618" s="196" t="s">
        <v>51959</v>
      </c>
    </row>
    <row r="32619" spans="1:4">
      <c r="A32619" s="201">
        <v>11592</v>
      </c>
      <c r="B32619" s="195" t="s">
        <v>51960</v>
      </c>
      <c r="C32619" s="195" t="s">
        <v>487</v>
      </c>
      <c r="D32619" s="196" t="s">
        <v>51961</v>
      </c>
    </row>
    <row r="32620" spans="1:4">
      <c r="A32620" s="201">
        <v>11593</v>
      </c>
      <c r="B32620" s="195" t="s">
        <v>51962</v>
      </c>
      <c r="C32620" s="195" t="s">
        <v>487</v>
      </c>
      <c r="D32620" s="196" t="s">
        <v>34248</v>
      </c>
    </row>
    <row r="32621" spans="1:4">
      <c r="A32621" s="201">
        <v>11594</v>
      </c>
      <c r="B32621" s="195" t="s">
        <v>18607</v>
      </c>
      <c r="C32621" s="195" t="s">
        <v>487</v>
      </c>
      <c r="D32621" s="196" t="s">
        <v>39605</v>
      </c>
    </row>
    <row r="32622" spans="1:4">
      <c r="A32622" s="201">
        <v>11595</v>
      </c>
      <c r="B32622" s="195" t="s">
        <v>51963</v>
      </c>
      <c r="C32622" s="195" t="s">
        <v>487</v>
      </c>
      <c r="D32622" s="196" t="s">
        <v>51964</v>
      </c>
    </row>
    <row r="32623" spans="1:4">
      <c r="A32623" s="201">
        <v>11596</v>
      </c>
      <c r="B32623" s="195" t="s">
        <v>51965</v>
      </c>
      <c r="C32623" s="195" t="s">
        <v>487</v>
      </c>
      <c r="D32623" s="196" t="s">
        <v>51966</v>
      </c>
    </row>
    <row r="32624" spans="1:4">
      <c r="B32624" s="195" t="s">
        <v>51967</v>
      </c>
    </row>
    <row r="32625" spans="1:4">
      <c r="A32625" s="201">
        <v>11597</v>
      </c>
      <c r="B32625" s="195" t="s">
        <v>51968</v>
      </c>
      <c r="C32625" s="195" t="s">
        <v>487</v>
      </c>
      <c r="D32625" s="196" t="s">
        <v>51969</v>
      </c>
    </row>
    <row r="32626" spans="1:4">
      <c r="A32626" s="201">
        <v>11598</v>
      </c>
      <c r="B32626" s="195" t="s">
        <v>51970</v>
      </c>
      <c r="C32626" s="195" t="s">
        <v>487</v>
      </c>
      <c r="D32626" s="196" t="s">
        <v>51971</v>
      </c>
    </row>
    <row r="32627" spans="1:4">
      <c r="B32627" s="195" t="s">
        <v>51972</v>
      </c>
    </row>
    <row r="32628" spans="1:4">
      <c r="A32628" s="201">
        <v>11599</v>
      </c>
      <c r="B32628" s="195" t="s">
        <v>51973</v>
      </c>
      <c r="C32628" s="195" t="s">
        <v>487</v>
      </c>
      <c r="D32628" s="196" t="s">
        <v>51974</v>
      </c>
    </row>
    <row r="32629" spans="1:4">
      <c r="B32629" s="195" t="s">
        <v>51967</v>
      </c>
    </row>
    <row r="32630" spans="1:4">
      <c r="A32630" s="201">
        <v>11600</v>
      </c>
      <c r="B32630" s="195" t="s">
        <v>51975</v>
      </c>
      <c r="C32630" s="195" t="s">
        <v>487</v>
      </c>
      <c r="D32630" s="196" t="s">
        <v>51976</v>
      </c>
    </row>
    <row r="32631" spans="1:4">
      <c r="A32631" s="201">
        <v>11601</v>
      </c>
      <c r="B32631" s="195" t="s">
        <v>51977</v>
      </c>
      <c r="C32631" s="195" t="s">
        <v>487</v>
      </c>
      <c r="D32631" s="196" t="s">
        <v>51978</v>
      </c>
    </row>
    <row r="32632" spans="1:4">
      <c r="A32632" s="201">
        <v>11602</v>
      </c>
      <c r="B32632" s="195" t="s">
        <v>51979</v>
      </c>
      <c r="C32632" s="195" t="s">
        <v>487</v>
      </c>
      <c r="D32632" s="196" t="s">
        <v>51980</v>
      </c>
    </row>
    <row r="32633" spans="1:4">
      <c r="D32633" s="195" t="s">
        <v>13468</v>
      </c>
    </row>
    <row r="32634" spans="1:4">
      <c r="B32634" s="195" t="s">
        <v>18702</v>
      </c>
    </row>
    <row r="32636" spans="1:4">
      <c r="C32636" s="195" t="s">
        <v>41881</v>
      </c>
    </row>
    <row r="32637" spans="1:4">
      <c r="B32637" s="195" t="s">
        <v>13428</v>
      </c>
    </row>
    <row r="32638" spans="1:4">
      <c r="B32638" s="195" t="s">
        <v>41882</v>
      </c>
    </row>
    <row r="32641" spans="1:4">
      <c r="D32641" s="195" t="s">
        <v>41883</v>
      </c>
    </row>
    <row r="32642" spans="1:4">
      <c r="A32642" s="195" t="s">
        <v>23</v>
      </c>
      <c r="B32642" s="195" t="s">
        <v>41818</v>
      </c>
      <c r="C32642" s="195" t="s">
        <v>41819</v>
      </c>
      <c r="D32642" s="195" t="s">
        <v>41820</v>
      </c>
    </row>
    <row r="32643" spans="1:4">
      <c r="A32643" s="201">
        <v>11603</v>
      </c>
      <c r="B32643" s="195" t="s">
        <v>51981</v>
      </c>
      <c r="C32643" s="195" t="s">
        <v>487</v>
      </c>
      <c r="D32643" s="196" t="s">
        <v>51982</v>
      </c>
    </row>
    <row r="32644" spans="1:4">
      <c r="B32644" s="195" t="s">
        <v>51983</v>
      </c>
    </row>
    <row r="32645" spans="1:4">
      <c r="A32645" s="201">
        <v>11604</v>
      </c>
      <c r="B32645" s="195" t="s">
        <v>51984</v>
      </c>
      <c r="C32645" s="195" t="s">
        <v>487</v>
      </c>
      <c r="D32645" s="196" t="s">
        <v>51982</v>
      </c>
    </row>
    <row r="32646" spans="1:4">
      <c r="B32646" s="195" t="s">
        <v>51972</v>
      </c>
    </row>
    <row r="32647" spans="1:4">
      <c r="A32647" s="201">
        <v>11605</v>
      </c>
      <c r="B32647" s="195" t="s">
        <v>51985</v>
      </c>
      <c r="C32647" s="195" t="s">
        <v>487</v>
      </c>
      <c r="D32647" s="196" t="s">
        <v>42816</v>
      </c>
    </row>
    <row r="32648" spans="1:4">
      <c r="A32648" s="201">
        <v>11606</v>
      </c>
      <c r="B32648" s="195" t="s">
        <v>51986</v>
      </c>
      <c r="C32648" s="195" t="s">
        <v>487</v>
      </c>
      <c r="D32648" s="196" t="s">
        <v>51987</v>
      </c>
    </row>
    <row r="32649" spans="1:4">
      <c r="A32649" s="201">
        <v>11608</v>
      </c>
      <c r="B32649" s="195" t="s">
        <v>51988</v>
      </c>
      <c r="C32649" s="195" t="s">
        <v>487</v>
      </c>
      <c r="D32649" s="196" t="s">
        <v>40844</v>
      </c>
    </row>
    <row r="32650" spans="1:4">
      <c r="A32650" s="201">
        <v>11610</v>
      </c>
      <c r="B32650" s="195" t="s">
        <v>51989</v>
      </c>
      <c r="C32650" s="195" t="s">
        <v>487</v>
      </c>
      <c r="D32650" s="196" t="s">
        <v>51990</v>
      </c>
    </row>
    <row r="32651" spans="1:4">
      <c r="A32651" s="201">
        <v>11611</v>
      </c>
      <c r="B32651" s="195" t="s">
        <v>51991</v>
      </c>
      <c r="C32651" s="195" t="s">
        <v>544</v>
      </c>
      <c r="D32651" s="196" t="s">
        <v>15848</v>
      </c>
    </row>
    <row r="32652" spans="1:4">
      <c r="A32652" s="201">
        <v>11612</v>
      </c>
      <c r="B32652" s="195" t="s">
        <v>51992</v>
      </c>
      <c r="C32652" s="195" t="s">
        <v>544</v>
      </c>
      <c r="D32652" s="196" t="s">
        <v>51993</v>
      </c>
    </row>
    <row r="32653" spans="1:4">
      <c r="A32653" s="201">
        <v>11613</v>
      </c>
      <c r="B32653" s="195" t="s">
        <v>51994</v>
      </c>
      <c r="C32653" s="195" t="s">
        <v>544</v>
      </c>
      <c r="D32653" s="196" t="s">
        <v>51995</v>
      </c>
    </row>
    <row r="32654" spans="1:4">
      <c r="A32654" s="201">
        <v>11614</v>
      </c>
      <c r="B32654" s="195" t="s">
        <v>51996</v>
      </c>
      <c r="C32654" s="195" t="s">
        <v>544</v>
      </c>
      <c r="D32654" s="196" t="s">
        <v>51997</v>
      </c>
    </row>
    <row r="32655" spans="1:4">
      <c r="A32655" s="201">
        <v>11615</v>
      </c>
      <c r="B32655" s="195" t="s">
        <v>51998</v>
      </c>
      <c r="C32655" s="195" t="s">
        <v>544</v>
      </c>
      <c r="D32655" s="196" t="s">
        <v>51999</v>
      </c>
    </row>
    <row r="32656" spans="1:4">
      <c r="B32656" s="195" t="s">
        <v>52000</v>
      </c>
    </row>
    <row r="32657" spans="1:4">
      <c r="A32657" s="201">
        <v>11616</v>
      </c>
      <c r="B32657" s="195" t="s">
        <v>52001</v>
      </c>
      <c r="C32657" s="195" t="s">
        <v>18611</v>
      </c>
      <c r="D32657" s="196" t="s">
        <v>52002</v>
      </c>
    </row>
    <row r="32658" spans="1:4">
      <c r="B32658" s="195" t="s">
        <v>52003</v>
      </c>
    </row>
    <row r="32659" spans="1:4">
      <c r="A32659" s="201">
        <v>11617</v>
      </c>
      <c r="B32659" s="195" t="s">
        <v>52004</v>
      </c>
      <c r="C32659" s="195" t="s">
        <v>18611</v>
      </c>
      <c r="D32659" s="196" t="s">
        <v>52005</v>
      </c>
    </row>
    <row r="32660" spans="1:4">
      <c r="B32660" s="195" t="s">
        <v>52006</v>
      </c>
    </row>
    <row r="32661" spans="1:4">
      <c r="A32661" s="201">
        <v>11618</v>
      </c>
      <c r="B32661" s="195" t="s">
        <v>52007</v>
      </c>
      <c r="C32661" s="195" t="s">
        <v>544</v>
      </c>
      <c r="D32661" s="196" t="s">
        <v>5974</v>
      </c>
    </row>
    <row r="32662" spans="1:4">
      <c r="B32662" s="195" t="s">
        <v>52008</v>
      </c>
    </row>
    <row r="32663" spans="1:4">
      <c r="A32663" s="201">
        <v>11619</v>
      </c>
      <c r="B32663" s="195" t="s">
        <v>52009</v>
      </c>
      <c r="C32663" s="195" t="s">
        <v>1486</v>
      </c>
      <c r="D32663" s="196" t="s">
        <v>42017</v>
      </c>
    </row>
    <row r="32664" spans="1:4">
      <c r="A32664" s="201">
        <v>11620</v>
      </c>
      <c r="B32664" s="195" t="s">
        <v>18612</v>
      </c>
      <c r="C32664" s="195" t="s">
        <v>7</v>
      </c>
      <c r="D32664" s="196" t="s">
        <v>5090</v>
      </c>
    </row>
    <row r="32665" spans="1:4">
      <c r="A32665" s="201">
        <v>11621</v>
      </c>
      <c r="B32665" s="195" t="s">
        <v>18613</v>
      </c>
      <c r="C32665" s="195" t="s">
        <v>7</v>
      </c>
      <c r="D32665" s="196" t="s">
        <v>5455</v>
      </c>
    </row>
    <row r="32666" spans="1:4">
      <c r="A32666" s="201">
        <v>11622</v>
      </c>
      <c r="B32666" s="195" t="s">
        <v>18615</v>
      </c>
      <c r="C32666" s="195" t="s">
        <v>7</v>
      </c>
      <c r="D32666" s="196" t="s">
        <v>22477</v>
      </c>
    </row>
    <row r="32667" spans="1:4">
      <c r="A32667" s="201">
        <v>11623</v>
      </c>
      <c r="B32667" s="195" t="s">
        <v>52010</v>
      </c>
      <c r="C32667" s="195" t="s">
        <v>7</v>
      </c>
      <c r="D32667" s="197" t="s">
        <v>23841</v>
      </c>
    </row>
    <row r="32668" spans="1:4">
      <c r="B32668" s="195" t="s">
        <v>52011</v>
      </c>
    </row>
    <row r="32669" spans="1:4">
      <c r="A32669" s="201">
        <v>11625</v>
      </c>
      <c r="B32669" s="195" t="s">
        <v>18617</v>
      </c>
      <c r="C32669" s="195" t="s">
        <v>12</v>
      </c>
      <c r="D32669" s="197" t="s">
        <v>52012</v>
      </c>
    </row>
    <row r="32670" spans="1:4">
      <c r="B32670" s="195" t="s">
        <v>18618</v>
      </c>
    </row>
    <row r="32671" spans="1:4">
      <c r="A32671" s="201">
        <v>11626</v>
      </c>
      <c r="B32671" s="195" t="s">
        <v>18619</v>
      </c>
      <c r="C32671" s="195" t="s">
        <v>12</v>
      </c>
      <c r="D32671" s="197" t="s">
        <v>52013</v>
      </c>
    </row>
    <row r="32672" spans="1:4">
      <c r="B32672" s="195" t="s">
        <v>18618</v>
      </c>
    </row>
    <row r="32673" spans="1:4">
      <c r="A32673" s="201">
        <v>11627</v>
      </c>
      <c r="B32673" s="195" t="s">
        <v>18620</v>
      </c>
      <c r="C32673" s="195" t="s">
        <v>12</v>
      </c>
      <c r="D32673" s="196" t="s">
        <v>23195</v>
      </c>
    </row>
    <row r="32674" spans="1:4">
      <c r="A32674" s="201">
        <v>11630</v>
      </c>
      <c r="B32674" s="195" t="s">
        <v>52014</v>
      </c>
      <c r="C32674" s="195" t="s">
        <v>544</v>
      </c>
      <c r="D32674" s="196" t="s">
        <v>52015</v>
      </c>
    </row>
    <row r="32675" spans="1:4">
      <c r="A32675" s="201">
        <v>11633</v>
      </c>
      <c r="B32675" s="195" t="s">
        <v>52016</v>
      </c>
      <c r="C32675" s="195" t="s">
        <v>544</v>
      </c>
      <c r="D32675" s="196" t="s">
        <v>52017</v>
      </c>
    </row>
    <row r="32676" spans="1:4">
      <c r="A32676" s="201">
        <v>11634</v>
      </c>
      <c r="B32676" s="195" t="s">
        <v>52018</v>
      </c>
      <c r="C32676" s="195" t="s">
        <v>544</v>
      </c>
      <c r="D32676" s="196" t="s">
        <v>18957</v>
      </c>
    </row>
    <row r="32677" spans="1:4">
      <c r="A32677" s="201">
        <v>11636</v>
      </c>
      <c r="B32677" s="195" t="s">
        <v>52019</v>
      </c>
      <c r="C32677" s="195" t="s">
        <v>544</v>
      </c>
      <c r="D32677" s="196" t="s">
        <v>22257</v>
      </c>
    </row>
    <row r="32678" spans="1:4">
      <c r="A32678" s="201">
        <v>11638</v>
      </c>
      <c r="B32678" s="195" t="s">
        <v>46447</v>
      </c>
      <c r="C32678" s="195" t="s">
        <v>544</v>
      </c>
      <c r="D32678" s="196" t="s">
        <v>5320</v>
      </c>
    </row>
    <row r="32679" spans="1:4">
      <c r="A32679" s="201">
        <v>11639</v>
      </c>
      <c r="B32679" s="195" t="s">
        <v>52020</v>
      </c>
      <c r="C32679" s="195" t="s">
        <v>544</v>
      </c>
      <c r="D32679" s="196" t="s">
        <v>33465</v>
      </c>
    </row>
    <row r="32680" spans="1:4">
      <c r="A32680" s="201">
        <v>11640</v>
      </c>
      <c r="B32680" s="195" t="s">
        <v>52021</v>
      </c>
      <c r="C32680" s="195" t="s">
        <v>544</v>
      </c>
      <c r="D32680" s="196" t="s">
        <v>52022</v>
      </c>
    </row>
    <row r="32681" spans="1:4">
      <c r="B32681" s="197">
        <v>7.2015000000000002</v>
      </c>
    </row>
    <row r="32682" spans="1:4">
      <c r="D32682" s="195" t="s">
        <v>13468</v>
      </c>
    </row>
    <row r="32683" spans="1:4">
      <c r="B32683" s="195" t="s">
        <v>18704</v>
      </c>
    </row>
    <row r="32685" spans="1:4">
      <c r="C32685" s="195" t="s">
        <v>41881</v>
      </c>
    </row>
    <row r="32686" spans="1:4">
      <c r="B32686" s="195" t="s">
        <v>13428</v>
      </c>
    </row>
    <row r="32687" spans="1:4">
      <c r="B32687" s="195" t="s">
        <v>41882</v>
      </c>
    </row>
    <row r="32690" spans="1:4">
      <c r="D32690" s="195" t="s">
        <v>41883</v>
      </c>
    </row>
    <row r="32691" spans="1:4">
      <c r="A32691" s="195" t="s">
        <v>23</v>
      </c>
      <c r="B32691" s="195" t="s">
        <v>41818</v>
      </c>
      <c r="C32691" s="195" t="s">
        <v>41819</v>
      </c>
      <c r="D32691" s="195" t="s">
        <v>41820</v>
      </c>
    </row>
    <row r="32692" spans="1:4">
      <c r="A32692" s="201">
        <v>11641</v>
      </c>
      <c r="B32692" s="195" t="s">
        <v>52023</v>
      </c>
      <c r="C32692" s="195" t="s">
        <v>544</v>
      </c>
      <c r="D32692" s="196" t="s">
        <v>52024</v>
      </c>
    </row>
    <row r="32693" spans="1:4">
      <c r="B32693" s="197">
        <v>7.2015000000000002</v>
      </c>
    </row>
    <row r="32694" spans="1:4">
      <c r="A32694" s="201">
        <v>11644</v>
      </c>
      <c r="B32694" s="195" t="s">
        <v>52025</v>
      </c>
      <c r="C32694" s="195" t="s">
        <v>544</v>
      </c>
      <c r="D32694" s="196" t="s">
        <v>19533</v>
      </c>
    </row>
    <row r="32695" spans="1:4">
      <c r="B32695" s="197">
        <v>7.2015000000000002</v>
      </c>
    </row>
    <row r="32696" spans="1:4">
      <c r="A32696" s="201">
        <v>11645</v>
      </c>
      <c r="B32696" s="195" t="s">
        <v>52026</v>
      </c>
      <c r="C32696" s="195" t="s">
        <v>544</v>
      </c>
      <c r="D32696" s="196" t="s">
        <v>33156</v>
      </c>
    </row>
    <row r="32697" spans="1:4">
      <c r="B32697" s="197">
        <v>7.2015000000000002</v>
      </c>
    </row>
    <row r="32698" spans="1:4">
      <c r="A32698" s="201">
        <v>11646</v>
      </c>
      <c r="B32698" s="195" t="s">
        <v>52027</v>
      </c>
      <c r="C32698" s="195" t="s">
        <v>544</v>
      </c>
      <c r="D32698" s="196" t="s">
        <v>23945</v>
      </c>
    </row>
    <row r="32699" spans="1:4">
      <c r="B32699" s="197">
        <v>7.2015000000000002</v>
      </c>
    </row>
    <row r="32700" spans="1:4">
      <c r="A32700" s="201">
        <v>11647</v>
      </c>
      <c r="B32700" s="195" t="s">
        <v>52028</v>
      </c>
      <c r="C32700" s="195" t="s">
        <v>544</v>
      </c>
      <c r="D32700" s="196" t="s">
        <v>33804</v>
      </c>
    </row>
    <row r="32701" spans="1:4">
      <c r="B32701" s="197">
        <v>7.2015000000000002</v>
      </c>
    </row>
    <row r="32702" spans="1:4">
      <c r="A32702" s="201">
        <v>11648</v>
      </c>
      <c r="B32702" s="195" t="s">
        <v>52029</v>
      </c>
      <c r="C32702" s="195" t="s">
        <v>544</v>
      </c>
      <c r="D32702" s="196" t="s">
        <v>8687</v>
      </c>
    </row>
    <row r="32703" spans="1:4">
      <c r="B32703" s="197">
        <v>7.2015000000000002</v>
      </c>
    </row>
    <row r="32704" spans="1:4">
      <c r="A32704" s="201">
        <v>11649</v>
      </c>
      <c r="B32704" s="195" t="s">
        <v>52030</v>
      </c>
      <c r="C32704" s="195" t="s">
        <v>544</v>
      </c>
      <c r="D32704" s="196" t="s">
        <v>33522</v>
      </c>
    </row>
    <row r="32705" spans="1:4">
      <c r="B32705" s="197">
        <v>7.2015000000000002</v>
      </c>
    </row>
    <row r="32706" spans="1:4">
      <c r="A32706" s="201">
        <v>11650</v>
      </c>
      <c r="B32706" s="195" t="s">
        <v>52031</v>
      </c>
      <c r="C32706" s="195" t="s">
        <v>544</v>
      </c>
      <c r="D32706" s="196" t="s">
        <v>33415</v>
      </c>
    </row>
    <row r="32707" spans="1:4">
      <c r="B32707" s="197">
        <v>7.2015000000000002</v>
      </c>
    </row>
    <row r="32708" spans="1:4">
      <c r="A32708" s="201">
        <v>11651</v>
      </c>
      <c r="B32708" s="195" t="s">
        <v>52032</v>
      </c>
      <c r="C32708" s="195" t="s">
        <v>544</v>
      </c>
      <c r="D32708" s="196" t="s">
        <v>22094</v>
      </c>
    </row>
    <row r="32709" spans="1:4">
      <c r="B32709" s="197">
        <v>7.2015000000000002</v>
      </c>
    </row>
    <row r="32710" spans="1:4">
      <c r="A32710" s="201">
        <v>11652</v>
      </c>
      <c r="B32710" s="195" t="s">
        <v>52033</v>
      </c>
      <c r="C32710" s="195" t="s">
        <v>544</v>
      </c>
      <c r="D32710" s="196" t="s">
        <v>1997</v>
      </c>
    </row>
    <row r="32711" spans="1:4">
      <c r="B32711" s="197">
        <v>7.2015000000000002</v>
      </c>
    </row>
    <row r="32712" spans="1:4">
      <c r="A32712" s="201">
        <v>11653</v>
      </c>
      <c r="B32712" s="195" t="s">
        <v>52034</v>
      </c>
      <c r="C32712" s="195" t="s">
        <v>544</v>
      </c>
      <c r="D32712" s="196" t="s">
        <v>33369</v>
      </c>
    </row>
    <row r="32713" spans="1:4">
      <c r="B32713" s="197">
        <v>7.2015000000000002</v>
      </c>
    </row>
    <row r="32714" spans="1:4">
      <c r="A32714" s="201">
        <v>11654</v>
      </c>
      <c r="B32714" s="195" t="s">
        <v>52035</v>
      </c>
      <c r="C32714" s="195" t="s">
        <v>544</v>
      </c>
      <c r="D32714" s="196" t="s">
        <v>13934</v>
      </c>
    </row>
    <row r="32715" spans="1:4">
      <c r="B32715" s="197">
        <v>7.2015000000000002</v>
      </c>
    </row>
    <row r="32716" spans="1:4">
      <c r="A32716" s="201">
        <v>11656</v>
      </c>
      <c r="B32716" s="195" t="s">
        <v>52036</v>
      </c>
      <c r="C32716" s="195" t="s">
        <v>544</v>
      </c>
      <c r="D32716" s="196" t="s">
        <v>52037</v>
      </c>
    </row>
    <row r="32717" spans="1:4">
      <c r="A32717" s="201">
        <v>11657</v>
      </c>
      <c r="B32717" s="195" t="s">
        <v>52038</v>
      </c>
      <c r="C32717" s="195" t="s">
        <v>544</v>
      </c>
      <c r="D32717" s="196" t="s">
        <v>20353</v>
      </c>
    </row>
    <row r="32718" spans="1:4">
      <c r="A32718" s="201">
        <v>11658</v>
      </c>
      <c r="B32718" s="195" t="s">
        <v>52039</v>
      </c>
      <c r="C32718" s="195" t="s">
        <v>544</v>
      </c>
      <c r="D32718" s="196" t="s">
        <v>22485</v>
      </c>
    </row>
    <row r="32719" spans="1:4">
      <c r="A32719" s="201">
        <v>11659</v>
      </c>
      <c r="B32719" s="195" t="s">
        <v>52040</v>
      </c>
      <c r="C32719" s="195" t="s">
        <v>544</v>
      </c>
      <c r="D32719" s="196" t="s">
        <v>16900</v>
      </c>
    </row>
    <row r="32720" spans="1:4">
      <c r="A32720" s="201">
        <v>11660</v>
      </c>
      <c r="B32720" s="195" t="s">
        <v>52041</v>
      </c>
      <c r="C32720" s="195" t="s">
        <v>544</v>
      </c>
      <c r="D32720" s="196" t="s">
        <v>52042</v>
      </c>
    </row>
    <row r="32721" spans="1:4">
      <c r="A32721" s="201">
        <v>11661</v>
      </c>
      <c r="B32721" s="195" t="s">
        <v>52043</v>
      </c>
      <c r="C32721" s="195" t="s">
        <v>544</v>
      </c>
      <c r="D32721" s="196" t="s">
        <v>21907</v>
      </c>
    </row>
    <row r="32722" spans="1:4">
      <c r="A32722" s="201">
        <v>11663</v>
      </c>
      <c r="B32722" s="195" t="s">
        <v>52044</v>
      </c>
      <c r="C32722" s="195" t="s">
        <v>544</v>
      </c>
      <c r="D32722" s="196" t="s">
        <v>9330</v>
      </c>
    </row>
    <row r="32723" spans="1:4">
      <c r="B32723" s="197">
        <v>7.2015000000000002</v>
      </c>
    </row>
    <row r="32724" spans="1:4">
      <c r="A32724" s="201">
        <v>11665</v>
      </c>
      <c r="B32724" s="195" t="s">
        <v>52045</v>
      </c>
      <c r="C32724" s="195" t="s">
        <v>544</v>
      </c>
      <c r="D32724" s="196" t="s">
        <v>12728</v>
      </c>
    </row>
    <row r="32725" spans="1:4">
      <c r="B32725" s="197">
        <v>7.2015000000000002</v>
      </c>
    </row>
    <row r="32726" spans="1:4">
      <c r="A32726" s="201">
        <v>11666</v>
      </c>
      <c r="B32726" s="195" t="s">
        <v>52046</v>
      </c>
      <c r="C32726" s="195" t="s">
        <v>544</v>
      </c>
      <c r="D32726" s="196" t="s">
        <v>52047</v>
      </c>
    </row>
    <row r="32727" spans="1:4">
      <c r="A32727" s="201">
        <v>11667</v>
      </c>
      <c r="B32727" s="195" t="s">
        <v>52048</v>
      </c>
      <c r="C32727" s="195" t="s">
        <v>544</v>
      </c>
      <c r="D32727" s="196" t="s">
        <v>3021</v>
      </c>
    </row>
    <row r="32728" spans="1:4">
      <c r="B32728" s="197">
        <v>7.2015000000000002</v>
      </c>
    </row>
    <row r="32729" spans="1:4">
      <c r="A32729" s="201">
        <v>11668</v>
      </c>
      <c r="B32729" s="195" t="s">
        <v>52049</v>
      </c>
      <c r="C32729" s="195" t="s">
        <v>544</v>
      </c>
      <c r="D32729" s="196" t="s">
        <v>21942</v>
      </c>
    </row>
    <row r="32730" spans="1:4">
      <c r="B32730" s="197">
        <v>7.2015000000000002</v>
      </c>
    </row>
    <row r="32731" spans="1:4">
      <c r="A32731" s="201">
        <v>11669</v>
      </c>
      <c r="B32731" s="195" t="s">
        <v>18626</v>
      </c>
      <c r="C32731" s="195" t="s">
        <v>544</v>
      </c>
      <c r="D32731" s="196" t="s">
        <v>52050</v>
      </c>
    </row>
    <row r="32732" spans="1:4">
      <c r="A32732" s="201">
        <v>11673</v>
      </c>
      <c r="B32732" s="195" t="s">
        <v>52051</v>
      </c>
      <c r="C32732" s="195" t="s">
        <v>7</v>
      </c>
      <c r="D32732" s="196" t="s">
        <v>52052</v>
      </c>
    </row>
    <row r="32733" spans="1:4">
      <c r="A32733" s="201">
        <v>11674</v>
      </c>
      <c r="B32733" s="195" t="s">
        <v>52053</v>
      </c>
      <c r="C32733" s="195" t="s">
        <v>109</v>
      </c>
      <c r="D32733" s="196" t="s">
        <v>3183</v>
      </c>
    </row>
    <row r="32734" spans="1:4">
      <c r="B32734" s="195" t="s">
        <v>52054</v>
      </c>
    </row>
    <row r="32735" spans="1:4">
      <c r="A32735" s="201">
        <v>11675</v>
      </c>
      <c r="B32735" s="195" t="s">
        <v>18630</v>
      </c>
      <c r="C32735" s="195" t="s">
        <v>7</v>
      </c>
      <c r="D32735" s="196" t="s">
        <v>1922</v>
      </c>
    </row>
    <row r="32736" spans="1:4">
      <c r="B32736" s="195" t="s">
        <v>18631</v>
      </c>
    </row>
    <row r="32737" spans="1:4">
      <c r="D32737" s="195" t="s">
        <v>13468</v>
      </c>
    </row>
    <row r="32738" spans="1:4">
      <c r="B32738" s="195" t="s">
        <v>18708</v>
      </c>
    </row>
    <row r="32740" spans="1:4">
      <c r="C32740" s="195" t="s">
        <v>41881</v>
      </c>
    </row>
    <row r="32741" spans="1:4">
      <c r="B32741" s="195" t="s">
        <v>13428</v>
      </c>
    </row>
    <row r="32742" spans="1:4">
      <c r="B32742" s="195" t="s">
        <v>41882</v>
      </c>
    </row>
    <row r="32745" spans="1:4">
      <c r="D32745" s="195" t="s">
        <v>41883</v>
      </c>
    </row>
    <row r="32746" spans="1:4">
      <c r="A32746" s="195" t="s">
        <v>23</v>
      </c>
      <c r="B32746" s="195" t="s">
        <v>41818</v>
      </c>
      <c r="C32746" s="195" t="s">
        <v>41819</v>
      </c>
      <c r="D32746" s="195" t="s">
        <v>41820</v>
      </c>
    </row>
    <row r="32747" spans="1:4">
      <c r="A32747" s="201">
        <v>11676</v>
      </c>
      <c r="C32747" s="195" t="s">
        <v>7</v>
      </c>
      <c r="D32747" s="196" t="s">
        <v>1922</v>
      </c>
    </row>
    <row r="32748" spans="1:4">
      <c r="A32748" s="201">
        <v>11677</v>
      </c>
      <c r="B32748" s="195" t="s">
        <v>52055</v>
      </c>
      <c r="C32748" s="195" t="s">
        <v>12</v>
      </c>
      <c r="D32748" s="196" t="s">
        <v>52056</v>
      </c>
    </row>
    <row r="32749" spans="1:4">
      <c r="B32749" s="195" t="s">
        <v>52057</v>
      </c>
    </row>
    <row r="32750" spans="1:4">
      <c r="A32750" s="201">
        <v>11678</v>
      </c>
      <c r="B32750" s="195" t="s">
        <v>18632</v>
      </c>
      <c r="C32750" s="195" t="s">
        <v>12</v>
      </c>
      <c r="D32750" s="198" t="s">
        <v>52058</v>
      </c>
    </row>
    <row r="32751" spans="1:4">
      <c r="A32751" s="201">
        <v>11679</v>
      </c>
      <c r="B32751" s="195" t="s">
        <v>18633</v>
      </c>
      <c r="C32751" s="195" t="s">
        <v>3</v>
      </c>
      <c r="D32751" s="196" t="s">
        <v>4733</v>
      </c>
    </row>
    <row r="32752" spans="1:4">
      <c r="A32752" s="201">
        <v>11681</v>
      </c>
      <c r="B32752" s="195" t="s">
        <v>52059</v>
      </c>
      <c r="C32752" s="195" t="s">
        <v>7</v>
      </c>
      <c r="D32752" s="196" t="s">
        <v>33206</v>
      </c>
    </row>
    <row r="32753" spans="1:4">
      <c r="B32753" s="195" t="s">
        <v>52060</v>
      </c>
    </row>
    <row r="32754" spans="1:4">
      <c r="A32754" s="201">
        <v>11682</v>
      </c>
      <c r="B32754" s="195" t="s">
        <v>52061</v>
      </c>
      <c r="C32754" s="195" t="s">
        <v>1486</v>
      </c>
      <c r="D32754" s="196" t="s">
        <v>49305</v>
      </c>
    </row>
    <row r="32755" spans="1:4">
      <c r="A32755" s="201">
        <v>11683</v>
      </c>
      <c r="B32755" s="195" t="s">
        <v>52062</v>
      </c>
      <c r="C32755" s="195" t="s">
        <v>7</v>
      </c>
      <c r="D32755" s="196" t="s">
        <v>12210</v>
      </c>
    </row>
    <row r="32756" spans="1:4">
      <c r="B32756" s="195" t="s">
        <v>52063</v>
      </c>
    </row>
    <row r="32757" spans="1:4">
      <c r="A32757" s="201">
        <v>11684</v>
      </c>
      <c r="B32757" s="195" t="s">
        <v>52064</v>
      </c>
      <c r="C32757" s="195" t="s">
        <v>544</v>
      </c>
      <c r="D32757" s="196" t="s">
        <v>52065</v>
      </c>
    </row>
    <row r="32758" spans="1:4">
      <c r="B32758" s="195" t="s">
        <v>14786</v>
      </c>
    </row>
    <row r="32759" spans="1:4">
      <c r="A32759" s="201">
        <v>11685</v>
      </c>
      <c r="B32759" s="195" t="s">
        <v>52066</v>
      </c>
      <c r="C32759" s="195" t="s">
        <v>7</v>
      </c>
      <c r="D32759" s="196" t="s">
        <v>21903</v>
      </c>
    </row>
    <row r="32760" spans="1:4">
      <c r="A32760" s="201">
        <v>11686</v>
      </c>
      <c r="B32760" s="195" t="s">
        <v>52067</v>
      </c>
      <c r="C32760" s="195" t="s">
        <v>12</v>
      </c>
      <c r="D32760" s="197" t="s">
        <v>52068</v>
      </c>
    </row>
    <row r="32761" spans="1:4">
      <c r="A32761" s="201">
        <v>11688</v>
      </c>
      <c r="B32761" s="195" t="s">
        <v>52069</v>
      </c>
      <c r="C32761" s="195" t="s">
        <v>544</v>
      </c>
      <c r="D32761" s="196" t="s">
        <v>1057</v>
      </c>
    </row>
    <row r="32762" spans="1:4">
      <c r="A32762" s="201">
        <v>11690</v>
      </c>
      <c r="B32762" s="195" t="s">
        <v>52070</v>
      </c>
      <c r="C32762" s="195" t="s">
        <v>544</v>
      </c>
      <c r="D32762" s="196" t="s">
        <v>33072</v>
      </c>
    </row>
    <row r="32763" spans="1:4">
      <c r="A32763" s="201">
        <v>11701</v>
      </c>
      <c r="B32763" s="195" t="s">
        <v>52071</v>
      </c>
      <c r="C32763" s="195" t="s">
        <v>7</v>
      </c>
      <c r="D32763" s="196" t="s">
        <v>52072</v>
      </c>
    </row>
    <row r="32764" spans="1:4">
      <c r="B32764" s="195" t="s">
        <v>52073</v>
      </c>
    </row>
    <row r="32765" spans="1:4">
      <c r="A32765" s="201">
        <v>11702</v>
      </c>
      <c r="B32765" s="195" t="s">
        <v>52074</v>
      </c>
      <c r="C32765" s="195" t="s">
        <v>544</v>
      </c>
      <c r="D32765" s="196" t="s">
        <v>52075</v>
      </c>
    </row>
    <row r="32766" spans="1:4">
      <c r="A32766" s="201">
        <v>11703</v>
      </c>
      <c r="B32766" s="195" t="s">
        <v>52076</v>
      </c>
      <c r="C32766" s="195" t="s">
        <v>544</v>
      </c>
      <c r="D32766" s="196" t="s">
        <v>52077</v>
      </c>
    </row>
    <row r="32767" spans="1:4">
      <c r="B32767" s="195" t="s">
        <v>52078</v>
      </c>
    </row>
    <row r="32768" spans="1:4">
      <c r="A32768" s="201">
        <v>11704</v>
      </c>
      <c r="B32768" s="195" t="s">
        <v>18632</v>
      </c>
      <c r="C32768" s="195" t="s">
        <v>12</v>
      </c>
      <c r="D32768" s="197" t="s">
        <v>52079</v>
      </c>
    </row>
    <row r="32769" spans="1:4">
      <c r="A32769" s="201">
        <v>11705</v>
      </c>
      <c r="B32769" s="195" t="s">
        <v>52080</v>
      </c>
      <c r="C32769" s="195" t="s">
        <v>317</v>
      </c>
      <c r="D32769" s="197" t="s">
        <v>52081</v>
      </c>
    </row>
    <row r="32770" spans="1:4">
      <c r="B32770" s="195" t="s">
        <v>52082</v>
      </c>
    </row>
    <row r="32771" spans="1:4">
      <c r="B32771" s="195" t="s">
        <v>52083</v>
      </c>
    </row>
    <row r="32772" spans="1:4">
      <c r="A32772" s="201">
        <v>11706</v>
      </c>
      <c r="B32772" s="195" t="s">
        <v>52084</v>
      </c>
      <c r="C32772" s="195" t="s">
        <v>544</v>
      </c>
      <c r="D32772" s="196" t="s">
        <v>52085</v>
      </c>
    </row>
    <row r="32773" spans="1:4">
      <c r="B32773" s="195" t="s">
        <v>52086</v>
      </c>
    </row>
    <row r="32774" spans="1:4">
      <c r="A32774" s="201">
        <v>11709</v>
      </c>
      <c r="B32774" s="195" t="s">
        <v>52087</v>
      </c>
      <c r="C32774" s="195" t="s">
        <v>544</v>
      </c>
      <c r="D32774" s="196" t="s">
        <v>52088</v>
      </c>
    </row>
    <row r="32775" spans="1:4">
      <c r="A32775" s="201">
        <v>11710</v>
      </c>
      <c r="B32775" s="195" t="s">
        <v>52089</v>
      </c>
      <c r="C32775" s="195" t="s">
        <v>1486</v>
      </c>
      <c r="D32775" s="196" t="s">
        <v>18876</v>
      </c>
    </row>
    <row r="32776" spans="1:4">
      <c r="B32776" s="195" t="s">
        <v>52090</v>
      </c>
    </row>
    <row r="32777" spans="1:4">
      <c r="A32777" s="201">
        <v>11711</v>
      </c>
      <c r="B32777" s="195" t="s">
        <v>18635</v>
      </c>
      <c r="C32777" s="195" t="s">
        <v>544</v>
      </c>
      <c r="D32777" s="197" t="s">
        <v>52091</v>
      </c>
    </row>
    <row r="32778" spans="1:4">
      <c r="B32778" s="195" t="s">
        <v>18636</v>
      </c>
    </row>
    <row r="32779" spans="1:4">
      <c r="A32779" s="201">
        <v>11714</v>
      </c>
      <c r="B32779" s="195" t="s">
        <v>18637</v>
      </c>
      <c r="C32779" s="195" t="s">
        <v>544</v>
      </c>
      <c r="D32779" s="197" t="s">
        <v>52092</v>
      </c>
    </row>
    <row r="32780" spans="1:4">
      <c r="B32780" s="195" t="s">
        <v>18638</v>
      </c>
    </row>
    <row r="32781" spans="1:4">
      <c r="A32781" s="201">
        <v>11718</v>
      </c>
      <c r="B32781" s="195" t="s">
        <v>18639</v>
      </c>
      <c r="C32781" s="195" t="s">
        <v>544</v>
      </c>
      <c r="D32781" s="196" t="s">
        <v>52093</v>
      </c>
    </row>
    <row r="32782" spans="1:4">
      <c r="A32782" s="201">
        <v>11722</v>
      </c>
      <c r="B32782" s="195" t="s">
        <v>52094</v>
      </c>
      <c r="C32782" s="195" t="s">
        <v>1486</v>
      </c>
      <c r="D32782" s="196" t="s">
        <v>14605</v>
      </c>
    </row>
    <row r="32783" spans="1:4">
      <c r="A32783" s="201">
        <v>11723</v>
      </c>
      <c r="B32783" s="195" t="s">
        <v>52095</v>
      </c>
      <c r="C32783" s="195" t="s">
        <v>1486</v>
      </c>
      <c r="D32783" s="196" t="s">
        <v>14605</v>
      </c>
    </row>
    <row r="32784" spans="1:4">
      <c r="B32784" s="195" t="s">
        <v>45527</v>
      </c>
    </row>
    <row r="32785" spans="1:4">
      <c r="A32785" s="201">
        <v>11725</v>
      </c>
      <c r="B32785" s="195" t="s">
        <v>52096</v>
      </c>
      <c r="C32785" s="195" t="s">
        <v>1486</v>
      </c>
      <c r="D32785" s="196" t="s">
        <v>18918</v>
      </c>
    </row>
    <row r="32786" spans="1:4">
      <c r="A32786" s="201">
        <v>11726</v>
      </c>
      <c r="B32786" s="195" t="s">
        <v>52097</v>
      </c>
      <c r="C32786" s="195" t="s">
        <v>1486</v>
      </c>
      <c r="D32786" s="196" t="s">
        <v>8960</v>
      </c>
    </row>
    <row r="32787" spans="1:4">
      <c r="A32787" s="201">
        <v>11728</v>
      </c>
      <c r="B32787" s="195" t="s">
        <v>18640</v>
      </c>
      <c r="C32787" s="195" t="s">
        <v>544</v>
      </c>
      <c r="D32787" s="196" t="s">
        <v>5534</v>
      </c>
    </row>
    <row r="32788" spans="1:4">
      <c r="D32788" s="195" t="s">
        <v>13468</v>
      </c>
    </row>
    <row r="32789" spans="1:4">
      <c r="B32789" s="195" t="s">
        <v>18711</v>
      </c>
    </row>
    <row r="32791" spans="1:4">
      <c r="C32791" s="195" t="s">
        <v>41881</v>
      </c>
    </row>
    <row r="32792" spans="1:4">
      <c r="B32792" s="195" t="s">
        <v>13428</v>
      </c>
    </row>
    <row r="32793" spans="1:4">
      <c r="B32793" s="195" t="s">
        <v>41882</v>
      </c>
    </row>
    <row r="32796" spans="1:4">
      <c r="D32796" s="195" t="s">
        <v>41883</v>
      </c>
    </row>
    <row r="32797" spans="1:4">
      <c r="A32797" s="195" t="s">
        <v>23</v>
      </c>
      <c r="B32797" s="195" t="s">
        <v>41818</v>
      </c>
      <c r="C32797" s="195" t="s">
        <v>41819</v>
      </c>
      <c r="D32797" s="195" t="s">
        <v>41820</v>
      </c>
    </row>
    <row r="32798" spans="1:4">
      <c r="A32798" s="201">
        <v>11729</v>
      </c>
      <c r="B32798" s="195" t="s">
        <v>52098</v>
      </c>
      <c r="C32798" s="195" t="s">
        <v>7</v>
      </c>
      <c r="D32798" s="196" t="s">
        <v>21195</v>
      </c>
    </row>
    <row r="32799" spans="1:4">
      <c r="B32799" s="195" t="s">
        <v>52099</v>
      </c>
    </row>
    <row r="32800" spans="1:4">
      <c r="A32800" s="201">
        <v>11730</v>
      </c>
      <c r="B32800" s="195" t="s">
        <v>18641</v>
      </c>
      <c r="C32800" s="195" t="s">
        <v>12</v>
      </c>
      <c r="D32800" s="196" t="s">
        <v>33643</v>
      </c>
    </row>
    <row r="32801" spans="1:4">
      <c r="A32801" s="201">
        <v>11731</v>
      </c>
      <c r="B32801" s="195" t="s">
        <v>18642</v>
      </c>
      <c r="C32801" s="195" t="s">
        <v>12</v>
      </c>
      <c r="D32801" s="196" t="s">
        <v>34502</v>
      </c>
    </row>
    <row r="32802" spans="1:4">
      <c r="A32802" s="201">
        <v>11732</v>
      </c>
      <c r="B32802" s="195" t="s">
        <v>52100</v>
      </c>
      <c r="C32802" s="195" t="s">
        <v>544</v>
      </c>
      <c r="D32802" s="196" t="s">
        <v>52101</v>
      </c>
    </row>
    <row r="32803" spans="1:4">
      <c r="B32803" s="195" t="s">
        <v>52102</v>
      </c>
    </row>
    <row r="32804" spans="1:4">
      <c r="A32804" s="201">
        <v>11733</v>
      </c>
      <c r="B32804" s="195" t="s">
        <v>52103</v>
      </c>
      <c r="C32804" s="195" t="s">
        <v>544</v>
      </c>
      <c r="D32804" s="196" t="s">
        <v>50766</v>
      </c>
    </row>
    <row r="32805" spans="1:4">
      <c r="B32805" s="195" t="s">
        <v>52104</v>
      </c>
    </row>
    <row r="32806" spans="1:4">
      <c r="A32806" s="201">
        <v>11734</v>
      </c>
      <c r="B32806" s="195" t="s">
        <v>52105</v>
      </c>
      <c r="C32806" s="195" t="s">
        <v>7</v>
      </c>
      <c r="D32806" s="196" t="s">
        <v>52106</v>
      </c>
    </row>
    <row r="32807" spans="1:4">
      <c r="B32807" s="195" t="s">
        <v>52107</v>
      </c>
    </row>
    <row r="32808" spans="1:4">
      <c r="A32808" s="201">
        <v>11735</v>
      </c>
      <c r="B32808" s="195" t="s">
        <v>52108</v>
      </c>
      <c r="C32808" s="195" t="s">
        <v>12</v>
      </c>
      <c r="D32808" s="197" t="s">
        <v>52109</v>
      </c>
    </row>
    <row r="32809" spans="1:4">
      <c r="B32809" s="195" t="s">
        <v>52110</v>
      </c>
    </row>
    <row r="32810" spans="1:4">
      <c r="B32810" s="195" t="s">
        <v>52111</v>
      </c>
    </row>
    <row r="32811" spans="1:4">
      <c r="A32811" s="201">
        <v>11736</v>
      </c>
      <c r="B32811" s="195" t="s">
        <v>22316</v>
      </c>
      <c r="C32811" s="195" t="s">
        <v>544</v>
      </c>
      <c r="D32811" s="196" t="s">
        <v>23877</v>
      </c>
    </row>
    <row r="32812" spans="1:4">
      <c r="A32812" s="201">
        <v>11737</v>
      </c>
      <c r="B32812" s="195" t="s">
        <v>14991</v>
      </c>
      <c r="C32812" s="195" t="s">
        <v>7</v>
      </c>
      <c r="D32812" s="196" t="s">
        <v>52112</v>
      </c>
    </row>
    <row r="32813" spans="1:4">
      <c r="A32813" s="201">
        <v>11738</v>
      </c>
      <c r="B32813" s="195" t="s">
        <v>14992</v>
      </c>
      <c r="C32813" s="195" t="s">
        <v>7</v>
      </c>
      <c r="D32813" s="196" t="s">
        <v>52112</v>
      </c>
    </row>
    <row r="32814" spans="1:4">
      <c r="A32814" s="201">
        <v>11739</v>
      </c>
      <c r="B32814" s="195" t="s">
        <v>14993</v>
      </c>
      <c r="C32814" s="195" t="s">
        <v>7</v>
      </c>
      <c r="D32814" s="196" t="s">
        <v>52113</v>
      </c>
    </row>
    <row r="32815" spans="1:4">
      <c r="A32815" s="201">
        <v>11740</v>
      </c>
      <c r="B32815" s="195" t="s">
        <v>14994</v>
      </c>
      <c r="C32815" s="195" t="s">
        <v>7</v>
      </c>
      <c r="D32815" s="196" t="s">
        <v>52114</v>
      </c>
    </row>
    <row r="32816" spans="1:4">
      <c r="A32816" s="201">
        <v>11741</v>
      </c>
      <c r="B32816" s="195" t="s">
        <v>52115</v>
      </c>
      <c r="C32816" s="195" t="s">
        <v>12</v>
      </c>
      <c r="D32816" s="196" t="s">
        <v>52116</v>
      </c>
    </row>
    <row r="32817" spans="1:4">
      <c r="A32817" s="201">
        <v>11742</v>
      </c>
      <c r="B32817" s="195" t="s">
        <v>52117</v>
      </c>
      <c r="C32817" s="195" t="s">
        <v>12</v>
      </c>
      <c r="D32817" s="197" t="s">
        <v>52118</v>
      </c>
    </row>
    <row r="32818" spans="1:4">
      <c r="A32818" s="201">
        <v>11743</v>
      </c>
      <c r="B32818" s="195" t="s">
        <v>23006</v>
      </c>
      <c r="C32818" s="195" t="s">
        <v>544</v>
      </c>
      <c r="D32818" s="196" t="s">
        <v>52119</v>
      </c>
    </row>
    <row r="32819" spans="1:4">
      <c r="A32819" s="201">
        <v>11744</v>
      </c>
      <c r="B32819" s="195" t="s">
        <v>52120</v>
      </c>
      <c r="C32819" s="195" t="s">
        <v>7</v>
      </c>
      <c r="D32819" s="196" t="s">
        <v>52121</v>
      </c>
    </row>
    <row r="32820" spans="1:4">
      <c r="A32820" s="201">
        <v>11745</v>
      </c>
      <c r="B32820" s="195" t="s">
        <v>52122</v>
      </c>
      <c r="C32820" s="195" t="s">
        <v>7</v>
      </c>
      <c r="D32820" s="196" t="s">
        <v>52121</v>
      </c>
    </row>
    <row r="32821" spans="1:4">
      <c r="A32821" s="201">
        <v>11747</v>
      </c>
      <c r="B32821" s="195" t="s">
        <v>52123</v>
      </c>
      <c r="C32821" s="195" t="s">
        <v>12</v>
      </c>
      <c r="D32821" s="196" t="s">
        <v>42911</v>
      </c>
    </row>
    <row r="32822" spans="1:4">
      <c r="B32822" s="195" t="s">
        <v>52124</v>
      </c>
    </row>
    <row r="32823" spans="1:4">
      <c r="A32823" s="201">
        <v>11748</v>
      </c>
      <c r="B32823" s="195" t="s">
        <v>52125</v>
      </c>
      <c r="C32823" s="195" t="s">
        <v>12</v>
      </c>
      <c r="D32823" s="196" t="s">
        <v>52126</v>
      </c>
    </row>
    <row r="32824" spans="1:4">
      <c r="B32824" s="195" t="s">
        <v>52124</v>
      </c>
    </row>
    <row r="32825" spans="1:4">
      <c r="A32825" s="201">
        <v>11749</v>
      </c>
      <c r="B32825" s="195" t="s">
        <v>52127</v>
      </c>
      <c r="C32825" s="195" t="s">
        <v>7</v>
      </c>
      <c r="D32825" s="196" t="s">
        <v>776</v>
      </c>
    </row>
    <row r="32826" spans="1:4">
      <c r="B32826" s="195" t="s">
        <v>52128</v>
      </c>
    </row>
    <row r="32827" spans="1:4">
      <c r="A32827" s="201">
        <v>11750</v>
      </c>
      <c r="B32827" s="195" t="s">
        <v>22085</v>
      </c>
      <c r="C32827" s="195" t="s">
        <v>7</v>
      </c>
      <c r="D32827" s="196" t="s">
        <v>18913</v>
      </c>
    </row>
    <row r="32828" spans="1:4">
      <c r="A32828" s="201">
        <v>11751</v>
      </c>
      <c r="B32828" s="195" t="s">
        <v>22407</v>
      </c>
      <c r="C32828" s="195" t="s">
        <v>12</v>
      </c>
      <c r="D32828" s="196" t="s">
        <v>52129</v>
      </c>
    </row>
    <row r="32829" spans="1:4">
      <c r="A32829" s="201">
        <v>11752</v>
      </c>
      <c r="B32829" s="195" t="s">
        <v>22056</v>
      </c>
      <c r="C32829" s="195" t="s">
        <v>7</v>
      </c>
      <c r="D32829" s="196" t="s">
        <v>13442</v>
      </c>
    </row>
    <row r="32830" spans="1:4">
      <c r="A32830" s="201">
        <v>11753</v>
      </c>
      <c r="B32830" s="195" t="s">
        <v>22404</v>
      </c>
      <c r="C32830" s="195" t="s">
        <v>3</v>
      </c>
      <c r="D32830" s="196" t="s">
        <v>13787</v>
      </c>
    </row>
    <row r="32831" spans="1:4">
      <c r="A32831" s="201">
        <v>11754</v>
      </c>
      <c r="B32831" s="195" t="s">
        <v>52130</v>
      </c>
      <c r="C32831" s="195" t="s">
        <v>544</v>
      </c>
      <c r="D32831" s="196" t="s">
        <v>21737</v>
      </c>
    </row>
    <row r="32832" spans="1:4">
      <c r="A32832" s="201">
        <v>11755</v>
      </c>
      <c r="B32832" s="195" t="s">
        <v>22438</v>
      </c>
      <c r="C32832" s="195" t="s">
        <v>544</v>
      </c>
      <c r="D32832" s="196" t="s">
        <v>52131</v>
      </c>
    </row>
    <row r="32833" spans="1:4">
      <c r="A32833" s="201">
        <v>11757</v>
      </c>
      <c r="B32833" s="195" t="s">
        <v>22301</v>
      </c>
      <c r="C32833" s="195" t="s">
        <v>22302</v>
      </c>
      <c r="D32833" s="196" t="s">
        <v>52132</v>
      </c>
    </row>
    <row r="32834" spans="1:4">
      <c r="A32834" s="201">
        <v>11758</v>
      </c>
      <c r="B32834" s="195" t="s">
        <v>52133</v>
      </c>
      <c r="C32834" s="195" t="s">
        <v>7</v>
      </c>
      <c r="D32834" s="196" t="s">
        <v>33875</v>
      </c>
    </row>
    <row r="32835" spans="1:4">
      <c r="A32835" s="201">
        <v>11759</v>
      </c>
      <c r="B32835" s="195" t="s">
        <v>15587</v>
      </c>
      <c r="C32835" s="195" t="s">
        <v>544</v>
      </c>
      <c r="D32835" s="196" t="s">
        <v>13567</v>
      </c>
    </row>
    <row r="32836" spans="1:4">
      <c r="B32836" s="195" t="s">
        <v>22323</v>
      </c>
    </row>
    <row r="32837" spans="1:4">
      <c r="D32837" s="195" t="s">
        <v>13468</v>
      </c>
    </row>
    <row r="32838" spans="1:4">
      <c r="B32838" s="195" t="s">
        <v>18713</v>
      </c>
    </row>
    <row r="32840" spans="1:4">
      <c r="C32840" s="195" t="s">
        <v>41881</v>
      </c>
    </row>
    <row r="32841" spans="1:4">
      <c r="B32841" s="195" t="s">
        <v>13428</v>
      </c>
    </row>
    <row r="32842" spans="1:4">
      <c r="B32842" s="195" t="s">
        <v>41882</v>
      </c>
    </row>
    <row r="32845" spans="1:4">
      <c r="D32845" s="195" t="s">
        <v>41883</v>
      </c>
    </row>
    <row r="32846" spans="1:4">
      <c r="A32846" s="195" t="s">
        <v>23</v>
      </c>
      <c r="B32846" s="195" t="s">
        <v>41818</v>
      </c>
      <c r="C32846" s="195" t="s">
        <v>41819</v>
      </c>
      <c r="D32846" s="195" t="s">
        <v>41820</v>
      </c>
    </row>
    <row r="32847" spans="1:4">
      <c r="A32847" s="201">
        <v>11763</v>
      </c>
      <c r="C32847" s="195" t="s">
        <v>544</v>
      </c>
      <c r="D32847" s="196" t="s">
        <v>2213</v>
      </c>
    </row>
    <row r="32848" spans="1:4">
      <c r="A32848" s="201">
        <v>11764</v>
      </c>
      <c r="B32848" s="195" t="s">
        <v>22384</v>
      </c>
      <c r="C32848" s="195" t="s">
        <v>12</v>
      </c>
      <c r="D32848" s="196" t="s">
        <v>3885</v>
      </c>
    </row>
    <row r="32849" spans="1:4">
      <c r="A32849" s="201">
        <v>11765</v>
      </c>
      <c r="B32849" s="195" t="s">
        <v>22389</v>
      </c>
      <c r="C32849" s="195" t="s">
        <v>12</v>
      </c>
      <c r="D32849" s="196" t="s">
        <v>810</v>
      </c>
    </row>
    <row r="32850" spans="1:4">
      <c r="A32850" s="201">
        <v>11766</v>
      </c>
      <c r="B32850" s="195" t="s">
        <v>22391</v>
      </c>
      <c r="C32850" s="195" t="s">
        <v>12</v>
      </c>
      <c r="D32850" s="196" t="s">
        <v>14283</v>
      </c>
    </row>
    <row r="32851" spans="1:4">
      <c r="A32851" s="201">
        <v>11767</v>
      </c>
      <c r="B32851" s="195" t="s">
        <v>22390</v>
      </c>
      <c r="C32851" s="195" t="s">
        <v>12</v>
      </c>
      <c r="D32851" s="196" t="s">
        <v>18691</v>
      </c>
    </row>
    <row r="32852" spans="1:4">
      <c r="A32852" s="201">
        <v>11768</v>
      </c>
      <c r="B32852" s="195" t="s">
        <v>22400</v>
      </c>
      <c r="C32852" s="195" t="s">
        <v>8</v>
      </c>
      <c r="D32852" s="196" t="s">
        <v>17820</v>
      </c>
    </row>
    <row r="32853" spans="1:4">
      <c r="A32853" s="201">
        <v>11769</v>
      </c>
      <c r="B32853" s="195" t="s">
        <v>52134</v>
      </c>
      <c r="C32853" s="195" t="s">
        <v>7</v>
      </c>
      <c r="D32853" s="196" t="s">
        <v>52135</v>
      </c>
    </row>
    <row r="32854" spans="1:4">
      <c r="A32854" s="201">
        <v>11770</v>
      </c>
      <c r="B32854" s="195" t="s">
        <v>22449</v>
      </c>
      <c r="C32854" s="195" t="s">
        <v>12</v>
      </c>
      <c r="D32854" s="196" t="s">
        <v>32976</v>
      </c>
    </row>
    <row r="32855" spans="1:4">
      <c r="A32855" s="201">
        <v>11771</v>
      </c>
      <c r="B32855" s="195" t="s">
        <v>22448</v>
      </c>
      <c r="C32855" s="195" t="s">
        <v>12</v>
      </c>
      <c r="D32855" s="196" t="s">
        <v>19704</v>
      </c>
    </row>
    <row r="32856" spans="1:4">
      <c r="A32856" s="201">
        <v>11772</v>
      </c>
      <c r="B32856" s="195" t="s">
        <v>22379</v>
      </c>
      <c r="C32856" s="195" t="s">
        <v>12</v>
      </c>
      <c r="D32856" s="197" t="s">
        <v>52136</v>
      </c>
    </row>
    <row r="32857" spans="1:4">
      <c r="A32857" s="201">
        <v>11773</v>
      </c>
      <c r="B32857" s="195" t="s">
        <v>4586</v>
      </c>
      <c r="C32857" s="195" t="s">
        <v>12</v>
      </c>
      <c r="D32857" s="196" t="s">
        <v>51795</v>
      </c>
    </row>
    <row r="32858" spans="1:4">
      <c r="A32858" s="201">
        <v>11774</v>
      </c>
      <c r="B32858" s="195" t="s">
        <v>22324</v>
      </c>
      <c r="C32858" s="195" t="s">
        <v>12</v>
      </c>
      <c r="D32858" s="196" t="s">
        <v>52137</v>
      </c>
    </row>
    <row r="32859" spans="1:4">
      <c r="A32859" s="201">
        <v>11776</v>
      </c>
      <c r="B32859" s="195" t="s">
        <v>22377</v>
      </c>
      <c r="C32859" s="195" t="s">
        <v>12</v>
      </c>
      <c r="D32859" s="198" t="s">
        <v>52138</v>
      </c>
    </row>
    <row r="32860" spans="1:4">
      <c r="A32860" s="201">
        <v>11777</v>
      </c>
      <c r="B32860" s="195" t="s">
        <v>52139</v>
      </c>
      <c r="C32860" s="195" t="s">
        <v>544</v>
      </c>
      <c r="D32860" s="196" t="s">
        <v>2506</v>
      </c>
    </row>
    <row r="32861" spans="1:4">
      <c r="A32861" s="201">
        <v>11778</v>
      </c>
      <c r="B32861" s="195" t="s">
        <v>52140</v>
      </c>
      <c r="C32861" s="195" t="s">
        <v>544</v>
      </c>
      <c r="D32861" s="196" t="s">
        <v>18909</v>
      </c>
    </row>
    <row r="32862" spans="1:4">
      <c r="A32862" s="201">
        <v>11779</v>
      </c>
      <c r="B32862" s="195" t="s">
        <v>52141</v>
      </c>
      <c r="C32862" s="195" t="s">
        <v>7</v>
      </c>
      <c r="D32862" s="196" t="s">
        <v>15405</v>
      </c>
    </row>
    <row r="32863" spans="1:4">
      <c r="B32863" s="195" t="s">
        <v>23015</v>
      </c>
    </row>
    <row r="32864" spans="1:4">
      <c r="B32864" s="195" t="s">
        <v>14886</v>
      </c>
    </row>
    <row r="32865" spans="1:4">
      <c r="A32865" s="201">
        <v>11780</v>
      </c>
      <c r="B32865" s="195" t="s">
        <v>52142</v>
      </c>
      <c r="C32865" s="195" t="s">
        <v>7</v>
      </c>
      <c r="D32865" s="196" t="s">
        <v>22236</v>
      </c>
    </row>
    <row r="32866" spans="1:4">
      <c r="B32866" s="195" t="s">
        <v>23015</v>
      </c>
    </row>
    <row r="32867" spans="1:4">
      <c r="B32867" s="195" t="s">
        <v>14886</v>
      </c>
    </row>
    <row r="32868" spans="1:4">
      <c r="A32868" s="201">
        <v>11781</v>
      </c>
      <c r="B32868" s="195" t="s">
        <v>52143</v>
      </c>
      <c r="C32868" s="195" t="s">
        <v>7</v>
      </c>
      <c r="D32868" s="196" t="s">
        <v>22081</v>
      </c>
    </row>
    <row r="32869" spans="1:4">
      <c r="B32869" s="195" t="s">
        <v>23015</v>
      </c>
    </row>
    <row r="32870" spans="1:4">
      <c r="B32870" s="195" t="s">
        <v>14886</v>
      </c>
    </row>
    <row r="32871" spans="1:4">
      <c r="A32871" s="201">
        <v>11782</v>
      </c>
      <c r="B32871" s="195" t="s">
        <v>52144</v>
      </c>
      <c r="C32871" s="195" t="s">
        <v>7</v>
      </c>
      <c r="D32871" s="196" t="s">
        <v>17361</v>
      </c>
    </row>
    <row r="32872" spans="1:4">
      <c r="B32872" s="195" t="s">
        <v>23015</v>
      </c>
    </row>
    <row r="32873" spans="1:4">
      <c r="B32873" s="195" t="s">
        <v>14886</v>
      </c>
    </row>
    <row r="32874" spans="1:4">
      <c r="A32874" s="201">
        <v>11783</v>
      </c>
      <c r="B32874" s="195" t="s">
        <v>52145</v>
      </c>
      <c r="C32874" s="195" t="s">
        <v>7</v>
      </c>
      <c r="D32874" s="196" t="s">
        <v>21623</v>
      </c>
    </row>
    <row r="32875" spans="1:4">
      <c r="B32875" s="195" t="s">
        <v>23015</v>
      </c>
    </row>
    <row r="32876" spans="1:4">
      <c r="B32876" s="195" t="s">
        <v>14886</v>
      </c>
    </row>
    <row r="32877" spans="1:4">
      <c r="A32877" s="201">
        <v>11784</v>
      </c>
      <c r="B32877" s="195" t="s">
        <v>23014</v>
      </c>
      <c r="C32877" s="195" t="s">
        <v>7</v>
      </c>
      <c r="D32877" s="196" t="s">
        <v>22231</v>
      </c>
    </row>
    <row r="32878" spans="1:4">
      <c r="B32878" s="195" t="s">
        <v>23015</v>
      </c>
    </row>
    <row r="32879" spans="1:4">
      <c r="B32879" s="195" t="s">
        <v>14886</v>
      </c>
    </row>
    <row r="32880" spans="1:4">
      <c r="A32880" s="201">
        <v>11785</v>
      </c>
      <c r="B32880" s="195" t="s">
        <v>23016</v>
      </c>
      <c r="C32880" s="195" t="s">
        <v>7</v>
      </c>
      <c r="D32880" s="196" t="s">
        <v>22226</v>
      </c>
    </row>
    <row r="32881" spans="1:4">
      <c r="B32881" s="195" t="s">
        <v>23012</v>
      </c>
    </row>
    <row r="32882" spans="1:4">
      <c r="B32882" s="195" t="s">
        <v>23013</v>
      </c>
    </row>
    <row r="32883" spans="1:4">
      <c r="A32883" s="201">
        <v>11786</v>
      </c>
      <c r="B32883" s="195" t="s">
        <v>23017</v>
      </c>
      <c r="C32883" s="195" t="s">
        <v>7</v>
      </c>
      <c r="D32883" s="196" t="s">
        <v>22224</v>
      </c>
    </row>
    <row r="32884" spans="1:4">
      <c r="B32884" s="195" t="s">
        <v>23012</v>
      </c>
    </row>
    <row r="32885" spans="1:4">
      <c r="B32885" s="195" t="s">
        <v>23013</v>
      </c>
    </row>
    <row r="32886" spans="1:4">
      <c r="A32886" s="201">
        <v>11787</v>
      </c>
      <c r="B32886" s="195" t="s">
        <v>23018</v>
      </c>
      <c r="C32886" s="195" t="s">
        <v>7</v>
      </c>
      <c r="D32886" s="196" t="s">
        <v>22219</v>
      </c>
    </row>
    <row r="32887" spans="1:4">
      <c r="B32887" s="195" t="s">
        <v>23012</v>
      </c>
    </row>
    <row r="32888" spans="1:4">
      <c r="B32888" s="195" t="s">
        <v>23013</v>
      </c>
    </row>
    <row r="32889" spans="1:4">
      <c r="A32889" s="201">
        <v>11788</v>
      </c>
      <c r="C32889" s="195" t="s">
        <v>12</v>
      </c>
      <c r="D32889" s="197" t="s">
        <v>22214</v>
      </c>
    </row>
    <row r="32890" spans="1:4">
      <c r="D32890" s="195" t="s">
        <v>13468</v>
      </c>
    </row>
    <row r="32891" spans="1:4">
      <c r="B32891" s="195" t="s">
        <v>18715</v>
      </c>
    </row>
    <row r="32893" spans="1:4">
      <c r="C32893" s="195" t="s">
        <v>41881</v>
      </c>
    </row>
    <row r="32894" spans="1:4">
      <c r="B32894" s="195" t="s">
        <v>13428</v>
      </c>
    </row>
    <row r="32895" spans="1:4">
      <c r="B32895" s="195" t="s">
        <v>41882</v>
      </c>
    </row>
    <row r="32898" spans="1:4">
      <c r="D32898" s="195" t="s">
        <v>41883</v>
      </c>
    </row>
    <row r="32899" spans="1:4">
      <c r="A32899" s="195" t="s">
        <v>23</v>
      </c>
      <c r="B32899" s="195" t="s">
        <v>41818</v>
      </c>
      <c r="C32899" s="195" t="s">
        <v>41819</v>
      </c>
      <c r="D32899" s="195" t="s">
        <v>41820</v>
      </c>
    </row>
    <row r="32900" spans="1:4">
      <c r="B32900" s="195" t="s">
        <v>23019</v>
      </c>
    </row>
    <row r="32901" spans="1:4">
      <c r="B32901" s="195" t="s">
        <v>23020</v>
      </c>
    </row>
    <row r="32902" spans="1:4">
      <c r="A32902" s="201">
        <v>11789</v>
      </c>
      <c r="B32902" s="195" t="s">
        <v>23021</v>
      </c>
      <c r="C32902" s="195" t="s">
        <v>7</v>
      </c>
      <c r="D32902" s="196" t="s">
        <v>16934</v>
      </c>
    </row>
    <row r="32903" spans="1:4">
      <c r="B32903" s="195" t="s">
        <v>23022</v>
      </c>
    </row>
    <row r="32904" spans="1:4">
      <c r="B32904" s="195" t="s">
        <v>23023</v>
      </c>
    </row>
    <row r="32905" spans="1:4">
      <c r="A32905" s="201">
        <v>11790</v>
      </c>
      <c r="B32905" s="195" t="s">
        <v>52143</v>
      </c>
      <c r="C32905" s="195" t="s">
        <v>7</v>
      </c>
      <c r="D32905" s="196" t="s">
        <v>21628</v>
      </c>
    </row>
    <row r="32906" spans="1:4">
      <c r="B32906" s="195" t="s">
        <v>52146</v>
      </c>
    </row>
    <row r="32907" spans="1:4">
      <c r="B32907" s="195" t="s">
        <v>14886</v>
      </c>
    </row>
    <row r="32908" spans="1:4">
      <c r="A32908" s="201">
        <v>11791</v>
      </c>
      <c r="B32908" s="195" t="s">
        <v>52144</v>
      </c>
      <c r="C32908" s="195" t="s">
        <v>7</v>
      </c>
      <c r="D32908" s="196" t="s">
        <v>22240</v>
      </c>
    </row>
    <row r="32909" spans="1:4">
      <c r="B32909" s="195" t="s">
        <v>52146</v>
      </c>
    </row>
    <row r="32910" spans="1:4">
      <c r="B32910" s="195" t="s">
        <v>14886</v>
      </c>
    </row>
    <row r="32911" spans="1:4">
      <c r="A32911" s="201">
        <v>11792</v>
      </c>
      <c r="B32911" s="195" t="s">
        <v>23024</v>
      </c>
      <c r="C32911" s="195" t="s">
        <v>544</v>
      </c>
      <c r="D32911" s="196" t="s">
        <v>22155</v>
      </c>
    </row>
    <row r="32912" spans="1:4">
      <c r="B32912" s="195" t="s">
        <v>52147</v>
      </c>
    </row>
    <row r="32913" spans="1:4">
      <c r="B32913" s="195" t="s">
        <v>14886</v>
      </c>
    </row>
    <row r="32914" spans="1:4">
      <c r="A32914" s="201">
        <v>11793</v>
      </c>
      <c r="B32914" s="195" t="s">
        <v>23026</v>
      </c>
      <c r="C32914" s="195" t="s">
        <v>12</v>
      </c>
      <c r="D32914" s="196" t="s">
        <v>21954</v>
      </c>
    </row>
    <row r="32915" spans="1:4">
      <c r="B32915" s="195" t="s">
        <v>23027</v>
      </c>
    </row>
    <row r="32916" spans="1:4">
      <c r="A32916" s="201">
        <v>11794</v>
      </c>
      <c r="B32916" s="195" t="s">
        <v>23028</v>
      </c>
      <c r="C32916" s="195" t="s">
        <v>12</v>
      </c>
      <c r="D32916" s="196" t="s">
        <v>22216</v>
      </c>
    </row>
    <row r="32917" spans="1:4">
      <c r="A32917" s="201">
        <v>11795</v>
      </c>
      <c r="B32917" s="195" t="s">
        <v>22328</v>
      </c>
      <c r="C32917" s="195" t="s">
        <v>12</v>
      </c>
      <c r="D32917" s="196" t="s">
        <v>33855</v>
      </c>
    </row>
    <row r="32918" spans="1:4">
      <c r="A32918" s="201">
        <v>11796</v>
      </c>
      <c r="B32918" s="195" t="s">
        <v>22330</v>
      </c>
      <c r="C32918" s="195" t="s">
        <v>12</v>
      </c>
      <c r="D32918" s="196" t="s">
        <v>33632</v>
      </c>
    </row>
    <row r="32919" spans="1:4">
      <c r="A32919" s="201">
        <v>11797</v>
      </c>
      <c r="B32919" s="195" t="s">
        <v>22329</v>
      </c>
      <c r="C32919" s="195" t="s">
        <v>12</v>
      </c>
      <c r="D32919" s="196" t="s">
        <v>52148</v>
      </c>
    </row>
    <row r="32920" spans="1:4">
      <c r="A32920" s="201">
        <v>11798</v>
      </c>
      <c r="B32920" s="195" t="s">
        <v>52149</v>
      </c>
      <c r="C32920" s="195" t="s">
        <v>544</v>
      </c>
      <c r="D32920" s="196" t="s">
        <v>33780</v>
      </c>
    </row>
    <row r="32921" spans="1:4">
      <c r="B32921" s="195" t="s">
        <v>52150</v>
      </c>
    </row>
    <row r="32922" spans="1:4">
      <c r="A32922" s="201">
        <v>11799</v>
      </c>
      <c r="B32922" s="195" t="s">
        <v>52151</v>
      </c>
      <c r="C32922" s="195" t="s">
        <v>12</v>
      </c>
      <c r="D32922" s="196" t="s">
        <v>33321</v>
      </c>
    </row>
    <row r="32923" spans="1:4">
      <c r="A32923" s="201">
        <v>11800</v>
      </c>
      <c r="B32923" s="195" t="s">
        <v>22331</v>
      </c>
      <c r="C32923" s="195" t="s">
        <v>12</v>
      </c>
      <c r="D32923" s="196" t="s">
        <v>18438</v>
      </c>
    </row>
    <row r="32924" spans="1:4">
      <c r="A32924" s="201">
        <v>11801</v>
      </c>
      <c r="B32924" s="195" t="s">
        <v>52152</v>
      </c>
      <c r="C32924" s="195" t="s">
        <v>12</v>
      </c>
      <c r="D32924" s="196" t="s">
        <v>33632</v>
      </c>
    </row>
    <row r="32925" spans="1:4">
      <c r="A32925" s="201">
        <v>11802</v>
      </c>
      <c r="B32925" s="195" t="s">
        <v>22325</v>
      </c>
      <c r="C32925" s="195" t="s">
        <v>12</v>
      </c>
      <c r="D32925" s="196" t="s">
        <v>52153</v>
      </c>
    </row>
    <row r="32926" spans="1:4">
      <c r="A32926" s="201">
        <v>11803</v>
      </c>
      <c r="B32926" s="195" t="s">
        <v>22332</v>
      </c>
      <c r="C32926" s="195" t="s">
        <v>12</v>
      </c>
      <c r="D32926" s="196" t="s">
        <v>18438</v>
      </c>
    </row>
    <row r="32927" spans="1:4">
      <c r="A32927" s="201">
        <v>11804</v>
      </c>
      <c r="B32927" s="195" t="s">
        <v>22326</v>
      </c>
      <c r="C32927" s="195" t="s">
        <v>12</v>
      </c>
      <c r="D32927" s="196" t="s">
        <v>50051</v>
      </c>
    </row>
    <row r="32928" spans="1:4">
      <c r="A32928" s="201">
        <v>11805</v>
      </c>
      <c r="B32928" s="195" t="s">
        <v>52154</v>
      </c>
      <c r="C32928" s="195" t="s">
        <v>544</v>
      </c>
      <c r="D32928" s="196" t="s">
        <v>22675</v>
      </c>
    </row>
    <row r="32929" spans="1:4">
      <c r="B32929" s="195" t="s">
        <v>52150</v>
      </c>
    </row>
    <row r="32930" spans="1:4">
      <c r="A32930" s="201">
        <v>11806</v>
      </c>
      <c r="B32930" s="195" t="s">
        <v>52155</v>
      </c>
      <c r="C32930" s="195" t="s">
        <v>544</v>
      </c>
      <c r="D32930" s="196" t="s">
        <v>7446</v>
      </c>
    </row>
    <row r="32931" spans="1:4">
      <c r="B32931" s="195" t="s">
        <v>52150</v>
      </c>
    </row>
    <row r="32932" spans="1:4">
      <c r="A32932" s="201">
        <v>11807</v>
      </c>
      <c r="B32932" s="195" t="s">
        <v>52156</v>
      </c>
      <c r="C32932" s="195" t="s">
        <v>544</v>
      </c>
      <c r="D32932" s="196" t="s">
        <v>18976</v>
      </c>
    </row>
    <row r="32933" spans="1:4">
      <c r="B32933" s="195" t="s">
        <v>52157</v>
      </c>
    </row>
    <row r="32934" spans="1:4">
      <c r="A32934" s="201">
        <v>11808</v>
      </c>
      <c r="B32934" s="195" t="s">
        <v>52158</v>
      </c>
      <c r="C32934" s="195" t="s">
        <v>544</v>
      </c>
      <c r="D32934" s="196" t="s">
        <v>33576</v>
      </c>
    </row>
    <row r="32935" spans="1:4">
      <c r="B32935" s="195" t="s">
        <v>52159</v>
      </c>
    </row>
    <row r="32936" spans="1:4">
      <c r="B32936" s="195" t="s">
        <v>52160</v>
      </c>
    </row>
    <row r="32937" spans="1:4">
      <c r="A32937" s="201">
        <v>11809</v>
      </c>
      <c r="B32937" s="195" t="s">
        <v>52161</v>
      </c>
      <c r="C32937" s="195" t="s">
        <v>544</v>
      </c>
      <c r="D32937" s="196" t="s">
        <v>5954</v>
      </c>
    </row>
    <row r="32938" spans="1:4">
      <c r="B32938" s="195" t="s">
        <v>52162</v>
      </c>
    </row>
    <row r="32939" spans="1:4">
      <c r="A32939" s="201">
        <v>11811</v>
      </c>
      <c r="B32939" s="195" t="s">
        <v>22401</v>
      </c>
      <c r="C32939" s="195" t="s">
        <v>7</v>
      </c>
      <c r="D32939" s="196" t="s">
        <v>52163</v>
      </c>
    </row>
    <row r="32940" spans="1:4">
      <c r="A32940" s="201">
        <v>11812</v>
      </c>
      <c r="B32940" s="195" t="s">
        <v>22402</v>
      </c>
      <c r="C32940" s="195" t="s">
        <v>7</v>
      </c>
      <c r="D32940" s="196" t="s">
        <v>2329</v>
      </c>
    </row>
    <row r="32941" spans="1:4">
      <c r="A32941" s="201">
        <v>11813</v>
      </c>
      <c r="B32941" s="195" t="s">
        <v>22398</v>
      </c>
      <c r="C32941" s="195" t="s">
        <v>7</v>
      </c>
      <c r="D32941" s="196" t="s">
        <v>13820</v>
      </c>
    </row>
    <row r="32942" spans="1:4">
      <c r="A32942" s="201">
        <v>11814</v>
      </c>
      <c r="B32942" s="195" t="s">
        <v>22399</v>
      </c>
      <c r="C32942" s="195" t="s">
        <v>7</v>
      </c>
      <c r="D32942" s="196" t="s">
        <v>13820</v>
      </c>
    </row>
    <row r="32943" spans="1:4">
      <c r="D32943" s="195" t="s">
        <v>13468</v>
      </c>
    </row>
    <row r="32944" spans="1:4">
      <c r="B32944" s="195" t="s">
        <v>18719</v>
      </c>
    </row>
    <row r="32946" spans="1:4">
      <c r="C32946" s="195" t="s">
        <v>41881</v>
      </c>
    </row>
    <row r="32947" spans="1:4">
      <c r="B32947" s="195" t="s">
        <v>13428</v>
      </c>
    </row>
    <row r="32948" spans="1:4">
      <c r="B32948" s="195" t="s">
        <v>41882</v>
      </c>
    </row>
    <row r="32951" spans="1:4">
      <c r="D32951" s="195" t="s">
        <v>41883</v>
      </c>
    </row>
    <row r="32952" spans="1:4">
      <c r="A32952" s="195" t="s">
        <v>23</v>
      </c>
      <c r="B32952" s="195" t="s">
        <v>41818</v>
      </c>
      <c r="C32952" s="195" t="s">
        <v>41819</v>
      </c>
      <c r="D32952" s="195" t="s">
        <v>41820</v>
      </c>
    </row>
    <row r="32953" spans="1:4">
      <c r="A32953" s="201">
        <v>11815</v>
      </c>
      <c r="B32953" s="195" t="s">
        <v>22386</v>
      </c>
      <c r="C32953" s="195" t="s">
        <v>12</v>
      </c>
      <c r="D32953" s="196" t="s">
        <v>52164</v>
      </c>
    </row>
    <row r="32954" spans="1:4">
      <c r="A32954" s="201">
        <v>11816</v>
      </c>
      <c r="B32954" s="195" t="s">
        <v>22383</v>
      </c>
      <c r="C32954" s="195" t="s">
        <v>12</v>
      </c>
      <c r="D32954" s="196" t="s">
        <v>9001</v>
      </c>
    </row>
    <row r="32955" spans="1:4">
      <c r="A32955" s="201">
        <v>11817</v>
      </c>
      <c r="B32955" s="195" t="s">
        <v>22381</v>
      </c>
      <c r="C32955" s="195" t="s">
        <v>12</v>
      </c>
      <c r="D32955" s="196" t="s">
        <v>236</v>
      </c>
    </row>
    <row r="32956" spans="1:4">
      <c r="A32956" s="201">
        <v>11818</v>
      </c>
      <c r="B32956" s="195" t="s">
        <v>22382</v>
      </c>
      <c r="C32956" s="195" t="s">
        <v>12</v>
      </c>
      <c r="D32956" s="196" t="s">
        <v>2592</v>
      </c>
    </row>
    <row r="32957" spans="1:4">
      <c r="A32957" s="201">
        <v>11819</v>
      </c>
      <c r="B32957" s="195" t="s">
        <v>22418</v>
      </c>
      <c r="C32957" s="195" t="s">
        <v>12</v>
      </c>
      <c r="D32957" s="196" t="s">
        <v>18921</v>
      </c>
    </row>
    <row r="32958" spans="1:4">
      <c r="A32958" s="201">
        <v>11820</v>
      </c>
      <c r="B32958" s="195" t="s">
        <v>23029</v>
      </c>
      <c r="C32958" s="195" t="s">
        <v>12</v>
      </c>
      <c r="D32958" s="197" t="s">
        <v>52165</v>
      </c>
    </row>
    <row r="32959" spans="1:4">
      <c r="B32959" s="195" t="s">
        <v>23030</v>
      </c>
    </row>
    <row r="32960" spans="1:4">
      <c r="A32960" s="201">
        <v>11821</v>
      </c>
      <c r="B32960" s="195" t="s">
        <v>22369</v>
      </c>
      <c r="C32960" s="195" t="s">
        <v>12</v>
      </c>
      <c r="D32960" s="196" t="s">
        <v>52166</v>
      </c>
    </row>
    <row r="32961" spans="1:4">
      <c r="A32961" s="201">
        <v>11822</v>
      </c>
      <c r="B32961" s="195" t="s">
        <v>22370</v>
      </c>
      <c r="C32961" s="195" t="s">
        <v>12</v>
      </c>
      <c r="D32961" s="196" t="s">
        <v>18758</v>
      </c>
    </row>
    <row r="32962" spans="1:4">
      <c r="A32962" s="201">
        <v>11823</v>
      </c>
      <c r="B32962" s="195" t="s">
        <v>22371</v>
      </c>
      <c r="C32962" s="195" t="s">
        <v>12</v>
      </c>
      <c r="D32962" s="196" t="s">
        <v>52166</v>
      </c>
    </row>
    <row r="32963" spans="1:4">
      <c r="A32963" s="201">
        <v>11824</v>
      </c>
      <c r="B32963" s="195" t="s">
        <v>52167</v>
      </c>
      <c r="C32963" s="195" t="s">
        <v>12</v>
      </c>
      <c r="D32963" s="196" t="s">
        <v>52168</v>
      </c>
    </row>
    <row r="32964" spans="1:4">
      <c r="A32964" s="201">
        <v>11825</v>
      </c>
      <c r="B32964" s="195" t="s">
        <v>23007</v>
      </c>
      <c r="C32964" s="195" t="s">
        <v>7</v>
      </c>
      <c r="D32964" s="196" t="s">
        <v>36847</v>
      </c>
    </row>
    <row r="32965" spans="1:4">
      <c r="A32965" s="201">
        <v>11826</v>
      </c>
      <c r="B32965" s="195" t="s">
        <v>23010</v>
      </c>
      <c r="C32965" s="195" t="s">
        <v>544</v>
      </c>
      <c r="D32965" s="196" t="s">
        <v>23011</v>
      </c>
    </row>
    <row r="32966" spans="1:4">
      <c r="B32966" s="195" t="s">
        <v>52169</v>
      </c>
    </row>
    <row r="32967" spans="1:4">
      <c r="B32967" s="195" t="s">
        <v>52170</v>
      </c>
    </row>
    <row r="32968" spans="1:4">
      <c r="A32968" s="201">
        <v>11827</v>
      </c>
      <c r="B32968" s="195" t="s">
        <v>23008</v>
      </c>
      <c r="C32968" s="195" t="s">
        <v>544</v>
      </c>
      <c r="D32968" s="196" t="s">
        <v>22364</v>
      </c>
    </row>
    <row r="32969" spans="1:4">
      <c r="B32969" s="195" t="s">
        <v>23009</v>
      </c>
    </row>
    <row r="32970" spans="1:4">
      <c r="A32970" s="201">
        <v>11829</v>
      </c>
      <c r="B32970" s="195" t="s">
        <v>22366</v>
      </c>
      <c r="C32970" s="195" t="s">
        <v>12</v>
      </c>
      <c r="D32970" s="196" t="s">
        <v>52171</v>
      </c>
    </row>
    <row r="32971" spans="1:4">
      <c r="A32971" s="201">
        <v>11830</v>
      </c>
      <c r="B32971" s="195" t="s">
        <v>23031</v>
      </c>
      <c r="C32971" s="195" t="s">
        <v>12</v>
      </c>
      <c r="D32971" s="196" t="s">
        <v>52172</v>
      </c>
    </row>
    <row r="32972" spans="1:4">
      <c r="A32972" s="201">
        <v>11831</v>
      </c>
      <c r="B32972" s="195" t="s">
        <v>23032</v>
      </c>
      <c r="C32972" s="195" t="s">
        <v>12</v>
      </c>
      <c r="D32972" s="196" t="s">
        <v>16940</v>
      </c>
    </row>
    <row r="32973" spans="1:4">
      <c r="A32973" s="201">
        <v>11832</v>
      </c>
      <c r="B32973" s="195" t="s">
        <v>52173</v>
      </c>
      <c r="C32973" s="195" t="s">
        <v>544</v>
      </c>
      <c r="D32973" s="196" t="s">
        <v>52174</v>
      </c>
    </row>
    <row r="32974" spans="1:4">
      <c r="B32974" s="195" t="s">
        <v>52175</v>
      </c>
    </row>
    <row r="32975" spans="1:4">
      <c r="A32975" s="201">
        <v>11833</v>
      </c>
      <c r="B32975" s="195" t="s">
        <v>22447</v>
      </c>
      <c r="C32975" s="195" t="s">
        <v>7</v>
      </c>
      <c r="D32975" s="196" t="s">
        <v>52176</v>
      </c>
    </row>
    <row r="32976" spans="1:4">
      <c r="A32976" s="201">
        <v>11836</v>
      </c>
      <c r="B32976" s="195" t="s">
        <v>52177</v>
      </c>
      <c r="C32976" s="195" t="s">
        <v>12</v>
      </c>
      <c r="D32976" s="196" t="s">
        <v>52178</v>
      </c>
    </row>
    <row r="32977" spans="1:4">
      <c r="A32977" s="201">
        <v>11840</v>
      </c>
      <c r="B32977" s="195" t="s">
        <v>52179</v>
      </c>
      <c r="C32977" s="195" t="s">
        <v>12</v>
      </c>
      <c r="D32977" s="197" t="s">
        <v>52180</v>
      </c>
    </row>
    <row r="32978" spans="1:4">
      <c r="B32978" s="195" t="s">
        <v>50105</v>
      </c>
    </row>
    <row r="32979" spans="1:4">
      <c r="A32979" s="201">
        <v>11844</v>
      </c>
      <c r="B32979" s="195" t="s">
        <v>18099</v>
      </c>
      <c r="C32979" s="195" t="s">
        <v>12</v>
      </c>
      <c r="D32979" s="196" t="s">
        <v>33787</v>
      </c>
    </row>
    <row r="32980" spans="1:4">
      <c r="B32980" s="195" t="s">
        <v>23034</v>
      </c>
    </row>
    <row r="32981" spans="1:4">
      <c r="A32981" s="201">
        <v>11845</v>
      </c>
      <c r="B32981" s="195" t="s">
        <v>18107</v>
      </c>
      <c r="C32981" s="195" t="s">
        <v>12</v>
      </c>
      <c r="D32981" s="196" t="s">
        <v>8206</v>
      </c>
    </row>
    <row r="32982" spans="1:4">
      <c r="B32982" s="195" t="s">
        <v>19119</v>
      </c>
    </row>
    <row r="32983" spans="1:4">
      <c r="A32983" s="201">
        <v>11846</v>
      </c>
      <c r="B32983" s="195" t="s">
        <v>8893</v>
      </c>
      <c r="C32983" s="195" t="s">
        <v>12</v>
      </c>
      <c r="D32983" s="197" t="s">
        <v>52181</v>
      </c>
    </row>
    <row r="32984" spans="1:4">
      <c r="A32984" s="201">
        <v>11847</v>
      </c>
      <c r="B32984" s="195" t="s">
        <v>8889</v>
      </c>
      <c r="C32984" s="195" t="s">
        <v>12</v>
      </c>
      <c r="D32984" s="196" t="s">
        <v>52182</v>
      </c>
    </row>
    <row r="32985" spans="1:4">
      <c r="A32985" s="201">
        <v>11848</v>
      </c>
      <c r="B32985" s="195" t="s">
        <v>22678</v>
      </c>
      <c r="C32985" s="195" t="s">
        <v>12</v>
      </c>
      <c r="D32985" s="196" t="s">
        <v>6934</v>
      </c>
    </row>
    <row r="32986" spans="1:4">
      <c r="A32986" s="201">
        <v>11849</v>
      </c>
      <c r="B32986" s="195" t="s">
        <v>52183</v>
      </c>
      <c r="C32986" s="195" t="s">
        <v>544</v>
      </c>
      <c r="D32986" s="196" t="s">
        <v>14572</v>
      </c>
    </row>
    <row r="32987" spans="1:4">
      <c r="B32987" s="195" t="s">
        <v>52184</v>
      </c>
    </row>
    <row r="32988" spans="1:4">
      <c r="A32988" s="201">
        <v>11850</v>
      </c>
      <c r="B32988" s="195" t="s">
        <v>6515</v>
      </c>
      <c r="C32988" s="195" t="s">
        <v>8</v>
      </c>
      <c r="D32988" s="196" t="s">
        <v>52185</v>
      </c>
    </row>
    <row r="32989" spans="1:4">
      <c r="A32989" s="201">
        <v>11852</v>
      </c>
      <c r="B32989" s="195" t="s">
        <v>23582</v>
      </c>
      <c r="C32989" s="195" t="s">
        <v>1580</v>
      </c>
      <c r="D32989" s="196" t="s">
        <v>21996</v>
      </c>
    </row>
    <row r="32990" spans="1:4">
      <c r="B32990" s="195" t="s">
        <v>23579</v>
      </c>
    </row>
    <row r="32991" spans="1:4">
      <c r="A32991" s="201">
        <v>11853</v>
      </c>
      <c r="B32991" s="195" t="s">
        <v>23581</v>
      </c>
      <c r="C32991" s="195" t="s">
        <v>1580</v>
      </c>
      <c r="D32991" s="196" t="s">
        <v>968</v>
      </c>
    </row>
    <row r="32992" spans="1:4">
      <c r="B32992" s="195" t="s">
        <v>23579</v>
      </c>
    </row>
    <row r="32993" spans="1:4">
      <c r="D32993" s="195" t="s">
        <v>13468</v>
      </c>
    </row>
    <row r="32994" spans="1:4">
      <c r="B32994" s="195" t="s">
        <v>18720</v>
      </c>
    </row>
    <row r="32996" spans="1:4">
      <c r="C32996" s="195" t="s">
        <v>41881</v>
      </c>
    </row>
    <row r="32997" spans="1:4">
      <c r="B32997" s="195" t="s">
        <v>13428</v>
      </c>
    </row>
    <row r="32998" spans="1:4">
      <c r="B32998" s="195" t="s">
        <v>41882</v>
      </c>
    </row>
    <row r="33001" spans="1:4">
      <c r="D33001" s="195" t="s">
        <v>41883</v>
      </c>
    </row>
    <row r="33002" spans="1:4">
      <c r="A33002" s="195" t="s">
        <v>23</v>
      </c>
      <c r="B33002" s="195" t="s">
        <v>41818</v>
      </c>
      <c r="C33002" s="195" t="s">
        <v>41819</v>
      </c>
      <c r="D33002" s="195" t="s">
        <v>41820</v>
      </c>
    </row>
    <row r="33003" spans="1:4">
      <c r="A33003" s="201">
        <v>11855</v>
      </c>
      <c r="B33003" s="195" t="s">
        <v>22057</v>
      </c>
      <c r="C33003" s="195" t="s">
        <v>7</v>
      </c>
      <c r="D33003" s="196" t="s">
        <v>7910</v>
      </c>
    </row>
    <row r="33004" spans="1:4">
      <c r="A33004" s="201">
        <v>11856</v>
      </c>
      <c r="B33004" s="195" t="s">
        <v>52186</v>
      </c>
      <c r="C33004" s="195" t="s">
        <v>62</v>
      </c>
      <c r="D33004" s="196" t="s">
        <v>52187</v>
      </c>
    </row>
    <row r="33005" spans="1:4">
      <c r="A33005" s="201">
        <v>11857</v>
      </c>
      <c r="B33005" s="195" t="s">
        <v>22120</v>
      </c>
      <c r="C33005" s="195" t="s">
        <v>12</v>
      </c>
      <c r="D33005" s="196" t="s">
        <v>36052</v>
      </c>
    </row>
    <row r="33006" spans="1:4">
      <c r="A33006" s="201">
        <v>11859</v>
      </c>
      <c r="B33006" s="195" t="s">
        <v>52188</v>
      </c>
      <c r="C33006" s="195" t="s">
        <v>12</v>
      </c>
      <c r="D33006" s="196" t="s">
        <v>33367</v>
      </c>
    </row>
    <row r="33007" spans="1:4">
      <c r="B33007" s="195" t="s">
        <v>52189</v>
      </c>
    </row>
    <row r="33008" spans="1:4">
      <c r="A33008" s="201">
        <v>11860</v>
      </c>
      <c r="B33008" s="195" t="s">
        <v>52190</v>
      </c>
      <c r="C33008" s="195" t="s">
        <v>12</v>
      </c>
      <c r="D33008" s="196" t="s">
        <v>52191</v>
      </c>
    </row>
    <row r="33009" spans="1:4">
      <c r="B33009" s="195" t="s">
        <v>52192</v>
      </c>
    </row>
    <row r="33010" spans="1:4">
      <c r="A33010" s="201">
        <v>11861</v>
      </c>
      <c r="B33010" s="195" t="s">
        <v>52193</v>
      </c>
      <c r="C33010" s="195" t="s">
        <v>12</v>
      </c>
      <c r="D33010" s="196" t="s">
        <v>52194</v>
      </c>
    </row>
    <row r="33011" spans="1:4">
      <c r="B33011" s="195" t="s">
        <v>52195</v>
      </c>
    </row>
    <row r="33012" spans="1:4">
      <c r="A33012" s="201">
        <v>11862</v>
      </c>
      <c r="B33012" s="195" t="s">
        <v>22343</v>
      </c>
      <c r="C33012" s="195" t="s">
        <v>12</v>
      </c>
      <c r="D33012" s="196" t="s">
        <v>6847</v>
      </c>
    </row>
    <row r="33013" spans="1:4">
      <c r="A33013" s="201">
        <v>11863</v>
      </c>
      <c r="B33013" s="195" t="s">
        <v>17628</v>
      </c>
      <c r="C33013" s="195" t="s">
        <v>7</v>
      </c>
      <c r="D33013" s="196" t="s">
        <v>33639</v>
      </c>
    </row>
    <row r="33014" spans="1:4">
      <c r="A33014" s="201">
        <v>11864</v>
      </c>
      <c r="B33014" s="195" t="s">
        <v>17628</v>
      </c>
      <c r="C33014" s="195" t="s">
        <v>7</v>
      </c>
      <c r="D33014" s="196" t="s">
        <v>33639</v>
      </c>
    </row>
    <row r="33015" spans="1:4">
      <c r="A33015" s="201">
        <v>11865</v>
      </c>
      <c r="B33015" s="195" t="s">
        <v>52196</v>
      </c>
      <c r="C33015" s="195" t="s">
        <v>109</v>
      </c>
      <c r="D33015" s="196" t="s">
        <v>12280</v>
      </c>
    </row>
    <row r="33016" spans="1:4">
      <c r="A33016" s="201">
        <v>11866</v>
      </c>
      <c r="B33016" s="195" t="s">
        <v>23037</v>
      </c>
      <c r="C33016" s="195" t="s">
        <v>12</v>
      </c>
      <c r="D33016" s="196" t="s">
        <v>52197</v>
      </c>
    </row>
    <row r="33017" spans="1:4">
      <c r="B33017" s="195" t="s">
        <v>23038</v>
      </c>
    </row>
    <row r="33018" spans="1:4">
      <c r="A33018" s="201">
        <v>11867</v>
      </c>
      <c r="B33018" s="195" t="s">
        <v>23039</v>
      </c>
      <c r="C33018" s="195" t="s">
        <v>12</v>
      </c>
      <c r="D33018" s="196" t="s">
        <v>52198</v>
      </c>
    </row>
    <row r="33019" spans="1:4">
      <c r="A33019" s="201">
        <v>11875</v>
      </c>
      <c r="B33019" s="195" t="s">
        <v>22141</v>
      </c>
      <c r="C33019" s="195" t="s">
        <v>12</v>
      </c>
      <c r="D33019" s="197" t="s">
        <v>52199</v>
      </c>
    </row>
    <row r="33020" spans="1:4">
      <c r="A33020" s="201">
        <v>11884</v>
      </c>
      <c r="B33020" s="195" t="s">
        <v>22373</v>
      </c>
      <c r="C33020" s="195" t="s">
        <v>12</v>
      </c>
      <c r="D33020" s="196" t="s">
        <v>52200</v>
      </c>
    </row>
    <row r="33021" spans="1:4">
      <c r="A33021" s="201">
        <v>11885</v>
      </c>
      <c r="B33021" s="195" t="s">
        <v>22374</v>
      </c>
      <c r="C33021" s="195" t="s">
        <v>12</v>
      </c>
      <c r="D33021" s="196" t="s">
        <v>22368</v>
      </c>
    </row>
    <row r="33022" spans="1:4">
      <c r="A33022" s="201">
        <v>11886</v>
      </c>
      <c r="B33022" s="195" t="s">
        <v>22375</v>
      </c>
      <c r="C33022" s="195" t="s">
        <v>12</v>
      </c>
      <c r="D33022" s="196" t="s">
        <v>52201</v>
      </c>
    </row>
    <row r="33023" spans="1:4">
      <c r="A33023" s="201">
        <v>11887</v>
      </c>
      <c r="B33023" s="195" t="s">
        <v>23043</v>
      </c>
      <c r="C33023" s="195" t="s">
        <v>7</v>
      </c>
      <c r="D33023" s="196" t="s">
        <v>52202</v>
      </c>
    </row>
    <row r="33024" spans="1:4">
      <c r="B33024" s="195" t="s">
        <v>52203</v>
      </c>
    </row>
    <row r="33025" spans="1:4">
      <c r="A33025" s="201">
        <v>11888</v>
      </c>
      <c r="B33025" s="195" t="s">
        <v>23044</v>
      </c>
      <c r="C33025" s="195" t="s">
        <v>7</v>
      </c>
      <c r="D33025" s="196" t="s">
        <v>52204</v>
      </c>
    </row>
    <row r="33026" spans="1:4">
      <c r="B33026" s="195" t="s">
        <v>52205</v>
      </c>
    </row>
    <row r="33027" spans="1:4">
      <c r="A33027" s="201">
        <v>11890</v>
      </c>
      <c r="B33027" s="195" t="s">
        <v>22372</v>
      </c>
      <c r="C33027" s="195" t="s">
        <v>12</v>
      </c>
      <c r="D33027" s="197" t="s">
        <v>52206</v>
      </c>
    </row>
    <row r="33028" spans="1:4">
      <c r="A33028" s="201">
        <v>11894</v>
      </c>
      <c r="B33028" s="195" t="s">
        <v>52207</v>
      </c>
      <c r="C33028" s="195" t="s">
        <v>12</v>
      </c>
      <c r="D33028" s="196" t="s">
        <v>52208</v>
      </c>
    </row>
    <row r="33029" spans="1:4">
      <c r="B33029" s="195" t="s">
        <v>52209</v>
      </c>
    </row>
    <row r="33030" spans="1:4">
      <c r="A33030" s="201">
        <v>11896</v>
      </c>
      <c r="B33030" s="195" t="s">
        <v>23046</v>
      </c>
      <c r="C33030" s="195" t="s">
        <v>8</v>
      </c>
      <c r="D33030" s="196" t="s">
        <v>1377</v>
      </c>
    </row>
    <row r="33031" spans="1:4">
      <c r="B33031" s="195" t="s">
        <v>23047</v>
      </c>
    </row>
    <row r="33032" spans="1:4">
      <c r="B33032" s="195" t="s">
        <v>23048</v>
      </c>
    </row>
    <row r="33033" spans="1:4">
      <c r="A33033" s="201">
        <v>11898</v>
      </c>
      <c r="B33033" s="195" t="s">
        <v>23049</v>
      </c>
      <c r="C33033" s="195" t="s">
        <v>8</v>
      </c>
      <c r="D33033" s="196" t="s">
        <v>21683</v>
      </c>
    </row>
    <row r="33034" spans="1:4">
      <c r="B33034" s="195" t="s">
        <v>23050</v>
      </c>
    </row>
    <row r="33035" spans="1:4">
      <c r="A33035" s="201">
        <v>11899</v>
      </c>
      <c r="B33035" s="195" t="s">
        <v>52210</v>
      </c>
      <c r="C33035" s="195" t="s">
        <v>544</v>
      </c>
      <c r="D33035" s="196" t="s">
        <v>16145</v>
      </c>
    </row>
    <row r="33036" spans="1:4">
      <c r="B33036" s="195" t="s">
        <v>52211</v>
      </c>
    </row>
    <row r="33037" spans="1:4">
      <c r="A33037" s="201">
        <v>11900</v>
      </c>
      <c r="B33037" s="195" t="s">
        <v>23051</v>
      </c>
      <c r="C33037" s="195" t="s">
        <v>8</v>
      </c>
      <c r="D33037" s="196" t="s">
        <v>1673</v>
      </c>
    </row>
    <row r="33038" spans="1:4">
      <c r="B33038" s="195" t="s">
        <v>12194</v>
      </c>
    </row>
    <row r="33039" spans="1:4">
      <c r="A33039" s="201">
        <v>11901</v>
      </c>
      <c r="B33039" s="195" t="s">
        <v>52212</v>
      </c>
      <c r="C33039" s="195" t="s">
        <v>12</v>
      </c>
      <c r="D33039" s="196" t="s">
        <v>52213</v>
      </c>
    </row>
    <row r="33040" spans="1:4">
      <c r="A33040" s="201">
        <v>11902</v>
      </c>
      <c r="B33040" s="195" t="s">
        <v>21989</v>
      </c>
      <c r="C33040" s="195" t="s">
        <v>7</v>
      </c>
      <c r="D33040" s="196" t="s">
        <v>22883</v>
      </c>
    </row>
    <row r="33041" spans="1:4">
      <c r="A33041" s="201">
        <v>11903</v>
      </c>
      <c r="B33041" s="195" t="s">
        <v>21990</v>
      </c>
      <c r="C33041" s="195" t="s">
        <v>7</v>
      </c>
      <c r="D33041" s="196" t="s">
        <v>52214</v>
      </c>
    </row>
    <row r="33042" spans="1:4">
      <c r="A33042" s="201">
        <v>11904</v>
      </c>
      <c r="B33042" s="195" t="s">
        <v>52215</v>
      </c>
      <c r="C33042" s="195" t="s">
        <v>12</v>
      </c>
      <c r="D33042" s="197" t="s">
        <v>34192</v>
      </c>
    </row>
    <row r="33043" spans="1:4">
      <c r="B33043" s="195" t="s">
        <v>52216</v>
      </c>
    </row>
    <row r="33044" spans="1:4">
      <c r="B33044" s="195" t="s">
        <v>52217</v>
      </c>
    </row>
    <row r="33045" spans="1:4">
      <c r="D33045" s="195" t="s">
        <v>13468</v>
      </c>
    </row>
    <row r="33046" spans="1:4">
      <c r="B33046" s="195" t="s">
        <v>18722</v>
      </c>
    </row>
    <row r="33048" spans="1:4">
      <c r="C33048" s="195" t="s">
        <v>41881</v>
      </c>
    </row>
    <row r="33049" spans="1:4">
      <c r="B33049" s="195" t="s">
        <v>13428</v>
      </c>
    </row>
    <row r="33050" spans="1:4">
      <c r="B33050" s="195" t="s">
        <v>41882</v>
      </c>
    </row>
    <row r="33053" spans="1:4">
      <c r="D33053" s="195" t="s">
        <v>41883</v>
      </c>
    </row>
    <row r="33054" spans="1:4">
      <c r="A33054" s="195" t="s">
        <v>23</v>
      </c>
      <c r="B33054" s="195" t="s">
        <v>41818</v>
      </c>
      <c r="C33054" s="195" t="s">
        <v>41819</v>
      </c>
      <c r="D33054" s="195" t="s">
        <v>41820</v>
      </c>
    </row>
    <row r="33055" spans="1:4">
      <c r="A33055" s="201">
        <v>11905</v>
      </c>
      <c r="B33055" s="195" t="s">
        <v>52218</v>
      </c>
      <c r="C33055" s="195" t="s">
        <v>12</v>
      </c>
      <c r="D33055" s="196" t="s">
        <v>52219</v>
      </c>
    </row>
    <row r="33056" spans="1:4">
      <c r="B33056" s="195" t="s">
        <v>52220</v>
      </c>
    </row>
    <row r="33057" spans="1:4">
      <c r="A33057" s="201">
        <v>11906</v>
      </c>
      <c r="B33057" s="195" t="s">
        <v>23052</v>
      </c>
      <c r="C33057" s="195" t="s">
        <v>544</v>
      </c>
      <c r="D33057" s="196" t="s">
        <v>22188</v>
      </c>
    </row>
    <row r="33058" spans="1:4">
      <c r="B33058" s="195" t="s">
        <v>23053</v>
      </c>
    </row>
    <row r="33059" spans="1:4">
      <c r="A33059" s="201">
        <v>11907</v>
      </c>
      <c r="B33059" s="195" t="s">
        <v>22159</v>
      </c>
      <c r="C33059" s="195" t="s">
        <v>12</v>
      </c>
      <c r="D33059" s="198" t="s">
        <v>52221</v>
      </c>
    </row>
    <row r="33060" spans="1:4">
      <c r="A33060" s="201">
        <v>11908</v>
      </c>
      <c r="B33060" s="195" t="s">
        <v>22160</v>
      </c>
      <c r="C33060" s="195" t="s">
        <v>12</v>
      </c>
      <c r="D33060" s="197" t="s">
        <v>52222</v>
      </c>
    </row>
    <row r="33061" spans="1:4">
      <c r="A33061" s="201">
        <v>11909</v>
      </c>
      <c r="B33061" s="195" t="s">
        <v>22308</v>
      </c>
      <c r="C33061" s="195" t="s">
        <v>7</v>
      </c>
      <c r="D33061" s="196" t="s">
        <v>52223</v>
      </c>
    </row>
    <row r="33062" spans="1:4">
      <c r="A33062" s="201">
        <v>11910</v>
      </c>
      <c r="B33062" s="195" t="s">
        <v>52224</v>
      </c>
      <c r="C33062" s="195" t="s">
        <v>544</v>
      </c>
      <c r="D33062" s="196" t="s">
        <v>6382</v>
      </c>
    </row>
    <row r="33063" spans="1:4">
      <c r="A33063" s="201">
        <v>11911</v>
      </c>
      <c r="B33063" s="195" t="s">
        <v>52225</v>
      </c>
      <c r="C33063" s="195" t="s">
        <v>12</v>
      </c>
      <c r="D33063" s="196" t="s">
        <v>52226</v>
      </c>
    </row>
    <row r="33064" spans="1:4">
      <c r="B33064" s="195" t="s">
        <v>52227</v>
      </c>
    </row>
    <row r="33065" spans="1:4">
      <c r="A33065" s="201">
        <v>11912</v>
      </c>
      <c r="B33065" s="195" t="s">
        <v>52228</v>
      </c>
      <c r="C33065" s="195" t="s">
        <v>7</v>
      </c>
      <c r="D33065" s="196" t="s">
        <v>21959</v>
      </c>
    </row>
    <row r="33066" spans="1:4">
      <c r="A33066" s="201">
        <v>11923</v>
      </c>
      <c r="B33066" s="195" t="s">
        <v>52229</v>
      </c>
      <c r="C33066" s="195" t="s">
        <v>1580</v>
      </c>
      <c r="D33066" s="196" t="s">
        <v>23618</v>
      </c>
    </row>
    <row r="33067" spans="1:4">
      <c r="A33067" s="201">
        <v>11924</v>
      </c>
      <c r="B33067" s="195" t="s">
        <v>52230</v>
      </c>
      <c r="C33067" s="195" t="s">
        <v>1580</v>
      </c>
      <c r="D33067" s="196" t="s">
        <v>33316</v>
      </c>
    </row>
    <row r="33068" spans="1:4">
      <c r="A33068" s="201">
        <v>11925</v>
      </c>
      <c r="B33068" s="195" t="s">
        <v>22388</v>
      </c>
      <c r="C33068" s="195" t="s">
        <v>7</v>
      </c>
      <c r="D33068" s="196" t="s">
        <v>21023</v>
      </c>
    </row>
    <row r="33069" spans="1:4">
      <c r="A33069" s="201">
        <v>11926</v>
      </c>
      <c r="B33069" s="195" t="s">
        <v>22387</v>
      </c>
      <c r="C33069" s="195" t="s">
        <v>1580</v>
      </c>
      <c r="D33069" s="196" t="s">
        <v>1341</v>
      </c>
    </row>
    <row r="33070" spans="1:4">
      <c r="A33070" s="201">
        <v>11927</v>
      </c>
      <c r="B33070" s="195" t="s">
        <v>52231</v>
      </c>
      <c r="C33070" s="195" t="s">
        <v>1580</v>
      </c>
      <c r="D33070" s="196" t="s">
        <v>52232</v>
      </c>
    </row>
    <row r="33071" spans="1:4">
      <c r="A33071" s="201">
        <v>11928</v>
      </c>
      <c r="B33071" s="195" t="s">
        <v>52233</v>
      </c>
      <c r="C33071" s="195" t="s">
        <v>1580</v>
      </c>
      <c r="D33071" s="196" t="s">
        <v>52234</v>
      </c>
    </row>
    <row r="33072" spans="1:4">
      <c r="A33072" s="201">
        <v>11929</v>
      </c>
      <c r="B33072" s="195" t="s">
        <v>52235</v>
      </c>
      <c r="C33072" s="195" t="s">
        <v>1580</v>
      </c>
      <c r="D33072" s="196" t="s">
        <v>52236</v>
      </c>
    </row>
    <row r="33073" spans="1:4">
      <c r="A33073" s="201">
        <v>11930</v>
      </c>
      <c r="B33073" s="195" t="s">
        <v>52237</v>
      </c>
      <c r="C33073" s="195" t="s">
        <v>1580</v>
      </c>
      <c r="D33073" s="196" t="s">
        <v>5213</v>
      </c>
    </row>
    <row r="33074" spans="1:4">
      <c r="A33074" s="201">
        <v>11931</v>
      </c>
      <c r="B33074" s="195" t="s">
        <v>52238</v>
      </c>
      <c r="C33074" s="195" t="s">
        <v>1580</v>
      </c>
      <c r="D33074" s="196" t="s">
        <v>22913</v>
      </c>
    </row>
    <row r="33075" spans="1:4">
      <c r="A33075" s="201">
        <v>11932</v>
      </c>
      <c r="B33075" s="195" t="s">
        <v>52239</v>
      </c>
      <c r="C33075" s="195" t="s">
        <v>1580</v>
      </c>
      <c r="D33075" s="196" t="s">
        <v>22953</v>
      </c>
    </row>
    <row r="33076" spans="1:4">
      <c r="A33076" s="201">
        <v>11933</v>
      </c>
      <c r="B33076" s="195" t="s">
        <v>22444</v>
      </c>
      <c r="C33076" s="195" t="s">
        <v>7</v>
      </c>
      <c r="D33076" s="196" t="s">
        <v>9524</v>
      </c>
    </row>
    <row r="33077" spans="1:4">
      <c r="A33077" s="201">
        <v>11934</v>
      </c>
      <c r="B33077" s="195" t="s">
        <v>22111</v>
      </c>
      <c r="C33077" s="195" t="s">
        <v>12</v>
      </c>
      <c r="D33077" s="197" t="s">
        <v>52240</v>
      </c>
    </row>
    <row r="33078" spans="1:4">
      <c r="A33078" s="201">
        <v>11935</v>
      </c>
      <c r="B33078" s="195" t="s">
        <v>52241</v>
      </c>
      <c r="C33078" s="195" t="s">
        <v>7</v>
      </c>
      <c r="D33078" s="196" t="s">
        <v>52242</v>
      </c>
    </row>
    <row r="33079" spans="1:4">
      <c r="B33079" s="195" t="s">
        <v>52243</v>
      </c>
    </row>
    <row r="33080" spans="1:4">
      <c r="A33080" s="201">
        <v>11936</v>
      </c>
      <c r="B33080" s="195" t="s">
        <v>52244</v>
      </c>
      <c r="C33080" s="195" t="s">
        <v>12</v>
      </c>
      <c r="D33080" s="197" t="s">
        <v>52245</v>
      </c>
    </row>
    <row r="33081" spans="1:4">
      <c r="A33081" s="201">
        <v>11938</v>
      </c>
      <c r="B33081" s="195" t="s">
        <v>52246</v>
      </c>
      <c r="C33081" s="195" t="s">
        <v>12</v>
      </c>
      <c r="D33081" s="197" t="s">
        <v>52247</v>
      </c>
    </row>
    <row r="33082" spans="1:4">
      <c r="A33082" s="201">
        <v>11939</v>
      </c>
      <c r="B33082" s="195" t="s">
        <v>52248</v>
      </c>
      <c r="C33082" s="195" t="s">
        <v>12</v>
      </c>
      <c r="D33082" s="197" t="s">
        <v>52249</v>
      </c>
    </row>
    <row r="33083" spans="1:4">
      <c r="A33083" s="201">
        <v>11940</v>
      </c>
      <c r="B33083" s="195" t="s">
        <v>22020</v>
      </c>
      <c r="C33083" s="195" t="s">
        <v>544</v>
      </c>
      <c r="D33083" s="196" t="s">
        <v>52250</v>
      </c>
    </row>
    <row r="33084" spans="1:4">
      <c r="A33084" s="201">
        <v>11941</v>
      </c>
      <c r="B33084" s="195" t="s">
        <v>22339</v>
      </c>
      <c r="C33084" s="195" t="s">
        <v>544</v>
      </c>
      <c r="D33084" s="196" t="s">
        <v>52251</v>
      </c>
    </row>
    <row r="33085" spans="1:4">
      <c r="A33085" s="201">
        <v>11942</v>
      </c>
      <c r="B33085" s="195" t="s">
        <v>22024</v>
      </c>
      <c r="C33085" s="195" t="s">
        <v>544</v>
      </c>
      <c r="D33085" s="196" t="s">
        <v>52252</v>
      </c>
    </row>
    <row r="33086" spans="1:4">
      <c r="A33086" s="201">
        <v>11943</v>
      </c>
      <c r="B33086" s="195" t="s">
        <v>23057</v>
      </c>
      <c r="C33086" s="195" t="s">
        <v>544</v>
      </c>
      <c r="D33086" s="196" t="s">
        <v>52253</v>
      </c>
    </row>
    <row r="33087" spans="1:4">
      <c r="A33087" s="201">
        <v>11944</v>
      </c>
      <c r="B33087" s="195" t="s">
        <v>23058</v>
      </c>
      <c r="C33087" s="195" t="s">
        <v>544</v>
      </c>
      <c r="D33087" s="196" t="s">
        <v>23633</v>
      </c>
    </row>
    <row r="33088" spans="1:4">
      <c r="A33088" s="201">
        <v>11945</v>
      </c>
      <c r="B33088" s="195" t="s">
        <v>52254</v>
      </c>
      <c r="C33088" s="195" t="s">
        <v>544</v>
      </c>
      <c r="D33088" s="196" t="s">
        <v>52255</v>
      </c>
    </row>
    <row r="33089" spans="1:4">
      <c r="A33089" s="201">
        <v>11946</v>
      </c>
      <c r="B33089" s="195" t="s">
        <v>52256</v>
      </c>
      <c r="C33089" s="195" t="s">
        <v>544</v>
      </c>
      <c r="D33089" s="196" t="s">
        <v>52257</v>
      </c>
    </row>
    <row r="33090" spans="1:4">
      <c r="B33090" s="195" t="s">
        <v>23059</v>
      </c>
    </row>
    <row r="33091" spans="1:4">
      <c r="D33091" s="195" t="s">
        <v>13468</v>
      </c>
    </row>
    <row r="33092" spans="1:4">
      <c r="B33092" s="195" t="s">
        <v>18727</v>
      </c>
    </row>
    <row r="33094" spans="1:4">
      <c r="C33094" s="195" t="s">
        <v>41881</v>
      </c>
    </row>
    <row r="33095" spans="1:4">
      <c r="B33095" s="195" t="s">
        <v>13428</v>
      </c>
    </row>
    <row r="33096" spans="1:4">
      <c r="B33096" s="195" t="s">
        <v>41882</v>
      </c>
    </row>
    <row r="33099" spans="1:4">
      <c r="D33099" s="195" t="s">
        <v>41883</v>
      </c>
    </row>
    <row r="33100" spans="1:4">
      <c r="A33100" s="195" t="s">
        <v>23</v>
      </c>
      <c r="B33100" s="195" t="s">
        <v>41818</v>
      </c>
      <c r="C33100" s="195" t="s">
        <v>41819</v>
      </c>
      <c r="D33100" s="195" t="s">
        <v>41820</v>
      </c>
    </row>
    <row r="33101" spans="1:4">
      <c r="A33101" s="201">
        <v>11947</v>
      </c>
      <c r="B33101" s="195" t="s">
        <v>52258</v>
      </c>
      <c r="C33101" s="195" t="s">
        <v>544</v>
      </c>
      <c r="D33101" s="196" t="s">
        <v>52259</v>
      </c>
    </row>
    <row r="33102" spans="1:4">
      <c r="B33102" s="195" t="s">
        <v>52260</v>
      </c>
    </row>
    <row r="33103" spans="1:4">
      <c r="A33103" s="201">
        <v>11948</v>
      </c>
      <c r="B33103" s="195" t="s">
        <v>23060</v>
      </c>
      <c r="C33103" s="195" t="s">
        <v>544</v>
      </c>
      <c r="D33103" s="196" t="s">
        <v>52252</v>
      </c>
    </row>
    <row r="33104" spans="1:4">
      <c r="B33104" s="195" t="s">
        <v>23061</v>
      </c>
    </row>
    <row r="33105" spans="1:4">
      <c r="A33105" s="201">
        <v>11951</v>
      </c>
      <c r="B33105" s="195" t="s">
        <v>23062</v>
      </c>
      <c r="C33105" s="195" t="s">
        <v>12</v>
      </c>
      <c r="D33105" s="196" t="s">
        <v>52261</v>
      </c>
    </row>
    <row r="33106" spans="1:4">
      <c r="A33106" s="201">
        <v>11952</v>
      </c>
      <c r="B33106" s="195" t="s">
        <v>23063</v>
      </c>
      <c r="C33106" s="195" t="s">
        <v>12</v>
      </c>
      <c r="D33106" s="196" t="s">
        <v>52262</v>
      </c>
    </row>
    <row r="33107" spans="1:4">
      <c r="B33107" s="195" t="s">
        <v>23064</v>
      </c>
    </row>
    <row r="33108" spans="1:4">
      <c r="A33108" s="201">
        <v>11953</v>
      </c>
      <c r="B33108" s="195" t="s">
        <v>52263</v>
      </c>
      <c r="C33108" s="195" t="s">
        <v>12</v>
      </c>
      <c r="D33108" s="196" t="s">
        <v>37284</v>
      </c>
    </row>
    <row r="33109" spans="1:4">
      <c r="B33109" s="195" t="s">
        <v>52264</v>
      </c>
    </row>
    <row r="33110" spans="1:4">
      <c r="A33110" s="201">
        <v>11954</v>
      </c>
      <c r="B33110" s="195" t="s">
        <v>52263</v>
      </c>
      <c r="C33110" s="195" t="s">
        <v>12</v>
      </c>
      <c r="D33110" s="196" t="s">
        <v>37284</v>
      </c>
    </row>
    <row r="33111" spans="1:4">
      <c r="B33111" s="195" t="s">
        <v>52265</v>
      </c>
    </row>
    <row r="33112" spans="1:4">
      <c r="A33112" s="201">
        <v>11955</v>
      </c>
      <c r="B33112" s="195" t="s">
        <v>52266</v>
      </c>
      <c r="C33112" s="195" t="s">
        <v>544</v>
      </c>
      <c r="D33112" s="196" t="s">
        <v>52267</v>
      </c>
    </row>
    <row r="33113" spans="1:4">
      <c r="B33113" s="195" t="s">
        <v>52268</v>
      </c>
    </row>
    <row r="33114" spans="1:4">
      <c r="A33114" s="201">
        <v>11956</v>
      </c>
      <c r="B33114" s="195" t="s">
        <v>22029</v>
      </c>
      <c r="C33114" s="195" t="s">
        <v>544</v>
      </c>
      <c r="D33114" s="196" t="s">
        <v>23633</v>
      </c>
    </row>
    <row r="33115" spans="1:4">
      <c r="A33115" s="201">
        <v>11957</v>
      </c>
      <c r="B33115" s="195" t="s">
        <v>22409</v>
      </c>
      <c r="C33115" s="195" t="s">
        <v>12</v>
      </c>
      <c r="D33115" s="196" t="s">
        <v>51623</v>
      </c>
    </row>
    <row r="33116" spans="1:4">
      <c r="A33116" s="201">
        <v>11958</v>
      </c>
      <c r="B33116" s="195" t="s">
        <v>52269</v>
      </c>
      <c r="C33116" s="195" t="s">
        <v>12</v>
      </c>
      <c r="D33116" s="197" t="s">
        <v>52270</v>
      </c>
    </row>
    <row r="33117" spans="1:4">
      <c r="A33117" s="201">
        <v>11959</v>
      </c>
      <c r="B33117" s="195" t="s">
        <v>22408</v>
      </c>
      <c r="C33117" s="195" t="s">
        <v>12</v>
      </c>
      <c r="D33117" s="196" t="s">
        <v>23615</v>
      </c>
    </row>
    <row r="33118" spans="1:4">
      <c r="A33118" s="201">
        <v>11960</v>
      </c>
      <c r="B33118" s="195" t="s">
        <v>22585</v>
      </c>
      <c r="C33118" s="195" t="s">
        <v>12</v>
      </c>
      <c r="D33118" s="196" t="s">
        <v>52271</v>
      </c>
    </row>
    <row r="33119" spans="1:4">
      <c r="B33119" s="195" t="s">
        <v>22586</v>
      </c>
    </row>
    <row r="33120" spans="1:4">
      <c r="B33120" s="195" t="s">
        <v>22587</v>
      </c>
    </row>
    <row r="33121" spans="1:4">
      <c r="A33121" s="201">
        <v>11961</v>
      </c>
      <c r="B33121" s="195" t="s">
        <v>22162</v>
      </c>
      <c r="C33121" s="195" t="s">
        <v>12</v>
      </c>
      <c r="D33121" s="196" t="s">
        <v>52272</v>
      </c>
    </row>
    <row r="33122" spans="1:4">
      <c r="A33122" s="201">
        <v>11962</v>
      </c>
      <c r="B33122" s="195" t="s">
        <v>52273</v>
      </c>
      <c r="C33122" s="195" t="s">
        <v>544</v>
      </c>
      <c r="D33122" s="196" t="s">
        <v>33806</v>
      </c>
    </row>
    <row r="33123" spans="1:4">
      <c r="A33123" s="201">
        <v>11963</v>
      </c>
      <c r="B33123" s="195" t="s">
        <v>24134</v>
      </c>
      <c r="C33123" s="195" t="s">
        <v>109</v>
      </c>
      <c r="D33123" s="196" t="s">
        <v>52274</v>
      </c>
    </row>
    <row r="33124" spans="1:4">
      <c r="A33124" s="201">
        <v>11964</v>
      </c>
      <c r="B33124" s="195" t="s">
        <v>52275</v>
      </c>
      <c r="C33124" s="195" t="s">
        <v>544</v>
      </c>
      <c r="D33124" s="197" t="s">
        <v>52276</v>
      </c>
    </row>
    <row r="33125" spans="1:4">
      <c r="B33125" s="195" t="s">
        <v>52277</v>
      </c>
    </row>
    <row r="33126" spans="1:4">
      <c r="A33126" s="201">
        <v>11965</v>
      </c>
      <c r="B33126" s="195" t="s">
        <v>13642</v>
      </c>
      <c r="C33126" s="195" t="s">
        <v>12</v>
      </c>
      <c r="D33126" s="196" t="s">
        <v>1150</v>
      </c>
    </row>
    <row r="33127" spans="1:4">
      <c r="A33127" s="201">
        <v>11966</v>
      </c>
      <c r="B33127" s="195" t="s">
        <v>13642</v>
      </c>
      <c r="C33127" s="195" t="s">
        <v>12</v>
      </c>
      <c r="D33127" s="196" t="s">
        <v>1150</v>
      </c>
    </row>
    <row r="33128" spans="1:4">
      <c r="A33128" s="201">
        <v>11967</v>
      </c>
      <c r="B33128" s="195" t="s">
        <v>23083</v>
      </c>
      <c r="C33128" s="195" t="s">
        <v>12</v>
      </c>
      <c r="D33128" s="196" t="s">
        <v>33014</v>
      </c>
    </row>
    <row r="33129" spans="1:4">
      <c r="A33129" s="201">
        <v>11968</v>
      </c>
      <c r="B33129" s="195" t="s">
        <v>23084</v>
      </c>
      <c r="C33129" s="195" t="s">
        <v>12</v>
      </c>
      <c r="D33129" s="196" t="s">
        <v>21341</v>
      </c>
    </row>
    <row r="33130" spans="1:4">
      <c r="A33130" s="201">
        <v>11969</v>
      </c>
      <c r="B33130" s="195" t="s">
        <v>22106</v>
      </c>
      <c r="C33130" s="195" t="s">
        <v>12</v>
      </c>
      <c r="D33130" s="196" t="s">
        <v>5976</v>
      </c>
    </row>
    <row r="33131" spans="1:4">
      <c r="A33131" s="201">
        <v>11970</v>
      </c>
      <c r="B33131" s="195" t="s">
        <v>22107</v>
      </c>
      <c r="C33131" s="195" t="s">
        <v>12</v>
      </c>
      <c r="D33131" s="196" t="s">
        <v>52278</v>
      </c>
    </row>
    <row r="33132" spans="1:4">
      <c r="A33132" s="201">
        <v>11971</v>
      </c>
      <c r="B33132" s="195" t="s">
        <v>23067</v>
      </c>
      <c r="C33132" s="195" t="s">
        <v>12</v>
      </c>
      <c r="D33132" s="196" t="s">
        <v>16669</v>
      </c>
    </row>
    <row r="33133" spans="1:4">
      <c r="A33133" s="201">
        <v>11972</v>
      </c>
      <c r="B33133" s="195" t="s">
        <v>23068</v>
      </c>
      <c r="C33133" s="195" t="s">
        <v>12</v>
      </c>
      <c r="D33133" s="196" t="s">
        <v>720</v>
      </c>
    </row>
    <row r="33134" spans="1:4">
      <c r="A33134" s="201">
        <v>11973</v>
      </c>
      <c r="B33134" s="195" t="s">
        <v>23085</v>
      </c>
      <c r="C33134" s="195" t="s">
        <v>12</v>
      </c>
      <c r="D33134" s="196" t="s">
        <v>810</v>
      </c>
    </row>
    <row r="33135" spans="1:4">
      <c r="A33135" s="201">
        <v>11974</v>
      </c>
      <c r="B33135" s="195" t="s">
        <v>23086</v>
      </c>
      <c r="C33135" s="195" t="s">
        <v>12</v>
      </c>
      <c r="D33135" s="196" t="s">
        <v>630</v>
      </c>
    </row>
    <row r="33136" spans="1:4">
      <c r="A33136" s="201">
        <v>11975</v>
      </c>
      <c r="B33136" s="195" t="s">
        <v>24049</v>
      </c>
      <c r="C33136" s="195" t="s">
        <v>12</v>
      </c>
      <c r="D33136" s="196" t="s">
        <v>15991</v>
      </c>
    </row>
    <row r="33137" spans="1:4">
      <c r="A33137" s="201">
        <v>11976</v>
      </c>
      <c r="B33137" s="195" t="s">
        <v>23078</v>
      </c>
      <c r="C33137" s="195" t="s">
        <v>12</v>
      </c>
      <c r="D33137" s="196" t="s">
        <v>7431</v>
      </c>
    </row>
    <row r="33138" spans="1:4">
      <c r="A33138" s="201">
        <v>11977</v>
      </c>
      <c r="B33138" s="195" t="s">
        <v>23071</v>
      </c>
      <c r="C33138" s="195" t="s">
        <v>12</v>
      </c>
      <c r="D33138" s="196" t="s">
        <v>6016</v>
      </c>
    </row>
    <row r="33139" spans="1:4">
      <c r="B33139" s="195" t="s">
        <v>23069</v>
      </c>
    </row>
    <row r="33140" spans="1:4">
      <c r="D33140" s="195" t="s">
        <v>13468</v>
      </c>
    </row>
    <row r="33141" spans="1:4">
      <c r="B33141" s="195" t="s">
        <v>18728</v>
      </c>
    </row>
    <row r="33143" spans="1:4">
      <c r="C33143" s="195" t="s">
        <v>41881</v>
      </c>
    </row>
    <row r="33144" spans="1:4">
      <c r="B33144" s="195" t="s">
        <v>13428</v>
      </c>
    </row>
    <row r="33145" spans="1:4">
      <c r="B33145" s="195" t="s">
        <v>41882</v>
      </c>
    </row>
    <row r="33148" spans="1:4">
      <c r="D33148" s="195" t="s">
        <v>41883</v>
      </c>
    </row>
    <row r="33149" spans="1:4">
      <c r="A33149" s="195" t="s">
        <v>23</v>
      </c>
      <c r="B33149" s="195" t="s">
        <v>41818</v>
      </c>
      <c r="C33149" s="195" t="s">
        <v>41819</v>
      </c>
      <c r="D33149" s="195" t="s">
        <v>41820</v>
      </c>
    </row>
    <row r="33150" spans="1:4">
      <c r="A33150" s="201">
        <v>11978</v>
      </c>
      <c r="C33150" s="195" t="s">
        <v>12</v>
      </c>
      <c r="D33150" s="196" t="s">
        <v>33015</v>
      </c>
    </row>
    <row r="33151" spans="1:4">
      <c r="A33151" s="201">
        <v>11979</v>
      </c>
      <c r="B33151" s="195" t="s">
        <v>23072</v>
      </c>
      <c r="C33151" s="195" t="s">
        <v>12</v>
      </c>
      <c r="D33151" s="196" t="s">
        <v>52279</v>
      </c>
    </row>
    <row r="33152" spans="1:4">
      <c r="A33152" s="201">
        <v>11980</v>
      </c>
      <c r="B33152" s="195" t="s">
        <v>23075</v>
      </c>
      <c r="C33152" s="195" t="s">
        <v>12</v>
      </c>
      <c r="D33152" s="197" t="s">
        <v>52280</v>
      </c>
    </row>
    <row r="33153" spans="1:4">
      <c r="A33153" s="201">
        <v>11982</v>
      </c>
      <c r="B33153" s="195" t="s">
        <v>23073</v>
      </c>
      <c r="C33153" s="195" t="s">
        <v>12</v>
      </c>
      <c r="D33153" s="196" t="s">
        <v>52281</v>
      </c>
    </row>
    <row r="33154" spans="1:4">
      <c r="A33154" s="201">
        <v>11983</v>
      </c>
      <c r="B33154" s="195" t="s">
        <v>24129</v>
      </c>
      <c r="C33154" s="195" t="s">
        <v>1580</v>
      </c>
      <c r="D33154" s="196" t="s">
        <v>52282</v>
      </c>
    </row>
    <row r="33155" spans="1:4">
      <c r="A33155" s="201">
        <v>11984</v>
      </c>
      <c r="B33155" s="195" t="s">
        <v>23087</v>
      </c>
      <c r="C33155" s="195" t="s">
        <v>7</v>
      </c>
      <c r="D33155" s="196" t="s">
        <v>46503</v>
      </c>
    </row>
    <row r="33156" spans="1:4">
      <c r="B33156" s="195" t="s">
        <v>23088</v>
      </c>
    </row>
    <row r="33157" spans="1:4">
      <c r="A33157" s="201">
        <v>11985</v>
      </c>
      <c r="B33157" s="195" t="s">
        <v>23089</v>
      </c>
      <c r="C33157" s="195" t="s">
        <v>7</v>
      </c>
      <c r="D33157" s="196" t="s">
        <v>52283</v>
      </c>
    </row>
    <row r="33158" spans="1:4">
      <c r="B33158" s="195" t="s">
        <v>52284</v>
      </c>
    </row>
    <row r="33159" spans="1:4">
      <c r="A33159" s="201">
        <v>11986</v>
      </c>
      <c r="B33159" s="195" t="s">
        <v>23045</v>
      </c>
      <c r="C33159" s="195" t="s">
        <v>12</v>
      </c>
      <c r="D33159" s="196" t="s">
        <v>52285</v>
      </c>
    </row>
    <row r="33160" spans="1:4">
      <c r="A33160" s="201">
        <v>11994</v>
      </c>
      <c r="B33160" s="195" t="s">
        <v>52286</v>
      </c>
      <c r="C33160" s="195" t="s">
        <v>12</v>
      </c>
      <c r="D33160" s="196" t="s">
        <v>52287</v>
      </c>
    </row>
    <row r="33161" spans="1:4">
      <c r="B33161" s="195" t="s">
        <v>23055</v>
      </c>
    </row>
    <row r="33162" spans="1:4">
      <c r="B33162" s="195" t="s">
        <v>52288</v>
      </c>
    </row>
    <row r="33163" spans="1:4">
      <c r="A33163" s="201">
        <v>11995</v>
      </c>
      <c r="B33163" s="195" t="s">
        <v>52289</v>
      </c>
      <c r="C33163" s="195" t="s">
        <v>12</v>
      </c>
      <c r="D33163" s="196" t="s">
        <v>23555</v>
      </c>
    </row>
    <row r="33164" spans="1:4">
      <c r="B33164" s="195" t="s">
        <v>23056</v>
      </c>
    </row>
    <row r="33165" spans="1:4">
      <c r="B33165" s="195" t="s">
        <v>52290</v>
      </c>
    </row>
    <row r="33166" spans="1:4">
      <c r="A33166" s="201">
        <v>11996</v>
      </c>
      <c r="B33166" s="195" t="s">
        <v>52291</v>
      </c>
      <c r="C33166" s="195" t="s">
        <v>12</v>
      </c>
      <c r="D33166" s="196" t="s">
        <v>52292</v>
      </c>
    </row>
    <row r="33167" spans="1:4">
      <c r="B33167" s="195" t="s">
        <v>23056</v>
      </c>
    </row>
    <row r="33168" spans="1:4">
      <c r="B33168" s="195" t="s">
        <v>52293</v>
      </c>
    </row>
    <row r="33169" spans="1:4">
      <c r="A33169" s="201">
        <v>11997</v>
      </c>
      <c r="B33169" s="195" t="s">
        <v>52294</v>
      </c>
      <c r="C33169" s="195" t="s">
        <v>12</v>
      </c>
      <c r="D33169" s="197" t="s">
        <v>52295</v>
      </c>
    </row>
    <row r="33170" spans="1:4">
      <c r="B33170" s="195" t="s">
        <v>23056</v>
      </c>
    </row>
    <row r="33171" spans="1:4">
      <c r="B33171" s="195" t="s">
        <v>52296</v>
      </c>
    </row>
    <row r="33172" spans="1:4">
      <c r="A33172" s="201">
        <v>11998</v>
      </c>
      <c r="B33172" s="195" t="s">
        <v>52297</v>
      </c>
      <c r="C33172" s="195" t="s">
        <v>12</v>
      </c>
      <c r="D33172" s="197" t="s">
        <v>52298</v>
      </c>
    </row>
    <row r="33173" spans="1:4">
      <c r="B33173" s="195" t="s">
        <v>23056</v>
      </c>
    </row>
    <row r="33174" spans="1:4">
      <c r="B33174" s="195" t="s">
        <v>52296</v>
      </c>
    </row>
    <row r="33175" spans="1:4">
      <c r="A33175" s="201">
        <v>11999</v>
      </c>
      <c r="B33175" s="195" t="s">
        <v>52299</v>
      </c>
      <c r="C33175" s="195" t="s">
        <v>12</v>
      </c>
      <c r="D33175" s="197" t="s">
        <v>52300</v>
      </c>
    </row>
    <row r="33176" spans="1:4">
      <c r="B33176" s="195" t="s">
        <v>23056</v>
      </c>
    </row>
    <row r="33177" spans="1:4">
      <c r="B33177" s="195" t="s">
        <v>52296</v>
      </c>
    </row>
    <row r="33178" spans="1:4">
      <c r="A33178" s="201">
        <v>12009</v>
      </c>
      <c r="B33178" s="195" t="s">
        <v>52301</v>
      </c>
      <c r="C33178" s="195" t="s">
        <v>12</v>
      </c>
      <c r="D33178" s="197" t="s">
        <v>52302</v>
      </c>
    </row>
    <row r="33179" spans="1:4">
      <c r="B33179" s="195" t="s">
        <v>52303</v>
      </c>
    </row>
    <row r="33180" spans="1:4">
      <c r="A33180" s="201">
        <v>12010</v>
      </c>
      <c r="B33180" s="195" t="s">
        <v>23631</v>
      </c>
      <c r="C33180" s="195" t="s">
        <v>12</v>
      </c>
      <c r="D33180" s="196" t="s">
        <v>15214</v>
      </c>
    </row>
    <row r="33181" spans="1:4">
      <c r="A33181" s="201">
        <v>12012</v>
      </c>
      <c r="B33181" s="195" t="s">
        <v>52304</v>
      </c>
      <c r="C33181" s="195" t="s">
        <v>544</v>
      </c>
      <c r="D33181" s="196" t="s">
        <v>52305</v>
      </c>
    </row>
    <row r="33182" spans="1:4">
      <c r="B33182" s="195" t="s">
        <v>52306</v>
      </c>
    </row>
    <row r="33183" spans="1:4">
      <c r="A33183" s="201">
        <v>12013</v>
      </c>
      <c r="B33183" s="195" t="s">
        <v>52307</v>
      </c>
      <c r="C33183" s="195" t="s">
        <v>544</v>
      </c>
      <c r="D33183" s="198" t="s">
        <v>52308</v>
      </c>
    </row>
    <row r="33184" spans="1:4">
      <c r="B33184" s="195" t="s">
        <v>52309</v>
      </c>
    </row>
    <row r="33185" spans="1:4">
      <c r="A33185" s="201">
        <v>12015</v>
      </c>
      <c r="B33185" s="195" t="s">
        <v>23074</v>
      </c>
      <c r="C33185" s="195" t="s">
        <v>12</v>
      </c>
      <c r="D33185" s="196" t="s">
        <v>52310</v>
      </c>
    </row>
    <row r="33186" spans="1:4">
      <c r="A33186" s="201">
        <v>12016</v>
      </c>
      <c r="B33186" s="195" t="s">
        <v>23092</v>
      </c>
      <c r="C33186" s="195" t="s">
        <v>12</v>
      </c>
      <c r="D33186" s="196" t="s">
        <v>52311</v>
      </c>
    </row>
    <row r="33187" spans="1:4">
      <c r="A33187" s="201">
        <v>12017</v>
      </c>
      <c r="B33187" s="195" t="s">
        <v>23093</v>
      </c>
      <c r="C33187" s="195" t="s">
        <v>12</v>
      </c>
      <c r="D33187" s="196" t="s">
        <v>52312</v>
      </c>
    </row>
    <row r="33188" spans="1:4">
      <c r="A33188" s="201">
        <v>12018</v>
      </c>
      <c r="B33188" s="195" t="s">
        <v>23094</v>
      </c>
      <c r="C33188" s="195" t="s">
        <v>12</v>
      </c>
      <c r="D33188" s="196" t="s">
        <v>52312</v>
      </c>
    </row>
    <row r="33189" spans="1:4">
      <c r="A33189" s="201">
        <v>12019</v>
      </c>
      <c r="B33189" s="195" t="s">
        <v>23876</v>
      </c>
      <c r="C33189" s="195" t="s">
        <v>544</v>
      </c>
      <c r="D33189" s="196" t="s">
        <v>52313</v>
      </c>
    </row>
    <row r="33190" spans="1:4">
      <c r="A33190" s="201">
        <v>12020</v>
      </c>
      <c r="B33190" s="195" t="s">
        <v>52314</v>
      </c>
      <c r="C33190" s="195" t="s">
        <v>12</v>
      </c>
      <c r="D33190" s="196" t="s">
        <v>33118</v>
      </c>
    </row>
    <row r="33191" spans="1:4">
      <c r="A33191" s="201">
        <v>12021</v>
      </c>
      <c r="B33191" s="195" t="s">
        <v>52315</v>
      </c>
      <c r="C33191" s="195" t="s">
        <v>12</v>
      </c>
      <c r="D33191" s="196" t="s">
        <v>52316</v>
      </c>
    </row>
    <row r="33192" spans="1:4">
      <c r="B33192" s="195" t="s">
        <v>52317</v>
      </c>
    </row>
    <row r="33193" spans="1:4">
      <c r="D33193" s="195" t="s">
        <v>13468</v>
      </c>
    </row>
    <row r="33194" spans="1:4">
      <c r="B33194" s="195" t="s">
        <v>18729</v>
      </c>
    </row>
    <row r="33196" spans="1:4">
      <c r="C33196" s="195" t="s">
        <v>41881</v>
      </c>
    </row>
    <row r="33197" spans="1:4">
      <c r="B33197" s="195" t="s">
        <v>13428</v>
      </c>
    </row>
    <row r="33198" spans="1:4">
      <c r="B33198" s="195" t="s">
        <v>41882</v>
      </c>
    </row>
    <row r="33201" spans="1:4">
      <c r="D33201" s="195" t="s">
        <v>41883</v>
      </c>
    </row>
    <row r="33202" spans="1:4">
      <c r="A33202" s="195" t="s">
        <v>23</v>
      </c>
      <c r="B33202" s="195" t="s">
        <v>41818</v>
      </c>
      <c r="C33202" s="195" t="s">
        <v>41819</v>
      </c>
      <c r="D33202" s="195" t="s">
        <v>41820</v>
      </c>
    </row>
    <row r="33203" spans="1:4">
      <c r="A33203" s="201">
        <v>12022</v>
      </c>
      <c r="B33203" s="195" t="s">
        <v>52318</v>
      </c>
      <c r="C33203" s="195" t="s">
        <v>12</v>
      </c>
      <c r="D33203" s="196" t="s">
        <v>23598</v>
      </c>
    </row>
    <row r="33204" spans="1:4">
      <c r="B33204" s="195" t="s">
        <v>52319</v>
      </c>
    </row>
    <row r="33205" spans="1:4">
      <c r="A33205" s="201">
        <v>12023</v>
      </c>
      <c r="B33205" s="195" t="s">
        <v>22881</v>
      </c>
      <c r="C33205" s="195" t="s">
        <v>544</v>
      </c>
      <c r="D33205" s="196" t="s">
        <v>2556</v>
      </c>
    </row>
    <row r="33206" spans="1:4">
      <c r="B33206" s="195" t="s">
        <v>22882</v>
      </c>
    </row>
    <row r="33207" spans="1:4">
      <c r="A33207" s="201">
        <v>12024</v>
      </c>
      <c r="B33207" s="195" t="s">
        <v>52320</v>
      </c>
      <c r="C33207" s="195" t="s">
        <v>544</v>
      </c>
      <c r="D33207" s="196" t="s">
        <v>206</v>
      </c>
    </row>
    <row r="33208" spans="1:4">
      <c r="B33208" s="195" t="s">
        <v>52321</v>
      </c>
    </row>
    <row r="33209" spans="1:4">
      <c r="A33209" s="201">
        <v>12025</v>
      </c>
      <c r="B33209" s="195" t="s">
        <v>52322</v>
      </c>
      <c r="C33209" s="195" t="s">
        <v>544</v>
      </c>
      <c r="D33209" s="196" t="s">
        <v>1771</v>
      </c>
    </row>
    <row r="33210" spans="1:4">
      <c r="B33210" s="195" t="s">
        <v>52323</v>
      </c>
    </row>
    <row r="33211" spans="1:4">
      <c r="A33211" s="201">
        <v>12026</v>
      </c>
      <c r="B33211" s="195" t="s">
        <v>52324</v>
      </c>
      <c r="C33211" s="195" t="s">
        <v>544</v>
      </c>
      <c r="D33211" s="196" t="s">
        <v>7990</v>
      </c>
    </row>
    <row r="33212" spans="1:4">
      <c r="B33212" s="195" t="s">
        <v>18201</v>
      </c>
    </row>
    <row r="33213" spans="1:4">
      <c r="A33213" s="201">
        <v>12027</v>
      </c>
      <c r="B33213" s="195" t="s">
        <v>23095</v>
      </c>
      <c r="C33213" s="195" t="s">
        <v>544</v>
      </c>
      <c r="D33213" s="198" t="s">
        <v>52325</v>
      </c>
    </row>
    <row r="33214" spans="1:4">
      <c r="B33214" s="195" t="s">
        <v>18638</v>
      </c>
    </row>
    <row r="33215" spans="1:4">
      <c r="A33215" s="201">
        <v>12028</v>
      </c>
      <c r="B33215" s="195" t="s">
        <v>23096</v>
      </c>
      <c r="C33215" s="195" t="s">
        <v>544</v>
      </c>
      <c r="D33215" s="196" t="s">
        <v>52326</v>
      </c>
    </row>
    <row r="33216" spans="1:4">
      <c r="B33216" s="195" t="s">
        <v>23097</v>
      </c>
    </row>
    <row r="33217" spans="1:4">
      <c r="A33217" s="201">
        <v>12030</v>
      </c>
      <c r="B33217" s="195" t="s">
        <v>24156</v>
      </c>
      <c r="C33217" s="195" t="s">
        <v>12</v>
      </c>
      <c r="D33217" s="196" t="s">
        <v>52327</v>
      </c>
    </row>
    <row r="33218" spans="1:4">
      <c r="A33218" s="201">
        <v>12031</v>
      </c>
      <c r="B33218" s="195" t="s">
        <v>23665</v>
      </c>
      <c r="C33218" s="195" t="s">
        <v>1486</v>
      </c>
      <c r="D33218" s="196" t="s">
        <v>52328</v>
      </c>
    </row>
    <row r="33219" spans="1:4">
      <c r="A33219" s="201">
        <v>12032</v>
      </c>
      <c r="B33219" s="195" t="s">
        <v>15536</v>
      </c>
      <c r="C33219" s="195" t="s">
        <v>1486</v>
      </c>
      <c r="D33219" s="196" t="s">
        <v>52329</v>
      </c>
    </row>
    <row r="33220" spans="1:4">
      <c r="A33220" s="201">
        <v>12033</v>
      </c>
      <c r="B33220" s="195" t="s">
        <v>23772</v>
      </c>
      <c r="C33220" s="195" t="s">
        <v>544</v>
      </c>
      <c r="D33220" s="196" t="s">
        <v>33818</v>
      </c>
    </row>
    <row r="33221" spans="1:4">
      <c r="A33221" s="201">
        <v>12034</v>
      </c>
      <c r="B33221" s="195" t="s">
        <v>52330</v>
      </c>
      <c r="C33221" s="195" t="s">
        <v>544</v>
      </c>
      <c r="D33221" s="196" t="s">
        <v>52331</v>
      </c>
    </row>
    <row r="33222" spans="1:4">
      <c r="B33222" s="195" t="s">
        <v>52332</v>
      </c>
    </row>
    <row r="33223" spans="1:4">
      <c r="A33223" s="201">
        <v>12035</v>
      </c>
      <c r="B33223" s="195" t="s">
        <v>52333</v>
      </c>
      <c r="C33223" s="195" t="s">
        <v>544</v>
      </c>
      <c r="D33223" s="196" t="s">
        <v>52334</v>
      </c>
    </row>
    <row r="33224" spans="1:4">
      <c r="B33224" s="195" t="s">
        <v>52335</v>
      </c>
    </row>
    <row r="33225" spans="1:4">
      <c r="B33225" s="195" t="s">
        <v>52336</v>
      </c>
    </row>
    <row r="33226" spans="1:4">
      <c r="A33226" s="201">
        <v>12036</v>
      </c>
      <c r="B33226" s="195" t="s">
        <v>23850</v>
      </c>
      <c r="C33226" s="195" t="s">
        <v>544</v>
      </c>
      <c r="D33226" s="196" t="s">
        <v>52337</v>
      </c>
    </row>
    <row r="33227" spans="1:4">
      <c r="A33227" s="201">
        <v>12037</v>
      </c>
      <c r="B33227" s="195" t="s">
        <v>47108</v>
      </c>
      <c r="C33227" s="195" t="s">
        <v>544</v>
      </c>
      <c r="D33227" s="196" t="s">
        <v>22592</v>
      </c>
    </row>
    <row r="33228" spans="1:4">
      <c r="B33228" s="195" t="s">
        <v>52338</v>
      </c>
    </row>
    <row r="33229" spans="1:4">
      <c r="A33229" s="201">
        <v>12038</v>
      </c>
      <c r="B33229" s="195" t="s">
        <v>52339</v>
      </c>
      <c r="C33229" s="195" t="s">
        <v>544</v>
      </c>
      <c r="D33229" s="196" t="s">
        <v>33892</v>
      </c>
    </row>
    <row r="33230" spans="1:4">
      <c r="B33230" s="195" t="s">
        <v>52340</v>
      </c>
    </row>
    <row r="33231" spans="1:4">
      <c r="A33231" s="201">
        <v>12039</v>
      </c>
      <c r="B33231" s="195" t="s">
        <v>52341</v>
      </c>
      <c r="C33231" s="195" t="s">
        <v>544</v>
      </c>
      <c r="D33231" s="196" t="s">
        <v>12560</v>
      </c>
    </row>
    <row r="33232" spans="1:4">
      <c r="B33232" s="195" t="s">
        <v>50547</v>
      </c>
    </row>
    <row r="33233" spans="1:4">
      <c r="A33233" s="201">
        <v>12041</v>
      </c>
      <c r="B33233" s="195" t="s">
        <v>23713</v>
      </c>
      <c r="C33233" s="195" t="s">
        <v>12</v>
      </c>
      <c r="D33233" s="196" t="s">
        <v>2480</v>
      </c>
    </row>
    <row r="33234" spans="1:4">
      <c r="A33234" s="201">
        <v>12042</v>
      </c>
      <c r="B33234" s="195" t="s">
        <v>23714</v>
      </c>
      <c r="C33234" s="195" t="s">
        <v>12</v>
      </c>
      <c r="D33234" s="196" t="s">
        <v>15261</v>
      </c>
    </row>
    <row r="33235" spans="1:4">
      <c r="A33235" s="201">
        <v>12043</v>
      </c>
      <c r="B33235" s="195" t="s">
        <v>23715</v>
      </c>
      <c r="C33235" s="195" t="s">
        <v>12</v>
      </c>
      <c r="D33235" s="196" t="s">
        <v>52342</v>
      </c>
    </row>
    <row r="33236" spans="1:4">
      <c r="A33236" s="201">
        <v>12044</v>
      </c>
      <c r="B33236" s="195" t="s">
        <v>23716</v>
      </c>
      <c r="C33236" s="195" t="s">
        <v>12</v>
      </c>
      <c r="D33236" s="196" t="s">
        <v>52343</v>
      </c>
    </row>
    <row r="33237" spans="1:4">
      <c r="A33237" s="201">
        <v>12045</v>
      </c>
      <c r="B33237" s="195" t="s">
        <v>23717</v>
      </c>
      <c r="C33237" s="195" t="s">
        <v>12</v>
      </c>
      <c r="D33237" s="196" t="s">
        <v>52344</v>
      </c>
    </row>
    <row r="33238" spans="1:4">
      <c r="A33238" s="201">
        <v>12046</v>
      </c>
      <c r="B33238" s="195" t="s">
        <v>23718</v>
      </c>
      <c r="C33238" s="195" t="s">
        <v>12</v>
      </c>
      <c r="D33238" s="196" t="s">
        <v>49623</v>
      </c>
    </row>
    <row r="33239" spans="1:4">
      <c r="A33239" s="201">
        <v>12047</v>
      </c>
      <c r="B33239" s="195" t="s">
        <v>23719</v>
      </c>
      <c r="C33239" s="195" t="s">
        <v>12</v>
      </c>
      <c r="D33239" s="196" t="s">
        <v>52345</v>
      </c>
    </row>
    <row r="33240" spans="1:4">
      <c r="A33240" s="201">
        <v>12048</v>
      </c>
      <c r="B33240" s="195" t="s">
        <v>23720</v>
      </c>
      <c r="C33240" s="195" t="s">
        <v>12</v>
      </c>
      <c r="D33240" s="196" t="s">
        <v>47797</v>
      </c>
    </row>
    <row r="33241" spans="1:4">
      <c r="A33241" s="201">
        <v>12053</v>
      </c>
      <c r="B33241" s="195" t="s">
        <v>23721</v>
      </c>
      <c r="C33241" s="195" t="s">
        <v>12</v>
      </c>
      <c r="D33241" s="196" t="s">
        <v>21836</v>
      </c>
    </row>
    <row r="33242" spans="1:4">
      <c r="A33242" s="201">
        <v>12054</v>
      </c>
      <c r="B33242" s="195" t="s">
        <v>23722</v>
      </c>
      <c r="C33242" s="195" t="s">
        <v>12</v>
      </c>
      <c r="D33242" s="196" t="s">
        <v>33638</v>
      </c>
    </row>
    <row r="33243" spans="1:4">
      <c r="A33243" s="201">
        <v>12055</v>
      </c>
      <c r="B33243" s="195" t="s">
        <v>23724</v>
      </c>
      <c r="C33243" s="195" t="s">
        <v>12</v>
      </c>
      <c r="D33243" s="196" t="s">
        <v>33218</v>
      </c>
    </row>
    <row r="33244" spans="1:4">
      <c r="B33244" s="195" t="s">
        <v>23725</v>
      </c>
    </row>
    <row r="33245" spans="1:4">
      <c r="D33245" s="195" t="s">
        <v>13468</v>
      </c>
    </row>
    <row r="33246" spans="1:4">
      <c r="B33246" s="195" t="s">
        <v>18730</v>
      </c>
    </row>
    <row r="33248" spans="1:4">
      <c r="C33248" s="195" t="s">
        <v>41881</v>
      </c>
    </row>
    <row r="33249" spans="1:4">
      <c r="B33249" s="195" t="s">
        <v>13428</v>
      </c>
    </row>
    <row r="33250" spans="1:4">
      <c r="B33250" s="195" t="s">
        <v>41882</v>
      </c>
    </row>
    <row r="33253" spans="1:4">
      <c r="D33253" s="195" t="s">
        <v>41883</v>
      </c>
    </row>
    <row r="33254" spans="1:4">
      <c r="A33254" s="195" t="s">
        <v>23</v>
      </c>
      <c r="B33254" s="195" t="s">
        <v>41818</v>
      </c>
      <c r="C33254" s="195" t="s">
        <v>41819</v>
      </c>
      <c r="D33254" s="195" t="s">
        <v>41820</v>
      </c>
    </row>
    <row r="33255" spans="1:4">
      <c r="A33255" s="201">
        <v>12056</v>
      </c>
      <c r="C33255" s="195" t="s">
        <v>12</v>
      </c>
      <c r="D33255" s="196" t="s">
        <v>22839</v>
      </c>
    </row>
    <row r="33256" spans="1:4">
      <c r="A33256" s="201">
        <v>12057</v>
      </c>
      <c r="B33256" s="195" t="s">
        <v>23726</v>
      </c>
      <c r="C33256" s="195" t="s">
        <v>12</v>
      </c>
      <c r="D33256" s="196" t="s">
        <v>52346</v>
      </c>
    </row>
    <row r="33257" spans="1:4">
      <c r="A33257" s="201">
        <v>12058</v>
      </c>
      <c r="B33257" s="195" t="s">
        <v>23728</v>
      </c>
      <c r="C33257" s="195" t="s">
        <v>12</v>
      </c>
      <c r="D33257" s="196" t="s">
        <v>52347</v>
      </c>
    </row>
    <row r="33258" spans="1:4">
      <c r="A33258" s="201">
        <v>12060</v>
      </c>
      <c r="B33258" s="195" t="s">
        <v>52348</v>
      </c>
      <c r="C33258" s="195" t="s">
        <v>544</v>
      </c>
      <c r="D33258" s="196" t="s">
        <v>50508</v>
      </c>
    </row>
    <row r="33259" spans="1:4">
      <c r="B33259" s="195" t="s">
        <v>52349</v>
      </c>
    </row>
    <row r="33260" spans="1:4">
      <c r="A33260" s="201">
        <v>12061</v>
      </c>
      <c r="B33260" s="195" t="s">
        <v>44718</v>
      </c>
      <c r="C33260" s="195" t="s">
        <v>12</v>
      </c>
      <c r="D33260" s="196" t="s">
        <v>52350</v>
      </c>
    </row>
    <row r="33261" spans="1:4">
      <c r="B33261" s="195" t="s">
        <v>44720</v>
      </c>
    </row>
    <row r="33262" spans="1:4">
      <c r="A33262" s="201">
        <v>12062</v>
      </c>
      <c r="B33262" s="195" t="s">
        <v>23853</v>
      </c>
      <c r="C33262" s="195" t="s">
        <v>544</v>
      </c>
      <c r="D33262" s="197" t="s">
        <v>52351</v>
      </c>
    </row>
    <row r="33263" spans="1:4">
      <c r="A33263" s="201">
        <v>12065</v>
      </c>
      <c r="B33263" s="195" t="s">
        <v>52352</v>
      </c>
      <c r="C33263" s="195" t="s">
        <v>12</v>
      </c>
      <c r="D33263" s="196" t="s">
        <v>52353</v>
      </c>
    </row>
    <row r="33264" spans="1:4">
      <c r="A33264" s="201">
        <v>12066</v>
      </c>
      <c r="B33264" s="195" t="s">
        <v>52354</v>
      </c>
      <c r="C33264" s="195" t="s">
        <v>544</v>
      </c>
      <c r="D33264" s="196" t="s">
        <v>52355</v>
      </c>
    </row>
    <row r="33265" spans="1:4">
      <c r="B33265" s="195" t="s">
        <v>52356</v>
      </c>
    </row>
    <row r="33266" spans="1:4">
      <c r="A33266" s="201">
        <v>12067</v>
      </c>
      <c r="B33266" s="195" t="s">
        <v>52357</v>
      </c>
      <c r="C33266" s="195" t="s">
        <v>544</v>
      </c>
      <c r="D33266" s="196" t="s">
        <v>52358</v>
      </c>
    </row>
    <row r="33267" spans="1:4">
      <c r="B33267" s="195" t="s">
        <v>52359</v>
      </c>
    </row>
    <row r="33268" spans="1:4">
      <c r="B33268" s="195" t="s">
        <v>52360</v>
      </c>
    </row>
    <row r="33269" spans="1:4">
      <c r="A33269" s="201">
        <v>12068</v>
      </c>
      <c r="B33269" s="195" t="s">
        <v>52357</v>
      </c>
      <c r="C33269" s="195" t="s">
        <v>544</v>
      </c>
      <c r="D33269" s="196" t="s">
        <v>52361</v>
      </c>
    </row>
    <row r="33270" spans="1:4">
      <c r="B33270" s="195" t="s">
        <v>52362</v>
      </c>
    </row>
    <row r="33271" spans="1:4">
      <c r="A33271" s="201">
        <v>12070</v>
      </c>
      <c r="B33271" s="195" t="s">
        <v>23106</v>
      </c>
      <c r="C33271" s="195" t="s">
        <v>12</v>
      </c>
      <c r="D33271" s="196" t="s">
        <v>42399</v>
      </c>
    </row>
    <row r="33272" spans="1:4">
      <c r="A33272" s="201">
        <v>12071</v>
      </c>
      <c r="B33272" s="195" t="s">
        <v>23108</v>
      </c>
      <c r="C33272" s="195" t="s">
        <v>12</v>
      </c>
      <c r="D33272" s="197" t="s">
        <v>52363</v>
      </c>
    </row>
    <row r="33273" spans="1:4">
      <c r="B33273" s="195" t="s">
        <v>23110</v>
      </c>
    </row>
    <row r="33274" spans="1:4">
      <c r="A33274" s="201">
        <v>12072</v>
      </c>
      <c r="B33274" s="195" t="s">
        <v>23108</v>
      </c>
      <c r="C33274" s="195" t="s">
        <v>12</v>
      </c>
      <c r="D33274" s="198" t="s">
        <v>52364</v>
      </c>
    </row>
    <row r="33275" spans="1:4">
      <c r="B33275" s="195" t="s">
        <v>23112</v>
      </c>
    </row>
    <row r="33276" spans="1:4">
      <c r="A33276" s="201">
        <v>12073</v>
      </c>
      <c r="B33276" s="195" t="s">
        <v>52365</v>
      </c>
      <c r="C33276" s="195" t="s">
        <v>12</v>
      </c>
      <c r="D33276" s="197" t="s">
        <v>52366</v>
      </c>
    </row>
    <row r="33277" spans="1:4">
      <c r="B33277" s="195" t="s">
        <v>52367</v>
      </c>
    </row>
    <row r="33278" spans="1:4">
      <c r="A33278" s="201">
        <v>12074</v>
      </c>
      <c r="B33278" s="195" t="s">
        <v>52368</v>
      </c>
      <c r="C33278" s="195" t="s">
        <v>12</v>
      </c>
      <c r="D33278" s="196" t="s">
        <v>49873</v>
      </c>
    </row>
    <row r="33279" spans="1:4">
      <c r="A33279" s="201">
        <v>12075</v>
      </c>
      <c r="B33279" s="195" t="s">
        <v>52369</v>
      </c>
      <c r="C33279" s="195" t="s">
        <v>544</v>
      </c>
      <c r="D33279" s="196" t="s">
        <v>44446</v>
      </c>
    </row>
    <row r="33280" spans="1:4">
      <c r="B33280" s="195" t="s">
        <v>44938</v>
      </c>
    </row>
    <row r="33281" spans="1:4">
      <c r="A33281" s="201">
        <v>12076</v>
      </c>
      <c r="B33281" s="195" t="s">
        <v>52370</v>
      </c>
      <c r="C33281" s="195" t="s">
        <v>544</v>
      </c>
      <c r="D33281" s="196" t="s">
        <v>52371</v>
      </c>
    </row>
    <row r="33282" spans="1:4">
      <c r="B33282" s="195" t="s">
        <v>44938</v>
      </c>
    </row>
    <row r="33283" spans="1:4">
      <c r="A33283" s="201">
        <v>12077</v>
      </c>
      <c r="B33283" s="195" t="s">
        <v>52372</v>
      </c>
      <c r="C33283" s="195" t="s">
        <v>544</v>
      </c>
      <c r="D33283" s="196" t="s">
        <v>52373</v>
      </c>
    </row>
    <row r="33284" spans="1:4">
      <c r="B33284" s="195" t="s">
        <v>50293</v>
      </c>
    </row>
    <row r="33285" spans="1:4">
      <c r="A33285" s="201">
        <v>12078</v>
      </c>
      <c r="B33285" s="195" t="s">
        <v>52374</v>
      </c>
      <c r="C33285" s="195" t="s">
        <v>544</v>
      </c>
      <c r="D33285" s="196" t="s">
        <v>52375</v>
      </c>
    </row>
    <row r="33286" spans="1:4">
      <c r="B33286" s="195" t="s">
        <v>44938</v>
      </c>
    </row>
    <row r="33287" spans="1:4">
      <c r="A33287" s="201">
        <v>12079</v>
      </c>
      <c r="B33287" s="195" t="s">
        <v>52376</v>
      </c>
      <c r="C33287" s="195" t="s">
        <v>7</v>
      </c>
      <c r="D33287" s="196" t="s">
        <v>8076</v>
      </c>
    </row>
    <row r="33288" spans="1:4">
      <c r="B33288" s="195" t="s">
        <v>52377</v>
      </c>
    </row>
    <row r="33289" spans="1:4">
      <c r="A33289" s="201">
        <v>12080</v>
      </c>
      <c r="B33289" s="195" t="s">
        <v>52378</v>
      </c>
      <c r="C33289" s="195" t="s">
        <v>12</v>
      </c>
      <c r="D33289" s="196" t="s">
        <v>11772</v>
      </c>
    </row>
    <row r="33290" spans="1:4">
      <c r="B33290" s="195" t="s">
        <v>319</v>
      </c>
    </row>
    <row r="33291" spans="1:4">
      <c r="A33291" s="201">
        <v>12081</v>
      </c>
      <c r="B33291" s="195" t="s">
        <v>52379</v>
      </c>
      <c r="C33291" s="195" t="s">
        <v>7</v>
      </c>
      <c r="D33291" s="196" t="s">
        <v>52380</v>
      </c>
    </row>
    <row r="33292" spans="1:4">
      <c r="B33292" s="195" t="s">
        <v>52381</v>
      </c>
    </row>
    <row r="33293" spans="1:4">
      <c r="A33293" s="201">
        <v>12082</v>
      </c>
      <c r="B33293" s="195" t="s">
        <v>52382</v>
      </c>
      <c r="C33293" s="195" t="s">
        <v>12</v>
      </c>
      <c r="D33293" s="198" t="s">
        <v>52383</v>
      </c>
    </row>
    <row r="33294" spans="1:4">
      <c r="B33294" s="195" t="s">
        <v>52384</v>
      </c>
    </row>
    <row r="33295" spans="1:4">
      <c r="B33295" s="195" t="s">
        <v>52385</v>
      </c>
    </row>
    <row r="33296" spans="1:4">
      <c r="A33296" s="201">
        <v>12083</v>
      </c>
      <c r="B33296" s="195" t="s">
        <v>23114</v>
      </c>
      <c r="C33296" s="195" t="s">
        <v>1580</v>
      </c>
      <c r="D33296" s="197" t="s">
        <v>52386</v>
      </c>
    </row>
    <row r="33297" spans="1:4">
      <c r="B33297" s="195" t="s">
        <v>52387</v>
      </c>
    </row>
    <row r="33298" spans="1:4">
      <c r="B33298" s="195" t="s">
        <v>52388</v>
      </c>
    </row>
    <row r="33299" spans="1:4">
      <c r="A33299" s="201">
        <v>12084</v>
      </c>
      <c r="B33299" s="195" t="s">
        <v>52389</v>
      </c>
      <c r="C33299" s="195" t="s">
        <v>544</v>
      </c>
      <c r="D33299" s="197" t="s">
        <v>52390</v>
      </c>
    </row>
    <row r="33300" spans="1:4">
      <c r="B33300" s="195" t="s">
        <v>52391</v>
      </c>
    </row>
    <row r="33301" spans="1:4">
      <c r="B33301" s="195" t="s">
        <v>52392</v>
      </c>
    </row>
    <row r="33302" spans="1:4">
      <c r="D33302" s="195" t="s">
        <v>13468</v>
      </c>
    </row>
    <row r="33303" spans="1:4">
      <c r="B33303" s="195" t="s">
        <v>18731</v>
      </c>
    </row>
    <row r="33305" spans="1:4">
      <c r="C33305" s="195" t="s">
        <v>41881</v>
      </c>
    </row>
    <row r="33306" spans="1:4">
      <c r="B33306" s="195" t="s">
        <v>13428</v>
      </c>
    </row>
    <row r="33307" spans="1:4">
      <c r="B33307" s="195" t="s">
        <v>41882</v>
      </c>
    </row>
    <row r="33310" spans="1:4">
      <c r="D33310" s="195" t="s">
        <v>41883</v>
      </c>
    </row>
    <row r="33311" spans="1:4">
      <c r="A33311" s="195" t="s">
        <v>23</v>
      </c>
      <c r="B33311" s="195" t="s">
        <v>41818</v>
      </c>
      <c r="C33311" s="195" t="s">
        <v>41819</v>
      </c>
      <c r="D33311" s="195" t="s">
        <v>41820</v>
      </c>
    </row>
    <row r="33312" spans="1:4">
      <c r="A33312" s="201">
        <v>12085</v>
      </c>
      <c r="C33312" s="195" t="s">
        <v>544</v>
      </c>
      <c r="D33312" s="196" t="s">
        <v>52393</v>
      </c>
    </row>
    <row r="33313" spans="1:4">
      <c r="A33313" s="201">
        <v>12086</v>
      </c>
      <c r="B33313" s="195" t="s">
        <v>52394</v>
      </c>
      <c r="C33313" s="195" t="s">
        <v>544</v>
      </c>
      <c r="D33313" s="198" t="s">
        <v>52308</v>
      </c>
    </row>
    <row r="33314" spans="1:4">
      <c r="B33314" s="195" t="s">
        <v>52309</v>
      </c>
    </row>
    <row r="33315" spans="1:4">
      <c r="A33315" s="201">
        <v>12088</v>
      </c>
      <c r="B33315" s="195" t="s">
        <v>52354</v>
      </c>
      <c r="C33315" s="195" t="s">
        <v>544</v>
      </c>
      <c r="D33315" s="196" t="s">
        <v>52395</v>
      </c>
    </row>
    <row r="33316" spans="1:4">
      <c r="B33316" s="195" t="s">
        <v>52396</v>
      </c>
    </row>
    <row r="33317" spans="1:4">
      <c r="A33317" s="201">
        <v>12089</v>
      </c>
      <c r="B33317" s="195" t="s">
        <v>52397</v>
      </c>
      <c r="C33317" s="195" t="s">
        <v>12</v>
      </c>
      <c r="D33317" s="196" t="s">
        <v>52398</v>
      </c>
    </row>
    <row r="33318" spans="1:4">
      <c r="A33318" s="201">
        <v>12090</v>
      </c>
      <c r="B33318" s="195" t="s">
        <v>52399</v>
      </c>
      <c r="C33318" s="195" t="s">
        <v>12</v>
      </c>
      <c r="D33318" s="196" t="s">
        <v>52400</v>
      </c>
    </row>
    <row r="33319" spans="1:4">
      <c r="A33319" s="201">
        <v>12091</v>
      </c>
      <c r="B33319" s="195" t="s">
        <v>23116</v>
      </c>
      <c r="C33319" s="195" t="s">
        <v>12</v>
      </c>
      <c r="D33319" s="196" t="s">
        <v>52401</v>
      </c>
    </row>
    <row r="33320" spans="1:4">
      <c r="A33320" s="201">
        <v>12092</v>
      </c>
      <c r="B33320" s="195" t="s">
        <v>23115</v>
      </c>
      <c r="C33320" s="195" t="s">
        <v>12</v>
      </c>
      <c r="D33320" s="196" t="s">
        <v>23864</v>
      </c>
    </row>
    <row r="33321" spans="1:4">
      <c r="A33321" s="201">
        <v>12093</v>
      </c>
      <c r="B33321" s="195" t="s">
        <v>52402</v>
      </c>
      <c r="C33321" s="195" t="s">
        <v>544</v>
      </c>
      <c r="D33321" s="196" t="s">
        <v>52403</v>
      </c>
    </row>
    <row r="33322" spans="1:4">
      <c r="B33322" s="195" t="s">
        <v>52404</v>
      </c>
    </row>
    <row r="33323" spans="1:4">
      <c r="B33323" s="195" t="s">
        <v>52405</v>
      </c>
    </row>
    <row r="33324" spans="1:4">
      <c r="A33324" s="201">
        <v>12094</v>
      </c>
      <c r="B33324" s="195" t="s">
        <v>23118</v>
      </c>
      <c r="C33324" s="195" t="s">
        <v>12</v>
      </c>
      <c r="D33324" s="196" t="s">
        <v>22306</v>
      </c>
    </row>
    <row r="33325" spans="1:4">
      <c r="A33325" s="201">
        <v>12095</v>
      </c>
      <c r="B33325" s="195" t="s">
        <v>23119</v>
      </c>
      <c r="C33325" s="195" t="s">
        <v>12</v>
      </c>
      <c r="D33325" s="196" t="s">
        <v>21883</v>
      </c>
    </row>
    <row r="33326" spans="1:4">
      <c r="A33326" s="201">
        <v>12096</v>
      </c>
      <c r="B33326" s="195" t="s">
        <v>23120</v>
      </c>
      <c r="C33326" s="195" t="s">
        <v>12</v>
      </c>
      <c r="D33326" s="196" t="s">
        <v>2022</v>
      </c>
    </row>
    <row r="33327" spans="1:4">
      <c r="A33327" s="201">
        <v>12097</v>
      </c>
      <c r="B33327" s="195" t="s">
        <v>23121</v>
      </c>
      <c r="C33327" s="195" t="s">
        <v>12</v>
      </c>
      <c r="D33327" s="196" t="s">
        <v>21521</v>
      </c>
    </row>
    <row r="33328" spans="1:4">
      <c r="A33328" s="201">
        <v>12098</v>
      </c>
      <c r="B33328" s="195" t="s">
        <v>52406</v>
      </c>
      <c r="C33328" s="195" t="s">
        <v>544</v>
      </c>
      <c r="D33328" s="196" t="s">
        <v>52407</v>
      </c>
    </row>
    <row r="33329" spans="1:4">
      <c r="B33329" s="195" t="s">
        <v>22586</v>
      </c>
    </row>
    <row r="33330" spans="1:4">
      <c r="B33330" s="195" t="s">
        <v>22587</v>
      </c>
    </row>
    <row r="33331" spans="1:4">
      <c r="A33331" s="201">
        <v>12099</v>
      </c>
      <c r="B33331" s="195" t="s">
        <v>52408</v>
      </c>
      <c r="C33331" s="195" t="s">
        <v>12</v>
      </c>
      <c r="D33331" s="197" t="s">
        <v>52409</v>
      </c>
    </row>
    <row r="33332" spans="1:4">
      <c r="B33332" s="195" t="s">
        <v>319</v>
      </c>
    </row>
    <row r="33333" spans="1:4">
      <c r="A33333" s="201">
        <v>12100</v>
      </c>
      <c r="B33333" s="195" t="s">
        <v>18627</v>
      </c>
      <c r="C33333" s="195" t="s">
        <v>1486</v>
      </c>
      <c r="D33333" s="196" t="s">
        <v>19693</v>
      </c>
    </row>
    <row r="33334" spans="1:4">
      <c r="A33334" s="201">
        <v>12101</v>
      </c>
      <c r="B33334" s="195" t="s">
        <v>52410</v>
      </c>
      <c r="C33334" s="195" t="s">
        <v>12</v>
      </c>
      <c r="D33334" s="196" t="s">
        <v>52411</v>
      </c>
    </row>
    <row r="33335" spans="1:4">
      <c r="B33335" s="195" t="s">
        <v>52412</v>
      </c>
    </row>
    <row r="33336" spans="1:4">
      <c r="A33336" s="201">
        <v>12102</v>
      </c>
      <c r="B33336" s="195" t="s">
        <v>24044</v>
      </c>
      <c r="C33336" s="195" t="s">
        <v>12</v>
      </c>
      <c r="D33336" s="196" t="s">
        <v>21849</v>
      </c>
    </row>
    <row r="33337" spans="1:4">
      <c r="A33337" s="201">
        <v>12103</v>
      </c>
      <c r="B33337" s="195" t="s">
        <v>24045</v>
      </c>
      <c r="C33337" s="195" t="s">
        <v>12</v>
      </c>
      <c r="D33337" s="196" t="s">
        <v>52413</v>
      </c>
    </row>
    <row r="33338" spans="1:4">
      <c r="A33338" s="201">
        <v>12104</v>
      </c>
      <c r="B33338" s="195" t="s">
        <v>52414</v>
      </c>
      <c r="C33338" s="195" t="s">
        <v>544</v>
      </c>
      <c r="D33338" s="196" t="s">
        <v>52415</v>
      </c>
    </row>
    <row r="33339" spans="1:4">
      <c r="B33339" s="195" t="s">
        <v>52416</v>
      </c>
    </row>
    <row r="33340" spans="1:4">
      <c r="A33340" s="201">
        <v>12105</v>
      </c>
      <c r="B33340" s="195" t="s">
        <v>23132</v>
      </c>
      <c r="C33340" s="195" t="s">
        <v>544</v>
      </c>
      <c r="D33340" s="196" t="s">
        <v>52417</v>
      </c>
    </row>
    <row r="33341" spans="1:4">
      <c r="A33341" s="201">
        <v>12106</v>
      </c>
      <c r="B33341" s="195" t="s">
        <v>52418</v>
      </c>
      <c r="C33341" s="195" t="s">
        <v>12</v>
      </c>
      <c r="D33341" s="197" t="s">
        <v>52419</v>
      </c>
    </row>
    <row r="33342" spans="1:4">
      <c r="A33342" s="201">
        <v>12107</v>
      </c>
      <c r="B33342" s="195" t="s">
        <v>24198</v>
      </c>
      <c r="C33342" s="195" t="s">
        <v>544</v>
      </c>
      <c r="D33342" s="196" t="s">
        <v>33771</v>
      </c>
    </row>
    <row r="33343" spans="1:4">
      <c r="A33343" s="201">
        <v>12108</v>
      </c>
      <c r="B33343" s="195" t="s">
        <v>52420</v>
      </c>
      <c r="C33343" s="195" t="s">
        <v>7</v>
      </c>
      <c r="D33343" s="196" t="s">
        <v>2625</v>
      </c>
    </row>
    <row r="33344" spans="1:4">
      <c r="A33344" s="201">
        <v>12109</v>
      </c>
      <c r="B33344" s="195" t="s">
        <v>52421</v>
      </c>
      <c r="C33344" s="195" t="s">
        <v>7</v>
      </c>
      <c r="D33344" s="196" t="s">
        <v>43002</v>
      </c>
    </row>
    <row r="33345" spans="1:4">
      <c r="A33345" s="201">
        <v>12110</v>
      </c>
      <c r="B33345" s="195" t="s">
        <v>23140</v>
      </c>
      <c r="C33345" s="195" t="s">
        <v>1580</v>
      </c>
      <c r="D33345" s="197" t="s">
        <v>52422</v>
      </c>
    </row>
    <row r="33346" spans="1:4">
      <c r="B33346" s="195" t="s">
        <v>52423</v>
      </c>
    </row>
    <row r="33347" spans="1:4">
      <c r="A33347" s="201">
        <v>12111</v>
      </c>
      <c r="B33347" s="195" t="s">
        <v>23139</v>
      </c>
      <c r="C33347" s="195" t="s">
        <v>1580</v>
      </c>
      <c r="D33347" s="197" t="s">
        <v>52424</v>
      </c>
    </row>
    <row r="33348" spans="1:4">
      <c r="B33348" s="195" t="s">
        <v>52425</v>
      </c>
    </row>
    <row r="33349" spans="1:4">
      <c r="A33349" s="201">
        <v>12112</v>
      </c>
      <c r="B33349" s="195" t="s">
        <v>23138</v>
      </c>
      <c r="C33349" s="195" t="s">
        <v>1580</v>
      </c>
      <c r="D33349" s="196" t="s">
        <v>52426</v>
      </c>
    </row>
    <row r="33350" spans="1:4">
      <c r="B33350" s="195" t="s">
        <v>52425</v>
      </c>
    </row>
    <row r="33351" spans="1:4">
      <c r="A33351" s="201">
        <v>12113</v>
      </c>
      <c r="B33351" s="195" t="s">
        <v>23137</v>
      </c>
      <c r="C33351" s="195" t="s">
        <v>1580</v>
      </c>
      <c r="D33351" s="197" t="s">
        <v>52427</v>
      </c>
    </row>
    <row r="33352" spans="1:4">
      <c r="B33352" s="195" t="s">
        <v>52425</v>
      </c>
    </row>
    <row r="33353" spans="1:4">
      <c r="D33353" s="195" t="s">
        <v>13468</v>
      </c>
    </row>
    <row r="33354" spans="1:4">
      <c r="B33354" s="195" t="s">
        <v>18732</v>
      </c>
    </row>
    <row r="33356" spans="1:4">
      <c r="C33356" s="195" t="s">
        <v>41881</v>
      </c>
    </row>
    <row r="33357" spans="1:4">
      <c r="B33357" s="195" t="s">
        <v>13428</v>
      </c>
    </row>
    <row r="33358" spans="1:4">
      <c r="B33358" s="195" t="s">
        <v>41882</v>
      </c>
    </row>
    <row r="33361" spans="1:4">
      <c r="D33361" s="195" t="s">
        <v>41883</v>
      </c>
    </row>
    <row r="33362" spans="1:4">
      <c r="A33362" s="195" t="s">
        <v>23</v>
      </c>
      <c r="B33362" s="195" t="s">
        <v>41818</v>
      </c>
      <c r="C33362" s="195" t="s">
        <v>41819</v>
      </c>
      <c r="D33362" s="195" t="s">
        <v>41820</v>
      </c>
    </row>
    <row r="33363" spans="1:4">
      <c r="A33363" s="201">
        <v>12114</v>
      </c>
      <c r="B33363" s="195" t="s">
        <v>23136</v>
      </c>
      <c r="C33363" s="195" t="s">
        <v>1580</v>
      </c>
      <c r="D33363" s="196" t="s">
        <v>22936</v>
      </c>
    </row>
    <row r="33364" spans="1:4">
      <c r="B33364" s="195" t="s">
        <v>52428</v>
      </c>
    </row>
    <row r="33365" spans="1:4">
      <c r="A33365" s="201">
        <v>12115</v>
      </c>
      <c r="B33365" s="195" t="s">
        <v>23928</v>
      </c>
      <c r="C33365" s="195" t="s">
        <v>12</v>
      </c>
      <c r="D33365" s="197" t="s">
        <v>52429</v>
      </c>
    </row>
    <row r="33366" spans="1:4">
      <c r="A33366" s="201">
        <v>12116</v>
      </c>
      <c r="B33366" s="195" t="s">
        <v>23144</v>
      </c>
      <c r="C33366" s="195" t="s">
        <v>7</v>
      </c>
      <c r="D33366" s="196" t="s">
        <v>52430</v>
      </c>
    </row>
    <row r="33367" spans="1:4">
      <c r="A33367" s="201">
        <v>12117</v>
      </c>
      <c r="B33367" s="195" t="s">
        <v>23927</v>
      </c>
      <c r="C33367" s="195" t="s">
        <v>12</v>
      </c>
      <c r="D33367" s="196" t="s">
        <v>52431</v>
      </c>
    </row>
    <row r="33368" spans="1:4">
      <c r="A33368" s="201">
        <v>12118</v>
      </c>
      <c r="B33368" s="195" t="s">
        <v>23142</v>
      </c>
      <c r="C33368" s="195" t="s">
        <v>12</v>
      </c>
      <c r="D33368" s="197" t="s">
        <v>52432</v>
      </c>
    </row>
    <row r="33369" spans="1:4">
      <c r="B33369" s="195" t="s">
        <v>52433</v>
      </c>
    </row>
    <row r="33370" spans="1:4">
      <c r="A33370" s="201">
        <v>12119</v>
      </c>
      <c r="B33370" s="195" t="s">
        <v>52434</v>
      </c>
      <c r="C33370" s="195" t="s">
        <v>62</v>
      </c>
      <c r="D33370" s="195" t="s">
        <v>6137</v>
      </c>
    </row>
    <row r="33371" spans="1:4">
      <c r="A33371" s="201">
        <v>12121</v>
      </c>
      <c r="B33371" s="195" t="s">
        <v>23692</v>
      </c>
      <c r="C33371" s="195" t="s">
        <v>12</v>
      </c>
      <c r="D33371" s="196" t="s">
        <v>21719</v>
      </c>
    </row>
    <row r="33372" spans="1:4">
      <c r="A33372" s="201">
        <v>12122</v>
      </c>
      <c r="B33372" s="195" t="s">
        <v>23691</v>
      </c>
      <c r="C33372" s="195" t="s">
        <v>12</v>
      </c>
      <c r="D33372" s="196" t="s">
        <v>22487</v>
      </c>
    </row>
    <row r="33373" spans="1:4">
      <c r="A33373" s="201">
        <v>12123</v>
      </c>
      <c r="B33373" s="195" t="s">
        <v>52435</v>
      </c>
      <c r="C33373" s="195" t="s">
        <v>12</v>
      </c>
      <c r="D33373" s="196" t="s">
        <v>22595</v>
      </c>
    </row>
    <row r="33374" spans="1:4">
      <c r="A33374" s="201">
        <v>12124</v>
      </c>
      <c r="B33374" s="195" t="s">
        <v>52436</v>
      </c>
      <c r="C33374" s="195" t="s">
        <v>12</v>
      </c>
      <c r="D33374" s="196" t="s">
        <v>49864</v>
      </c>
    </row>
    <row r="33375" spans="1:4">
      <c r="A33375" s="201">
        <v>12125</v>
      </c>
      <c r="B33375" s="195" t="s">
        <v>52437</v>
      </c>
      <c r="C33375" s="195" t="s">
        <v>12</v>
      </c>
      <c r="D33375" s="196" t="s">
        <v>52438</v>
      </c>
    </row>
    <row r="33376" spans="1:4">
      <c r="A33376" s="201">
        <v>12126</v>
      </c>
      <c r="B33376" s="195" t="s">
        <v>52439</v>
      </c>
      <c r="C33376" s="195" t="s">
        <v>12</v>
      </c>
      <c r="D33376" s="196" t="s">
        <v>52440</v>
      </c>
    </row>
    <row r="33377" spans="1:4">
      <c r="B33377" s="195" t="s">
        <v>319</v>
      </c>
    </row>
    <row r="33378" spans="1:4">
      <c r="A33378" s="201">
        <v>12127</v>
      </c>
      <c r="B33378" s="195" t="s">
        <v>52441</v>
      </c>
      <c r="C33378" s="195" t="s">
        <v>12</v>
      </c>
      <c r="D33378" s="196" t="s">
        <v>52442</v>
      </c>
    </row>
    <row r="33379" spans="1:4">
      <c r="A33379" s="201">
        <v>12128</v>
      </c>
      <c r="B33379" s="195" t="s">
        <v>52443</v>
      </c>
      <c r="C33379" s="195" t="s">
        <v>487</v>
      </c>
      <c r="D33379" s="196" t="s">
        <v>52444</v>
      </c>
    </row>
    <row r="33380" spans="1:4">
      <c r="B33380" s="195" t="s">
        <v>1101</v>
      </c>
    </row>
    <row r="33381" spans="1:4">
      <c r="A33381" s="201">
        <v>12129</v>
      </c>
      <c r="B33381" s="195" t="s">
        <v>52445</v>
      </c>
      <c r="C33381" s="195" t="s">
        <v>12</v>
      </c>
      <c r="D33381" s="196" t="s">
        <v>52446</v>
      </c>
    </row>
    <row r="33382" spans="1:4">
      <c r="B33382" s="195" t="s">
        <v>319</v>
      </c>
    </row>
    <row r="33383" spans="1:4">
      <c r="A33383" s="201">
        <v>12131</v>
      </c>
      <c r="B33383" s="195" t="s">
        <v>52447</v>
      </c>
      <c r="C33383" s="195" t="s">
        <v>12</v>
      </c>
      <c r="D33383" s="196" t="s">
        <v>52448</v>
      </c>
    </row>
    <row r="33384" spans="1:4">
      <c r="B33384" s="195" t="s">
        <v>52449</v>
      </c>
    </row>
    <row r="33385" spans="1:4">
      <c r="A33385" s="201">
        <v>12132</v>
      </c>
      <c r="B33385" s="195" t="s">
        <v>52450</v>
      </c>
      <c r="C33385" s="195" t="s">
        <v>12</v>
      </c>
      <c r="D33385" s="196" t="s">
        <v>52451</v>
      </c>
    </row>
    <row r="33386" spans="1:4">
      <c r="B33386" s="195" t="s">
        <v>52452</v>
      </c>
    </row>
    <row r="33387" spans="1:4">
      <c r="A33387" s="201">
        <v>12133</v>
      </c>
      <c r="B33387" s="195" t="s">
        <v>23693</v>
      </c>
      <c r="C33387" s="195" t="s">
        <v>12</v>
      </c>
      <c r="D33387" s="196" t="s">
        <v>23802</v>
      </c>
    </row>
    <row r="33388" spans="1:4">
      <c r="A33388" s="201">
        <v>12134</v>
      </c>
      <c r="B33388" s="195" t="s">
        <v>52453</v>
      </c>
      <c r="C33388" s="195" t="s">
        <v>544</v>
      </c>
      <c r="D33388" s="196" t="s">
        <v>51105</v>
      </c>
    </row>
    <row r="33389" spans="1:4">
      <c r="B33389" s="195" t="s">
        <v>34587</v>
      </c>
    </row>
    <row r="33390" spans="1:4">
      <c r="A33390" s="201">
        <v>12135</v>
      </c>
      <c r="B33390" s="195" t="s">
        <v>23765</v>
      </c>
      <c r="C33390" s="195" t="s">
        <v>544</v>
      </c>
      <c r="D33390" s="196" t="s">
        <v>3692</v>
      </c>
    </row>
    <row r="33391" spans="1:4">
      <c r="A33391" s="201">
        <v>12136</v>
      </c>
      <c r="B33391" s="195" t="s">
        <v>23155</v>
      </c>
      <c r="C33391" s="195" t="s">
        <v>12</v>
      </c>
      <c r="D33391" s="197" t="s">
        <v>52454</v>
      </c>
    </row>
    <row r="33392" spans="1:4">
      <c r="B33392" s="195" t="s">
        <v>1101</v>
      </c>
    </row>
    <row r="33393" spans="1:4">
      <c r="A33393" s="201">
        <v>12137</v>
      </c>
      <c r="B33393" s="195" t="s">
        <v>23580</v>
      </c>
      <c r="C33393" s="195" t="s">
        <v>1580</v>
      </c>
      <c r="D33393" s="196" t="s">
        <v>5012</v>
      </c>
    </row>
    <row r="33394" spans="1:4">
      <c r="B33394" s="195" t="s">
        <v>23579</v>
      </c>
    </row>
    <row r="33395" spans="1:4">
      <c r="A33395" s="201">
        <v>12138</v>
      </c>
      <c r="B33395" s="195" t="s">
        <v>11770</v>
      </c>
      <c r="C33395" s="195" t="s">
        <v>1580</v>
      </c>
      <c r="D33395" s="196" t="s">
        <v>14097</v>
      </c>
    </row>
    <row r="33396" spans="1:4">
      <c r="A33396" s="201">
        <v>12139</v>
      </c>
      <c r="B33396" s="195" t="s">
        <v>52455</v>
      </c>
      <c r="C33396" s="195" t="s">
        <v>544</v>
      </c>
      <c r="D33396" s="196" t="s">
        <v>17036</v>
      </c>
    </row>
    <row r="33397" spans="1:4">
      <c r="B33397" s="195" t="s">
        <v>52456</v>
      </c>
    </row>
    <row r="33398" spans="1:4">
      <c r="B33398" s="195" t="s">
        <v>49390</v>
      </c>
    </row>
    <row r="33399" spans="1:4">
      <c r="A33399" s="201">
        <v>12140</v>
      </c>
      <c r="B33399" s="195" t="s">
        <v>24151</v>
      </c>
      <c r="C33399" s="195" t="s">
        <v>12</v>
      </c>
      <c r="D33399" s="196" t="s">
        <v>292</v>
      </c>
    </row>
    <row r="33400" spans="1:4">
      <c r="A33400" s="201">
        <v>12141</v>
      </c>
      <c r="B33400" s="195" t="s">
        <v>23158</v>
      </c>
      <c r="C33400" s="195" t="s">
        <v>7</v>
      </c>
      <c r="D33400" s="196" t="s">
        <v>14514</v>
      </c>
    </row>
    <row r="33401" spans="1:4">
      <c r="A33401" s="201">
        <v>12143</v>
      </c>
      <c r="B33401" s="195" t="s">
        <v>52457</v>
      </c>
      <c r="C33401" s="195" t="s">
        <v>57</v>
      </c>
      <c r="D33401" s="197" t="s">
        <v>39766</v>
      </c>
    </row>
    <row r="33402" spans="1:4">
      <c r="A33402" s="201">
        <v>12144</v>
      </c>
      <c r="B33402" s="195" t="s">
        <v>23771</v>
      </c>
      <c r="C33402" s="195" t="s">
        <v>9932</v>
      </c>
      <c r="D33402" s="197" t="s">
        <v>39822</v>
      </c>
    </row>
    <row r="33403" spans="1:4">
      <c r="A33403" s="201">
        <v>12145</v>
      </c>
      <c r="B33403" s="195" t="s">
        <v>52458</v>
      </c>
      <c r="C33403" s="195" t="s">
        <v>57</v>
      </c>
      <c r="D33403" s="197" t="s">
        <v>39833</v>
      </c>
    </row>
    <row r="33404" spans="1:4">
      <c r="D33404" s="195" t="s">
        <v>13468</v>
      </c>
    </row>
    <row r="33405" spans="1:4">
      <c r="B33405" s="195" t="s">
        <v>18736</v>
      </c>
    </row>
    <row r="33407" spans="1:4">
      <c r="C33407" s="195" t="s">
        <v>41881</v>
      </c>
    </row>
    <row r="33408" spans="1:4">
      <c r="B33408" s="195" t="s">
        <v>13428</v>
      </c>
    </row>
    <row r="33409" spans="1:4">
      <c r="B33409" s="195" t="s">
        <v>41882</v>
      </c>
    </row>
    <row r="33412" spans="1:4">
      <c r="D33412" s="195" t="s">
        <v>41883</v>
      </c>
    </row>
    <row r="33413" spans="1:4">
      <c r="A33413" s="195" t="s">
        <v>23</v>
      </c>
      <c r="B33413" s="195" t="s">
        <v>41818</v>
      </c>
      <c r="C33413" s="195" t="s">
        <v>41819</v>
      </c>
      <c r="D33413" s="195" t="s">
        <v>41820</v>
      </c>
    </row>
    <row r="33414" spans="1:4">
      <c r="A33414" s="201">
        <v>12146</v>
      </c>
      <c r="B33414" s="195" t="s">
        <v>52459</v>
      </c>
      <c r="C33414" s="195" t="s">
        <v>9942</v>
      </c>
      <c r="D33414" s="197" t="s">
        <v>39822</v>
      </c>
    </row>
    <row r="33415" spans="1:4">
      <c r="A33415" s="201">
        <v>12147</v>
      </c>
      <c r="B33415" s="195" t="s">
        <v>52460</v>
      </c>
      <c r="C33415" s="195" t="s">
        <v>57</v>
      </c>
      <c r="D33415" s="197" t="s">
        <v>39756</v>
      </c>
    </row>
    <row r="33416" spans="1:4">
      <c r="A33416" s="201">
        <v>12148</v>
      </c>
      <c r="B33416" s="195" t="s">
        <v>52461</v>
      </c>
      <c r="C33416" s="195" t="s">
        <v>9932</v>
      </c>
      <c r="D33416" s="197" t="s">
        <v>39825</v>
      </c>
    </row>
    <row r="33417" spans="1:4">
      <c r="A33417" s="201">
        <v>12149</v>
      </c>
      <c r="B33417" s="195" t="s">
        <v>52462</v>
      </c>
      <c r="C33417" s="195" t="s">
        <v>23764</v>
      </c>
      <c r="D33417" s="197" t="s">
        <v>39744</v>
      </c>
    </row>
    <row r="33418" spans="1:4">
      <c r="A33418" s="201">
        <v>12150</v>
      </c>
      <c r="B33418" s="195" t="s">
        <v>22693</v>
      </c>
      <c r="C33418" s="195" t="s">
        <v>109</v>
      </c>
      <c r="D33418" s="198" t="s">
        <v>22694</v>
      </c>
    </row>
    <row r="33419" spans="1:4">
      <c r="B33419" s="195" t="s">
        <v>45231</v>
      </c>
    </row>
    <row r="33420" spans="1:4">
      <c r="A33420" s="201">
        <v>12151</v>
      </c>
      <c r="B33420" s="195" t="s">
        <v>52463</v>
      </c>
      <c r="C33420" s="195" t="s">
        <v>109</v>
      </c>
      <c r="D33420" s="196" t="s">
        <v>1099</v>
      </c>
    </row>
    <row r="33421" spans="1:4">
      <c r="B33421" s="195" t="s">
        <v>52464</v>
      </c>
    </row>
    <row r="33422" spans="1:4">
      <c r="A33422" s="201">
        <v>12152</v>
      </c>
      <c r="B33422" s="195" t="s">
        <v>52465</v>
      </c>
      <c r="C33422" s="195" t="s">
        <v>57</v>
      </c>
      <c r="D33422" s="197" t="s">
        <v>23154</v>
      </c>
    </row>
    <row r="33423" spans="1:4">
      <c r="B33423" s="195" t="s">
        <v>52466</v>
      </c>
    </row>
    <row r="33424" spans="1:4">
      <c r="A33424" s="201">
        <v>12153</v>
      </c>
      <c r="B33424" s="195" t="s">
        <v>23159</v>
      </c>
      <c r="C33424" s="195" t="s">
        <v>14</v>
      </c>
      <c r="D33424" s="196" t="s">
        <v>33364</v>
      </c>
    </row>
    <row r="33425" spans="1:4">
      <c r="B33425" s="195" t="s">
        <v>23160</v>
      </c>
    </row>
    <row r="33426" spans="1:4">
      <c r="A33426" s="201">
        <v>12154</v>
      </c>
      <c r="B33426" s="195" t="s">
        <v>23161</v>
      </c>
      <c r="C33426" s="195" t="s">
        <v>1580</v>
      </c>
      <c r="D33426" s="196" t="s">
        <v>52467</v>
      </c>
    </row>
    <row r="33427" spans="1:4">
      <c r="A33427" s="201">
        <v>12155</v>
      </c>
      <c r="B33427" s="195" t="s">
        <v>52468</v>
      </c>
      <c r="C33427" s="195" t="s">
        <v>12</v>
      </c>
      <c r="D33427" s="196" t="s">
        <v>33423</v>
      </c>
    </row>
    <row r="33428" spans="1:4">
      <c r="A33428" s="201">
        <v>12156</v>
      </c>
      <c r="B33428" s="195" t="s">
        <v>52469</v>
      </c>
      <c r="C33428" s="195" t="s">
        <v>12</v>
      </c>
      <c r="D33428" s="196" t="s">
        <v>16232</v>
      </c>
    </row>
    <row r="33429" spans="1:4">
      <c r="A33429" s="201">
        <v>12157</v>
      </c>
      <c r="B33429" s="195" t="s">
        <v>23625</v>
      </c>
      <c r="C33429" s="195" t="s">
        <v>7</v>
      </c>
      <c r="D33429" s="196" t="s">
        <v>12117</v>
      </c>
    </row>
    <row r="33430" spans="1:4">
      <c r="A33430" s="201">
        <v>12158</v>
      </c>
      <c r="B33430" s="195" t="s">
        <v>24262</v>
      </c>
      <c r="C33430" s="195" t="s">
        <v>12</v>
      </c>
      <c r="D33430" s="196" t="s">
        <v>21963</v>
      </c>
    </row>
    <row r="33431" spans="1:4">
      <c r="A33431" s="201">
        <v>12159</v>
      </c>
      <c r="B33431" s="195" t="s">
        <v>23808</v>
      </c>
      <c r="C33431" s="195" t="s">
        <v>7</v>
      </c>
      <c r="D33431" s="196" t="s">
        <v>14731</v>
      </c>
    </row>
    <row r="33432" spans="1:4">
      <c r="A33432" s="201">
        <v>12160</v>
      </c>
      <c r="B33432" s="195" t="s">
        <v>23165</v>
      </c>
      <c r="C33432" s="195" t="s">
        <v>12</v>
      </c>
      <c r="D33432" s="196" t="s">
        <v>52470</v>
      </c>
    </row>
    <row r="33433" spans="1:4">
      <c r="B33433" s="195" t="s">
        <v>23166</v>
      </c>
    </row>
    <row r="33434" spans="1:4">
      <c r="B33434" s="195" t="s">
        <v>23167</v>
      </c>
    </row>
    <row r="33435" spans="1:4">
      <c r="A33435" s="201">
        <v>12161</v>
      </c>
      <c r="B33435" s="195" t="s">
        <v>23164</v>
      </c>
      <c r="C33435" s="195" t="s">
        <v>12</v>
      </c>
      <c r="D33435" s="197" t="s">
        <v>52471</v>
      </c>
    </row>
    <row r="33436" spans="1:4">
      <c r="B33436" s="195" t="s">
        <v>52472</v>
      </c>
    </row>
    <row r="33437" spans="1:4">
      <c r="B33437" s="195" t="s">
        <v>52473</v>
      </c>
    </row>
    <row r="33438" spans="1:4">
      <c r="A33438" s="201">
        <v>12162</v>
      </c>
      <c r="B33438" s="195" t="s">
        <v>23168</v>
      </c>
      <c r="C33438" s="195" t="s">
        <v>12</v>
      </c>
      <c r="D33438" s="197" t="s">
        <v>52474</v>
      </c>
    </row>
    <row r="33439" spans="1:4">
      <c r="B33439" s="195" t="s">
        <v>52475</v>
      </c>
    </row>
    <row r="33440" spans="1:4">
      <c r="B33440" s="195" t="s">
        <v>52473</v>
      </c>
    </row>
    <row r="33441" spans="1:4">
      <c r="A33441" s="201">
        <v>12163</v>
      </c>
      <c r="B33441" s="195" t="s">
        <v>23169</v>
      </c>
      <c r="C33441" s="195" t="s">
        <v>12</v>
      </c>
      <c r="D33441" s="197" t="s">
        <v>52476</v>
      </c>
    </row>
    <row r="33442" spans="1:4">
      <c r="B33442" s="195" t="s">
        <v>23170</v>
      </c>
    </row>
    <row r="33443" spans="1:4">
      <c r="A33443" s="201">
        <v>12164</v>
      </c>
      <c r="B33443" s="195" t="s">
        <v>23730</v>
      </c>
      <c r="C33443" s="195" t="s">
        <v>12</v>
      </c>
      <c r="D33443" s="197" t="s">
        <v>52477</v>
      </c>
    </row>
    <row r="33444" spans="1:4">
      <c r="A33444" s="201">
        <v>12165</v>
      </c>
      <c r="B33444" s="195" t="s">
        <v>23174</v>
      </c>
      <c r="C33444" s="195" t="s">
        <v>12</v>
      </c>
      <c r="D33444" s="196" t="s">
        <v>52478</v>
      </c>
    </row>
    <row r="33445" spans="1:4">
      <c r="A33445" s="201">
        <v>12166</v>
      </c>
      <c r="B33445" s="195" t="s">
        <v>24253</v>
      </c>
      <c r="C33445" s="195" t="s">
        <v>12</v>
      </c>
      <c r="D33445" s="196" t="s">
        <v>800</v>
      </c>
    </row>
    <row r="33446" spans="1:4">
      <c r="A33446" s="201">
        <v>12167</v>
      </c>
      <c r="B33446" s="195" t="s">
        <v>52479</v>
      </c>
      <c r="C33446" s="195" t="s">
        <v>12</v>
      </c>
      <c r="D33446" s="197" t="s">
        <v>52480</v>
      </c>
    </row>
    <row r="33447" spans="1:4">
      <c r="B33447" s="195" t="s">
        <v>22942</v>
      </c>
    </row>
    <row r="33448" spans="1:4">
      <c r="B33448" s="195" t="s">
        <v>22943</v>
      </c>
    </row>
    <row r="33449" spans="1:4">
      <c r="A33449" s="201">
        <v>12168</v>
      </c>
      <c r="B33449" s="195" t="s">
        <v>23175</v>
      </c>
      <c r="C33449" s="195" t="s">
        <v>12</v>
      </c>
      <c r="D33449" s="197" t="s">
        <v>51298</v>
      </c>
    </row>
    <row r="33450" spans="1:4">
      <c r="B33450" s="195" t="s">
        <v>22942</v>
      </c>
    </row>
    <row r="33451" spans="1:4">
      <c r="B33451" s="195" t="s">
        <v>22943</v>
      </c>
    </row>
    <row r="33452" spans="1:4">
      <c r="A33452" s="201">
        <v>12169</v>
      </c>
      <c r="B33452" s="195" t="s">
        <v>23176</v>
      </c>
      <c r="C33452" s="195" t="s">
        <v>12</v>
      </c>
      <c r="D33452" s="197" t="s">
        <v>52481</v>
      </c>
    </row>
    <row r="33453" spans="1:4">
      <c r="B33453" s="195" t="s">
        <v>22942</v>
      </c>
    </row>
    <row r="33454" spans="1:4">
      <c r="B33454" s="195" t="s">
        <v>22943</v>
      </c>
    </row>
    <row r="33455" spans="1:4">
      <c r="A33455" s="201">
        <v>12170</v>
      </c>
      <c r="B33455" s="195" t="s">
        <v>23177</v>
      </c>
      <c r="C33455" s="195" t="s">
        <v>12</v>
      </c>
      <c r="D33455" s="197" t="s">
        <v>52482</v>
      </c>
    </row>
    <row r="33456" spans="1:4">
      <c r="B33456" s="195" t="s">
        <v>23178</v>
      </c>
    </row>
    <row r="33457" spans="1:4">
      <c r="D33457" s="195" t="s">
        <v>13468</v>
      </c>
    </row>
    <row r="33458" spans="1:4">
      <c r="B33458" s="195" t="s">
        <v>18737</v>
      </c>
    </row>
    <row r="33460" spans="1:4">
      <c r="C33460" s="195" t="s">
        <v>41881</v>
      </c>
    </row>
    <row r="33461" spans="1:4">
      <c r="B33461" s="195" t="s">
        <v>13428</v>
      </c>
    </row>
    <row r="33462" spans="1:4">
      <c r="B33462" s="195" t="s">
        <v>41882</v>
      </c>
    </row>
    <row r="33465" spans="1:4">
      <c r="D33465" s="195" t="s">
        <v>41883</v>
      </c>
    </row>
    <row r="33466" spans="1:4">
      <c r="A33466" s="195" t="s">
        <v>23</v>
      </c>
      <c r="B33466" s="195" t="s">
        <v>41818</v>
      </c>
      <c r="C33466" s="195" t="s">
        <v>41819</v>
      </c>
      <c r="D33466" s="195" t="s">
        <v>41820</v>
      </c>
    </row>
    <row r="33467" spans="1:4">
      <c r="A33467" s="201">
        <v>12171</v>
      </c>
      <c r="B33467" s="195" t="s">
        <v>52483</v>
      </c>
      <c r="C33467" s="195" t="s">
        <v>12</v>
      </c>
      <c r="D33467" s="197" t="s">
        <v>52484</v>
      </c>
    </row>
    <row r="33468" spans="1:4">
      <c r="B33468" s="195" t="s">
        <v>52485</v>
      </c>
    </row>
    <row r="33469" spans="1:4">
      <c r="A33469" s="201">
        <v>12172</v>
      </c>
      <c r="B33469" s="195" t="s">
        <v>52486</v>
      </c>
      <c r="C33469" s="195" t="s">
        <v>12</v>
      </c>
      <c r="D33469" s="196" t="s">
        <v>52487</v>
      </c>
    </row>
    <row r="33470" spans="1:4">
      <c r="B33470" s="195" t="s">
        <v>23179</v>
      </c>
    </row>
    <row r="33471" spans="1:4">
      <c r="B33471" s="195" t="s">
        <v>23180</v>
      </c>
    </row>
    <row r="33472" spans="1:4">
      <c r="A33472" s="201">
        <v>12173</v>
      </c>
      <c r="B33472" s="195" t="s">
        <v>52488</v>
      </c>
      <c r="C33472" s="195" t="s">
        <v>12</v>
      </c>
      <c r="D33472" s="196" t="s">
        <v>52487</v>
      </c>
    </row>
    <row r="33473" spans="1:4">
      <c r="B33473" s="195" t="s">
        <v>23181</v>
      </c>
    </row>
    <row r="33474" spans="1:4">
      <c r="B33474" s="195" t="s">
        <v>23182</v>
      </c>
    </row>
    <row r="33475" spans="1:4">
      <c r="A33475" s="201">
        <v>12174</v>
      </c>
      <c r="B33475" s="195" t="s">
        <v>52489</v>
      </c>
      <c r="C33475" s="195" t="s">
        <v>12</v>
      </c>
      <c r="D33475" s="197" t="s">
        <v>52490</v>
      </c>
    </row>
    <row r="33476" spans="1:4">
      <c r="B33476" s="195" t="s">
        <v>52491</v>
      </c>
    </row>
    <row r="33477" spans="1:4">
      <c r="B33477" s="195" t="s">
        <v>52492</v>
      </c>
    </row>
    <row r="33478" spans="1:4">
      <c r="A33478" s="201">
        <v>12175</v>
      </c>
      <c r="B33478" s="195" t="s">
        <v>52493</v>
      </c>
      <c r="C33478" s="195" t="s">
        <v>12</v>
      </c>
      <c r="D33478" s="197" t="s">
        <v>52494</v>
      </c>
    </row>
    <row r="33479" spans="1:4">
      <c r="B33479" s="195" t="s">
        <v>23184</v>
      </c>
    </row>
    <row r="33480" spans="1:4">
      <c r="B33480" s="195" t="s">
        <v>23185</v>
      </c>
    </row>
    <row r="33481" spans="1:4">
      <c r="A33481" s="201">
        <v>12176</v>
      </c>
      <c r="B33481" s="195" t="s">
        <v>23186</v>
      </c>
      <c r="C33481" s="195" t="s">
        <v>12</v>
      </c>
      <c r="D33481" s="197" t="s">
        <v>52495</v>
      </c>
    </row>
    <row r="33482" spans="1:4">
      <c r="A33482" s="201">
        <v>12177</v>
      </c>
      <c r="B33482" s="195" t="s">
        <v>52496</v>
      </c>
      <c r="C33482" s="195" t="s">
        <v>7</v>
      </c>
      <c r="D33482" s="196" t="s">
        <v>52497</v>
      </c>
    </row>
    <row r="33483" spans="1:4">
      <c r="A33483" s="201">
        <v>12178</v>
      </c>
      <c r="B33483" s="195" t="s">
        <v>23187</v>
      </c>
      <c r="C33483" s="195" t="s">
        <v>544</v>
      </c>
      <c r="D33483" s="196" t="s">
        <v>52498</v>
      </c>
    </row>
    <row r="33484" spans="1:4">
      <c r="B33484" s="195" t="s">
        <v>23188</v>
      </c>
    </row>
    <row r="33485" spans="1:4">
      <c r="A33485" s="201">
        <v>12179</v>
      </c>
      <c r="B33485" s="195" t="s">
        <v>23189</v>
      </c>
      <c r="C33485" s="195" t="s">
        <v>544</v>
      </c>
      <c r="D33485" s="196" t="s">
        <v>52499</v>
      </c>
    </row>
    <row r="33486" spans="1:4">
      <c r="B33486" s="195" t="s">
        <v>23190</v>
      </c>
    </row>
    <row r="33487" spans="1:4">
      <c r="A33487" s="201">
        <v>12180</v>
      </c>
      <c r="B33487" s="195" t="s">
        <v>23191</v>
      </c>
      <c r="C33487" s="195" t="s">
        <v>12</v>
      </c>
      <c r="D33487" s="196" t="s">
        <v>33447</v>
      </c>
    </row>
    <row r="33488" spans="1:4">
      <c r="B33488" s="195" t="s">
        <v>52500</v>
      </c>
    </row>
    <row r="33489" spans="1:4">
      <c r="A33489" s="201">
        <v>12181</v>
      </c>
      <c r="B33489" s="195" t="s">
        <v>23197</v>
      </c>
      <c r="C33489" s="195" t="s">
        <v>7</v>
      </c>
      <c r="D33489" s="196" t="s">
        <v>52501</v>
      </c>
    </row>
    <row r="33490" spans="1:4">
      <c r="B33490" s="195" t="s">
        <v>52502</v>
      </c>
    </row>
    <row r="33491" spans="1:4">
      <c r="A33491" s="201">
        <v>12182</v>
      </c>
      <c r="B33491" s="195" t="s">
        <v>23192</v>
      </c>
      <c r="C33491" s="195" t="s">
        <v>544</v>
      </c>
      <c r="D33491" s="196" t="s">
        <v>1637</v>
      </c>
    </row>
    <row r="33492" spans="1:4">
      <c r="B33492" s="195" t="s">
        <v>23193</v>
      </c>
    </row>
    <row r="33493" spans="1:4">
      <c r="A33493" s="201">
        <v>12183</v>
      </c>
      <c r="B33493" s="195" t="s">
        <v>23194</v>
      </c>
      <c r="C33493" s="195" t="s">
        <v>544</v>
      </c>
      <c r="D33493" s="196" t="s">
        <v>23195</v>
      </c>
    </row>
    <row r="33494" spans="1:4">
      <c r="B33494" s="195" t="s">
        <v>23196</v>
      </c>
    </row>
    <row r="33495" spans="1:4">
      <c r="A33495" s="201">
        <v>12184</v>
      </c>
      <c r="B33495" s="195" t="s">
        <v>23044</v>
      </c>
      <c r="C33495" s="195" t="s">
        <v>7</v>
      </c>
      <c r="D33495" s="196" t="s">
        <v>52503</v>
      </c>
    </row>
    <row r="33496" spans="1:4">
      <c r="B33496" s="195" t="s">
        <v>52504</v>
      </c>
    </row>
    <row r="33497" spans="1:4">
      <c r="A33497" s="201">
        <v>12185</v>
      </c>
      <c r="B33497" s="195" t="s">
        <v>23201</v>
      </c>
      <c r="C33497" s="195" t="s">
        <v>12</v>
      </c>
      <c r="D33497" s="196" t="s">
        <v>21975</v>
      </c>
    </row>
    <row r="33498" spans="1:4">
      <c r="B33498" s="195" t="s">
        <v>23202</v>
      </c>
    </row>
    <row r="33499" spans="1:4">
      <c r="A33499" s="201">
        <v>12186</v>
      </c>
      <c r="B33499" s="195" t="s">
        <v>23198</v>
      </c>
      <c r="C33499" s="195" t="s">
        <v>12</v>
      </c>
      <c r="D33499" s="198" t="s">
        <v>3926</v>
      </c>
    </row>
    <row r="33500" spans="1:4">
      <c r="B33500" s="195" t="s">
        <v>23199</v>
      </c>
    </row>
    <row r="33501" spans="1:4">
      <c r="B33501" s="195" t="s">
        <v>23200</v>
      </c>
    </row>
    <row r="33502" spans="1:4">
      <c r="A33502" s="201">
        <v>12187</v>
      </c>
      <c r="B33502" s="195" t="s">
        <v>23125</v>
      </c>
      <c r="C33502" s="195" t="s">
        <v>12</v>
      </c>
      <c r="D33502" s="196" t="s">
        <v>23126</v>
      </c>
    </row>
    <row r="33503" spans="1:4">
      <c r="B33503" s="195" t="s">
        <v>23127</v>
      </c>
    </row>
    <row r="33504" spans="1:4">
      <c r="B33504" s="195" t="s">
        <v>23128</v>
      </c>
    </row>
    <row r="33505" spans="1:4">
      <c r="A33505" s="201">
        <v>12188</v>
      </c>
      <c r="B33505" s="195" t="s">
        <v>52505</v>
      </c>
      <c r="C33505" s="195" t="s">
        <v>7</v>
      </c>
      <c r="D33505" s="196" t="s">
        <v>33851</v>
      </c>
    </row>
    <row r="33506" spans="1:4">
      <c r="A33506" s="201">
        <v>12189</v>
      </c>
      <c r="B33506" s="195" t="s">
        <v>52506</v>
      </c>
      <c r="C33506" s="195" t="s">
        <v>7</v>
      </c>
      <c r="D33506" s="196" t="s">
        <v>52507</v>
      </c>
    </row>
    <row r="33507" spans="1:4">
      <c r="A33507" s="201">
        <v>12190</v>
      </c>
      <c r="B33507" s="195" t="s">
        <v>23215</v>
      </c>
      <c r="C33507" s="195" t="s">
        <v>7</v>
      </c>
      <c r="D33507" s="196" t="s">
        <v>340</v>
      </c>
    </row>
    <row r="33508" spans="1:4">
      <c r="B33508" s="195" t="s">
        <v>52508</v>
      </c>
    </row>
    <row r="33509" spans="1:4">
      <c r="A33509" s="201">
        <v>12191</v>
      </c>
      <c r="B33509" s="195" t="s">
        <v>23217</v>
      </c>
      <c r="C33509" s="195" t="s">
        <v>544</v>
      </c>
      <c r="D33509" s="196" t="s">
        <v>23218</v>
      </c>
    </row>
    <row r="33510" spans="1:4">
      <c r="B33510" s="195" t="s">
        <v>23219</v>
      </c>
    </row>
    <row r="33511" spans="1:4">
      <c r="A33511" s="201">
        <v>12192</v>
      </c>
      <c r="B33511" s="195" t="s">
        <v>23220</v>
      </c>
      <c r="C33511" s="195" t="s">
        <v>544</v>
      </c>
      <c r="D33511" s="196" t="s">
        <v>21445</v>
      </c>
    </row>
    <row r="33512" spans="1:4">
      <c r="B33512" s="195" t="s">
        <v>52509</v>
      </c>
    </row>
    <row r="33513" spans="1:4">
      <c r="A33513" s="201">
        <v>12193</v>
      </c>
      <c r="B33513" s="195" t="s">
        <v>23217</v>
      </c>
      <c r="C33513" s="195" t="s">
        <v>544</v>
      </c>
      <c r="D33513" s="196" t="s">
        <v>15987</v>
      </c>
    </row>
    <row r="33514" spans="1:4">
      <c r="B33514" s="195" t="s">
        <v>23221</v>
      </c>
    </row>
    <row r="33515" spans="1:4">
      <c r="D33515" s="195" t="s">
        <v>13468</v>
      </c>
    </row>
    <row r="33516" spans="1:4">
      <c r="B33516" s="195" t="s">
        <v>18738</v>
      </c>
    </row>
    <row r="33518" spans="1:4">
      <c r="C33518" s="195" t="s">
        <v>41881</v>
      </c>
    </row>
    <row r="33519" spans="1:4">
      <c r="B33519" s="195" t="s">
        <v>13428</v>
      </c>
    </row>
    <row r="33520" spans="1:4">
      <c r="B33520" s="195" t="s">
        <v>41882</v>
      </c>
    </row>
    <row r="33523" spans="1:4">
      <c r="D33523" s="195" t="s">
        <v>41883</v>
      </c>
    </row>
    <row r="33524" spans="1:4">
      <c r="A33524" s="195" t="s">
        <v>23</v>
      </c>
      <c r="B33524" s="195" t="s">
        <v>41818</v>
      </c>
      <c r="C33524" s="195" t="s">
        <v>41819</v>
      </c>
      <c r="D33524" s="195" t="s">
        <v>41820</v>
      </c>
    </row>
    <row r="33525" spans="1:4">
      <c r="A33525" s="201">
        <v>12194</v>
      </c>
      <c r="B33525" s="195" t="s">
        <v>23206</v>
      </c>
      <c r="C33525" s="195" t="s">
        <v>12</v>
      </c>
      <c r="D33525" s="197" t="s">
        <v>52510</v>
      </c>
    </row>
    <row r="33526" spans="1:4">
      <c r="B33526" s="195" t="s">
        <v>23207</v>
      </c>
    </row>
    <row r="33527" spans="1:4">
      <c r="B33527" s="195" t="s">
        <v>23208</v>
      </c>
    </row>
    <row r="33528" spans="1:4">
      <c r="A33528" s="201">
        <v>12195</v>
      </c>
      <c r="B33528" s="195" t="s">
        <v>23209</v>
      </c>
      <c r="C33528" s="195" t="s">
        <v>12</v>
      </c>
      <c r="D33528" s="197" t="s">
        <v>52511</v>
      </c>
    </row>
    <row r="33529" spans="1:4">
      <c r="B33529" s="195" t="s">
        <v>23210</v>
      </c>
    </row>
    <row r="33530" spans="1:4">
      <c r="B33530" s="195" t="s">
        <v>23211</v>
      </c>
    </row>
    <row r="33531" spans="1:4">
      <c r="A33531" s="201">
        <v>12196</v>
      </c>
      <c r="B33531" s="195" t="s">
        <v>23212</v>
      </c>
      <c r="C33531" s="195" t="s">
        <v>12</v>
      </c>
      <c r="D33531" s="197" t="s">
        <v>52511</v>
      </c>
    </row>
    <row r="33532" spans="1:4">
      <c r="B33532" s="195" t="s">
        <v>23213</v>
      </c>
    </row>
    <row r="33533" spans="1:4">
      <c r="B33533" s="195" t="s">
        <v>23214</v>
      </c>
    </row>
    <row r="33534" spans="1:4">
      <c r="A33534" s="201">
        <v>12198</v>
      </c>
      <c r="B33534" s="195" t="s">
        <v>23222</v>
      </c>
      <c r="C33534" s="195" t="s">
        <v>12</v>
      </c>
      <c r="D33534" s="196" t="s">
        <v>10440</v>
      </c>
    </row>
    <row r="33535" spans="1:4">
      <c r="A33535" s="201">
        <v>12199</v>
      </c>
      <c r="B33535" s="195" t="s">
        <v>23223</v>
      </c>
      <c r="C33535" s="195" t="s">
        <v>12</v>
      </c>
      <c r="D33535" s="196" t="s">
        <v>33168</v>
      </c>
    </row>
    <row r="33536" spans="1:4">
      <c r="A33536" s="201">
        <v>12200</v>
      </c>
      <c r="B33536" s="195" t="s">
        <v>23224</v>
      </c>
      <c r="C33536" s="195" t="s">
        <v>12</v>
      </c>
      <c r="D33536" s="196" t="s">
        <v>21891</v>
      </c>
    </row>
    <row r="33537" spans="1:4">
      <c r="A33537" s="201">
        <v>12201</v>
      </c>
      <c r="B33537" s="195" t="s">
        <v>18940</v>
      </c>
      <c r="C33537" s="195" t="s">
        <v>311</v>
      </c>
      <c r="D33537" s="196" t="s">
        <v>48260</v>
      </c>
    </row>
    <row r="33538" spans="1:4">
      <c r="A33538" s="201">
        <v>12202</v>
      </c>
      <c r="B33538" s="195" t="s">
        <v>24248</v>
      </c>
      <c r="C33538" s="195" t="s">
        <v>7</v>
      </c>
      <c r="D33538" s="196" t="s">
        <v>3378</v>
      </c>
    </row>
    <row r="33539" spans="1:4">
      <c r="A33539" s="201">
        <v>12203</v>
      </c>
      <c r="B33539" s="195" t="s">
        <v>52512</v>
      </c>
      <c r="C33539" s="195" t="s">
        <v>8</v>
      </c>
      <c r="D33539" s="196" t="s">
        <v>11497</v>
      </c>
    </row>
    <row r="33540" spans="1:4">
      <c r="A33540" s="201">
        <v>12204</v>
      </c>
      <c r="B33540" s="195" t="s">
        <v>52513</v>
      </c>
      <c r="C33540" s="195" t="s">
        <v>12</v>
      </c>
      <c r="D33540" s="197" t="s">
        <v>52514</v>
      </c>
    </row>
    <row r="33541" spans="1:4">
      <c r="B33541" s="195" t="s">
        <v>52515</v>
      </c>
    </row>
    <row r="33542" spans="1:4">
      <c r="A33542" s="201">
        <v>12205</v>
      </c>
      <c r="B33542" s="195" t="s">
        <v>23189</v>
      </c>
      <c r="C33542" s="195" t="s">
        <v>544</v>
      </c>
      <c r="D33542" s="196" t="s">
        <v>52516</v>
      </c>
    </row>
    <row r="33543" spans="1:4">
      <c r="B33543" s="195" t="s">
        <v>23232</v>
      </c>
    </row>
    <row r="33544" spans="1:4">
      <c r="A33544" s="201">
        <v>12206</v>
      </c>
      <c r="B33544" s="195" t="s">
        <v>52517</v>
      </c>
      <c r="C33544" s="195" t="s">
        <v>544</v>
      </c>
      <c r="D33544" s="196" t="s">
        <v>52518</v>
      </c>
    </row>
    <row r="33545" spans="1:4">
      <c r="B33545" s="195" t="s">
        <v>52519</v>
      </c>
    </row>
    <row r="33546" spans="1:4">
      <c r="B33546" s="195" t="s">
        <v>52520</v>
      </c>
    </row>
    <row r="33547" spans="1:4">
      <c r="A33547" s="201">
        <v>12207</v>
      </c>
      <c r="B33547" s="195" t="s">
        <v>52521</v>
      </c>
      <c r="C33547" s="195" t="s">
        <v>544</v>
      </c>
      <c r="D33547" s="196" t="s">
        <v>52522</v>
      </c>
    </row>
    <row r="33548" spans="1:4">
      <c r="B33548" s="195" t="s">
        <v>52523</v>
      </c>
    </row>
    <row r="33549" spans="1:4">
      <c r="A33549" s="201">
        <v>12208</v>
      </c>
      <c r="B33549" s="195" t="s">
        <v>23234</v>
      </c>
      <c r="C33549" s="195" t="s">
        <v>12</v>
      </c>
      <c r="D33549" s="196" t="s">
        <v>52524</v>
      </c>
    </row>
    <row r="33550" spans="1:4">
      <c r="B33550" s="195" t="s">
        <v>23235</v>
      </c>
    </row>
    <row r="33551" spans="1:4">
      <c r="A33551" s="201">
        <v>12209</v>
      </c>
      <c r="B33551" s="195" t="s">
        <v>24180</v>
      </c>
      <c r="C33551" s="195" t="s">
        <v>12</v>
      </c>
      <c r="D33551" s="196" t="s">
        <v>9155</v>
      </c>
    </row>
    <row r="33552" spans="1:4">
      <c r="A33552" s="201">
        <v>12210</v>
      </c>
      <c r="B33552" s="195" t="s">
        <v>23237</v>
      </c>
      <c r="C33552" s="195" t="s">
        <v>12</v>
      </c>
      <c r="D33552" s="196" t="s">
        <v>52525</v>
      </c>
    </row>
    <row r="33553" spans="1:4">
      <c r="B33553" s="195" t="s">
        <v>23238</v>
      </c>
    </row>
    <row r="33554" spans="1:4">
      <c r="A33554" s="201">
        <v>12211</v>
      </c>
      <c r="B33554" s="195" t="s">
        <v>52526</v>
      </c>
      <c r="C33554" s="195" t="s">
        <v>13769</v>
      </c>
      <c r="D33554" s="196" t="s">
        <v>52527</v>
      </c>
    </row>
    <row r="33555" spans="1:4">
      <c r="A33555" s="201">
        <v>12214</v>
      </c>
      <c r="B33555" s="195" t="s">
        <v>52528</v>
      </c>
      <c r="C33555" s="195" t="s">
        <v>12</v>
      </c>
      <c r="D33555" s="196" t="s">
        <v>52529</v>
      </c>
    </row>
    <row r="33556" spans="1:4">
      <c r="B33556" s="195" t="s">
        <v>52530</v>
      </c>
    </row>
    <row r="33557" spans="1:4">
      <c r="A33557" s="201">
        <v>12215</v>
      </c>
      <c r="B33557" s="195" t="s">
        <v>52531</v>
      </c>
      <c r="C33557" s="195" t="s">
        <v>544</v>
      </c>
      <c r="D33557" s="196" t="s">
        <v>52532</v>
      </c>
    </row>
    <row r="33558" spans="1:4">
      <c r="A33558" s="201">
        <v>12218</v>
      </c>
      <c r="B33558" s="195" t="s">
        <v>23239</v>
      </c>
      <c r="C33558" s="195" t="s">
        <v>544</v>
      </c>
      <c r="D33558" s="196" t="s">
        <v>39972</v>
      </c>
    </row>
    <row r="33559" spans="1:4">
      <c r="B33559" s="195" t="s">
        <v>23240</v>
      </c>
    </row>
    <row r="33560" spans="1:4">
      <c r="A33560" s="201">
        <v>12219</v>
      </c>
      <c r="B33560" s="195" t="s">
        <v>23241</v>
      </c>
      <c r="C33560" s="195" t="s">
        <v>544</v>
      </c>
      <c r="D33560" s="196" t="s">
        <v>52533</v>
      </c>
    </row>
    <row r="33561" spans="1:4">
      <c r="B33561" s="195" t="s">
        <v>52534</v>
      </c>
    </row>
    <row r="33562" spans="1:4">
      <c r="A33562" s="201">
        <v>12220</v>
      </c>
      <c r="B33562" s="195" t="s">
        <v>23242</v>
      </c>
      <c r="C33562" s="195" t="s">
        <v>544</v>
      </c>
      <c r="D33562" s="196" t="s">
        <v>52535</v>
      </c>
    </row>
    <row r="33563" spans="1:4">
      <c r="B33563" s="195" t="s">
        <v>52536</v>
      </c>
    </row>
    <row r="33564" spans="1:4">
      <c r="A33564" s="201">
        <v>12221</v>
      </c>
      <c r="B33564" s="195" t="s">
        <v>52537</v>
      </c>
      <c r="C33564" s="195" t="s">
        <v>12</v>
      </c>
      <c r="D33564" s="197" t="s">
        <v>52538</v>
      </c>
    </row>
    <row r="33565" spans="1:4">
      <c r="B33565" s="195" t="s">
        <v>52539</v>
      </c>
    </row>
    <row r="33566" spans="1:4">
      <c r="A33566" s="201">
        <v>12222</v>
      </c>
      <c r="B33566" s="195" t="s">
        <v>52540</v>
      </c>
      <c r="C33566" s="195" t="s">
        <v>12</v>
      </c>
      <c r="D33566" s="196" t="s">
        <v>52541</v>
      </c>
    </row>
    <row r="33567" spans="1:4">
      <c r="B33567" s="195" t="s">
        <v>52542</v>
      </c>
    </row>
    <row r="33568" spans="1:4">
      <c r="A33568" s="201">
        <v>12223</v>
      </c>
      <c r="B33568" s="195" t="s">
        <v>52543</v>
      </c>
      <c r="C33568" s="195" t="s">
        <v>12</v>
      </c>
      <c r="D33568" s="196" t="s">
        <v>52544</v>
      </c>
    </row>
    <row r="33569" spans="1:4">
      <c r="B33569" s="195" t="s">
        <v>52542</v>
      </c>
    </row>
    <row r="33570" spans="1:4">
      <c r="D33570" s="195" t="s">
        <v>13468</v>
      </c>
    </row>
    <row r="33571" spans="1:4">
      <c r="B33571" s="195" t="s">
        <v>18744</v>
      </c>
    </row>
    <row r="33573" spans="1:4">
      <c r="C33573" s="195" t="s">
        <v>41881</v>
      </c>
    </row>
    <row r="33574" spans="1:4">
      <c r="B33574" s="195" t="s">
        <v>13428</v>
      </c>
    </row>
    <row r="33575" spans="1:4">
      <c r="B33575" s="195" t="s">
        <v>41882</v>
      </c>
    </row>
    <row r="33578" spans="1:4">
      <c r="D33578" s="195" t="s">
        <v>41883</v>
      </c>
    </row>
    <row r="33579" spans="1:4">
      <c r="A33579" s="195" t="s">
        <v>23</v>
      </c>
      <c r="B33579" s="195" t="s">
        <v>41818</v>
      </c>
      <c r="C33579" s="195" t="s">
        <v>41819</v>
      </c>
      <c r="D33579" s="195" t="s">
        <v>41820</v>
      </c>
    </row>
    <row r="33580" spans="1:4">
      <c r="A33580" s="201">
        <v>12224</v>
      </c>
      <c r="B33580" s="195" t="s">
        <v>52545</v>
      </c>
      <c r="C33580" s="195" t="s">
        <v>12</v>
      </c>
      <c r="D33580" s="196" t="s">
        <v>52546</v>
      </c>
    </row>
    <row r="33581" spans="1:4">
      <c r="B33581" s="195" t="s">
        <v>52542</v>
      </c>
    </row>
    <row r="33582" spans="1:4">
      <c r="A33582" s="201">
        <v>12225</v>
      </c>
      <c r="B33582" s="195" t="s">
        <v>52547</v>
      </c>
      <c r="C33582" s="195" t="s">
        <v>12</v>
      </c>
      <c r="D33582" s="196" t="s">
        <v>16020</v>
      </c>
    </row>
    <row r="33583" spans="1:4">
      <c r="B33583" s="195" t="s">
        <v>52542</v>
      </c>
    </row>
    <row r="33584" spans="1:4">
      <c r="A33584" s="201">
        <v>12226</v>
      </c>
      <c r="B33584" s="195" t="s">
        <v>52548</v>
      </c>
      <c r="C33584" s="195" t="s">
        <v>12</v>
      </c>
      <c r="D33584" s="196" t="s">
        <v>52549</v>
      </c>
    </row>
    <row r="33585" spans="1:4">
      <c r="B33585" s="195" t="s">
        <v>52542</v>
      </c>
    </row>
    <row r="33586" spans="1:4">
      <c r="A33586" s="201">
        <v>12227</v>
      </c>
      <c r="B33586" s="195" t="s">
        <v>52550</v>
      </c>
      <c r="C33586" s="195" t="s">
        <v>12</v>
      </c>
      <c r="D33586" s="196" t="s">
        <v>52551</v>
      </c>
    </row>
    <row r="33587" spans="1:4">
      <c r="B33587" s="195" t="s">
        <v>52542</v>
      </c>
    </row>
    <row r="33588" spans="1:4">
      <c r="A33588" s="201">
        <v>12228</v>
      </c>
      <c r="B33588" s="195" t="s">
        <v>52552</v>
      </c>
      <c r="C33588" s="195" t="s">
        <v>12</v>
      </c>
      <c r="D33588" s="196" t="s">
        <v>52553</v>
      </c>
    </row>
    <row r="33589" spans="1:4">
      <c r="B33589" s="195" t="s">
        <v>52542</v>
      </c>
    </row>
    <row r="33590" spans="1:4">
      <c r="A33590" s="201">
        <v>12229</v>
      </c>
      <c r="B33590" s="195" t="s">
        <v>52554</v>
      </c>
      <c r="C33590" s="195" t="s">
        <v>12</v>
      </c>
      <c r="D33590" s="196" t="s">
        <v>52555</v>
      </c>
    </row>
    <row r="33591" spans="1:4">
      <c r="B33591" s="195" t="s">
        <v>52542</v>
      </c>
    </row>
    <row r="33592" spans="1:4">
      <c r="A33592" s="201">
        <v>12230</v>
      </c>
      <c r="B33592" s="195" t="s">
        <v>52556</v>
      </c>
      <c r="C33592" s="195" t="s">
        <v>12</v>
      </c>
      <c r="D33592" s="196" t="s">
        <v>52557</v>
      </c>
    </row>
    <row r="33593" spans="1:4">
      <c r="B33593" s="195" t="s">
        <v>52542</v>
      </c>
    </row>
    <row r="33594" spans="1:4">
      <c r="A33594" s="201">
        <v>12231</v>
      </c>
      <c r="B33594" s="195" t="s">
        <v>52558</v>
      </c>
      <c r="C33594" s="195" t="s">
        <v>12</v>
      </c>
      <c r="D33594" s="196" t="s">
        <v>52559</v>
      </c>
    </row>
    <row r="33595" spans="1:4">
      <c r="B33595" s="195" t="s">
        <v>52542</v>
      </c>
    </row>
    <row r="33596" spans="1:4">
      <c r="A33596" s="201">
        <v>12232</v>
      </c>
      <c r="B33596" s="195" t="s">
        <v>52560</v>
      </c>
      <c r="C33596" s="195" t="s">
        <v>12</v>
      </c>
      <c r="D33596" s="197" t="s">
        <v>52561</v>
      </c>
    </row>
    <row r="33597" spans="1:4">
      <c r="B33597" s="195" t="s">
        <v>52542</v>
      </c>
    </row>
    <row r="33598" spans="1:4">
      <c r="A33598" s="201">
        <v>12233</v>
      </c>
      <c r="B33598" s="195" t="s">
        <v>52562</v>
      </c>
      <c r="C33598" s="195" t="s">
        <v>12</v>
      </c>
      <c r="D33598" s="197" t="s">
        <v>52563</v>
      </c>
    </row>
    <row r="33599" spans="1:4">
      <c r="B33599" s="195" t="s">
        <v>52542</v>
      </c>
    </row>
    <row r="33600" spans="1:4">
      <c r="A33600" s="201">
        <v>12235</v>
      </c>
      <c r="B33600" s="195" t="s">
        <v>52564</v>
      </c>
      <c r="C33600" s="195" t="s">
        <v>12</v>
      </c>
      <c r="D33600" s="196" t="s">
        <v>52565</v>
      </c>
    </row>
    <row r="33601" spans="1:4">
      <c r="B33601" s="195" t="s">
        <v>52542</v>
      </c>
    </row>
    <row r="33602" spans="1:4">
      <c r="A33602" s="201">
        <v>12236</v>
      </c>
      <c r="B33602" s="195" t="s">
        <v>52566</v>
      </c>
      <c r="C33602" s="195" t="s">
        <v>12</v>
      </c>
      <c r="D33602" s="196" t="s">
        <v>52567</v>
      </c>
    </row>
    <row r="33603" spans="1:4">
      <c r="B33603" s="195" t="s">
        <v>52542</v>
      </c>
    </row>
    <row r="33604" spans="1:4">
      <c r="A33604" s="201">
        <v>12238</v>
      </c>
      <c r="B33604" s="195" t="s">
        <v>52568</v>
      </c>
      <c r="C33604" s="195" t="s">
        <v>12</v>
      </c>
      <c r="D33604" s="196" t="s">
        <v>21639</v>
      </c>
    </row>
    <row r="33605" spans="1:4">
      <c r="B33605" s="195" t="s">
        <v>52542</v>
      </c>
    </row>
    <row r="33606" spans="1:4">
      <c r="A33606" s="201">
        <v>12239</v>
      </c>
      <c r="B33606" s="195" t="s">
        <v>52569</v>
      </c>
      <c r="C33606" s="195" t="s">
        <v>12</v>
      </c>
      <c r="D33606" s="196" t="s">
        <v>33803</v>
      </c>
    </row>
    <row r="33607" spans="1:4">
      <c r="B33607" s="195" t="s">
        <v>52542</v>
      </c>
    </row>
    <row r="33608" spans="1:4">
      <c r="A33608" s="201">
        <v>12240</v>
      </c>
      <c r="B33608" s="195" t="s">
        <v>52570</v>
      </c>
      <c r="C33608" s="195" t="s">
        <v>12</v>
      </c>
      <c r="D33608" s="196" t="s">
        <v>52571</v>
      </c>
    </row>
    <row r="33609" spans="1:4">
      <c r="B33609" s="195" t="s">
        <v>52542</v>
      </c>
    </row>
    <row r="33610" spans="1:4">
      <c r="A33610" s="201">
        <v>12241</v>
      </c>
      <c r="B33610" s="195" t="s">
        <v>52572</v>
      </c>
      <c r="C33610" s="195" t="s">
        <v>12</v>
      </c>
      <c r="D33610" s="196" t="s">
        <v>52573</v>
      </c>
    </row>
    <row r="33611" spans="1:4">
      <c r="B33611" s="195" t="s">
        <v>52542</v>
      </c>
    </row>
    <row r="33612" spans="1:4">
      <c r="A33612" s="201">
        <v>12242</v>
      </c>
      <c r="B33612" s="195" t="s">
        <v>52574</v>
      </c>
      <c r="C33612" s="195" t="s">
        <v>12</v>
      </c>
      <c r="D33612" s="196" t="s">
        <v>52575</v>
      </c>
    </row>
    <row r="33613" spans="1:4">
      <c r="B33613" s="195" t="s">
        <v>52542</v>
      </c>
    </row>
    <row r="33614" spans="1:4">
      <c r="A33614" s="201">
        <v>12244</v>
      </c>
      <c r="B33614" s="195" t="s">
        <v>52576</v>
      </c>
      <c r="C33614" s="195" t="s">
        <v>7</v>
      </c>
      <c r="D33614" s="196" t="s">
        <v>46531</v>
      </c>
    </row>
    <row r="33615" spans="1:4">
      <c r="B33615" s="195" t="s">
        <v>52577</v>
      </c>
    </row>
    <row r="33616" spans="1:4">
      <c r="A33616" s="201">
        <v>12246</v>
      </c>
      <c r="B33616" s="195" t="s">
        <v>24239</v>
      </c>
      <c r="C33616" s="195" t="s">
        <v>544</v>
      </c>
      <c r="D33616" s="196" t="s">
        <v>23742</v>
      </c>
    </row>
    <row r="33617" spans="1:4">
      <c r="A33617" s="201">
        <v>12247</v>
      </c>
      <c r="B33617" s="195" t="s">
        <v>52578</v>
      </c>
      <c r="C33617" s="195" t="s">
        <v>7</v>
      </c>
      <c r="D33617" s="196" t="s">
        <v>14595</v>
      </c>
    </row>
    <row r="33618" spans="1:4">
      <c r="B33618" s="195" t="s">
        <v>50638</v>
      </c>
    </row>
    <row r="33619" spans="1:4">
      <c r="A33619" s="201">
        <v>12248</v>
      </c>
      <c r="B33619" s="195" t="s">
        <v>23655</v>
      </c>
      <c r="C33619" s="195" t="s">
        <v>544</v>
      </c>
      <c r="D33619" s="196" t="s">
        <v>52579</v>
      </c>
    </row>
    <row r="33620" spans="1:4">
      <c r="A33620" s="201">
        <v>12250</v>
      </c>
      <c r="B33620" s="195" t="s">
        <v>52580</v>
      </c>
      <c r="C33620" s="195" t="s">
        <v>12</v>
      </c>
      <c r="D33620" s="196" t="s">
        <v>52581</v>
      </c>
    </row>
    <row r="33621" spans="1:4">
      <c r="B33621" s="195" t="s">
        <v>52582</v>
      </c>
    </row>
    <row r="33622" spans="1:4">
      <c r="A33622" s="201">
        <v>12251</v>
      </c>
      <c r="B33622" s="195" t="s">
        <v>23245</v>
      </c>
      <c r="C33622" s="195" t="s">
        <v>12</v>
      </c>
      <c r="D33622" s="196" t="s">
        <v>52583</v>
      </c>
    </row>
    <row r="33623" spans="1:4">
      <c r="A33623" s="201">
        <v>12252</v>
      </c>
      <c r="B33623" s="195" t="s">
        <v>23246</v>
      </c>
      <c r="C33623" s="195" t="s">
        <v>12</v>
      </c>
      <c r="D33623" s="197" t="s">
        <v>52584</v>
      </c>
    </row>
    <row r="33624" spans="1:4">
      <c r="A33624" s="201">
        <v>12253</v>
      </c>
      <c r="B33624" s="195" t="s">
        <v>23247</v>
      </c>
      <c r="C33624" s="195" t="s">
        <v>12</v>
      </c>
      <c r="D33624" s="197" t="s">
        <v>52585</v>
      </c>
    </row>
    <row r="33625" spans="1:4">
      <c r="A33625" s="201">
        <v>12254</v>
      </c>
      <c r="B33625" s="195" t="s">
        <v>52586</v>
      </c>
      <c r="C33625" s="195" t="s">
        <v>7</v>
      </c>
      <c r="D33625" s="196" t="s">
        <v>52587</v>
      </c>
    </row>
    <row r="33626" spans="1:4">
      <c r="B33626" s="195" t="s">
        <v>23274</v>
      </c>
    </row>
    <row r="33627" spans="1:4">
      <c r="D33627" s="195" t="s">
        <v>13468</v>
      </c>
    </row>
    <row r="33628" spans="1:4">
      <c r="B33628" s="195" t="s">
        <v>18747</v>
      </c>
    </row>
    <row r="33630" spans="1:4">
      <c r="C33630" s="195" t="s">
        <v>41881</v>
      </c>
    </row>
    <row r="33631" spans="1:4">
      <c r="B33631" s="195" t="s">
        <v>13428</v>
      </c>
    </row>
    <row r="33632" spans="1:4">
      <c r="B33632" s="195" t="s">
        <v>41882</v>
      </c>
    </row>
    <row r="33635" spans="1:4">
      <c r="D33635" s="195" t="s">
        <v>41883</v>
      </c>
    </row>
    <row r="33636" spans="1:4">
      <c r="A33636" s="195" t="s">
        <v>23</v>
      </c>
      <c r="B33636" s="195" t="s">
        <v>41818</v>
      </c>
      <c r="C33636" s="195" t="s">
        <v>41819</v>
      </c>
      <c r="D33636" s="195" t="s">
        <v>41820</v>
      </c>
    </row>
    <row r="33637" spans="1:4">
      <c r="A33637" s="201">
        <v>12257</v>
      </c>
      <c r="C33637" s="195" t="s">
        <v>12</v>
      </c>
      <c r="D33637" s="198" t="s">
        <v>23275</v>
      </c>
    </row>
    <row r="33638" spans="1:4">
      <c r="A33638" s="201">
        <v>12258</v>
      </c>
      <c r="B33638" s="195" t="s">
        <v>23276</v>
      </c>
      <c r="C33638" s="195" t="s">
        <v>12</v>
      </c>
      <c r="D33638" s="198" t="s">
        <v>4983</v>
      </c>
    </row>
    <row r="33639" spans="1:4">
      <c r="A33639" s="201">
        <v>12259</v>
      </c>
      <c r="B33639" s="195" t="s">
        <v>23277</v>
      </c>
      <c r="C33639" s="195" t="s">
        <v>311</v>
      </c>
      <c r="D33639" s="198" t="s">
        <v>2434</v>
      </c>
    </row>
    <row r="33640" spans="1:4">
      <c r="B33640" s="195" t="s">
        <v>23278</v>
      </c>
    </row>
    <row r="33641" spans="1:4">
      <c r="A33641" s="201">
        <v>12260</v>
      </c>
      <c r="B33641" s="195" t="s">
        <v>23273</v>
      </c>
      <c r="C33641" s="195" t="s">
        <v>311</v>
      </c>
      <c r="D33641" s="197" t="s">
        <v>34204</v>
      </c>
    </row>
    <row r="33642" spans="1:4">
      <c r="A33642" s="201">
        <v>12261</v>
      </c>
      <c r="B33642" s="195" t="s">
        <v>52588</v>
      </c>
      <c r="C33642" s="195" t="s">
        <v>12</v>
      </c>
      <c r="D33642" s="196" t="s">
        <v>52589</v>
      </c>
    </row>
    <row r="33643" spans="1:4">
      <c r="B33643" s="195" t="s">
        <v>52590</v>
      </c>
    </row>
    <row r="33644" spans="1:4">
      <c r="A33644" s="201">
        <v>12262</v>
      </c>
      <c r="B33644" s="195" t="s">
        <v>23310</v>
      </c>
      <c r="C33644" s="195" t="s">
        <v>12</v>
      </c>
      <c r="D33644" s="197" t="s">
        <v>52591</v>
      </c>
    </row>
    <row r="33645" spans="1:4">
      <c r="B33645" s="195" t="s">
        <v>52592</v>
      </c>
    </row>
    <row r="33646" spans="1:4">
      <c r="A33646" s="201">
        <v>12263</v>
      </c>
      <c r="B33646" s="195" t="s">
        <v>52593</v>
      </c>
      <c r="C33646" s="195" t="s">
        <v>12</v>
      </c>
      <c r="D33646" s="196" t="s">
        <v>52594</v>
      </c>
    </row>
    <row r="33647" spans="1:4">
      <c r="B33647" s="195" t="s">
        <v>52595</v>
      </c>
    </row>
    <row r="33648" spans="1:4">
      <c r="A33648" s="201">
        <v>12264</v>
      </c>
      <c r="B33648" s="195" t="s">
        <v>52596</v>
      </c>
      <c r="C33648" s="195" t="s">
        <v>12</v>
      </c>
      <c r="D33648" s="197" t="s">
        <v>22756</v>
      </c>
    </row>
    <row r="33649" spans="1:4">
      <c r="B33649" s="195" t="s">
        <v>52595</v>
      </c>
    </row>
    <row r="33650" spans="1:4">
      <c r="A33650" s="201">
        <v>12265</v>
      </c>
      <c r="B33650" s="195" t="s">
        <v>52597</v>
      </c>
      <c r="C33650" s="195" t="s">
        <v>12</v>
      </c>
      <c r="D33650" s="198" t="s">
        <v>52598</v>
      </c>
    </row>
    <row r="33651" spans="1:4">
      <c r="B33651" s="195" t="s">
        <v>52595</v>
      </c>
    </row>
    <row r="33652" spans="1:4">
      <c r="A33652" s="201">
        <v>12266</v>
      </c>
      <c r="B33652" s="195" t="s">
        <v>52599</v>
      </c>
      <c r="C33652" s="195" t="s">
        <v>12</v>
      </c>
      <c r="D33652" s="197" t="s">
        <v>52600</v>
      </c>
    </row>
    <row r="33653" spans="1:4">
      <c r="B33653" s="195" t="s">
        <v>52595</v>
      </c>
    </row>
    <row r="33654" spans="1:4">
      <c r="A33654" s="201">
        <v>12267</v>
      </c>
      <c r="B33654" s="195" t="s">
        <v>52601</v>
      </c>
      <c r="C33654" s="195" t="s">
        <v>12</v>
      </c>
      <c r="D33654" s="197" t="s">
        <v>52602</v>
      </c>
    </row>
    <row r="33655" spans="1:4">
      <c r="B33655" s="195" t="s">
        <v>52603</v>
      </c>
    </row>
    <row r="33656" spans="1:4">
      <c r="A33656" s="201">
        <v>12268</v>
      </c>
      <c r="B33656" s="195" t="s">
        <v>52604</v>
      </c>
      <c r="C33656" s="195" t="s">
        <v>12</v>
      </c>
      <c r="D33656" s="197" t="s">
        <v>52605</v>
      </c>
    </row>
    <row r="33657" spans="1:4">
      <c r="B33657" s="195" t="s">
        <v>52606</v>
      </c>
    </row>
    <row r="33658" spans="1:4">
      <c r="A33658" s="201">
        <v>12269</v>
      </c>
      <c r="B33658" s="195" t="s">
        <v>52607</v>
      </c>
      <c r="C33658" s="195" t="s">
        <v>12</v>
      </c>
      <c r="D33658" s="197" t="s">
        <v>52608</v>
      </c>
    </row>
    <row r="33659" spans="1:4">
      <c r="B33659" s="195" t="s">
        <v>52595</v>
      </c>
    </row>
    <row r="33660" spans="1:4">
      <c r="A33660" s="201">
        <v>12270</v>
      </c>
      <c r="B33660" s="195" t="s">
        <v>52609</v>
      </c>
      <c r="C33660" s="195" t="s">
        <v>12</v>
      </c>
      <c r="D33660" s="196" t="s">
        <v>52610</v>
      </c>
    </row>
    <row r="33661" spans="1:4">
      <c r="B33661" s="195" t="s">
        <v>52611</v>
      </c>
    </row>
    <row r="33662" spans="1:4">
      <c r="A33662" s="201">
        <v>12271</v>
      </c>
      <c r="B33662" s="195" t="s">
        <v>52612</v>
      </c>
      <c r="C33662" s="195" t="s">
        <v>12</v>
      </c>
      <c r="D33662" s="196" t="s">
        <v>52613</v>
      </c>
    </row>
    <row r="33663" spans="1:4">
      <c r="B33663" s="195" t="s">
        <v>52611</v>
      </c>
    </row>
    <row r="33664" spans="1:4">
      <c r="A33664" s="201">
        <v>12272</v>
      </c>
      <c r="B33664" s="195" t="s">
        <v>52614</v>
      </c>
      <c r="C33664" s="195" t="s">
        <v>12</v>
      </c>
      <c r="D33664" s="196" t="s">
        <v>52615</v>
      </c>
    </row>
    <row r="33665" spans="1:4">
      <c r="B33665" s="195" t="s">
        <v>52611</v>
      </c>
    </row>
    <row r="33666" spans="1:4">
      <c r="A33666" s="201">
        <v>12273</v>
      </c>
      <c r="B33666" s="195" t="s">
        <v>52616</v>
      </c>
      <c r="C33666" s="195" t="s">
        <v>12</v>
      </c>
      <c r="D33666" s="198" t="s">
        <v>52617</v>
      </c>
    </row>
    <row r="33667" spans="1:4">
      <c r="B33667" s="195" t="s">
        <v>52618</v>
      </c>
    </row>
    <row r="33668" spans="1:4">
      <c r="A33668" s="201">
        <v>12274</v>
      </c>
      <c r="B33668" s="195" t="s">
        <v>52619</v>
      </c>
      <c r="C33668" s="195" t="s">
        <v>12</v>
      </c>
      <c r="D33668" s="197" t="s">
        <v>52620</v>
      </c>
    </row>
    <row r="33669" spans="1:4">
      <c r="B33669" s="195" t="s">
        <v>52618</v>
      </c>
    </row>
    <row r="33670" spans="1:4">
      <c r="A33670" s="201">
        <v>12275</v>
      </c>
      <c r="B33670" s="195" t="s">
        <v>52621</v>
      </c>
      <c r="C33670" s="195" t="s">
        <v>12</v>
      </c>
      <c r="D33670" s="197" t="s">
        <v>52622</v>
      </c>
    </row>
    <row r="33671" spans="1:4">
      <c r="B33671" s="195" t="s">
        <v>52611</v>
      </c>
    </row>
    <row r="33672" spans="1:4">
      <c r="A33672" s="201">
        <v>12276</v>
      </c>
      <c r="B33672" s="195" t="s">
        <v>52623</v>
      </c>
      <c r="C33672" s="195" t="s">
        <v>12</v>
      </c>
      <c r="D33672" s="197" t="s">
        <v>52624</v>
      </c>
    </row>
    <row r="33673" spans="1:4">
      <c r="B33673" s="195" t="s">
        <v>52618</v>
      </c>
    </row>
    <row r="33674" spans="1:4">
      <c r="A33674" s="201">
        <v>12277</v>
      </c>
      <c r="B33674" s="195" t="s">
        <v>52625</v>
      </c>
      <c r="C33674" s="195" t="s">
        <v>12</v>
      </c>
      <c r="D33674" s="197" t="s">
        <v>52626</v>
      </c>
    </row>
    <row r="33675" spans="1:4">
      <c r="B33675" s="195" t="s">
        <v>52618</v>
      </c>
    </row>
    <row r="33676" spans="1:4">
      <c r="A33676" s="201">
        <v>12278</v>
      </c>
      <c r="B33676" s="195" t="s">
        <v>52627</v>
      </c>
      <c r="C33676" s="195" t="s">
        <v>12</v>
      </c>
      <c r="D33676" s="197" t="s">
        <v>52628</v>
      </c>
    </row>
    <row r="33677" spans="1:4">
      <c r="B33677" s="195" t="s">
        <v>52618</v>
      </c>
    </row>
    <row r="33678" spans="1:4">
      <c r="A33678" s="201">
        <v>12279</v>
      </c>
      <c r="B33678" s="195" t="s">
        <v>52629</v>
      </c>
      <c r="C33678" s="195" t="s">
        <v>12</v>
      </c>
      <c r="D33678" s="197" t="s">
        <v>52630</v>
      </c>
    </row>
    <row r="33679" spans="1:4">
      <c r="B33679" s="195" t="s">
        <v>52618</v>
      </c>
    </row>
    <row r="33680" spans="1:4">
      <c r="A33680" s="201">
        <v>12280</v>
      </c>
      <c r="B33680" s="195" t="s">
        <v>52631</v>
      </c>
      <c r="C33680" s="195" t="s">
        <v>12</v>
      </c>
      <c r="D33680" s="197" t="s">
        <v>52632</v>
      </c>
    </row>
    <row r="33681" spans="1:4">
      <c r="B33681" s="195" t="s">
        <v>52611</v>
      </c>
    </row>
    <row r="33682" spans="1:4">
      <c r="A33682" s="201">
        <v>12281</v>
      </c>
      <c r="B33682" s="195" t="s">
        <v>52633</v>
      </c>
      <c r="C33682" s="195" t="s">
        <v>12</v>
      </c>
      <c r="D33682" s="197" t="s">
        <v>52634</v>
      </c>
    </row>
    <row r="33683" spans="1:4">
      <c r="B33683" s="195" t="s">
        <v>52618</v>
      </c>
    </row>
    <row r="33684" spans="1:4">
      <c r="A33684" s="201">
        <v>12282</v>
      </c>
      <c r="B33684" s="195" t="s">
        <v>52635</v>
      </c>
      <c r="C33684" s="195" t="s">
        <v>12</v>
      </c>
      <c r="D33684" s="196" t="s">
        <v>52636</v>
      </c>
    </row>
    <row r="33685" spans="1:4">
      <c r="B33685" s="195" t="s">
        <v>52637</v>
      </c>
    </row>
    <row r="33686" spans="1:4">
      <c r="D33686" s="195" t="s">
        <v>13468</v>
      </c>
    </row>
    <row r="33687" spans="1:4">
      <c r="B33687" s="195" t="s">
        <v>18750</v>
      </c>
    </row>
    <row r="33689" spans="1:4">
      <c r="C33689" s="195" t="s">
        <v>41881</v>
      </c>
    </row>
    <row r="33690" spans="1:4">
      <c r="B33690" s="195" t="s">
        <v>13428</v>
      </c>
    </row>
    <row r="33691" spans="1:4">
      <c r="B33691" s="195" t="s">
        <v>41882</v>
      </c>
    </row>
    <row r="33694" spans="1:4">
      <c r="D33694" s="195" t="s">
        <v>41883</v>
      </c>
    </row>
    <row r="33695" spans="1:4">
      <c r="A33695" s="195" t="s">
        <v>23</v>
      </c>
      <c r="B33695" s="195" t="s">
        <v>41818</v>
      </c>
      <c r="C33695" s="195" t="s">
        <v>41819</v>
      </c>
      <c r="D33695" s="195" t="s">
        <v>41820</v>
      </c>
    </row>
    <row r="33696" spans="1:4">
      <c r="A33696" s="201">
        <v>12283</v>
      </c>
      <c r="B33696" s="195" t="s">
        <v>52638</v>
      </c>
      <c r="C33696" s="195" t="s">
        <v>12</v>
      </c>
      <c r="D33696" s="197" t="s">
        <v>52639</v>
      </c>
    </row>
    <row r="33697" spans="1:4">
      <c r="B33697" s="195" t="s">
        <v>52637</v>
      </c>
    </row>
    <row r="33698" spans="1:4">
      <c r="A33698" s="201">
        <v>12284</v>
      </c>
      <c r="B33698" s="195" t="s">
        <v>52640</v>
      </c>
      <c r="C33698" s="195" t="s">
        <v>12</v>
      </c>
      <c r="D33698" s="197" t="s">
        <v>52641</v>
      </c>
    </row>
    <row r="33699" spans="1:4">
      <c r="B33699" s="195" t="s">
        <v>52642</v>
      </c>
    </row>
    <row r="33700" spans="1:4">
      <c r="B33700" s="195" t="s">
        <v>52643</v>
      </c>
    </row>
    <row r="33701" spans="1:4">
      <c r="A33701" s="201">
        <v>12285</v>
      </c>
      <c r="B33701" s="195" t="s">
        <v>52644</v>
      </c>
      <c r="C33701" s="195" t="s">
        <v>12</v>
      </c>
      <c r="D33701" s="197" t="s">
        <v>52645</v>
      </c>
    </row>
    <row r="33702" spans="1:4">
      <c r="B33702" s="195" t="s">
        <v>52646</v>
      </c>
    </row>
    <row r="33703" spans="1:4">
      <c r="B33703" s="195" t="s">
        <v>52647</v>
      </c>
    </row>
    <row r="33704" spans="1:4">
      <c r="A33704" s="201">
        <v>12286</v>
      </c>
      <c r="B33704" s="195" t="s">
        <v>52648</v>
      </c>
      <c r="C33704" s="195" t="s">
        <v>12</v>
      </c>
      <c r="D33704" s="198" t="s">
        <v>52649</v>
      </c>
    </row>
    <row r="33705" spans="1:4">
      <c r="B33705" s="195" t="s">
        <v>52650</v>
      </c>
    </row>
    <row r="33706" spans="1:4">
      <c r="A33706" s="201">
        <v>12287</v>
      </c>
      <c r="B33706" s="195" t="s">
        <v>52651</v>
      </c>
      <c r="C33706" s="195" t="s">
        <v>12</v>
      </c>
      <c r="D33706" s="198" t="s">
        <v>52652</v>
      </c>
    </row>
    <row r="33707" spans="1:4">
      <c r="B33707" s="195" t="s">
        <v>52653</v>
      </c>
    </row>
    <row r="33708" spans="1:4">
      <c r="A33708" s="201">
        <v>12288</v>
      </c>
      <c r="B33708" s="195" t="s">
        <v>23798</v>
      </c>
      <c r="C33708" s="195" t="s">
        <v>544</v>
      </c>
      <c r="D33708" s="196" t="s">
        <v>52654</v>
      </c>
    </row>
    <row r="33709" spans="1:4">
      <c r="A33709" s="201">
        <v>12289</v>
      </c>
      <c r="B33709" s="195" t="s">
        <v>52655</v>
      </c>
      <c r="C33709" s="195" t="s">
        <v>12</v>
      </c>
      <c r="D33709" s="197" t="s">
        <v>52656</v>
      </c>
    </row>
    <row r="33710" spans="1:4">
      <c r="B33710" s="195" t="s">
        <v>52595</v>
      </c>
    </row>
    <row r="33711" spans="1:4">
      <c r="A33711" s="201">
        <v>12290</v>
      </c>
      <c r="B33711" s="195" t="s">
        <v>52657</v>
      </c>
      <c r="C33711" s="195" t="s">
        <v>12</v>
      </c>
      <c r="D33711" s="196" t="s">
        <v>52658</v>
      </c>
    </row>
    <row r="33712" spans="1:4">
      <c r="B33712" s="195" t="s">
        <v>52659</v>
      </c>
    </row>
    <row r="33713" spans="1:4">
      <c r="A33713" s="201">
        <v>12291</v>
      </c>
      <c r="B33713" s="195" t="s">
        <v>52660</v>
      </c>
      <c r="C33713" s="195" t="s">
        <v>12</v>
      </c>
      <c r="D33713" s="197" t="s">
        <v>52661</v>
      </c>
    </row>
    <row r="33714" spans="1:4">
      <c r="B33714" s="195" t="s">
        <v>52653</v>
      </c>
    </row>
    <row r="33715" spans="1:4">
      <c r="A33715" s="201">
        <v>12292</v>
      </c>
      <c r="B33715" s="195" t="s">
        <v>52662</v>
      </c>
      <c r="C33715" s="195" t="s">
        <v>12</v>
      </c>
      <c r="D33715" s="197" t="s">
        <v>52663</v>
      </c>
    </row>
    <row r="33716" spans="1:4">
      <c r="B33716" s="195" t="s">
        <v>52653</v>
      </c>
    </row>
    <row r="33717" spans="1:4">
      <c r="A33717" s="201">
        <v>12293</v>
      </c>
      <c r="B33717" s="195" t="s">
        <v>52664</v>
      </c>
      <c r="C33717" s="195" t="s">
        <v>12</v>
      </c>
      <c r="D33717" s="197" t="s">
        <v>52665</v>
      </c>
    </row>
    <row r="33718" spans="1:4">
      <c r="B33718" s="195" t="s">
        <v>52653</v>
      </c>
    </row>
    <row r="33719" spans="1:4">
      <c r="A33719" s="201">
        <v>12294</v>
      </c>
      <c r="B33719" s="195" t="s">
        <v>52666</v>
      </c>
      <c r="C33719" s="195" t="s">
        <v>12</v>
      </c>
      <c r="D33719" s="197" t="s">
        <v>52667</v>
      </c>
    </row>
    <row r="33720" spans="1:4">
      <c r="B33720" s="195" t="s">
        <v>51533</v>
      </c>
    </row>
    <row r="33721" spans="1:4">
      <c r="A33721" s="201">
        <v>12295</v>
      </c>
      <c r="B33721" s="195" t="s">
        <v>52668</v>
      </c>
      <c r="C33721" s="195" t="s">
        <v>12</v>
      </c>
      <c r="D33721" s="197" t="s">
        <v>52669</v>
      </c>
    </row>
    <row r="33722" spans="1:4">
      <c r="B33722" s="195" t="s">
        <v>52670</v>
      </c>
    </row>
    <row r="33723" spans="1:4">
      <c r="B33723" s="195" t="s">
        <v>52643</v>
      </c>
    </row>
    <row r="33724" spans="1:4">
      <c r="A33724" s="201">
        <v>12296</v>
      </c>
      <c r="B33724" s="195" t="s">
        <v>52671</v>
      </c>
      <c r="C33724" s="195" t="s">
        <v>12</v>
      </c>
      <c r="D33724" s="197" t="s">
        <v>52672</v>
      </c>
    </row>
    <row r="33725" spans="1:4">
      <c r="B33725" s="195" t="s">
        <v>52653</v>
      </c>
    </row>
    <row r="33726" spans="1:4">
      <c r="A33726" s="201">
        <v>12297</v>
      </c>
      <c r="B33726" s="195" t="s">
        <v>52673</v>
      </c>
      <c r="C33726" s="195" t="s">
        <v>12</v>
      </c>
      <c r="D33726" s="197" t="s">
        <v>52674</v>
      </c>
    </row>
    <row r="33727" spans="1:4">
      <c r="B33727" s="195" t="s">
        <v>51533</v>
      </c>
    </row>
    <row r="33728" spans="1:4">
      <c r="A33728" s="201">
        <v>12298</v>
      </c>
      <c r="B33728" s="195" t="s">
        <v>23314</v>
      </c>
      <c r="C33728" s="195" t="s">
        <v>12</v>
      </c>
      <c r="D33728" s="197" t="s">
        <v>52675</v>
      </c>
    </row>
    <row r="33729" spans="1:4">
      <c r="B33729" s="195" t="s">
        <v>23315</v>
      </c>
    </row>
    <row r="33730" spans="1:4">
      <c r="A33730" s="201">
        <v>12299</v>
      </c>
      <c r="B33730" s="195" t="s">
        <v>52676</v>
      </c>
      <c r="C33730" s="195" t="s">
        <v>12</v>
      </c>
      <c r="D33730" s="197" t="s">
        <v>52677</v>
      </c>
    </row>
    <row r="33731" spans="1:4">
      <c r="A33731" s="201">
        <v>12300</v>
      </c>
      <c r="B33731" s="195" t="s">
        <v>24246</v>
      </c>
      <c r="C33731" s="195" t="s">
        <v>7</v>
      </c>
      <c r="D33731" s="196" t="s">
        <v>3183</v>
      </c>
    </row>
    <row r="33732" spans="1:4">
      <c r="A33732" s="201">
        <v>12301</v>
      </c>
      <c r="B33732" s="195" t="s">
        <v>52678</v>
      </c>
      <c r="C33732" s="195" t="s">
        <v>12</v>
      </c>
      <c r="D33732" s="198" t="s">
        <v>23311</v>
      </c>
    </row>
    <row r="33733" spans="1:4">
      <c r="B33733" s="195" t="s">
        <v>12194</v>
      </c>
    </row>
    <row r="33734" spans="1:4">
      <c r="A33734" s="201">
        <v>12302</v>
      </c>
      <c r="B33734" s="195" t="s">
        <v>23312</v>
      </c>
      <c r="C33734" s="195" t="s">
        <v>12</v>
      </c>
      <c r="D33734" s="198" t="s">
        <v>23275</v>
      </c>
    </row>
    <row r="33735" spans="1:4">
      <c r="B33735" s="195" t="s">
        <v>23313</v>
      </c>
    </row>
    <row r="33736" spans="1:4">
      <c r="A33736" s="201">
        <v>12303</v>
      </c>
      <c r="B33736" s="195" t="s">
        <v>52679</v>
      </c>
      <c r="C33736" s="195" t="s">
        <v>3269</v>
      </c>
      <c r="D33736" s="198" t="s">
        <v>23331</v>
      </c>
    </row>
    <row r="33737" spans="1:4">
      <c r="B33737" s="195" t="s">
        <v>12194</v>
      </c>
    </row>
    <row r="33738" spans="1:4">
      <c r="A33738" s="201">
        <v>12304</v>
      </c>
      <c r="B33738" s="195" t="s">
        <v>23329</v>
      </c>
      <c r="C33738" s="195" t="s">
        <v>12</v>
      </c>
      <c r="D33738" s="198" t="s">
        <v>23330</v>
      </c>
    </row>
    <row r="33739" spans="1:4">
      <c r="B33739" s="195" t="s">
        <v>52680</v>
      </c>
    </row>
    <row r="33740" spans="1:4">
      <c r="B33740" s="195" t="s">
        <v>52681</v>
      </c>
    </row>
    <row r="33741" spans="1:4">
      <c r="A33741" s="201">
        <v>12305</v>
      </c>
      <c r="B33741" s="195" t="s">
        <v>52682</v>
      </c>
      <c r="C33741" s="195" t="s">
        <v>12</v>
      </c>
      <c r="D33741" s="196" t="s">
        <v>48307</v>
      </c>
    </row>
    <row r="33742" spans="1:4">
      <c r="B33742" s="195" t="s">
        <v>52683</v>
      </c>
    </row>
    <row r="33743" spans="1:4">
      <c r="A33743" s="201">
        <v>12306</v>
      </c>
      <c r="B33743" s="195" t="s">
        <v>52684</v>
      </c>
      <c r="C33743" s="195" t="s">
        <v>544</v>
      </c>
      <c r="D33743" s="196" t="s">
        <v>22708</v>
      </c>
    </row>
    <row r="33744" spans="1:4">
      <c r="B33744" s="195" t="s">
        <v>52685</v>
      </c>
    </row>
    <row r="33745" spans="1:4">
      <c r="D33745" s="195" t="s">
        <v>13468</v>
      </c>
    </row>
    <row r="33746" spans="1:4">
      <c r="B33746" s="195" t="s">
        <v>18754</v>
      </c>
    </row>
    <row r="33748" spans="1:4">
      <c r="C33748" s="195" t="s">
        <v>41881</v>
      </c>
    </row>
    <row r="33749" spans="1:4">
      <c r="B33749" s="195" t="s">
        <v>13428</v>
      </c>
    </row>
    <row r="33750" spans="1:4">
      <c r="B33750" s="195" t="s">
        <v>41882</v>
      </c>
    </row>
    <row r="33753" spans="1:4">
      <c r="D33753" s="195" t="s">
        <v>41883</v>
      </c>
    </row>
    <row r="33754" spans="1:4">
      <c r="A33754" s="195" t="s">
        <v>23</v>
      </c>
      <c r="B33754" s="195" t="s">
        <v>41818</v>
      </c>
      <c r="C33754" s="195" t="s">
        <v>41819</v>
      </c>
      <c r="D33754" s="195" t="s">
        <v>41820</v>
      </c>
    </row>
    <row r="33755" spans="1:4">
      <c r="A33755" s="201">
        <v>12307</v>
      </c>
      <c r="B33755" s="195" t="s">
        <v>52357</v>
      </c>
      <c r="C33755" s="195" t="s">
        <v>544</v>
      </c>
      <c r="D33755" s="196" t="s">
        <v>52686</v>
      </c>
    </row>
    <row r="33756" spans="1:4">
      <c r="B33756" s="195" t="s">
        <v>52687</v>
      </c>
    </row>
    <row r="33757" spans="1:4">
      <c r="A33757" s="201">
        <v>12308</v>
      </c>
      <c r="B33757" s="195" t="s">
        <v>23336</v>
      </c>
      <c r="C33757" s="195" t="s">
        <v>544</v>
      </c>
      <c r="D33757" s="197" t="s">
        <v>40604</v>
      </c>
    </row>
    <row r="33758" spans="1:4">
      <c r="B33758" s="195" t="s">
        <v>23337</v>
      </c>
    </row>
    <row r="33759" spans="1:4">
      <c r="A33759" s="201">
        <v>12309</v>
      </c>
      <c r="B33759" s="195" t="s">
        <v>15579</v>
      </c>
      <c r="C33759" s="195" t="s">
        <v>544</v>
      </c>
      <c r="D33759" s="196" t="s">
        <v>11050</v>
      </c>
    </row>
    <row r="33760" spans="1:4">
      <c r="A33760" s="201">
        <v>12312</v>
      </c>
      <c r="B33760" s="195" t="s">
        <v>52688</v>
      </c>
      <c r="C33760" s="195" t="s">
        <v>12</v>
      </c>
      <c r="D33760" s="196" t="s">
        <v>37348</v>
      </c>
    </row>
    <row r="33761" spans="1:4">
      <c r="A33761" s="201">
        <v>12313</v>
      </c>
      <c r="B33761" s="195" t="s">
        <v>23705</v>
      </c>
      <c r="C33761" s="195" t="s">
        <v>7</v>
      </c>
      <c r="D33761" s="196" t="s">
        <v>3018</v>
      </c>
    </row>
    <row r="33762" spans="1:4">
      <c r="A33762" s="201">
        <v>12314</v>
      </c>
      <c r="B33762" s="195" t="s">
        <v>23898</v>
      </c>
      <c r="C33762" s="195" t="s">
        <v>544</v>
      </c>
      <c r="D33762" s="196" t="s">
        <v>49364</v>
      </c>
    </row>
    <row r="33763" spans="1:4">
      <c r="A33763" s="201">
        <v>12315</v>
      </c>
      <c r="B33763" s="195" t="s">
        <v>52689</v>
      </c>
      <c r="C33763" s="195" t="s">
        <v>12</v>
      </c>
      <c r="D33763" s="196" t="s">
        <v>52690</v>
      </c>
    </row>
    <row r="33764" spans="1:4">
      <c r="A33764" s="201">
        <v>12316</v>
      </c>
      <c r="B33764" s="195" t="s">
        <v>52691</v>
      </c>
      <c r="C33764" s="195" t="s">
        <v>544</v>
      </c>
      <c r="D33764" s="196" t="s">
        <v>17803</v>
      </c>
    </row>
    <row r="33765" spans="1:4">
      <c r="B33765" s="195" t="s">
        <v>52692</v>
      </c>
    </row>
    <row r="33766" spans="1:4">
      <c r="A33766" s="201">
        <v>12317</v>
      </c>
      <c r="B33766" s="195" t="s">
        <v>23875</v>
      </c>
      <c r="C33766" s="195" t="s">
        <v>12</v>
      </c>
      <c r="D33766" s="196" t="s">
        <v>15419</v>
      </c>
    </row>
    <row r="33767" spans="1:4">
      <c r="A33767" s="201">
        <v>12318</v>
      </c>
      <c r="B33767" s="195" t="s">
        <v>52693</v>
      </c>
      <c r="C33767" s="195" t="s">
        <v>12</v>
      </c>
      <c r="D33767" s="196" t="s">
        <v>52694</v>
      </c>
    </row>
    <row r="33768" spans="1:4">
      <c r="B33768" s="195" t="s">
        <v>52695</v>
      </c>
    </row>
    <row r="33769" spans="1:4">
      <c r="A33769" s="201">
        <v>12319</v>
      </c>
      <c r="B33769" s="195" t="s">
        <v>9100</v>
      </c>
      <c r="C33769" s="195" t="s">
        <v>12</v>
      </c>
      <c r="D33769" s="196" t="s">
        <v>23795</v>
      </c>
    </row>
    <row r="33770" spans="1:4">
      <c r="A33770" s="201">
        <v>12320</v>
      </c>
      <c r="B33770" s="195" t="s">
        <v>9102</v>
      </c>
      <c r="C33770" s="195" t="s">
        <v>12</v>
      </c>
      <c r="D33770" s="196" t="s">
        <v>22488</v>
      </c>
    </row>
    <row r="33771" spans="1:4">
      <c r="A33771" s="201">
        <v>12321</v>
      </c>
      <c r="B33771" s="195" t="s">
        <v>9104</v>
      </c>
      <c r="C33771" s="195" t="s">
        <v>12</v>
      </c>
      <c r="D33771" s="196" t="s">
        <v>23795</v>
      </c>
    </row>
    <row r="33772" spans="1:4">
      <c r="A33772" s="201">
        <v>12322</v>
      </c>
      <c r="B33772" s="195" t="s">
        <v>23350</v>
      </c>
      <c r="C33772" s="195" t="s">
        <v>12</v>
      </c>
      <c r="D33772" s="196" t="s">
        <v>22488</v>
      </c>
    </row>
    <row r="33773" spans="1:4">
      <c r="A33773" s="201">
        <v>12323</v>
      </c>
      <c r="B33773" s="195" t="s">
        <v>23355</v>
      </c>
      <c r="C33773" s="195" t="s">
        <v>12</v>
      </c>
      <c r="D33773" s="196" t="s">
        <v>7195</v>
      </c>
    </row>
    <row r="33774" spans="1:4">
      <c r="A33774" s="201">
        <v>12324</v>
      </c>
      <c r="B33774" s="195" t="s">
        <v>22861</v>
      </c>
      <c r="C33774" s="195" t="s">
        <v>12</v>
      </c>
      <c r="D33774" s="196" t="s">
        <v>33150</v>
      </c>
    </row>
    <row r="33775" spans="1:4">
      <c r="A33775" s="201">
        <v>12325</v>
      </c>
      <c r="B33775" s="195" t="s">
        <v>23351</v>
      </c>
      <c r="C33775" s="195" t="s">
        <v>12</v>
      </c>
      <c r="D33775" s="196" t="s">
        <v>52696</v>
      </c>
    </row>
    <row r="33776" spans="1:4">
      <c r="A33776" s="201">
        <v>12326</v>
      </c>
      <c r="B33776" s="195" t="s">
        <v>23353</v>
      </c>
      <c r="C33776" s="195" t="s">
        <v>12</v>
      </c>
      <c r="D33776" s="197" t="s">
        <v>52697</v>
      </c>
    </row>
    <row r="33777" spans="1:4">
      <c r="A33777" s="201">
        <v>12327</v>
      </c>
      <c r="B33777" s="195" t="s">
        <v>24260</v>
      </c>
      <c r="C33777" s="195" t="s">
        <v>12</v>
      </c>
      <c r="D33777" s="196" t="s">
        <v>33316</v>
      </c>
    </row>
    <row r="33778" spans="1:4">
      <c r="A33778" s="201">
        <v>12328</v>
      </c>
      <c r="B33778" s="195" t="s">
        <v>23352</v>
      </c>
      <c r="C33778" s="195" t="s">
        <v>12</v>
      </c>
      <c r="D33778" s="196" t="s">
        <v>52042</v>
      </c>
    </row>
    <row r="33779" spans="1:4">
      <c r="A33779" s="201">
        <v>12329</v>
      </c>
      <c r="B33779" s="195" t="s">
        <v>23698</v>
      </c>
      <c r="C33779" s="195" t="s">
        <v>544</v>
      </c>
      <c r="D33779" s="196" t="s">
        <v>52698</v>
      </c>
    </row>
    <row r="33780" spans="1:4">
      <c r="A33780" s="201">
        <v>12330</v>
      </c>
      <c r="B33780" s="195" t="s">
        <v>23340</v>
      </c>
      <c r="C33780" s="195" t="s">
        <v>7</v>
      </c>
      <c r="D33780" s="196" t="s">
        <v>23779</v>
      </c>
    </row>
    <row r="33781" spans="1:4">
      <c r="A33781" s="201">
        <v>12331</v>
      </c>
      <c r="B33781" s="195" t="s">
        <v>23341</v>
      </c>
      <c r="C33781" s="195" t="s">
        <v>7</v>
      </c>
      <c r="D33781" s="196" t="s">
        <v>52699</v>
      </c>
    </row>
    <row r="33782" spans="1:4">
      <c r="A33782" s="201">
        <v>12332</v>
      </c>
      <c r="B33782" s="195" t="s">
        <v>23356</v>
      </c>
      <c r="C33782" s="195" t="s">
        <v>544</v>
      </c>
      <c r="D33782" s="196" t="s">
        <v>52700</v>
      </c>
    </row>
    <row r="33783" spans="1:4">
      <c r="A33783" s="201">
        <v>12333</v>
      </c>
      <c r="B33783" s="195" t="s">
        <v>23361</v>
      </c>
      <c r="C33783" s="195" t="s">
        <v>544</v>
      </c>
      <c r="D33783" s="196" t="s">
        <v>52701</v>
      </c>
    </row>
    <row r="33784" spans="1:4">
      <c r="B33784" s="195" t="s">
        <v>23362</v>
      </c>
    </row>
    <row r="33785" spans="1:4">
      <c r="A33785" s="201">
        <v>12334</v>
      </c>
      <c r="B33785" s="195" t="s">
        <v>23551</v>
      </c>
      <c r="C33785" s="195" t="s">
        <v>544</v>
      </c>
      <c r="D33785" s="196" t="s">
        <v>52702</v>
      </c>
    </row>
    <row r="33786" spans="1:4">
      <c r="A33786" s="201">
        <v>12335</v>
      </c>
      <c r="B33786" s="195" t="s">
        <v>52703</v>
      </c>
      <c r="C33786" s="195" t="s">
        <v>12</v>
      </c>
      <c r="D33786" s="197" t="s">
        <v>52704</v>
      </c>
    </row>
    <row r="33787" spans="1:4">
      <c r="B33787" s="195" t="s">
        <v>52705</v>
      </c>
    </row>
    <row r="33788" spans="1:4">
      <c r="B33788" s="195" t="s">
        <v>52706</v>
      </c>
    </row>
    <row r="33789" spans="1:4">
      <c r="A33789" s="201">
        <v>12336</v>
      </c>
      <c r="B33789" s="195" t="s">
        <v>23363</v>
      </c>
      <c r="C33789" s="195" t="s">
        <v>7</v>
      </c>
      <c r="D33789" s="196" t="s">
        <v>22297</v>
      </c>
    </row>
    <row r="33790" spans="1:4">
      <c r="A33790" s="201">
        <v>12337</v>
      </c>
      <c r="B33790" s="195" t="s">
        <v>24048</v>
      </c>
      <c r="C33790" s="195" t="s">
        <v>7</v>
      </c>
      <c r="D33790" s="196" t="s">
        <v>14519</v>
      </c>
    </row>
    <row r="33791" spans="1:4">
      <c r="A33791" s="201">
        <v>12338</v>
      </c>
      <c r="C33791" s="195" t="s">
        <v>12</v>
      </c>
      <c r="D33791" s="197" t="s">
        <v>52707</v>
      </c>
    </row>
    <row r="33792" spans="1:4">
      <c r="D33792" s="195" t="s">
        <v>13468</v>
      </c>
    </row>
    <row r="33793" spans="1:4">
      <c r="B33793" s="195" t="s">
        <v>18756</v>
      </c>
    </row>
    <row r="33795" spans="1:4">
      <c r="C33795" s="195" t="s">
        <v>41881</v>
      </c>
    </row>
    <row r="33796" spans="1:4">
      <c r="B33796" s="195" t="s">
        <v>13428</v>
      </c>
    </row>
    <row r="33797" spans="1:4">
      <c r="B33797" s="195" t="s">
        <v>41882</v>
      </c>
    </row>
    <row r="33800" spans="1:4">
      <c r="D33800" s="195" t="s">
        <v>41883</v>
      </c>
    </row>
    <row r="33801" spans="1:4">
      <c r="A33801" s="195" t="s">
        <v>23</v>
      </c>
      <c r="B33801" s="195" t="s">
        <v>41818</v>
      </c>
      <c r="C33801" s="195" t="s">
        <v>41819</v>
      </c>
      <c r="D33801" s="195" t="s">
        <v>41820</v>
      </c>
    </row>
    <row r="33802" spans="1:4">
      <c r="B33802" s="195" t="s">
        <v>23366</v>
      </c>
    </row>
    <row r="33803" spans="1:4">
      <c r="B33803" s="195" t="s">
        <v>23055</v>
      </c>
    </row>
    <row r="33804" spans="1:4">
      <c r="B33804" s="195" t="s">
        <v>319</v>
      </c>
    </row>
    <row r="33805" spans="1:4">
      <c r="A33805" s="201">
        <v>12342</v>
      </c>
      <c r="B33805" s="195" t="s">
        <v>23568</v>
      </c>
      <c r="C33805" s="195" t="s">
        <v>7</v>
      </c>
      <c r="D33805" s="196" t="s">
        <v>52708</v>
      </c>
    </row>
    <row r="33806" spans="1:4">
      <c r="A33806" s="201">
        <v>12344</v>
      </c>
      <c r="B33806" s="195" t="s">
        <v>24254</v>
      </c>
      <c r="C33806" s="195" t="s">
        <v>544</v>
      </c>
      <c r="D33806" s="196" t="s">
        <v>22289</v>
      </c>
    </row>
    <row r="33807" spans="1:4">
      <c r="A33807" s="201">
        <v>12345</v>
      </c>
      <c r="B33807" s="195" t="s">
        <v>24255</v>
      </c>
      <c r="C33807" s="195" t="s">
        <v>544</v>
      </c>
      <c r="D33807" s="196" t="s">
        <v>33541</v>
      </c>
    </row>
    <row r="33808" spans="1:4">
      <c r="A33808" s="201">
        <v>12346</v>
      </c>
      <c r="B33808" s="195" t="s">
        <v>24252</v>
      </c>
      <c r="C33808" s="195" t="s">
        <v>544</v>
      </c>
      <c r="D33808" s="196" t="s">
        <v>11357</v>
      </c>
    </row>
    <row r="33809" spans="1:4">
      <c r="A33809" s="201">
        <v>12347</v>
      </c>
      <c r="B33809" s="195" t="s">
        <v>52709</v>
      </c>
      <c r="C33809" s="195" t="s">
        <v>23747</v>
      </c>
      <c r="D33809" s="196" t="s">
        <v>17005</v>
      </c>
    </row>
    <row r="33810" spans="1:4">
      <c r="A33810" s="201">
        <v>12348</v>
      </c>
      <c r="B33810" s="195" t="s">
        <v>52710</v>
      </c>
      <c r="C33810" s="195" t="s">
        <v>544</v>
      </c>
      <c r="D33810" s="196" t="s">
        <v>52711</v>
      </c>
    </row>
    <row r="33811" spans="1:4">
      <c r="B33811" s="195" t="s">
        <v>52712</v>
      </c>
    </row>
    <row r="33812" spans="1:4">
      <c r="A33812" s="201">
        <v>12349</v>
      </c>
      <c r="B33812" s="195" t="s">
        <v>52710</v>
      </c>
      <c r="C33812" s="195" t="s">
        <v>544</v>
      </c>
      <c r="D33812" s="196" t="s">
        <v>52713</v>
      </c>
    </row>
    <row r="33813" spans="1:4">
      <c r="B33813" s="195" t="s">
        <v>52714</v>
      </c>
    </row>
    <row r="33814" spans="1:4">
      <c r="A33814" s="201">
        <v>12350</v>
      </c>
      <c r="B33814" s="195" t="s">
        <v>52710</v>
      </c>
      <c r="C33814" s="195" t="s">
        <v>544</v>
      </c>
      <c r="D33814" s="196" t="s">
        <v>52715</v>
      </c>
    </row>
    <row r="33815" spans="1:4">
      <c r="B33815" s="195" t="s">
        <v>52716</v>
      </c>
    </row>
    <row r="33816" spans="1:4">
      <c r="A33816" s="201">
        <v>12351</v>
      </c>
      <c r="B33816" s="195" t="s">
        <v>52710</v>
      </c>
      <c r="C33816" s="195" t="s">
        <v>544</v>
      </c>
      <c r="D33816" s="196" t="s">
        <v>22702</v>
      </c>
    </row>
    <row r="33817" spans="1:4">
      <c r="B33817" s="195" t="s">
        <v>52717</v>
      </c>
    </row>
    <row r="33818" spans="1:4">
      <c r="A33818" s="201">
        <v>12352</v>
      </c>
      <c r="B33818" s="195" t="s">
        <v>52718</v>
      </c>
      <c r="C33818" s="195" t="s">
        <v>544</v>
      </c>
      <c r="D33818" s="196" t="s">
        <v>21767</v>
      </c>
    </row>
    <row r="33819" spans="1:4">
      <c r="A33819" s="201">
        <v>12353</v>
      </c>
      <c r="B33819" s="195" t="s">
        <v>52719</v>
      </c>
      <c r="C33819" s="195" t="s">
        <v>544</v>
      </c>
      <c r="D33819" s="196" t="s">
        <v>17305</v>
      </c>
    </row>
    <row r="33820" spans="1:4">
      <c r="B33820" s="195" t="s">
        <v>44591</v>
      </c>
    </row>
    <row r="33821" spans="1:4">
      <c r="A33821" s="201">
        <v>12354</v>
      </c>
      <c r="B33821" s="195" t="s">
        <v>24189</v>
      </c>
      <c r="C33821" s="195" t="s">
        <v>544</v>
      </c>
      <c r="D33821" s="196" t="s">
        <v>21967</v>
      </c>
    </row>
    <row r="33822" spans="1:4">
      <c r="A33822" s="201">
        <v>12356</v>
      </c>
      <c r="B33822" s="195" t="s">
        <v>23663</v>
      </c>
      <c r="C33822" s="195" t="s">
        <v>1486</v>
      </c>
      <c r="D33822" s="196" t="s">
        <v>52720</v>
      </c>
    </row>
    <row r="33823" spans="1:4">
      <c r="A33823" s="201">
        <v>12357</v>
      </c>
      <c r="B33823" s="195" t="s">
        <v>52721</v>
      </c>
      <c r="C33823" s="195" t="s">
        <v>544</v>
      </c>
      <c r="D33823" s="196" t="s">
        <v>44370</v>
      </c>
    </row>
    <row r="33824" spans="1:4">
      <c r="B33824" s="195" t="s">
        <v>52722</v>
      </c>
    </row>
    <row r="33825" spans="1:4">
      <c r="A33825" s="201">
        <v>12358</v>
      </c>
      <c r="B33825" s="195" t="s">
        <v>52723</v>
      </c>
      <c r="C33825" s="195" t="s">
        <v>544</v>
      </c>
      <c r="D33825" s="196" t="s">
        <v>52724</v>
      </c>
    </row>
    <row r="33826" spans="1:4">
      <c r="A33826" s="201">
        <v>12359</v>
      </c>
      <c r="B33826" s="195" t="s">
        <v>52725</v>
      </c>
      <c r="C33826" s="195" t="s">
        <v>544</v>
      </c>
      <c r="D33826" s="196" t="s">
        <v>52726</v>
      </c>
    </row>
    <row r="33827" spans="1:4">
      <c r="A33827" s="201">
        <v>12360</v>
      </c>
      <c r="B33827" s="195" t="s">
        <v>52727</v>
      </c>
      <c r="C33827" s="195" t="s">
        <v>11</v>
      </c>
      <c r="D33827" s="196" t="s">
        <v>52728</v>
      </c>
    </row>
    <row r="33828" spans="1:4">
      <c r="A33828" s="201">
        <v>12361</v>
      </c>
      <c r="B33828" s="195" t="s">
        <v>52729</v>
      </c>
      <c r="C33828" s="195" t="s">
        <v>544</v>
      </c>
      <c r="D33828" s="196" t="s">
        <v>52075</v>
      </c>
    </row>
    <row r="33829" spans="1:4">
      <c r="A33829" s="201">
        <v>12362</v>
      </c>
      <c r="B33829" s="195" t="s">
        <v>52730</v>
      </c>
      <c r="C33829" s="195" t="s">
        <v>544</v>
      </c>
      <c r="D33829" s="196" t="s">
        <v>35606</v>
      </c>
    </row>
    <row r="33830" spans="1:4">
      <c r="A33830" s="201">
        <v>12363</v>
      </c>
      <c r="B33830" s="195" t="s">
        <v>52731</v>
      </c>
      <c r="C33830" s="195" t="s">
        <v>544</v>
      </c>
      <c r="D33830" s="196" t="s">
        <v>52732</v>
      </c>
    </row>
    <row r="33831" spans="1:4">
      <c r="B33831" s="195" t="s">
        <v>52733</v>
      </c>
    </row>
    <row r="33832" spans="1:4">
      <c r="A33832" s="201">
        <v>12365</v>
      </c>
      <c r="B33832" s="195" t="s">
        <v>52734</v>
      </c>
      <c r="C33832" s="195" t="s">
        <v>544</v>
      </c>
      <c r="D33832" s="196" t="s">
        <v>52735</v>
      </c>
    </row>
    <row r="33833" spans="1:4">
      <c r="A33833" s="201">
        <v>12366</v>
      </c>
      <c r="B33833" s="195" t="s">
        <v>52736</v>
      </c>
      <c r="C33833" s="195" t="s">
        <v>544</v>
      </c>
      <c r="D33833" s="196" t="s">
        <v>52737</v>
      </c>
    </row>
    <row r="33834" spans="1:4">
      <c r="A33834" s="201">
        <v>12367</v>
      </c>
      <c r="B33834" s="195" t="s">
        <v>52738</v>
      </c>
      <c r="C33834" s="195" t="s">
        <v>8</v>
      </c>
      <c r="D33834" s="196" t="s">
        <v>5148</v>
      </c>
    </row>
    <row r="33835" spans="1:4">
      <c r="B33835" s="195" t="s">
        <v>52739</v>
      </c>
    </row>
    <row r="33836" spans="1:4">
      <c r="A33836" s="201">
        <v>12368</v>
      </c>
      <c r="B33836" s="195" t="s">
        <v>23379</v>
      </c>
      <c r="C33836" s="195" t="s">
        <v>12</v>
      </c>
      <c r="D33836" s="196" t="s">
        <v>52740</v>
      </c>
    </row>
    <row r="33837" spans="1:4">
      <c r="B33837" s="195" t="s">
        <v>23380</v>
      </c>
    </row>
    <row r="33838" spans="1:4">
      <c r="A33838" s="201">
        <v>12369</v>
      </c>
      <c r="B33838" s="195" t="s">
        <v>23381</v>
      </c>
      <c r="C33838" s="195" t="s">
        <v>12</v>
      </c>
      <c r="D33838" s="196" t="s">
        <v>52741</v>
      </c>
    </row>
    <row r="33839" spans="1:4">
      <c r="B33839" s="195" t="s">
        <v>23382</v>
      </c>
    </row>
    <row r="33840" spans="1:4">
      <c r="A33840" s="201">
        <v>12370</v>
      </c>
      <c r="B33840" s="195" t="s">
        <v>24047</v>
      </c>
      <c r="C33840" s="195" t="s">
        <v>8</v>
      </c>
      <c r="D33840" s="196" t="s">
        <v>52742</v>
      </c>
    </row>
    <row r="33841" spans="1:4">
      <c r="A33841" s="201">
        <v>12371</v>
      </c>
      <c r="B33841" s="195" t="s">
        <v>52743</v>
      </c>
      <c r="C33841" s="195" t="s">
        <v>544</v>
      </c>
      <c r="D33841" s="196" t="s">
        <v>52744</v>
      </c>
    </row>
    <row r="33842" spans="1:4">
      <c r="B33842" s="195" t="s">
        <v>52745</v>
      </c>
    </row>
    <row r="33843" spans="1:4">
      <c r="D33843" s="195" t="s">
        <v>13468</v>
      </c>
    </row>
    <row r="33844" spans="1:4">
      <c r="B33844" s="195" t="s">
        <v>18759</v>
      </c>
    </row>
    <row r="33846" spans="1:4">
      <c r="C33846" s="195" t="s">
        <v>41881</v>
      </c>
    </row>
    <row r="33847" spans="1:4">
      <c r="B33847" s="195" t="s">
        <v>13428</v>
      </c>
    </row>
    <row r="33848" spans="1:4">
      <c r="B33848" s="195" t="s">
        <v>41882</v>
      </c>
    </row>
    <row r="33851" spans="1:4">
      <c r="D33851" s="195" t="s">
        <v>41883</v>
      </c>
    </row>
    <row r="33852" spans="1:4">
      <c r="A33852" s="195" t="s">
        <v>23</v>
      </c>
      <c r="B33852" s="195" t="s">
        <v>41818</v>
      </c>
      <c r="C33852" s="195" t="s">
        <v>41819</v>
      </c>
      <c r="D33852" s="195" t="s">
        <v>41820</v>
      </c>
    </row>
    <row r="33853" spans="1:4">
      <c r="A33853" s="201">
        <v>12372</v>
      </c>
      <c r="B33853" s="195" t="s">
        <v>52746</v>
      </c>
      <c r="C33853" s="195" t="s">
        <v>544</v>
      </c>
      <c r="D33853" s="196" t="s">
        <v>52747</v>
      </c>
    </row>
    <row r="33854" spans="1:4">
      <c r="B33854" s="195" t="s">
        <v>52748</v>
      </c>
    </row>
    <row r="33855" spans="1:4">
      <c r="A33855" s="201">
        <v>12373</v>
      </c>
      <c r="B33855" s="195" t="s">
        <v>52749</v>
      </c>
      <c r="C33855" s="195" t="s">
        <v>544</v>
      </c>
      <c r="D33855" s="196" t="s">
        <v>52750</v>
      </c>
    </row>
    <row r="33856" spans="1:4">
      <c r="B33856" s="195" t="s">
        <v>52751</v>
      </c>
    </row>
    <row r="33857" spans="1:4">
      <c r="A33857" s="201">
        <v>12374</v>
      </c>
      <c r="B33857" s="195" t="s">
        <v>52752</v>
      </c>
      <c r="C33857" s="195" t="s">
        <v>544</v>
      </c>
      <c r="D33857" s="196" t="s">
        <v>52753</v>
      </c>
    </row>
    <row r="33858" spans="1:4">
      <c r="B33858" s="195" t="s">
        <v>52754</v>
      </c>
    </row>
    <row r="33859" spans="1:4">
      <c r="B33859" s="195" t="s">
        <v>52755</v>
      </c>
    </row>
    <row r="33860" spans="1:4">
      <c r="A33860" s="201">
        <v>12375</v>
      </c>
      <c r="B33860" s="195" t="s">
        <v>23905</v>
      </c>
      <c r="C33860" s="195" t="s">
        <v>12</v>
      </c>
      <c r="D33860" s="196" t="s">
        <v>22571</v>
      </c>
    </row>
    <row r="33861" spans="1:4">
      <c r="A33861" s="201">
        <v>12376</v>
      </c>
      <c r="B33861" s="195" t="s">
        <v>23904</v>
      </c>
      <c r="C33861" s="195" t="s">
        <v>12</v>
      </c>
      <c r="D33861" s="196" t="s">
        <v>21685</v>
      </c>
    </row>
    <row r="33862" spans="1:4">
      <c r="A33862" s="201">
        <v>12377</v>
      </c>
      <c r="B33862" s="195" t="s">
        <v>52752</v>
      </c>
      <c r="C33862" s="195" t="s">
        <v>544</v>
      </c>
      <c r="D33862" s="196" t="s">
        <v>52756</v>
      </c>
    </row>
    <row r="33863" spans="1:4">
      <c r="B33863" s="195" t="s">
        <v>52757</v>
      </c>
    </row>
    <row r="33864" spans="1:4">
      <c r="B33864" s="195" t="s">
        <v>52755</v>
      </c>
    </row>
    <row r="33865" spans="1:4">
      <c r="A33865" s="201">
        <v>12379</v>
      </c>
      <c r="B33865" s="195" t="s">
        <v>52758</v>
      </c>
      <c r="C33865" s="195" t="s">
        <v>12</v>
      </c>
      <c r="D33865" s="197" t="s">
        <v>52759</v>
      </c>
    </row>
    <row r="33866" spans="1:4">
      <c r="A33866" s="201">
        <v>12381</v>
      </c>
      <c r="B33866" s="195" t="s">
        <v>52760</v>
      </c>
      <c r="C33866" s="195" t="s">
        <v>544</v>
      </c>
      <c r="D33866" s="196" t="s">
        <v>52761</v>
      </c>
    </row>
    <row r="33867" spans="1:4">
      <c r="A33867" s="201">
        <v>12382</v>
      </c>
      <c r="B33867" s="195" t="s">
        <v>23397</v>
      </c>
      <c r="C33867" s="195" t="s">
        <v>12</v>
      </c>
      <c r="D33867" s="198" t="s">
        <v>23398</v>
      </c>
    </row>
    <row r="33868" spans="1:4">
      <c r="B33868" s="195" t="s">
        <v>23399</v>
      </c>
    </row>
    <row r="33869" spans="1:4">
      <c r="B33869" s="195" t="s">
        <v>22681</v>
      </c>
    </row>
    <row r="33870" spans="1:4">
      <c r="A33870" s="201">
        <v>12383</v>
      </c>
      <c r="B33870" s="195" t="s">
        <v>52762</v>
      </c>
      <c r="C33870" s="195" t="s">
        <v>12</v>
      </c>
      <c r="D33870" s="198" t="s">
        <v>23396</v>
      </c>
    </row>
    <row r="33871" spans="1:4">
      <c r="B33871" s="195" t="s">
        <v>52763</v>
      </c>
    </row>
    <row r="33872" spans="1:4">
      <c r="B33872" s="195" t="s">
        <v>22681</v>
      </c>
    </row>
    <row r="33873" spans="1:4">
      <c r="A33873" s="201">
        <v>12384</v>
      </c>
      <c r="B33873" s="195" t="s">
        <v>52764</v>
      </c>
      <c r="C33873" s="195" t="s">
        <v>7</v>
      </c>
      <c r="D33873" s="196" t="s">
        <v>52765</v>
      </c>
    </row>
    <row r="33874" spans="1:4">
      <c r="B33874" s="195" t="s">
        <v>52766</v>
      </c>
    </row>
    <row r="33875" spans="1:4">
      <c r="B33875" s="195" t="s">
        <v>52767</v>
      </c>
    </row>
    <row r="33876" spans="1:4">
      <c r="A33876" s="201">
        <v>12385</v>
      </c>
      <c r="B33876" s="195" t="s">
        <v>52768</v>
      </c>
      <c r="C33876" s="195" t="s">
        <v>7</v>
      </c>
      <c r="D33876" s="197" t="s">
        <v>52769</v>
      </c>
    </row>
    <row r="33877" spans="1:4">
      <c r="B33877" s="195" t="s">
        <v>52770</v>
      </c>
    </row>
    <row r="33878" spans="1:4">
      <c r="A33878" s="201">
        <v>12386</v>
      </c>
      <c r="B33878" s="195" t="s">
        <v>52771</v>
      </c>
      <c r="C33878" s="195" t="s">
        <v>7</v>
      </c>
      <c r="D33878" s="196" t="s">
        <v>52772</v>
      </c>
    </row>
    <row r="33879" spans="1:4">
      <c r="B33879" s="195" t="s">
        <v>52773</v>
      </c>
    </row>
    <row r="33880" spans="1:4">
      <c r="B33880" s="195" t="s">
        <v>52767</v>
      </c>
    </row>
    <row r="33881" spans="1:4">
      <c r="A33881" s="201">
        <v>12387</v>
      </c>
      <c r="B33881" s="195" t="s">
        <v>52774</v>
      </c>
      <c r="C33881" s="195" t="s">
        <v>7</v>
      </c>
      <c r="D33881" s="196" t="s">
        <v>52775</v>
      </c>
    </row>
    <row r="33882" spans="1:4">
      <c r="B33882" s="195" t="s">
        <v>52776</v>
      </c>
    </row>
    <row r="33883" spans="1:4">
      <c r="B33883" s="195" t="s">
        <v>52767</v>
      </c>
    </row>
    <row r="33884" spans="1:4">
      <c r="A33884" s="201">
        <v>12388</v>
      </c>
      <c r="B33884" s="195" t="s">
        <v>52777</v>
      </c>
      <c r="C33884" s="195" t="s">
        <v>12</v>
      </c>
      <c r="D33884" s="197" t="s">
        <v>52778</v>
      </c>
    </row>
    <row r="33885" spans="1:4">
      <c r="B33885" s="195" t="s">
        <v>52779</v>
      </c>
    </row>
    <row r="33886" spans="1:4">
      <c r="A33886" s="201">
        <v>12389</v>
      </c>
      <c r="B33886" s="195" t="s">
        <v>52780</v>
      </c>
      <c r="C33886" s="195" t="s">
        <v>544</v>
      </c>
      <c r="D33886" s="196" t="s">
        <v>33344</v>
      </c>
    </row>
    <row r="33887" spans="1:4">
      <c r="A33887" s="201">
        <v>12390</v>
      </c>
      <c r="B33887" s="195" t="s">
        <v>24207</v>
      </c>
      <c r="C33887" s="195" t="s">
        <v>14</v>
      </c>
      <c r="D33887" s="196" t="s">
        <v>596</v>
      </c>
    </row>
    <row r="33888" spans="1:4">
      <c r="A33888" s="201">
        <v>12391</v>
      </c>
      <c r="B33888" s="195" t="s">
        <v>23776</v>
      </c>
      <c r="C33888" s="195" t="s">
        <v>544</v>
      </c>
      <c r="D33888" s="196" t="s">
        <v>22376</v>
      </c>
    </row>
    <row r="33889" spans="1:4">
      <c r="A33889" s="201">
        <v>12392</v>
      </c>
      <c r="B33889" s="195" t="s">
        <v>23749</v>
      </c>
      <c r="C33889" s="195" t="s">
        <v>544</v>
      </c>
      <c r="D33889" s="196" t="s">
        <v>18917</v>
      </c>
    </row>
    <row r="33890" spans="1:4">
      <c r="A33890" s="201">
        <v>12393</v>
      </c>
      <c r="B33890" s="195" t="s">
        <v>52781</v>
      </c>
      <c r="C33890" s="195" t="s">
        <v>544</v>
      </c>
      <c r="D33890" s="196" t="s">
        <v>52782</v>
      </c>
    </row>
    <row r="33891" spans="1:4">
      <c r="A33891" s="201">
        <v>12394</v>
      </c>
      <c r="B33891" s="195" t="s">
        <v>23405</v>
      </c>
      <c r="C33891" s="195" t="s">
        <v>7</v>
      </c>
      <c r="D33891" s="196" t="s">
        <v>21098</v>
      </c>
    </row>
    <row r="33892" spans="1:4">
      <c r="A33892" s="201">
        <v>12395</v>
      </c>
      <c r="B33892" s="195" t="s">
        <v>23406</v>
      </c>
      <c r="C33892" s="195" t="s">
        <v>12</v>
      </c>
      <c r="D33892" s="196" t="s">
        <v>22583</v>
      </c>
    </row>
    <row r="33893" spans="1:4">
      <c r="A33893" s="201">
        <v>12396</v>
      </c>
      <c r="B33893" s="195" t="s">
        <v>23401</v>
      </c>
      <c r="C33893" s="195" t="s">
        <v>12</v>
      </c>
      <c r="D33893" s="197" t="s">
        <v>52783</v>
      </c>
    </row>
    <row r="33894" spans="1:4">
      <c r="A33894" s="201">
        <v>12397</v>
      </c>
      <c r="B33894" s="195" t="s">
        <v>23403</v>
      </c>
      <c r="C33894" s="195" t="s">
        <v>12</v>
      </c>
      <c r="D33894" s="196" t="s">
        <v>52784</v>
      </c>
    </row>
    <row r="33895" spans="1:4">
      <c r="A33895" s="201">
        <v>12398</v>
      </c>
      <c r="C33895" s="195" t="s">
        <v>544</v>
      </c>
      <c r="D33895" s="196" t="s">
        <v>52785</v>
      </c>
    </row>
    <row r="33896" spans="1:4">
      <c r="D33896" s="195" t="s">
        <v>13468</v>
      </c>
    </row>
    <row r="33897" spans="1:4">
      <c r="B33897" s="195" t="s">
        <v>18762</v>
      </c>
    </row>
    <row r="33899" spans="1:4">
      <c r="C33899" s="195" t="s">
        <v>41881</v>
      </c>
    </row>
    <row r="33900" spans="1:4">
      <c r="B33900" s="195" t="s">
        <v>13428</v>
      </c>
    </row>
    <row r="33901" spans="1:4">
      <c r="B33901" s="195" t="s">
        <v>41882</v>
      </c>
    </row>
    <row r="33904" spans="1:4">
      <c r="D33904" s="195" t="s">
        <v>41883</v>
      </c>
    </row>
    <row r="33905" spans="1:4">
      <c r="A33905" s="195" t="s">
        <v>23</v>
      </c>
      <c r="B33905" s="195" t="s">
        <v>41818</v>
      </c>
      <c r="C33905" s="195" t="s">
        <v>41819</v>
      </c>
      <c r="D33905" s="195" t="s">
        <v>41820</v>
      </c>
    </row>
    <row r="33906" spans="1:4">
      <c r="B33906" s="195" t="s">
        <v>52786</v>
      </c>
    </row>
    <row r="33907" spans="1:4">
      <c r="B33907" s="195" t="s">
        <v>52787</v>
      </c>
    </row>
    <row r="33908" spans="1:4">
      <c r="B33908" s="195" t="s">
        <v>52788</v>
      </c>
    </row>
    <row r="33909" spans="1:4">
      <c r="A33909" s="201">
        <v>12399</v>
      </c>
      <c r="B33909" s="195" t="s">
        <v>52789</v>
      </c>
      <c r="C33909" s="195" t="s">
        <v>544</v>
      </c>
      <c r="D33909" s="196" t="s">
        <v>48771</v>
      </c>
    </row>
    <row r="33910" spans="1:4">
      <c r="B33910" s="195" t="s">
        <v>52790</v>
      </c>
    </row>
    <row r="33911" spans="1:4">
      <c r="B33911" s="195" t="s">
        <v>52788</v>
      </c>
    </row>
    <row r="33912" spans="1:4">
      <c r="A33912" s="201">
        <v>12400</v>
      </c>
      <c r="B33912" s="195" t="s">
        <v>52791</v>
      </c>
      <c r="C33912" s="195" t="s">
        <v>544</v>
      </c>
      <c r="D33912" s="196" t="s">
        <v>52792</v>
      </c>
    </row>
    <row r="33913" spans="1:4">
      <c r="B33913" s="195" t="s">
        <v>52793</v>
      </c>
    </row>
    <row r="33914" spans="1:4">
      <c r="B33914" s="195" t="s">
        <v>52788</v>
      </c>
    </row>
    <row r="33915" spans="1:4">
      <c r="A33915" s="201">
        <v>12401</v>
      </c>
      <c r="B33915" s="195" t="s">
        <v>52752</v>
      </c>
      <c r="C33915" s="195" t="s">
        <v>8</v>
      </c>
      <c r="D33915" s="196" t="s">
        <v>33205</v>
      </c>
    </row>
    <row r="33916" spans="1:4">
      <c r="B33916" s="195" t="s">
        <v>52754</v>
      </c>
    </row>
    <row r="33917" spans="1:4">
      <c r="B33917" s="195" t="s">
        <v>52755</v>
      </c>
    </row>
    <row r="33918" spans="1:4">
      <c r="A33918" s="201">
        <v>12402</v>
      </c>
      <c r="B33918" s="195" t="s">
        <v>52752</v>
      </c>
      <c r="C33918" s="195" t="s">
        <v>8</v>
      </c>
      <c r="D33918" s="196" t="s">
        <v>2894</v>
      </c>
    </row>
    <row r="33919" spans="1:4">
      <c r="B33919" s="195" t="s">
        <v>52757</v>
      </c>
    </row>
    <row r="33920" spans="1:4">
      <c r="B33920" s="195" t="s">
        <v>52755</v>
      </c>
    </row>
    <row r="33921" spans="1:4">
      <c r="A33921" s="201">
        <v>12404</v>
      </c>
      <c r="B33921" s="195" t="s">
        <v>52786</v>
      </c>
      <c r="C33921" s="195" t="s">
        <v>8</v>
      </c>
      <c r="D33921" s="196" t="s">
        <v>3740</v>
      </c>
    </row>
    <row r="33922" spans="1:4">
      <c r="B33922" s="195" t="s">
        <v>52787</v>
      </c>
    </row>
    <row r="33923" spans="1:4">
      <c r="B33923" s="195" t="s">
        <v>52794</v>
      </c>
    </row>
    <row r="33924" spans="1:4">
      <c r="A33924" s="201">
        <v>12405</v>
      </c>
      <c r="B33924" s="195" t="s">
        <v>52795</v>
      </c>
      <c r="C33924" s="195" t="s">
        <v>8</v>
      </c>
      <c r="D33924" s="196" t="s">
        <v>16182</v>
      </c>
    </row>
    <row r="33925" spans="1:4">
      <c r="B33925" s="195" t="s">
        <v>52796</v>
      </c>
    </row>
    <row r="33926" spans="1:4">
      <c r="B33926" s="195" t="s">
        <v>52755</v>
      </c>
    </row>
    <row r="33927" spans="1:4">
      <c r="A33927" s="201">
        <v>12406</v>
      </c>
      <c r="B33927" s="195" t="s">
        <v>52791</v>
      </c>
      <c r="C33927" s="195" t="s">
        <v>8</v>
      </c>
      <c r="D33927" s="196" t="s">
        <v>14296</v>
      </c>
    </row>
    <row r="33928" spans="1:4">
      <c r="B33928" s="195" t="s">
        <v>52797</v>
      </c>
    </row>
    <row r="33929" spans="1:4">
      <c r="B33929" s="195" t="s">
        <v>52755</v>
      </c>
    </row>
    <row r="33930" spans="1:4">
      <c r="A33930" s="201">
        <v>12407</v>
      </c>
      <c r="B33930" s="195" t="s">
        <v>52764</v>
      </c>
      <c r="C33930" s="195" t="s">
        <v>8</v>
      </c>
      <c r="D33930" s="196" t="s">
        <v>22034</v>
      </c>
    </row>
    <row r="33931" spans="1:4">
      <c r="B33931" s="195" t="s">
        <v>52798</v>
      </c>
    </row>
    <row r="33932" spans="1:4">
      <c r="B33932" s="195" t="s">
        <v>52799</v>
      </c>
    </row>
    <row r="33933" spans="1:4">
      <c r="A33933" s="201">
        <v>12408</v>
      </c>
      <c r="B33933" s="195" t="s">
        <v>52771</v>
      </c>
      <c r="C33933" s="195" t="s">
        <v>8</v>
      </c>
      <c r="D33933" s="196" t="s">
        <v>922</v>
      </c>
    </row>
    <row r="33934" spans="1:4">
      <c r="B33934" s="195" t="s">
        <v>52800</v>
      </c>
    </row>
    <row r="33935" spans="1:4">
      <c r="B33935" s="195" t="s">
        <v>52799</v>
      </c>
    </row>
    <row r="33936" spans="1:4">
      <c r="A33936" s="201">
        <v>12409</v>
      </c>
      <c r="B33936" s="195" t="s">
        <v>52774</v>
      </c>
      <c r="C33936" s="195" t="s">
        <v>8</v>
      </c>
      <c r="D33936" s="196" t="s">
        <v>7397</v>
      </c>
    </row>
    <row r="33937" spans="1:4">
      <c r="B33937" s="195" t="s">
        <v>52801</v>
      </c>
    </row>
    <row r="33938" spans="1:4">
      <c r="B33938" s="195" t="s">
        <v>52799</v>
      </c>
    </row>
    <row r="33939" spans="1:4">
      <c r="A33939" s="201">
        <v>12410</v>
      </c>
      <c r="B33939" s="195" t="s">
        <v>52802</v>
      </c>
      <c r="C33939" s="195" t="s">
        <v>7</v>
      </c>
      <c r="D33939" s="196" t="s">
        <v>52803</v>
      </c>
    </row>
    <row r="33940" spans="1:4">
      <c r="B33940" s="195" t="s">
        <v>52804</v>
      </c>
    </row>
    <row r="33941" spans="1:4">
      <c r="A33941" s="201">
        <v>12411</v>
      </c>
      <c r="B33941" s="195" t="s">
        <v>52805</v>
      </c>
      <c r="C33941" s="195" t="s">
        <v>7</v>
      </c>
      <c r="D33941" s="196" t="s">
        <v>52806</v>
      </c>
    </row>
    <row r="33942" spans="1:4">
      <c r="B33942" s="195" t="s">
        <v>52807</v>
      </c>
    </row>
    <row r="33943" spans="1:4">
      <c r="A33943" s="201">
        <v>12412</v>
      </c>
      <c r="B33943" s="195" t="s">
        <v>52808</v>
      </c>
      <c r="C33943" s="195" t="s">
        <v>7</v>
      </c>
      <c r="D33943" s="196" t="s">
        <v>33529</v>
      </c>
    </row>
    <row r="33944" spans="1:4">
      <c r="B33944" s="195" t="s">
        <v>52809</v>
      </c>
    </row>
    <row r="33945" spans="1:4">
      <c r="A33945" s="201">
        <v>12414</v>
      </c>
      <c r="B33945" s="195" t="s">
        <v>52810</v>
      </c>
      <c r="C33945" s="195" t="s">
        <v>7</v>
      </c>
      <c r="D33945" s="196" t="s">
        <v>23545</v>
      </c>
    </row>
    <row r="33946" spans="1:4">
      <c r="B33946" s="195" t="s">
        <v>52811</v>
      </c>
    </row>
    <row r="33947" spans="1:4">
      <c r="A33947" s="201">
        <v>12415</v>
      </c>
      <c r="B33947" s="195" t="s">
        <v>52812</v>
      </c>
      <c r="C33947" s="195" t="s">
        <v>7</v>
      </c>
      <c r="D33947" s="196" t="s">
        <v>33621</v>
      </c>
    </row>
    <row r="33948" spans="1:4">
      <c r="B33948" s="195" t="s">
        <v>52813</v>
      </c>
    </row>
    <row r="33949" spans="1:4">
      <c r="A33949" s="201">
        <v>12416</v>
      </c>
      <c r="B33949" s="195" t="s">
        <v>23426</v>
      </c>
      <c r="C33949" s="195" t="s">
        <v>62</v>
      </c>
      <c r="D33949" s="196" t="s">
        <v>30</v>
      </c>
    </row>
    <row r="33950" spans="1:4">
      <c r="A33950" s="201">
        <v>12417</v>
      </c>
      <c r="B33950" s="195" t="s">
        <v>23427</v>
      </c>
      <c r="C33950" s="195" t="s">
        <v>62</v>
      </c>
      <c r="D33950" s="196" t="s">
        <v>239</v>
      </c>
    </row>
    <row r="33951" spans="1:4">
      <c r="A33951" s="201">
        <v>12418</v>
      </c>
      <c r="B33951" s="195" t="s">
        <v>52814</v>
      </c>
      <c r="C33951" s="195" t="s">
        <v>544</v>
      </c>
      <c r="D33951" s="196" t="s">
        <v>52815</v>
      </c>
    </row>
    <row r="33952" spans="1:4">
      <c r="B33952" s="195" t="s">
        <v>52816</v>
      </c>
    </row>
    <row r="33953" spans="1:4">
      <c r="A33953" s="201">
        <v>12419</v>
      </c>
      <c r="B33953" s="195" t="s">
        <v>52817</v>
      </c>
      <c r="C33953" s="195" t="s">
        <v>12</v>
      </c>
      <c r="D33953" s="197" t="s">
        <v>40476</v>
      </c>
    </row>
    <row r="33954" spans="1:4">
      <c r="B33954" s="195" t="s">
        <v>52818</v>
      </c>
    </row>
    <row r="33955" spans="1:4">
      <c r="A33955" s="201">
        <v>12420</v>
      </c>
      <c r="C33955" s="195" t="s">
        <v>544</v>
      </c>
      <c r="D33955" s="196" t="s">
        <v>52819</v>
      </c>
    </row>
    <row r="33956" spans="1:4">
      <c r="D33956" s="195" t="s">
        <v>13468</v>
      </c>
    </row>
    <row r="33957" spans="1:4">
      <c r="B33957" s="195" t="s">
        <v>18764</v>
      </c>
    </row>
    <row r="33959" spans="1:4">
      <c r="C33959" s="195" t="s">
        <v>41881</v>
      </c>
    </row>
    <row r="33960" spans="1:4">
      <c r="B33960" s="195" t="s">
        <v>13428</v>
      </c>
    </row>
    <row r="33961" spans="1:4">
      <c r="B33961" s="195" t="s">
        <v>41882</v>
      </c>
    </row>
    <row r="33964" spans="1:4">
      <c r="D33964" s="195" t="s">
        <v>41883</v>
      </c>
    </row>
    <row r="33965" spans="1:4">
      <c r="A33965" s="195" t="s">
        <v>23</v>
      </c>
      <c r="B33965" s="195" t="s">
        <v>41818</v>
      </c>
      <c r="C33965" s="195" t="s">
        <v>41819</v>
      </c>
      <c r="D33965" s="195" t="s">
        <v>41820</v>
      </c>
    </row>
    <row r="33966" spans="1:4">
      <c r="B33966" s="195" t="s">
        <v>52820</v>
      </c>
    </row>
    <row r="33967" spans="1:4">
      <c r="B33967" s="195" t="s">
        <v>52821</v>
      </c>
    </row>
    <row r="33968" spans="1:4">
      <c r="B33968" s="195" t="s">
        <v>49390</v>
      </c>
    </row>
    <row r="33969" spans="1:4">
      <c r="A33969" s="201">
        <v>12421</v>
      </c>
      <c r="B33969" s="195" t="s">
        <v>24197</v>
      </c>
      <c r="C33969" s="195" t="s">
        <v>7</v>
      </c>
      <c r="D33969" s="196" t="s">
        <v>52822</v>
      </c>
    </row>
    <row r="33970" spans="1:4">
      <c r="A33970" s="201">
        <v>12423</v>
      </c>
      <c r="B33970" s="195" t="s">
        <v>52823</v>
      </c>
      <c r="C33970" s="195" t="s">
        <v>12</v>
      </c>
      <c r="D33970" s="196" t="s">
        <v>52824</v>
      </c>
    </row>
    <row r="33971" spans="1:4">
      <c r="A33971" s="201">
        <v>12424</v>
      </c>
      <c r="B33971" s="195" t="s">
        <v>52825</v>
      </c>
      <c r="C33971" s="195" t="s">
        <v>12</v>
      </c>
      <c r="D33971" s="196" t="s">
        <v>52826</v>
      </c>
    </row>
    <row r="33972" spans="1:4">
      <c r="A33972" s="201">
        <v>12425</v>
      </c>
      <c r="B33972" s="195" t="s">
        <v>52827</v>
      </c>
      <c r="C33972" s="195" t="s">
        <v>12</v>
      </c>
      <c r="D33972" s="196" t="s">
        <v>52828</v>
      </c>
    </row>
    <row r="33973" spans="1:4">
      <c r="A33973" s="201">
        <v>12426</v>
      </c>
      <c r="B33973" s="195" t="s">
        <v>23389</v>
      </c>
      <c r="C33973" s="195" t="s">
        <v>12</v>
      </c>
      <c r="D33973" s="196" t="s">
        <v>52829</v>
      </c>
    </row>
    <row r="33974" spans="1:4">
      <c r="A33974" s="201">
        <v>12427</v>
      </c>
      <c r="B33974" s="195" t="s">
        <v>24050</v>
      </c>
      <c r="C33974" s="195" t="s">
        <v>7</v>
      </c>
      <c r="D33974" s="196" t="s">
        <v>18760</v>
      </c>
    </row>
    <row r="33975" spans="1:4">
      <c r="A33975" s="201">
        <v>12428</v>
      </c>
      <c r="B33975" s="195" t="s">
        <v>23387</v>
      </c>
      <c r="C33975" s="195" t="s">
        <v>12</v>
      </c>
      <c r="D33975" s="196" t="s">
        <v>52830</v>
      </c>
    </row>
    <row r="33976" spans="1:4">
      <c r="B33976" s="195" t="s">
        <v>319</v>
      </c>
    </row>
    <row r="33977" spans="1:4">
      <c r="A33977" s="201">
        <v>12429</v>
      </c>
      <c r="B33977" s="195" t="s">
        <v>23388</v>
      </c>
      <c r="C33977" s="195" t="s">
        <v>12</v>
      </c>
      <c r="D33977" s="196" t="s">
        <v>52831</v>
      </c>
    </row>
    <row r="33978" spans="1:4">
      <c r="A33978" s="201">
        <v>12430</v>
      </c>
      <c r="B33978" s="195" t="s">
        <v>23386</v>
      </c>
      <c r="C33978" s="195" t="s">
        <v>12</v>
      </c>
      <c r="D33978" s="196" t="s">
        <v>52832</v>
      </c>
    </row>
    <row r="33979" spans="1:4">
      <c r="A33979" s="201">
        <v>12431</v>
      </c>
      <c r="B33979" s="195" t="s">
        <v>23441</v>
      </c>
      <c r="C33979" s="195" t="s">
        <v>12</v>
      </c>
      <c r="D33979" s="196" t="s">
        <v>18893</v>
      </c>
    </row>
    <row r="33980" spans="1:4">
      <c r="A33980" s="201">
        <v>12432</v>
      </c>
      <c r="B33980" s="195" t="s">
        <v>23442</v>
      </c>
      <c r="C33980" s="195" t="s">
        <v>12</v>
      </c>
      <c r="D33980" s="196" t="s">
        <v>33174</v>
      </c>
    </row>
    <row r="33981" spans="1:4">
      <c r="B33981" s="195" t="s">
        <v>23443</v>
      </c>
    </row>
    <row r="33982" spans="1:4">
      <c r="A33982" s="201">
        <v>12433</v>
      </c>
      <c r="B33982" s="195" t="s">
        <v>52833</v>
      </c>
      <c r="C33982" s="195" t="s">
        <v>12</v>
      </c>
      <c r="D33982" s="196" t="s">
        <v>40553</v>
      </c>
    </row>
    <row r="33983" spans="1:4">
      <c r="B33983" s="195" t="s">
        <v>52834</v>
      </c>
    </row>
    <row r="33984" spans="1:4">
      <c r="A33984" s="201">
        <v>12434</v>
      </c>
      <c r="B33984" s="195" t="s">
        <v>52835</v>
      </c>
      <c r="C33984" s="195" t="s">
        <v>12</v>
      </c>
      <c r="D33984" s="196" t="s">
        <v>15443</v>
      </c>
    </row>
    <row r="33985" spans="1:4">
      <c r="A33985" s="201">
        <v>12435</v>
      </c>
      <c r="B33985" s="195" t="s">
        <v>52836</v>
      </c>
      <c r="C33985" s="195" t="s">
        <v>12</v>
      </c>
      <c r="D33985" s="198" t="s">
        <v>52837</v>
      </c>
    </row>
    <row r="33986" spans="1:4">
      <c r="B33986" s="195" t="s">
        <v>52838</v>
      </c>
    </row>
    <row r="33987" spans="1:4">
      <c r="A33987" s="201">
        <v>12436</v>
      </c>
      <c r="B33987" s="195" t="s">
        <v>52839</v>
      </c>
      <c r="C33987" s="195" t="s">
        <v>12</v>
      </c>
      <c r="D33987" s="196" t="s">
        <v>52840</v>
      </c>
    </row>
    <row r="33988" spans="1:4">
      <c r="B33988" s="195" t="s">
        <v>52841</v>
      </c>
    </row>
    <row r="33989" spans="1:4">
      <c r="A33989" s="201">
        <v>12437</v>
      </c>
      <c r="B33989" s="195" t="s">
        <v>52842</v>
      </c>
      <c r="C33989" s="195" t="s">
        <v>12</v>
      </c>
      <c r="D33989" s="196" t="s">
        <v>52843</v>
      </c>
    </row>
    <row r="33990" spans="1:4">
      <c r="B33990" s="195" t="s">
        <v>52844</v>
      </c>
    </row>
    <row r="33991" spans="1:4">
      <c r="A33991" s="201">
        <v>12438</v>
      </c>
      <c r="B33991" s="195" t="s">
        <v>52845</v>
      </c>
      <c r="C33991" s="195" t="s">
        <v>544</v>
      </c>
      <c r="D33991" s="196" t="s">
        <v>52846</v>
      </c>
    </row>
    <row r="33992" spans="1:4">
      <c r="B33992" s="195" t="s">
        <v>50172</v>
      </c>
    </row>
    <row r="33993" spans="1:4">
      <c r="A33993" s="201">
        <v>12439</v>
      </c>
      <c r="B33993" s="195" t="s">
        <v>52847</v>
      </c>
      <c r="C33993" s="195" t="s">
        <v>544</v>
      </c>
      <c r="D33993" s="196" t="s">
        <v>52848</v>
      </c>
    </row>
    <row r="33994" spans="1:4">
      <c r="B33994" s="195" t="s">
        <v>50697</v>
      </c>
    </row>
    <row r="33995" spans="1:4">
      <c r="A33995" s="201">
        <v>12440</v>
      </c>
      <c r="B33995" s="195" t="s">
        <v>52849</v>
      </c>
      <c r="C33995" s="195" t="s">
        <v>544</v>
      </c>
      <c r="D33995" s="196" t="s">
        <v>52850</v>
      </c>
    </row>
    <row r="33996" spans="1:4">
      <c r="B33996" s="195" t="s">
        <v>46485</v>
      </c>
    </row>
    <row r="33997" spans="1:4">
      <c r="A33997" s="201">
        <v>12441</v>
      </c>
      <c r="B33997" s="195" t="s">
        <v>52851</v>
      </c>
      <c r="C33997" s="195" t="s">
        <v>544</v>
      </c>
      <c r="D33997" s="196" t="s">
        <v>23686</v>
      </c>
    </row>
    <row r="33998" spans="1:4">
      <c r="B33998" s="195" t="s">
        <v>52821</v>
      </c>
    </row>
    <row r="33999" spans="1:4">
      <c r="B33999" s="195" t="s">
        <v>49390</v>
      </c>
    </row>
    <row r="34000" spans="1:4">
      <c r="A34000" s="201">
        <v>12442</v>
      </c>
      <c r="B34000" s="195" t="s">
        <v>52852</v>
      </c>
      <c r="C34000" s="195" t="s">
        <v>544</v>
      </c>
      <c r="D34000" s="196" t="s">
        <v>52853</v>
      </c>
    </row>
    <row r="34001" spans="1:4">
      <c r="B34001" s="195" t="s">
        <v>50296</v>
      </c>
    </row>
    <row r="34002" spans="1:4">
      <c r="A34002" s="201">
        <v>12443</v>
      </c>
      <c r="B34002" s="195" t="s">
        <v>52854</v>
      </c>
      <c r="C34002" s="195" t="s">
        <v>544</v>
      </c>
      <c r="D34002" s="196" t="s">
        <v>42207</v>
      </c>
    </row>
    <row r="34003" spans="1:4">
      <c r="B34003" s="195" t="s">
        <v>52175</v>
      </c>
    </row>
    <row r="34004" spans="1:4">
      <c r="A34004" s="201">
        <v>12444</v>
      </c>
      <c r="B34004" s="195" t="s">
        <v>52855</v>
      </c>
      <c r="C34004" s="195" t="s">
        <v>544</v>
      </c>
      <c r="D34004" s="196" t="s">
        <v>52856</v>
      </c>
    </row>
    <row r="34005" spans="1:4">
      <c r="A34005" s="201">
        <v>12445</v>
      </c>
      <c r="B34005" s="195" t="s">
        <v>24195</v>
      </c>
      <c r="C34005" s="195" t="s">
        <v>7</v>
      </c>
      <c r="D34005" s="196" t="s">
        <v>52857</v>
      </c>
    </row>
    <row r="34006" spans="1:4">
      <c r="A34006" s="201">
        <v>12446</v>
      </c>
      <c r="B34006" s="195" t="s">
        <v>24238</v>
      </c>
      <c r="C34006" s="195" t="s">
        <v>7</v>
      </c>
      <c r="D34006" s="196" t="s">
        <v>52858</v>
      </c>
    </row>
    <row r="34007" spans="1:4">
      <c r="A34007" s="201">
        <v>12447</v>
      </c>
      <c r="B34007" s="195" t="s">
        <v>23436</v>
      </c>
      <c r="C34007" s="195" t="s">
        <v>12</v>
      </c>
      <c r="D34007" s="197" t="s">
        <v>52859</v>
      </c>
    </row>
    <row r="34008" spans="1:4">
      <c r="B34008" s="195" t="s">
        <v>23437</v>
      </c>
    </row>
    <row r="34009" spans="1:4">
      <c r="D34009" s="195" t="s">
        <v>13468</v>
      </c>
    </row>
    <row r="34010" spans="1:4">
      <c r="B34010" s="195" t="s">
        <v>18768</v>
      </c>
    </row>
    <row r="34012" spans="1:4">
      <c r="C34012" s="195" t="s">
        <v>41881</v>
      </c>
    </row>
    <row r="34013" spans="1:4">
      <c r="B34013" s="195" t="s">
        <v>13428</v>
      </c>
    </row>
    <row r="34014" spans="1:4">
      <c r="B34014" s="195" t="s">
        <v>41882</v>
      </c>
    </row>
    <row r="34017" spans="1:4">
      <c r="D34017" s="195" t="s">
        <v>41883</v>
      </c>
    </row>
    <row r="34018" spans="1:4">
      <c r="A34018" s="195" t="s">
        <v>23</v>
      </c>
      <c r="B34018" s="195" t="s">
        <v>41818</v>
      </c>
      <c r="C34018" s="195" t="s">
        <v>41819</v>
      </c>
      <c r="D34018" s="195" t="s">
        <v>41820</v>
      </c>
    </row>
    <row r="34019" spans="1:4">
      <c r="A34019" s="201">
        <v>12448</v>
      </c>
      <c r="C34019" s="195" t="s">
        <v>12</v>
      </c>
      <c r="D34019" s="197" t="s">
        <v>23788</v>
      </c>
    </row>
    <row r="34020" spans="1:4">
      <c r="A34020" s="201">
        <v>12449</v>
      </c>
      <c r="B34020" s="195" t="s">
        <v>52860</v>
      </c>
      <c r="C34020" s="195" t="s">
        <v>12</v>
      </c>
      <c r="D34020" s="197" t="s">
        <v>52861</v>
      </c>
    </row>
    <row r="34021" spans="1:4">
      <c r="B34021" s="195" t="s">
        <v>51757</v>
      </c>
    </row>
    <row r="34022" spans="1:4">
      <c r="B34022" s="195" t="s">
        <v>51758</v>
      </c>
    </row>
    <row r="34023" spans="1:4">
      <c r="A34023" s="201">
        <v>12450</v>
      </c>
      <c r="B34023" s="195" t="s">
        <v>52862</v>
      </c>
      <c r="C34023" s="195" t="s">
        <v>544</v>
      </c>
      <c r="D34023" s="196" t="s">
        <v>33665</v>
      </c>
    </row>
    <row r="34024" spans="1:4">
      <c r="B34024" s="195" t="s">
        <v>52863</v>
      </c>
    </row>
    <row r="34025" spans="1:4">
      <c r="B34025" s="195" t="s">
        <v>52864</v>
      </c>
    </row>
    <row r="34026" spans="1:4">
      <c r="A34026" s="201">
        <v>12451</v>
      </c>
      <c r="B34026" s="195" t="s">
        <v>52865</v>
      </c>
      <c r="C34026" s="195" t="s">
        <v>544</v>
      </c>
      <c r="D34026" s="196" t="s">
        <v>2493</v>
      </c>
    </row>
    <row r="34027" spans="1:4">
      <c r="B34027" s="195" t="s">
        <v>52866</v>
      </c>
    </row>
    <row r="34028" spans="1:4">
      <c r="A34028" s="201">
        <v>12452</v>
      </c>
      <c r="B34028" s="195" t="s">
        <v>5522</v>
      </c>
      <c r="C34028" s="195" t="s">
        <v>12</v>
      </c>
      <c r="D34028" s="196" t="s">
        <v>52867</v>
      </c>
    </row>
    <row r="34029" spans="1:4">
      <c r="A34029" s="201">
        <v>12453</v>
      </c>
      <c r="B34029" s="195" t="s">
        <v>23429</v>
      </c>
      <c r="C34029" s="195" t="s">
        <v>12</v>
      </c>
      <c r="D34029" s="196" t="s">
        <v>52868</v>
      </c>
    </row>
    <row r="34030" spans="1:4">
      <c r="A34030" s="201">
        <v>12454</v>
      </c>
      <c r="B34030" s="195" t="s">
        <v>23435</v>
      </c>
      <c r="C34030" s="195" t="s">
        <v>12</v>
      </c>
      <c r="D34030" s="196" t="s">
        <v>52869</v>
      </c>
    </row>
    <row r="34031" spans="1:4">
      <c r="B34031" s="195" t="s">
        <v>22548</v>
      </c>
    </row>
    <row r="34032" spans="1:4">
      <c r="A34032" s="201">
        <v>12455</v>
      </c>
      <c r="B34032" s="195" t="s">
        <v>22674</v>
      </c>
      <c r="C34032" s="195" t="s">
        <v>12</v>
      </c>
      <c r="D34032" s="196" t="s">
        <v>16264</v>
      </c>
    </row>
    <row r="34033" spans="1:4">
      <c r="B34033" s="195" t="s">
        <v>319</v>
      </c>
    </row>
    <row r="34034" spans="1:4">
      <c r="A34034" s="201">
        <v>12456</v>
      </c>
      <c r="B34034" s="195" t="s">
        <v>52870</v>
      </c>
      <c r="C34034" s="195" t="s">
        <v>12</v>
      </c>
      <c r="D34034" s="196" t="s">
        <v>3840</v>
      </c>
    </row>
    <row r="34035" spans="1:4">
      <c r="A34035" s="201">
        <v>12457</v>
      </c>
      <c r="B34035" s="195" t="s">
        <v>52871</v>
      </c>
      <c r="C34035" s="195" t="s">
        <v>12</v>
      </c>
      <c r="D34035" s="196" t="s">
        <v>15938</v>
      </c>
    </row>
    <row r="34036" spans="1:4">
      <c r="A34036" s="201">
        <v>12458</v>
      </c>
      <c r="B34036" s="195" t="s">
        <v>52872</v>
      </c>
      <c r="C34036" s="195" t="s">
        <v>12</v>
      </c>
      <c r="D34036" s="196" t="s">
        <v>14912</v>
      </c>
    </row>
    <row r="34037" spans="1:4">
      <c r="A34037" s="201">
        <v>12459</v>
      </c>
      <c r="B34037" s="195" t="s">
        <v>23958</v>
      </c>
      <c r="C34037" s="195" t="s">
        <v>12</v>
      </c>
      <c r="D34037" s="196" t="s">
        <v>17035</v>
      </c>
    </row>
    <row r="34038" spans="1:4">
      <c r="A34038" s="201">
        <v>12460</v>
      </c>
      <c r="B34038" s="195" t="s">
        <v>23956</v>
      </c>
      <c r="C34038" s="195" t="s">
        <v>12</v>
      </c>
      <c r="D34038" s="196" t="s">
        <v>21684</v>
      </c>
    </row>
    <row r="34039" spans="1:4">
      <c r="A34039" s="201">
        <v>12461</v>
      </c>
      <c r="B34039" s="195" t="s">
        <v>23963</v>
      </c>
      <c r="C34039" s="195" t="s">
        <v>12</v>
      </c>
      <c r="D34039" s="196" t="s">
        <v>16933</v>
      </c>
    </row>
    <row r="34040" spans="1:4">
      <c r="A34040" s="201">
        <v>12462</v>
      </c>
      <c r="B34040" s="195" t="s">
        <v>23962</v>
      </c>
      <c r="C34040" s="195" t="s">
        <v>12</v>
      </c>
      <c r="D34040" s="196" t="s">
        <v>15926</v>
      </c>
    </row>
    <row r="34041" spans="1:4">
      <c r="A34041" s="201">
        <v>12463</v>
      </c>
      <c r="B34041" s="195" t="s">
        <v>23950</v>
      </c>
      <c r="C34041" s="195" t="s">
        <v>12</v>
      </c>
      <c r="D34041" s="196" t="s">
        <v>4649</v>
      </c>
    </row>
    <row r="34042" spans="1:4">
      <c r="A34042" s="201">
        <v>12464</v>
      </c>
      <c r="B34042" s="195" t="s">
        <v>52873</v>
      </c>
      <c r="C34042" s="195" t="s">
        <v>12</v>
      </c>
      <c r="D34042" s="196" t="s">
        <v>10631</v>
      </c>
    </row>
    <row r="34043" spans="1:4">
      <c r="A34043" s="201">
        <v>12465</v>
      </c>
      <c r="B34043" s="195" t="s">
        <v>52874</v>
      </c>
      <c r="C34043" s="195" t="s">
        <v>12</v>
      </c>
      <c r="D34043" s="197" t="s">
        <v>52875</v>
      </c>
    </row>
    <row r="34044" spans="1:4">
      <c r="A34044" s="201">
        <v>12466</v>
      </c>
      <c r="B34044" s="195" t="s">
        <v>52876</v>
      </c>
      <c r="C34044" s="195" t="s">
        <v>12</v>
      </c>
      <c r="D34044" s="197" t="s">
        <v>52877</v>
      </c>
    </row>
    <row r="34045" spans="1:4">
      <c r="A34045" s="201">
        <v>12467</v>
      </c>
      <c r="B34045" s="195" t="s">
        <v>15362</v>
      </c>
      <c r="C34045" s="195" t="s">
        <v>7</v>
      </c>
      <c r="D34045" s="196" t="s">
        <v>11152</v>
      </c>
    </row>
    <row r="34046" spans="1:4">
      <c r="A34046" s="201">
        <v>12468</v>
      </c>
      <c r="B34046" s="195" t="s">
        <v>52878</v>
      </c>
      <c r="C34046" s="195" t="s">
        <v>12</v>
      </c>
      <c r="D34046" s="197" t="s">
        <v>52879</v>
      </c>
    </row>
    <row r="34047" spans="1:4">
      <c r="B34047" s="195" t="s">
        <v>52880</v>
      </c>
    </row>
    <row r="34048" spans="1:4">
      <c r="A34048" s="201">
        <v>12469</v>
      </c>
      <c r="B34048" s="195" t="s">
        <v>52881</v>
      </c>
      <c r="C34048" s="195" t="s">
        <v>12</v>
      </c>
      <c r="D34048" s="197" t="s">
        <v>52879</v>
      </c>
    </row>
    <row r="34049" spans="1:4">
      <c r="B34049" s="195" t="s">
        <v>52880</v>
      </c>
    </row>
    <row r="34050" spans="1:4">
      <c r="A34050" s="201">
        <v>12470</v>
      </c>
      <c r="B34050" s="195" t="s">
        <v>23451</v>
      </c>
      <c r="C34050" s="195" t="s">
        <v>12</v>
      </c>
      <c r="D34050" s="196" t="s">
        <v>21970</v>
      </c>
    </row>
    <row r="34051" spans="1:4">
      <c r="A34051" s="201">
        <v>12471</v>
      </c>
      <c r="B34051" s="195" t="s">
        <v>52882</v>
      </c>
      <c r="C34051" s="195" t="s">
        <v>12</v>
      </c>
      <c r="D34051" s="196" t="s">
        <v>52883</v>
      </c>
    </row>
    <row r="34052" spans="1:4">
      <c r="A34052" s="201">
        <v>12472</v>
      </c>
      <c r="B34052" s="195" t="s">
        <v>52884</v>
      </c>
      <c r="C34052" s="195" t="s">
        <v>12</v>
      </c>
      <c r="D34052" s="196" t="s">
        <v>52885</v>
      </c>
    </row>
    <row r="34053" spans="1:4">
      <c r="A34053" s="201">
        <v>12473</v>
      </c>
      <c r="B34053" s="195" t="s">
        <v>52886</v>
      </c>
      <c r="C34053" s="195" t="s">
        <v>12</v>
      </c>
      <c r="D34053" s="196" t="s">
        <v>37249</v>
      </c>
    </row>
    <row r="34054" spans="1:4">
      <c r="A34054" s="201">
        <v>12474</v>
      </c>
      <c r="B34054" s="195" t="s">
        <v>52887</v>
      </c>
      <c r="C34054" s="195" t="s">
        <v>12</v>
      </c>
      <c r="D34054" s="197" t="s">
        <v>52888</v>
      </c>
    </row>
    <row r="34055" spans="1:4">
      <c r="B34055" s="195" t="s">
        <v>52889</v>
      </c>
    </row>
    <row r="34056" spans="1:4">
      <c r="A34056" s="201">
        <v>12475</v>
      </c>
      <c r="B34056" s="195" t="s">
        <v>52890</v>
      </c>
      <c r="C34056" s="195" t="s">
        <v>12</v>
      </c>
      <c r="D34056" s="197" t="s">
        <v>52891</v>
      </c>
    </row>
    <row r="34057" spans="1:4">
      <c r="B34057" s="195" t="s">
        <v>52892</v>
      </c>
    </row>
    <row r="34058" spans="1:4">
      <c r="A34058" s="201">
        <v>12476</v>
      </c>
      <c r="C34058" s="195" t="s">
        <v>544</v>
      </c>
      <c r="D34058" s="196" t="s">
        <v>23892</v>
      </c>
    </row>
    <row r="34059" spans="1:4">
      <c r="D34059" s="195" t="s">
        <v>13468</v>
      </c>
    </row>
    <row r="34060" spans="1:4">
      <c r="B34060" s="195" t="s">
        <v>18775</v>
      </c>
    </row>
    <row r="34062" spans="1:4">
      <c r="C34062" s="195" t="s">
        <v>41881</v>
      </c>
    </row>
    <row r="34063" spans="1:4">
      <c r="B34063" s="195" t="s">
        <v>13428</v>
      </c>
    </row>
    <row r="34064" spans="1:4">
      <c r="B34064" s="195" t="s">
        <v>41882</v>
      </c>
    </row>
    <row r="34067" spans="1:4">
      <c r="D34067" s="195" t="s">
        <v>41883</v>
      </c>
    </row>
    <row r="34068" spans="1:4">
      <c r="A34068" s="195" t="s">
        <v>23</v>
      </c>
      <c r="B34068" s="195" t="s">
        <v>41818</v>
      </c>
      <c r="C34068" s="195" t="s">
        <v>41819</v>
      </c>
      <c r="D34068" s="195" t="s">
        <v>41820</v>
      </c>
    </row>
    <row r="34069" spans="1:4">
      <c r="B34069" s="195" t="s">
        <v>23390</v>
      </c>
    </row>
    <row r="34070" spans="1:4">
      <c r="B34070" s="195" t="s">
        <v>52893</v>
      </c>
    </row>
    <row r="34071" spans="1:4">
      <c r="A34071" s="201">
        <v>12477</v>
      </c>
      <c r="B34071" s="195" t="s">
        <v>23446</v>
      </c>
      <c r="C34071" s="195" t="s">
        <v>12</v>
      </c>
      <c r="D34071" s="196" t="s">
        <v>52894</v>
      </c>
    </row>
    <row r="34072" spans="1:4">
      <c r="A34072" s="201">
        <v>12478</v>
      </c>
      <c r="B34072" s="195" t="s">
        <v>23447</v>
      </c>
      <c r="C34072" s="195" t="s">
        <v>12</v>
      </c>
      <c r="D34072" s="196" t="s">
        <v>48340</v>
      </c>
    </row>
    <row r="34073" spans="1:4">
      <c r="A34073" s="201">
        <v>12479</v>
      </c>
      <c r="B34073" s="195" t="s">
        <v>23448</v>
      </c>
      <c r="C34073" s="195" t="s">
        <v>12</v>
      </c>
      <c r="D34073" s="196" t="s">
        <v>52895</v>
      </c>
    </row>
    <row r="34074" spans="1:4">
      <c r="B34074" s="195" t="s">
        <v>2714</v>
      </c>
    </row>
    <row r="34075" spans="1:4">
      <c r="A34075" s="201">
        <v>12480</v>
      </c>
      <c r="B34075" s="195" t="s">
        <v>23449</v>
      </c>
      <c r="C34075" s="195" t="s">
        <v>12</v>
      </c>
      <c r="D34075" s="196" t="s">
        <v>22512</v>
      </c>
    </row>
    <row r="34076" spans="1:4">
      <c r="A34076" s="201">
        <v>12481</v>
      </c>
      <c r="B34076" s="195" t="s">
        <v>23450</v>
      </c>
      <c r="C34076" s="195" t="s">
        <v>12</v>
      </c>
      <c r="D34076" s="196" t="s">
        <v>52896</v>
      </c>
    </row>
    <row r="34077" spans="1:4">
      <c r="A34077" s="201">
        <v>12482</v>
      </c>
      <c r="B34077" s="195" t="s">
        <v>23452</v>
      </c>
      <c r="C34077" s="195" t="s">
        <v>12</v>
      </c>
      <c r="D34077" s="196" t="s">
        <v>10536</v>
      </c>
    </row>
    <row r="34078" spans="1:4">
      <c r="A34078" s="201">
        <v>12483</v>
      </c>
      <c r="B34078" s="195" t="s">
        <v>52897</v>
      </c>
      <c r="C34078" s="195" t="s">
        <v>12</v>
      </c>
      <c r="D34078" s="196" t="s">
        <v>52898</v>
      </c>
    </row>
    <row r="34079" spans="1:4">
      <c r="B34079" s="195" t="s">
        <v>2714</v>
      </c>
    </row>
    <row r="34080" spans="1:4">
      <c r="A34080" s="201">
        <v>12484</v>
      </c>
      <c r="B34080" s="195" t="s">
        <v>23453</v>
      </c>
      <c r="C34080" s="195" t="s">
        <v>12</v>
      </c>
      <c r="D34080" s="196" t="s">
        <v>14483</v>
      </c>
    </row>
    <row r="34081" spans="1:4">
      <c r="B34081" s="195" t="s">
        <v>2714</v>
      </c>
    </row>
    <row r="34082" spans="1:4">
      <c r="A34082" s="201">
        <v>12485</v>
      </c>
      <c r="B34082" s="195" t="s">
        <v>52899</v>
      </c>
      <c r="C34082" s="195" t="s">
        <v>12</v>
      </c>
      <c r="D34082" s="196" t="s">
        <v>33115</v>
      </c>
    </row>
    <row r="34083" spans="1:4">
      <c r="A34083" s="201">
        <v>12486</v>
      </c>
      <c r="B34083" s="195" t="s">
        <v>23454</v>
      </c>
      <c r="C34083" s="195" t="s">
        <v>12</v>
      </c>
      <c r="D34083" s="196" t="s">
        <v>18673</v>
      </c>
    </row>
    <row r="34084" spans="1:4">
      <c r="A34084" s="201">
        <v>12487</v>
      </c>
      <c r="B34084" s="195" t="s">
        <v>23455</v>
      </c>
      <c r="C34084" s="195" t="s">
        <v>12</v>
      </c>
      <c r="D34084" s="196" t="s">
        <v>21098</v>
      </c>
    </row>
    <row r="34085" spans="1:4">
      <c r="A34085" s="201">
        <v>12488</v>
      </c>
      <c r="B34085" s="195" t="s">
        <v>23457</v>
      </c>
      <c r="C34085" s="195" t="s">
        <v>12</v>
      </c>
      <c r="D34085" s="196" t="s">
        <v>11402</v>
      </c>
    </row>
    <row r="34086" spans="1:4">
      <c r="A34086" s="201">
        <v>12489</v>
      </c>
      <c r="B34086" s="195" t="s">
        <v>52900</v>
      </c>
      <c r="C34086" s="195" t="s">
        <v>12</v>
      </c>
      <c r="D34086" s="196" t="s">
        <v>33554</v>
      </c>
    </row>
    <row r="34087" spans="1:4">
      <c r="A34087" s="201">
        <v>12490</v>
      </c>
      <c r="B34087" s="195" t="s">
        <v>24163</v>
      </c>
      <c r="C34087" s="195" t="s">
        <v>12</v>
      </c>
      <c r="D34087" s="196" t="s">
        <v>52901</v>
      </c>
    </row>
    <row r="34088" spans="1:4">
      <c r="A34088" s="201">
        <v>12491</v>
      </c>
      <c r="B34088" s="195" t="s">
        <v>52902</v>
      </c>
      <c r="C34088" s="195" t="s">
        <v>12</v>
      </c>
      <c r="D34088" s="196" t="s">
        <v>52903</v>
      </c>
    </row>
    <row r="34089" spans="1:4">
      <c r="B34089" s="195" t="s">
        <v>52904</v>
      </c>
    </row>
    <row r="34090" spans="1:4">
      <c r="A34090" s="201">
        <v>12492</v>
      </c>
      <c r="B34090" s="195" t="s">
        <v>23687</v>
      </c>
      <c r="C34090" s="195" t="s">
        <v>544</v>
      </c>
      <c r="D34090" s="196" t="s">
        <v>52905</v>
      </c>
    </row>
    <row r="34091" spans="1:4">
      <c r="A34091" s="201">
        <v>12493</v>
      </c>
      <c r="B34091" s="195" t="s">
        <v>23961</v>
      </c>
      <c r="C34091" s="195" t="s">
        <v>12</v>
      </c>
      <c r="D34091" s="196" t="s">
        <v>21947</v>
      </c>
    </row>
    <row r="34092" spans="1:4">
      <c r="A34092" s="201">
        <v>12494</v>
      </c>
      <c r="B34092" s="195" t="s">
        <v>23458</v>
      </c>
      <c r="C34092" s="195" t="s">
        <v>12</v>
      </c>
      <c r="D34092" s="196" t="s">
        <v>10461</v>
      </c>
    </row>
    <row r="34093" spans="1:4">
      <c r="A34093" s="201">
        <v>12495</v>
      </c>
      <c r="B34093" s="195" t="s">
        <v>23459</v>
      </c>
      <c r="C34093" s="195" t="s">
        <v>12</v>
      </c>
      <c r="D34093" s="196" t="s">
        <v>18934</v>
      </c>
    </row>
    <row r="34094" spans="1:4">
      <c r="A34094" s="201">
        <v>12496</v>
      </c>
      <c r="B34094" s="195" t="s">
        <v>23460</v>
      </c>
      <c r="C34094" s="195" t="s">
        <v>12</v>
      </c>
      <c r="D34094" s="196" t="s">
        <v>36414</v>
      </c>
    </row>
    <row r="34095" spans="1:4">
      <c r="B34095" s="195" t="s">
        <v>3489</v>
      </c>
    </row>
    <row r="34096" spans="1:4">
      <c r="A34096" s="201">
        <v>12497</v>
      </c>
      <c r="B34096" s="195" t="s">
        <v>23461</v>
      </c>
      <c r="C34096" s="195" t="s">
        <v>12</v>
      </c>
      <c r="D34096" s="196" t="s">
        <v>18752</v>
      </c>
    </row>
    <row r="34097" spans="1:4">
      <c r="B34097" s="195" t="s">
        <v>2714</v>
      </c>
    </row>
    <row r="34098" spans="1:4">
      <c r="A34098" s="201">
        <v>12498</v>
      </c>
      <c r="B34098" s="195" t="s">
        <v>23462</v>
      </c>
      <c r="C34098" s="195" t="s">
        <v>12</v>
      </c>
      <c r="D34098" s="196" t="s">
        <v>52906</v>
      </c>
    </row>
    <row r="34099" spans="1:4">
      <c r="A34099" s="201">
        <v>12499</v>
      </c>
      <c r="B34099" s="195" t="s">
        <v>23463</v>
      </c>
      <c r="C34099" s="195" t="s">
        <v>12</v>
      </c>
      <c r="D34099" s="195" t="s">
        <v>924</v>
      </c>
    </row>
    <row r="34100" spans="1:4">
      <c r="A34100" s="201">
        <v>12500</v>
      </c>
      <c r="B34100" s="195" t="s">
        <v>22673</v>
      </c>
      <c r="C34100" s="195" t="s">
        <v>12</v>
      </c>
      <c r="D34100" s="196" t="s">
        <v>350</v>
      </c>
    </row>
    <row r="34101" spans="1:4">
      <c r="A34101" s="201">
        <v>12501</v>
      </c>
      <c r="B34101" s="195" t="s">
        <v>23951</v>
      </c>
      <c r="C34101" s="195" t="s">
        <v>12</v>
      </c>
      <c r="D34101" s="196" t="s">
        <v>2123</v>
      </c>
    </row>
    <row r="34102" spans="1:4">
      <c r="A34102" s="201">
        <v>12502</v>
      </c>
      <c r="B34102" s="195" t="s">
        <v>52907</v>
      </c>
      <c r="C34102" s="195" t="s">
        <v>7</v>
      </c>
      <c r="D34102" s="196" t="s">
        <v>36849</v>
      </c>
    </row>
    <row r="34103" spans="1:4">
      <c r="A34103" s="201">
        <v>12503</v>
      </c>
      <c r="B34103" s="195" t="s">
        <v>52908</v>
      </c>
      <c r="C34103" s="195" t="s">
        <v>7</v>
      </c>
      <c r="D34103" s="196" t="s">
        <v>37708</v>
      </c>
    </row>
    <row r="34104" spans="1:4">
      <c r="B34104" s="195" t="s">
        <v>50253</v>
      </c>
    </row>
    <row r="34105" spans="1:4">
      <c r="A34105" s="201">
        <v>12504</v>
      </c>
      <c r="B34105" s="195" t="s">
        <v>24251</v>
      </c>
      <c r="C34105" s="195" t="s">
        <v>544</v>
      </c>
      <c r="D34105" s="196" t="s">
        <v>14549</v>
      </c>
    </row>
    <row r="34106" spans="1:4">
      <c r="A34106" s="201">
        <v>12505</v>
      </c>
      <c r="B34106" s="195" t="s">
        <v>24164</v>
      </c>
      <c r="C34106" s="195" t="s">
        <v>12</v>
      </c>
      <c r="D34106" s="196" t="s">
        <v>23922</v>
      </c>
    </row>
    <row r="34107" spans="1:4">
      <c r="D34107" s="195" t="s">
        <v>13468</v>
      </c>
    </row>
    <row r="34108" spans="1:4">
      <c r="B34108" s="195" t="s">
        <v>18777</v>
      </c>
    </row>
    <row r="34110" spans="1:4">
      <c r="C34110" s="195" t="s">
        <v>41881</v>
      </c>
    </row>
    <row r="34111" spans="1:4">
      <c r="B34111" s="195" t="s">
        <v>13428</v>
      </c>
    </row>
    <row r="34112" spans="1:4">
      <c r="B34112" s="195" t="s">
        <v>41882</v>
      </c>
    </row>
    <row r="34115" spans="1:4">
      <c r="D34115" s="195" t="s">
        <v>41883</v>
      </c>
    </row>
    <row r="34116" spans="1:4">
      <c r="A34116" s="195" t="s">
        <v>23</v>
      </c>
      <c r="B34116" s="195" t="s">
        <v>41818</v>
      </c>
      <c r="C34116" s="195" t="s">
        <v>41819</v>
      </c>
      <c r="D34116" s="195" t="s">
        <v>41820</v>
      </c>
    </row>
    <row r="34117" spans="1:4">
      <c r="A34117" s="201">
        <v>12506</v>
      </c>
      <c r="B34117" s="195" t="s">
        <v>23986</v>
      </c>
      <c r="C34117" s="195" t="s">
        <v>12</v>
      </c>
      <c r="D34117" s="195" t="s">
        <v>6268</v>
      </c>
    </row>
    <row r="34118" spans="1:4">
      <c r="A34118" s="201">
        <v>12507</v>
      </c>
      <c r="B34118" s="195" t="s">
        <v>23465</v>
      </c>
      <c r="C34118" s="195" t="s">
        <v>12</v>
      </c>
      <c r="D34118" s="196" t="s">
        <v>40560</v>
      </c>
    </row>
    <row r="34119" spans="1:4">
      <c r="B34119" s="195" t="s">
        <v>23466</v>
      </c>
    </row>
    <row r="34120" spans="1:4">
      <c r="A34120" s="201">
        <v>12508</v>
      </c>
      <c r="B34120" s="195" t="s">
        <v>52909</v>
      </c>
      <c r="C34120" s="195" t="s">
        <v>544</v>
      </c>
      <c r="D34120" s="196" t="s">
        <v>52910</v>
      </c>
    </row>
    <row r="34121" spans="1:4">
      <c r="B34121" s="195" t="s">
        <v>52911</v>
      </c>
    </row>
    <row r="34122" spans="1:4">
      <c r="A34122" s="201">
        <v>12509</v>
      </c>
      <c r="B34122" s="195" t="s">
        <v>52912</v>
      </c>
      <c r="C34122" s="195" t="s">
        <v>544</v>
      </c>
      <c r="D34122" s="196" t="s">
        <v>52913</v>
      </c>
    </row>
    <row r="34123" spans="1:4">
      <c r="B34123" s="195" t="s">
        <v>52914</v>
      </c>
    </row>
    <row r="34124" spans="1:4">
      <c r="A34124" s="201">
        <v>12510</v>
      </c>
      <c r="B34124" s="195" t="s">
        <v>52915</v>
      </c>
      <c r="C34124" s="195" t="s">
        <v>544</v>
      </c>
      <c r="D34124" s="196" t="s">
        <v>22544</v>
      </c>
    </row>
    <row r="34125" spans="1:4">
      <c r="B34125" s="195" t="s">
        <v>52916</v>
      </c>
    </row>
    <row r="34126" spans="1:4">
      <c r="A34126" s="201">
        <v>12511</v>
      </c>
      <c r="B34126" s="195" t="s">
        <v>24165</v>
      </c>
      <c r="C34126" s="195" t="s">
        <v>12</v>
      </c>
      <c r="D34126" s="196" t="s">
        <v>22359</v>
      </c>
    </row>
    <row r="34127" spans="1:4">
      <c r="A34127" s="201">
        <v>12512</v>
      </c>
      <c r="B34127" s="195" t="s">
        <v>23467</v>
      </c>
      <c r="C34127" s="195" t="s">
        <v>12</v>
      </c>
      <c r="D34127" s="197" t="s">
        <v>40673</v>
      </c>
    </row>
    <row r="34128" spans="1:4">
      <c r="B34128" s="195" t="s">
        <v>23468</v>
      </c>
    </row>
    <row r="34129" spans="1:4">
      <c r="A34129" s="201">
        <v>12513</v>
      </c>
      <c r="B34129" s="195" t="s">
        <v>23469</v>
      </c>
      <c r="C34129" s="195" t="s">
        <v>12</v>
      </c>
      <c r="D34129" s="196" t="s">
        <v>40714</v>
      </c>
    </row>
    <row r="34130" spans="1:4">
      <c r="A34130" s="201">
        <v>12514</v>
      </c>
      <c r="B34130" s="195" t="s">
        <v>23470</v>
      </c>
      <c r="C34130" s="195" t="s">
        <v>12</v>
      </c>
      <c r="D34130" s="196" t="s">
        <v>22664</v>
      </c>
    </row>
    <row r="34131" spans="1:4">
      <c r="A34131" s="201">
        <v>12515</v>
      </c>
      <c r="B34131" s="195" t="s">
        <v>52917</v>
      </c>
      <c r="C34131" s="195" t="s">
        <v>12</v>
      </c>
      <c r="D34131" s="196" t="s">
        <v>52918</v>
      </c>
    </row>
    <row r="34132" spans="1:4">
      <c r="B34132" s="195" t="s">
        <v>52919</v>
      </c>
    </row>
    <row r="34133" spans="1:4">
      <c r="A34133" s="201">
        <v>12516</v>
      </c>
      <c r="B34133" s="195" t="s">
        <v>23803</v>
      </c>
      <c r="C34133" s="195" t="s">
        <v>544</v>
      </c>
      <c r="D34133" s="196" t="s">
        <v>40829</v>
      </c>
    </row>
    <row r="34134" spans="1:4">
      <c r="A34134" s="201">
        <v>12517</v>
      </c>
      <c r="B34134" s="195" t="s">
        <v>23804</v>
      </c>
      <c r="C34134" s="195" t="s">
        <v>7</v>
      </c>
      <c r="D34134" s="196" t="s">
        <v>3074</v>
      </c>
    </row>
    <row r="34135" spans="1:4">
      <c r="A34135" s="201">
        <v>12518</v>
      </c>
      <c r="B34135" s="195" t="s">
        <v>52920</v>
      </c>
      <c r="C34135" s="195" t="s">
        <v>23473</v>
      </c>
      <c r="D34135" s="195" t="s">
        <v>3728</v>
      </c>
    </row>
    <row r="34136" spans="1:4">
      <c r="B34136" s="195" t="s">
        <v>52921</v>
      </c>
    </row>
    <row r="34137" spans="1:4">
      <c r="A34137" s="201">
        <v>12519</v>
      </c>
      <c r="B34137" s="195" t="s">
        <v>23889</v>
      </c>
      <c r="C34137" s="195" t="s">
        <v>1486</v>
      </c>
      <c r="D34137" s="196" t="s">
        <v>21955</v>
      </c>
    </row>
    <row r="34138" spans="1:4">
      <c r="A34138" s="201">
        <v>12520</v>
      </c>
      <c r="B34138" s="195" t="s">
        <v>52922</v>
      </c>
      <c r="C34138" s="195" t="s">
        <v>12</v>
      </c>
      <c r="D34138" s="196" t="s">
        <v>21289</v>
      </c>
    </row>
    <row r="34139" spans="1:4">
      <c r="A34139" s="201">
        <v>12521</v>
      </c>
      <c r="B34139" s="195" t="s">
        <v>52923</v>
      </c>
      <c r="C34139" s="195" t="s">
        <v>12</v>
      </c>
      <c r="D34139" s="196" t="s">
        <v>21660</v>
      </c>
    </row>
    <row r="34140" spans="1:4">
      <c r="A34140" s="201">
        <v>12522</v>
      </c>
      <c r="B34140" s="195" t="s">
        <v>52924</v>
      </c>
      <c r="C34140" s="195" t="s">
        <v>12</v>
      </c>
      <c r="D34140" s="196" t="s">
        <v>21909</v>
      </c>
    </row>
    <row r="34141" spans="1:4">
      <c r="A34141" s="201">
        <v>12523</v>
      </c>
      <c r="B34141" s="195" t="s">
        <v>52925</v>
      </c>
      <c r="C34141" s="195" t="s">
        <v>7</v>
      </c>
      <c r="D34141" s="196" t="s">
        <v>33183</v>
      </c>
    </row>
    <row r="34142" spans="1:4">
      <c r="A34142" s="201">
        <v>12524</v>
      </c>
      <c r="B34142" s="195" t="s">
        <v>23477</v>
      </c>
      <c r="C34142" s="195" t="s">
        <v>12</v>
      </c>
      <c r="D34142" s="196" t="s">
        <v>14052</v>
      </c>
    </row>
    <row r="34143" spans="1:4">
      <c r="A34143" s="201">
        <v>12525</v>
      </c>
      <c r="B34143" s="195" t="s">
        <v>52926</v>
      </c>
      <c r="C34143" s="195" t="s">
        <v>12</v>
      </c>
      <c r="D34143" s="196" t="s">
        <v>19452</v>
      </c>
    </row>
    <row r="34144" spans="1:4">
      <c r="A34144" s="201">
        <v>12526</v>
      </c>
      <c r="B34144" s="195" t="s">
        <v>52927</v>
      </c>
      <c r="C34144" s="195" t="s">
        <v>12</v>
      </c>
      <c r="D34144" s="196" t="s">
        <v>10734</v>
      </c>
    </row>
    <row r="34145" spans="1:4">
      <c r="A34145" s="201">
        <v>12527</v>
      </c>
      <c r="B34145" s="195" t="s">
        <v>52928</v>
      </c>
      <c r="C34145" s="195" t="s">
        <v>12</v>
      </c>
      <c r="D34145" s="196" t="s">
        <v>19452</v>
      </c>
    </row>
    <row r="34146" spans="1:4">
      <c r="A34146" s="201">
        <v>12528</v>
      </c>
      <c r="B34146" s="195" t="s">
        <v>23478</v>
      </c>
      <c r="C34146" s="195" t="s">
        <v>12</v>
      </c>
      <c r="D34146" s="196" t="s">
        <v>16762</v>
      </c>
    </row>
    <row r="34147" spans="1:4">
      <c r="A34147" s="201">
        <v>12529</v>
      </c>
      <c r="B34147" s="195" t="s">
        <v>23479</v>
      </c>
      <c r="C34147" s="195" t="s">
        <v>12</v>
      </c>
      <c r="D34147" s="196" t="s">
        <v>14161</v>
      </c>
    </row>
    <row r="34148" spans="1:4">
      <c r="A34148" s="201">
        <v>12530</v>
      </c>
      <c r="B34148" s="195" t="s">
        <v>23480</v>
      </c>
      <c r="C34148" s="195" t="s">
        <v>12</v>
      </c>
      <c r="D34148" s="196" t="s">
        <v>13617</v>
      </c>
    </row>
    <row r="34149" spans="1:4">
      <c r="A34149" s="201">
        <v>12531</v>
      </c>
      <c r="B34149" s="195" t="s">
        <v>23481</v>
      </c>
      <c r="C34149" s="195" t="s">
        <v>12</v>
      </c>
      <c r="D34149" s="196" t="s">
        <v>33588</v>
      </c>
    </row>
    <row r="34150" spans="1:4">
      <c r="A34150" s="201">
        <v>12532</v>
      </c>
      <c r="B34150" s="195" t="s">
        <v>52929</v>
      </c>
      <c r="C34150" s="195" t="s">
        <v>12</v>
      </c>
      <c r="D34150" s="196" t="s">
        <v>12347</v>
      </c>
    </row>
    <row r="34151" spans="1:4">
      <c r="A34151" s="201">
        <v>12534</v>
      </c>
      <c r="B34151" s="195" t="s">
        <v>23482</v>
      </c>
      <c r="C34151" s="195" t="s">
        <v>12</v>
      </c>
      <c r="D34151" s="196" t="s">
        <v>1267</v>
      </c>
    </row>
    <row r="34152" spans="1:4">
      <c r="B34152" s="195" t="s">
        <v>52930</v>
      </c>
    </row>
    <row r="34153" spans="1:4">
      <c r="A34153" s="201">
        <v>12535</v>
      </c>
      <c r="B34153" s="195" t="s">
        <v>23483</v>
      </c>
      <c r="C34153" s="195" t="s">
        <v>12</v>
      </c>
      <c r="D34153" s="196" t="s">
        <v>17228</v>
      </c>
    </row>
    <row r="34154" spans="1:4">
      <c r="A34154" s="201">
        <v>12536</v>
      </c>
      <c r="B34154" s="195" t="s">
        <v>52931</v>
      </c>
      <c r="C34154" s="195" t="s">
        <v>12</v>
      </c>
      <c r="D34154" s="196" t="s">
        <v>52932</v>
      </c>
    </row>
    <row r="34155" spans="1:4">
      <c r="D34155" s="195" t="s">
        <v>13468</v>
      </c>
    </row>
    <row r="34156" spans="1:4">
      <c r="B34156" s="195" t="s">
        <v>18780</v>
      </c>
    </row>
    <row r="34158" spans="1:4">
      <c r="C34158" s="195" t="s">
        <v>41881</v>
      </c>
    </row>
    <row r="34159" spans="1:4">
      <c r="B34159" s="195" t="s">
        <v>13428</v>
      </c>
    </row>
    <row r="34160" spans="1:4">
      <c r="B34160" s="195" t="s">
        <v>41882</v>
      </c>
    </row>
    <row r="34163" spans="1:4">
      <c r="D34163" s="195" t="s">
        <v>41883</v>
      </c>
    </row>
    <row r="34164" spans="1:4">
      <c r="A34164" s="195" t="s">
        <v>23</v>
      </c>
      <c r="B34164" s="195" t="s">
        <v>41818</v>
      </c>
      <c r="C34164" s="195" t="s">
        <v>41819</v>
      </c>
      <c r="D34164" s="195" t="s">
        <v>41820</v>
      </c>
    </row>
    <row r="34165" spans="1:4">
      <c r="A34165" s="201">
        <v>12537</v>
      </c>
      <c r="B34165" s="195" t="s">
        <v>52933</v>
      </c>
      <c r="C34165" s="195" t="s">
        <v>12</v>
      </c>
      <c r="D34165" s="196" t="s">
        <v>22440</v>
      </c>
    </row>
    <row r="34166" spans="1:4">
      <c r="A34166" s="201">
        <v>12538</v>
      </c>
      <c r="B34166" s="195" t="s">
        <v>23487</v>
      </c>
      <c r="C34166" s="195" t="s">
        <v>12</v>
      </c>
      <c r="D34166" s="195" t="s">
        <v>286</v>
      </c>
    </row>
    <row r="34167" spans="1:4">
      <c r="A34167" s="201">
        <v>12539</v>
      </c>
      <c r="B34167" s="195" t="s">
        <v>23488</v>
      </c>
      <c r="C34167" s="195" t="s">
        <v>12</v>
      </c>
      <c r="D34167" s="196" t="s">
        <v>3402</v>
      </c>
    </row>
    <row r="34168" spans="1:4">
      <c r="A34168" s="201">
        <v>12540</v>
      </c>
      <c r="B34168" s="195" t="s">
        <v>23987</v>
      </c>
      <c r="C34168" s="195" t="s">
        <v>12</v>
      </c>
      <c r="D34168" s="195" t="s">
        <v>230</v>
      </c>
    </row>
    <row r="34169" spans="1:4">
      <c r="A34169" s="201">
        <v>12541</v>
      </c>
      <c r="B34169" s="195" t="s">
        <v>23988</v>
      </c>
      <c r="C34169" s="195" t="s">
        <v>12</v>
      </c>
      <c r="D34169" s="195" t="s">
        <v>2862</v>
      </c>
    </row>
    <row r="34170" spans="1:4">
      <c r="A34170" s="201">
        <v>12542</v>
      </c>
      <c r="B34170" s="195" t="s">
        <v>23490</v>
      </c>
      <c r="C34170" s="195" t="s">
        <v>12</v>
      </c>
      <c r="D34170" s="196" t="s">
        <v>40566</v>
      </c>
    </row>
    <row r="34171" spans="1:4">
      <c r="A34171" s="201">
        <v>12543</v>
      </c>
      <c r="B34171" s="195" t="s">
        <v>23491</v>
      </c>
      <c r="C34171" s="195" t="s">
        <v>12</v>
      </c>
      <c r="D34171" s="196" t="s">
        <v>52934</v>
      </c>
    </row>
    <row r="34172" spans="1:4">
      <c r="A34172" s="201">
        <v>12544</v>
      </c>
      <c r="B34172" s="195" t="s">
        <v>23492</v>
      </c>
      <c r="C34172" s="195" t="s">
        <v>12</v>
      </c>
      <c r="D34172" s="196" t="s">
        <v>44077</v>
      </c>
    </row>
    <row r="34173" spans="1:4">
      <c r="A34173" s="201">
        <v>12545</v>
      </c>
      <c r="B34173" s="195" t="s">
        <v>52935</v>
      </c>
      <c r="C34173" s="195" t="s">
        <v>12</v>
      </c>
      <c r="D34173" s="196" t="s">
        <v>7974</v>
      </c>
    </row>
    <row r="34174" spans="1:4">
      <c r="A34174" s="201">
        <v>12546</v>
      </c>
      <c r="B34174" s="195" t="s">
        <v>7255</v>
      </c>
      <c r="C34174" s="195" t="s">
        <v>12</v>
      </c>
      <c r="D34174" s="196" t="s">
        <v>50906</v>
      </c>
    </row>
    <row r="34175" spans="1:4">
      <c r="A34175" s="201">
        <v>12547</v>
      </c>
      <c r="B34175" s="195" t="s">
        <v>23493</v>
      </c>
      <c r="C34175" s="195" t="s">
        <v>12</v>
      </c>
      <c r="D34175" s="196" t="s">
        <v>14473</v>
      </c>
    </row>
    <row r="34176" spans="1:4">
      <c r="A34176" s="201">
        <v>12548</v>
      </c>
      <c r="B34176" s="195" t="s">
        <v>23494</v>
      </c>
      <c r="C34176" s="195" t="s">
        <v>12</v>
      </c>
      <c r="D34176" s="196" t="s">
        <v>33571</v>
      </c>
    </row>
    <row r="34177" spans="1:4">
      <c r="A34177" s="201">
        <v>12549</v>
      </c>
      <c r="B34177" s="195" t="s">
        <v>23901</v>
      </c>
      <c r="C34177" s="195" t="s">
        <v>12</v>
      </c>
      <c r="D34177" s="195" t="s">
        <v>248</v>
      </c>
    </row>
    <row r="34178" spans="1:4">
      <c r="A34178" s="201">
        <v>12550</v>
      </c>
      <c r="B34178" s="195" t="s">
        <v>23902</v>
      </c>
      <c r="C34178" s="195" t="s">
        <v>12</v>
      </c>
      <c r="D34178" s="195" t="s">
        <v>642</v>
      </c>
    </row>
    <row r="34179" spans="1:4">
      <c r="A34179" s="201">
        <v>12551</v>
      </c>
      <c r="B34179" s="195" t="s">
        <v>52936</v>
      </c>
      <c r="C34179" s="195" t="s">
        <v>12</v>
      </c>
      <c r="D34179" s="196" t="s">
        <v>33640</v>
      </c>
    </row>
    <row r="34180" spans="1:4">
      <c r="A34180" s="201">
        <v>12552</v>
      </c>
      <c r="B34180" s="195" t="s">
        <v>52937</v>
      </c>
      <c r="C34180" s="195" t="s">
        <v>12</v>
      </c>
      <c r="D34180" s="196" t="s">
        <v>52938</v>
      </c>
    </row>
    <row r="34181" spans="1:4">
      <c r="A34181" s="201">
        <v>12553</v>
      </c>
      <c r="B34181" s="195" t="s">
        <v>52939</v>
      </c>
      <c r="C34181" s="195" t="s">
        <v>12</v>
      </c>
      <c r="D34181" s="196" t="s">
        <v>52940</v>
      </c>
    </row>
    <row r="34182" spans="1:4">
      <c r="A34182" s="201">
        <v>12554</v>
      </c>
      <c r="B34182" s="195" t="s">
        <v>23497</v>
      </c>
      <c r="C34182" s="195" t="s">
        <v>12</v>
      </c>
      <c r="D34182" s="196" t="s">
        <v>11541</v>
      </c>
    </row>
    <row r="34183" spans="1:4">
      <c r="A34183" s="201">
        <v>12555</v>
      </c>
      <c r="B34183" s="195" t="s">
        <v>52941</v>
      </c>
      <c r="C34183" s="195" t="s">
        <v>12</v>
      </c>
      <c r="D34183" s="196" t="s">
        <v>2963</v>
      </c>
    </row>
    <row r="34184" spans="1:4">
      <c r="A34184" s="201">
        <v>12556</v>
      </c>
      <c r="B34184" s="195" t="s">
        <v>7103</v>
      </c>
      <c r="C34184" s="195" t="s">
        <v>12</v>
      </c>
      <c r="D34184" s="196" t="s">
        <v>14719</v>
      </c>
    </row>
    <row r="34185" spans="1:4">
      <c r="A34185" s="201">
        <v>12557</v>
      </c>
      <c r="B34185" s="195" t="s">
        <v>7105</v>
      </c>
      <c r="C34185" s="195" t="s">
        <v>12</v>
      </c>
      <c r="D34185" s="196" t="s">
        <v>18814</v>
      </c>
    </row>
    <row r="34186" spans="1:4">
      <c r="A34186" s="201">
        <v>12558</v>
      </c>
      <c r="B34186" s="195" t="s">
        <v>7107</v>
      </c>
      <c r="C34186" s="195" t="s">
        <v>12</v>
      </c>
      <c r="D34186" s="196" t="s">
        <v>1118</v>
      </c>
    </row>
    <row r="34187" spans="1:4">
      <c r="A34187" s="201">
        <v>12559</v>
      </c>
      <c r="B34187" s="195" t="s">
        <v>23733</v>
      </c>
      <c r="C34187" s="195" t="s">
        <v>12</v>
      </c>
      <c r="D34187" s="196" t="s">
        <v>3387</v>
      </c>
    </row>
    <row r="34188" spans="1:4">
      <c r="A34188" s="201">
        <v>12560</v>
      </c>
      <c r="B34188" s="195" t="s">
        <v>52942</v>
      </c>
      <c r="C34188" s="195" t="s">
        <v>12</v>
      </c>
      <c r="D34188" s="196" t="s">
        <v>181</v>
      </c>
    </row>
    <row r="34189" spans="1:4">
      <c r="A34189" s="201">
        <v>12561</v>
      </c>
      <c r="B34189" s="195" t="s">
        <v>23439</v>
      </c>
      <c r="C34189" s="195" t="s">
        <v>12</v>
      </c>
      <c r="D34189" s="196" t="s">
        <v>10080</v>
      </c>
    </row>
    <row r="34190" spans="1:4">
      <c r="A34190" s="201">
        <v>12562</v>
      </c>
      <c r="B34190" s="195" t="s">
        <v>52943</v>
      </c>
      <c r="C34190" s="195" t="s">
        <v>12</v>
      </c>
      <c r="D34190" s="196" t="s">
        <v>33406</v>
      </c>
    </row>
    <row r="34191" spans="1:4">
      <c r="A34191" s="201">
        <v>12563</v>
      </c>
      <c r="B34191" s="195" t="s">
        <v>23499</v>
      </c>
      <c r="C34191" s="195" t="s">
        <v>12</v>
      </c>
      <c r="D34191" s="196" t="s">
        <v>7820</v>
      </c>
    </row>
    <row r="34192" spans="1:4">
      <c r="A34192" s="201">
        <v>12564</v>
      </c>
      <c r="B34192" s="195" t="s">
        <v>23500</v>
      </c>
      <c r="C34192" s="195" t="s">
        <v>12</v>
      </c>
      <c r="D34192" s="196" t="s">
        <v>16732</v>
      </c>
    </row>
    <row r="34193" spans="1:4">
      <c r="A34193" s="201">
        <v>12565</v>
      </c>
      <c r="B34193" s="195" t="s">
        <v>52944</v>
      </c>
      <c r="C34193" s="195" t="s">
        <v>12</v>
      </c>
      <c r="D34193" s="196" t="s">
        <v>52945</v>
      </c>
    </row>
    <row r="34194" spans="1:4">
      <c r="A34194" s="201">
        <v>12566</v>
      </c>
      <c r="B34194" s="195" t="s">
        <v>52946</v>
      </c>
      <c r="C34194" s="195" t="s">
        <v>13769</v>
      </c>
      <c r="D34194" s="196" t="s">
        <v>825</v>
      </c>
    </row>
    <row r="34195" spans="1:4">
      <c r="A34195" s="201">
        <v>12567</v>
      </c>
      <c r="B34195" s="195" t="s">
        <v>23900</v>
      </c>
      <c r="C34195" s="195" t="s">
        <v>12</v>
      </c>
      <c r="D34195" s="196" t="s">
        <v>9944</v>
      </c>
    </row>
    <row r="34196" spans="1:4">
      <c r="A34196" s="201">
        <v>12568</v>
      </c>
      <c r="B34196" s="195" t="s">
        <v>23503</v>
      </c>
      <c r="C34196" s="195" t="s">
        <v>12</v>
      </c>
      <c r="D34196" s="196" t="s">
        <v>16256</v>
      </c>
    </row>
    <row r="34197" spans="1:4">
      <c r="A34197" s="201">
        <v>12569</v>
      </c>
      <c r="B34197" s="195" t="s">
        <v>52947</v>
      </c>
      <c r="C34197" s="195" t="s">
        <v>12</v>
      </c>
      <c r="D34197" s="196" t="s">
        <v>23797</v>
      </c>
    </row>
    <row r="34198" spans="1:4">
      <c r="D34198" s="195" t="s">
        <v>13468</v>
      </c>
    </row>
    <row r="34199" spans="1:4">
      <c r="B34199" s="195" t="s">
        <v>18785</v>
      </c>
    </row>
    <row r="34201" spans="1:4">
      <c r="C34201" s="195" t="s">
        <v>41881</v>
      </c>
    </row>
    <row r="34202" spans="1:4">
      <c r="B34202" s="195" t="s">
        <v>13428</v>
      </c>
    </row>
    <row r="34203" spans="1:4">
      <c r="B34203" s="195" t="s">
        <v>41882</v>
      </c>
    </row>
    <row r="34206" spans="1:4">
      <c r="D34206" s="195" t="s">
        <v>41883</v>
      </c>
    </row>
    <row r="34207" spans="1:4">
      <c r="A34207" s="195" t="s">
        <v>23</v>
      </c>
      <c r="B34207" s="195" t="s">
        <v>41818</v>
      </c>
      <c r="C34207" s="195" t="s">
        <v>41819</v>
      </c>
      <c r="D34207" s="195" t="s">
        <v>41820</v>
      </c>
    </row>
    <row r="34208" spans="1:4">
      <c r="A34208" s="201">
        <v>12570</v>
      </c>
      <c r="B34208" s="195" t="s">
        <v>52948</v>
      </c>
      <c r="C34208" s="195" t="s">
        <v>12</v>
      </c>
      <c r="D34208" s="196" t="s">
        <v>23797</v>
      </c>
    </row>
    <row r="34209" spans="1:4">
      <c r="A34209" s="201">
        <v>12571</v>
      </c>
      <c r="B34209" s="195" t="s">
        <v>23504</v>
      </c>
      <c r="C34209" s="195" t="s">
        <v>12</v>
      </c>
      <c r="D34209" s="196" t="s">
        <v>1959</v>
      </c>
    </row>
    <row r="34210" spans="1:4">
      <c r="A34210" s="201">
        <v>12572</v>
      </c>
      <c r="B34210" s="195" t="s">
        <v>23505</v>
      </c>
      <c r="C34210" s="195" t="s">
        <v>12</v>
      </c>
      <c r="D34210" s="196" t="s">
        <v>1959</v>
      </c>
    </row>
    <row r="34211" spans="1:4">
      <c r="A34211" s="201">
        <v>12573</v>
      </c>
      <c r="B34211" s="195" t="s">
        <v>22677</v>
      </c>
      <c r="C34211" s="195" t="s">
        <v>12</v>
      </c>
      <c r="D34211" s="196" t="s">
        <v>5357</v>
      </c>
    </row>
    <row r="34212" spans="1:4">
      <c r="A34212" s="201">
        <v>12574</v>
      </c>
      <c r="B34212" s="195" t="s">
        <v>23506</v>
      </c>
      <c r="C34212" s="195" t="s">
        <v>12</v>
      </c>
      <c r="D34212" s="196" t="s">
        <v>16153</v>
      </c>
    </row>
    <row r="34213" spans="1:4">
      <c r="A34213" s="201">
        <v>12575</v>
      </c>
      <c r="B34213" s="195" t="s">
        <v>52949</v>
      </c>
      <c r="D34213" s="196" t="s">
        <v>14010</v>
      </c>
    </row>
    <row r="34214" spans="1:4">
      <c r="A34214" s="201">
        <v>12576</v>
      </c>
      <c r="B34214" s="195" t="s">
        <v>23524</v>
      </c>
      <c r="C34214" s="195" t="s">
        <v>12</v>
      </c>
      <c r="D34214" s="196" t="s">
        <v>2711</v>
      </c>
    </row>
    <row r="34215" spans="1:4">
      <c r="A34215" s="201">
        <v>12577</v>
      </c>
      <c r="B34215" s="195" t="s">
        <v>52950</v>
      </c>
      <c r="C34215" s="195" t="s">
        <v>12</v>
      </c>
      <c r="D34215" s="196" t="s">
        <v>52951</v>
      </c>
    </row>
    <row r="34216" spans="1:4">
      <c r="A34216" s="201">
        <v>12578</v>
      </c>
      <c r="B34216" s="195" t="s">
        <v>24077</v>
      </c>
      <c r="C34216" s="195" t="s">
        <v>12</v>
      </c>
      <c r="D34216" s="196" t="s">
        <v>7394</v>
      </c>
    </row>
    <row r="34217" spans="1:4">
      <c r="A34217" s="201">
        <v>12579</v>
      </c>
      <c r="B34217" s="195" t="s">
        <v>23486</v>
      </c>
      <c r="C34217" s="195" t="s">
        <v>12</v>
      </c>
      <c r="D34217" s="196" t="s">
        <v>15225</v>
      </c>
    </row>
    <row r="34218" spans="1:4">
      <c r="A34218" s="201">
        <v>12580</v>
      </c>
      <c r="B34218" s="195" t="s">
        <v>23508</v>
      </c>
      <c r="C34218" s="195" t="s">
        <v>12</v>
      </c>
      <c r="D34218" s="196" t="s">
        <v>18015</v>
      </c>
    </row>
    <row r="34219" spans="1:4">
      <c r="A34219" s="201">
        <v>12581</v>
      </c>
      <c r="B34219" s="195" t="s">
        <v>52952</v>
      </c>
      <c r="C34219" s="195" t="s">
        <v>12</v>
      </c>
      <c r="D34219" s="196" t="s">
        <v>14601</v>
      </c>
    </row>
    <row r="34220" spans="1:4">
      <c r="A34220" s="201">
        <v>12582</v>
      </c>
      <c r="B34220" s="195" t="s">
        <v>52953</v>
      </c>
      <c r="C34220" s="195" t="s">
        <v>12</v>
      </c>
      <c r="D34220" s="196" t="s">
        <v>10952</v>
      </c>
    </row>
    <row r="34221" spans="1:4">
      <c r="A34221" s="201">
        <v>12583</v>
      </c>
      <c r="B34221" s="195" t="s">
        <v>52954</v>
      </c>
      <c r="C34221" s="195" t="s">
        <v>12</v>
      </c>
      <c r="D34221" s="196" t="s">
        <v>3770</v>
      </c>
    </row>
    <row r="34222" spans="1:4">
      <c r="A34222" s="201">
        <v>12584</v>
      </c>
      <c r="B34222" s="195" t="s">
        <v>52955</v>
      </c>
      <c r="C34222" s="195" t="s">
        <v>12</v>
      </c>
      <c r="D34222" s="196" t="s">
        <v>33379</v>
      </c>
    </row>
    <row r="34223" spans="1:4">
      <c r="A34223" s="201">
        <v>12585</v>
      </c>
      <c r="B34223" s="195" t="s">
        <v>23973</v>
      </c>
      <c r="C34223" s="195" t="s">
        <v>12</v>
      </c>
      <c r="D34223" s="196" t="s">
        <v>2539</v>
      </c>
    </row>
    <row r="34224" spans="1:4">
      <c r="A34224" s="201">
        <v>12586</v>
      </c>
      <c r="B34224" s="195" t="s">
        <v>23974</v>
      </c>
      <c r="C34224" s="195" t="s">
        <v>12</v>
      </c>
      <c r="D34224" s="196" t="s">
        <v>16504</v>
      </c>
    </row>
    <row r="34225" spans="1:4">
      <c r="A34225" s="201">
        <v>12587</v>
      </c>
      <c r="B34225" s="195" t="s">
        <v>52956</v>
      </c>
      <c r="C34225" s="195" t="s">
        <v>12</v>
      </c>
      <c r="D34225" s="196" t="s">
        <v>14601</v>
      </c>
    </row>
    <row r="34226" spans="1:4">
      <c r="A34226" s="201">
        <v>12588</v>
      </c>
      <c r="B34226" s="195" t="s">
        <v>52957</v>
      </c>
      <c r="C34226" s="195" t="s">
        <v>12</v>
      </c>
      <c r="D34226" s="196" t="s">
        <v>1382</v>
      </c>
    </row>
    <row r="34227" spans="1:4">
      <c r="A34227" s="201">
        <v>12589</v>
      </c>
      <c r="B34227" s="195" t="s">
        <v>52958</v>
      </c>
      <c r="C34227" s="195" t="s">
        <v>12</v>
      </c>
      <c r="D34227" s="196" t="s">
        <v>3770</v>
      </c>
    </row>
    <row r="34228" spans="1:4">
      <c r="A34228" s="201">
        <v>12590</v>
      </c>
      <c r="B34228" s="195" t="s">
        <v>23509</v>
      </c>
      <c r="C34228" s="195" t="s">
        <v>12</v>
      </c>
      <c r="D34228" s="196" t="s">
        <v>13825</v>
      </c>
    </row>
    <row r="34229" spans="1:4">
      <c r="A34229" s="201">
        <v>12591</v>
      </c>
      <c r="B34229" s="195" t="s">
        <v>23985</v>
      </c>
      <c r="C34229" s="195" t="s">
        <v>12</v>
      </c>
      <c r="D34229" s="196" t="s">
        <v>19590</v>
      </c>
    </row>
    <row r="34230" spans="1:4">
      <c r="A34230" s="201">
        <v>12592</v>
      </c>
      <c r="B34230" s="195" t="s">
        <v>23510</v>
      </c>
      <c r="C34230" s="195" t="s">
        <v>12</v>
      </c>
      <c r="D34230" s="196" t="s">
        <v>11006</v>
      </c>
    </row>
    <row r="34231" spans="1:4">
      <c r="A34231" s="201">
        <v>12593</v>
      </c>
      <c r="B34231" s="195" t="s">
        <v>23511</v>
      </c>
      <c r="C34231" s="195" t="s">
        <v>12</v>
      </c>
      <c r="D34231" s="196" t="s">
        <v>15929</v>
      </c>
    </row>
    <row r="34232" spans="1:4">
      <c r="A34232" s="201">
        <v>12594</v>
      </c>
      <c r="B34232" s="195" t="s">
        <v>24204</v>
      </c>
      <c r="C34232" s="195" t="s">
        <v>7</v>
      </c>
      <c r="D34232" s="196" t="s">
        <v>52959</v>
      </c>
    </row>
    <row r="34233" spans="1:4">
      <c r="A34233" s="201">
        <v>12595</v>
      </c>
      <c r="B34233" s="195" t="s">
        <v>23514</v>
      </c>
      <c r="C34233" s="195" t="s">
        <v>109</v>
      </c>
      <c r="D34233" s="196" t="s">
        <v>15983</v>
      </c>
    </row>
    <row r="34234" spans="1:4">
      <c r="A34234" s="201">
        <v>12596</v>
      </c>
      <c r="B34234" s="195" t="s">
        <v>23043</v>
      </c>
      <c r="C34234" s="195" t="s">
        <v>7</v>
      </c>
      <c r="D34234" s="196" t="s">
        <v>23699</v>
      </c>
    </row>
    <row r="34235" spans="1:4">
      <c r="B34235" s="195" t="s">
        <v>23515</v>
      </c>
    </row>
    <row r="34236" spans="1:4">
      <c r="A34236" s="201">
        <v>12597</v>
      </c>
      <c r="B34236" s="195" t="s">
        <v>23516</v>
      </c>
      <c r="C34236" s="195" t="s">
        <v>12</v>
      </c>
      <c r="D34236" s="196" t="s">
        <v>16802</v>
      </c>
    </row>
    <row r="34237" spans="1:4">
      <c r="A34237" s="201">
        <v>12598</v>
      </c>
      <c r="B34237" s="195" t="s">
        <v>52960</v>
      </c>
      <c r="C34237" s="195" t="s">
        <v>12</v>
      </c>
      <c r="D34237" s="196" t="s">
        <v>33421</v>
      </c>
    </row>
    <row r="34238" spans="1:4">
      <c r="A34238" s="201">
        <v>12599</v>
      </c>
      <c r="B34238" s="195" t="s">
        <v>52961</v>
      </c>
      <c r="C34238" s="195" t="s">
        <v>12</v>
      </c>
      <c r="D34238" s="196" t="s">
        <v>24141</v>
      </c>
    </row>
    <row r="34239" spans="1:4">
      <c r="A34239" s="201">
        <v>12600</v>
      </c>
      <c r="B34239" s="195" t="s">
        <v>52925</v>
      </c>
      <c r="C34239" s="195" t="s">
        <v>12</v>
      </c>
      <c r="D34239" s="196" t="s">
        <v>19723</v>
      </c>
    </row>
    <row r="34240" spans="1:4">
      <c r="A34240" s="201">
        <v>12601</v>
      </c>
      <c r="B34240" s="195" t="s">
        <v>23519</v>
      </c>
      <c r="C34240" s="195" t="s">
        <v>12</v>
      </c>
      <c r="D34240" s="196" t="s">
        <v>16078</v>
      </c>
    </row>
    <row r="34241" spans="1:4">
      <c r="D34241" s="195" t="s">
        <v>13468</v>
      </c>
    </row>
    <row r="34242" spans="1:4">
      <c r="B34242" s="195" t="s">
        <v>18790</v>
      </c>
    </row>
    <row r="34244" spans="1:4">
      <c r="C34244" s="195" t="s">
        <v>41881</v>
      </c>
    </row>
    <row r="34245" spans="1:4">
      <c r="B34245" s="195" t="s">
        <v>13428</v>
      </c>
    </row>
    <row r="34246" spans="1:4">
      <c r="B34246" s="195" t="s">
        <v>41882</v>
      </c>
    </row>
    <row r="34249" spans="1:4">
      <c r="D34249" s="195" t="s">
        <v>41883</v>
      </c>
    </row>
    <row r="34250" spans="1:4">
      <c r="A34250" s="195" t="s">
        <v>23</v>
      </c>
      <c r="B34250" s="195" t="s">
        <v>41818</v>
      </c>
      <c r="C34250" s="195" t="s">
        <v>41819</v>
      </c>
      <c r="D34250" s="195" t="s">
        <v>41820</v>
      </c>
    </row>
    <row r="34251" spans="1:4">
      <c r="A34251" s="201">
        <v>12602</v>
      </c>
      <c r="B34251" s="195" t="s">
        <v>23520</v>
      </c>
      <c r="C34251" s="195" t="s">
        <v>12</v>
      </c>
      <c r="D34251" s="196" t="s">
        <v>15806</v>
      </c>
    </row>
    <row r="34252" spans="1:4">
      <c r="A34252" s="201">
        <v>12603</v>
      </c>
      <c r="B34252" s="195" t="s">
        <v>23521</v>
      </c>
      <c r="C34252" s="195" t="s">
        <v>12</v>
      </c>
      <c r="D34252" s="196" t="s">
        <v>6565</v>
      </c>
    </row>
    <row r="34253" spans="1:4">
      <c r="A34253" s="201">
        <v>12604</v>
      </c>
      <c r="B34253" s="195" t="s">
        <v>23522</v>
      </c>
      <c r="C34253" s="195" t="s">
        <v>12</v>
      </c>
      <c r="D34253" s="196" t="s">
        <v>18476</v>
      </c>
    </row>
    <row r="34254" spans="1:4">
      <c r="A34254" s="201">
        <v>12605</v>
      </c>
      <c r="B34254" s="195" t="s">
        <v>23523</v>
      </c>
      <c r="C34254" s="195" t="s">
        <v>12</v>
      </c>
      <c r="D34254" s="196" t="s">
        <v>52962</v>
      </c>
    </row>
    <row r="34255" spans="1:4">
      <c r="A34255" s="201">
        <v>12606</v>
      </c>
      <c r="B34255" s="195" t="s">
        <v>23524</v>
      </c>
      <c r="C34255" s="195" t="s">
        <v>12</v>
      </c>
      <c r="D34255" s="196" t="s">
        <v>33092</v>
      </c>
    </row>
    <row r="34256" spans="1:4">
      <c r="A34256" s="201">
        <v>12607</v>
      </c>
      <c r="B34256" s="195" t="s">
        <v>23525</v>
      </c>
      <c r="C34256" s="195" t="s">
        <v>12</v>
      </c>
      <c r="D34256" s="196" t="s">
        <v>21976</v>
      </c>
    </row>
    <row r="34257" spans="1:4">
      <c r="A34257" s="201">
        <v>12608</v>
      </c>
      <c r="B34257" s="195" t="s">
        <v>23526</v>
      </c>
      <c r="C34257" s="195" t="s">
        <v>12</v>
      </c>
      <c r="D34257" s="196" t="s">
        <v>34548</v>
      </c>
    </row>
    <row r="34258" spans="1:4">
      <c r="A34258" s="201">
        <v>12609</v>
      </c>
      <c r="B34258" s="195" t="s">
        <v>23527</v>
      </c>
      <c r="C34258" s="195" t="s">
        <v>12</v>
      </c>
      <c r="D34258" s="196" t="s">
        <v>14930</v>
      </c>
    </row>
    <row r="34259" spans="1:4">
      <c r="A34259" s="201">
        <v>12610</v>
      </c>
      <c r="B34259" s="195" t="s">
        <v>52963</v>
      </c>
      <c r="C34259" s="195" t="s">
        <v>12</v>
      </c>
      <c r="D34259" s="196" t="s">
        <v>14828</v>
      </c>
    </row>
    <row r="34260" spans="1:4">
      <c r="A34260" s="201">
        <v>12611</v>
      </c>
      <c r="B34260" s="195" t="s">
        <v>23528</v>
      </c>
      <c r="C34260" s="195" t="s">
        <v>12</v>
      </c>
      <c r="D34260" s="196" t="s">
        <v>18936</v>
      </c>
    </row>
    <row r="34261" spans="1:4">
      <c r="A34261" s="201">
        <v>12612</v>
      </c>
      <c r="B34261" s="195" t="s">
        <v>23529</v>
      </c>
      <c r="C34261" s="195" t="s">
        <v>12</v>
      </c>
      <c r="D34261" s="196" t="s">
        <v>1734</v>
      </c>
    </row>
    <row r="34262" spans="1:4">
      <c r="A34262" s="201">
        <v>12613</v>
      </c>
      <c r="B34262" s="195" t="s">
        <v>23530</v>
      </c>
      <c r="C34262" s="195" t="s">
        <v>12</v>
      </c>
      <c r="D34262" s="196" t="s">
        <v>47601</v>
      </c>
    </row>
    <row r="34263" spans="1:4">
      <c r="A34263" s="201">
        <v>12614</v>
      </c>
      <c r="B34263" s="195" t="s">
        <v>23531</v>
      </c>
      <c r="C34263" s="195" t="s">
        <v>12</v>
      </c>
      <c r="D34263" s="196" t="s">
        <v>10461</v>
      </c>
    </row>
    <row r="34264" spans="1:4">
      <c r="A34264" s="201">
        <v>12615</v>
      </c>
      <c r="B34264" s="195" t="s">
        <v>23532</v>
      </c>
      <c r="C34264" s="195" t="s">
        <v>12</v>
      </c>
      <c r="D34264" s="196" t="s">
        <v>14594</v>
      </c>
    </row>
    <row r="34265" spans="1:4">
      <c r="A34265" s="201">
        <v>12616</v>
      </c>
      <c r="B34265" s="195" t="s">
        <v>23533</v>
      </c>
      <c r="C34265" s="195" t="s">
        <v>12</v>
      </c>
      <c r="D34265" s="196" t="s">
        <v>18954</v>
      </c>
    </row>
    <row r="34266" spans="1:4">
      <c r="A34266" s="201">
        <v>12617</v>
      </c>
      <c r="B34266" s="195" t="s">
        <v>23955</v>
      </c>
      <c r="C34266" s="195" t="s">
        <v>12</v>
      </c>
      <c r="D34266" s="196" t="s">
        <v>22257</v>
      </c>
    </row>
    <row r="34267" spans="1:4">
      <c r="A34267" s="201">
        <v>12618</v>
      </c>
      <c r="B34267" s="195" t="s">
        <v>24261</v>
      </c>
      <c r="C34267" s="195" t="s">
        <v>12</v>
      </c>
      <c r="D34267" s="196" t="s">
        <v>34215</v>
      </c>
    </row>
    <row r="34268" spans="1:4">
      <c r="A34268" s="201">
        <v>12619</v>
      </c>
      <c r="B34268" s="195" t="s">
        <v>52964</v>
      </c>
      <c r="C34268" s="195" t="s">
        <v>12</v>
      </c>
      <c r="D34268" s="196" t="s">
        <v>2146</v>
      </c>
    </row>
    <row r="34269" spans="1:4">
      <c r="A34269" s="201">
        <v>12620</v>
      </c>
      <c r="B34269" s="195" t="s">
        <v>52965</v>
      </c>
      <c r="C34269" s="195" t="s">
        <v>12</v>
      </c>
      <c r="D34269" s="196" t="s">
        <v>13941</v>
      </c>
    </row>
    <row r="34270" spans="1:4">
      <c r="A34270" s="201">
        <v>12621</v>
      </c>
      <c r="B34270" s="195" t="s">
        <v>52966</v>
      </c>
      <c r="C34270" s="195" t="s">
        <v>7</v>
      </c>
      <c r="D34270" s="196" t="s">
        <v>20464</v>
      </c>
    </row>
    <row r="34271" spans="1:4">
      <c r="A34271" s="201">
        <v>12622</v>
      </c>
      <c r="B34271" s="195" t="s">
        <v>52967</v>
      </c>
      <c r="C34271" s="195" t="s">
        <v>7</v>
      </c>
      <c r="D34271" s="196" t="s">
        <v>14379</v>
      </c>
    </row>
    <row r="34272" spans="1:4">
      <c r="A34272" s="201">
        <v>12623</v>
      </c>
      <c r="B34272" s="195" t="s">
        <v>52968</v>
      </c>
      <c r="C34272" s="195" t="s">
        <v>544</v>
      </c>
      <c r="D34272" s="196" t="s">
        <v>859</v>
      </c>
    </row>
    <row r="34273" spans="1:4">
      <c r="B34273" s="195" t="s">
        <v>52969</v>
      </c>
    </row>
    <row r="34274" spans="1:4">
      <c r="A34274" s="201">
        <v>12624</v>
      </c>
      <c r="B34274" s="195" t="s">
        <v>23215</v>
      </c>
      <c r="C34274" s="195" t="s">
        <v>7</v>
      </c>
      <c r="D34274" s="196" t="s">
        <v>23948</v>
      </c>
    </row>
    <row r="34275" spans="1:4">
      <c r="B34275" s="195" t="s">
        <v>52970</v>
      </c>
    </row>
    <row r="34276" spans="1:4">
      <c r="A34276" s="201">
        <v>12625</v>
      </c>
      <c r="B34276" s="195" t="s">
        <v>52971</v>
      </c>
      <c r="C34276" s="195" t="s">
        <v>544</v>
      </c>
      <c r="D34276" s="196" t="s">
        <v>2123</v>
      </c>
    </row>
    <row r="34277" spans="1:4">
      <c r="A34277" s="201">
        <v>12627</v>
      </c>
      <c r="B34277" s="195" t="s">
        <v>52972</v>
      </c>
      <c r="C34277" s="195" t="s">
        <v>12</v>
      </c>
      <c r="D34277" s="196" t="s">
        <v>52973</v>
      </c>
    </row>
    <row r="34278" spans="1:4">
      <c r="A34278" s="201">
        <v>12628</v>
      </c>
      <c r="B34278" s="195" t="s">
        <v>52974</v>
      </c>
      <c r="C34278" s="195" t="s">
        <v>12</v>
      </c>
      <c r="D34278" s="197" t="s">
        <v>52975</v>
      </c>
    </row>
    <row r="34279" spans="1:4">
      <c r="B34279" s="195" t="s">
        <v>52976</v>
      </c>
    </row>
    <row r="34280" spans="1:4">
      <c r="A34280" s="201">
        <v>12629</v>
      </c>
      <c r="B34280" s="195" t="s">
        <v>52977</v>
      </c>
      <c r="C34280" s="195" t="s">
        <v>12</v>
      </c>
      <c r="D34280" s="196" t="s">
        <v>18914</v>
      </c>
    </row>
    <row r="34281" spans="1:4">
      <c r="B34281" s="195" t="s">
        <v>16932</v>
      </c>
    </row>
    <row r="34282" spans="1:4">
      <c r="A34282" s="201">
        <v>12630</v>
      </c>
      <c r="B34282" s="195" t="s">
        <v>23801</v>
      </c>
      <c r="C34282" s="195" t="s">
        <v>544</v>
      </c>
      <c r="D34282" s="196" t="s">
        <v>19634</v>
      </c>
    </row>
    <row r="34283" spans="1:4">
      <c r="A34283" s="201">
        <v>12631</v>
      </c>
      <c r="B34283" s="195" t="s">
        <v>24264</v>
      </c>
      <c r="C34283" s="195" t="s">
        <v>544</v>
      </c>
      <c r="D34283" s="196" t="s">
        <v>14485</v>
      </c>
    </row>
    <row r="34284" spans="1:4">
      <c r="A34284" s="201">
        <v>12632</v>
      </c>
      <c r="B34284" s="195" t="s">
        <v>22560</v>
      </c>
      <c r="C34284" s="195" t="s">
        <v>12</v>
      </c>
      <c r="D34284" s="196" t="s">
        <v>52978</v>
      </c>
    </row>
    <row r="34285" spans="1:4">
      <c r="B34285" s="195" t="s">
        <v>22561</v>
      </c>
    </row>
    <row r="34286" spans="1:4">
      <c r="A34286" s="201">
        <v>12633</v>
      </c>
      <c r="B34286" s="195" t="s">
        <v>52979</v>
      </c>
      <c r="C34286" s="195" t="s">
        <v>12</v>
      </c>
      <c r="D34286" s="196" t="s">
        <v>52980</v>
      </c>
    </row>
    <row r="34287" spans="1:4">
      <c r="D34287" s="195" t="s">
        <v>13468</v>
      </c>
    </row>
    <row r="34288" spans="1:4">
      <c r="B34288" s="195" t="s">
        <v>18791</v>
      </c>
    </row>
    <row r="34290" spans="1:4">
      <c r="C34290" s="195" t="s">
        <v>41881</v>
      </c>
    </row>
    <row r="34291" spans="1:4">
      <c r="B34291" s="195" t="s">
        <v>13428</v>
      </c>
    </row>
    <row r="34292" spans="1:4">
      <c r="B34292" s="195" t="s">
        <v>41882</v>
      </c>
    </row>
    <row r="34295" spans="1:4">
      <c r="D34295" s="195" t="s">
        <v>41883</v>
      </c>
    </row>
    <row r="34296" spans="1:4">
      <c r="A34296" s="195" t="s">
        <v>23</v>
      </c>
      <c r="B34296" s="195" t="s">
        <v>41818</v>
      </c>
      <c r="C34296" s="195" t="s">
        <v>41819</v>
      </c>
      <c r="D34296" s="195" t="s">
        <v>41820</v>
      </c>
    </row>
    <row r="34297" spans="1:4">
      <c r="A34297" s="201">
        <v>12634</v>
      </c>
      <c r="B34297" s="195" t="s">
        <v>52981</v>
      </c>
      <c r="C34297" s="195" t="s">
        <v>12</v>
      </c>
      <c r="D34297" s="196" t="s">
        <v>52982</v>
      </c>
    </row>
    <row r="34298" spans="1:4">
      <c r="A34298" s="201">
        <v>12635</v>
      </c>
      <c r="B34298" s="195" t="s">
        <v>52983</v>
      </c>
      <c r="C34298" s="195" t="s">
        <v>12</v>
      </c>
      <c r="D34298" s="196" t="s">
        <v>52984</v>
      </c>
    </row>
    <row r="34299" spans="1:4">
      <c r="B34299" s="195" t="s">
        <v>52985</v>
      </c>
    </row>
    <row r="34300" spans="1:4">
      <c r="A34300" s="201">
        <v>12636</v>
      </c>
      <c r="B34300" s="195" t="s">
        <v>52986</v>
      </c>
      <c r="C34300" s="195" t="s">
        <v>12</v>
      </c>
      <c r="D34300" s="196" t="s">
        <v>4678</v>
      </c>
    </row>
    <row r="34301" spans="1:4">
      <c r="A34301" s="201">
        <v>12637</v>
      </c>
      <c r="B34301" s="195" t="s">
        <v>41668</v>
      </c>
      <c r="C34301" s="195" t="s">
        <v>12</v>
      </c>
      <c r="D34301" s="196" t="s">
        <v>1365</v>
      </c>
    </row>
    <row r="34302" spans="1:4">
      <c r="A34302" s="201">
        <v>12638</v>
      </c>
      <c r="B34302" s="195" t="s">
        <v>23367</v>
      </c>
      <c r="C34302" s="195" t="s">
        <v>12</v>
      </c>
      <c r="D34302" s="198" t="s">
        <v>2165</v>
      </c>
    </row>
    <row r="34303" spans="1:4">
      <c r="B34303" s="195" t="s">
        <v>23368</v>
      </c>
    </row>
    <row r="34304" spans="1:4">
      <c r="A34304" s="201">
        <v>12639</v>
      </c>
      <c r="B34304" s="195" t="s">
        <v>52987</v>
      </c>
      <c r="C34304" s="195" t="s">
        <v>7</v>
      </c>
      <c r="D34304" s="195" t="s">
        <v>988</v>
      </c>
    </row>
    <row r="34305" spans="1:4">
      <c r="A34305" s="201">
        <v>12640</v>
      </c>
      <c r="B34305" s="195" t="s">
        <v>52988</v>
      </c>
      <c r="C34305" s="195" t="s">
        <v>544</v>
      </c>
      <c r="D34305" s="196" t="s">
        <v>18969</v>
      </c>
    </row>
    <row r="34306" spans="1:4">
      <c r="A34306" s="201">
        <v>12641</v>
      </c>
      <c r="B34306" s="195" t="s">
        <v>52989</v>
      </c>
      <c r="C34306" s="195" t="s">
        <v>544</v>
      </c>
      <c r="D34306" s="196" t="s">
        <v>6847</v>
      </c>
    </row>
    <row r="34307" spans="1:4">
      <c r="B34307" s="195" t="s">
        <v>52990</v>
      </c>
    </row>
    <row r="34308" spans="1:4">
      <c r="A34308" s="201">
        <v>12642</v>
      </c>
      <c r="B34308" s="195" t="s">
        <v>52991</v>
      </c>
      <c r="C34308" s="195" t="s">
        <v>12</v>
      </c>
      <c r="D34308" s="196" t="s">
        <v>4649</v>
      </c>
    </row>
    <row r="34309" spans="1:4">
      <c r="A34309" s="201">
        <v>12643</v>
      </c>
      <c r="B34309" s="195" t="s">
        <v>52992</v>
      </c>
      <c r="C34309" s="195" t="s">
        <v>8</v>
      </c>
      <c r="D34309" s="196" t="s">
        <v>18136</v>
      </c>
    </row>
    <row r="34310" spans="1:4">
      <c r="A34310" s="201">
        <v>12644</v>
      </c>
      <c r="B34310" s="195" t="s">
        <v>52993</v>
      </c>
      <c r="C34310" s="195" t="s">
        <v>7</v>
      </c>
      <c r="D34310" s="196" t="s">
        <v>52994</v>
      </c>
    </row>
    <row r="34311" spans="1:4">
      <c r="A34311" s="201">
        <v>12645</v>
      </c>
      <c r="B34311" s="195" t="s">
        <v>52995</v>
      </c>
      <c r="C34311" s="195" t="s">
        <v>7</v>
      </c>
      <c r="D34311" s="196" t="s">
        <v>35007</v>
      </c>
    </row>
    <row r="34312" spans="1:4">
      <c r="A34312" s="201">
        <v>12646</v>
      </c>
      <c r="B34312" s="195" t="s">
        <v>52996</v>
      </c>
      <c r="C34312" s="195" t="s">
        <v>12</v>
      </c>
      <c r="D34312" s="197" t="s">
        <v>52997</v>
      </c>
    </row>
    <row r="34313" spans="1:4">
      <c r="A34313" s="201">
        <v>12647</v>
      </c>
      <c r="B34313" s="195" t="s">
        <v>52998</v>
      </c>
      <c r="C34313" s="195" t="s">
        <v>8</v>
      </c>
      <c r="D34313" s="196" t="s">
        <v>18136</v>
      </c>
    </row>
    <row r="34314" spans="1:4">
      <c r="A34314" s="201">
        <v>12648</v>
      </c>
      <c r="B34314" s="195" t="s">
        <v>52999</v>
      </c>
      <c r="C34314" s="195" t="s">
        <v>12</v>
      </c>
      <c r="D34314" s="197" t="s">
        <v>53000</v>
      </c>
    </row>
    <row r="34315" spans="1:4">
      <c r="A34315" s="201">
        <v>12649</v>
      </c>
      <c r="B34315" s="195" t="s">
        <v>53001</v>
      </c>
      <c r="C34315" s="195" t="s">
        <v>544</v>
      </c>
      <c r="D34315" s="196" t="s">
        <v>33164</v>
      </c>
    </row>
    <row r="34316" spans="1:4">
      <c r="A34316" s="201">
        <v>12650</v>
      </c>
      <c r="B34316" s="195" t="s">
        <v>53002</v>
      </c>
      <c r="C34316" s="195" t="s">
        <v>544</v>
      </c>
      <c r="D34316" s="196" t="s">
        <v>2509</v>
      </c>
    </row>
    <row r="34317" spans="1:4">
      <c r="A34317" s="201">
        <v>12651</v>
      </c>
      <c r="B34317" s="195" t="s">
        <v>53003</v>
      </c>
      <c r="C34317" s="195" t="s">
        <v>1486</v>
      </c>
      <c r="D34317" s="196" t="s">
        <v>18272</v>
      </c>
    </row>
    <row r="34318" spans="1:4">
      <c r="A34318" s="201">
        <v>12654</v>
      </c>
      <c r="B34318" s="195" t="s">
        <v>53004</v>
      </c>
      <c r="C34318" s="195" t="s">
        <v>7</v>
      </c>
      <c r="D34318" s="196" t="s">
        <v>24166</v>
      </c>
    </row>
    <row r="34319" spans="1:4">
      <c r="A34319" s="201">
        <v>12655</v>
      </c>
      <c r="B34319" s="195" t="s">
        <v>53005</v>
      </c>
      <c r="C34319" s="195" t="s">
        <v>7</v>
      </c>
      <c r="D34319" s="196" t="s">
        <v>3674</v>
      </c>
    </row>
    <row r="34320" spans="1:4">
      <c r="A34320" s="201">
        <v>12657</v>
      </c>
      <c r="B34320" s="195" t="s">
        <v>53006</v>
      </c>
      <c r="C34320" s="195" t="s">
        <v>12</v>
      </c>
      <c r="D34320" s="196" t="s">
        <v>16525</v>
      </c>
    </row>
    <row r="34321" spans="1:4">
      <c r="A34321" s="201">
        <v>12658</v>
      </c>
      <c r="B34321" s="195" t="s">
        <v>53007</v>
      </c>
      <c r="C34321" s="195" t="s">
        <v>12</v>
      </c>
      <c r="D34321" s="196" t="s">
        <v>33884</v>
      </c>
    </row>
    <row r="34322" spans="1:4">
      <c r="A34322" s="201">
        <v>12659</v>
      </c>
      <c r="B34322" s="195" t="s">
        <v>53008</v>
      </c>
      <c r="C34322" s="195" t="s">
        <v>1486</v>
      </c>
      <c r="D34322" s="196" t="s">
        <v>53009</v>
      </c>
    </row>
    <row r="34323" spans="1:4">
      <c r="A34323" s="201">
        <v>12660</v>
      </c>
      <c r="B34323" s="195" t="s">
        <v>53010</v>
      </c>
      <c r="C34323" s="195" t="s">
        <v>12</v>
      </c>
      <c r="D34323" s="196" t="s">
        <v>33633</v>
      </c>
    </row>
    <row r="34324" spans="1:4">
      <c r="A34324" s="201">
        <v>12661</v>
      </c>
      <c r="B34324" s="195" t="s">
        <v>53011</v>
      </c>
      <c r="C34324" s="195" t="s">
        <v>12</v>
      </c>
      <c r="D34324" s="196" t="s">
        <v>53012</v>
      </c>
    </row>
    <row r="34325" spans="1:4">
      <c r="A34325" s="201">
        <v>12662</v>
      </c>
      <c r="B34325" s="195" t="s">
        <v>53013</v>
      </c>
      <c r="C34325" s="195" t="s">
        <v>12</v>
      </c>
      <c r="D34325" s="197" t="s">
        <v>53014</v>
      </c>
    </row>
    <row r="34326" spans="1:4">
      <c r="A34326" s="201">
        <v>12664</v>
      </c>
      <c r="B34326" s="195" t="s">
        <v>53015</v>
      </c>
      <c r="C34326" s="195" t="s">
        <v>7</v>
      </c>
      <c r="D34326" s="196" t="s">
        <v>53016</v>
      </c>
    </row>
    <row r="34327" spans="1:4">
      <c r="A34327" s="201">
        <v>12665</v>
      </c>
      <c r="B34327" s="195" t="s">
        <v>53017</v>
      </c>
      <c r="C34327" s="195" t="s">
        <v>7</v>
      </c>
      <c r="D34327" s="196" t="s">
        <v>53018</v>
      </c>
    </row>
    <row r="34328" spans="1:4">
      <c r="A34328" s="201">
        <v>12666</v>
      </c>
      <c r="B34328" s="195" t="s">
        <v>53019</v>
      </c>
      <c r="C34328" s="195" t="s">
        <v>12</v>
      </c>
      <c r="D34328" s="196" t="s">
        <v>7130</v>
      </c>
    </row>
    <row r="34329" spans="1:4">
      <c r="A34329" s="201">
        <v>12667</v>
      </c>
      <c r="B34329" s="195" t="s">
        <v>53020</v>
      </c>
      <c r="C34329" s="195" t="s">
        <v>12</v>
      </c>
      <c r="D34329" s="196" t="s">
        <v>11080</v>
      </c>
    </row>
    <row r="34330" spans="1:4">
      <c r="A34330" s="201">
        <v>12673</v>
      </c>
      <c r="B34330" s="195" t="s">
        <v>53021</v>
      </c>
      <c r="C34330" s="195" t="s">
        <v>1486</v>
      </c>
      <c r="D34330" s="195" t="s">
        <v>759</v>
      </c>
    </row>
    <row r="34331" spans="1:4">
      <c r="A34331" s="201">
        <v>12674</v>
      </c>
      <c r="B34331" s="195" t="s">
        <v>53022</v>
      </c>
      <c r="C34331" s="195" t="s">
        <v>1486</v>
      </c>
      <c r="D34331" s="195" t="s">
        <v>3584</v>
      </c>
    </row>
    <row r="34332" spans="1:4">
      <c r="D34332" s="195" t="s">
        <v>13468</v>
      </c>
    </row>
    <row r="34333" spans="1:4">
      <c r="B34333" s="195" t="s">
        <v>18794</v>
      </c>
    </row>
    <row r="34335" spans="1:4">
      <c r="C34335" s="195" t="s">
        <v>41881</v>
      </c>
    </row>
    <row r="34336" spans="1:4">
      <c r="B34336" s="195" t="s">
        <v>13428</v>
      </c>
    </row>
    <row r="34337" spans="1:4">
      <c r="B34337" s="195" t="s">
        <v>41882</v>
      </c>
    </row>
    <row r="34340" spans="1:4">
      <c r="D34340" s="195" t="s">
        <v>41883</v>
      </c>
    </row>
    <row r="34341" spans="1:4">
      <c r="A34341" s="195" t="s">
        <v>23</v>
      </c>
      <c r="B34341" s="195" t="s">
        <v>41818</v>
      </c>
      <c r="C34341" s="195" t="s">
        <v>41819</v>
      </c>
      <c r="D34341" s="195" t="s">
        <v>41820</v>
      </c>
    </row>
    <row r="34342" spans="1:4">
      <c r="A34342" s="201">
        <v>12676</v>
      </c>
      <c r="B34342" s="195" t="s">
        <v>53023</v>
      </c>
      <c r="C34342" s="195" t="s">
        <v>53024</v>
      </c>
      <c r="D34342" s="195" t="s">
        <v>1251</v>
      </c>
    </row>
    <row r="34343" spans="1:4">
      <c r="A34343" s="201">
        <v>12679</v>
      </c>
      <c r="B34343" s="195" t="s">
        <v>53025</v>
      </c>
      <c r="C34343" s="195" t="s">
        <v>12</v>
      </c>
      <c r="D34343" s="196" t="s">
        <v>33546</v>
      </c>
    </row>
    <row r="34344" spans="1:4">
      <c r="A34344" s="201">
        <v>12680</v>
      </c>
      <c r="B34344" s="195" t="s">
        <v>53026</v>
      </c>
      <c r="C34344" s="195" t="s">
        <v>12</v>
      </c>
      <c r="D34344" s="196" t="s">
        <v>33552</v>
      </c>
    </row>
    <row r="34345" spans="1:4">
      <c r="A34345" s="201">
        <v>12681</v>
      </c>
      <c r="B34345" s="195" t="s">
        <v>53027</v>
      </c>
      <c r="C34345" s="195" t="s">
        <v>12</v>
      </c>
      <c r="D34345" s="196" t="s">
        <v>16033</v>
      </c>
    </row>
    <row r="34346" spans="1:4">
      <c r="A34346" s="201">
        <v>12683</v>
      </c>
      <c r="B34346" s="195" t="s">
        <v>53028</v>
      </c>
      <c r="C34346" s="195" t="s">
        <v>53029</v>
      </c>
      <c r="D34346" s="195" t="s">
        <v>6706</v>
      </c>
    </row>
    <row r="34347" spans="1:4">
      <c r="A34347" s="201">
        <v>12684</v>
      </c>
      <c r="B34347" s="195" t="s">
        <v>53030</v>
      </c>
      <c r="C34347" s="195" t="s">
        <v>12</v>
      </c>
      <c r="D34347" s="196" t="s">
        <v>42709</v>
      </c>
    </row>
    <row r="34348" spans="1:4">
      <c r="A34348" s="201">
        <v>12685</v>
      </c>
      <c r="B34348" s="195" t="s">
        <v>53031</v>
      </c>
      <c r="C34348" s="195" t="s">
        <v>12</v>
      </c>
      <c r="D34348" s="196" t="s">
        <v>53032</v>
      </c>
    </row>
    <row r="34349" spans="1:4">
      <c r="A34349" s="201">
        <v>12688</v>
      </c>
      <c r="B34349" s="195" t="s">
        <v>53033</v>
      </c>
      <c r="C34349" s="195" t="s">
        <v>62</v>
      </c>
      <c r="D34349" s="196" t="s">
        <v>33348</v>
      </c>
    </row>
    <row r="34350" spans="1:4">
      <c r="B34350" s="195" t="s">
        <v>53034</v>
      </c>
    </row>
    <row r="34351" spans="1:4">
      <c r="A34351" s="201">
        <v>12689</v>
      </c>
      <c r="B34351" s="195" t="s">
        <v>53035</v>
      </c>
      <c r="C34351" s="195" t="s">
        <v>12</v>
      </c>
      <c r="D34351" s="196" t="s">
        <v>53036</v>
      </c>
    </row>
    <row r="34352" spans="1:4">
      <c r="A34352" s="201">
        <v>12690</v>
      </c>
      <c r="B34352" s="195" t="s">
        <v>53037</v>
      </c>
      <c r="C34352" s="195" t="s">
        <v>12</v>
      </c>
      <c r="D34352" s="196" t="s">
        <v>40539</v>
      </c>
    </row>
    <row r="34353" spans="1:4">
      <c r="B34353" s="195" t="s">
        <v>53038</v>
      </c>
    </row>
    <row r="34354" spans="1:4">
      <c r="A34354" s="201">
        <v>12691</v>
      </c>
      <c r="B34354" s="195" t="s">
        <v>53039</v>
      </c>
      <c r="C34354" s="195" t="s">
        <v>12</v>
      </c>
      <c r="D34354" s="196" t="s">
        <v>33267</v>
      </c>
    </row>
    <row r="34355" spans="1:4">
      <c r="B34355" s="195" t="s">
        <v>53040</v>
      </c>
    </row>
    <row r="34356" spans="1:4">
      <c r="A34356" s="201">
        <v>12692</v>
      </c>
      <c r="B34356" s="195" t="s">
        <v>53041</v>
      </c>
      <c r="C34356" s="195" t="s">
        <v>12</v>
      </c>
      <c r="D34356" s="196" t="s">
        <v>33676</v>
      </c>
    </row>
    <row r="34357" spans="1:4">
      <c r="B34357" s="195" t="s">
        <v>53042</v>
      </c>
    </row>
    <row r="34358" spans="1:4">
      <c r="A34358" s="201">
        <v>12693</v>
      </c>
      <c r="B34358" s="195" t="s">
        <v>53043</v>
      </c>
      <c r="C34358" s="195" t="s">
        <v>12</v>
      </c>
      <c r="D34358" s="196" t="s">
        <v>33676</v>
      </c>
    </row>
    <row r="34359" spans="1:4">
      <c r="B34359" s="195" t="s">
        <v>53040</v>
      </c>
    </row>
    <row r="34360" spans="1:4">
      <c r="A34360" s="201">
        <v>12694</v>
      </c>
      <c r="B34360" s="195" t="s">
        <v>53044</v>
      </c>
      <c r="C34360" s="195" t="s">
        <v>12</v>
      </c>
      <c r="D34360" s="196" t="s">
        <v>33676</v>
      </c>
    </row>
    <row r="34361" spans="1:4">
      <c r="B34361" s="195" t="s">
        <v>53040</v>
      </c>
    </row>
    <row r="34362" spans="1:4">
      <c r="A34362" s="201">
        <v>12695</v>
      </c>
      <c r="B34362" s="195" t="s">
        <v>53045</v>
      </c>
      <c r="C34362" s="195" t="s">
        <v>544</v>
      </c>
      <c r="D34362" s="196" t="s">
        <v>40601</v>
      </c>
    </row>
    <row r="34363" spans="1:4">
      <c r="B34363" s="195" t="s">
        <v>40541</v>
      </c>
    </row>
    <row r="34364" spans="1:4">
      <c r="A34364" s="201">
        <v>12696</v>
      </c>
      <c r="B34364" s="195" t="s">
        <v>53046</v>
      </c>
      <c r="C34364" s="195" t="s">
        <v>12</v>
      </c>
      <c r="D34364" s="197" t="s">
        <v>53047</v>
      </c>
    </row>
    <row r="34365" spans="1:4">
      <c r="B34365" s="195" t="s">
        <v>53048</v>
      </c>
    </row>
    <row r="34366" spans="1:4">
      <c r="A34366" s="201">
        <v>12697</v>
      </c>
      <c r="B34366" s="195" t="s">
        <v>53049</v>
      </c>
      <c r="C34366" s="195" t="s">
        <v>12</v>
      </c>
      <c r="D34366" s="196" t="s">
        <v>53050</v>
      </c>
    </row>
    <row r="34367" spans="1:4">
      <c r="A34367" s="201">
        <v>12698</v>
      </c>
      <c r="B34367" s="195" t="s">
        <v>53051</v>
      </c>
      <c r="C34367" s="195" t="s">
        <v>12</v>
      </c>
      <c r="D34367" s="196" t="s">
        <v>53052</v>
      </c>
    </row>
    <row r="34368" spans="1:4">
      <c r="A34368" s="201">
        <v>12699</v>
      </c>
      <c r="B34368" s="195" t="s">
        <v>53053</v>
      </c>
      <c r="C34368" s="195" t="s">
        <v>12</v>
      </c>
      <c r="D34368" s="196" t="s">
        <v>22534</v>
      </c>
    </row>
    <row r="34369" spans="1:4">
      <c r="A34369" s="201">
        <v>12700</v>
      </c>
      <c r="B34369" s="195" t="s">
        <v>53054</v>
      </c>
      <c r="C34369" s="195" t="s">
        <v>544</v>
      </c>
      <c r="D34369" s="196" t="s">
        <v>15834</v>
      </c>
    </row>
    <row r="34370" spans="1:4">
      <c r="A34370" s="201">
        <v>12701</v>
      </c>
      <c r="B34370" s="195" t="s">
        <v>53055</v>
      </c>
      <c r="C34370" s="195" t="s">
        <v>12</v>
      </c>
      <c r="D34370" s="197" t="s">
        <v>53056</v>
      </c>
    </row>
    <row r="34371" spans="1:4">
      <c r="A34371" s="201">
        <v>12702</v>
      </c>
      <c r="B34371" s="195" t="s">
        <v>53057</v>
      </c>
      <c r="C34371" s="195" t="s">
        <v>12</v>
      </c>
      <c r="D34371" s="197" t="s">
        <v>53058</v>
      </c>
    </row>
    <row r="34372" spans="1:4">
      <c r="A34372" s="201">
        <v>12704</v>
      </c>
      <c r="B34372" s="195" t="s">
        <v>53059</v>
      </c>
      <c r="C34372" s="195" t="s">
        <v>544</v>
      </c>
      <c r="D34372" s="196" t="s">
        <v>22731</v>
      </c>
    </row>
    <row r="34373" spans="1:4">
      <c r="B34373" s="195" t="s">
        <v>53060</v>
      </c>
    </row>
    <row r="34374" spans="1:4">
      <c r="A34374" s="201">
        <v>12705</v>
      </c>
      <c r="B34374" s="195" t="s">
        <v>53061</v>
      </c>
      <c r="C34374" s="195" t="s">
        <v>544</v>
      </c>
      <c r="D34374" s="196" t="s">
        <v>40866</v>
      </c>
    </row>
    <row r="34375" spans="1:4">
      <c r="B34375" s="195" t="s">
        <v>53060</v>
      </c>
    </row>
    <row r="34376" spans="1:4">
      <c r="A34376" s="201">
        <v>12706</v>
      </c>
      <c r="B34376" s="195" t="s">
        <v>53062</v>
      </c>
      <c r="C34376" s="195" t="s">
        <v>12</v>
      </c>
      <c r="D34376" s="196" t="s">
        <v>22728</v>
      </c>
    </row>
    <row r="34377" spans="1:4">
      <c r="A34377" s="201">
        <v>12707</v>
      </c>
      <c r="B34377" s="195" t="s">
        <v>53063</v>
      </c>
      <c r="C34377" s="195" t="s">
        <v>12</v>
      </c>
      <c r="D34377" s="196" t="s">
        <v>35476</v>
      </c>
    </row>
    <row r="34378" spans="1:4">
      <c r="A34378" s="201">
        <v>12708</v>
      </c>
      <c r="B34378" s="195" t="s">
        <v>53064</v>
      </c>
      <c r="C34378" s="195" t="s">
        <v>7</v>
      </c>
      <c r="D34378" s="196" t="s">
        <v>41847</v>
      </c>
    </row>
    <row r="34379" spans="1:4">
      <c r="A34379" s="201">
        <v>12709</v>
      </c>
      <c r="B34379" s="195" t="s">
        <v>53065</v>
      </c>
      <c r="C34379" s="195" t="s">
        <v>12</v>
      </c>
      <c r="D34379" s="196" t="s">
        <v>18681</v>
      </c>
    </row>
    <row r="34380" spans="1:4">
      <c r="A34380" s="201">
        <v>12710</v>
      </c>
      <c r="B34380" s="195" t="s">
        <v>53066</v>
      </c>
      <c r="C34380" s="195" t="s">
        <v>544</v>
      </c>
      <c r="D34380" s="196" t="s">
        <v>33153</v>
      </c>
    </row>
    <row r="34381" spans="1:4">
      <c r="D34381" s="195" t="s">
        <v>13468</v>
      </c>
    </row>
    <row r="34382" spans="1:4">
      <c r="B34382" s="195" t="s">
        <v>18797</v>
      </c>
    </row>
    <row r="34384" spans="1:4">
      <c r="C34384" s="195" t="s">
        <v>41881</v>
      </c>
    </row>
    <row r="34385" spans="1:4">
      <c r="B34385" s="195" t="s">
        <v>13428</v>
      </c>
    </row>
    <row r="34386" spans="1:4">
      <c r="B34386" s="195" t="s">
        <v>41882</v>
      </c>
    </row>
    <row r="34389" spans="1:4">
      <c r="D34389" s="195" t="s">
        <v>41883</v>
      </c>
    </row>
    <row r="34390" spans="1:4">
      <c r="A34390" s="195" t="s">
        <v>23</v>
      </c>
      <c r="B34390" s="195" t="s">
        <v>41818</v>
      </c>
      <c r="C34390" s="195" t="s">
        <v>41819</v>
      </c>
      <c r="D34390" s="195" t="s">
        <v>41820</v>
      </c>
    </row>
    <row r="34391" spans="1:4">
      <c r="A34391" s="201">
        <v>12711</v>
      </c>
      <c r="B34391" s="195" t="s">
        <v>53067</v>
      </c>
      <c r="C34391" s="195" t="s">
        <v>12</v>
      </c>
      <c r="D34391" s="196" t="s">
        <v>14720</v>
      </c>
    </row>
    <row r="34392" spans="1:4">
      <c r="B34392" s="195" t="s">
        <v>53068</v>
      </c>
    </row>
    <row r="34393" spans="1:4">
      <c r="A34393" s="201">
        <v>12712</v>
      </c>
      <c r="B34393" s="195" t="s">
        <v>53069</v>
      </c>
      <c r="C34393" s="195" t="s">
        <v>12</v>
      </c>
      <c r="D34393" s="196" t="s">
        <v>12384</v>
      </c>
    </row>
    <row r="34394" spans="1:4">
      <c r="A34394" s="201">
        <v>12713</v>
      </c>
      <c r="B34394" s="195" t="s">
        <v>53070</v>
      </c>
      <c r="C34394" s="195" t="s">
        <v>12</v>
      </c>
      <c r="D34394" s="197" t="s">
        <v>53071</v>
      </c>
    </row>
    <row r="34395" spans="1:4">
      <c r="B34395" s="195" t="s">
        <v>53072</v>
      </c>
    </row>
    <row r="34396" spans="1:4">
      <c r="A34396" s="201">
        <v>12716</v>
      </c>
      <c r="B34396" s="195" t="s">
        <v>53073</v>
      </c>
      <c r="C34396" s="195" t="s">
        <v>544</v>
      </c>
      <c r="D34396" s="196" t="s">
        <v>53074</v>
      </c>
    </row>
    <row r="34397" spans="1:4">
      <c r="B34397" s="195" t="s">
        <v>319</v>
      </c>
    </row>
    <row r="34398" spans="1:4">
      <c r="A34398" s="201">
        <v>12717</v>
      </c>
      <c r="B34398" s="195" t="s">
        <v>53075</v>
      </c>
      <c r="C34398" s="195" t="s">
        <v>544</v>
      </c>
      <c r="D34398" s="196" t="s">
        <v>53076</v>
      </c>
    </row>
    <row r="34399" spans="1:4">
      <c r="B34399" s="195" t="s">
        <v>319</v>
      </c>
    </row>
    <row r="34400" spans="1:4">
      <c r="A34400" s="201">
        <v>12718</v>
      </c>
      <c r="B34400" s="195" t="s">
        <v>53077</v>
      </c>
      <c r="C34400" s="195" t="s">
        <v>544</v>
      </c>
      <c r="D34400" s="196" t="s">
        <v>53078</v>
      </c>
    </row>
    <row r="34401" spans="1:4">
      <c r="B34401" s="195" t="s">
        <v>319</v>
      </c>
    </row>
    <row r="34402" spans="1:4">
      <c r="A34402" s="201">
        <v>12719</v>
      </c>
      <c r="B34402" s="195" t="s">
        <v>53079</v>
      </c>
      <c r="C34402" s="195" t="s">
        <v>544</v>
      </c>
      <c r="D34402" s="196" t="s">
        <v>47258</v>
      </c>
    </row>
    <row r="34403" spans="1:4">
      <c r="B34403" s="195" t="s">
        <v>319</v>
      </c>
    </row>
    <row r="34404" spans="1:4">
      <c r="A34404" s="201">
        <v>12720</v>
      </c>
      <c r="B34404" s="195" t="s">
        <v>53080</v>
      </c>
      <c r="C34404" s="195" t="s">
        <v>544</v>
      </c>
      <c r="D34404" s="196" t="s">
        <v>35608</v>
      </c>
    </row>
    <row r="34405" spans="1:4">
      <c r="B34405" s="195" t="s">
        <v>319</v>
      </c>
    </row>
    <row r="34406" spans="1:4">
      <c r="A34406" s="201">
        <v>12721</v>
      </c>
      <c r="B34406" s="195" t="s">
        <v>53081</v>
      </c>
      <c r="C34406" s="195" t="s">
        <v>544</v>
      </c>
      <c r="D34406" s="196" t="s">
        <v>53082</v>
      </c>
    </row>
    <row r="34407" spans="1:4">
      <c r="B34407" s="195" t="s">
        <v>319</v>
      </c>
    </row>
    <row r="34408" spans="1:4">
      <c r="A34408" s="201">
        <v>12723</v>
      </c>
      <c r="B34408" s="195" t="s">
        <v>53083</v>
      </c>
      <c r="C34408" s="195" t="s">
        <v>544</v>
      </c>
      <c r="D34408" s="196" t="s">
        <v>53078</v>
      </c>
    </row>
    <row r="34409" spans="1:4">
      <c r="B34409" s="195" t="s">
        <v>319</v>
      </c>
    </row>
    <row r="34410" spans="1:4">
      <c r="A34410" s="201">
        <v>12724</v>
      </c>
      <c r="B34410" s="195" t="s">
        <v>53084</v>
      </c>
      <c r="C34410" s="195" t="s">
        <v>544</v>
      </c>
      <c r="D34410" s="196" t="s">
        <v>53085</v>
      </c>
    </row>
    <row r="34411" spans="1:4">
      <c r="B34411" s="195" t="s">
        <v>319</v>
      </c>
    </row>
    <row r="34412" spans="1:4">
      <c r="A34412" s="201">
        <v>12725</v>
      </c>
      <c r="B34412" s="195" t="s">
        <v>53086</v>
      </c>
      <c r="C34412" s="195" t="s">
        <v>544</v>
      </c>
      <c r="D34412" s="196" t="s">
        <v>23622</v>
      </c>
    </row>
    <row r="34413" spans="1:4">
      <c r="B34413" s="195" t="s">
        <v>319</v>
      </c>
    </row>
    <row r="34414" spans="1:4">
      <c r="A34414" s="201">
        <v>12726</v>
      </c>
      <c r="B34414" s="195" t="s">
        <v>53087</v>
      </c>
      <c r="C34414" s="195" t="s">
        <v>544</v>
      </c>
      <c r="D34414" s="196" t="s">
        <v>53088</v>
      </c>
    </row>
    <row r="34415" spans="1:4">
      <c r="B34415" s="195" t="s">
        <v>319</v>
      </c>
    </row>
    <row r="34416" spans="1:4">
      <c r="A34416" s="201">
        <v>12727</v>
      </c>
      <c r="B34416" s="195" t="s">
        <v>53089</v>
      </c>
      <c r="C34416" s="195" t="s">
        <v>544</v>
      </c>
      <c r="D34416" s="196" t="s">
        <v>48375</v>
      </c>
    </row>
    <row r="34417" spans="1:4">
      <c r="B34417" s="195" t="s">
        <v>319</v>
      </c>
    </row>
    <row r="34418" spans="1:4">
      <c r="A34418" s="201">
        <v>12728</v>
      </c>
      <c r="B34418" s="195" t="s">
        <v>53090</v>
      </c>
      <c r="C34418" s="195" t="s">
        <v>544</v>
      </c>
      <c r="D34418" s="196" t="s">
        <v>53091</v>
      </c>
    </row>
    <row r="34419" spans="1:4">
      <c r="B34419" s="195" t="s">
        <v>319</v>
      </c>
    </row>
    <row r="34420" spans="1:4">
      <c r="A34420" s="201">
        <v>12729</v>
      </c>
      <c r="B34420" s="195" t="s">
        <v>53092</v>
      </c>
      <c r="C34420" s="195" t="s">
        <v>544</v>
      </c>
      <c r="D34420" s="196" t="s">
        <v>53093</v>
      </c>
    </row>
    <row r="34421" spans="1:4">
      <c r="B34421" s="195" t="s">
        <v>53094</v>
      </c>
    </row>
    <row r="34422" spans="1:4">
      <c r="A34422" s="201">
        <v>12730</v>
      </c>
      <c r="B34422" s="195" t="s">
        <v>53095</v>
      </c>
      <c r="C34422" s="195" t="s">
        <v>544</v>
      </c>
      <c r="D34422" s="196" t="s">
        <v>53096</v>
      </c>
    </row>
    <row r="34423" spans="1:4">
      <c r="B34423" s="195" t="s">
        <v>53094</v>
      </c>
    </row>
    <row r="34424" spans="1:4">
      <c r="A34424" s="201">
        <v>12731</v>
      </c>
      <c r="B34424" s="195" t="s">
        <v>53097</v>
      </c>
      <c r="C34424" s="195" t="s">
        <v>544</v>
      </c>
      <c r="D34424" s="196" t="s">
        <v>2065</v>
      </c>
    </row>
    <row r="34425" spans="1:4">
      <c r="B34425" s="195" t="s">
        <v>53094</v>
      </c>
    </row>
    <row r="34426" spans="1:4">
      <c r="A34426" s="201">
        <v>12732</v>
      </c>
      <c r="B34426" s="195" t="s">
        <v>53098</v>
      </c>
      <c r="C34426" s="195" t="s">
        <v>544</v>
      </c>
      <c r="D34426" s="196" t="s">
        <v>53099</v>
      </c>
    </row>
    <row r="34427" spans="1:4">
      <c r="B34427" s="195" t="s">
        <v>53100</v>
      </c>
    </row>
    <row r="34428" spans="1:4">
      <c r="A34428" s="201">
        <v>12733</v>
      </c>
      <c r="B34428" s="195" t="s">
        <v>53101</v>
      </c>
      <c r="C34428" s="195" t="s">
        <v>544</v>
      </c>
      <c r="D34428" s="196" t="s">
        <v>53102</v>
      </c>
    </row>
    <row r="34429" spans="1:4">
      <c r="B34429" s="195" t="s">
        <v>53100</v>
      </c>
    </row>
    <row r="34430" spans="1:4">
      <c r="A34430" s="201">
        <v>12734</v>
      </c>
      <c r="B34430" s="195" t="s">
        <v>53103</v>
      </c>
      <c r="C34430" s="195" t="s">
        <v>544</v>
      </c>
      <c r="D34430" s="196" t="s">
        <v>22949</v>
      </c>
    </row>
    <row r="34431" spans="1:4">
      <c r="B34431" s="195" t="s">
        <v>53100</v>
      </c>
    </row>
    <row r="34432" spans="1:4">
      <c r="A34432" s="201">
        <v>12736</v>
      </c>
      <c r="B34432" s="195" t="s">
        <v>53104</v>
      </c>
      <c r="C34432" s="195" t="s">
        <v>544</v>
      </c>
      <c r="D34432" s="196" t="s">
        <v>51252</v>
      </c>
    </row>
    <row r="34433" spans="1:4">
      <c r="A34433" s="201">
        <v>12737</v>
      </c>
      <c r="B34433" s="195" t="s">
        <v>53105</v>
      </c>
      <c r="C34433" s="195" t="s">
        <v>544</v>
      </c>
      <c r="D34433" s="196" t="s">
        <v>52742</v>
      </c>
    </row>
    <row r="34434" spans="1:4">
      <c r="A34434" s="201">
        <v>12738</v>
      </c>
      <c r="B34434" s="195" t="s">
        <v>53106</v>
      </c>
      <c r="C34434" s="195" t="s">
        <v>544</v>
      </c>
      <c r="D34434" s="196" t="s">
        <v>6120</v>
      </c>
    </row>
    <row r="34435" spans="1:4">
      <c r="A34435" s="201">
        <v>12739</v>
      </c>
      <c r="B34435" s="195" t="s">
        <v>53107</v>
      </c>
      <c r="C34435" s="195" t="s">
        <v>12</v>
      </c>
      <c r="D34435" s="197" t="s">
        <v>53108</v>
      </c>
    </row>
    <row r="34436" spans="1:4">
      <c r="B34436" s="195" t="s">
        <v>53109</v>
      </c>
    </row>
    <row r="34437" spans="1:4">
      <c r="A34437" s="201">
        <v>12740</v>
      </c>
      <c r="B34437" s="195" t="s">
        <v>53110</v>
      </c>
      <c r="C34437" s="195" t="s">
        <v>7</v>
      </c>
      <c r="D34437" s="196" t="s">
        <v>4470</v>
      </c>
    </row>
    <row r="34438" spans="1:4">
      <c r="D34438" s="195" t="s">
        <v>13468</v>
      </c>
    </row>
    <row r="34439" spans="1:4">
      <c r="B34439" s="195" t="s">
        <v>18798</v>
      </c>
    </row>
    <row r="34441" spans="1:4">
      <c r="C34441" s="195" t="s">
        <v>41881</v>
      </c>
    </row>
    <row r="34442" spans="1:4">
      <c r="B34442" s="195" t="s">
        <v>13428</v>
      </c>
    </row>
    <row r="34443" spans="1:4">
      <c r="B34443" s="195" t="s">
        <v>41882</v>
      </c>
    </row>
    <row r="34446" spans="1:4">
      <c r="D34446" s="195" t="s">
        <v>41883</v>
      </c>
    </row>
    <row r="34447" spans="1:4">
      <c r="A34447" s="195" t="s">
        <v>23</v>
      </c>
      <c r="B34447" s="195" t="s">
        <v>41818</v>
      </c>
      <c r="C34447" s="195" t="s">
        <v>41819</v>
      </c>
      <c r="D34447" s="195" t="s">
        <v>41820</v>
      </c>
    </row>
    <row r="34448" spans="1:4">
      <c r="A34448" s="201">
        <v>12741</v>
      </c>
      <c r="B34448" s="195" t="s">
        <v>53111</v>
      </c>
      <c r="C34448" s="195" t="s">
        <v>12</v>
      </c>
      <c r="D34448" s="197" t="s">
        <v>53112</v>
      </c>
    </row>
    <row r="34449" spans="1:4">
      <c r="B34449" s="195" t="s">
        <v>53109</v>
      </c>
    </row>
    <row r="34450" spans="1:4">
      <c r="A34450" s="201">
        <v>12742</v>
      </c>
      <c r="B34450" s="195" t="s">
        <v>53113</v>
      </c>
      <c r="C34450" s="195" t="s">
        <v>12</v>
      </c>
      <c r="D34450" s="197" t="s">
        <v>53114</v>
      </c>
    </row>
    <row r="34451" spans="1:4">
      <c r="B34451" s="195" t="s">
        <v>53115</v>
      </c>
    </row>
    <row r="34452" spans="1:4">
      <c r="A34452" s="201">
        <v>12743</v>
      </c>
      <c r="B34452" s="195" t="s">
        <v>53116</v>
      </c>
      <c r="C34452" s="195" t="s">
        <v>12</v>
      </c>
      <c r="D34452" s="197" t="s">
        <v>53117</v>
      </c>
    </row>
    <row r="34453" spans="1:4">
      <c r="B34453" s="195" t="s">
        <v>53118</v>
      </c>
    </row>
    <row r="34454" spans="1:4">
      <c r="A34454" s="201">
        <v>12744</v>
      </c>
      <c r="B34454" s="195" t="s">
        <v>53119</v>
      </c>
      <c r="C34454" s="195" t="s">
        <v>12</v>
      </c>
      <c r="D34454" s="197" t="s">
        <v>53120</v>
      </c>
    </row>
    <row r="34455" spans="1:4">
      <c r="B34455" s="195" t="s">
        <v>53118</v>
      </c>
    </row>
    <row r="34456" spans="1:4">
      <c r="A34456" s="201">
        <v>12745</v>
      </c>
      <c r="B34456" s="195" t="s">
        <v>53121</v>
      </c>
      <c r="C34456" s="195" t="s">
        <v>12</v>
      </c>
      <c r="D34456" s="197" t="s">
        <v>53122</v>
      </c>
    </row>
    <row r="34457" spans="1:4">
      <c r="B34457" s="195" t="s">
        <v>53118</v>
      </c>
    </row>
    <row r="34458" spans="1:4">
      <c r="A34458" s="201">
        <v>12746</v>
      </c>
      <c r="B34458" s="195" t="s">
        <v>53123</v>
      </c>
      <c r="C34458" s="195" t="s">
        <v>12</v>
      </c>
      <c r="D34458" s="197" t="s">
        <v>53124</v>
      </c>
    </row>
    <row r="34459" spans="1:4">
      <c r="B34459" s="195" t="s">
        <v>53125</v>
      </c>
    </row>
    <row r="34460" spans="1:4">
      <c r="A34460" s="201">
        <v>12747</v>
      </c>
      <c r="B34460" s="195" t="s">
        <v>53126</v>
      </c>
      <c r="C34460" s="195" t="s">
        <v>12</v>
      </c>
      <c r="D34460" s="197" t="s">
        <v>53127</v>
      </c>
    </row>
    <row r="34461" spans="1:4">
      <c r="B34461" s="195" t="s">
        <v>53128</v>
      </c>
    </row>
    <row r="34462" spans="1:4">
      <c r="A34462" s="201">
        <v>12749</v>
      </c>
      <c r="B34462" s="195" t="s">
        <v>53129</v>
      </c>
      <c r="C34462" s="195" t="s">
        <v>12</v>
      </c>
      <c r="D34462" s="197" t="s">
        <v>53130</v>
      </c>
    </row>
    <row r="34463" spans="1:4">
      <c r="B34463" s="195" t="s">
        <v>53118</v>
      </c>
    </row>
    <row r="34464" spans="1:4">
      <c r="A34464" s="201">
        <v>12750</v>
      </c>
      <c r="B34464" s="195" t="s">
        <v>53131</v>
      </c>
      <c r="C34464" s="195" t="s">
        <v>12</v>
      </c>
      <c r="D34464" s="197" t="s">
        <v>53132</v>
      </c>
    </row>
    <row r="34465" spans="1:4">
      <c r="B34465" s="195" t="s">
        <v>53133</v>
      </c>
    </row>
    <row r="34466" spans="1:4">
      <c r="A34466" s="201">
        <v>12751</v>
      </c>
      <c r="B34466" s="195" t="s">
        <v>53134</v>
      </c>
      <c r="C34466" s="195" t="s">
        <v>12</v>
      </c>
      <c r="D34466" s="197" t="s">
        <v>53135</v>
      </c>
    </row>
    <row r="34467" spans="1:4">
      <c r="B34467" s="195" t="s">
        <v>53128</v>
      </c>
    </row>
    <row r="34468" spans="1:4">
      <c r="A34468" s="201">
        <v>12752</v>
      </c>
      <c r="B34468" s="195" t="s">
        <v>53136</v>
      </c>
      <c r="C34468" s="195" t="s">
        <v>12</v>
      </c>
      <c r="D34468" s="197" t="s">
        <v>53137</v>
      </c>
    </row>
    <row r="34469" spans="1:4">
      <c r="B34469" s="195" t="s">
        <v>53118</v>
      </c>
    </row>
    <row r="34470" spans="1:4">
      <c r="A34470" s="201">
        <v>12753</v>
      </c>
      <c r="B34470" s="195" t="s">
        <v>53138</v>
      </c>
      <c r="C34470" s="195" t="s">
        <v>12</v>
      </c>
      <c r="D34470" s="197" t="s">
        <v>53139</v>
      </c>
    </row>
    <row r="34471" spans="1:4">
      <c r="B34471" s="195" t="s">
        <v>53140</v>
      </c>
    </row>
    <row r="34472" spans="1:4">
      <c r="B34472" s="195" t="s">
        <v>53141</v>
      </c>
    </row>
    <row r="34473" spans="1:4">
      <c r="A34473" s="201">
        <v>12754</v>
      </c>
      <c r="B34473" s="195" t="s">
        <v>53142</v>
      </c>
      <c r="C34473" s="195" t="s">
        <v>12</v>
      </c>
      <c r="D34473" s="197" t="s">
        <v>53143</v>
      </c>
    </row>
    <row r="34474" spans="1:4">
      <c r="B34474" s="195" t="s">
        <v>53144</v>
      </c>
    </row>
    <row r="34475" spans="1:4">
      <c r="A34475" s="201">
        <v>12755</v>
      </c>
      <c r="B34475" s="195" t="s">
        <v>53145</v>
      </c>
      <c r="C34475" s="195" t="s">
        <v>12</v>
      </c>
      <c r="D34475" s="197" t="s">
        <v>53146</v>
      </c>
    </row>
    <row r="34476" spans="1:4">
      <c r="B34476" s="195" t="s">
        <v>53147</v>
      </c>
    </row>
    <row r="34477" spans="1:4">
      <c r="A34477" s="201">
        <v>12756</v>
      </c>
      <c r="B34477" s="195" t="s">
        <v>53148</v>
      </c>
      <c r="C34477" s="195" t="s">
        <v>12</v>
      </c>
      <c r="D34477" s="197" t="s">
        <v>53149</v>
      </c>
    </row>
    <row r="34478" spans="1:4">
      <c r="B34478" s="195" t="s">
        <v>53150</v>
      </c>
    </row>
    <row r="34479" spans="1:4">
      <c r="A34479" s="201">
        <v>12757</v>
      </c>
      <c r="B34479" s="195" t="s">
        <v>53151</v>
      </c>
      <c r="C34479" s="195" t="s">
        <v>12</v>
      </c>
      <c r="D34479" s="197" t="s">
        <v>53152</v>
      </c>
    </row>
    <row r="34480" spans="1:4">
      <c r="B34480" s="195" t="s">
        <v>53153</v>
      </c>
    </row>
    <row r="34481" spans="1:4">
      <c r="A34481" s="201">
        <v>12758</v>
      </c>
      <c r="B34481" s="195" t="s">
        <v>53154</v>
      </c>
      <c r="C34481" s="195" t="s">
        <v>12</v>
      </c>
      <c r="D34481" s="197" t="s">
        <v>53155</v>
      </c>
    </row>
    <row r="34482" spans="1:4">
      <c r="B34482" s="195" t="s">
        <v>53156</v>
      </c>
    </row>
    <row r="34483" spans="1:4">
      <c r="A34483" s="201">
        <v>12759</v>
      </c>
      <c r="B34483" s="195" t="s">
        <v>53157</v>
      </c>
      <c r="C34483" s="195" t="s">
        <v>12</v>
      </c>
      <c r="D34483" s="197" t="s">
        <v>53158</v>
      </c>
    </row>
    <row r="34484" spans="1:4">
      <c r="B34484" s="195" t="s">
        <v>53156</v>
      </c>
    </row>
    <row r="34485" spans="1:4">
      <c r="A34485" s="201">
        <v>12760</v>
      </c>
      <c r="B34485" s="195" t="s">
        <v>53159</v>
      </c>
      <c r="C34485" s="195" t="s">
        <v>12</v>
      </c>
      <c r="D34485" s="196" t="s">
        <v>9562</v>
      </c>
    </row>
    <row r="34486" spans="1:4">
      <c r="B34486" s="195" t="s">
        <v>53160</v>
      </c>
    </row>
    <row r="34487" spans="1:4">
      <c r="A34487" s="201">
        <v>12764</v>
      </c>
      <c r="B34487" s="195" t="s">
        <v>53161</v>
      </c>
      <c r="C34487" s="195" t="s">
        <v>1486</v>
      </c>
      <c r="D34487" s="196" t="s">
        <v>53162</v>
      </c>
    </row>
    <row r="34488" spans="1:4">
      <c r="A34488" s="201">
        <v>12765</v>
      </c>
      <c r="B34488" s="195" t="s">
        <v>53163</v>
      </c>
      <c r="C34488" s="195" t="s">
        <v>12</v>
      </c>
      <c r="D34488" s="196" t="s">
        <v>53164</v>
      </c>
    </row>
    <row r="34489" spans="1:4">
      <c r="B34489" s="195" t="s">
        <v>53165</v>
      </c>
    </row>
    <row r="34490" spans="1:4">
      <c r="A34490" s="201">
        <v>12766</v>
      </c>
      <c r="B34490" s="195" t="s">
        <v>53166</v>
      </c>
      <c r="C34490" s="195" t="s">
        <v>12</v>
      </c>
      <c r="D34490" s="196" t="s">
        <v>53167</v>
      </c>
    </row>
    <row r="34491" spans="1:4">
      <c r="A34491" s="201">
        <v>12767</v>
      </c>
      <c r="B34491" s="195" t="s">
        <v>53168</v>
      </c>
      <c r="C34491" s="195" t="s">
        <v>12</v>
      </c>
      <c r="D34491" s="196" t="s">
        <v>12609</v>
      </c>
    </row>
    <row r="34492" spans="1:4">
      <c r="A34492" s="201">
        <v>12768</v>
      </c>
      <c r="B34492" s="195" t="s">
        <v>53169</v>
      </c>
      <c r="C34492" s="195" t="s">
        <v>12</v>
      </c>
      <c r="D34492" s="196" t="s">
        <v>33439</v>
      </c>
    </row>
    <row r="34493" spans="1:4">
      <c r="A34493" s="201">
        <v>12769</v>
      </c>
      <c r="B34493" s="195" t="s">
        <v>53170</v>
      </c>
      <c r="C34493" s="195" t="s">
        <v>12</v>
      </c>
      <c r="D34493" s="196" t="s">
        <v>2808</v>
      </c>
    </row>
    <row r="34494" spans="1:4">
      <c r="A34494" s="201">
        <v>12770</v>
      </c>
      <c r="B34494" s="195" t="s">
        <v>53171</v>
      </c>
      <c r="C34494" s="195" t="s">
        <v>12</v>
      </c>
      <c r="D34494" s="196" t="s">
        <v>53172</v>
      </c>
    </row>
    <row r="34495" spans="1:4">
      <c r="B34495" s="195" t="s">
        <v>53173</v>
      </c>
    </row>
    <row r="34496" spans="1:4">
      <c r="D34496" s="195" t="s">
        <v>13468</v>
      </c>
    </row>
    <row r="34497" spans="1:4">
      <c r="B34497" s="195" t="s">
        <v>18801</v>
      </c>
    </row>
    <row r="34499" spans="1:4">
      <c r="C34499" s="195" t="s">
        <v>41881</v>
      </c>
    </row>
    <row r="34500" spans="1:4">
      <c r="B34500" s="195" t="s">
        <v>13428</v>
      </c>
    </row>
    <row r="34501" spans="1:4">
      <c r="B34501" s="195" t="s">
        <v>41882</v>
      </c>
    </row>
    <row r="34504" spans="1:4">
      <c r="D34504" s="195" t="s">
        <v>41883</v>
      </c>
    </row>
    <row r="34505" spans="1:4">
      <c r="A34505" s="195" t="s">
        <v>23</v>
      </c>
      <c r="B34505" s="195" t="s">
        <v>41818</v>
      </c>
      <c r="C34505" s="195" t="s">
        <v>41819</v>
      </c>
      <c r="D34505" s="195" t="s">
        <v>41820</v>
      </c>
    </row>
    <row r="34506" spans="1:4">
      <c r="A34506" s="201">
        <v>12771</v>
      </c>
      <c r="B34506" s="195" t="s">
        <v>53174</v>
      </c>
      <c r="C34506" s="195" t="s">
        <v>12</v>
      </c>
      <c r="D34506" s="196" t="s">
        <v>53175</v>
      </c>
    </row>
    <row r="34507" spans="1:4">
      <c r="B34507" s="195" t="s">
        <v>53176</v>
      </c>
    </row>
    <row r="34508" spans="1:4">
      <c r="A34508" s="201">
        <v>12772</v>
      </c>
      <c r="B34508" s="195" t="s">
        <v>53177</v>
      </c>
      <c r="C34508" s="195" t="s">
        <v>12</v>
      </c>
      <c r="D34508" s="196" t="s">
        <v>53178</v>
      </c>
    </row>
    <row r="34509" spans="1:4">
      <c r="B34509" s="195" t="s">
        <v>53179</v>
      </c>
    </row>
    <row r="34510" spans="1:4">
      <c r="A34510" s="201">
        <v>12773</v>
      </c>
      <c r="B34510" s="195" t="s">
        <v>53180</v>
      </c>
      <c r="C34510" s="195" t="s">
        <v>12</v>
      </c>
      <c r="D34510" s="196" t="s">
        <v>53181</v>
      </c>
    </row>
    <row r="34511" spans="1:4">
      <c r="B34511" s="195" t="s">
        <v>53182</v>
      </c>
    </row>
    <row r="34512" spans="1:4">
      <c r="A34512" s="201">
        <v>12774</v>
      </c>
      <c r="B34512" s="195" t="s">
        <v>53183</v>
      </c>
      <c r="C34512" s="195" t="s">
        <v>12</v>
      </c>
      <c r="D34512" s="196" t="s">
        <v>53184</v>
      </c>
    </row>
    <row r="34513" spans="1:4">
      <c r="B34513" s="195" t="s">
        <v>53182</v>
      </c>
    </row>
    <row r="34514" spans="1:4">
      <c r="A34514" s="201">
        <v>12775</v>
      </c>
      <c r="B34514" s="195" t="s">
        <v>53185</v>
      </c>
      <c r="C34514" s="195" t="s">
        <v>544</v>
      </c>
      <c r="D34514" s="196" t="s">
        <v>22060</v>
      </c>
    </row>
    <row r="34515" spans="1:4">
      <c r="B34515" s="195" t="s">
        <v>53186</v>
      </c>
    </row>
    <row r="34516" spans="1:4">
      <c r="A34516" s="201">
        <v>12776</v>
      </c>
      <c r="B34516" s="195" t="s">
        <v>53187</v>
      </c>
      <c r="C34516" s="195" t="s">
        <v>12</v>
      </c>
      <c r="D34516" s="196" t="s">
        <v>53188</v>
      </c>
    </row>
    <row r="34517" spans="1:4">
      <c r="B34517" s="195" t="s">
        <v>53189</v>
      </c>
    </row>
    <row r="34518" spans="1:4">
      <c r="A34518" s="201">
        <v>12777</v>
      </c>
      <c r="B34518" s="195" t="s">
        <v>53190</v>
      </c>
      <c r="C34518" s="195" t="s">
        <v>12</v>
      </c>
      <c r="D34518" s="196" t="s">
        <v>776</v>
      </c>
    </row>
    <row r="34519" spans="1:4">
      <c r="B34519" s="195" t="s">
        <v>53191</v>
      </c>
    </row>
    <row r="34520" spans="1:4">
      <c r="A34520" s="201">
        <v>12778</v>
      </c>
      <c r="B34520" s="195" t="s">
        <v>53192</v>
      </c>
      <c r="C34520" s="195" t="s">
        <v>544</v>
      </c>
      <c r="D34520" s="196" t="s">
        <v>33146</v>
      </c>
    </row>
    <row r="34521" spans="1:4">
      <c r="A34521" s="201">
        <v>12779</v>
      </c>
      <c r="B34521" s="195" t="s">
        <v>53193</v>
      </c>
      <c r="C34521" s="195" t="s">
        <v>12</v>
      </c>
      <c r="D34521" s="198" t="s">
        <v>6873</v>
      </c>
    </row>
    <row r="34522" spans="1:4">
      <c r="B34522" s="195" t="s">
        <v>53194</v>
      </c>
    </row>
    <row r="34523" spans="1:4">
      <c r="A34523" s="201">
        <v>12780</v>
      </c>
      <c r="B34523" s="195" t="s">
        <v>53195</v>
      </c>
      <c r="C34523" s="195" t="s">
        <v>12</v>
      </c>
      <c r="D34523" s="197" t="s">
        <v>39080</v>
      </c>
    </row>
    <row r="34524" spans="1:4">
      <c r="B34524" s="195" t="s">
        <v>53196</v>
      </c>
    </row>
    <row r="34525" spans="1:4">
      <c r="B34525" s="195" t="s">
        <v>53197</v>
      </c>
    </row>
    <row r="34526" spans="1:4">
      <c r="A34526" s="201">
        <v>12781</v>
      </c>
      <c r="B34526" s="195" t="s">
        <v>53198</v>
      </c>
      <c r="C34526" s="195" t="s">
        <v>12</v>
      </c>
      <c r="D34526" s="197" t="s">
        <v>53199</v>
      </c>
    </row>
    <row r="34527" spans="1:4">
      <c r="A34527" s="201">
        <v>12782</v>
      </c>
      <c r="B34527" s="195" t="s">
        <v>53200</v>
      </c>
      <c r="C34527" s="195" t="s">
        <v>12</v>
      </c>
      <c r="D34527" s="196" t="s">
        <v>53201</v>
      </c>
    </row>
    <row r="34528" spans="1:4">
      <c r="A34528" s="201">
        <v>12783</v>
      </c>
      <c r="B34528" s="195" t="s">
        <v>53202</v>
      </c>
      <c r="C34528" s="195" t="s">
        <v>12</v>
      </c>
      <c r="D34528" s="198" t="s">
        <v>53203</v>
      </c>
    </row>
    <row r="34529" spans="1:4">
      <c r="B34529" s="195" t="s">
        <v>53204</v>
      </c>
    </row>
    <row r="34530" spans="1:4">
      <c r="A34530" s="201">
        <v>12785</v>
      </c>
      <c r="B34530" s="195" t="s">
        <v>53205</v>
      </c>
      <c r="C34530" s="195" t="s">
        <v>7</v>
      </c>
      <c r="D34530" s="196" t="s">
        <v>14825</v>
      </c>
    </row>
    <row r="34531" spans="1:4">
      <c r="B34531" s="195" t="s">
        <v>7690</v>
      </c>
    </row>
    <row r="34532" spans="1:4">
      <c r="A34532" s="201">
        <v>12788</v>
      </c>
      <c r="B34532" s="195" t="s">
        <v>53206</v>
      </c>
      <c r="C34532" s="195" t="s">
        <v>7</v>
      </c>
      <c r="D34532" s="196" t="s">
        <v>19171</v>
      </c>
    </row>
    <row r="34533" spans="1:4">
      <c r="B34533" s="195" t="s">
        <v>53207</v>
      </c>
    </row>
    <row r="34534" spans="1:4">
      <c r="A34534" s="201">
        <v>12789</v>
      </c>
      <c r="B34534" s="195" t="s">
        <v>53208</v>
      </c>
      <c r="C34534" s="195" t="s">
        <v>12</v>
      </c>
      <c r="D34534" s="196" t="s">
        <v>53209</v>
      </c>
    </row>
    <row r="34535" spans="1:4">
      <c r="A34535" s="201">
        <v>12790</v>
      </c>
      <c r="B34535" s="195" t="s">
        <v>53210</v>
      </c>
      <c r="C34535" s="195" t="s">
        <v>12</v>
      </c>
      <c r="D34535" s="198" t="s">
        <v>41802</v>
      </c>
    </row>
    <row r="34536" spans="1:4">
      <c r="B34536" s="195" t="s">
        <v>53211</v>
      </c>
    </row>
    <row r="34537" spans="1:4">
      <c r="A34537" s="201">
        <v>12791</v>
      </c>
      <c r="B34537" s="195" t="s">
        <v>53212</v>
      </c>
      <c r="C34537" s="195" t="s">
        <v>12</v>
      </c>
      <c r="D34537" s="197" t="s">
        <v>53213</v>
      </c>
    </row>
    <row r="34538" spans="1:4">
      <c r="A34538" s="201">
        <v>12792</v>
      </c>
      <c r="B34538" s="195" t="s">
        <v>53214</v>
      </c>
      <c r="C34538" s="195" t="s">
        <v>62</v>
      </c>
      <c r="D34538" s="196" t="s">
        <v>53215</v>
      </c>
    </row>
    <row r="34539" spans="1:4">
      <c r="A34539" s="201">
        <v>12793</v>
      </c>
      <c r="B34539" s="195" t="s">
        <v>53216</v>
      </c>
      <c r="C34539" s="195" t="s">
        <v>12</v>
      </c>
      <c r="D34539" s="196" t="s">
        <v>53217</v>
      </c>
    </row>
    <row r="34540" spans="1:4">
      <c r="B34540" s="195" t="s">
        <v>53218</v>
      </c>
    </row>
    <row r="34541" spans="1:4">
      <c r="A34541" s="201">
        <v>12794</v>
      </c>
      <c r="B34541" s="195" t="s">
        <v>53219</v>
      </c>
      <c r="C34541" s="195" t="s">
        <v>12</v>
      </c>
      <c r="D34541" s="196" t="s">
        <v>53220</v>
      </c>
    </row>
    <row r="34542" spans="1:4">
      <c r="B34542" s="195" t="s">
        <v>53221</v>
      </c>
    </row>
    <row r="34543" spans="1:4">
      <c r="A34543" s="201">
        <v>12795</v>
      </c>
      <c r="B34543" s="195" t="s">
        <v>38376</v>
      </c>
      <c r="C34543" s="195" t="s">
        <v>12</v>
      </c>
      <c r="D34543" s="196" t="s">
        <v>53222</v>
      </c>
    </row>
    <row r="34544" spans="1:4">
      <c r="A34544" s="201">
        <v>12796</v>
      </c>
      <c r="B34544" s="195" t="s">
        <v>38375</v>
      </c>
      <c r="C34544" s="195" t="s">
        <v>12</v>
      </c>
      <c r="D34544" s="196" t="s">
        <v>53223</v>
      </c>
    </row>
    <row r="34545" spans="1:4">
      <c r="A34545" s="201">
        <v>12797</v>
      </c>
      <c r="B34545" s="195" t="s">
        <v>53224</v>
      </c>
      <c r="C34545" s="195" t="s">
        <v>12</v>
      </c>
      <c r="D34545" s="196" t="s">
        <v>53225</v>
      </c>
    </row>
    <row r="34546" spans="1:4">
      <c r="A34546" s="201">
        <v>12798</v>
      </c>
      <c r="B34546" s="195" t="s">
        <v>39168</v>
      </c>
      <c r="C34546" s="195" t="s">
        <v>12</v>
      </c>
      <c r="D34546" s="196" t="s">
        <v>53226</v>
      </c>
    </row>
    <row r="34547" spans="1:4">
      <c r="A34547" s="201">
        <v>12799</v>
      </c>
      <c r="B34547" s="195" t="s">
        <v>39169</v>
      </c>
      <c r="C34547" s="195" t="s">
        <v>12</v>
      </c>
      <c r="D34547" s="196" t="s">
        <v>53227</v>
      </c>
    </row>
    <row r="34548" spans="1:4">
      <c r="A34548" s="201">
        <v>12800</v>
      </c>
      <c r="B34548" s="195" t="s">
        <v>53228</v>
      </c>
      <c r="C34548" s="195" t="s">
        <v>7</v>
      </c>
      <c r="D34548" s="196" t="s">
        <v>10349</v>
      </c>
    </row>
    <row r="34549" spans="1:4">
      <c r="B34549" s="195" t="s">
        <v>53229</v>
      </c>
    </row>
    <row r="34550" spans="1:4">
      <c r="D34550" s="195" t="s">
        <v>13468</v>
      </c>
    </row>
    <row r="34551" spans="1:4">
      <c r="B34551" s="195" t="s">
        <v>18803</v>
      </c>
    </row>
    <row r="34553" spans="1:4">
      <c r="C34553" s="195" t="s">
        <v>41881</v>
      </c>
    </row>
    <row r="34554" spans="1:4">
      <c r="B34554" s="195" t="s">
        <v>13428</v>
      </c>
    </row>
    <row r="34555" spans="1:4">
      <c r="B34555" s="195" t="s">
        <v>41882</v>
      </c>
    </row>
    <row r="34558" spans="1:4">
      <c r="D34558" s="195" t="s">
        <v>41883</v>
      </c>
    </row>
    <row r="34559" spans="1:4">
      <c r="A34559" s="195" t="s">
        <v>23</v>
      </c>
      <c r="B34559" s="195" t="s">
        <v>41818</v>
      </c>
      <c r="C34559" s="195" t="s">
        <v>41819</v>
      </c>
      <c r="D34559" s="195" t="s">
        <v>41820</v>
      </c>
    </row>
    <row r="34560" spans="1:4">
      <c r="A34560" s="201">
        <v>12801</v>
      </c>
      <c r="C34560" s="195" t="s">
        <v>12</v>
      </c>
      <c r="D34560" s="196" t="s">
        <v>33524</v>
      </c>
    </row>
    <row r="34561" spans="1:4">
      <c r="A34561" s="201">
        <v>12802</v>
      </c>
      <c r="B34561" s="195" t="s">
        <v>39227</v>
      </c>
      <c r="C34561" s="195" t="s">
        <v>12</v>
      </c>
      <c r="D34561" s="196" t="s">
        <v>11606</v>
      </c>
    </row>
    <row r="34562" spans="1:4">
      <c r="A34562" s="201">
        <v>12803</v>
      </c>
      <c r="B34562" s="195" t="s">
        <v>22680</v>
      </c>
      <c r="C34562" s="195" t="s">
        <v>12</v>
      </c>
      <c r="D34562" s="196" t="s">
        <v>18861</v>
      </c>
    </row>
    <row r="34563" spans="1:4">
      <c r="A34563" s="201">
        <v>12804</v>
      </c>
      <c r="B34563" s="195" t="s">
        <v>53230</v>
      </c>
      <c r="C34563" s="195" t="s">
        <v>12</v>
      </c>
      <c r="D34563" s="196" t="s">
        <v>1493</v>
      </c>
    </row>
    <row r="34564" spans="1:4">
      <c r="A34564" s="201">
        <v>12805</v>
      </c>
      <c r="B34564" s="195" t="s">
        <v>53231</v>
      </c>
      <c r="C34564" s="195" t="s">
        <v>12</v>
      </c>
      <c r="D34564" s="196" t="s">
        <v>33145</v>
      </c>
    </row>
    <row r="34565" spans="1:4">
      <c r="A34565" s="201">
        <v>12806</v>
      </c>
      <c r="B34565" s="195" t="s">
        <v>848</v>
      </c>
      <c r="C34565" s="195" t="s">
        <v>7</v>
      </c>
      <c r="D34565" s="196" t="s">
        <v>33178</v>
      </c>
    </row>
    <row r="34566" spans="1:4">
      <c r="A34566" s="201">
        <v>12807</v>
      </c>
      <c r="B34566" s="195" t="s">
        <v>53232</v>
      </c>
      <c r="C34566" s="195" t="s">
        <v>12</v>
      </c>
      <c r="D34566" s="196" t="s">
        <v>22357</v>
      </c>
    </row>
    <row r="34567" spans="1:4">
      <c r="A34567" s="201">
        <v>12808</v>
      </c>
      <c r="B34567" s="195" t="s">
        <v>53233</v>
      </c>
      <c r="C34567" s="195" t="s">
        <v>12</v>
      </c>
      <c r="D34567" s="196" t="s">
        <v>53234</v>
      </c>
    </row>
    <row r="34568" spans="1:4">
      <c r="A34568" s="201">
        <v>12809</v>
      </c>
      <c r="B34568" s="195" t="s">
        <v>53235</v>
      </c>
      <c r="C34568" s="195" t="s">
        <v>12</v>
      </c>
      <c r="D34568" s="196" t="s">
        <v>19293</v>
      </c>
    </row>
    <row r="34569" spans="1:4">
      <c r="A34569" s="201">
        <v>12810</v>
      </c>
      <c r="B34569" s="195" t="s">
        <v>53236</v>
      </c>
      <c r="C34569" s="195" t="s">
        <v>1486</v>
      </c>
      <c r="D34569" s="196" t="s">
        <v>53237</v>
      </c>
    </row>
    <row r="34570" spans="1:4">
      <c r="A34570" s="201">
        <v>12811</v>
      </c>
      <c r="B34570" s="195" t="s">
        <v>53238</v>
      </c>
      <c r="C34570" s="195" t="s">
        <v>1486</v>
      </c>
      <c r="D34570" s="196" t="s">
        <v>53239</v>
      </c>
    </row>
    <row r="34571" spans="1:4">
      <c r="B34571" s="195" t="s">
        <v>53240</v>
      </c>
    </row>
    <row r="34572" spans="1:4">
      <c r="A34572" s="201">
        <v>12812</v>
      </c>
      <c r="B34572" s="195" t="s">
        <v>53241</v>
      </c>
      <c r="C34572" s="195" t="s">
        <v>18696</v>
      </c>
      <c r="D34572" s="196" t="s">
        <v>14099</v>
      </c>
    </row>
    <row r="34573" spans="1:4">
      <c r="A34573" s="201">
        <v>12813</v>
      </c>
      <c r="B34573" s="195" t="s">
        <v>53242</v>
      </c>
      <c r="C34573" s="195" t="s">
        <v>1486</v>
      </c>
      <c r="D34573" s="196" t="s">
        <v>1265</v>
      </c>
    </row>
    <row r="34574" spans="1:4">
      <c r="A34574" s="201">
        <v>12814</v>
      </c>
      <c r="B34574" s="195" t="s">
        <v>53243</v>
      </c>
      <c r="C34574" s="195" t="s">
        <v>12</v>
      </c>
      <c r="D34574" s="197" t="s">
        <v>39075</v>
      </c>
    </row>
    <row r="34575" spans="1:4">
      <c r="B34575" s="195" t="s">
        <v>53196</v>
      </c>
    </row>
    <row r="34576" spans="1:4">
      <c r="B34576" s="195" t="s">
        <v>53197</v>
      </c>
    </row>
    <row r="34577" spans="1:4">
      <c r="A34577" s="201">
        <v>12815</v>
      </c>
      <c r="B34577" s="195" t="s">
        <v>53244</v>
      </c>
      <c r="C34577" s="195" t="s">
        <v>12</v>
      </c>
      <c r="D34577" s="197" t="s">
        <v>34690</v>
      </c>
    </row>
    <row r="34578" spans="1:4">
      <c r="B34578" s="195" t="s">
        <v>53245</v>
      </c>
    </row>
    <row r="34579" spans="1:4">
      <c r="B34579" s="195" t="s">
        <v>53246</v>
      </c>
    </row>
    <row r="34580" spans="1:4">
      <c r="A34580" s="201">
        <v>12816</v>
      </c>
      <c r="B34580" s="195" t="s">
        <v>53247</v>
      </c>
      <c r="C34580" s="195" t="s">
        <v>544</v>
      </c>
      <c r="D34580" s="196" t="s">
        <v>53248</v>
      </c>
    </row>
    <row r="34581" spans="1:4">
      <c r="B34581" s="195" t="s">
        <v>53249</v>
      </c>
    </row>
    <row r="34582" spans="1:4">
      <c r="A34582" s="201">
        <v>12817</v>
      </c>
      <c r="B34582" s="195" t="s">
        <v>53250</v>
      </c>
      <c r="C34582" s="195" t="s">
        <v>12</v>
      </c>
      <c r="D34582" s="197" t="s">
        <v>53251</v>
      </c>
    </row>
    <row r="34583" spans="1:4">
      <c r="B34583" s="195" t="s">
        <v>53252</v>
      </c>
    </row>
    <row r="34584" spans="1:4">
      <c r="A34584" s="201">
        <v>12818</v>
      </c>
      <c r="B34584" s="195" t="s">
        <v>53253</v>
      </c>
      <c r="C34584" s="195" t="s">
        <v>12</v>
      </c>
      <c r="D34584" s="197" t="s">
        <v>53254</v>
      </c>
    </row>
    <row r="34585" spans="1:4">
      <c r="B34585" s="195" t="s">
        <v>53252</v>
      </c>
    </row>
    <row r="34586" spans="1:4">
      <c r="A34586" s="201">
        <v>12819</v>
      </c>
      <c r="B34586" s="195" t="s">
        <v>53255</v>
      </c>
      <c r="C34586" s="195" t="s">
        <v>12</v>
      </c>
      <c r="D34586" s="197" t="s">
        <v>53256</v>
      </c>
    </row>
    <row r="34587" spans="1:4">
      <c r="B34587" s="195" t="s">
        <v>53252</v>
      </c>
    </row>
    <row r="34588" spans="1:4">
      <c r="A34588" s="201">
        <v>12820</v>
      </c>
      <c r="B34588" s="195" t="s">
        <v>53257</v>
      </c>
      <c r="C34588" s="195" t="s">
        <v>12</v>
      </c>
      <c r="D34588" s="197" t="s">
        <v>53258</v>
      </c>
    </row>
    <row r="34589" spans="1:4">
      <c r="B34589" s="195" t="s">
        <v>53252</v>
      </c>
    </row>
    <row r="34590" spans="1:4">
      <c r="A34590" s="201">
        <v>12821</v>
      </c>
      <c r="B34590" s="195" t="s">
        <v>53259</v>
      </c>
      <c r="C34590" s="195" t="s">
        <v>12</v>
      </c>
      <c r="D34590" s="197" t="s">
        <v>53260</v>
      </c>
    </row>
    <row r="34591" spans="1:4">
      <c r="B34591" s="195" t="s">
        <v>53252</v>
      </c>
    </row>
    <row r="34592" spans="1:4">
      <c r="A34592" s="201">
        <v>12822</v>
      </c>
      <c r="B34592" s="195" t="s">
        <v>53261</v>
      </c>
      <c r="C34592" s="195" t="s">
        <v>12</v>
      </c>
      <c r="D34592" s="197" t="s">
        <v>53262</v>
      </c>
    </row>
    <row r="34593" spans="1:4">
      <c r="B34593" s="195" t="s">
        <v>53252</v>
      </c>
    </row>
    <row r="34594" spans="1:4">
      <c r="A34594" s="201">
        <v>12823</v>
      </c>
      <c r="B34594" s="195" t="s">
        <v>53263</v>
      </c>
      <c r="C34594" s="195" t="s">
        <v>12</v>
      </c>
      <c r="D34594" s="197" t="s">
        <v>53264</v>
      </c>
    </row>
    <row r="34595" spans="1:4">
      <c r="B34595" s="195" t="s">
        <v>53252</v>
      </c>
    </row>
    <row r="34596" spans="1:4">
      <c r="A34596" s="201">
        <v>12824</v>
      </c>
      <c r="B34596" s="195" t="s">
        <v>53265</v>
      </c>
      <c r="C34596" s="195" t="s">
        <v>12</v>
      </c>
      <c r="D34596" s="196" t="s">
        <v>53266</v>
      </c>
    </row>
    <row r="34597" spans="1:4">
      <c r="B34597" s="195" t="s">
        <v>53267</v>
      </c>
    </row>
    <row r="34598" spans="1:4">
      <c r="A34598" s="201">
        <v>12825</v>
      </c>
      <c r="B34598" s="195" t="s">
        <v>53268</v>
      </c>
      <c r="C34598" s="195" t="s">
        <v>12</v>
      </c>
      <c r="D34598" s="196" t="s">
        <v>53269</v>
      </c>
    </row>
    <row r="34599" spans="1:4">
      <c r="B34599" s="195" t="s">
        <v>53270</v>
      </c>
    </row>
    <row r="34600" spans="1:4">
      <c r="A34600" s="201">
        <v>12826</v>
      </c>
      <c r="B34600" s="195" t="s">
        <v>44915</v>
      </c>
      <c r="C34600" s="195" t="s">
        <v>62</v>
      </c>
      <c r="D34600" s="196" t="s">
        <v>46625</v>
      </c>
    </row>
    <row r="34601" spans="1:4">
      <c r="B34601" s="195" t="s">
        <v>53271</v>
      </c>
    </row>
    <row r="34602" spans="1:4">
      <c r="A34602" s="201">
        <v>12827</v>
      </c>
      <c r="C34602" s="195" t="s">
        <v>62</v>
      </c>
      <c r="D34602" s="196" t="s">
        <v>46715</v>
      </c>
    </row>
    <row r="34603" spans="1:4">
      <c r="D34603" s="195" t="s">
        <v>13468</v>
      </c>
    </row>
    <row r="34604" spans="1:4">
      <c r="B34604" s="195" t="s">
        <v>18805</v>
      </c>
    </row>
    <row r="34606" spans="1:4">
      <c r="C34606" s="195" t="s">
        <v>41881</v>
      </c>
    </row>
    <row r="34607" spans="1:4">
      <c r="B34607" s="195" t="s">
        <v>13428</v>
      </c>
    </row>
    <row r="34608" spans="1:4">
      <c r="B34608" s="195" t="s">
        <v>41882</v>
      </c>
    </row>
    <row r="34611" spans="1:4">
      <c r="D34611" s="195" t="s">
        <v>41883</v>
      </c>
    </row>
    <row r="34612" spans="1:4">
      <c r="A34612" s="195" t="s">
        <v>23</v>
      </c>
      <c r="B34612" s="195" t="s">
        <v>41818</v>
      </c>
      <c r="C34612" s="195" t="s">
        <v>41819</v>
      </c>
      <c r="D34612" s="195" t="s">
        <v>41820</v>
      </c>
    </row>
    <row r="34613" spans="1:4">
      <c r="B34613" s="195" t="s">
        <v>44925</v>
      </c>
    </row>
    <row r="34614" spans="1:4">
      <c r="B34614" s="195" t="s">
        <v>53272</v>
      </c>
    </row>
    <row r="34615" spans="1:4">
      <c r="B34615" s="195" t="s">
        <v>53273</v>
      </c>
    </row>
    <row r="34616" spans="1:4">
      <c r="A34616" s="201">
        <v>12828</v>
      </c>
      <c r="B34616" s="195" t="s">
        <v>53274</v>
      </c>
      <c r="C34616" s="195" t="s">
        <v>544</v>
      </c>
      <c r="D34616" s="196" t="s">
        <v>48762</v>
      </c>
    </row>
    <row r="34617" spans="1:4">
      <c r="B34617" s="195" t="s">
        <v>53249</v>
      </c>
    </row>
    <row r="34618" spans="1:4">
      <c r="A34618" s="201">
        <v>12829</v>
      </c>
      <c r="B34618" s="195" t="s">
        <v>53275</v>
      </c>
      <c r="C34618" s="195" t="s">
        <v>12</v>
      </c>
      <c r="D34618" s="198" t="s">
        <v>39730</v>
      </c>
    </row>
    <row r="34619" spans="1:4">
      <c r="B34619" s="195" t="s">
        <v>53276</v>
      </c>
    </row>
    <row r="34620" spans="1:4">
      <c r="B34620" s="195" t="s">
        <v>53277</v>
      </c>
    </row>
    <row r="34621" spans="1:4">
      <c r="A34621" s="201">
        <v>12830</v>
      </c>
      <c r="B34621" s="195" t="s">
        <v>53278</v>
      </c>
      <c r="C34621" s="195" t="s">
        <v>12</v>
      </c>
      <c r="D34621" s="197" t="s">
        <v>41713</v>
      </c>
    </row>
    <row r="34622" spans="1:4">
      <c r="B34622" s="195" t="s">
        <v>53279</v>
      </c>
    </row>
    <row r="34623" spans="1:4">
      <c r="A34623" s="201">
        <v>12831</v>
      </c>
      <c r="B34623" s="195" t="s">
        <v>53280</v>
      </c>
      <c r="C34623" s="195" t="s">
        <v>12</v>
      </c>
      <c r="D34623" s="197" t="s">
        <v>53281</v>
      </c>
    </row>
    <row r="34624" spans="1:4">
      <c r="B34624" s="195" t="s">
        <v>53282</v>
      </c>
    </row>
    <row r="34625" spans="1:4">
      <c r="A34625" s="201">
        <v>12832</v>
      </c>
      <c r="B34625" s="195" t="s">
        <v>53283</v>
      </c>
      <c r="C34625" s="195" t="s">
        <v>12</v>
      </c>
      <c r="D34625" s="197" t="s">
        <v>53284</v>
      </c>
    </row>
    <row r="34626" spans="1:4">
      <c r="B34626" s="195" t="s">
        <v>53285</v>
      </c>
    </row>
    <row r="34627" spans="1:4">
      <c r="A34627" s="201">
        <v>12833</v>
      </c>
      <c r="B34627" s="195" t="s">
        <v>53286</v>
      </c>
      <c r="C34627" s="195" t="s">
        <v>12</v>
      </c>
      <c r="D34627" s="197" t="s">
        <v>53287</v>
      </c>
    </row>
    <row r="34628" spans="1:4">
      <c r="B34628" s="195" t="s">
        <v>53288</v>
      </c>
    </row>
    <row r="34629" spans="1:4">
      <c r="A34629" s="201">
        <v>12834</v>
      </c>
      <c r="B34629" s="195" t="s">
        <v>53289</v>
      </c>
      <c r="C34629" s="195" t="s">
        <v>7</v>
      </c>
      <c r="D34629" s="196" t="s">
        <v>53290</v>
      </c>
    </row>
    <row r="34630" spans="1:4">
      <c r="B34630" s="195" t="s">
        <v>53291</v>
      </c>
    </row>
    <row r="34631" spans="1:4">
      <c r="A34631" s="201">
        <v>12835</v>
      </c>
      <c r="B34631" s="195" t="s">
        <v>53292</v>
      </c>
      <c r="C34631" s="195" t="s">
        <v>544</v>
      </c>
      <c r="D34631" s="196" t="s">
        <v>18827</v>
      </c>
    </row>
    <row r="34632" spans="1:4">
      <c r="A34632" s="201">
        <v>12836</v>
      </c>
      <c r="B34632" s="195" t="s">
        <v>53293</v>
      </c>
      <c r="C34632" s="195" t="s">
        <v>12</v>
      </c>
      <c r="D34632" s="197" t="s">
        <v>53294</v>
      </c>
    </row>
    <row r="34633" spans="1:4">
      <c r="A34633" s="201">
        <v>12838</v>
      </c>
      <c r="B34633" s="195" t="s">
        <v>53295</v>
      </c>
      <c r="C34633" s="195" t="s">
        <v>544</v>
      </c>
      <c r="D34633" s="196" t="s">
        <v>53296</v>
      </c>
    </row>
    <row r="34634" spans="1:4">
      <c r="B34634" s="195" t="s">
        <v>53297</v>
      </c>
    </row>
    <row r="34635" spans="1:4">
      <c r="A34635" s="201">
        <v>12839</v>
      </c>
      <c r="B34635" s="195" t="s">
        <v>53298</v>
      </c>
      <c r="C34635" s="195" t="s">
        <v>544</v>
      </c>
      <c r="D34635" s="196" t="s">
        <v>53299</v>
      </c>
    </row>
    <row r="34636" spans="1:4">
      <c r="A34636" s="201">
        <v>12840</v>
      </c>
      <c r="B34636" s="195" t="s">
        <v>53300</v>
      </c>
      <c r="C34636" s="195" t="s">
        <v>544</v>
      </c>
      <c r="D34636" s="196" t="s">
        <v>19634</v>
      </c>
    </row>
    <row r="34637" spans="1:4">
      <c r="A34637" s="201">
        <v>12841</v>
      </c>
      <c r="B34637" s="195" t="s">
        <v>23606</v>
      </c>
      <c r="C34637" s="195" t="s">
        <v>544</v>
      </c>
      <c r="D34637" s="196" t="s">
        <v>33646</v>
      </c>
    </row>
    <row r="34638" spans="1:4">
      <c r="A34638" s="201">
        <v>12842</v>
      </c>
      <c r="B34638" s="195" t="s">
        <v>23595</v>
      </c>
      <c r="C34638" s="195" t="s">
        <v>544</v>
      </c>
      <c r="D34638" s="196" t="s">
        <v>19944</v>
      </c>
    </row>
    <row r="34639" spans="1:4">
      <c r="A34639" s="201">
        <v>12843</v>
      </c>
      <c r="B34639" s="195" t="s">
        <v>53301</v>
      </c>
      <c r="C34639" s="195" t="s">
        <v>6</v>
      </c>
      <c r="D34639" s="196" t="s">
        <v>53302</v>
      </c>
    </row>
    <row r="34640" spans="1:4">
      <c r="A34640" s="201">
        <v>12844</v>
      </c>
      <c r="B34640" s="195" t="s">
        <v>53303</v>
      </c>
      <c r="C34640" s="195" t="s">
        <v>6</v>
      </c>
      <c r="D34640" s="196" t="s">
        <v>53304</v>
      </c>
    </row>
    <row r="34641" spans="1:4">
      <c r="A34641" s="201">
        <v>12845</v>
      </c>
      <c r="B34641" s="195" t="s">
        <v>53305</v>
      </c>
      <c r="C34641" s="195" t="s">
        <v>12</v>
      </c>
      <c r="D34641" s="196" t="s">
        <v>33593</v>
      </c>
    </row>
    <row r="34642" spans="1:4">
      <c r="A34642" s="201">
        <v>12846</v>
      </c>
      <c r="B34642" s="195" t="s">
        <v>53306</v>
      </c>
      <c r="C34642" s="195" t="s">
        <v>12</v>
      </c>
      <c r="D34642" s="196" t="s">
        <v>53307</v>
      </c>
    </row>
    <row r="34643" spans="1:4">
      <c r="A34643" s="201">
        <v>12847</v>
      </c>
      <c r="B34643" s="195" t="s">
        <v>53308</v>
      </c>
      <c r="C34643" s="195" t="s">
        <v>12</v>
      </c>
      <c r="D34643" s="196" t="s">
        <v>53309</v>
      </c>
    </row>
    <row r="34644" spans="1:4">
      <c r="A34644" s="201">
        <v>12848</v>
      </c>
      <c r="B34644" s="195" t="s">
        <v>53310</v>
      </c>
      <c r="C34644" s="195" t="s">
        <v>12</v>
      </c>
      <c r="D34644" s="196" t="s">
        <v>53311</v>
      </c>
    </row>
    <row r="34645" spans="1:4">
      <c r="A34645" s="201">
        <v>12849</v>
      </c>
      <c r="B34645" s="195" t="s">
        <v>53312</v>
      </c>
      <c r="C34645" s="195" t="s">
        <v>12</v>
      </c>
      <c r="D34645" s="196" t="s">
        <v>23887</v>
      </c>
    </row>
    <row r="34646" spans="1:4">
      <c r="A34646" s="201">
        <v>12850</v>
      </c>
      <c r="B34646" s="195" t="s">
        <v>37378</v>
      </c>
      <c r="C34646" s="195" t="s">
        <v>12</v>
      </c>
      <c r="D34646" s="196" t="s">
        <v>53313</v>
      </c>
    </row>
    <row r="34647" spans="1:4">
      <c r="A34647" s="201">
        <v>12851</v>
      </c>
      <c r="B34647" s="195" t="s">
        <v>37386</v>
      </c>
      <c r="C34647" s="195" t="s">
        <v>12</v>
      </c>
      <c r="D34647" s="196" t="s">
        <v>53314</v>
      </c>
    </row>
    <row r="34648" spans="1:4">
      <c r="A34648" s="201">
        <v>12852</v>
      </c>
      <c r="B34648" s="195" t="s">
        <v>53315</v>
      </c>
      <c r="C34648" s="195" t="s">
        <v>12</v>
      </c>
      <c r="D34648" s="196" t="s">
        <v>53316</v>
      </c>
    </row>
    <row r="34649" spans="1:4">
      <c r="A34649" s="201">
        <v>12853</v>
      </c>
      <c r="B34649" s="195" t="s">
        <v>53317</v>
      </c>
      <c r="C34649" s="195" t="s">
        <v>12</v>
      </c>
      <c r="D34649" s="197" t="s">
        <v>53318</v>
      </c>
    </row>
    <row r="34650" spans="1:4">
      <c r="A34650" s="201">
        <v>12854</v>
      </c>
      <c r="B34650" s="195" t="s">
        <v>53319</v>
      </c>
      <c r="C34650" s="195" t="s">
        <v>12</v>
      </c>
      <c r="D34650" s="196" t="s">
        <v>53320</v>
      </c>
    </row>
    <row r="34651" spans="1:4">
      <c r="B34651" s="195" t="s">
        <v>53321</v>
      </c>
    </row>
    <row r="34652" spans="1:4">
      <c r="A34652" s="201">
        <v>12855</v>
      </c>
      <c r="B34652" s="195" t="s">
        <v>53322</v>
      </c>
      <c r="C34652" s="195" t="s">
        <v>12</v>
      </c>
      <c r="D34652" s="197" t="s">
        <v>53323</v>
      </c>
    </row>
    <row r="34653" spans="1:4">
      <c r="B34653" s="195" t="s">
        <v>53324</v>
      </c>
    </row>
    <row r="34654" spans="1:4">
      <c r="D34654" s="195" t="s">
        <v>13468</v>
      </c>
    </row>
    <row r="34655" spans="1:4">
      <c r="B34655" s="195" t="s">
        <v>18808</v>
      </c>
    </row>
    <row r="34657" spans="1:4">
      <c r="C34657" s="195" t="s">
        <v>41881</v>
      </c>
    </row>
    <row r="34658" spans="1:4">
      <c r="B34658" s="195" t="s">
        <v>13428</v>
      </c>
    </row>
    <row r="34659" spans="1:4">
      <c r="B34659" s="195" t="s">
        <v>41882</v>
      </c>
    </row>
    <row r="34662" spans="1:4">
      <c r="D34662" s="195" t="s">
        <v>41883</v>
      </c>
    </row>
    <row r="34663" spans="1:4">
      <c r="A34663" s="195" t="s">
        <v>53325</v>
      </c>
      <c r="C34663" s="195" t="s">
        <v>41819</v>
      </c>
      <c r="D34663" s="195" t="s">
        <v>41820</v>
      </c>
    </row>
    <row r="34664" spans="1:4">
      <c r="A34664" s="201">
        <v>12856</v>
      </c>
      <c r="C34664" s="195" t="s">
        <v>12</v>
      </c>
      <c r="D34664" s="197" t="s">
        <v>53326</v>
      </c>
    </row>
    <row r="34665" spans="1:4">
      <c r="A34665" s="201">
        <v>12857</v>
      </c>
      <c r="B34665" s="195" t="s">
        <v>53327</v>
      </c>
      <c r="C34665" s="195" t="s">
        <v>12</v>
      </c>
      <c r="D34665" s="196" t="s">
        <v>53328</v>
      </c>
    </row>
    <row r="34666" spans="1:4">
      <c r="D34666" s="195" t="s">
        <v>13468</v>
      </c>
    </row>
    <row r="34667" spans="1:4">
      <c r="B34667" s="195" t="s">
        <v>18810</v>
      </c>
    </row>
  </sheetData>
  <pageMargins left="0.511811024" right="0.511811024" top="0.78740157499999996" bottom="0.78740157499999996" header="0.31496062000000002" footer="0.31496062000000002"/>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30"/>
  <sheetViews>
    <sheetView view="pageBreakPreview" zoomScale="70" zoomScaleNormal="70" zoomScaleSheetLayoutView="70" workbookViewId="0">
      <selection activeCell="H30" sqref="H30"/>
    </sheetView>
  </sheetViews>
  <sheetFormatPr defaultColWidth="9.140625" defaultRowHeight="15"/>
  <cols>
    <col min="1" max="1" width="8" style="51" customWidth="1"/>
    <col min="2" max="2" width="52.28515625" style="81" customWidth="1"/>
    <col min="3" max="3" width="34.140625" style="81" customWidth="1"/>
    <col min="4" max="4" width="9.140625" style="113"/>
    <col min="5" max="7" width="9.140625" style="81"/>
    <col min="8" max="8" width="14.140625" style="81" customWidth="1"/>
    <col min="9" max="16384" width="9.140625" style="81"/>
  </cols>
  <sheetData>
    <row r="1" spans="1:9" ht="18" customHeight="1">
      <c r="A1" s="450" t="s">
        <v>53723</v>
      </c>
      <c r="B1" s="450"/>
      <c r="C1" s="450"/>
    </row>
    <row r="2" spans="1:9" ht="17.850000000000001" customHeight="1">
      <c r="A2" s="450"/>
      <c r="B2" s="450"/>
      <c r="C2" s="450"/>
    </row>
    <row r="3" spans="1:9" ht="17.850000000000001" customHeight="1">
      <c r="A3" s="451" t="s">
        <v>32966</v>
      </c>
      <c r="B3" s="451"/>
      <c r="C3" s="49"/>
    </row>
    <row r="4" spans="1:9" ht="17.850000000000001" customHeight="1">
      <c r="A4" s="451" t="s">
        <v>32967</v>
      </c>
      <c r="B4" s="451"/>
      <c r="C4" s="120"/>
    </row>
    <row r="5" spans="1:9" ht="17.850000000000001" customHeight="1">
      <c r="A5" s="202"/>
      <c r="B5" s="202"/>
      <c r="C5" s="159"/>
    </row>
    <row r="6" spans="1:9" ht="24" customHeight="1">
      <c r="A6" s="203" t="s">
        <v>1</v>
      </c>
      <c r="B6" s="203" t="s">
        <v>24</v>
      </c>
      <c r="C6" s="204" t="s">
        <v>0</v>
      </c>
    </row>
    <row r="7" spans="1:9" ht="24" customHeight="1">
      <c r="A7" s="93">
        <v>1</v>
      </c>
      <c r="B7" s="94" t="str">
        <f>'PLN-GERAL'!B8</f>
        <v>PROJETO EXECUTIVO</v>
      </c>
      <c r="C7" s="171">
        <f>'PLN-GERAL'!L8</f>
        <v>43003.07</v>
      </c>
      <c r="F7" s="443">
        <f>C7/C20</f>
        <v>3.39E-2</v>
      </c>
      <c r="H7" s="170"/>
    </row>
    <row r="8" spans="1:9" ht="9.9499999999999993" hidden="1" customHeight="1">
      <c r="A8" s="164"/>
      <c r="B8" s="163"/>
      <c r="C8" s="167"/>
    </row>
    <row r="9" spans="1:9" ht="9.9499999999999993" hidden="1" customHeight="1">
      <c r="A9" s="164"/>
      <c r="B9" s="163"/>
      <c r="C9" s="167"/>
    </row>
    <row r="10" spans="1:9" s="80" customFormat="1" ht="24" customHeight="1">
      <c r="A10" s="224" t="s">
        <v>18</v>
      </c>
      <c r="B10" s="112" t="str">
        <f>'PLN-GERAL'!F9</f>
        <v>PROJETO EXECUTIVO</v>
      </c>
      <c r="C10" s="225">
        <f>'PLN-GERAL'!L9</f>
        <v>43003.07</v>
      </c>
      <c r="E10" s="226"/>
      <c r="G10" s="81"/>
      <c r="I10" s="170"/>
    </row>
    <row r="11" spans="1:9" ht="9.9499999999999993" customHeight="1">
      <c r="A11" s="164"/>
      <c r="B11" s="163"/>
      <c r="C11" s="167"/>
    </row>
    <row r="12" spans="1:9" ht="24" customHeight="1">
      <c r="A12" s="93">
        <v>2</v>
      </c>
      <c r="B12" s="94" t="str">
        <f>'PLN-GERAL'!B10</f>
        <v>ADMINISTRAÇÃO LOCAL</v>
      </c>
      <c r="C12" s="171">
        <f>'PLN-GERAL'!L10</f>
        <v>62914.76</v>
      </c>
      <c r="D12" s="443">
        <f>C12/C20</f>
        <v>4.9500000000000002E-2</v>
      </c>
      <c r="H12" s="170"/>
    </row>
    <row r="13" spans="1:9" ht="9.9499999999999993" customHeight="1">
      <c r="A13" s="164"/>
      <c r="B13" s="163"/>
      <c r="C13" s="167"/>
    </row>
    <row r="14" spans="1:9" ht="24" customHeight="1">
      <c r="A14" s="93">
        <v>3</v>
      </c>
      <c r="B14" s="94" t="str">
        <f>'PLN-GERAL'!B12</f>
        <v>SERVIÇOS PRELIMINARES E MANUTENÇÃO DO CANTEIRO</v>
      </c>
      <c r="C14" s="171">
        <f>'PLN-GERAL'!L12</f>
        <v>92718.06</v>
      </c>
      <c r="H14" s="170"/>
    </row>
    <row r="15" spans="1:9" ht="9.9499999999999993" customHeight="1">
      <c r="A15" s="164"/>
      <c r="B15" s="163"/>
      <c r="C15" s="167"/>
    </row>
    <row r="16" spans="1:9" ht="24" customHeight="1">
      <c r="A16" s="93">
        <f>'PLN-GERAL'!A22</f>
        <v>4</v>
      </c>
      <c r="B16" s="94" t="str">
        <f>'PLN-GERAL'!B22</f>
        <v>ADUTORA DE ÁGUA BRUTA</v>
      </c>
      <c r="C16" s="171">
        <f>'PLN-GERAL'!L22</f>
        <v>1036487.32</v>
      </c>
      <c r="H16" s="170"/>
    </row>
    <row r="17" spans="1:8" ht="9.9499999999999993" customHeight="1">
      <c r="A17" s="164"/>
      <c r="B17" s="163"/>
      <c r="C17" s="167"/>
    </row>
    <row r="18" spans="1:8" ht="24" customHeight="1">
      <c r="A18" s="93">
        <v>5</v>
      </c>
      <c r="B18" s="135" t="str">
        <f>'PLN-GERAL'!B62</f>
        <v>As Built</v>
      </c>
      <c r="C18" s="171">
        <f>'PLN-GERAL'!L62</f>
        <v>35260.870000000003</v>
      </c>
      <c r="H18" s="170"/>
    </row>
    <row r="19" spans="1:8" ht="9.9499999999999993" customHeight="1">
      <c r="A19" s="164"/>
      <c r="B19" s="163"/>
      <c r="C19" s="167"/>
    </row>
    <row r="20" spans="1:8" ht="24.75" customHeight="1">
      <c r="A20" s="91"/>
      <c r="B20" s="26"/>
      <c r="C20" s="169">
        <f>C18+C16+C14+C12+C7</f>
        <v>1270384.08</v>
      </c>
      <c r="H20" s="170"/>
    </row>
    <row r="21" spans="1:8" s="160" customFormat="1">
      <c r="A21" s="50"/>
    </row>
    <row r="23" spans="1:8">
      <c r="C23" s="170"/>
    </row>
    <row r="24" spans="1:8">
      <c r="B24" s="121"/>
      <c r="C24" s="170"/>
    </row>
    <row r="25" spans="1:8">
      <c r="B25" s="121"/>
      <c r="C25" s="122"/>
    </row>
    <row r="26" spans="1:8">
      <c r="C26" s="122"/>
    </row>
    <row r="27" spans="1:8">
      <c r="C27" s="122"/>
    </row>
    <row r="28" spans="1:8">
      <c r="C28" s="122"/>
    </row>
    <row r="29" spans="1:8">
      <c r="C29" s="122"/>
    </row>
    <row r="30" spans="1:8">
      <c r="C30" s="122"/>
    </row>
  </sheetData>
  <mergeCells count="3">
    <mergeCell ref="A1:C2"/>
    <mergeCell ref="A3:B3"/>
    <mergeCell ref="A4:B4"/>
  </mergeCells>
  <conditionalFormatting sqref="C15">
    <cfRule type="expression" dxfId="22" priority="10" stopIfTrue="1">
      <formula>#REF!=0</formula>
    </cfRule>
  </conditionalFormatting>
  <conditionalFormatting sqref="C13">
    <cfRule type="expression" dxfId="21" priority="9" stopIfTrue="1">
      <formula>#REF!=0</formula>
    </cfRule>
  </conditionalFormatting>
  <conditionalFormatting sqref="C8:C9 C11">
    <cfRule type="expression" dxfId="20" priority="8" stopIfTrue="1">
      <formula>#REF!=0</formula>
    </cfRule>
  </conditionalFormatting>
  <conditionalFormatting sqref="C17">
    <cfRule type="expression" dxfId="19" priority="4" stopIfTrue="1">
      <formula>#REF!=0</formula>
    </cfRule>
  </conditionalFormatting>
  <conditionalFormatting sqref="C19">
    <cfRule type="expression" dxfId="18" priority="3" stopIfTrue="1">
      <formula>#REF!=0</formula>
    </cfRule>
  </conditionalFormatting>
  <conditionalFormatting sqref="C10">
    <cfRule type="expression" dxfId="17" priority="1" stopIfTrue="1">
      <formula>#REF!=0</formula>
    </cfRule>
  </conditionalFormatting>
  <printOptions horizontalCentered="1"/>
  <pageMargins left="0.31496062992125984" right="0.31496062992125984" top="0.78740157480314965" bottom="0.78740157480314965" header="0.31496062992125984" footer="0.31496062992125984"/>
  <pageSetup paperSize="9" scale="74" orientation="portrait" verticalDpi="300" r:id="rId1"/>
  <headerFooter>
    <oddFooter>&amp;CPágina &amp;P de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K55"/>
  <sheetViews>
    <sheetView showGridLines="0" view="pageBreakPreview" zoomScale="85" zoomScaleSheetLayoutView="85" workbookViewId="0">
      <selection activeCell="A2" sqref="A2:G3"/>
    </sheetView>
  </sheetViews>
  <sheetFormatPr defaultColWidth="11.42578125" defaultRowHeight="12.75"/>
  <cols>
    <col min="1" max="1" width="15" style="3" bestFit="1" customWidth="1"/>
    <col min="2" max="2" width="7" style="3" customWidth="1"/>
    <col min="3" max="3" width="30.42578125" style="3" customWidth="1"/>
    <col min="4" max="4" width="12.28515625" style="3" customWidth="1"/>
    <col min="5" max="5" width="11.140625" style="3" customWidth="1"/>
    <col min="6" max="6" width="3" style="3" customWidth="1"/>
    <col min="7" max="7" width="12.7109375" style="3" customWidth="1"/>
    <col min="8" max="8" width="9.42578125" style="3" customWidth="1"/>
    <col min="9" max="9" width="14.42578125" style="3" customWidth="1"/>
    <col min="10" max="255" width="11.42578125" style="3"/>
    <col min="256" max="256" width="21.85546875" style="3" customWidth="1"/>
    <col min="257" max="258" width="7" style="3" customWidth="1"/>
    <col min="259" max="259" width="30.42578125" style="3" customWidth="1"/>
    <col min="260" max="260" width="12.28515625" style="3" customWidth="1"/>
    <col min="261" max="261" width="11.140625" style="3" customWidth="1"/>
    <col min="262" max="262" width="3" style="3" customWidth="1"/>
    <col min="263" max="263" width="5.28515625" style="3" customWidth="1"/>
    <col min="264" max="264" width="9.42578125" style="3" customWidth="1"/>
    <col min="265" max="265" width="14.42578125" style="3" customWidth="1"/>
    <col min="266" max="511" width="11.42578125" style="3"/>
    <col min="512" max="512" width="21.85546875" style="3" customWidth="1"/>
    <col min="513" max="514" width="7" style="3" customWidth="1"/>
    <col min="515" max="515" width="30.42578125" style="3" customWidth="1"/>
    <col min="516" max="516" width="12.28515625" style="3" customWidth="1"/>
    <col min="517" max="517" width="11.140625" style="3" customWidth="1"/>
    <col min="518" max="518" width="3" style="3" customWidth="1"/>
    <col min="519" max="519" width="5.28515625" style="3" customWidth="1"/>
    <col min="520" max="520" width="9.42578125" style="3" customWidth="1"/>
    <col min="521" max="521" width="14.42578125" style="3" customWidth="1"/>
    <col min="522" max="767" width="11.42578125" style="3"/>
    <col min="768" max="768" width="21.85546875" style="3" customWidth="1"/>
    <col min="769" max="770" width="7" style="3" customWidth="1"/>
    <col min="771" max="771" width="30.42578125" style="3" customWidth="1"/>
    <col min="772" max="772" width="12.28515625" style="3" customWidth="1"/>
    <col min="773" max="773" width="11.140625" style="3" customWidth="1"/>
    <col min="774" max="774" width="3" style="3" customWidth="1"/>
    <col min="775" max="775" width="5.28515625" style="3" customWidth="1"/>
    <col min="776" max="776" width="9.42578125" style="3" customWidth="1"/>
    <col min="777" max="777" width="14.42578125" style="3" customWidth="1"/>
    <col min="778" max="1023" width="11.42578125" style="3"/>
    <col min="1024" max="1024" width="21.85546875" style="3" customWidth="1"/>
    <col min="1025" max="1026" width="7" style="3" customWidth="1"/>
    <col min="1027" max="1027" width="30.42578125" style="3" customWidth="1"/>
    <col min="1028" max="1028" width="12.28515625" style="3" customWidth="1"/>
    <col min="1029" max="1029" width="11.140625" style="3" customWidth="1"/>
    <col min="1030" max="1030" width="3" style="3" customWidth="1"/>
    <col min="1031" max="1031" width="5.28515625" style="3" customWidth="1"/>
    <col min="1032" max="1032" width="9.42578125" style="3" customWidth="1"/>
    <col min="1033" max="1033" width="14.42578125" style="3" customWidth="1"/>
    <col min="1034" max="1279" width="11.42578125" style="3"/>
    <col min="1280" max="1280" width="21.85546875" style="3" customWidth="1"/>
    <col min="1281" max="1282" width="7" style="3" customWidth="1"/>
    <col min="1283" max="1283" width="30.42578125" style="3" customWidth="1"/>
    <col min="1284" max="1284" width="12.28515625" style="3" customWidth="1"/>
    <col min="1285" max="1285" width="11.140625" style="3" customWidth="1"/>
    <col min="1286" max="1286" width="3" style="3" customWidth="1"/>
    <col min="1287" max="1287" width="5.28515625" style="3" customWidth="1"/>
    <col min="1288" max="1288" width="9.42578125" style="3" customWidth="1"/>
    <col min="1289" max="1289" width="14.42578125" style="3" customWidth="1"/>
    <col min="1290" max="1535" width="11.42578125" style="3"/>
    <col min="1536" max="1536" width="21.85546875" style="3" customWidth="1"/>
    <col min="1537" max="1538" width="7" style="3" customWidth="1"/>
    <col min="1539" max="1539" width="30.42578125" style="3" customWidth="1"/>
    <col min="1540" max="1540" width="12.28515625" style="3" customWidth="1"/>
    <col min="1541" max="1541" width="11.140625" style="3" customWidth="1"/>
    <col min="1542" max="1542" width="3" style="3" customWidth="1"/>
    <col min="1543" max="1543" width="5.28515625" style="3" customWidth="1"/>
    <col min="1544" max="1544" width="9.42578125" style="3" customWidth="1"/>
    <col min="1545" max="1545" width="14.42578125" style="3" customWidth="1"/>
    <col min="1546" max="1791" width="11.42578125" style="3"/>
    <col min="1792" max="1792" width="21.85546875" style="3" customWidth="1"/>
    <col min="1793" max="1794" width="7" style="3" customWidth="1"/>
    <col min="1795" max="1795" width="30.42578125" style="3" customWidth="1"/>
    <col min="1796" max="1796" width="12.28515625" style="3" customWidth="1"/>
    <col min="1797" max="1797" width="11.140625" style="3" customWidth="1"/>
    <col min="1798" max="1798" width="3" style="3" customWidth="1"/>
    <col min="1799" max="1799" width="5.28515625" style="3" customWidth="1"/>
    <col min="1800" max="1800" width="9.42578125" style="3" customWidth="1"/>
    <col min="1801" max="1801" width="14.42578125" style="3" customWidth="1"/>
    <col min="1802" max="2047" width="11.42578125" style="3"/>
    <col min="2048" max="2048" width="21.85546875" style="3" customWidth="1"/>
    <col min="2049" max="2050" width="7" style="3" customWidth="1"/>
    <col min="2051" max="2051" width="30.42578125" style="3" customWidth="1"/>
    <col min="2052" max="2052" width="12.28515625" style="3" customWidth="1"/>
    <col min="2053" max="2053" width="11.140625" style="3" customWidth="1"/>
    <col min="2054" max="2054" width="3" style="3" customWidth="1"/>
    <col min="2055" max="2055" width="5.28515625" style="3" customWidth="1"/>
    <col min="2056" max="2056" width="9.42578125" style="3" customWidth="1"/>
    <col min="2057" max="2057" width="14.42578125" style="3" customWidth="1"/>
    <col min="2058" max="2303" width="11.42578125" style="3"/>
    <col min="2304" max="2304" width="21.85546875" style="3" customWidth="1"/>
    <col min="2305" max="2306" width="7" style="3" customWidth="1"/>
    <col min="2307" max="2307" width="30.42578125" style="3" customWidth="1"/>
    <col min="2308" max="2308" width="12.28515625" style="3" customWidth="1"/>
    <col min="2309" max="2309" width="11.140625" style="3" customWidth="1"/>
    <col min="2310" max="2310" width="3" style="3" customWidth="1"/>
    <col min="2311" max="2311" width="5.28515625" style="3" customWidth="1"/>
    <col min="2312" max="2312" width="9.42578125" style="3" customWidth="1"/>
    <col min="2313" max="2313" width="14.42578125" style="3" customWidth="1"/>
    <col min="2314" max="2559" width="11.42578125" style="3"/>
    <col min="2560" max="2560" width="21.85546875" style="3" customWidth="1"/>
    <col min="2561" max="2562" width="7" style="3" customWidth="1"/>
    <col min="2563" max="2563" width="30.42578125" style="3" customWidth="1"/>
    <col min="2564" max="2564" width="12.28515625" style="3" customWidth="1"/>
    <col min="2565" max="2565" width="11.140625" style="3" customWidth="1"/>
    <col min="2566" max="2566" width="3" style="3" customWidth="1"/>
    <col min="2567" max="2567" width="5.28515625" style="3" customWidth="1"/>
    <col min="2568" max="2568" width="9.42578125" style="3" customWidth="1"/>
    <col min="2569" max="2569" width="14.42578125" style="3" customWidth="1"/>
    <col min="2570" max="2815" width="11.42578125" style="3"/>
    <col min="2816" max="2816" width="21.85546875" style="3" customWidth="1"/>
    <col min="2817" max="2818" width="7" style="3" customWidth="1"/>
    <col min="2819" max="2819" width="30.42578125" style="3" customWidth="1"/>
    <col min="2820" max="2820" width="12.28515625" style="3" customWidth="1"/>
    <col min="2821" max="2821" width="11.140625" style="3" customWidth="1"/>
    <col min="2822" max="2822" width="3" style="3" customWidth="1"/>
    <col min="2823" max="2823" width="5.28515625" style="3" customWidth="1"/>
    <col min="2824" max="2824" width="9.42578125" style="3" customWidth="1"/>
    <col min="2825" max="2825" width="14.42578125" style="3" customWidth="1"/>
    <col min="2826" max="3071" width="11.42578125" style="3"/>
    <col min="3072" max="3072" width="21.85546875" style="3" customWidth="1"/>
    <col min="3073" max="3074" width="7" style="3" customWidth="1"/>
    <col min="3075" max="3075" width="30.42578125" style="3" customWidth="1"/>
    <col min="3076" max="3076" width="12.28515625" style="3" customWidth="1"/>
    <col min="3077" max="3077" width="11.140625" style="3" customWidth="1"/>
    <col min="3078" max="3078" width="3" style="3" customWidth="1"/>
    <col min="3079" max="3079" width="5.28515625" style="3" customWidth="1"/>
    <col min="3080" max="3080" width="9.42578125" style="3" customWidth="1"/>
    <col min="3081" max="3081" width="14.42578125" style="3" customWidth="1"/>
    <col min="3082" max="3327" width="11.42578125" style="3"/>
    <col min="3328" max="3328" width="21.85546875" style="3" customWidth="1"/>
    <col min="3329" max="3330" width="7" style="3" customWidth="1"/>
    <col min="3331" max="3331" width="30.42578125" style="3" customWidth="1"/>
    <col min="3332" max="3332" width="12.28515625" style="3" customWidth="1"/>
    <col min="3333" max="3333" width="11.140625" style="3" customWidth="1"/>
    <col min="3334" max="3334" width="3" style="3" customWidth="1"/>
    <col min="3335" max="3335" width="5.28515625" style="3" customWidth="1"/>
    <col min="3336" max="3336" width="9.42578125" style="3" customWidth="1"/>
    <col min="3337" max="3337" width="14.42578125" style="3" customWidth="1"/>
    <col min="3338" max="3583" width="11.42578125" style="3"/>
    <col min="3584" max="3584" width="21.85546875" style="3" customWidth="1"/>
    <col min="3585" max="3586" width="7" style="3" customWidth="1"/>
    <col min="3587" max="3587" width="30.42578125" style="3" customWidth="1"/>
    <col min="3588" max="3588" width="12.28515625" style="3" customWidth="1"/>
    <col min="3589" max="3589" width="11.140625" style="3" customWidth="1"/>
    <col min="3590" max="3590" width="3" style="3" customWidth="1"/>
    <col min="3591" max="3591" width="5.28515625" style="3" customWidth="1"/>
    <col min="3592" max="3592" width="9.42578125" style="3" customWidth="1"/>
    <col min="3593" max="3593" width="14.42578125" style="3" customWidth="1"/>
    <col min="3594" max="3839" width="11.42578125" style="3"/>
    <col min="3840" max="3840" width="21.85546875" style="3" customWidth="1"/>
    <col min="3841" max="3842" width="7" style="3" customWidth="1"/>
    <col min="3843" max="3843" width="30.42578125" style="3" customWidth="1"/>
    <col min="3844" max="3844" width="12.28515625" style="3" customWidth="1"/>
    <col min="3845" max="3845" width="11.140625" style="3" customWidth="1"/>
    <col min="3846" max="3846" width="3" style="3" customWidth="1"/>
    <col min="3847" max="3847" width="5.28515625" style="3" customWidth="1"/>
    <col min="3848" max="3848" width="9.42578125" style="3" customWidth="1"/>
    <col min="3849" max="3849" width="14.42578125" style="3" customWidth="1"/>
    <col min="3850" max="4095" width="11.42578125" style="3"/>
    <col min="4096" max="4096" width="21.85546875" style="3" customWidth="1"/>
    <col min="4097" max="4098" width="7" style="3" customWidth="1"/>
    <col min="4099" max="4099" width="30.42578125" style="3" customWidth="1"/>
    <col min="4100" max="4100" width="12.28515625" style="3" customWidth="1"/>
    <col min="4101" max="4101" width="11.140625" style="3" customWidth="1"/>
    <col min="4102" max="4102" width="3" style="3" customWidth="1"/>
    <col min="4103" max="4103" width="5.28515625" style="3" customWidth="1"/>
    <col min="4104" max="4104" width="9.42578125" style="3" customWidth="1"/>
    <col min="4105" max="4105" width="14.42578125" style="3" customWidth="1"/>
    <col min="4106" max="4351" width="11.42578125" style="3"/>
    <col min="4352" max="4352" width="21.85546875" style="3" customWidth="1"/>
    <col min="4353" max="4354" width="7" style="3" customWidth="1"/>
    <col min="4355" max="4355" width="30.42578125" style="3" customWidth="1"/>
    <col min="4356" max="4356" width="12.28515625" style="3" customWidth="1"/>
    <col min="4357" max="4357" width="11.140625" style="3" customWidth="1"/>
    <col min="4358" max="4358" width="3" style="3" customWidth="1"/>
    <col min="4359" max="4359" width="5.28515625" style="3" customWidth="1"/>
    <col min="4360" max="4360" width="9.42578125" style="3" customWidth="1"/>
    <col min="4361" max="4361" width="14.42578125" style="3" customWidth="1"/>
    <col min="4362" max="4607" width="11.42578125" style="3"/>
    <col min="4608" max="4608" width="21.85546875" style="3" customWidth="1"/>
    <col min="4609" max="4610" width="7" style="3" customWidth="1"/>
    <col min="4611" max="4611" width="30.42578125" style="3" customWidth="1"/>
    <col min="4612" max="4612" width="12.28515625" style="3" customWidth="1"/>
    <col min="4613" max="4613" width="11.140625" style="3" customWidth="1"/>
    <col min="4614" max="4614" width="3" style="3" customWidth="1"/>
    <col min="4615" max="4615" width="5.28515625" style="3" customWidth="1"/>
    <col min="4616" max="4616" width="9.42578125" style="3" customWidth="1"/>
    <col min="4617" max="4617" width="14.42578125" style="3" customWidth="1"/>
    <col min="4618" max="4863" width="11.42578125" style="3"/>
    <col min="4864" max="4864" width="21.85546875" style="3" customWidth="1"/>
    <col min="4865" max="4866" width="7" style="3" customWidth="1"/>
    <col min="4867" max="4867" width="30.42578125" style="3" customWidth="1"/>
    <col min="4868" max="4868" width="12.28515625" style="3" customWidth="1"/>
    <col min="4869" max="4869" width="11.140625" style="3" customWidth="1"/>
    <col min="4870" max="4870" width="3" style="3" customWidth="1"/>
    <col min="4871" max="4871" width="5.28515625" style="3" customWidth="1"/>
    <col min="4872" max="4872" width="9.42578125" style="3" customWidth="1"/>
    <col min="4873" max="4873" width="14.42578125" style="3" customWidth="1"/>
    <col min="4874" max="5119" width="11.42578125" style="3"/>
    <col min="5120" max="5120" width="21.85546875" style="3" customWidth="1"/>
    <col min="5121" max="5122" width="7" style="3" customWidth="1"/>
    <col min="5123" max="5123" width="30.42578125" style="3" customWidth="1"/>
    <col min="5124" max="5124" width="12.28515625" style="3" customWidth="1"/>
    <col min="5125" max="5125" width="11.140625" style="3" customWidth="1"/>
    <col min="5126" max="5126" width="3" style="3" customWidth="1"/>
    <col min="5127" max="5127" width="5.28515625" style="3" customWidth="1"/>
    <col min="5128" max="5128" width="9.42578125" style="3" customWidth="1"/>
    <col min="5129" max="5129" width="14.42578125" style="3" customWidth="1"/>
    <col min="5130" max="5375" width="11.42578125" style="3"/>
    <col min="5376" max="5376" width="21.85546875" style="3" customWidth="1"/>
    <col min="5377" max="5378" width="7" style="3" customWidth="1"/>
    <col min="5379" max="5379" width="30.42578125" style="3" customWidth="1"/>
    <col min="5380" max="5380" width="12.28515625" style="3" customWidth="1"/>
    <col min="5381" max="5381" width="11.140625" style="3" customWidth="1"/>
    <col min="5382" max="5382" width="3" style="3" customWidth="1"/>
    <col min="5383" max="5383" width="5.28515625" style="3" customWidth="1"/>
    <col min="5384" max="5384" width="9.42578125" style="3" customWidth="1"/>
    <col min="5385" max="5385" width="14.42578125" style="3" customWidth="1"/>
    <col min="5386" max="5631" width="11.42578125" style="3"/>
    <col min="5632" max="5632" width="21.85546875" style="3" customWidth="1"/>
    <col min="5633" max="5634" width="7" style="3" customWidth="1"/>
    <col min="5635" max="5635" width="30.42578125" style="3" customWidth="1"/>
    <col min="5636" max="5636" width="12.28515625" style="3" customWidth="1"/>
    <col min="5637" max="5637" width="11.140625" style="3" customWidth="1"/>
    <col min="5638" max="5638" width="3" style="3" customWidth="1"/>
    <col min="5639" max="5639" width="5.28515625" style="3" customWidth="1"/>
    <col min="5640" max="5640" width="9.42578125" style="3" customWidth="1"/>
    <col min="5641" max="5641" width="14.42578125" style="3" customWidth="1"/>
    <col min="5642" max="5887" width="11.42578125" style="3"/>
    <col min="5888" max="5888" width="21.85546875" style="3" customWidth="1"/>
    <col min="5889" max="5890" width="7" style="3" customWidth="1"/>
    <col min="5891" max="5891" width="30.42578125" style="3" customWidth="1"/>
    <col min="5892" max="5892" width="12.28515625" style="3" customWidth="1"/>
    <col min="5893" max="5893" width="11.140625" style="3" customWidth="1"/>
    <col min="5894" max="5894" width="3" style="3" customWidth="1"/>
    <col min="5895" max="5895" width="5.28515625" style="3" customWidth="1"/>
    <col min="5896" max="5896" width="9.42578125" style="3" customWidth="1"/>
    <col min="5897" max="5897" width="14.42578125" style="3" customWidth="1"/>
    <col min="5898" max="6143" width="11.42578125" style="3"/>
    <col min="6144" max="6144" width="21.85546875" style="3" customWidth="1"/>
    <col min="6145" max="6146" width="7" style="3" customWidth="1"/>
    <col min="6147" max="6147" width="30.42578125" style="3" customWidth="1"/>
    <col min="6148" max="6148" width="12.28515625" style="3" customWidth="1"/>
    <col min="6149" max="6149" width="11.140625" style="3" customWidth="1"/>
    <col min="6150" max="6150" width="3" style="3" customWidth="1"/>
    <col min="6151" max="6151" width="5.28515625" style="3" customWidth="1"/>
    <col min="6152" max="6152" width="9.42578125" style="3" customWidth="1"/>
    <col min="6153" max="6153" width="14.42578125" style="3" customWidth="1"/>
    <col min="6154" max="6399" width="11.42578125" style="3"/>
    <col min="6400" max="6400" width="21.85546875" style="3" customWidth="1"/>
    <col min="6401" max="6402" width="7" style="3" customWidth="1"/>
    <col min="6403" max="6403" width="30.42578125" style="3" customWidth="1"/>
    <col min="6404" max="6404" width="12.28515625" style="3" customWidth="1"/>
    <col min="6405" max="6405" width="11.140625" style="3" customWidth="1"/>
    <col min="6406" max="6406" width="3" style="3" customWidth="1"/>
    <col min="6407" max="6407" width="5.28515625" style="3" customWidth="1"/>
    <col min="6408" max="6408" width="9.42578125" style="3" customWidth="1"/>
    <col min="6409" max="6409" width="14.42578125" style="3" customWidth="1"/>
    <col min="6410" max="6655" width="11.42578125" style="3"/>
    <col min="6656" max="6656" width="21.85546875" style="3" customWidth="1"/>
    <col min="6657" max="6658" width="7" style="3" customWidth="1"/>
    <col min="6659" max="6659" width="30.42578125" style="3" customWidth="1"/>
    <col min="6660" max="6660" width="12.28515625" style="3" customWidth="1"/>
    <col min="6661" max="6661" width="11.140625" style="3" customWidth="1"/>
    <col min="6662" max="6662" width="3" style="3" customWidth="1"/>
    <col min="6663" max="6663" width="5.28515625" style="3" customWidth="1"/>
    <col min="6664" max="6664" width="9.42578125" style="3" customWidth="1"/>
    <col min="6665" max="6665" width="14.42578125" style="3" customWidth="1"/>
    <col min="6666" max="6911" width="11.42578125" style="3"/>
    <col min="6912" max="6912" width="21.85546875" style="3" customWidth="1"/>
    <col min="6913" max="6914" width="7" style="3" customWidth="1"/>
    <col min="6915" max="6915" width="30.42578125" style="3" customWidth="1"/>
    <col min="6916" max="6916" width="12.28515625" style="3" customWidth="1"/>
    <col min="6917" max="6917" width="11.140625" style="3" customWidth="1"/>
    <col min="6918" max="6918" width="3" style="3" customWidth="1"/>
    <col min="6919" max="6919" width="5.28515625" style="3" customWidth="1"/>
    <col min="6920" max="6920" width="9.42578125" style="3" customWidth="1"/>
    <col min="6921" max="6921" width="14.42578125" style="3" customWidth="1"/>
    <col min="6922" max="7167" width="11.42578125" style="3"/>
    <col min="7168" max="7168" width="21.85546875" style="3" customWidth="1"/>
    <col min="7169" max="7170" width="7" style="3" customWidth="1"/>
    <col min="7171" max="7171" width="30.42578125" style="3" customWidth="1"/>
    <col min="7172" max="7172" width="12.28515625" style="3" customWidth="1"/>
    <col min="7173" max="7173" width="11.140625" style="3" customWidth="1"/>
    <col min="7174" max="7174" width="3" style="3" customWidth="1"/>
    <col min="7175" max="7175" width="5.28515625" style="3" customWidth="1"/>
    <col min="7176" max="7176" width="9.42578125" style="3" customWidth="1"/>
    <col min="7177" max="7177" width="14.42578125" style="3" customWidth="1"/>
    <col min="7178" max="7423" width="11.42578125" style="3"/>
    <col min="7424" max="7424" width="21.85546875" style="3" customWidth="1"/>
    <col min="7425" max="7426" width="7" style="3" customWidth="1"/>
    <col min="7427" max="7427" width="30.42578125" style="3" customWidth="1"/>
    <col min="7428" max="7428" width="12.28515625" style="3" customWidth="1"/>
    <col min="7429" max="7429" width="11.140625" style="3" customWidth="1"/>
    <col min="7430" max="7430" width="3" style="3" customWidth="1"/>
    <col min="7431" max="7431" width="5.28515625" style="3" customWidth="1"/>
    <col min="7432" max="7432" width="9.42578125" style="3" customWidth="1"/>
    <col min="7433" max="7433" width="14.42578125" style="3" customWidth="1"/>
    <col min="7434" max="7679" width="11.42578125" style="3"/>
    <col min="7680" max="7680" width="21.85546875" style="3" customWidth="1"/>
    <col min="7681" max="7682" width="7" style="3" customWidth="1"/>
    <col min="7683" max="7683" width="30.42578125" style="3" customWidth="1"/>
    <col min="7684" max="7684" width="12.28515625" style="3" customWidth="1"/>
    <col min="7685" max="7685" width="11.140625" style="3" customWidth="1"/>
    <col min="7686" max="7686" width="3" style="3" customWidth="1"/>
    <col min="7687" max="7687" width="5.28515625" style="3" customWidth="1"/>
    <col min="7688" max="7688" width="9.42578125" style="3" customWidth="1"/>
    <col min="7689" max="7689" width="14.42578125" style="3" customWidth="1"/>
    <col min="7690" max="7935" width="11.42578125" style="3"/>
    <col min="7936" max="7936" width="21.85546875" style="3" customWidth="1"/>
    <col min="7937" max="7938" width="7" style="3" customWidth="1"/>
    <col min="7939" max="7939" width="30.42578125" style="3" customWidth="1"/>
    <col min="7940" max="7940" width="12.28515625" style="3" customWidth="1"/>
    <col min="7941" max="7941" width="11.140625" style="3" customWidth="1"/>
    <col min="7942" max="7942" width="3" style="3" customWidth="1"/>
    <col min="7943" max="7943" width="5.28515625" style="3" customWidth="1"/>
    <col min="7944" max="7944" width="9.42578125" style="3" customWidth="1"/>
    <col min="7945" max="7945" width="14.42578125" style="3" customWidth="1"/>
    <col min="7946" max="8191" width="11.42578125" style="3"/>
    <col min="8192" max="8192" width="21.85546875" style="3" customWidth="1"/>
    <col min="8193" max="8194" width="7" style="3" customWidth="1"/>
    <col min="8195" max="8195" width="30.42578125" style="3" customWidth="1"/>
    <col min="8196" max="8196" width="12.28515625" style="3" customWidth="1"/>
    <col min="8197" max="8197" width="11.140625" style="3" customWidth="1"/>
    <col min="8198" max="8198" width="3" style="3" customWidth="1"/>
    <col min="8199" max="8199" width="5.28515625" style="3" customWidth="1"/>
    <col min="8200" max="8200" width="9.42578125" style="3" customWidth="1"/>
    <col min="8201" max="8201" width="14.42578125" style="3" customWidth="1"/>
    <col min="8202" max="8447" width="11.42578125" style="3"/>
    <col min="8448" max="8448" width="21.85546875" style="3" customWidth="1"/>
    <col min="8449" max="8450" width="7" style="3" customWidth="1"/>
    <col min="8451" max="8451" width="30.42578125" style="3" customWidth="1"/>
    <col min="8452" max="8452" width="12.28515625" style="3" customWidth="1"/>
    <col min="8453" max="8453" width="11.140625" style="3" customWidth="1"/>
    <col min="8454" max="8454" width="3" style="3" customWidth="1"/>
    <col min="8455" max="8455" width="5.28515625" style="3" customWidth="1"/>
    <col min="8456" max="8456" width="9.42578125" style="3" customWidth="1"/>
    <col min="8457" max="8457" width="14.42578125" style="3" customWidth="1"/>
    <col min="8458" max="8703" width="11.42578125" style="3"/>
    <col min="8704" max="8704" width="21.85546875" style="3" customWidth="1"/>
    <col min="8705" max="8706" width="7" style="3" customWidth="1"/>
    <col min="8707" max="8707" width="30.42578125" style="3" customWidth="1"/>
    <col min="8708" max="8708" width="12.28515625" style="3" customWidth="1"/>
    <col min="8709" max="8709" width="11.140625" style="3" customWidth="1"/>
    <col min="8710" max="8710" width="3" style="3" customWidth="1"/>
    <col min="8711" max="8711" width="5.28515625" style="3" customWidth="1"/>
    <col min="8712" max="8712" width="9.42578125" style="3" customWidth="1"/>
    <col min="8713" max="8713" width="14.42578125" style="3" customWidth="1"/>
    <col min="8714" max="8959" width="11.42578125" style="3"/>
    <col min="8960" max="8960" width="21.85546875" style="3" customWidth="1"/>
    <col min="8961" max="8962" width="7" style="3" customWidth="1"/>
    <col min="8963" max="8963" width="30.42578125" style="3" customWidth="1"/>
    <col min="8964" max="8964" width="12.28515625" style="3" customWidth="1"/>
    <col min="8965" max="8965" width="11.140625" style="3" customWidth="1"/>
    <col min="8966" max="8966" width="3" style="3" customWidth="1"/>
    <col min="8967" max="8967" width="5.28515625" style="3" customWidth="1"/>
    <col min="8968" max="8968" width="9.42578125" style="3" customWidth="1"/>
    <col min="8969" max="8969" width="14.42578125" style="3" customWidth="1"/>
    <col min="8970" max="9215" width="11.42578125" style="3"/>
    <col min="9216" max="9216" width="21.85546875" style="3" customWidth="1"/>
    <col min="9217" max="9218" width="7" style="3" customWidth="1"/>
    <col min="9219" max="9219" width="30.42578125" style="3" customWidth="1"/>
    <col min="9220" max="9220" width="12.28515625" style="3" customWidth="1"/>
    <col min="9221" max="9221" width="11.140625" style="3" customWidth="1"/>
    <col min="9222" max="9222" width="3" style="3" customWidth="1"/>
    <col min="9223" max="9223" width="5.28515625" style="3" customWidth="1"/>
    <col min="9224" max="9224" width="9.42578125" style="3" customWidth="1"/>
    <col min="9225" max="9225" width="14.42578125" style="3" customWidth="1"/>
    <col min="9226" max="9471" width="11.42578125" style="3"/>
    <col min="9472" max="9472" width="21.85546875" style="3" customWidth="1"/>
    <col min="9473" max="9474" width="7" style="3" customWidth="1"/>
    <col min="9475" max="9475" width="30.42578125" style="3" customWidth="1"/>
    <col min="9476" max="9476" width="12.28515625" style="3" customWidth="1"/>
    <col min="9477" max="9477" width="11.140625" style="3" customWidth="1"/>
    <col min="9478" max="9478" width="3" style="3" customWidth="1"/>
    <col min="9479" max="9479" width="5.28515625" style="3" customWidth="1"/>
    <col min="9480" max="9480" width="9.42578125" style="3" customWidth="1"/>
    <col min="9481" max="9481" width="14.42578125" style="3" customWidth="1"/>
    <col min="9482" max="9727" width="11.42578125" style="3"/>
    <col min="9728" max="9728" width="21.85546875" style="3" customWidth="1"/>
    <col min="9729" max="9730" width="7" style="3" customWidth="1"/>
    <col min="9731" max="9731" width="30.42578125" style="3" customWidth="1"/>
    <col min="9732" max="9732" width="12.28515625" style="3" customWidth="1"/>
    <col min="9733" max="9733" width="11.140625" style="3" customWidth="1"/>
    <col min="9734" max="9734" width="3" style="3" customWidth="1"/>
    <col min="9735" max="9735" width="5.28515625" style="3" customWidth="1"/>
    <col min="9736" max="9736" width="9.42578125" style="3" customWidth="1"/>
    <col min="9737" max="9737" width="14.42578125" style="3" customWidth="1"/>
    <col min="9738" max="9983" width="11.42578125" style="3"/>
    <col min="9984" max="9984" width="21.85546875" style="3" customWidth="1"/>
    <col min="9985" max="9986" width="7" style="3" customWidth="1"/>
    <col min="9987" max="9987" width="30.42578125" style="3" customWidth="1"/>
    <col min="9988" max="9988" width="12.28515625" style="3" customWidth="1"/>
    <col min="9989" max="9989" width="11.140625" style="3" customWidth="1"/>
    <col min="9990" max="9990" width="3" style="3" customWidth="1"/>
    <col min="9991" max="9991" width="5.28515625" style="3" customWidth="1"/>
    <col min="9992" max="9992" width="9.42578125" style="3" customWidth="1"/>
    <col min="9993" max="9993" width="14.42578125" style="3" customWidth="1"/>
    <col min="9994" max="10239" width="11.42578125" style="3"/>
    <col min="10240" max="10240" width="21.85546875" style="3" customWidth="1"/>
    <col min="10241" max="10242" width="7" style="3" customWidth="1"/>
    <col min="10243" max="10243" width="30.42578125" style="3" customWidth="1"/>
    <col min="10244" max="10244" width="12.28515625" style="3" customWidth="1"/>
    <col min="10245" max="10245" width="11.140625" style="3" customWidth="1"/>
    <col min="10246" max="10246" width="3" style="3" customWidth="1"/>
    <col min="10247" max="10247" width="5.28515625" style="3" customWidth="1"/>
    <col min="10248" max="10248" width="9.42578125" style="3" customWidth="1"/>
    <col min="10249" max="10249" width="14.42578125" style="3" customWidth="1"/>
    <col min="10250" max="10495" width="11.42578125" style="3"/>
    <col min="10496" max="10496" width="21.85546875" style="3" customWidth="1"/>
    <col min="10497" max="10498" width="7" style="3" customWidth="1"/>
    <col min="10499" max="10499" width="30.42578125" style="3" customWidth="1"/>
    <col min="10500" max="10500" width="12.28515625" style="3" customWidth="1"/>
    <col min="10501" max="10501" width="11.140625" style="3" customWidth="1"/>
    <col min="10502" max="10502" width="3" style="3" customWidth="1"/>
    <col min="10503" max="10503" width="5.28515625" style="3" customWidth="1"/>
    <col min="10504" max="10504" width="9.42578125" style="3" customWidth="1"/>
    <col min="10505" max="10505" width="14.42578125" style="3" customWidth="1"/>
    <col min="10506" max="10751" width="11.42578125" style="3"/>
    <col min="10752" max="10752" width="21.85546875" style="3" customWidth="1"/>
    <col min="10753" max="10754" width="7" style="3" customWidth="1"/>
    <col min="10755" max="10755" width="30.42578125" style="3" customWidth="1"/>
    <col min="10756" max="10756" width="12.28515625" style="3" customWidth="1"/>
    <col min="10757" max="10757" width="11.140625" style="3" customWidth="1"/>
    <col min="10758" max="10758" width="3" style="3" customWidth="1"/>
    <col min="10759" max="10759" width="5.28515625" style="3" customWidth="1"/>
    <col min="10760" max="10760" width="9.42578125" style="3" customWidth="1"/>
    <col min="10761" max="10761" width="14.42578125" style="3" customWidth="1"/>
    <col min="10762" max="11007" width="11.42578125" style="3"/>
    <col min="11008" max="11008" width="21.85546875" style="3" customWidth="1"/>
    <col min="11009" max="11010" width="7" style="3" customWidth="1"/>
    <col min="11011" max="11011" width="30.42578125" style="3" customWidth="1"/>
    <col min="11012" max="11012" width="12.28515625" style="3" customWidth="1"/>
    <col min="11013" max="11013" width="11.140625" style="3" customWidth="1"/>
    <col min="11014" max="11014" width="3" style="3" customWidth="1"/>
    <col min="11015" max="11015" width="5.28515625" style="3" customWidth="1"/>
    <col min="11016" max="11016" width="9.42578125" style="3" customWidth="1"/>
    <col min="11017" max="11017" width="14.42578125" style="3" customWidth="1"/>
    <col min="11018" max="11263" width="11.42578125" style="3"/>
    <col min="11264" max="11264" width="21.85546875" style="3" customWidth="1"/>
    <col min="11265" max="11266" width="7" style="3" customWidth="1"/>
    <col min="11267" max="11267" width="30.42578125" style="3" customWidth="1"/>
    <col min="11268" max="11268" width="12.28515625" style="3" customWidth="1"/>
    <col min="11269" max="11269" width="11.140625" style="3" customWidth="1"/>
    <col min="11270" max="11270" width="3" style="3" customWidth="1"/>
    <col min="11271" max="11271" width="5.28515625" style="3" customWidth="1"/>
    <col min="11272" max="11272" width="9.42578125" style="3" customWidth="1"/>
    <col min="11273" max="11273" width="14.42578125" style="3" customWidth="1"/>
    <col min="11274" max="11519" width="11.42578125" style="3"/>
    <col min="11520" max="11520" width="21.85546875" style="3" customWidth="1"/>
    <col min="11521" max="11522" width="7" style="3" customWidth="1"/>
    <col min="11523" max="11523" width="30.42578125" style="3" customWidth="1"/>
    <col min="11524" max="11524" width="12.28515625" style="3" customWidth="1"/>
    <col min="11525" max="11525" width="11.140625" style="3" customWidth="1"/>
    <col min="11526" max="11526" width="3" style="3" customWidth="1"/>
    <col min="11527" max="11527" width="5.28515625" style="3" customWidth="1"/>
    <col min="11528" max="11528" width="9.42578125" style="3" customWidth="1"/>
    <col min="11529" max="11529" width="14.42578125" style="3" customWidth="1"/>
    <col min="11530" max="11775" width="11.42578125" style="3"/>
    <col min="11776" max="11776" width="21.85546875" style="3" customWidth="1"/>
    <col min="11777" max="11778" width="7" style="3" customWidth="1"/>
    <col min="11779" max="11779" width="30.42578125" style="3" customWidth="1"/>
    <col min="11780" max="11780" width="12.28515625" style="3" customWidth="1"/>
    <col min="11781" max="11781" width="11.140625" style="3" customWidth="1"/>
    <col min="11782" max="11782" width="3" style="3" customWidth="1"/>
    <col min="11783" max="11783" width="5.28515625" style="3" customWidth="1"/>
    <col min="11784" max="11784" width="9.42578125" style="3" customWidth="1"/>
    <col min="11785" max="11785" width="14.42578125" style="3" customWidth="1"/>
    <col min="11786" max="12031" width="11.42578125" style="3"/>
    <col min="12032" max="12032" width="21.85546875" style="3" customWidth="1"/>
    <col min="12033" max="12034" width="7" style="3" customWidth="1"/>
    <col min="12035" max="12035" width="30.42578125" style="3" customWidth="1"/>
    <col min="12036" max="12036" width="12.28515625" style="3" customWidth="1"/>
    <col min="12037" max="12037" width="11.140625" style="3" customWidth="1"/>
    <col min="12038" max="12038" width="3" style="3" customWidth="1"/>
    <col min="12039" max="12039" width="5.28515625" style="3" customWidth="1"/>
    <col min="12040" max="12040" width="9.42578125" style="3" customWidth="1"/>
    <col min="12041" max="12041" width="14.42578125" style="3" customWidth="1"/>
    <col min="12042" max="12287" width="11.42578125" style="3"/>
    <col min="12288" max="12288" width="21.85546875" style="3" customWidth="1"/>
    <col min="12289" max="12290" width="7" style="3" customWidth="1"/>
    <col min="12291" max="12291" width="30.42578125" style="3" customWidth="1"/>
    <col min="12292" max="12292" width="12.28515625" style="3" customWidth="1"/>
    <col min="12293" max="12293" width="11.140625" style="3" customWidth="1"/>
    <col min="12294" max="12294" width="3" style="3" customWidth="1"/>
    <col min="12295" max="12295" width="5.28515625" style="3" customWidth="1"/>
    <col min="12296" max="12296" width="9.42578125" style="3" customWidth="1"/>
    <col min="12297" max="12297" width="14.42578125" style="3" customWidth="1"/>
    <col min="12298" max="12543" width="11.42578125" style="3"/>
    <col min="12544" max="12544" width="21.85546875" style="3" customWidth="1"/>
    <col min="12545" max="12546" width="7" style="3" customWidth="1"/>
    <col min="12547" max="12547" width="30.42578125" style="3" customWidth="1"/>
    <col min="12548" max="12548" width="12.28515625" style="3" customWidth="1"/>
    <col min="12549" max="12549" width="11.140625" style="3" customWidth="1"/>
    <col min="12550" max="12550" width="3" style="3" customWidth="1"/>
    <col min="12551" max="12551" width="5.28515625" style="3" customWidth="1"/>
    <col min="12552" max="12552" width="9.42578125" style="3" customWidth="1"/>
    <col min="12553" max="12553" width="14.42578125" style="3" customWidth="1"/>
    <col min="12554" max="12799" width="11.42578125" style="3"/>
    <col min="12800" max="12800" width="21.85546875" style="3" customWidth="1"/>
    <col min="12801" max="12802" width="7" style="3" customWidth="1"/>
    <col min="12803" max="12803" width="30.42578125" style="3" customWidth="1"/>
    <col min="12804" max="12804" width="12.28515625" style="3" customWidth="1"/>
    <col min="12805" max="12805" width="11.140625" style="3" customWidth="1"/>
    <col min="12806" max="12806" width="3" style="3" customWidth="1"/>
    <col min="12807" max="12807" width="5.28515625" style="3" customWidth="1"/>
    <col min="12808" max="12808" width="9.42578125" style="3" customWidth="1"/>
    <col min="12809" max="12809" width="14.42578125" style="3" customWidth="1"/>
    <col min="12810" max="13055" width="11.42578125" style="3"/>
    <col min="13056" max="13056" width="21.85546875" style="3" customWidth="1"/>
    <col min="13057" max="13058" width="7" style="3" customWidth="1"/>
    <col min="13059" max="13059" width="30.42578125" style="3" customWidth="1"/>
    <col min="13060" max="13060" width="12.28515625" style="3" customWidth="1"/>
    <col min="13061" max="13061" width="11.140625" style="3" customWidth="1"/>
    <col min="13062" max="13062" width="3" style="3" customWidth="1"/>
    <col min="13063" max="13063" width="5.28515625" style="3" customWidth="1"/>
    <col min="13064" max="13064" width="9.42578125" style="3" customWidth="1"/>
    <col min="13065" max="13065" width="14.42578125" style="3" customWidth="1"/>
    <col min="13066" max="13311" width="11.42578125" style="3"/>
    <col min="13312" max="13312" width="21.85546875" style="3" customWidth="1"/>
    <col min="13313" max="13314" width="7" style="3" customWidth="1"/>
    <col min="13315" max="13315" width="30.42578125" style="3" customWidth="1"/>
    <col min="13316" max="13316" width="12.28515625" style="3" customWidth="1"/>
    <col min="13317" max="13317" width="11.140625" style="3" customWidth="1"/>
    <col min="13318" max="13318" width="3" style="3" customWidth="1"/>
    <col min="13319" max="13319" width="5.28515625" style="3" customWidth="1"/>
    <col min="13320" max="13320" width="9.42578125" style="3" customWidth="1"/>
    <col min="13321" max="13321" width="14.42578125" style="3" customWidth="1"/>
    <col min="13322" max="13567" width="11.42578125" style="3"/>
    <col min="13568" max="13568" width="21.85546875" style="3" customWidth="1"/>
    <col min="13569" max="13570" width="7" style="3" customWidth="1"/>
    <col min="13571" max="13571" width="30.42578125" style="3" customWidth="1"/>
    <col min="13572" max="13572" width="12.28515625" style="3" customWidth="1"/>
    <col min="13573" max="13573" width="11.140625" style="3" customWidth="1"/>
    <col min="13574" max="13574" width="3" style="3" customWidth="1"/>
    <col min="13575" max="13575" width="5.28515625" style="3" customWidth="1"/>
    <col min="13576" max="13576" width="9.42578125" style="3" customWidth="1"/>
    <col min="13577" max="13577" width="14.42578125" style="3" customWidth="1"/>
    <col min="13578" max="13823" width="11.42578125" style="3"/>
    <col min="13824" max="13824" width="21.85546875" style="3" customWidth="1"/>
    <col min="13825" max="13826" width="7" style="3" customWidth="1"/>
    <col min="13827" max="13827" width="30.42578125" style="3" customWidth="1"/>
    <col min="13828" max="13828" width="12.28515625" style="3" customWidth="1"/>
    <col min="13829" max="13829" width="11.140625" style="3" customWidth="1"/>
    <col min="13830" max="13830" width="3" style="3" customWidth="1"/>
    <col min="13831" max="13831" width="5.28515625" style="3" customWidth="1"/>
    <col min="13832" max="13832" width="9.42578125" style="3" customWidth="1"/>
    <col min="13833" max="13833" width="14.42578125" style="3" customWidth="1"/>
    <col min="13834" max="14079" width="11.42578125" style="3"/>
    <col min="14080" max="14080" width="21.85546875" style="3" customWidth="1"/>
    <col min="14081" max="14082" width="7" style="3" customWidth="1"/>
    <col min="14083" max="14083" width="30.42578125" style="3" customWidth="1"/>
    <col min="14084" max="14084" width="12.28515625" style="3" customWidth="1"/>
    <col min="14085" max="14085" width="11.140625" style="3" customWidth="1"/>
    <col min="14086" max="14086" width="3" style="3" customWidth="1"/>
    <col min="14087" max="14087" width="5.28515625" style="3" customWidth="1"/>
    <col min="14088" max="14088" width="9.42578125" style="3" customWidth="1"/>
    <col min="14089" max="14089" width="14.42578125" style="3" customWidth="1"/>
    <col min="14090" max="14335" width="11.42578125" style="3"/>
    <col min="14336" max="14336" width="21.85546875" style="3" customWidth="1"/>
    <col min="14337" max="14338" width="7" style="3" customWidth="1"/>
    <col min="14339" max="14339" width="30.42578125" style="3" customWidth="1"/>
    <col min="14340" max="14340" width="12.28515625" style="3" customWidth="1"/>
    <col min="14341" max="14341" width="11.140625" style="3" customWidth="1"/>
    <col min="14342" max="14342" width="3" style="3" customWidth="1"/>
    <col min="14343" max="14343" width="5.28515625" style="3" customWidth="1"/>
    <col min="14344" max="14344" width="9.42578125" style="3" customWidth="1"/>
    <col min="14345" max="14345" width="14.42578125" style="3" customWidth="1"/>
    <col min="14346" max="14591" width="11.42578125" style="3"/>
    <col min="14592" max="14592" width="21.85546875" style="3" customWidth="1"/>
    <col min="14593" max="14594" width="7" style="3" customWidth="1"/>
    <col min="14595" max="14595" width="30.42578125" style="3" customWidth="1"/>
    <col min="14596" max="14596" width="12.28515625" style="3" customWidth="1"/>
    <col min="14597" max="14597" width="11.140625" style="3" customWidth="1"/>
    <col min="14598" max="14598" width="3" style="3" customWidth="1"/>
    <col min="14599" max="14599" width="5.28515625" style="3" customWidth="1"/>
    <col min="14600" max="14600" width="9.42578125" style="3" customWidth="1"/>
    <col min="14601" max="14601" width="14.42578125" style="3" customWidth="1"/>
    <col min="14602" max="14847" width="11.42578125" style="3"/>
    <col min="14848" max="14848" width="21.85546875" style="3" customWidth="1"/>
    <col min="14849" max="14850" width="7" style="3" customWidth="1"/>
    <col min="14851" max="14851" width="30.42578125" style="3" customWidth="1"/>
    <col min="14852" max="14852" width="12.28515625" style="3" customWidth="1"/>
    <col min="14853" max="14853" width="11.140625" style="3" customWidth="1"/>
    <col min="14854" max="14854" width="3" style="3" customWidth="1"/>
    <col min="14855" max="14855" width="5.28515625" style="3" customWidth="1"/>
    <col min="14856" max="14856" width="9.42578125" style="3" customWidth="1"/>
    <col min="14857" max="14857" width="14.42578125" style="3" customWidth="1"/>
    <col min="14858" max="15103" width="11.42578125" style="3"/>
    <col min="15104" max="15104" width="21.85546875" style="3" customWidth="1"/>
    <col min="15105" max="15106" width="7" style="3" customWidth="1"/>
    <col min="15107" max="15107" width="30.42578125" style="3" customWidth="1"/>
    <col min="15108" max="15108" width="12.28515625" style="3" customWidth="1"/>
    <col min="15109" max="15109" width="11.140625" style="3" customWidth="1"/>
    <col min="15110" max="15110" width="3" style="3" customWidth="1"/>
    <col min="15111" max="15111" width="5.28515625" style="3" customWidth="1"/>
    <col min="15112" max="15112" width="9.42578125" style="3" customWidth="1"/>
    <col min="15113" max="15113" width="14.42578125" style="3" customWidth="1"/>
    <col min="15114" max="15359" width="11.42578125" style="3"/>
    <col min="15360" max="15360" width="21.85546875" style="3" customWidth="1"/>
    <col min="15361" max="15362" width="7" style="3" customWidth="1"/>
    <col min="15363" max="15363" width="30.42578125" style="3" customWidth="1"/>
    <col min="15364" max="15364" width="12.28515625" style="3" customWidth="1"/>
    <col min="15365" max="15365" width="11.140625" style="3" customWidth="1"/>
    <col min="15366" max="15366" width="3" style="3" customWidth="1"/>
    <col min="15367" max="15367" width="5.28515625" style="3" customWidth="1"/>
    <col min="15368" max="15368" width="9.42578125" style="3" customWidth="1"/>
    <col min="15369" max="15369" width="14.42578125" style="3" customWidth="1"/>
    <col min="15370" max="15615" width="11.42578125" style="3"/>
    <col min="15616" max="15616" width="21.85546875" style="3" customWidth="1"/>
    <col min="15617" max="15618" width="7" style="3" customWidth="1"/>
    <col min="15619" max="15619" width="30.42578125" style="3" customWidth="1"/>
    <col min="15620" max="15620" width="12.28515625" style="3" customWidth="1"/>
    <col min="15621" max="15621" width="11.140625" style="3" customWidth="1"/>
    <col min="15622" max="15622" width="3" style="3" customWidth="1"/>
    <col min="15623" max="15623" width="5.28515625" style="3" customWidth="1"/>
    <col min="15624" max="15624" width="9.42578125" style="3" customWidth="1"/>
    <col min="15625" max="15625" width="14.42578125" style="3" customWidth="1"/>
    <col min="15626" max="15871" width="11.42578125" style="3"/>
    <col min="15872" max="15872" width="21.85546875" style="3" customWidth="1"/>
    <col min="15873" max="15874" width="7" style="3" customWidth="1"/>
    <col min="15875" max="15875" width="30.42578125" style="3" customWidth="1"/>
    <col min="15876" max="15876" width="12.28515625" style="3" customWidth="1"/>
    <col min="15877" max="15877" width="11.140625" style="3" customWidth="1"/>
    <col min="15878" max="15878" width="3" style="3" customWidth="1"/>
    <col min="15879" max="15879" width="5.28515625" style="3" customWidth="1"/>
    <col min="15880" max="15880" width="9.42578125" style="3" customWidth="1"/>
    <col min="15881" max="15881" width="14.42578125" style="3" customWidth="1"/>
    <col min="15882" max="16127" width="11.42578125" style="3"/>
    <col min="16128" max="16128" width="21.85546875" style="3" customWidth="1"/>
    <col min="16129" max="16130" width="7" style="3" customWidth="1"/>
    <col min="16131" max="16131" width="30.42578125" style="3" customWidth="1"/>
    <col min="16132" max="16132" width="12.28515625" style="3" customWidth="1"/>
    <col min="16133" max="16133" width="11.140625" style="3" customWidth="1"/>
    <col min="16134" max="16134" width="3" style="3" customWidth="1"/>
    <col min="16135" max="16135" width="5.28515625" style="3" customWidth="1"/>
    <col min="16136" max="16136" width="9.42578125" style="3" customWidth="1"/>
    <col min="16137" max="16137" width="14.42578125" style="3" customWidth="1"/>
    <col min="16138" max="16384" width="11.42578125" style="3"/>
  </cols>
  <sheetData>
    <row r="1" spans="1:11" ht="26.25" customHeight="1">
      <c r="A1" s="453"/>
      <c r="B1" s="453"/>
      <c r="C1" s="453"/>
      <c r="D1" s="453"/>
      <c r="E1" s="453"/>
      <c r="F1" s="453"/>
      <c r="G1" s="453"/>
      <c r="H1" s="4"/>
      <c r="I1" s="5"/>
      <c r="J1" s="5"/>
      <c r="K1" s="5"/>
    </row>
    <row r="2" spans="1:11" ht="26.25" customHeight="1">
      <c r="A2" s="450" t="str">
        <f>RESUMO!A1</f>
        <v>SISTEMA DE ABASTECIMENTO DE ÁGUA DE SÃO JOSÉ DA LAJE                                                                                                                                    - ADUTORA DE ÁGUA BRUTA -</v>
      </c>
      <c r="B2" s="450"/>
      <c r="C2" s="450"/>
      <c r="D2" s="450"/>
      <c r="E2" s="450"/>
      <c r="F2" s="450"/>
      <c r="G2" s="450"/>
      <c r="H2" s="4"/>
      <c r="I2" s="5"/>
      <c r="J2" s="5"/>
      <c r="K2" s="5"/>
    </row>
    <row r="3" spans="1:11" ht="26.25" customHeight="1">
      <c r="A3" s="450"/>
      <c r="B3" s="450"/>
      <c r="C3" s="450"/>
      <c r="D3" s="450"/>
      <c r="E3" s="450"/>
      <c r="F3" s="450"/>
      <c r="G3" s="450"/>
      <c r="H3" s="4"/>
      <c r="I3" s="5"/>
      <c r="J3" s="5"/>
      <c r="K3" s="5"/>
    </row>
    <row r="4" spans="1:11" ht="26.25" customHeight="1">
      <c r="A4" s="451" t="s">
        <v>32966</v>
      </c>
      <c r="B4" s="451"/>
      <c r="C4" s="451"/>
      <c r="D4" s="451"/>
      <c r="E4" s="451"/>
      <c r="F4" s="451"/>
      <c r="G4" s="451"/>
      <c r="H4" s="4"/>
      <c r="I4" s="5"/>
      <c r="J4" s="5"/>
      <c r="K4" s="5"/>
    </row>
    <row r="5" spans="1:11" ht="26.25" customHeight="1">
      <c r="A5" s="451"/>
      <c r="B5" s="451"/>
      <c r="C5" s="451"/>
      <c r="D5" s="451"/>
      <c r="E5" s="451"/>
      <c r="F5" s="451"/>
      <c r="G5" s="451"/>
      <c r="H5" s="4"/>
      <c r="I5" s="5"/>
      <c r="J5" s="5"/>
      <c r="K5" s="5"/>
    </row>
    <row r="6" spans="1:11" ht="14.25" customHeight="1" thickBot="1">
      <c r="A6" s="6"/>
      <c r="B6" s="6"/>
      <c r="C6" s="6"/>
      <c r="D6" s="6"/>
      <c r="E6" s="6"/>
      <c r="F6" s="6"/>
      <c r="G6" s="6"/>
    </row>
    <row r="7" spans="1:11" ht="15" thickBot="1">
      <c r="A7" s="454" t="s">
        <v>96</v>
      </c>
      <c r="B7" s="455"/>
      <c r="C7" s="455"/>
      <c r="D7" s="455"/>
      <c r="E7" s="455"/>
      <c r="F7" s="455"/>
      <c r="G7" s="456"/>
      <c r="H7" s="7"/>
      <c r="I7" s="7"/>
    </row>
    <row r="8" spans="1:11" ht="22.5" customHeight="1"/>
    <row r="9" spans="1:11">
      <c r="A9" s="8"/>
      <c r="B9" s="452" t="s">
        <v>97</v>
      </c>
      <c r="C9" s="452"/>
      <c r="D9" s="452"/>
      <c r="E9" s="452"/>
      <c r="F9" s="9"/>
    </row>
    <row r="10" spans="1:11" ht="25.5">
      <c r="A10" s="8"/>
      <c r="B10" s="33" t="s">
        <v>67</v>
      </c>
      <c r="C10" s="33" t="s">
        <v>68</v>
      </c>
      <c r="D10" s="34" t="s">
        <v>69</v>
      </c>
      <c r="E10" s="34" t="s">
        <v>70</v>
      </c>
      <c r="F10" s="9"/>
    </row>
    <row r="11" spans="1:11">
      <c r="A11" s="8"/>
      <c r="B11" s="218"/>
      <c r="C11" s="35"/>
      <c r="D11" s="36"/>
      <c r="E11" s="36"/>
      <c r="F11" s="9"/>
    </row>
    <row r="12" spans="1:11">
      <c r="A12" s="8"/>
      <c r="B12" s="218">
        <v>1</v>
      </c>
      <c r="C12" s="35" t="s">
        <v>71</v>
      </c>
      <c r="D12" s="37"/>
      <c r="E12" s="37">
        <v>4.9299999999999997E-2</v>
      </c>
      <c r="F12" s="9"/>
      <c r="G12" s="48"/>
      <c r="I12" s="10"/>
    </row>
    <row r="13" spans="1:11">
      <c r="A13" s="8"/>
      <c r="B13" s="38"/>
      <c r="C13" s="36"/>
      <c r="D13" s="39"/>
      <c r="E13" s="39"/>
      <c r="F13" s="9"/>
      <c r="I13" s="10"/>
    </row>
    <row r="14" spans="1:11">
      <c r="A14" s="8"/>
      <c r="B14" s="218">
        <v>2</v>
      </c>
      <c r="C14" s="35" t="s">
        <v>72</v>
      </c>
      <c r="D14" s="37">
        <f>SUM(D15:D18)</f>
        <v>6.1499999999999999E-2</v>
      </c>
      <c r="E14" s="39"/>
      <c r="F14" s="11"/>
      <c r="G14" s="48"/>
      <c r="I14" s="10"/>
    </row>
    <row r="15" spans="1:11">
      <c r="A15" s="8"/>
      <c r="B15" s="40" t="s">
        <v>66</v>
      </c>
      <c r="C15" s="36" t="s">
        <v>73</v>
      </c>
      <c r="D15" s="39">
        <v>2.5000000000000001E-2</v>
      </c>
      <c r="E15" s="39"/>
      <c r="F15" s="9"/>
      <c r="I15" s="10"/>
    </row>
    <row r="16" spans="1:11">
      <c r="A16" s="8"/>
      <c r="B16" s="40" t="s">
        <v>13</v>
      </c>
      <c r="C16" s="36" t="s">
        <v>74</v>
      </c>
      <c r="D16" s="39">
        <v>6.4999999999999997E-3</v>
      </c>
      <c r="E16" s="39"/>
      <c r="F16" s="9"/>
      <c r="I16" s="10"/>
    </row>
    <row r="17" spans="1:9">
      <c r="A17" s="8"/>
      <c r="B17" s="40" t="s">
        <v>75</v>
      </c>
      <c r="C17" s="36" t="s">
        <v>76</v>
      </c>
      <c r="D17" s="39">
        <v>0.03</v>
      </c>
      <c r="E17" s="39"/>
      <c r="F17" s="9"/>
      <c r="I17" s="10"/>
    </row>
    <row r="18" spans="1:9">
      <c r="A18" s="8"/>
      <c r="B18" s="40"/>
      <c r="C18" s="36"/>
      <c r="D18" s="39"/>
      <c r="E18" s="39"/>
      <c r="F18" s="9"/>
      <c r="I18" s="10"/>
    </row>
    <row r="19" spans="1:9">
      <c r="A19" s="8"/>
      <c r="B19" s="41" t="s">
        <v>77</v>
      </c>
      <c r="C19" s="35" t="s">
        <v>78</v>
      </c>
      <c r="D19" s="39"/>
      <c r="E19" s="37">
        <v>1.8800000000000001E-2</v>
      </c>
      <c r="F19" s="9"/>
      <c r="G19" s="13"/>
      <c r="I19" s="10"/>
    </row>
    <row r="20" spans="1:9">
      <c r="A20" s="8"/>
      <c r="B20" s="38"/>
      <c r="C20" s="36"/>
      <c r="D20" s="39"/>
      <c r="E20" s="39"/>
      <c r="F20" s="9"/>
      <c r="I20" s="10"/>
    </row>
    <row r="21" spans="1:9">
      <c r="A21" s="8"/>
      <c r="B21" s="218">
        <v>4</v>
      </c>
      <c r="C21" s="35" t="s">
        <v>79</v>
      </c>
      <c r="D21" s="39"/>
      <c r="E21" s="37">
        <v>9.9000000000000008E-3</v>
      </c>
      <c r="F21" s="9"/>
      <c r="G21" s="48"/>
      <c r="I21" s="10"/>
    </row>
    <row r="22" spans="1:9">
      <c r="A22" s="8"/>
      <c r="B22" s="38"/>
      <c r="C22" s="36"/>
      <c r="D22" s="39"/>
      <c r="E22" s="39"/>
      <c r="F22" s="9"/>
      <c r="I22" s="10"/>
    </row>
    <row r="23" spans="1:9">
      <c r="A23" s="8"/>
      <c r="B23" s="218">
        <v>5</v>
      </c>
      <c r="C23" s="35" t="s">
        <v>80</v>
      </c>
      <c r="D23" s="37"/>
      <c r="E23" s="37">
        <v>8.0399999999999999E-2</v>
      </c>
      <c r="F23" s="9"/>
      <c r="G23" s="48"/>
      <c r="I23" s="10"/>
    </row>
    <row r="24" spans="1:9">
      <c r="A24" s="8"/>
      <c r="B24" s="38"/>
      <c r="C24" s="36"/>
      <c r="D24" s="42"/>
      <c r="E24" s="42"/>
      <c r="F24" s="9"/>
    </row>
    <row r="25" spans="1:9">
      <c r="A25" s="8"/>
      <c r="B25" s="38"/>
      <c r="C25" s="218" t="s">
        <v>99</v>
      </c>
      <c r="D25" s="42"/>
      <c r="E25" s="43">
        <f>ROUND(((((1+$E$12+$E$19)*(1+$E$21)*(1+$E$23))/(1-$D$14))-1),4)</f>
        <v>0.24179999999999999</v>
      </c>
      <c r="F25" s="9"/>
      <c r="G25" s="13"/>
    </row>
    <row r="26" spans="1:9">
      <c r="A26" s="8"/>
      <c r="B26" s="38"/>
      <c r="C26" s="218"/>
      <c r="D26" s="42"/>
      <c r="E26" s="43"/>
      <c r="F26" s="9"/>
    </row>
    <row r="27" spans="1:9">
      <c r="A27" s="8"/>
      <c r="B27" s="44"/>
      <c r="C27" s="45"/>
      <c r="D27" s="46"/>
      <c r="E27" s="47"/>
      <c r="F27" s="9"/>
    </row>
    <row r="28" spans="1:9">
      <c r="A28" s="8"/>
      <c r="B28" s="44"/>
      <c r="C28" s="13"/>
      <c r="D28" s="45"/>
      <c r="E28" s="45"/>
      <c r="F28" s="9"/>
    </row>
    <row r="29" spans="1:9">
      <c r="B29" s="45"/>
      <c r="C29" s="45"/>
      <c r="D29" s="45"/>
      <c r="E29" s="45"/>
    </row>
    <row r="30" spans="1:9">
      <c r="B30" s="45"/>
      <c r="C30" s="45"/>
      <c r="D30" s="45"/>
      <c r="E30" s="45"/>
    </row>
    <row r="31" spans="1:9">
      <c r="A31" s="8"/>
      <c r="B31" s="452" t="s">
        <v>98</v>
      </c>
      <c r="C31" s="452"/>
      <c r="D31" s="452"/>
      <c r="E31" s="452"/>
      <c r="F31" s="9"/>
    </row>
    <row r="32" spans="1:9" ht="25.5">
      <c r="A32" s="8"/>
      <c r="B32" s="33" t="s">
        <v>67</v>
      </c>
      <c r="C32" s="33" t="s">
        <v>68</v>
      </c>
      <c r="D32" s="34" t="s">
        <v>69</v>
      </c>
      <c r="E32" s="34" t="s">
        <v>70</v>
      </c>
      <c r="F32" s="9"/>
    </row>
    <row r="33" spans="1:9">
      <c r="A33" s="8"/>
      <c r="B33" s="218"/>
      <c r="C33" s="35"/>
      <c r="D33" s="36"/>
      <c r="E33" s="36"/>
      <c r="F33" s="9"/>
    </row>
    <row r="34" spans="1:9">
      <c r="A34" s="8"/>
      <c r="B34" s="218">
        <v>1</v>
      </c>
      <c r="C34" s="35" t="s">
        <v>71</v>
      </c>
      <c r="D34" s="37"/>
      <c r="E34" s="37">
        <v>3.4500000000000003E-2</v>
      </c>
      <c r="F34" s="9"/>
      <c r="I34" s="10"/>
    </row>
    <row r="35" spans="1:9">
      <c r="A35" s="8"/>
      <c r="B35" s="38"/>
      <c r="C35" s="36"/>
      <c r="D35" s="39"/>
      <c r="E35" s="39"/>
      <c r="F35" s="9"/>
      <c r="I35" s="10"/>
    </row>
    <row r="36" spans="1:9">
      <c r="A36" s="8"/>
      <c r="B36" s="218">
        <v>2</v>
      </c>
      <c r="C36" s="35" t="s">
        <v>72</v>
      </c>
      <c r="D36" s="37">
        <f>SUM(D37:D38)</f>
        <v>3.6499999999999998E-2</v>
      </c>
      <c r="E36" s="39"/>
      <c r="F36" s="11"/>
      <c r="I36" s="10"/>
    </row>
    <row r="37" spans="1:9">
      <c r="A37" s="8"/>
      <c r="B37" s="40" t="s">
        <v>66</v>
      </c>
      <c r="C37" s="36" t="s">
        <v>74</v>
      </c>
      <c r="D37" s="39">
        <v>6.4999999999999997E-3</v>
      </c>
      <c r="E37" s="39"/>
      <c r="F37" s="9"/>
      <c r="I37" s="10"/>
    </row>
    <row r="38" spans="1:9">
      <c r="A38" s="8"/>
      <c r="B38" s="40" t="s">
        <v>13</v>
      </c>
      <c r="C38" s="36" t="s">
        <v>76</v>
      </c>
      <c r="D38" s="39">
        <v>0.03</v>
      </c>
      <c r="E38" s="39"/>
      <c r="F38" s="9"/>
      <c r="I38" s="10"/>
    </row>
    <row r="39" spans="1:9">
      <c r="A39" s="8"/>
      <c r="B39" s="40"/>
      <c r="C39" s="36"/>
      <c r="D39" s="39"/>
      <c r="E39" s="39"/>
      <c r="F39" s="9"/>
      <c r="I39" s="10"/>
    </row>
    <row r="40" spans="1:9">
      <c r="A40" s="8"/>
      <c r="B40" s="41" t="s">
        <v>77</v>
      </c>
      <c r="C40" s="35" t="s">
        <v>78</v>
      </c>
      <c r="D40" s="39"/>
      <c r="E40" s="37">
        <v>1.3299999999999999E-2</v>
      </c>
      <c r="F40" s="9"/>
      <c r="I40" s="10"/>
    </row>
    <row r="41" spans="1:9">
      <c r="A41" s="8"/>
      <c r="B41" s="38"/>
      <c r="C41" s="36"/>
      <c r="D41" s="39"/>
      <c r="E41" s="39"/>
      <c r="F41" s="9"/>
      <c r="I41" s="10"/>
    </row>
    <row r="42" spans="1:9">
      <c r="A42" s="8"/>
      <c r="B42" s="218">
        <v>4</v>
      </c>
      <c r="C42" s="35" t="s">
        <v>79</v>
      </c>
      <c r="D42" s="39"/>
      <c r="E42" s="37">
        <v>8.5000000000000006E-3</v>
      </c>
      <c r="F42" s="9"/>
      <c r="I42" s="10"/>
    </row>
    <row r="43" spans="1:9">
      <c r="A43" s="8"/>
      <c r="B43" s="38"/>
      <c r="C43" s="36"/>
      <c r="D43" s="39"/>
      <c r="E43" s="39"/>
      <c r="F43" s="9"/>
      <c r="I43" s="10"/>
    </row>
    <row r="44" spans="1:9">
      <c r="A44" s="8"/>
      <c r="B44" s="218">
        <v>5</v>
      </c>
      <c r="C44" s="35" t="s">
        <v>80</v>
      </c>
      <c r="D44" s="37"/>
      <c r="E44" s="37">
        <v>5.11E-2</v>
      </c>
      <c r="F44" s="9"/>
      <c r="I44" s="10"/>
    </row>
    <row r="45" spans="1:9">
      <c r="A45" s="8"/>
      <c r="B45" s="38"/>
      <c r="C45" s="36"/>
      <c r="D45" s="42"/>
      <c r="E45" s="42"/>
      <c r="F45" s="9"/>
    </row>
    <row r="46" spans="1:9" ht="15">
      <c r="A46" s="8"/>
      <c r="B46" s="38"/>
      <c r="C46" s="218" t="s">
        <v>99</v>
      </c>
      <c r="D46" s="42"/>
      <c r="E46" s="43">
        <f>ROUND(((((1+$E$34+$E$40)*(1+$E$42)*(1+$E$44))/(1-$D$36))-1),4)</f>
        <v>0.15279999999999999</v>
      </c>
      <c r="F46" s="9"/>
      <c r="G46" s="12"/>
    </row>
    <row r="47" spans="1:9">
      <c r="A47" s="8"/>
      <c r="B47" s="38"/>
      <c r="C47" s="218"/>
      <c r="D47" s="42"/>
      <c r="E47" s="43"/>
      <c r="F47" s="9"/>
    </row>
    <row r="48" spans="1:9">
      <c r="A48" s="8"/>
      <c r="B48" s="29"/>
      <c r="C48" s="30"/>
      <c r="D48" s="31"/>
      <c r="E48" s="32"/>
      <c r="F48" s="9"/>
    </row>
    <row r="49" spans="1:6">
      <c r="A49" s="8"/>
      <c r="B49" s="29"/>
      <c r="C49" s="30"/>
      <c r="D49" s="31"/>
      <c r="E49" s="32"/>
      <c r="F49" s="9"/>
    </row>
    <row r="50" spans="1:6">
      <c r="A50" s="8"/>
      <c r="B50" s="29"/>
      <c r="C50" s="30"/>
      <c r="D50" s="31"/>
      <c r="E50" s="32"/>
      <c r="F50" s="9"/>
    </row>
    <row r="51" spans="1:6">
      <c r="A51" s="13" t="s">
        <v>81</v>
      </c>
      <c r="C51" s="14"/>
      <c r="D51" s="15"/>
      <c r="E51" s="15"/>
      <c r="F51" s="9"/>
    </row>
    <row r="52" spans="1:6">
      <c r="A52" s="13" t="s">
        <v>90</v>
      </c>
      <c r="C52" s="14"/>
      <c r="D52" s="15"/>
      <c r="E52" s="16"/>
      <c r="F52" s="9"/>
    </row>
    <row r="53" spans="1:6">
      <c r="A53" s="13" t="s">
        <v>100</v>
      </c>
      <c r="C53" s="14"/>
      <c r="D53" s="14"/>
      <c r="E53" s="14"/>
      <c r="F53" s="9"/>
    </row>
    <row r="54" spans="1:6">
      <c r="A54" s="14"/>
      <c r="C54" s="14"/>
      <c r="D54" s="14"/>
      <c r="E54" s="14"/>
    </row>
    <row r="55" spans="1:6">
      <c r="B55" s="14"/>
      <c r="C55" s="14"/>
      <c r="D55" s="14"/>
      <c r="E55" s="14"/>
    </row>
  </sheetData>
  <mergeCells count="7">
    <mergeCell ref="B31:E31"/>
    <mergeCell ref="A1:G1"/>
    <mergeCell ref="A2:G3"/>
    <mergeCell ref="A4:G4"/>
    <mergeCell ref="A5:G5"/>
    <mergeCell ref="A7:G7"/>
    <mergeCell ref="B9:E9"/>
  </mergeCells>
  <printOptions horizontalCentered="1"/>
  <pageMargins left="0.51181102362204722" right="0.51181102362204722" top="0.98425196850393704" bottom="1.1023622047244095" header="0.51181102362204722" footer="0.31496062992125984"/>
  <pageSetup paperSize="9" scale="82" firstPageNumber="5" orientation="portrait" useFirstPageNumber="1" r:id="rId1"/>
  <headerFooter alignWithMargins="0">
    <oddFooter>&amp;CPágina &amp;P de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G52"/>
  <sheetViews>
    <sheetView showZeros="0" view="pageBreakPreview" zoomScale="115" zoomScaleSheetLayoutView="115" workbookViewId="0">
      <selection activeCell="C19" sqref="C19"/>
    </sheetView>
  </sheetViews>
  <sheetFormatPr defaultColWidth="11.42578125" defaultRowHeight="15" customHeight="1"/>
  <cols>
    <col min="1" max="1" width="3.7109375" style="136" customWidth="1"/>
    <col min="2" max="2" width="51.140625" style="136" customWidth="1"/>
    <col min="3" max="3" width="13.7109375" style="136" customWidth="1"/>
    <col min="4" max="4" width="15.7109375" style="136" customWidth="1"/>
    <col min="5" max="252" width="11.42578125" style="136"/>
    <col min="253" max="253" width="3.7109375" style="136" customWidth="1"/>
    <col min="254" max="254" width="15.7109375" style="136" customWidth="1"/>
    <col min="255" max="255" width="20.7109375" style="136" customWidth="1"/>
    <col min="256" max="256" width="5.7109375" style="136" customWidth="1"/>
    <col min="257" max="257" width="7.7109375" style="136" customWidth="1"/>
    <col min="258" max="258" width="13.7109375" style="136" customWidth="1"/>
    <col min="259" max="259" width="15.7109375" style="136" customWidth="1"/>
    <col min="260" max="508" width="11.42578125" style="136"/>
    <col min="509" max="509" width="3.7109375" style="136" customWidth="1"/>
    <col min="510" max="510" width="15.7109375" style="136" customWidth="1"/>
    <col min="511" max="511" width="20.7109375" style="136" customWidth="1"/>
    <col min="512" max="512" width="5.7109375" style="136" customWidth="1"/>
    <col min="513" max="513" width="7.7109375" style="136" customWidth="1"/>
    <col min="514" max="514" width="13.7109375" style="136" customWidth="1"/>
    <col min="515" max="515" width="15.7109375" style="136" customWidth="1"/>
    <col min="516" max="764" width="11.42578125" style="136"/>
    <col min="765" max="765" width="3.7109375" style="136" customWidth="1"/>
    <col min="766" max="766" width="15.7109375" style="136" customWidth="1"/>
    <col min="767" max="767" width="20.7109375" style="136" customWidth="1"/>
    <col min="768" max="768" width="5.7109375" style="136" customWidth="1"/>
    <col min="769" max="769" width="7.7109375" style="136" customWidth="1"/>
    <col min="770" max="770" width="13.7109375" style="136" customWidth="1"/>
    <col min="771" max="771" width="15.7109375" style="136" customWidth="1"/>
    <col min="772" max="1020" width="11.42578125" style="136"/>
    <col min="1021" max="1021" width="3.7109375" style="136" customWidth="1"/>
    <col min="1022" max="1022" width="15.7109375" style="136" customWidth="1"/>
    <col min="1023" max="1023" width="20.7109375" style="136" customWidth="1"/>
    <col min="1024" max="1024" width="5.7109375" style="136" customWidth="1"/>
    <col min="1025" max="1025" width="7.7109375" style="136" customWidth="1"/>
    <col min="1026" max="1026" width="13.7109375" style="136" customWidth="1"/>
    <col min="1027" max="1027" width="15.7109375" style="136" customWidth="1"/>
    <col min="1028" max="1276" width="11.42578125" style="136"/>
    <col min="1277" max="1277" width="3.7109375" style="136" customWidth="1"/>
    <col min="1278" max="1278" width="15.7109375" style="136" customWidth="1"/>
    <col min="1279" max="1279" width="20.7109375" style="136" customWidth="1"/>
    <col min="1280" max="1280" width="5.7109375" style="136" customWidth="1"/>
    <col min="1281" max="1281" width="7.7109375" style="136" customWidth="1"/>
    <col min="1282" max="1282" width="13.7109375" style="136" customWidth="1"/>
    <col min="1283" max="1283" width="15.7109375" style="136" customWidth="1"/>
    <col min="1284" max="1532" width="11.42578125" style="136"/>
    <col min="1533" max="1533" width="3.7109375" style="136" customWidth="1"/>
    <col min="1534" max="1534" width="15.7109375" style="136" customWidth="1"/>
    <col min="1535" max="1535" width="20.7109375" style="136" customWidth="1"/>
    <col min="1536" max="1536" width="5.7109375" style="136" customWidth="1"/>
    <col min="1537" max="1537" width="7.7109375" style="136" customWidth="1"/>
    <col min="1538" max="1538" width="13.7109375" style="136" customWidth="1"/>
    <col min="1539" max="1539" width="15.7109375" style="136" customWidth="1"/>
    <col min="1540" max="1788" width="11.42578125" style="136"/>
    <col min="1789" max="1789" width="3.7109375" style="136" customWidth="1"/>
    <col min="1790" max="1790" width="15.7109375" style="136" customWidth="1"/>
    <col min="1791" max="1791" width="20.7109375" style="136" customWidth="1"/>
    <col min="1792" max="1792" width="5.7109375" style="136" customWidth="1"/>
    <col min="1793" max="1793" width="7.7109375" style="136" customWidth="1"/>
    <col min="1794" max="1794" width="13.7109375" style="136" customWidth="1"/>
    <col min="1795" max="1795" width="15.7109375" style="136" customWidth="1"/>
    <col min="1796" max="2044" width="11.42578125" style="136"/>
    <col min="2045" max="2045" width="3.7109375" style="136" customWidth="1"/>
    <col min="2046" max="2046" width="15.7109375" style="136" customWidth="1"/>
    <col min="2047" max="2047" width="20.7109375" style="136" customWidth="1"/>
    <col min="2048" max="2048" width="5.7109375" style="136" customWidth="1"/>
    <col min="2049" max="2049" width="7.7109375" style="136" customWidth="1"/>
    <col min="2050" max="2050" width="13.7109375" style="136" customWidth="1"/>
    <col min="2051" max="2051" width="15.7109375" style="136" customWidth="1"/>
    <col min="2052" max="2300" width="11.42578125" style="136"/>
    <col min="2301" max="2301" width="3.7109375" style="136" customWidth="1"/>
    <col min="2302" max="2302" width="15.7109375" style="136" customWidth="1"/>
    <col min="2303" max="2303" width="20.7109375" style="136" customWidth="1"/>
    <col min="2304" max="2304" width="5.7109375" style="136" customWidth="1"/>
    <col min="2305" max="2305" width="7.7109375" style="136" customWidth="1"/>
    <col min="2306" max="2306" width="13.7109375" style="136" customWidth="1"/>
    <col min="2307" max="2307" width="15.7109375" style="136" customWidth="1"/>
    <col min="2308" max="2556" width="11.42578125" style="136"/>
    <col min="2557" max="2557" width="3.7109375" style="136" customWidth="1"/>
    <col min="2558" max="2558" width="15.7109375" style="136" customWidth="1"/>
    <col min="2559" max="2559" width="20.7109375" style="136" customWidth="1"/>
    <col min="2560" max="2560" width="5.7109375" style="136" customWidth="1"/>
    <col min="2561" max="2561" width="7.7109375" style="136" customWidth="1"/>
    <col min="2562" max="2562" width="13.7109375" style="136" customWidth="1"/>
    <col min="2563" max="2563" width="15.7109375" style="136" customWidth="1"/>
    <col min="2564" max="2812" width="11.42578125" style="136"/>
    <col min="2813" max="2813" width="3.7109375" style="136" customWidth="1"/>
    <col min="2814" max="2814" width="15.7109375" style="136" customWidth="1"/>
    <col min="2815" max="2815" width="20.7109375" style="136" customWidth="1"/>
    <col min="2816" max="2816" width="5.7109375" style="136" customWidth="1"/>
    <col min="2817" max="2817" width="7.7109375" style="136" customWidth="1"/>
    <col min="2818" max="2818" width="13.7109375" style="136" customWidth="1"/>
    <col min="2819" max="2819" width="15.7109375" style="136" customWidth="1"/>
    <col min="2820" max="3068" width="11.42578125" style="136"/>
    <col min="3069" max="3069" width="3.7109375" style="136" customWidth="1"/>
    <col min="3070" max="3070" width="15.7109375" style="136" customWidth="1"/>
    <col min="3071" max="3071" width="20.7109375" style="136" customWidth="1"/>
    <col min="3072" max="3072" width="5.7109375" style="136" customWidth="1"/>
    <col min="3073" max="3073" width="7.7109375" style="136" customWidth="1"/>
    <col min="3074" max="3074" width="13.7109375" style="136" customWidth="1"/>
    <col min="3075" max="3075" width="15.7109375" style="136" customWidth="1"/>
    <col min="3076" max="3324" width="11.42578125" style="136"/>
    <col min="3325" max="3325" width="3.7109375" style="136" customWidth="1"/>
    <col min="3326" max="3326" width="15.7109375" style="136" customWidth="1"/>
    <col min="3327" max="3327" width="20.7109375" style="136" customWidth="1"/>
    <col min="3328" max="3328" width="5.7109375" style="136" customWidth="1"/>
    <col min="3329" max="3329" width="7.7109375" style="136" customWidth="1"/>
    <col min="3330" max="3330" width="13.7109375" style="136" customWidth="1"/>
    <col min="3331" max="3331" width="15.7109375" style="136" customWidth="1"/>
    <col min="3332" max="3580" width="11.42578125" style="136"/>
    <col min="3581" max="3581" width="3.7109375" style="136" customWidth="1"/>
    <col min="3582" max="3582" width="15.7109375" style="136" customWidth="1"/>
    <col min="3583" max="3583" width="20.7109375" style="136" customWidth="1"/>
    <col min="3584" max="3584" width="5.7109375" style="136" customWidth="1"/>
    <col min="3585" max="3585" width="7.7109375" style="136" customWidth="1"/>
    <col min="3586" max="3586" width="13.7109375" style="136" customWidth="1"/>
    <col min="3587" max="3587" width="15.7109375" style="136" customWidth="1"/>
    <col min="3588" max="3836" width="11.42578125" style="136"/>
    <col min="3837" max="3837" width="3.7109375" style="136" customWidth="1"/>
    <col min="3838" max="3838" width="15.7109375" style="136" customWidth="1"/>
    <col min="3839" max="3839" width="20.7109375" style="136" customWidth="1"/>
    <col min="3840" max="3840" width="5.7109375" style="136" customWidth="1"/>
    <col min="3841" max="3841" width="7.7109375" style="136" customWidth="1"/>
    <col min="3842" max="3842" width="13.7109375" style="136" customWidth="1"/>
    <col min="3843" max="3843" width="15.7109375" style="136" customWidth="1"/>
    <col min="3844" max="4092" width="11.42578125" style="136"/>
    <col min="4093" max="4093" width="3.7109375" style="136" customWidth="1"/>
    <col min="4094" max="4094" width="15.7109375" style="136" customWidth="1"/>
    <col min="4095" max="4095" width="20.7109375" style="136" customWidth="1"/>
    <col min="4096" max="4096" width="5.7109375" style="136" customWidth="1"/>
    <col min="4097" max="4097" width="7.7109375" style="136" customWidth="1"/>
    <col min="4098" max="4098" width="13.7109375" style="136" customWidth="1"/>
    <col min="4099" max="4099" width="15.7109375" style="136" customWidth="1"/>
    <col min="4100" max="4348" width="11.42578125" style="136"/>
    <col min="4349" max="4349" width="3.7109375" style="136" customWidth="1"/>
    <col min="4350" max="4350" width="15.7109375" style="136" customWidth="1"/>
    <col min="4351" max="4351" width="20.7109375" style="136" customWidth="1"/>
    <col min="4352" max="4352" width="5.7109375" style="136" customWidth="1"/>
    <col min="4353" max="4353" width="7.7109375" style="136" customWidth="1"/>
    <col min="4354" max="4354" width="13.7109375" style="136" customWidth="1"/>
    <col min="4355" max="4355" width="15.7109375" style="136" customWidth="1"/>
    <col min="4356" max="4604" width="11.42578125" style="136"/>
    <col min="4605" max="4605" width="3.7109375" style="136" customWidth="1"/>
    <col min="4606" max="4606" width="15.7109375" style="136" customWidth="1"/>
    <col min="4607" max="4607" width="20.7109375" style="136" customWidth="1"/>
    <col min="4608" max="4608" width="5.7109375" style="136" customWidth="1"/>
    <col min="4609" max="4609" width="7.7109375" style="136" customWidth="1"/>
    <col min="4610" max="4610" width="13.7109375" style="136" customWidth="1"/>
    <col min="4611" max="4611" width="15.7109375" style="136" customWidth="1"/>
    <col min="4612" max="4860" width="11.42578125" style="136"/>
    <col min="4861" max="4861" width="3.7109375" style="136" customWidth="1"/>
    <col min="4862" max="4862" width="15.7109375" style="136" customWidth="1"/>
    <col min="4863" max="4863" width="20.7109375" style="136" customWidth="1"/>
    <col min="4864" max="4864" width="5.7109375" style="136" customWidth="1"/>
    <col min="4865" max="4865" width="7.7109375" style="136" customWidth="1"/>
    <col min="4866" max="4866" width="13.7109375" style="136" customWidth="1"/>
    <col min="4867" max="4867" width="15.7109375" style="136" customWidth="1"/>
    <col min="4868" max="5116" width="11.42578125" style="136"/>
    <col min="5117" max="5117" width="3.7109375" style="136" customWidth="1"/>
    <col min="5118" max="5118" width="15.7109375" style="136" customWidth="1"/>
    <col min="5119" max="5119" width="20.7109375" style="136" customWidth="1"/>
    <col min="5120" max="5120" width="5.7109375" style="136" customWidth="1"/>
    <col min="5121" max="5121" width="7.7109375" style="136" customWidth="1"/>
    <col min="5122" max="5122" width="13.7109375" style="136" customWidth="1"/>
    <col min="5123" max="5123" width="15.7109375" style="136" customWidth="1"/>
    <col min="5124" max="5372" width="11.42578125" style="136"/>
    <col min="5373" max="5373" width="3.7109375" style="136" customWidth="1"/>
    <col min="5374" max="5374" width="15.7109375" style="136" customWidth="1"/>
    <col min="5375" max="5375" width="20.7109375" style="136" customWidth="1"/>
    <col min="5376" max="5376" width="5.7109375" style="136" customWidth="1"/>
    <col min="5377" max="5377" width="7.7109375" style="136" customWidth="1"/>
    <col min="5378" max="5378" width="13.7109375" style="136" customWidth="1"/>
    <col min="5379" max="5379" width="15.7109375" style="136" customWidth="1"/>
    <col min="5380" max="5628" width="11.42578125" style="136"/>
    <col min="5629" max="5629" width="3.7109375" style="136" customWidth="1"/>
    <col min="5630" max="5630" width="15.7109375" style="136" customWidth="1"/>
    <col min="5631" max="5631" width="20.7109375" style="136" customWidth="1"/>
    <col min="5632" max="5632" width="5.7109375" style="136" customWidth="1"/>
    <col min="5633" max="5633" width="7.7109375" style="136" customWidth="1"/>
    <col min="5634" max="5634" width="13.7109375" style="136" customWidth="1"/>
    <col min="5635" max="5635" width="15.7109375" style="136" customWidth="1"/>
    <col min="5636" max="5884" width="11.42578125" style="136"/>
    <col min="5885" max="5885" width="3.7109375" style="136" customWidth="1"/>
    <col min="5886" max="5886" width="15.7109375" style="136" customWidth="1"/>
    <col min="5887" max="5887" width="20.7109375" style="136" customWidth="1"/>
    <col min="5888" max="5888" width="5.7109375" style="136" customWidth="1"/>
    <col min="5889" max="5889" width="7.7109375" style="136" customWidth="1"/>
    <col min="5890" max="5890" width="13.7109375" style="136" customWidth="1"/>
    <col min="5891" max="5891" width="15.7109375" style="136" customWidth="1"/>
    <col min="5892" max="6140" width="11.42578125" style="136"/>
    <col min="6141" max="6141" width="3.7109375" style="136" customWidth="1"/>
    <col min="6142" max="6142" width="15.7109375" style="136" customWidth="1"/>
    <col min="6143" max="6143" width="20.7109375" style="136" customWidth="1"/>
    <col min="6144" max="6144" width="5.7109375" style="136" customWidth="1"/>
    <col min="6145" max="6145" width="7.7109375" style="136" customWidth="1"/>
    <col min="6146" max="6146" width="13.7109375" style="136" customWidth="1"/>
    <col min="6147" max="6147" width="15.7109375" style="136" customWidth="1"/>
    <col min="6148" max="6396" width="11.42578125" style="136"/>
    <col min="6397" max="6397" width="3.7109375" style="136" customWidth="1"/>
    <col min="6398" max="6398" width="15.7109375" style="136" customWidth="1"/>
    <col min="6399" max="6399" width="20.7109375" style="136" customWidth="1"/>
    <col min="6400" max="6400" width="5.7109375" style="136" customWidth="1"/>
    <col min="6401" max="6401" width="7.7109375" style="136" customWidth="1"/>
    <col min="6402" max="6402" width="13.7109375" style="136" customWidth="1"/>
    <col min="6403" max="6403" width="15.7109375" style="136" customWidth="1"/>
    <col min="6404" max="6652" width="11.42578125" style="136"/>
    <col min="6653" max="6653" width="3.7109375" style="136" customWidth="1"/>
    <col min="6654" max="6654" width="15.7109375" style="136" customWidth="1"/>
    <col min="6655" max="6655" width="20.7109375" style="136" customWidth="1"/>
    <col min="6656" max="6656" width="5.7109375" style="136" customWidth="1"/>
    <col min="6657" max="6657" width="7.7109375" style="136" customWidth="1"/>
    <col min="6658" max="6658" width="13.7109375" style="136" customWidth="1"/>
    <col min="6659" max="6659" width="15.7109375" style="136" customWidth="1"/>
    <col min="6660" max="6908" width="11.42578125" style="136"/>
    <col min="6909" max="6909" width="3.7109375" style="136" customWidth="1"/>
    <col min="6910" max="6910" width="15.7109375" style="136" customWidth="1"/>
    <col min="6911" max="6911" width="20.7109375" style="136" customWidth="1"/>
    <col min="6912" max="6912" width="5.7109375" style="136" customWidth="1"/>
    <col min="6913" max="6913" width="7.7109375" style="136" customWidth="1"/>
    <col min="6914" max="6914" width="13.7109375" style="136" customWidth="1"/>
    <col min="6915" max="6915" width="15.7109375" style="136" customWidth="1"/>
    <col min="6916" max="7164" width="11.42578125" style="136"/>
    <col min="7165" max="7165" width="3.7109375" style="136" customWidth="1"/>
    <col min="7166" max="7166" width="15.7109375" style="136" customWidth="1"/>
    <col min="7167" max="7167" width="20.7109375" style="136" customWidth="1"/>
    <col min="7168" max="7168" width="5.7109375" style="136" customWidth="1"/>
    <col min="7169" max="7169" width="7.7109375" style="136" customWidth="1"/>
    <col min="7170" max="7170" width="13.7109375" style="136" customWidth="1"/>
    <col min="7171" max="7171" width="15.7109375" style="136" customWidth="1"/>
    <col min="7172" max="7420" width="11.42578125" style="136"/>
    <col min="7421" max="7421" width="3.7109375" style="136" customWidth="1"/>
    <col min="7422" max="7422" width="15.7109375" style="136" customWidth="1"/>
    <col min="7423" max="7423" width="20.7109375" style="136" customWidth="1"/>
    <col min="7424" max="7424" width="5.7109375" style="136" customWidth="1"/>
    <col min="7425" max="7425" width="7.7109375" style="136" customWidth="1"/>
    <col min="7426" max="7426" width="13.7109375" style="136" customWidth="1"/>
    <col min="7427" max="7427" width="15.7109375" style="136" customWidth="1"/>
    <col min="7428" max="7676" width="11.42578125" style="136"/>
    <col min="7677" max="7677" width="3.7109375" style="136" customWidth="1"/>
    <col min="7678" max="7678" width="15.7109375" style="136" customWidth="1"/>
    <col min="7679" max="7679" width="20.7109375" style="136" customWidth="1"/>
    <col min="7680" max="7680" width="5.7109375" style="136" customWidth="1"/>
    <col min="7681" max="7681" width="7.7109375" style="136" customWidth="1"/>
    <col min="7682" max="7682" width="13.7109375" style="136" customWidth="1"/>
    <col min="7683" max="7683" width="15.7109375" style="136" customWidth="1"/>
    <col min="7684" max="7932" width="11.42578125" style="136"/>
    <col min="7933" max="7933" width="3.7109375" style="136" customWidth="1"/>
    <col min="7934" max="7934" width="15.7109375" style="136" customWidth="1"/>
    <col min="7935" max="7935" width="20.7109375" style="136" customWidth="1"/>
    <col min="7936" max="7936" width="5.7109375" style="136" customWidth="1"/>
    <col min="7937" max="7937" width="7.7109375" style="136" customWidth="1"/>
    <col min="7938" max="7938" width="13.7109375" style="136" customWidth="1"/>
    <col min="7939" max="7939" width="15.7109375" style="136" customWidth="1"/>
    <col min="7940" max="8188" width="11.42578125" style="136"/>
    <col min="8189" max="8189" width="3.7109375" style="136" customWidth="1"/>
    <col min="8190" max="8190" width="15.7109375" style="136" customWidth="1"/>
    <col min="8191" max="8191" width="20.7109375" style="136" customWidth="1"/>
    <col min="8192" max="8192" width="5.7109375" style="136" customWidth="1"/>
    <col min="8193" max="8193" width="7.7109375" style="136" customWidth="1"/>
    <col min="8194" max="8194" width="13.7109375" style="136" customWidth="1"/>
    <col min="8195" max="8195" width="15.7109375" style="136" customWidth="1"/>
    <col min="8196" max="8444" width="11.42578125" style="136"/>
    <col min="8445" max="8445" width="3.7109375" style="136" customWidth="1"/>
    <col min="8446" max="8446" width="15.7109375" style="136" customWidth="1"/>
    <col min="8447" max="8447" width="20.7109375" style="136" customWidth="1"/>
    <col min="8448" max="8448" width="5.7109375" style="136" customWidth="1"/>
    <col min="8449" max="8449" width="7.7109375" style="136" customWidth="1"/>
    <col min="8450" max="8450" width="13.7109375" style="136" customWidth="1"/>
    <col min="8451" max="8451" width="15.7109375" style="136" customWidth="1"/>
    <col min="8452" max="8700" width="11.42578125" style="136"/>
    <col min="8701" max="8701" width="3.7109375" style="136" customWidth="1"/>
    <col min="8702" max="8702" width="15.7109375" style="136" customWidth="1"/>
    <col min="8703" max="8703" width="20.7109375" style="136" customWidth="1"/>
    <col min="8704" max="8704" width="5.7109375" style="136" customWidth="1"/>
    <col min="8705" max="8705" width="7.7109375" style="136" customWidth="1"/>
    <col min="8706" max="8706" width="13.7109375" style="136" customWidth="1"/>
    <col min="8707" max="8707" width="15.7109375" style="136" customWidth="1"/>
    <col min="8708" max="8956" width="11.42578125" style="136"/>
    <col min="8957" max="8957" width="3.7109375" style="136" customWidth="1"/>
    <col min="8958" max="8958" width="15.7109375" style="136" customWidth="1"/>
    <col min="8959" max="8959" width="20.7109375" style="136" customWidth="1"/>
    <col min="8960" max="8960" width="5.7109375" style="136" customWidth="1"/>
    <col min="8961" max="8961" width="7.7109375" style="136" customWidth="1"/>
    <col min="8962" max="8962" width="13.7109375" style="136" customWidth="1"/>
    <col min="8963" max="8963" width="15.7109375" style="136" customWidth="1"/>
    <col min="8964" max="9212" width="11.42578125" style="136"/>
    <col min="9213" max="9213" width="3.7109375" style="136" customWidth="1"/>
    <col min="9214" max="9214" width="15.7109375" style="136" customWidth="1"/>
    <col min="9215" max="9215" width="20.7109375" style="136" customWidth="1"/>
    <col min="9216" max="9216" width="5.7109375" style="136" customWidth="1"/>
    <col min="9217" max="9217" width="7.7109375" style="136" customWidth="1"/>
    <col min="9218" max="9218" width="13.7109375" style="136" customWidth="1"/>
    <col min="9219" max="9219" width="15.7109375" style="136" customWidth="1"/>
    <col min="9220" max="9468" width="11.42578125" style="136"/>
    <col min="9469" max="9469" width="3.7109375" style="136" customWidth="1"/>
    <col min="9470" max="9470" width="15.7109375" style="136" customWidth="1"/>
    <col min="9471" max="9471" width="20.7109375" style="136" customWidth="1"/>
    <col min="9472" max="9472" width="5.7109375" style="136" customWidth="1"/>
    <col min="9473" max="9473" width="7.7109375" style="136" customWidth="1"/>
    <col min="9474" max="9474" width="13.7109375" style="136" customWidth="1"/>
    <col min="9475" max="9475" width="15.7109375" style="136" customWidth="1"/>
    <col min="9476" max="9724" width="11.42578125" style="136"/>
    <col min="9725" max="9725" width="3.7109375" style="136" customWidth="1"/>
    <col min="9726" max="9726" width="15.7109375" style="136" customWidth="1"/>
    <col min="9727" max="9727" width="20.7109375" style="136" customWidth="1"/>
    <col min="9728" max="9728" width="5.7109375" style="136" customWidth="1"/>
    <col min="9729" max="9729" width="7.7109375" style="136" customWidth="1"/>
    <col min="9730" max="9730" width="13.7109375" style="136" customWidth="1"/>
    <col min="9731" max="9731" width="15.7109375" style="136" customWidth="1"/>
    <col min="9732" max="9980" width="11.42578125" style="136"/>
    <col min="9981" max="9981" width="3.7109375" style="136" customWidth="1"/>
    <col min="9982" max="9982" width="15.7109375" style="136" customWidth="1"/>
    <col min="9983" max="9983" width="20.7109375" style="136" customWidth="1"/>
    <col min="9984" max="9984" width="5.7109375" style="136" customWidth="1"/>
    <col min="9985" max="9985" width="7.7109375" style="136" customWidth="1"/>
    <col min="9986" max="9986" width="13.7109375" style="136" customWidth="1"/>
    <col min="9987" max="9987" width="15.7109375" style="136" customWidth="1"/>
    <col min="9988" max="10236" width="11.42578125" style="136"/>
    <col min="10237" max="10237" width="3.7109375" style="136" customWidth="1"/>
    <col min="10238" max="10238" width="15.7109375" style="136" customWidth="1"/>
    <col min="10239" max="10239" width="20.7109375" style="136" customWidth="1"/>
    <col min="10240" max="10240" width="5.7109375" style="136" customWidth="1"/>
    <col min="10241" max="10241" width="7.7109375" style="136" customWidth="1"/>
    <col min="10242" max="10242" width="13.7109375" style="136" customWidth="1"/>
    <col min="10243" max="10243" width="15.7109375" style="136" customWidth="1"/>
    <col min="10244" max="10492" width="11.42578125" style="136"/>
    <col min="10493" max="10493" width="3.7109375" style="136" customWidth="1"/>
    <col min="10494" max="10494" width="15.7109375" style="136" customWidth="1"/>
    <col min="10495" max="10495" width="20.7109375" style="136" customWidth="1"/>
    <col min="10496" max="10496" width="5.7109375" style="136" customWidth="1"/>
    <col min="10497" max="10497" width="7.7109375" style="136" customWidth="1"/>
    <col min="10498" max="10498" width="13.7109375" style="136" customWidth="1"/>
    <col min="10499" max="10499" width="15.7109375" style="136" customWidth="1"/>
    <col min="10500" max="10748" width="11.42578125" style="136"/>
    <col min="10749" max="10749" width="3.7109375" style="136" customWidth="1"/>
    <col min="10750" max="10750" width="15.7109375" style="136" customWidth="1"/>
    <col min="10751" max="10751" width="20.7109375" style="136" customWidth="1"/>
    <col min="10752" max="10752" width="5.7109375" style="136" customWidth="1"/>
    <col min="10753" max="10753" width="7.7109375" style="136" customWidth="1"/>
    <col min="10754" max="10754" width="13.7109375" style="136" customWidth="1"/>
    <col min="10755" max="10755" width="15.7109375" style="136" customWidth="1"/>
    <col min="10756" max="11004" width="11.42578125" style="136"/>
    <col min="11005" max="11005" width="3.7109375" style="136" customWidth="1"/>
    <col min="11006" max="11006" width="15.7109375" style="136" customWidth="1"/>
    <col min="11007" max="11007" width="20.7109375" style="136" customWidth="1"/>
    <col min="11008" max="11008" width="5.7109375" style="136" customWidth="1"/>
    <col min="11009" max="11009" width="7.7109375" style="136" customWidth="1"/>
    <col min="11010" max="11010" width="13.7109375" style="136" customWidth="1"/>
    <col min="11011" max="11011" width="15.7109375" style="136" customWidth="1"/>
    <col min="11012" max="11260" width="11.42578125" style="136"/>
    <col min="11261" max="11261" width="3.7109375" style="136" customWidth="1"/>
    <col min="11262" max="11262" width="15.7109375" style="136" customWidth="1"/>
    <col min="11263" max="11263" width="20.7109375" style="136" customWidth="1"/>
    <col min="11264" max="11264" width="5.7109375" style="136" customWidth="1"/>
    <col min="11265" max="11265" width="7.7109375" style="136" customWidth="1"/>
    <col min="11266" max="11266" width="13.7109375" style="136" customWidth="1"/>
    <col min="11267" max="11267" width="15.7109375" style="136" customWidth="1"/>
    <col min="11268" max="11516" width="11.42578125" style="136"/>
    <col min="11517" max="11517" width="3.7109375" style="136" customWidth="1"/>
    <col min="11518" max="11518" width="15.7109375" style="136" customWidth="1"/>
    <col min="11519" max="11519" width="20.7109375" style="136" customWidth="1"/>
    <col min="11520" max="11520" width="5.7109375" style="136" customWidth="1"/>
    <col min="11521" max="11521" width="7.7109375" style="136" customWidth="1"/>
    <col min="11522" max="11522" width="13.7109375" style="136" customWidth="1"/>
    <col min="11523" max="11523" width="15.7109375" style="136" customWidth="1"/>
    <col min="11524" max="11772" width="11.42578125" style="136"/>
    <col min="11773" max="11773" width="3.7109375" style="136" customWidth="1"/>
    <col min="11774" max="11774" width="15.7109375" style="136" customWidth="1"/>
    <col min="11775" max="11775" width="20.7109375" style="136" customWidth="1"/>
    <col min="11776" max="11776" width="5.7109375" style="136" customWidth="1"/>
    <col min="11777" max="11777" width="7.7109375" style="136" customWidth="1"/>
    <col min="11778" max="11778" width="13.7109375" style="136" customWidth="1"/>
    <col min="11779" max="11779" width="15.7109375" style="136" customWidth="1"/>
    <col min="11780" max="12028" width="11.42578125" style="136"/>
    <col min="12029" max="12029" width="3.7109375" style="136" customWidth="1"/>
    <col min="12030" max="12030" width="15.7109375" style="136" customWidth="1"/>
    <col min="12031" max="12031" width="20.7109375" style="136" customWidth="1"/>
    <col min="12032" max="12032" width="5.7109375" style="136" customWidth="1"/>
    <col min="12033" max="12033" width="7.7109375" style="136" customWidth="1"/>
    <col min="12034" max="12034" width="13.7109375" style="136" customWidth="1"/>
    <col min="12035" max="12035" width="15.7109375" style="136" customWidth="1"/>
    <col min="12036" max="12284" width="11.42578125" style="136"/>
    <col min="12285" max="12285" width="3.7109375" style="136" customWidth="1"/>
    <col min="12286" max="12286" width="15.7109375" style="136" customWidth="1"/>
    <col min="12287" max="12287" width="20.7109375" style="136" customWidth="1"/>
    <col min="12288" max="12288" width="5.7109375" style="136" customWidth="1"/>
    <col min="12289" max="12289" width="7.7109375" style="136" customWidth="1"/>
    <col min="12290" max="12290" width="13.7109375" style="136" customWidth="1"/>
    <col min="12291" max="12291" width="15.7109375" style="136" customWidth="1"/>
    <col min="12292" max="12540" width="11.42578125" style="136"/>
    <col min="12541" max="12541" width="3.7109375" style="136" customWidth="1"/>
    <col min="12542" max="12542" width="15.7109375" style="136" customWidth="1"/>
    <col min="12543" max="12543" width="20.7109375" style="136" customWidth="1"/>
    <col min="12544" max="12544" width="5.7109375" style="136" customWidth="1"/>
    <col min="12545" max="12545" width="7.7109375" style="136" customWidth="1"/>
    <col min="12546" max="12546" width="13.7109375" style="136" customWidth="1"/>
    <col min="12547" max="12547" width="15.7109375" style="136" customWidth="1"/>
    <col min="12548" max="12796" width="11.42578125" style="136"/>
    <col min="12797" max="12797" width="3.7109375" style="136" customWidth="1"/>
    <col min="12798" max="12798" width="15.7109375" style="136" customWidth="1"/>
    <col min="12799" max="12799" width="20.7109375" style="136" customWidth="1"/>
    <col min="12800" max="12800" width="5.7109375" style="136" customWidth="1"/>
    <col min="12801" max="12801" width="7.7109375" style="136" customWidth="1"/>
    <col min="12802" max="12802" width="13.7109375" style="136" customWidth="1"/>
    <col min="12803" max="12803" width="15.7109375" style="136" customWidth="1"/>
    <col min="12804" max="13052" width="11.42578125" style="136"/>
    <col min="13053" max="13053" width="3.7109375" style="136" customWidth="1"/>
    <col min="13054" max="13054" width="15.7109375" style="136" customWidth="1"/>
    <col min="13055" max="13055" width="20.7109375" style="136" customWidth="1"/>
    <col min="13056" max="13056" width="5.7109375" style="136" customWidth="1"/>
    <col min="13057" max="13057" width="7.7109375" style="136" customWidth="1"/>
    <col min="13058" max="13058" width="13.7109375" style="136" customWidth="1"/>
    <col min="13059" max="13059" width="15.7109375" style="136" customWidth="1"/>
    <col min="13060" max="13308" width="11.42578125" style="136"/>
    <col min="13309" max="13309" width="3.7109375" style="136" customWidth="1"/>
    <col min="13310" max="13310" width="15.7109375" style="136" customWidth="1"/>
    <col min="13311" max="13311" width="20.7109375" style="136" customWidth="1"/>
    <col min="13312" max="13312" width="5.7109375" style="136" customWidth="1"/>
    <col min="13313" max="13313" width="7.7109375" style="136" customWidth="1"/>
    <col min="13314" max="13314" width="13.7109375" style="136" customWidth="1"/>
    <col min="13315" max="13315" width="15.7109375" style="136" customWidth="1"/>
    <col min="13316" max="13564" width="11.42578125" style="136"/>
    <col min="13565" max="13565" width="3.7109375" style="136" customWidth="1"/>
    <col min="13566" max="13566" width="15.7109375" style="136" customWidth="1"/>
    <col min="13567" max="13567" width="20.7109375" style="136" customWidth="1"/>
    <col min="13568" max="13568" width="5.7109375" style="136" customWidth="1"/>
    <col min="13569" max="13569" width="7.7109375" style="136" customWidth="1"/>
    <col min="13570" max="13570" width="13.7109375" style="136" customWidth="1"/>
    <col min="13571" max="13571" width="15.7109375" style="136" customWidth="1"/>
    <col min="13572" max="13820" width="11.42578125" style="136"/>
    <col min="13821" max="13821" width="3.7109375" style="136" customWidth="1"/>
    <col min="13822" max="13822" width="15.7109375" style="136" customWidth="1"/>
    <col min="13823" max="13823" width="20.7109375" style="136" customWidth="1"/>
    <col min="13824" max="13824" width="5.7109375" style="136" customWidth="1"/>
    <col min="13825" max="13825" width="7.7109375" style="136" customWidth="1"/>
    <col min="13826" max="13826" width="13.7109375" style="136" customWidth="1"/>
    <col min="13827" max="13827" width="15.7109375" style="136" customWidth="1"/>
    <col min="13828" max="14076" width="11.42578125" style="136"/>
    <col min="14077" max="14077" width="3.7109375" style="136" customWidth="1"/>
    <col min="14078" max="14078" width="15.7109375" style="136" customWidth="1"/>
    <col min="14079" max="14079" width="20.7109375" style="136" customWidth="1"/>
    <col min="14080" max="14080" width="5.7109375" style="136" customWidth="1"/>
    <col min="14081" max="14081" width="7.7109375" style="136" customWidth="1"/>
    <col min="14082" max="14082" width="13.7109375" style="136" customWidth="1"/>
    <col min="14083" max="14083" width="15.7109375" style="136" customWidth="1"/>
    <col min="14084" max="14332" width="11.42578125" style="136"/>
    <col min="14333" max="14333" width="3.7109375" style="136" customWidth="1"/>
    <col min="14334" max="14334" width="15.7109375" style="136" customWidth="1"/>
    <col min="14335" max="14335" width="20.7109375" style="136" customWidth="1"/>
    <col min="14336" max="14336" width="5.7109375" style="136" customWidth="1"/>
    <col min="14337" max="14337" width="7.7109375" style="136" customWidth="1"/>
    <col min="14338" max="14338" width="13.7109375" style="136" customWidth="1"/>
    <col min="14339" max="14339" width="15.7109375" style="136" customWidth="1"/>
    <col min="14340" max="14588" width="11.42578125" style="136"/>
    <col min="14589" max="14589" width="3.7109375" style="136" customWidth="1"/>
    <col min="14590" max="14590" width="15.7109375" style="136" customWidth="1"/>
    <col min="14591" max="14591" width="20.7109375" style="136" customWidth="1"/>
    <col min="14592" max="14592" width="5.7109375" style="136" customWidth="1"/>
    <col min="14593" max="14593" width="7.7109375" style="136" customWidth="1"/>
    <col min="14594" max="14594" width="13.7109375" style="136" customWidth="1"/>
    <col min="14595" max="14595" width="15.7109375" style="136" customWidth="1"/>
    <col min="14596" max="14844" width="11.42578125" style="136"/>
    <col min="14845" max="14845" width="3.7109375" style="136" customWidth="1"/>
    <col min="14846" max="14846" width="15.7109375" style="136" customWidth="1"/>
    <col min="14847" max="14847" width="20.7109375" style="136" customWidth="1"/>
    <col min="14848" max="14848" width="5.7109375" style="136" customWidth="1"/>
    <col min="14849" max="14849" width="7.7109375" style="136" customWidth="1"/>
    <col min="14850" max="14850" width="13.7109375" style="136" customWidth="1"/>
    <col min="14851" max="14851" width="15.7109375" style="136" customWidth="1"/>
    <col min="14852" max="15100" width="11.42578125" style="136"/>
    <col min="15101" max="15101" width="3.7109375" style="136" customWidth="1"/>
    <col min="15102" max="15102" width="15.7109375" style="136" customWidth="1"/>
    <col min="15103" max="15103" width="20.7109375" style="136" customWidth="1"/>
    <col min="15104" max="15104" width="5.7109375" style="136" customWidth="1"/>
    <col min="15105" max="15105" width="7.7109375" style="136" customWidth="1"/>
    <col min="15106" max="15106" width="13.7109375" style="136" customWidth="1"/>
    <col min="15107" max="15107" width="15.7109375" style="136" customWidth="1"/>
    <col min="15108" max="15356" width="11.42578125" style="136"/>
    <col min="15357" max="15357" width="3.7109375" style="136" customWidth="1"/>
    <col min="15358" max="15358" width="15.7109375" style="136" customWidth="1"/>
    <col min="15359" max="15359" width="20.7109375" style="136" customWidth="1"/>
    <col min="15360" max="15360" width="5.7109375" style="136" customWidth="1"/>
    <col min="15361" max="15361" width="7.7109375" style="136" customWidth="1"/>
    <col min="15362" max="15362" width="13.7109375" style="136" customWidth="1"/>
    <col min="15363" max="15363" width="15.7109375" style="136" customWidth="1"/>
    <col min="15364" max="15612" width="11.42578125" style="136"/>
    <col min="15613" max="15613" width="3.7109375" style="136" customWidth="1"/>
    <col min="15614" max="15614" width="15.7109375" style="136" customWidth="1"/>
    <col min="15615" max="15615" width="20.7109375" style="136" customWidth="1"/>
    <col min="15616" max="15616" width="5.7109375" style="136" customWidth="1"/>
    <col min="15617" max="15617" width="7.7109375" style="136" customWidth="1"/>
    <col min="15618" max="15618" width="13.7109375" style="136" customWidth="1"/>
    <col min="15619" max="15619" width="15.7109375" style="136" customWidth="1"/>
    <col min="15620" max="15868" width="11.42578125" style="136"/>
    <col min="15869" max="15869" width="3.7109375" style="136" customWidth="1"/>
    <col min="15870" max="15870" width="15.7109375" style="136" customWidth="1"/>
    <col min="15871" max="15871" width="20.7109375" style="136" customWidth="1"/>
    <col min="15872" max="15872" width="5.7109375" style="136" customWidth="1"/>
    <col min="15873" max="15873" width="7.7109375" style="136" customWidth="1"/>
    <col min="15874" max="15874" width="13.7109375" style="136" customWidth="1"/>
    <col min="15875" max="15875" width="15.7109375" style="136" customWidth="1"/>
    <col min="15876" max="16124" width="11.42578125" style="136"/>
    <col min="16125" max="16125" width="3.7109375" style="136" customWidth="1"/>
    <col min="16126" max="16126" width="15.7109375" style="136" customWidth="1"/>
    <col min="16127" max="16127" width="20.7109375" style="136" customWidth="1"/>
    <col min="16128" max="16128" width="5.7109375" style="136" customWidth="1"/>
    <col min="16129" max="16129" width="7.7109375" style="136" customWidth="1"/>
    <col min="16130" max="16130" width="13.7109375" style="136" customWidth="1"/>
    <col min="16131" max="16131" width="15.7109375" style="136" customWidth="1"/>
    <col min="16132" max="16384" width="11.42578125" style="136"/>
  </cols>
  <sheetData>
    <row r="1" spans="1:7" s="3" customFormat="1" ht="26.25" customHeight="1">
      <c r="A1" s="450" t="str">
        <f>BDI!A2</f>
        <v>SISTEMA DE ABASTECIMENTO DE ÁGUA DE SÃO JOSÉ DA LAJE                                                                                                                                    - ADUTORA DE ÁGUA BRUTA -</v>
      </c>
      <c r="B1" s="450"/>
      <c r="C1" s="450"/>
      <c r="D1" s="450"/>
      <c r="E1" s="4"/>
      <c r="F1" s="5"/>
      <c r="G1" s="5"/>
    </row>
    <row r="2" spans="1:7" s="3" customFormat="1" ht="26.25" customHeight="1">
      <c r="A2" s="450"/>
      <c r="B2" s="450"/>
      <c r="C2" s="450"/>
      <c r="D2" s="450"/>
      <c r="E2" s="4"/>
      <c r="F2" s="5"/>
      <c r="G2" s="5"/>
    </row>
    <row r="3" spans="1:7" s="3" customFormat="1" ht="26.25" customHeight="1">
      <c r="A3" s="463" t="s">
        <v>32968</v>
      </c>
      <c r="B3" s="463"/>
      <c r="C3" s="463"/>
      <c r="D3" s="463"/>
      <c r="E3" s="4"/>
      <c r="F3" s="5"/>
      <c r="G3" s="5"/>
    </row>
    <row r="4" spans="1:7" s="3" customFormat="1" ht="14.25" customHeight="1">
      <c r="A4" s="6"/>
      <c r="B4" s="6"/>
      <c r="C4" s="6"/>
      <c r="D4" s="6"/>
    </row>
    <row r="5" spans="1:7" ht="12.75" customHeight="1">
      <c r="A5" s="464" t="s">
        <v>32894</v>
      </c>
      <c r="B5" s="464"/>
      <c r="C5" s="156" t="s">
        <v>32963</v>
      </c>
      <c r="D5" s="156" t="s">
        <v>32964</v>
      </c>
    </row>
    <row r="6" spans="1:7" ht="12.75" customHeight="1">
      <c r="A6" s="464"/>
      <c r="B6" s="464"/>
      <c r="C6" s="147" t="s">
        <v>32895</v>
      </c>
      <c r="D6" s="147" t="s">
        <v>32896</v>
      </c>
    </row>
    <row r="7" spans="1:7" ht="12.75" customHeight="1">
      <c r="A7" s="219" t="s">
        <v>6636</v>
      </c>
      <c r="B7" s="152" t="s">
        <v>32897</v>
      </c>
      <c r="C7" s="219"/>
      <c r="D7" s="219"/>
    </row>
    <row r="8" spans="1:7" ht="12.75" customHeight="1">
      <c r="A8" s="148" t="s">
        <v>32898</v>
      </c>
      <c r="B8" s="154" t="s">
        <v>32899</v>
      </c>
      <c r="C8" s="149">
        <v>0.2</v>
      </c>
      <c r="D8" s="149">
        <v>0.2</v>
      </c>
    </row>
    <row r="9" spans="1:7" ht="12.75" customHeight="1">
      <c r="A9" s="148" t="s">
        <v>32900</v>
      </c>
      <c r="B9" s="154" t="s">
        <v>32946</v>
      </c>
      <c r="C9" s="149">
        <v>1.4999999999999999E-2</v>
      </c>
      <c r="D9" s="149">
        <v>1.4999999999999999E-2</v>
      </c>
      <c r="E9" s="137"/>
    </row>
    <row r="10" spans="1:7" ht="12.75" customHeight="1">
      <c r="A10" s="148" t="s">
        <v>32901</v>
      </c>
      <c r="B10" s="154" t="s">
        <v>32947</v>
      </c>
      <c r="C10" s="149">
        <v>0.01</v>
      </c>
      <c r="D10" s="149">
        <v>0.01</v>
      </c>
    </row>
    <row r="11" spans="1:7" ht="12.75" customHeight="1">
      <c r="A11" s="148" t="s">
        <v>32902</v>
      </c>
      <c r="B11" s="154" t="s">
        <v>32948</v>
      </c>
      <c r="C11" s="149">
        <v>2E-3</v>
      </c>
      <c r="D11" s="149">
        <v>2E-3</v>
      </c>
    </row>
    <row r="12" spans="1:7" ht="12.75" customHeight="1">
      <c r="A12" s="148" t="s">
        <v>32903</v>
      </c>
      <c r="B12" s="154" t="s">
        <v>32949</v>
      </c>
      <c r="C12" s="149">
        <v>6.0000000000000001E-3</v>
      </c>
      <c r="D12" s="149">
        <v>6.0000000000000001E-3</v>
      </c>
    </row>
    <row r="13" spans="1:7" ht="12.75" customHeight="1">
      <c r="A13" s="148" t="s">
        <v>32904</v>
      </c>
      <c r="B13" s="154" t="s">
        <v>32950</v>
      </c>
      <c r="C13" s="149">
        <v>2.5000000000000001E-2</v>
      </c>
      <c r="D13" s="149">
        <v>2.5000000000000001E-2</v>
      </c>
    </row>
    <row r="14" spans="1:7" ht="12.75" customHeight="1">
      <c r="A14" s="148" t="s">
        <v>32905</v>
      </c>
      <c r="B14" s="154" t="s">
        <v>32951</v>
      </c>
      <c r="C14" s="149">
        <v>0.03</v>
      </c>
      <c r="D14" s="149">
        <v>0.03</v>
      </c>
    </row>
    <row r="15" spans="1:7" ht="12.75" customHeight="1">
      <c r="A15" s="148" t="s">
        <v>32906</v>
      </c>
      <c r="B15" s="154" t="s">
        <v>32907</v>
      </c>
      <c r="C15" s="149">
        <v>0.08</v>
      </c>
      <c r="D15" s="149">
        <v>0.08</v>
      </c>
    </row>
    <row r="16" spans="1:7" ht="12.75" customHeight="1">
      <c r="A16" s="148" t="s">
        <v>32908</v>
      </c>
      <c r="B16" s="154" t="s">
        <v>32909</v>
      </c>
      <c r="C16" s="158">
        <v>0</v>
      </c>
      <c r="D16" s="150">
        <v>0</v>
      </c>
    </row>
    <row r="17" spans="1:4" ht="12.75" customHeight="1">
      <c r="A17" s="222" t="s">
        <v>32910</v>
      </c>
      <c r="B17" s="222"/>
      <c r="C17" s="151">
        <f>ROUND(SUM(C8:C16),4)</f>
        <v>0.36799999999999999</v>
      </c>
      <c r="D17" s="151">
        <f>ROUND(SUM(D8:D16),4)</f>
        <v>0.36799999999999999</v>
      </c>
    </row>
    <row r="18" spans="1:4" ht="9.9499999999999993" customHeight="1">
      <c r="A18" s="220"/>
      <c r="B18" s="220"/>
      <c r="C18" s="220"/>
      <c r="D18" s="157"/>
    </row>
    <row r="19" spans="1:4" ht="12.75" customHeight="1">
      <c r="A19" s="221" t="s">
        <v>32911</v>
      </c>
      <c r="B19" s="152" t="s">
        <v>32912</v>
      </c>
      <c r="C19" s="221"/>
      <c r="D19" s="221"/>
    </row>
    <row r="20" spans="1:4" ht="12.75" customHeight="1">
      <c r="A20" s="148" t="s">
        <v>32913</v>
      </c>
      <c r="B20" s="154" t="s">
        <v>32914</v>
      </c>
      <c r="C20" s="150">
        <v>0.18060000000000001</v>
      </c>
      <c r="D20" s="150" t="s">
        <v>32965</v>
      </c>
    </row>
    <row r="21" spans="1:4" ht="12.75" customHeight="1">
      <c r="A21" s="148" t="s">
        <v>32915</v>
      </c>
      <c r="B21" s="154" t="s">
        <v>32916</v>
      </c>
      <c r="C21" s="150">
        <v>4.6800000000000001E-2</v>
      </c>
      <c r="D21" s="150" t="s">
        <v>32965</v>
      </c>
    </row>
    <row r="22" spans="1:4" ht="12.75" customHeight="1">
      <c r="A22" s="148" t="s">
        <v>32917</v>
      </c>
      <c r="B22" s="154" t="s">
        <v>32918</v>
      </c>
      <c r="C22" s="150">
        <v>8.9999999999999993E-3</v>
      </c>
      <c r="D22" s="150">
        <v>6.8999999999999999E-3</v>
      </c>
    </row>
    <row r="23" spans="1:4" ht="12.75" customHeight="1">
      <c r="A23" s="148" t="s">
        <v>32919</v>
      </c>
      <c r="B23" s="154" t="s">
        <v>32920</v>
      </c>
      <c r="C23" s="150">
        <v>0.10829999999999999</v>
      </c>
      <c r="D23" s="150">
        <v>8.3299999999999999E-2</v>
      </c>
    </row>
    <row r="24" spans="1:4" ht="12.75" customHeight="1">
      <c r="A24" s="148" t="s">
        <v>32921</v>
      </c>
      <c r="B24" s="154" t="s">
        <v>32922</v>
      </c>
      <c r="C24" s="150">
        <v>6.9999999999999999E-4</v>
      </c>
      <c r="D24" s="150">
        <v>5.9999999999999995E-4</v>
      </c>
    </row>
    <row r="25" spans="1:4" ht="12.75" customHeight="1">
      <c r="A25" s="148" t="s">
        <v>32923</v>
      </c>
      <c r="B25" s="154" t="s">
        <v>32952</v>
      </c>
      <c r="C25" s="150">
        <v>7.1999999999999998E-3</v>
      </c>
      <c r="D25" s="150">
        <v>5.5999999999999999E-3</v>
      </c>
    </row>
    <row r="26" spans="1:4" ht="12.75" customHeight="1">
      <c r="A26" s="148" t="s">
        <v>32924</v>
      </c>
      <c r="B26" s="154" t="s">
        <v>32925</v>
      </c>
      <c r="C26" s="150">
        <v>1.83E-2</v>
      </c>
      <c r="D26" s="150" t="s">
        <v>32965</v>
      </c>
    </row>
    <row r="27" spans="1:4" ht="12.75" customHeight="1">
      <c r="A27" s="148" t="s">
        <v>32926</v>
      </c>
      <c r="B27" s="154" t="s">
        <v>32953</v>
      </c>
      <c r="C27" s="150">
        <v>1.1000000000000001E-3</v>
      </c>
      <c r="D27" s="150">
        <v>8.9999999999999998E-4</v>
      </c>
    </row>
    <row r="28" spans="1:4" ht="12.75" customHeight="1">
      <c r="A28" s="148" t="s">
        <v>32927</v>
      </c>
      <c r="B28" s="154" t="s">
        <v>32954</v>
      </c>
      <c r="C28" s="150">
        <v>0.14419999999999999</v>
      </c>
      <c r="D28" s="150">
        <v>0.111</v>
      </c>
    </row>
    <row r="29" spans="1:4" ht="12.75" customHeight="1">
      <c r="A29" s="148" t="s">
        <v>32928</v>
      </c>
      <c r="B29" s="154" t="s">
        <v>32955</v>
      </c>
      <c r="C29" s="150">
        <v>2.9999999999999997E-4</v>
      </c>
      <c r="D29" s="150">
        <v>2.9999999999999997E-4</v>
      </c>
    </row>
    <row r="30" spans="1:4" ht="12.75" customHeight="1">
      <c r="A30" s="222" t="s">
        <v>32929</v>
      </c>
      <c r="B30" s="222"/>
      <c r="C30" s="151">
        <f>ROUND(SUM(C20:C29),4)</f>
        <v>0.51649999999999996</v>
      </c>
      <c r="D30" s="151">
        <f>ROUND(SUM(D20:D29),4)</f>
        <v>0.20860000000000001</v>
      </c>
    </row>
    <row r="31" spans="1:4" ht="9.9499999999999993" customHeight="1">
      <c r="A31" s="220"/>
      <c r="B31" s="220"/>
      <c r="C31" s="220"/>
      <c r="D31" s="157"/>
    </row>
    <row r="32" spans="1:4" ht="12.75" customHeight="1">
      <c r="A32" s="221" t="s">
        <v>32930</v>
      </c>
      <c r="B32" s="152" t="s">
        <v>32931</v>
      </c>
      <c r="C32" s="221"/>
      <c r="D32" s="221"/>
    </row>
    <row r="33" spans="1:5" ht="12.75" customHeight="1">
      <c r="A33" s="148" t="s">
        <v>32932</v>
      </c>
      <c r="B33" s="154" t="s">
        <v>32956</v>
      </c>
      <c r="C33" s="149">
        <v>4.1799999999999997E-2</v>
      </c>
      <c r="D33" s="149">
        <v>3.2199999999999999E-2</v>
      </c>
    </row>
    <row r="34" spans="1:5" ht="12.75" customHeight="1">
      <c r="A34" s="148" t="s">
        <v>32933</v>
      </c>
      <c r="B34" s="154" t="s">
        <v>32957</v>
      </c>
      <c r="C34" s="149">
        <v>1E-3</v>
      </c>
      <c r="D34" s="149">
        <v>8.0000000000000004E-4</v>
      </c>
    </row>
    <row r="35" spans="1:5" ht="12.75" customHeight="1">
      <c r="A35" s="148" t="s">
        <v>32934</v>
      </c>
      <c r="B35" s="154" t="s">
        <v>32958</v>
      </c>
      <c r="C35" s="158">
        <v>0</v>
      </c>
      <c r="D35" s="158">
        <v>0</v>
      </c>
    </row>
    <row r="36" spans="1:5" ht="12.75" customHeight="1">
      <c r="A36" s="148" t="s">
        <v>32935</v>
      </c>
      <c r="B36" s="154" t="s">
        <v>32959</v>
      </c>
      <c r="C36" s="149">
        <v>3.6499999999999998E-2</v>
      </c>
      <c r="D36" s="149">
        <v>2.81E-2</v>
      </c>
    </row>
    <row r="37" spans="1:5" ht="12.75" customHeight="1">
      <c r="A37" s="148" t="s">
        <v>32936</v>
      </c>
      <c r="B37" s="154" t="s">
        <v>32960</v>
      </c>
      <c r="C37" s="149">
        <v>3.5000000000000001E-3</v>
      </c>
      <c r="D37" s="149">
        <v>2.7000000000000001E-3</v>
      </c>
    </row>
    <row r="38" spans="1:5" ht="12.75" customHeight="1">
      <c r="A38" s="222" t="s">
        <v>32937</v>
      </c>
      <c r="B38" s="222"/>
      <c r="C38" s="151">
        <f>ROUND(SUM(C33:C37),4)</f>
        <v>8.2799999999999999E-2</v>
      </c>
      <c r="D38" s="151">
        <f>ROUND(SUM(D33:D37),4)</f>
        <v>6.3799999999999996E-2</v>
      </c>
    </row>
    <row r="39" spans="1:5" ht="9.9499999999999993" customHeight="1">
      <c r="A39" s="220"/>
      <c r="B39" s="220"/>
      <c r="C39" s="220"/>
      <c r="D39" s="157"/>
    </row>
    <row r="40" spans="1:5" ht="12.75" customHeight="1">
      <c r="A40" s="221" t="s">
        <v>32938</v>
      </c>
      <c r="B40" s="152" t="s">
        <v>32939</v>
      </c>
      <c r="C40" s="221"/>
      <c r="D40" s="221"/>
    </row>
    <row r="41" spans="1:5" ht="12.75" customHeight="1">
      <c r="A41" s="148" t="s">
        <v>32940</v>
      </c>
      <c r="B41" s="154" t="s">
        <v>32961</v>
      </c>
      <c r="C41" s="149">
        <v>0.19009999999999999</v>
      </c>
      <c r="D41" s="149">
        <v>7.6799999999999993E-2</v>
      </c>
    </row>
    <row r="42" spans="1:5" ht="22.5">
      <c r="A42" s="148" t="s">
        <v>32941</v>
      </c>
      <c r="B42" s="155" t="s">
        <v>32962</v>
      </c>
      <c r="C42" s="149">
        <v>3.7000000000000002E-3</v>
      </c>
      <c r="D42" s="149">
        <v>2.8999999999999998E-3</v>
      </c>
    </row>
    <row r="43" spans="1:5" ht="12.75" customHeight="1">
      <c r="A43" s="222" t="s">
        <v>32942</v>
      </c>
      <c r="B43" s="222"/>
      <c r="C43" s="151">
        <f>ROUND(SUM(C41:C42),4)</f>
        <v>0.1938</v>
      </c>
      <c r="D43" s="151">
        <f>ROUND(SUM(D41:D42),4)</f>
        <v>7.9699999999999993E-2</v>
      </c>
    </row>
    <row r="44" spans="1:5" ht="9.9499999999999993" customHeight="1">
      <c r="A44" s="220"/>
      <c r="B44" s="220"/>
      <c r="C44" s="220"/>
      <c r="D44" s="157"/>
    </row>
    <row r="45" spans="1:5" ht="20.100000000000001" customHeight="1">
      <c r="A45" s="223" t="s">
        <v>32943</v>
      </c>
      <c r="B45" s="223"/>
      <c r="C45" s="153">
        <f>ROUND(C17+C30+C38+C43,4)</f>
        <v>1.1611</v>
      </c>
      <c r="D45" s="153">
        <f>ROUND(D17+D30+D38+D43,4)</f>
        <v>0.72009999999999996</v>
      </c>
    </row>
    <row r="46" spans="1:5" ht="12.75" customHeight="1">
      <c r="A46" s="465"/>
      <c r="B46" s="466"/>
      <c r="C46" s="466"/>
      <c r="D46" s="467"/>
      <c r="E46" s="138"/>
    </row>
    <row r="47" spans="1:5" ht="12.75" customHeight="1">
      <c r="A47" s="468"/>
      <c r="B47" s="469"/>
      <c r="C47" s="469"/>
      <c r="D47" s="470"/>
      <c r="E47" s="138"/>
    </row>
    <row r="48" spans="1:5" ht="12.75" customHeight="1">
      <c r="A48" s="139" t="s">
        <v>32944</v>
      </c>
      <c r="B48" s="140"/>
      <c r="C48" s="140"/>
      <c r="D48" s="141"/>
      <c r="E48" s="138"/>
    </row>
    <row r="49" spans="1:5" ht="12.75" customHeight="1">
      <c r="A49" s="457" t="s">
        <v>32945</v>
      </c>
      <c r="B49" s="458"/>
      <c r="C49" s="458"/>
      <c r="D49" s="459"/>
      <c r="E49" s="138"/>
    </row>
    <row r="50" spans="1:5" ht="12.75" customHeight="1">
      <c r="A50" s="460"/>
      <c r="B50" s="461"/>
      <c r="C50" s="461"/>
      <c r="D50" s="462"/>
      <c r="E50" s="138"/>
    </row>
    <row r="51" spans="1:5" ht="15" customHeight="1">
      <c r="A51" s="142"/>
      <c r="B51" s="138"/>
      <c r="C51" s="138"/>
      <c r="D51" s="143"/>
    </row>
    <row r="52" spans="1:5" ht="15" customHeight="1">
      <c r="A52" s="144"/>
      <c r="B52" s="145"/>
      <c r="C52" s="145"/>
      <c r="D52" s="146"/>
    </row>
  </sheetData>
  <sheetProtection selectLockedCells="1" selectUnlockedCells="1"/>
  <mergeCells count="5">
    <mergeCell ref="A49:D50"/>
    <mergeCell ref="A3:D3"/>
    <mergeCell ref="A5:B6"/>
    <mergeCell ref="A46:D47"/>
    <mergeCell ref="A1:D2"/>
  </mergeCells>
  <hyperlinks>
    <hyperlink ref="A49" r:id="rId1"/>
  </hyperlinks>
  <printOptions horizontalCentered="1"/>
  <pageMargins left="0.51181102362204722" right="0.51181102362204722" top="0.98425196850393704" bottom="1.1023622047244095" header="0.51181102362204722" footer="0.31496062992125984"/>
  <pageSetup paperSize="9" scale="82" firstPageNumber="5" orientation="portrait" useFirstPageNumber="1" r:id="rId2"/>
  <headerFooter alignWithMargins="0">
    <oddFooter>&amp;CPágina &amp;P de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J37"/>
  <sheetViews>
    <sheetView showGridLines="0" tabSelected="1" view="pageBreakPreview" topLeftCell="A4" zoomScaleNormal="100" zoomScaleSheetLayoutView="100" workbookViewId="0">
      <selection activeCell="A5" sqref="A5:H26"/>
    </sheetView>
  </sheetViews>
  <sheetFormatPr defaultColWidth="9.140625" defaultRowHeight="12"/>
  <cols>
    <col min="1" max="1" width="6.28515625" style="415" customWidth="1"/>
    <col min="2" max="2" width="48.7109375" style="415" bestFit="1" customWidth="1"/>
    <col min="3" max="3" width="18.85546875" style="415" customWidth="1"/>
    <col min="4" max="4" width="1" style="415" customWidth="1"/>
    <col min="5" max="8" width="18.7109375" style="415" customWidth="1"/>
    <col min="9" max="9" width="2.42578125" style="415" customWidth="1"/>
    <col min="10" max="10" width="14.140625" style="415" bestFit="1" customWidth="1"/>
    <col min="11" max="16384" width="9.140625" style="415"/>
  </cols>
  <sheetData>
    <row r="1" spans="1:10" ht="14.25">
      <c r="A1" s="478"/>
      <c r="B1" s="478"/>
      <c r="C1" s="478"/>
      <c r="D1" s="478"/>
      <c r="E1" s="478"/>
      <c r="F1" s="478"/>
      <c r="G1" s="478"/>
      <c r="H1" s="478"/>
    </row>
    <row r="2" spans="1:10" ht="14.25" customHeight="1">
      <c r="A2" s="478" t="s">
        <v>53735</v>
      </c>
      <c r="B2" s="478"/>
      <c r="C2" s="478"/>
      <c r="D2" s="416"/>
      <c r="E2" s="416"/>
      <c r="F2" s="416"/>
      <c r="G2" s="416"/>
      <c r="H2" s="416"/>
    </row>
    <row r="3" spans="1:10" ht="31.5" customHeight="1">
      <c r="A3" s="479" t="str">
        <f>RESUMO!A1</f>
        <v>SISTEMA DE ABASTECIMENTO DE ÁGUA DE SÃO JOSÉ DA LAJE                                                                                                                                    - ADUTORA DE ÁGUA BRUTA -</v>
      </c>
      <c r="B3" s="479"/>
      <c r="C3" s="479"/>
      <c r="D3" s="417"/>
      <c r="E3" s="417"/>
      <c r="F3" s="417"/>
      <c r="G3" s="417"/>
      <c r="H3" s="417"/>
    </row>
    <row r="4" spans="1:10" ht="15" thickBot="1">
      <c r="F4" s="418"/>
      <c r="G4" s="418"/>
      <c r="H4" s="418"/>
    </row>
    <row r="5" spans="1:10" ht="13.5" customHeight="1" thickBot="1">
      <c r="A5" s="480" t="s">
        <v>1</v>
      </c>
      <c r="B5" s="480" t="s">
        <v>53736</v>
      </c>
      <c r="C5" s="480" t="s">
        <v>0</v>
      </c>
      <c r="D5" s="419"/>
      <c r="E5" s="482" t="s">
        <v>106</v>
      </c>
      <c r="F5" s="483"/>
      <c r="G5" s="483"/>
      <c r="H5" s="483"/>
    </row>
    <row r="6" spans="1:10" ht="12.75" thickBot="1">
      <c r="A6" s="481"/>
      <c r="B6" s="481"/>
      <c r="C6" s="481"/>
      <c r="D6" s="419"/>
      <c r="E6" s="420">
        <v>1</v>
      </c>
      <c r="F6" s="421">
        <v>2</v>
      </c>
      <c r="G6" s="421">
        <v>3</v>
      </c>
      <c r="H6" s="421">
        <v>4</v>
      </c>
    </row>
    <row r="7" spans="1:10" ht="12.75" customHeight="1" thickBot="1">
      <c r="A7" s="471">
        <v>1</v>
      </c>
      <c r="B7" s="472" t="str">
        <f>'PLN-GERAL'!F9</f>
        <v>PROJETO EXECUTIVO</v>
      </c>
      <c r="C7" s="475">
        <f>RESUMO!C7</f>
        <v>43003.07</v>
      </c>
      <c r="D7" s="422"/>
      <c r="E7" s="423">
        <f>$C$7*E9</f>
        <v>43003.07</v>
      </c>
      <c r="F7" s="440"/>
      <c r="G7" s="440"/>
      <c r="H7" s="440"/>
      <c r="J7" s="423">
        <f>SUM(E7:I7)</f>
        <v>43003.07</v>
      </c>
    </row>
    <row r="8" spans="1:10" ht="12.75" customHeight="1" thickBot="1">
      <c r="A8" s="471"/>
      <c r="B8" s="473"/>
      <c r="C8" s="476"/>
      <c r="E8" s="424"/>
      <c r="F8" s="441"/>
      <c r="G8" s="441"/>
      <c r="H8" s="441"/>
      <c r="J8" s="425">
        <f>C7-J7</f>
        <v>0</v>
      </c>
    </row>
    <row r="9" spans="1:10" ht="12.75" customHeight="1" thickBot="1">
      <c r="A9" s="471"/>
      <c r="B9" s="474"/>
      <c r="C9" s="477"/>
      <c r="E9" s="426">
        <v>1</v>
      </c>
      <c r="F9" s="426"/>
      <c r="G9" s="426"/>
      <c r="H9" s="426"/>
      <c r="J9" s="427">
        <f>SUM(E9:I9)</f>
        <v>1</v>
      </c>
    </row>
    <row r="10" spans="1:10" ht="12.75" thickBot="1">
      <c r="A10" s="471">
        <v>2</v>
      </c>
      <c r="B10" s="472" t="str">
        <f>'PLN-GERAL'!B10</f>
        <v>ADMINISTRAÇÃO LOCAL</v>
      </c>
      <c r="C10" s="475">
        <f>RESUMO!C12</f>
        <v>62914.76</v>
      </c>
      <c r="D10" s="422"/>
      <c r="E10" s="423">
        <f>$C$10*E12</f>
        <v>15728.69</v>
      </c>
      <c r="F10" s="423">
        <f>$C$10*F12</f>
        <v>15728.69</v>
      </c>
      <c r="G10" s="423">
        <f>$C$10*G12</f>
        <v>15728.69</v>
      </c>
      <c r="H10" s="423">
        <f>$C$10*H12</f>
        <v>15728.69</v>
      </c>
      <c r="J10" s="423">
        <f>SUM(E10:I10)</f>
        <v>62914.76</v>
      </c>
    </row>
    <row r="11" spans="1:10" ht="12.75" thickBot="1">
      <c r="A11" s="471"/>
      <c r="B11" s="473"/>
      <c r="C11" s="476"/>
      <c r="E11" s="424"/>
      <c r="F11" s="424"/>
      <c r="G11" s="424"/>
      <c r="H11" s="424"/>
      <c r="J11" s="425">
        <f>C10-J10</f>
        <v>0</v>
      </c>
    </row>
    <row r="12" spans="1:10" ht="12.75" thickBot="1">
      <c r="A12" s="471"/>
      <c r="B12" s="474"/>
      <c r="C12" s="477"/>
      <c r="E12" s="428">
        <v>0.25</v>
      </c>
      <c r="F12" s="428">
        <v>0.25</v>
      </c>
      <c r="G12" s="428">
        <v>0.25</v>
      </c>
      <c r="H12" s="428">
        <v>0.25</v>
      </c>
      <c r="J12" s="427">
        <f>SUM(E12:I12)</f>
        <v>1</v>
      </c>
    </row>
    <row r="13" spans="1:10" ht="12.75" customHeight="1" thickBot="1">
      <c r="A13" s="471">
        <v>3</v>
      </c>
      <c r="B13" s="472" t="str">
        <f>'PLN-GERAL'!B12</f>
        <v>SERVIÇOS PRELIMINARES E MANUTENÇÃO DO CANTEIRO</v>
      </c>
      <c r="C13" s="475">
        <f>RESUMO!C14</f>
        <v>92718.06</v>
      </c>
      <c r="D13" s="422"/>
      <c r="E13" s="423">
        <f>$C$13*E15</f>
        <v>92718.06</v>
      </c>
      <c r="F13" s="440"/>
      <c r="G13" s="440"/>
      <c r="H13" s="440"/>
      <c r="J13" s="423">
        <f>SUM(E13:I13)</f>
        <v>92718.06</v>
      </c>
    </row>
    <row r="14" spans="1:10" ht="12.75" thickBot="1">
      <c r="A14" s="471"/>
      <c r="B14" s="473"/>
      <c r="C14" s="476"/>
      <c r="E14" s="424"/>
      <c r="F14" s="441"/>
      <c r="G14" s="441"/>
      <c r="H14" s="441"/>
      <c r="J14" s="425">
        <f>C13-J13</f>
        <v>0</v>
      </c>
    </row>
    <row r="15" spans="1:10" ht="12.75" thickBot="1">
      <c r="A15" s="471"/>
      <c r="B15" s="474"/>
      <c r="C15" s="477"/>
      <c r="E15" s="426">
        <v>1</v>
      </c>
      <c r="F15" s="442"/>
      <c r="G15" s="442"/>
      <c r="H15" s="442"/>
      <c r="J15" s="427">
        <f>SUM(E15:I15)</f>
        <v>1</v>
      </c>
    </row>
    <row r="16" spans="1:10" ht="12.75" customHeight="1" thickBot="1">
      <c r="A16" s="471">
        <v>4</v>
      </c>
      <c r="B16" s="472" t="str">
        <f>'PLN-GERAL'!B22</f>
        <v>ADUTORA DE ÁGUA BRUTA</v>
      </c>
      <c r="C16" s="475">
        <f>RESUMO!C16</f>
        <v>1036487.32</v>
      </c>
      <c r="D16" s="422"/>
      <c r="E16" s="440"/>
      <c r="F16" s="423">
        <f t="shared" ref="F16:H16" si="0">$C$16*F18</f>
        <v>207297.46</v>
      </c>
      <c r="G16" s="423">
        <f t="shared" si="0"/>
        <v>518243.66</v>
      </c>
      <c r="H16" s="423">
        <f t="shared" si="0"/>
        <v>310946.2</v>
      </c>
      <c r="J16" s="423">
        <f>SUM(E16:I16)</f>
        <v>1036487.32</v>
      </c>
    </row>
    <row r="17" spans="1:10" ht="12.75" thickBot="1">
      <c r="A17" s="471"/>
      <c r="B17" s="473"/>
      <c r="C17" s="476"/>
      <c r="E17" s="441"/>
      <c r="F17" s="424"/>
      <c r="G17" s="424"/>
      <c r="H17" s="424"/>
      <c r="J17" s="425">
        <f>C16-J16</f>
        <v>0</v>
      </c>
    </row>
    <row r="18" spans="1:10" ht="12.75" thickBot="1">
      <c r="A18" s="471"/>
      <c r="B18" s="474"/>
      <c r="C18" s="477"/>
      <c r="E18" s="426"/>
      <c r="F18" s="426">
        <v>0.2</v>
      </c>
      <c r="G18" s="426">
        <v>0.5</v>
      </c>
      <c r="H18" s="426">
        <v>0.3</v>
      </c>
      <c r="J18" s="427">
        <f>SUM(E18:I18)</f>
        <v>1</v>
      </c>
    </row>
    <row r="19" spans="1:10" ht="12.75" customHeight="1" thickBot="1">
      <c r="A19" s="471">
        <v>5</v>
      </c>
      <c r="B19" s="472" t="str">
        <f>'PLN-GERAL'!B62</f>
        <v>As Built</v>
      </c>
      <c r="C19" s="475">
        <f>RESUMO!C18</f>
        <v>35260.870000000003</v>
      </c>
      <c r="D19" s="422"/>
      <c r="E19" s="440"/>
      <c r="F19" s="440"/>
      <c r="G19" s="440"/>
      <c r="H19" s="423">
        <f t="shared" ref="H19" si="1">$C$19*H21</f>
        <v>35260.870000000003</v>
      </c>
      <c r="J19" s="423">
        <f>SUM(E19:I19)</f>
        <v>35260.870000000003</v>
      </c>
    </row>
    <row r="20" spans="1:10" ht="12.75" thickBot="1">
      <c r="A20" s="471"/>
      <c r="B20" s="473"/>
      <c r="C20" s="476"/>
      <c r="E20" s="441"/>
      <c r="F20" s="441"/>
      <c r="G20" s="441"/>
      <c r="H20" s="424"/>
      <c r="J20" s="425">
        <f>C19-J19</f>
        <v>0</v>
      </c>
    </row>
    <row r="21" spans="1:10" ht="12.75" thickBot="1">
      <c r="A21" s="471"/>
      <c r="B21" s="474"/>
      <c r="C21" s="477"/>
      <c r="E21" s="426"/>
      <c r="F21" s="426"/>
      <c r="G21" s="426"/>
      <c r="H21" s="426">
        <v>1</v>
      </c>
      <c r="J21" s="427">
        <f>SUM(E21:I21)</f>
        <v>1</v>
      </c>
    </row>
    <row r="22" spans="1:10" ht="12.75" thickBot="1">
      <c r="A22" s="429"/>
      <c r="B22" s="429" t="s">
        <v>53556</v>
      </c>
      <c r="C22" s="430">
        <f>SUM(C7:C21)</f>
        <v>1270384.08</v>
      </c>
      <c r="D22" s="431"/>
      <c r="E22" s="432"/>
      <c r="F22" s="432"/>
      <c r="G22" s="433"/>
      <c r="H22" s="432"/>
    </row>
    <row r="23" spans="1:10" ht="12.75" thickBot="1">
      <c r="A23" s="429"/>
      <c r="B23" s="429" t="s">
        <v>53737</v>
      </c>
      <c r="C23" s="429"/>
      <c r="D23" s="434"/>
      <c r="E23" s="435">
        <f>E19+E16+E13+E10+E7</f>
        <v>151449.82</v>
      </c>
      <c r="F23" s="435">
        <f t="shared" ref="F23:H23" si="2">F19+F16+F13+F10+F7</f>
        <v>223026.15</v>
      </c>
      <c r="G23" s="435">
        <f t="shared" si="2"/>
        <v>533972.35</v>
      </c>
      <c r="H23" s="435">
        <f t="shared" si="2"/>
        <v>361935.76</v>
      </c>
    </row>
    <row r="24" spans="1:10" ht="12.75" thickBot="1">
      <c r="A24" s="429"/>
      <c r="B24" s="429" t="s">
        <v>53738</v>
      </c>
      <c r="C24" s="429"/>
      <c r="D24" s="434"/>
      <c r="E24" s="435">
        <f>E23</f>
        <v>151449.82</v>
      </c>
      <c r="F24" s="435">
        <f>F23+E24</f>
        <v>374475.97</v>
      </c>
      <c r="G24" s="435">
        <f>G23+F24</f>
        <v>908448.32</v>
      </c>
      <c r="H24" s="435">
        <f>H23+G24</f>
        <v>1270384.08</v>
      </c>
    </row>
    <row r="25" spans="1:10" ht="12.75" thickBot="1">
      <c r="A25" s="429"/>
      <c r="B25" s="429" t="s">
        <v>53739</v>
      </c>
      <c r="C25" s="429"/>
      <c r="D25" s="434"/>
      <c r="E25" s="436">
        <f>E23/$C$22</f>
        <v>0.1192</v>
      </c>
      <c r="F25" s="436">
        <f>F23/$C$22</f>
        <v>0.17560000000000001</v>
      </c>
      <c r="G25" s="436">
        <f>G23/$C$22</f>
        <v>0.42030000000000001</v>
      </c>
      <c r="H25" s="436">
        <f>H23/$C$22</f>
        <v>0.28489999999999999</v>
      </c>
    </row>
    <row r="26" spans="1:10" ht="12.75" thickBot="1">
      <c r="A26" s="437"/>
      <c r="B26" s="437" t="s">
        <v>53740</v>
      </c>
      <c r="C26" s="429"/>
      <c r="D26" s="434"/>
      <c r="E26" s="436">
        <f>E25</f>
        <v>0.1192</v>
      </c>
      <c r="F26" s="438">
        <f>E26+F25</f>
        <v>0.29480000000000001</v>
      </c>
      <c r="G26" s="438">
        <f>F26+G25</f>
        <v>0.71509999999999996</v>
      </c>
      <c r="H26" s="438">
        <f>G26+H25</f>
        <v>1</v>
      </c>
    </row>
    <row r="28" spans="1:10">
      <c r="C28" s="439"/>
    </row>
    <row r="29" spans="1:10">
      <c r="C29" s="439"/>
    </row>
    <row r="30" spans="1:10">
      <c r="C30" s="439"/>
    </row>
    <row r="31" spans="1:10">
      <c r="E31" s="439"/>
    </row>
    <row r="32" spans="1:10">
      <c r="E32" s="439"/>
    </row>
    <row r="33" spans="5:5">
      <c r="E33" s="439"/>
    </row>
    <row r="35" spans="5:5">
      <c r="E35" s="439"/>
    </row>
    <row r="36" spans="5:5">
      <c r="E36" s="439"/>
    </row>
    <row r="37" spans="5:5">
      <c r="E37" s="439"/>
    </row>
  </sheetData>
  <mergeCells count="22">
    <mergeCell ref="A10:A12"/>
    <mergeCell ref="B10:B12"/>
    <mergeCell ref="C10:C12"/>
    <mergeCell ref="A19:A21"/>
    <mergeCell ref="B19:B21"/>
    <mergeCell ref="C19:C21"/>
    <mergeCell ref="A13:A15"/>
    <mergeCell ref="B13:B15"/>
    <mergeCell ref="C13:C15"/>
    <mergeCell ref="A16:A18"/>
    <mergeCell ref="B16:B18"/>
    <mergeCell ref="C16:C18"/>
    <mergeCell ref="A7:A9"/>
    <mergeCell ref="B7:B9"/>
    <mergeCell ref="C7:C9"/>
    <mergeCell ref="A1:H1"/>
    <mergeCell ref="A2:C2"/>
    <mergeCell ref="A3:C3"/>
    <mergeCell ref="A5:A6"/>
    <mergeCell ref="B5:B6"/>
    <mergeCell ref="C5:C6"/>
    <mergeCell ref="E5:H5"/>
  </mergeCells>
  <printOptions horizontalCentered="1"/>
  <pageMargins left="0.51181102362204722" right="0.51181102362204722" top="1.3779527559055118" bottom="1.1023622047244095" header="0.51181102362204722" footer="0.31496062992125984"/>
  <pageSetup paperSize="9" scale="60" firstPageNumber="8" orientation="landscape" useFirstPageNumber="1"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N74"/>
  <sheetViews>
    <sheetView view="pageBreakPreview" topLeftCell="A10" zoomScale="85" zoomScaleNormal="70" zoomScaleSheetLayoutView="85" workbookViewId="0">
      <selection activeCell="Q20" sqref="Q20"/>
    </sheetView>
  </sheetViews>
  <sheetFormatPr defaultColWidth="9.140625" defaultRowHeight="15"/>
  <cols>
    <col min="1" max="1" width="8" style="51" customWidth="1"/>
    <col min="2" max="3" width="9.28515625" style="51" customWidth="1"/>
    <col min="4" max="4" width="9.5703125" style="81" customWidth="1"/>
    <col min="5" max="5" width="11.5703125" style="81" customWidth="1"/>
    <col min="6" max="6" width="48.5703125" style="81" customWidth="1"/>
    <col min="7" max="7" width="8.140625" style="413" hidden="1" customWidth="1"/>
    <col min="8" max="8" width="8.28515625" style="81" customWidth="1"/>
    <col min="9" max="9" width="11" style="405" customWidth="1"/>
    <col min="10" max="10" width="12.28515625" style="81" bestFit="1" customWidth="1"/>
    <col min="11" max="11" width="12.7109375" style="81" customWidth="1"/>
    <col min="12" max="12" width="17.7109375" style="81" customWidth="1"/>
    <col min="13" max="16384" width="9.140625" style="81"/>
  </cols>
  <sheetData>
    <row r="1" spans="1:12" ht="15" customHeight="1">
      <c r="A1" s="450" t="s">
        <v>53724</v>
      </c>
      <c r="B1" s="450"/>
      <c r="C1" s="450"/>
      <c r="D1" s="450"/>
      <c r="E1" s="450"/>
      <c r="F1" s="450"/>
      <c r="G1" s="450"/>
      <c r="H1" s="450"/>
      <c r="I1" s="450"/>
      <c r="J1" s="450"/>
      <c r="K1" s="450"/>
      <c r="L1" s="450"/>
    </row>
    <row r="2" spans="1:12" ht="17.850000000000001" customHeight="1">
      <c r="A2" s="450"/>
      <c r="B2" s="450"/>
      <c r="C2" s="450"/>
      <c r="D2" s="450"/>
      <c r="E2" s="450"/>
      <c r="F2" s="450"/>
      <c r="G2" s="450"/>
      <c r="H2" s="450"/>
      <c r="I2" s="450"/>
      <c r="J2" s="450"/>
      <c r="K2" s="450"/>
      <c r="L2" s="450"/>
    </row>
    <row r="3" spans="1:12" ht="17.850000000000001" customHeight="1">
      <c r="A3" s="485" t="str">
        <f>RESUMO!A3</f>
        <v>PLANILHAS ORÇAMENTÁRIAS</v>
      </c>
      <c r="B3" s="485"/>
      <c r="C3" s="485"/>
      <c r="D3" s="485"/>
      <c r="E3" s="485"/>
      <c r="F3" s="49"/>
      <c r="G3" s="407"/>
      <c r="H3" s="49"/>
      <c r="I3" s="401"/>
      <c r="J3" s="49"/>
      <c r="K3" s="49"/>
      <c r="L3" s="49"/>
    </row>
    <row r="4" spans="1:12" ht="17.850000000000001" customHeight="1">
      <c r="A4" s="485" t="s">
        <v>34064</v>
      </c>
      <c r="B4" s="485"/>
      <c r="C4" s="485"/>
      <c r="D4" s="485"/>
      <c r="E4" s="485"/>
      <c r="F4" s="123"/>
      <c r="G4" s="407"/>
      <c r="H4" s="123"/>
      <c r="I4" s="401"/>
      <c r="J4" s="486">
        <v>24.18</v>
      </c>
      <c r="K4" s="486"/>
      <c r="L4" s="486"/>
    </row>
    <row r="5" spans="1:12" ht="17.850000000000001" customHeight="1">
      <c r="A5" s="1"/>
      <c r="B5" s="1"/>
      <c r="C5" s="1"/>
      <c r="D5" s="123"/>
      <c r="E5" s="123"/>
      <c r="F5" s="123"/>
      <c r="G5" s="407"/>
      <c r="H5" s="123"/>
      <c r="I5" s="401"/>
      <c r="J5" s="487">
        <v>15.28</v>
      </c>
      <c r="K5" s="487"/>
      <c r="L5" s="487"/>
    </row>
    <row r="6" spans="1:12">
      <c r="A6" s="488" t="s">
        <v>1</v>
      </c>
      <c r="B6" s="489" t="s">
        <v>24736</v>
      </c>
      <c r="C6" s="489" t="s">
        <v>21</v>
      </c>
      <c r="D6" s="489" t="s">
        <v>22</v>
      </c>
      <c r="E6" s="489" t="s">
        <v>23</v>
      </c>
      <c r="F6" s="488" t="s">
        <v>24</v>
      </c>
      <c r="G6" s="400"/>
      <c r="H6" s="489" t="s">
        <v>19</v>
      </c>
      <c r="I6" s="490" t="s">
        <v>2</v>
      </c>
      <c r="J6" s="488" t="s">
        <v>26</v>
      </c>
      <c r="K6" s="484" t="s">
        <v>24705</v>
      </c>
      <c r="L6" s="484" t="s">
        <v>0</v>
      </c>
    </row>
    <row r="7" spans="1:12" ht="24.75" customHeight="1">
      <c r="A7" s="488"/>
      <c r="B7" s="489"/>
      <c r="C7" s="489"/>
      <c r="D7" s="489"/>
      <c r="E7" s="489"/>
      <c r="F7" s="488"/>
      <c r="G7" s="400"/>
      <c r="H7" s="489"/>
      <c r="I7" s="491"/>
      <c r="J7" s="488"/>
      <c r="K7" s="484"/>
      <c r="L7" s="484"/>
    </row>
    <row r="8" spans="1:12" ht="24.75" customHeight="1">
      <c r="A8" s="93">
        <v>1</v>
      </c>
      <c r="B8" s="119" t="s">
        <v>34061</v>
      </c>
      <c r="C8" s="25"/>
      <c r="D8" s="25"/>
      <c r="E8" s="25"/>
      <c r="F8" s="25"/>
      <c r="G8" s="408"/>
      <c r="H8" s="25"/>
      <c r="I8" s="402"/>
      <c r="J8" s="25"/>
      <c r="K8" s="25"/>
      <c r="L8" s="172">
        <f>SUBTOTAL(9,L9)</f>
        <v>43003.07</v>
      </c>
    </row>
    <row r="9" spans="1:12" ht="24.75" customHeight="1">
      <c r="A9" s="164" t="s">
        <v>18</v>
      </c>
      <c r="B9" s="168">
        <v>1</v>
      </c>
      <c r="C9" s="166" t="s">
        <v>24743</v>
      </c>
      <c r="D9" s="166" t="s">
        <v>56</v>
      </c>
      <c r="E9" s="168" t="s">
        <v>22452</v>
      </c>
      <c r="F9" s="90" t="s">
        <v>34061</v>
      </c>
      <c r="G9" s="409" t="s">
        <v>53732</v>
      </c>
      <c r="H9" s="168" t="s">
        <v>19</v>
      </c>
      <c r="I9" s="403">
        <v>1</v>
      </c>
      <c r="J9" s="165">
        <f>'COMP-00-PROJETO-EXE'!J13</f>
        <v>34629.629999999997</v>
      </c>
      <c r="K9" s="79">
        <f>IF(B9=1,ROUND(J9*(1+($J$4/100)),2),ROUND(J9*(1+($J$5/100)),2))</f>
        <v>43003.07</v>
      </c>
      <c r="L9" s="79">
        <f>I9*K9</f>
        <v>43003.07</v>
      </c>
    </row>
    <row r="10" spans="1:12" ht="24.75" customHeight="1">
      <c r="A10" s="93">
        <v>2</v>
      </c>
      <c r="B10" s="119" t="s">
        <v>88</v>
      </c>
      <c r="C10" s="25"/>
      <c r="D10" s="25"/>
      <c r="E10" s="25"/>
      <c r="F10" s="25"/>
      <c r="G10" s="408"/>
      <c r="H10" s="25"/>
      <c r="I10" s="402"/>
      <c r="J10" s="25"/>
      <c r="K10" s="25"/>
      <c r="L10" s="172">
        <f>SUBTOTAL(9,L11)</f>
        <v>62914.76</v>
      </c>
    </row>
    <row r="11" spans="1:12">
      <c r="A11" s="164" t="s">
        <v>66</v>
      </c>
      <c r="B11" s="27">
        <v>1</v>
      </c>
      <c r="C11" s="166" t="s">
        <v>24743</v>
      </c>
      <c r="D11" s="166" t="s">
        <v>56</v>
      </c>
      <c r="E11" s="27" t="s">
        <v>93</v>
      </c>
      <c r="F11" s="28" t="s">
        <v>88</v>
      </c>
      <c r="G11" s="164" t="s">
        <v>53732</v>
      </c>
      <c r="H11" s="27" t="s">
        <v>94</v>
      </c>
      <c r="I11" s="404">
        <v>4</v>
      </c>
      <c r="J11" s="165">
        <f>'COMP-01-adm'!J15</f>
        <v>12666.04</v>
      </c>
      <c r="K11" s="79">
        <f>IF(B11=1,ROUND(J11*(1+($J$4/100)),2),ROUND(J11*(1+($J$5/100)),2))</f>
        <v>15728.69</v>
      </c>
      <c r="L11" s="79">
        <f>I11*K11</f>
        <v>62914.76</v>
      </c>
    </row>
    <row r="12" spans="1:12" ht="24.75" customHeight="1">
      <c r="A12" s="93">
        <v>3</v>
      </c>
      <c r="B12" s="119" t="s">
        <v>32887</v>
      </c>
      <c r="C12" s="25"/>
      <c r="D12" s="25"/>
      <c r="E12" s="25"/>
      <c r="F12" s="25"/>
      <c r="G12" s="408"/>
      <c r="H12" s="25"/>
      <c r="I12" s="402"/>
      <c r="J12" s="25"/>
      <c r="K12" s="25"/>
      <c r="L12" s="172">
        <f>SUBTOTAL(9,L13:L21)</f>
        <v>92718.06</v>
      </c>
    </row>
    <row r="13" spans="1:12" s="80" customFormat="1" ht="12.75">
      <c r="A13" s="164" t="s">
        <v>89</v>
      </c>
      <c r="B13" s="168">
        <v>1</v>
      </c>
      <c r="C13" s="166" t="s">
        <v>24743</v>
      </c>
      <c r="D13" s="166" t="s">
        <v>56</v>
      </c>
      <c r="E13" s="168" t="s">
        <v>102</v>
      </c>
      <c r="F13" s="112" t="s">
        <v>22519</v>
      </c>
      <c r="G13" s="168" t="s">
        <v>53732</v>
      </c>
      <c r="H13" s="168" t="s">
        <v>19</v>
      </c>
      <c r="I13" s="403">
        <v>1</v>
      </c>
      <c r="J13" s="165">
        <f>'COMP-05-MOBILIZAÇÃO-DESMOBILIZA'!J12</f>
        <v>4817.83</v>
      </c>
      <c r="K13" s="79">
        <f t="shared" ref="K13:K21" si="0">IF(B13=1,ROUND(J13*(1+($J$4/100)),2),ROUND(J13*(1+($J$5/100)),2))</f>
        <v>5982.78</v>
      </c>
      <c r="L13" s="79">
        <f t="shared" ref="L13:L21" si="1">I13*K13</f>
        <v>5982.78</v>
      </c>
    </row>
    <row r="14" spans="1:12" s="80" customFormat="1" ht="12.75">
      <c r="A14" s="164" t="s">
        <v>91</v>
      </c>
      <c r="B14" s="168">
        <v>1</v>
      </c>
      <c r="C14" s="166" t="s">
        <v>24743</v>
      </c>
      <c r="D14" s="166" t="s">
        <v>56</v>
      </c>
      <c r="E14" s="168" t="s">
        <v>102</v>
      </c>
      <c r="F14" s="112" t="s">
        <v>22520</v>
      </c>
      <c r="G14" s="168" t="s">
        <v>53732</v>
      </c>
      <c r="H14" s="168" t="s">
        <v>19</v>
      </c>
      <c r="I14" s="403">
        <v>1</v>
      </c>
      <c r="J14" s="165">
        <f>J13</f>
        <v>4817.83</v>
      </c>
      <c r="K14" s="79">
        <f t="shared" si="0"/>
        <v>5982.78</v>
      </c>
      <c r="L14" s="79">
        <f t="shared" si="1"/>
        <v>5982.78</v>
      </c>
    </row>
    <row r="15" spans="1:12" s="80" customFormat="1" ht="25.5">
      <c r="A15" s="164" t="s">
        <v>92</v>
      </c>
      <c r="B15" s="168">
        <v>2</v>
      </c>
      <c r="C15" s="166" t="s">
        <v>110</v>
      </c>
      <c r="D15" s="97" t="s">
        <v>108</v>
      </c>
      <c r="E15" s="97" t="s">
        <v>108</v>
      </c>
      <c r="F15" s="102" t="s">
        <v>34120</v>
      </c>
      <c r="G15" s="17" t="s">
        <v>101</v>
      </c>
      <c r="H15" s="162" t="s">
        <v>53741</v>
      </c>
      <c r="I15" s="165">
        <v>4</v>
      </c>
      <c r="J15" s="165">
        <v>3479.58</v>
      </c>
      <c r="K15" s="79">
        <f t="shared" ref="K15" si="2">IF(B15=1,ROUND(J15*(1+($J$4/100)),2),ROUND(J15*(1+($J$5/100)),2))</f>
        <v>4011.26</v>
      </c>
      <c r="L15" s="79">
        <f t="shared" ref="L15" si="3">I15*K15</f>
        <v>16045.04</v>
      </c>
    </row>
    <row r="16" spans="1:12" ht="25.5">
      <c r="A16" s="164" t="s">
        <v>95</v>
      </c>
      <c r="B16" s="166">
        <v>1</v>
      </c>
      <c r="C16" s="166" t="s">
        <v>24743</v>
      </c>
      <c r="D16" s="166" t="s">
        <v>56</v>
      </c>
      <c r="E16" s="166">
        <v>4813</v>
      </c>
      <c r="F16" s="163" t="s">
        <v>26474</v>
      </c>
      <c r="G16" s="410" t="s">
        <v>53728</v>
      </c>
      <c r="H16" s="164" t="s">
        <v>4</v>
      </c>
      <c r="I16" s="403">
        <v>9</v>
      </c>
      <c r="J16" s="165">
        <v>300</v>
      </c>
      <c r="K16" s="79">
        <f t="shared" si="0"/>
        <v>372.54</v>
      </c>
      <c r="L16" s="167">
        <f t="shared" si="1"/>
        <v>3352.86</v>
      </c>
    </row>
    <row r="17" spans="1:12" ht="24.75" customHeight="1">
      <c r="A17" s="164" t="s">
        <v>53742</v>
      </c>
      <c r="B17" s="166">
        <v>1</v>
      </c>
      <c r="C17" s="166" t="s">
        <v>24743</v>
      </c>
      <c r="D17" s="166" t="s">
        <v>56</v>
      </c>
      <c r="E17" s="166">
        <v>98525</v>
      </c>
      <c r="F17" s="163" t="s">
        <v>32734</v>
      </c>
      <c r="G17" s="410" t="s">
        <v>53727</v>
      </c>
      <c r="H17" s="164" t="s">
        <v>4</v>
      </c>
      <c r="I17" s="403">
        <v>100</v>
      </c>
      <c r="J17" s="165">
        <v>0.24</v>
      </c>
      <c r="K17" s="79">
        <f t="shared" si="0"/>
        <v>0.3</v>
      </c>
      <c r="L17" s="167">
        <f t="shared" si="1"/>
        <v>30</v>
      </c>
    </row>
    <row r="18" spans="1:12" ht="38.25">
      <c r="A18" s="164" t="s">
        <v>32884</v>
      </c>
      <c r="B18" s="22">
        <v>1</v>
      </c>
      <c r="C18" s="166" t="s">
        <v>24743</v>
      </c>
      <c r="D18" s="166" t="s">
        <v>56</v>
      </c>
      <c r="E18" s="166">
        <v>93206</v>
      </c>
      <c r="F18" s="163" t="s">
        <v>27394</v>
      </c>
      <c r="G18" s="410" t="s">
        <v>53728</v>
      </c>
      <c r="H18" s="164" t="s">
        <v>4</v>
      </c>
      <c r="I18" s="404">
        <v>20</v>
      </c>
      <c r="J18" s="165">
        <v>762.62</v>
      </c>
      <c r="K18" s="79">
        <f t="shared" si="0"/>
        <v>947.02</v>
      </c>
      <c r="L18" s="167">
        <f t="shared" si="1"/>
        <v>18940.400000000001</v>
      </c>
    </row>
    <row r="19" spans="1:12" ht="25.5">
      <c r="A19" s="164" t="s">
        <v>32885</v>
      </c>
      <c r="B19" s="22">
        <v>1</v>
      </c>
      <c r="C19" s="166" t="s">
        <v>24743</v>
      </c>
      <c r="D19" s="166" t="s">
        <v>56</v>
      </c>
      <c r="E19" s="166">
        <v>93209</v>
      </c>
      <c r="F19" s="163" t="s">
        <v>27397</v>
      </c>
      <c r="G19" s="410" t="s">
        <v>53728</v>
      </c>
      <c r="H19" s="164" t="s">
        <v>4</v>
      </c>
      <c r="I19" s="404">
        <v>20</v>
      </c>
      <c r="J19" s="165">
        <v>637.1</v>
      </c>
      <c r="K19" s="79">
        <f t="shared" si="0"/>
        <v>791.15</v>
      </c>
      <c r="L19" s="167">
        <f t="shared" si="1"/>
        <v>15823</v>
      </c>
    </row>
    <row r="20" spans="1:12" ht="38.25">
      <c r="A20" s="164" t="s">
        <v>32886</v>
      </c>
      <c r="B20" s="22">
        <v>1</v>
      </c>
      <c r="C20" s="166" t="s">
        <v>24743</v>
      </c>
      <c r="D20" s="166" t="s">
        <v>56</v>
      </c>
      <c r="E20" s="166">
        <v>93211</v>
      </c>
      <c r="F20" s="163" t="s">
        <v>27399</v>
      </c>
      <c r="G20" s="410" t="s">
        <v>53728</v>
      </c>
      <c r="H20" s="164" t="s">
        <v>94</v>
      </c>
      <c r="I20" s="404">
        <v>20</v>
      </c>
      <c r="J20" s="165">
        <v>397.13</v>
      </c>
      <c r="K20" s="79">
        <f t="shared" si="0"/>
        <v>493.16</v>
      </c>
      <c r="L20" s="167">
        <f t="shared" si="1"/>
        <v>9863.2000000000007</v>
      </c>
    </row>
    <row r="21" spans="1:12" ht="38.25">
      <c r="A21" s="164" t="s">
        <v>53743</v>
      </c>
      <c r="B21" s="22">
        <v>1</v>
      </c>
      <c r="C21" s="166" t="s">
        <v>24743</v>
      </c>
      <c r="D21" s="166" t="s">
        <v>56</v>
      </c>
      <c r="E21" s="166">
        <v>93212</v>
      </c>
      <c r="F21" s="163" t="s">
        <v>27400</v>
      </c>
      <c r="G21" s="410" t="s">
        <v>53728</v>
      </c>
      <c r="H21" s="164" t="s">
        <v>94</v>
      </c>
      <c r="I21" s="404">
        <v>20</v>
      </c>
      <c r="J21" s="165">
        <v>672.33</v>
      </c>
      <c r="K21" s="79">
        <f t="shared" si="0"/>
        <v>834.9</v>
      </c>
      <c r="L21" s="167">
        <f t="shared" si="1"/>
        <v>16698</v>
      </c>
    </row>
    <row r="22" spans="1:12" ht="24.75" customHeight="1">
      <c r="A22" s="93">
        <v>4</v>
      </c>
      <c r="B22" s="119" t="s">
        <v>53557</v>
      </c>
      <c r="C22" s="25"/>
      <c r="D22" s="25"/>
      <c r="E22" s="25"/>
      <c r="F22" s="25"/>
      <c r="G22" s="408"/>
      <c r="H22" s="25"/>
      <c r="I22" s="402"/>
      <c r="J22" s="25"/>
      <c r="K22" s="25"/>
      <c r="L22" s="172">
        <f>SUBTOTAL(9,L23:L61)</f>
        <v>1036487.32</v>
      </c>
    </row>
    <row r="23" spans="1:12" ht="25.5">
      <c r="A23" s="387">
        <v>1</v>
      </c>
      <c r="B23" s="304">
        <v>1</v>
      </c>
      <c r="C23" s="88" t="str">
        <f t="shared" ref="C23:C61" si="4">IF(B23=1,"SERVIÇO","INSUMO")</f>
        <v>SERVIÇO</v>
      </c>
      <c r="D23" s="305" t="s">
        <v>65</v>
      </c>
      <c r="E23" s="306" t="s">
        <v>53613</v>
      </c>
      <c r="F23" s="307" t="s">
        <v>53614</v>
      </c>
      <c r="G23" s="411" t="s">
        <v>53732</v>
      </c>
      <c r="H23" s="308" t="s">
        <v>7</v>
      </c>
      <c r="I23" s="404">
        <f>INDEX('MC-ADUTORA'!$A$1:$Z$60184,MATCH(A23,'MC-ADUTORA'!$A$1:$A$60184,0),11)</f>
        <v>3257</v>
      </c>
      <c r="J23" s="406">
        <v>1.1499999999999999</v>
      </c>
      <c r="K23" s="310">
        <f t="shared" ref="K23:K25" si="5">IF(B23=1,ROUND(J23*(1+($J$4/100)),2),ROUND(J23*(1+($J$5/100)),2))</f>
        <v>1.43</v>
      </c>
      <c r="L23" s="311">
        <f t="shared" ref="L23:L25" si="6">I23*K23</f>
        <v>4657.51</v>
      </c>
    </row>
    <row r="24" spans="1:12">
      <c r="A24" s="387">
        <f>A23+1</f>
        <v>2</v>
      </c>
      <c r="B24" s="304">
        <v>1</v>
      </c>
      <c r="C24" s="88" t="str">
        <f t="shared" si="4"/>
        <v>SERVIÇO</v>
      </c>
      <c r="D24" s="305" t="s">
        <v>65</v>
      </c>
      <c r="E24" s="306" t="s">
        <v>53615</v>
      </c>
      <c r="F24" s="307" t="s">
        <v>53616</v>
      </c>
      <c r="G24" s="411" t="s">
        <v>53728</v>
      </c>
      <c r="H24" s="308" t="s">
        <v>7</v>
      </c>
      <c r="I24" s="404">
        <f>INDEX('MC-ADUTORA'!$A$1:$Z$60184,MATCH(A24,'MC-ADUTORA'!$A$1:$A$60184,0),11)</f>
        <v>400</v>
      </c>
      <c r="J24" s="406">
        <v>2.17</v>
      </c>
      <c r="K24" s="310">
        <f t="shared" si="5"/>
        <v>2.69</v>
      </c>
      <c r="L24" s="311">
        <f t="shared" si="6"/>
        <v>1076</v>
      </c>
    </row>
    <row r="25" spans="1:12" ht="25.5">
      <c r="A25" s="387" t="s">
        <v>53721</v>
      </c>
      <c r="B25" s="312">
        <v>1</v>
      </c>
      <c r="C25" s="88" t="str">
        <f t="shared" si="4"/>
        <v>SERVIÇO</v>
      </c>
      <c r="D25" s="313" t="s">
        <v>65</v>
      </c>
      <c r="E25" s="314" t="s">
        <v>53617</v>
      </c>
      <c r="F25" s="307" t="s">
        <v>53618</v>
      </c>
      <c r="G25" s="411" t="s">
        <v>53728</v>
      </c>
      <c r="H25" s="315" t="s">
        <v>62</v>
      </c>
      <c r="I25" s="404">
        <f>INDEX('MC-ADUTORA'!$A$1:$Z$60184,MATCH(A25,'MC-ADUTORA'!$A$1:$A$60184,0),11)</f>
        <v>1000</v>
      </c>
      <c r="J25" s="406">
        <v>19.43</v>
      </c>
      <c r="K25" s="310">
        <f t="shared" si="5"/>
        <v>24.13</v>
      </c>
      <c r="L25" s="311">
        <f t="shared" si="6"/>
        <v>24130</v>
      </c>
    </row>
    <row r="26" spans="1:12" ht="24.75" customHeight="1">
      <c r="A26" s="388"/>
      <c r="B26" s="25" t="s">
        <v>53619</v>
      </c>
      <c r="C26" s="25"/>
      <c r="D26" s="25"/>
      <c r="E26" s="126"/>
      <c r="F26" s="25"/>
      <c r="G26" s="408"/>
      <c r="H26" s="25"/>
      <c r="I26" s="402"/>
      <c r="J26" s="25"/>
      <c r="K26" s="25"/>
      <c r="L26" s="172"/>
    </row>
    <row r="27" spans="1:12" ht="63.75">
      <c r="A27" s="387" t="s">
        <v>53722</v>
      </c>
      <c r="B27" s="312">
        <v>1</v>
      </c>
      <c r="C27" s="444" t="str">
        <f t="shared" si="4"/>
        <v>SERVIÇO</v>
      </c>
      <c r="D27" s="316" t="s">
        <v>56</v>
      </c>
      <c r="E27" s="317">
        <v>90100</v>
      </c>
      <c r="F27" s="318" t="s">
        <v>53620</v>
      </c>
      <c r="G27" s="412" t="s">
        <v>53727</v>
      </c>
      <c r="H27" s="315" t="s">
        <v>11</v>
      </c>
      <c r="I27" s="404">
        <f>INDEX('MC-ADUTORA'!$A$1:$Z$60184,MATCH(A27,'MC-ADUTORA'!$A$1:$A$60184,0),11)</f>
        <v>1048.75</v>
      </c>
      <c r="J27" s="309">
        <v>7.88</v>
      </c>
      <c r="K27" s="310">
        <f t="shared" ref="K27:K33" si="7">IF(B27=1,ROUND(J27*(1+($J$4/100)),2),ROUND(J27*(1+($J$5/100)),2))</f>
        <v>9.7899999999999991</v>
      </c>
      <c r="L27" s="311">
        <f t="shared" ref="L27:L33" si="8">I27*K27</f>
        <v>10267.26</v>
      </c>
    </row>
    <row r="28" spans="1:12" ht="38.25">
      <c r="A28" s="387">
        <v>5</v>
      </c>
      <c r="B28" s="312">
        <v>1</v>
      </c>
      <c r="C28" s="444" t="str">
        <f t="shared" si="4"/>
        <v>SERVIÇO</v>
      </c>
      <c r="D28" s="316" t="s">
        <v>56</v>
      </c>
      <c r="E28" s="317">
        <v>72915</v>
      </c>
      <c r="F28" s="318" t="s">
        <v>53621</v>
      </c>
      <c r="G28" s="412" t="s">
        <v>53727</v>
      </c>
      <c r="H28" s="315" t="s">
        <v>11</v>
      </c>
      <c r="I28" s="404">
        <f>INDEX('MC-ADUTORA'!$A$1:$Z$60184,MATCH(A28,'MC-ADUTORA'!$A$1:$A$60184,0),11)</f>
        <v>779.07</v>
      </c>
      <c r="J28" s="309">
        <v>8.69</v>
      </c>
      <c r="K28" s="310">
        <f t="shared" si="7"/>
        <v>10.79</v>
      </c>
      <c r="L28" s="311">
        <f t="shared" si="8"/>
        <v>8406.17</v>
      </c>
    </row>
    <row r="29" spans="1:12" ht="25.5">
      <c r="A29" s="387">
        <f t="shared" ref="A29:A33" si="9">A28+1</f>
        <v>6</v>
      </c>
      <c r="B29" s="312">
        <v>1</v>
      </c>
      <c r="C29" s="444" t="str">
        <f t="shared" si="4"/>
        <v>SERVIÇO</v>
      </c>
      <c r="D29" s="316" t="s">
        <v>56</v>
      </c>
      <c r="E29" s="319" t="s">
        <v>53622</v>
      </c>
      <c r="F29" s="318" t="s">
        <v>53726</v>
      </c>
      <c r="G29" s="412" t="s">
        <v>53727</v>
      </c>
      <c r="H29" s="315" t="s">
        <v>11</v>
      </c>
      <c r="I29" s="404">
        <f>INDEX('MC-ADUTORA'!$A$1:$Z$60184,MATCH(A29,'MC-ADUTORA'!$A$1:$A$60184,0),11)</f>
        <v>1168.6099999999999</v>
      </c>
      <c r="J29" s="309">
        <v>287.55</v>
      </c>
      <c r="K29" s="310">
        <f t="shared" si="7"/>
        <v>357.08</v>
      </c>
      <c r="L29" s="311">
        <f t="shared" si="8"/>
        <v>417287.26</v>
      </c>
    </row>
    <row r="30" spans="1:12" ht="51">
      <c r="A30" s="387">
        <f t="shared" si="9"/>
        <v>7</v>
      </c>
      <c r="B30" s="312">
        <v>1</v>
      </c>
      <c r="C30" s="444" t="str">
        <f t="shared" si="4"/>
        <v>SERVIÇO</v>
      </c>
      <c r="D30" s="316" t="s">
        <v>56</v>
      </c>
      <c r="E30" s="317">
        <v>94111</v>
      </c>
      <c r="F30" s="318" t="s">
        <v>53623</v>
      </c>
      <c r="G30" s="412" t="s">
        <v>53727</v>
      </c>
      <c r="H30" s="315" t="s">
        <v>11</v>
      </c>
      <c r="I30" s="404">
        <f>INDEX('MC-ADUTORA'!$A$1:$Z$60184,MATCH(A30,'MC-ADUTORA'!$A$1:$A$60184,0),11)</f>
        <v>260.56</v>
      </c>
      <c r="J30" s="309">
        <v>137.57</v>
      </c>
      <c r="K30" s="310">
        <f t="shared" si="7"/>
        <v>170.83</v>
      </c>
      <c r="L30" s="311">
        <f t="shared" si="8"/>
        <v>44511.46</v>
      </c>
    </row>
    <row r="31" spans="1:12" ht="25.5">
      <c r="A31" s="387">
        <f t="shared" si="9"/>
        <v>8</v>
      </c>
      <c r="B31" s="312">
        <v>1</v>
      </c>
      <c r="C31" s="444" t="str">
        <f t="shared" si="4"/>
        <v>SERVIÇO</v>
      </c>
      <c r="D31" s="316" t="s">
        <v>65</v>
      </c>
      <c r="E31" s="320" t="s">
        <v>53624</v>
      </c>
      <c r="F31" s="318" t="s">
        <v>47356</v>
      </c>
      <c r="G31" s="412" t="s">
        <v>53727</v>
      </c>
      <c r="H31" s="315" t="s">
        <v>11</v>
      </c>
      <c r="I31" s="404">
        <f>INDEX('MC-ADUTORA'!$A$1:$Z$60184,MATCH(A31,'MC-ADUTORA'!$A$1:$A$60184,0),11)</f>
        <v>1111.05</v>
      </c>
      <c r="J31" s="406">
        <v>5.99</v>
      </c>
      <c r="K31" s="310">
        <f t="shared" si="7"/>
        <v>7.44</v>
      </c>
      <c r="L31" s="311">
        <f t="shared" si="8"/>
        <v>8266.2099999999991</v>
      </c>
    </row>
    <row r="32" spans="1:12" ht="25.5">
      <c r="A32" s="387">
        <f t="shared" si="9"/>
        <v>9</v>
      </c>
      <c r="B32" s="312">
        <v>1</v>
      </c>
      <c r="C32" s="444" t="str">
        <f t="shared" si="4"/>
        <v>SERVIÇO</v>
      </c>
      <c r="D32" s="316" t="s">
        <v>56</v>
      </c>
      <c r="E32" s="317">
        <v>93382</v>
      </c>
      <c r="F32" s="321" t="s">
        <v>53625</v>
      </c>
      <c r="G32" s="312" t="s">
        <v>53727</v>
      </c>
      <c r="H32" s="315" t="s">
        <v>11</v>
      </c>
      <c r="I32" s="404">
        <f>INDEX('MC-ADUTORA'!$A$1:$Z$60184,MATCH(A32,'MC-ADUTORA'!$A$1:$A$60184,0),11)</f>
        <v>2678.31</v>
      </c>
      <c r="J32" s="309">
        <v>21.41</v>
      </c>
      <c r="K32" s="310">
        <f t="shared" si="7"/>
        <v>26.59</v>
      </c>
      <c r="L32" s="311">
        <f t="shared" si="8"/>
        <v>71216.259999999995</v>
      </c>
    </row>
    <row r="33" spans="1:12" ht="51">
      <c r="A33" s="387">
        <f t="shared" si="9"/>
        <v>10</v>
      </c>
      <c r="B33" s="312">
        <v>1</v>
      </c>
      <c r="C33" s="444" t="str">
        <f t="shared" si="4"/>
        <v>SERVIÇO</v>
      </c>
      <c r="D33" s="316" t="s">
        <v>56</v>
      </c>
      <c r="E33" s="317">
        <v>94043</v>
      </c>
      <c r="F33" s="318" t="s">
        <v>53626</v>
      </c>
      <c r="G33" s="412" t="s">
        <v>53727</v>
      </c>
      <c r="H33" s="315" t="s">
        <v>11</v>
      </c>
      <c r="I33" s="404">
        <f>INDEX('MC-ADUTORA'!$A$1:$Z$60184,MATCH(A33,'MC-ADUTORA'!$A$1:$A$60184,0),11)</f>
        <v>824.02</v>
      </c>
      <c r="J33" s="309">
        <v>14.47</v>
      </c>
      <c r="K33" s="310">
        <f t="shared" si="7"/>
        <v>17.97</v>
      </c>
      <c r="L33" s="311">
        <f t="shared" si="8"/>
        <v>14807.64</v>
      </c>
    </row>
    <row r="34" spans="1:12" ht="24.75" customHeight="1">
      <c r="A34" s="388"/>
      <c r="B34" s="25" t="s">
        <v>53627</v>
      </c>
      <c r="C34" s="25"/>
      <c r="D34" s="25"/>
      <c r="E34" s="126"/>
      <c r="F34" s="25"/>
      <c r="G34" s="408"/>
      <c r="H34" s="25"/>
      <c r="I34" s="402"/>
      <c r="J34" s="25"/>
      <c r="K34" s="25"/>
      <c r="L34" s="172"/>
    </row>
    <row r="35" spans="1:12" ht="38.25">
      <c r="A35" s="387">
        <f>A33+1</f>
        <v>11</v>
      </c>
      <c r="B35" s="304">
        <v>1</v>
      </c>
      <c r="C35" s="444" t="str">
        <f t="shared" si="4"/>
        <v>SERVIÇO</v>
      </c>
      <c r="D35" s="305" t="s">
        <v>56</v>
      </c>
      <c r="E35" s="322" t="s">
        <v>31658</v>
      </c>
      <c r="F35" s="323" t="s">
        <v>53628</v>
      </c>
      <c r="G35" s="304" t="s">
        <v>53727</v>
      </c>
      <c r="H35" s="319" t="s">
        <v>11</v>
      </c>
      <c r="I35" s="404">
        <f>INDEX('MC-ADUTORA'!$A$1:$Z$60184,MATCH(A35,'MC-ADUTORA'!$A$1:$A$60184,0),11)</f>
        <v>4107.4799999999996</v>
      </c>
      <c r="J35" s="309">
        <v>1.32</v>
      </c>
      <c r="K35" s="310">
        <f t="shared" ref="K35:K37" si="10">IF(B35=1,ROUND(J35*(1+($J$4/100)),2),ROUND(J35*(1+($J$5/100)),2))</f>
        <v>1.64</v>
      </c>
      <c r="L35" s="311">
        <f t="shared" ref="L35:L37" si="11">I35*K35</f>
        <v>6736.27</v>
      </c>
    </row>
    <row r="36" spans="1:12" ht="25.5">
      <c r="A36" s="387">
        <f>A35+1</f>
        <v>12</v>
      </c>
      <c r="B36" s="312">
        <v>1</v>
      </c>
      <c r="C36" s="444" t="str">
        <f t="shared" si="4"/>
        <v>SERVIÇO</v>
      </c>
      <c r="D36" s="316" t="s">
        <v>56</v>
      </c>
      <c r="E36" s="322">
        <v>97912</v>
      </c>
      <c r="F36" s="323" t="s">
        <v>53629</v>
      </c>
      <c r="G36" s="304" t="s">
        <v>53727</v>
      </c>
      <c r="H36" s="319" t="s">
        <v>53630</v>
      </c>
      <c r="I36" s="404">
        <f>INDEX('MC-ADUTORA'!$A$1:$Z$60184,MATCH(A36,'MC-ADUTORA'!$A$1:$A$60184,0),11)</f>
        <v>4107.4799999999996</v>
      </c>
      <c r="J36" s="309">
        <v>1.52</v>
      </c>
      <c r="K36" s="310">
        <f t="shared" si="10"/>
        <v>1.89</v>
      </c>
      <c r="L36" s="311">
        <f t="shared" si="11"/>
        <v>7763.14</v>
      </c>
    </row>
    <row r="37" spans="1:12" ht="25.5">
      <c r="A37" s="387">
        <f>A36+1</f>
        <v>13</v>
      </c>
      <c r="B37" s="304">
        <v>1</v>
      </c>
      <c r="C37" s="444" t="str">
        <f t="shared" si="4"/>
        <v>SERVIÇO</v>
      </c>
      <c r="D37" s="305" t="s">
        <v>65</v>
      </c>
      <c r="E37" s="324" t="s">
        <v>53631</v>
      </c>
      <c r="F37" s="323" t="s">
        <v>53632</v>
      </c>
      <c r="G37" s="304" t="s">
        <v>53727</v>
      </c>
      <c r="H37" s="325" t="s">
        <v>11</v>
      </c>
      <c r="I37" s="404">
        <f>INDEX('MC-ADUTORA'!$A$1:$Z$60184,MATCH(A37,'MC-ADUTORA'!$A$1:$A$60184,0),11)</f>
        <v>1168.6099999999999</v>
      </c>
      <c r="J37" s="406">
        <v>1.41</v>
      </c>
      <c r="K37" s="310">
        <f t="shared" si="10"/>
        <v>1.75</v>
      </c>
      <c r="L37" s="311">
        <f t="shared" si="11"/>
        <v>2045.07</v>
      </c>
    </row>
    <row r="38" spans="1:12" ht="24.75" customHeight="1">
      <c r="A38" s="388"/>
      <c r="B38" s="119"/>
      <c r="C38" s="25"/>
      <c r="D38" s="25"/>
      <c r="E38" s="126"/>
      <c r="F38" s="25" t="s">
        <v>53597</v>
      </c>
      <c r="G38" s="408"/>
      <c r="H38" s="25"/>
      <c r="I38" s="402"/>
      <c r="J38" s="25"/>
      <c r="K38" s="25"/>
      <c r="L38" s="172"/>
    </row>
    <row r="39" spans="1:12" ht="38.25">
      <c r="A39" s="387">
        <f>A37+1</f>
        <v>14</v>
      </c>
      <c r="B39" s="326">
        <v>1</v>
      </c>
      <c r="C39" s="182" t="str">
        <f t="shared" si="4"/>
        <v>SERVIÇO</v>
      </c>
      <c r="D39" s="316" t="s">
        <v>56</v>
      </c>
      <c r="E39" s="317">
        <v>94970</v>
      </c>
      <c r="F39" s="318" t="s">
        <v>53633</v>
      </c>
      <c r="G39" s="412" t="s">
        <v>53729</v>
      </c>
      <c r="H39" s="308" t="s">
        <v>11</v>
      </c>
      <c r="I39" s="404">
        <f>INDEX('MC-ADUTORA'!$A$1:$Z$60184,MATCH(A39,'MC-ADUTORA'!$A$1:$A$60184,0),11)</f>
        <v>0.17</v>
      </c>
      <c r="J39" s="309">
        <v>300.37</v>
      </c>
      <c r="K39" s="310">
        <f t="shared" ref="K39:K45" si="12">IF(B39=1,ROUND(J39*(1+($J$4/100)),2),ROUND(J39*(1+($J$5/100)),2))</f>
        <v>373</v>
      </c>
      <c r="L39" s="311">
        <f t="shared" ref="L39:L45" si="13">I39*K39</f>
        <v>63.41</v>
      </c>
    </row>
    <row r="40" spans="1:12" ht="25.5">
      <c r="A40" s="387">
        <f>A39+1</f>
        <v>15</v>
      </c>
      <c r="B40" s="312">
        <v>1</v>
      </c>
      <c r="C40" s="182" t="str">
        <f t="shared" si="4"/>
        <v>SERVIÇO</v>
      </c>
      <c r="D40" s="316" t="s">
        <v>56</v>
      </c>
      <c r="E40" s="322">
        <v>92873</v>
      </c>
      <c r="F40" s="318" t="s">
        <v>53634</v>
      </c>
      <c r="G40" s="412" t="s">
        <v>53729</v>
      </c>
      <c r="H40" s="308" t="s">
        <v>11</v>
      </c>
      <c r="I40" s="404">
        <f>INDEX('MC-ADUTORA'!$A$1:$Z$60184,MATCH(A40,'MC-ADUTORA'!$A$1:$A$60184,0),11)</f>
        <v>0.27</v>
      </c>
      <c r="J40" s="309">
        <v>147.88999999999999</v>
      </c>
      <c r="K40" s="310">
        <f t="shared" si="12"/>
        <v>183.65</v>
      </c>
      <c r="L40" s="311">
        <f t="shared" si="13"/>
        <v>49.59</v>
      </c>
    </row>
    <row r="41" spans="1:12" ht="38.25">
      <c r="A41" s="387">
        <f t="shared" ref="A41:A45" si="14">A40+1</f>
        <v>16</v>
      </c>
      <c r="B41" s="312">
        <v>1</v>
      </c>
      <c r="C41" s="182" t="str">
        <f t="shared" si="4"/>
        <v>SERVIÇO</v>
      </c>
      <c r="D41" s="316" t="s">
        <v>56</v>
      </c>
      <c r="E41" s="322">
        <v>94965</v>
      </c>
      <c r="F41" s="318" t="s">
        <v>53635</v>
      </c>
      <c r="G41" s="412" t="s">
        <v>53729</v>
      </c>
      <c r="H41" s="308" t="s">
        <v>11</v>
      </c>
      <c r="I41" s="404">
        <f>INDEX('MC-ADUTORA'!$A$1:$Z$60184,MATCH(A41,'MC-ADUTORA'!$A$1:$A$60184,0),11)</f>
        <v>0.27</v>
      </c>
      <c r="J41" s="309">
        <v>320.63</v>
      </c>
      <c r="K41" s="310">
        <f t="shared" si="12"/>
        <v>398.16</v>
      </c>
      <c r="L41" s="311">
        <f t="shared" si="13"/>
        <v>107.5</v>
      </c>
    </row>
    <row r="42" spans="1:12" ht="25.5">
      <c r="A42" s="387">
        <f t="shared" si="14"/>
        <v>17</v>
      </c>
      <c r="B42" s="312">
        <v>1</v>
      </c>
      <c r="C42" s="182" t="str">
        <f t="shared" si="4"/>
        <v>SERVIÇO</v>
      </c>
      <c r="D42" s="316" t="s">
        <v>56</v>
      </c>
      <c r="E42" s="327" t="s">
        <v>53636</v>
      </c>
      <c r="F42" s="318" t="s">
        <v>53725</v>
      </c>
      <c r="G42" s="412" t="s">
        <v>53731</v>
      </c>
      <c r="H42" s="308" t="s">
        <v>8</v>
      </c>
      <c r="I42" s="404">
        <f>INDEX('MC-ADUTORA'!$A$1:$Z$60184,MATCH(A42,'MC-ADUTORA'!$A$1:$A$60184,0),11)</f>
        <v>24.3</v>
      </c>
      <c r="J42" s="328">
        <v>7.78</v>
      </c>
      <c r="K42" s="310">
        <f t="shared" si="12"/>
        <v>9.66</v>
      </c>
      <c r="L42" s="311">
        <f t="shared" si="13"/>
        <v>234.74</v>
      </c>
    </row>
    <row r="43" spans="1:12" ht="38.25">
      <c r="A43" s="387">
        <f t="shared" si="14"/>
        <v>18</v>
      </c>
      <c r="B43" s="312">
        <v>1</v>
      </c>
      <c r="C43" s="182" t="str">
        <f t="shared" si="4"/>
        <v>SERVIÇO</v>
      </c>
      <c r="D43" s="316" t="s">
        <v>65</v>
      </c>
      <c r="E43" s="322" t="s">
        <v>42003</v>
      </c>
      <c r="F43" s="318" t="s">
        <v>42004</v>
      </c>
      <c r="G43" s="412" t="s">
        <v>53728</v>
      </c>
      <c r="H43" s="308" t="s">
        <v>62</v>
      </c>
      <c r="I43" s="404">
        <f>INDEX('MC-ADUTORA'!$A$1:$Z$60184,MATCH(A43,'MC-ADUTORA'!$A$1:$A$60184,0),11)</f>
        <v>12.62</v>
      </c>
      <c r="J43" s="406">
        <v>44.86</v>
      </c>
      <c r="K43" s="310">
        <f t="shared" si="12"/>
        <v>55.71</v>
      </c>
      <c r="L43" s="311">
        <f t="shared" si="13"/>
        <v>703.06</v>
      </c>
    </row>
    <row r="44" spans="1:12" ht="38.25">
      <c r="A44" s="387">
        <f t="shared" si="14"/>
        <v>19</v>
      </c>
      <c r="B44" s="312">
        <v>1</v>
      </c>
      <c r="C44" s="182" t="str">
        <f t="shared" si="4"/>
        <v>SERVIÇO</v>
      </c>
      <c r="D44" s="316" t="s">
        <v>56</v>
      </c>
      <c r="E44" s="319">
        <v>97903</v>
      </c>
      <c r="F44" s="307" t="s">
        <v>31251</v>
      </c>
      <c r="G44" s="411" t="s">
        <v>53728</v>
      </c>
      <c r="H44" s="315" t="s">
        <v>53637</v>
      </c>
      <c r="I44" s="404">
        <f>INDEX('MC-ADUTORA'!$A$1:$Z$60184,MATCH(A44,'MC-ADUTORA'!$A$1:$A$60184,0),11)</f>
        <v>13</v>
      </c>
      <c r="J44" s="309">
        <v>559.72</v>
      </c>
      <c r="K44" s="310">
        <f t="shared" si="12"/>
        <v>695.06</v>
      </c>
      <c r="L44" s="311">
        <f t="shared" si="13"/>
        <v>9035.7800000000007</v>
      </c>
    </row>
    <row r="45" spans="1:12" ht="51">
      <c r="A45" s="387">
        <f t="shared" si="14"/>
        <v>20</v>
      </c>
      <c r="B45" s="329">
        <v>1</v>
      </c>
      <c r="C45" s="182" t="str">
        <f t="shared" si="4"/>
        <v>SERVIÇO</v>
      </c>
      <c r="D45" s="313" t="s">
        <v>56</v>
      </c>
      <c r="E45" s="330">
        <v>101166</v>
      </c>
      <c r="F45" s="414" t="s">
        <v>33535</v>
      </c>
      <c r="G45" s="313" t="s">
        <v>53728</v>
      </c>
      <c r="H45" s="315" t="s">
        <v>11</v>
      </c>
      <c r="I45" s="404">
        <f>INDEX('MC-ADUTORA'!$A$1:$Z$60184,MATCH(A45,'MC-ADUTORA'!$A$1:$A$60184,0),11)</f>
        <v>0.99</v>
      </c>
      <c r="J45" s="309">
        <v>420.66</v>
      </c>
      <c r="K45" s="310">
        <f t="shared" si="12"/>
        <v>522.38</v>
      </c>
      <c r="L45" s="311">
        <f t="shared" si="13"/>
        <v>517.16</v>
      </c>
    </row>
    <row r="46" spans="1:12" ht="24.75" customHeight="1">
      <c r="A46" s="388"/>
      <c r="B46" s="25" t="s">
        <v>53610</v>
      </c>
      <c r="C46" s="25"/>
      <c r="D46" s="25"/>
      <c r="E46" s="126"/>
      <c r="F46" s="25"/>
      <c r="G46" s="408"/>
      <c r="H46" s="25"/>
      <c r="I46" s="402"/>
      <c r="J46" s="25"/>
      <c r="K46" s="25"/>
      <c r="L46" s="172"/>
    </row>
    <row r="47" spans="1:12" ht="63.75">
      <c r="A47" s="387">
        <f>A45+1</f>
        <v>21</v>
      </c>
      <c r="B47" s="312">
        <v>1</v>
      </c>
      <c r="C47" s="182" t="str">
        <f t="shared" si="4"/>
        <v>SERVIÇO</v>
      </c>
      <c r="D47" s="313" t="s">
        <v>56</v>
      </c>
      <c r="E47" s="319">
        <v>97127</v>
      </c>
      <c r="F47" s="318" t="s">
        <v>27380</v>
      </c>
      <c r="G47" s="412" t="s">
        <v>53732</v>
      </c>
      <c r="H47" s="315" t="s">
        <v>7</v>
      </c>
      <c r="I47" s="404">
        <f>INDEX('MC-ADUTORA'!$A$1:$Z$60184,MATCH(A47,'MC-ADUTORA'!$A$1:$A$60184,0),11)</f>
        <v>3257</v>
      </c>
      <c r="J47" s="309">
        <v>3.39</v>
      </c>
      <c r="K47" s="310">
        <f t="shared" ref="K47:K51" si="15">IF(B47=1,ROUND(J47*(1+($J$4/100)),2),ROUND(J47*(1+($J$5/100)),2))</f>
        <v>4.21</v>
      </c>
      <c r="L47" s="311">
        <f t="shared" ref="L47:L51" si="16">I47*K47</f>
        <v>13711.97</v>
      </c>
    </row>
    <row r="48" spans="1:12" ht="25.5">
      <c r="A48" s="387">
        <f>A47+1</f>
        <v>22</v>
      </c>
      <c r="B48" s="312">
        <v>1</v>
      </c>
      <c r="C48" s="182" t="str">
        <f t="shared" si="4"/>
        <v>SERVIÇO</v>
      </c>
      <c r="D48" s="316" t="s">
        <v>65</v>
      </c>
      <c r="E48" s="331" t="s">
        <v>53638</v>
      </c>
      <c r="F48" s="307" t="s">
        <v>16250</v>
      </c>
      <c r="G48" s="411" t="s">
        <v>53731</v>
      </c>
      <c r="H48" s="315" t="s">
        <v>53637</v>
      </c>
      <c r="I48" s="404">
        <f>INDEX('MC-ADUTORA'!$A$1:$Z$60184,MATCH(A48,'MC-ADUTORA'!$A$1:$A$60184,0),11)</f>
        <v>19</v>
      </c>
      <c r="J48" s="406">
        <v>11.47</v>
      </c>
      <c r="K48" s="310">
        <f t="shared" si="15"/>
        <v>14.24</v>
      </c>
      <c r="L48" s="311">
        <f t="shared" si="16"/>
        <v>270.56</v>
      </c>
    </row>
    <row r="49" spans="1:14" ht="25.5">
      <c r="A49" s="387">
        <f t="shared" ref="A49:A51" si="17">A48+1</f>
        <v>23</v>
      </c>
      <c r="B49" s="312">
        <v>1</v>
      </c>
      <c r="C49" s="182" t="str">
        <f t="shared" si="4"/>
        <v>SERVIÇO</v>
      </c>
      <c r="D49" s="316" t="s">
        <v>65</v>
      </c>
      <c r="E49" s="331" t="s">
        <v>53639</v>
      </c>
      <c r="F49" s="307" t="s">
        <v>53640</v>
      </c>
      <c r="G49" s="411" t="s">
        <v>53731</v>
      </c>
      <c r="H49" s="315" t="s">
        <v>53637</v>
      </c>
      <c r="I49" s="404">
        <f>INDEX('MC-ADUTORA'!$A$1:$Z$60184,MATCH(A49,'MC-ADUTORA'!$A$1:$A$60184,0),11)</f>
        <v>13</v>
      </c>
      <c r="J49" s="406">
        <v>10.77</v>
      </c>
      <c r="K49" s="310">
        <f t="shared" si="15"/>
        <v>13.37</v>
      </c>
      <c r="L49" s="311">
        <f t="shared" si="16"/>
        <v>173.81</v>
      </c>
    </row>
    <row r="50" spans="1:14" ht="25.5">
      <c r="A50" s="387">
        <f t="shared" si="17"/>
        <v>24</v>
      </c>
      <c r="B50" s="312">
        <v>1</v>
      </c>
      <c r="C50" s="182" t="str">
        <f t="shared" si="4"/>
        <v>SERVIÇO</v>
      </c>
      <c r="D50" s="316" t="s">
        <v>65</v>
      </c>
      <c r="E50" s="331" t="s">
        <v>53641</v>
      </c>
      <c r="F50" s="307" t="s">
        <v>16448</v>
      </c>
      <c r="G50" s="411" t="s">
        <v>53731</v>
      </c>
      <c r="H50" s="315" t="s">
        <v>53637</v>
      </c>
      <c r="I50" s="404">
        <f>INDEX('MC-ADUTORA'!$A$1:$Z$60184,MATCH(A50,'MC-ADUTORA'!$A$1:$A$60184,0),11)</f>
        <v>7</v>
      </c>
      <c r="J50" s="406">
        <v>28.59</v>
      </c>
      <c r="K50" s="310">
        <f t="shared" si="15"/>
        <v>35.5</v>
      </c>
      <c r="L50" s="311">
        <f t="shared" si="16"/>
        <v>248.5</v>
      </c>
    </row>
    <row r="51" spans="1:14" ht="25.5">
      <c r="A51" s="387">
        <f t="shared" si="17"/>
        <v>25</v>
      </c>
      <c r="B51" s="304">
        <v>1</v>
      </c>
      <c r="C51" s="182" t="str">
        <f t="shared" si="4"/>
        <v>SERVIÇO</v>
      </c>
      <c r="D51" s="305" t="s">
        <v>65</v>
      </c>
      <c r="E51" s="306" t="s">
        <v>46047</v>
      </c>
      <c r="F51" s="307" t="s">
        <v>63</v>
      </c>
      <c r="G51" s="411" t="s">
        <v>53732</v>
      </c>
      <c r="H51" s="308" t="s">
        <v>7</v>
      </c>
      <c r="I51" s="404">
        <f>INDEX('MC-ADUTORA'!$A$1:$Z$60184,MATCH(A51,'MC-ADUTORA'!$A$1:$A$60184,0),11)</f>
        <v>3257</v>
      </c>
      <c r="J51" s="406">
        <v>2.0299999999999998</v>
      </c>
      <c r="K51" s="310">
        <f t="shared" si="15"/>
        <v>2.52</v>
      </c>
      <c r="L51" s="311">
        <f t="shared" si="16"/>
        <v>8207.64</v>
      </c>
    </row>
    <row r="52" spans="1:14" ht="24.75" customHeight="1">
      <c r="A52" s="388"/>
      <c r="B52" s="25" t="s">
        <v>53612</v>
      </c>
      <c r="C52" s="25"/>
      <c r="D52" s="25"/>
      <c r="E52" s="126"/>
      <c r="F52" s="25"/>
      <c r="G52" s="408"/>
      <c r="H52" s="25"/>
      <c r="I52" s="402"/>
      <c r="J52" s="25"/>
      <c r="K52" s="25"/>
      <c r="L52" s="172"/>
    </row>
    <row r="53" spans="1:14" ht="25.5">
      <c r="A53" s="387">
        <f>A51+1</f>
        <v>26</v>
      </c>
      <c r="B53" s="304">
        <v>2</v>
      </c>
      <c r="C53" s="182" t="str">
        <f t="shared" si="4"/>
        <v>INSUMO</v>
      </c>
      <c r="D53" s="305" t="s">
        <v>56</v>
      </c>
      <c r="E53" s="308">
        <v>9828</v>
      </c>
      <c r="F53" s="307" t="s">
        <v>53642</v>
      </c>
      <c r="G53" s="411" t="s">
        <v>53730</v>
      </c>
      <c r="H53" s="308" t="s">
        <v>7</v>
      </c>
      <c r="I53" s="404">
        <f>INDEX('MC-ADUTORA'!$A$1:$Z$60184,MATCH(A53,'MC-ADUTORA'!$A$1:$A$60184,0),11)</f>
        <v>3257</v>
      </c>
      <c r="J53" s="309">
        <v>94.97</v>
      </c>
      <c r="K53" s="332">
        <f t="shared" ref="K53:K61" si="18">IF(B53=1,ROUND(J53*(1+($J$4/100)),2),ROUND(J53*(1+($J$5/100)),2))</f>
        <v>109.48</v>
      </c>
      <c r="L53" s="311">
        <f t="shared" ref="L53:L61" si="19">I53*K53</f>
        <v>356576.36</v>
      </c>
    </row>
    <row r="54" spans="1:14" ht="25.5">
      <c r="A54" s="387">
        <f>A53+1</f>
        <v>27</v>
      </c>
      <c r="B54" s="312">
        <v>2</v>
      </c>
      <c r="C54" s="182" t="str">
        <f t="shared" si="4"/>
        <v>INSUMO</v>
      </c>
      <c r="D54" s="316" t="s">
        <v>53643</v>
      </c>
      <c r="E54" s="333" t="s">
        <v>105</v>
      </c>
      <c r="F54" s="307" t="s">
        <v>53644</v>
      </c>
      <c r="G54" s="411" t="s">
        <v>53731</v>
      </c>
      <c r="H54" s="308" t="s">
        <v>12</v>
      </c>
      <c r="I54" s="404">
        <v>14</v>
      </c>
      <c r="J54" s="309">
        <v>122.03</v>
      </c>
      <c r="K54" s="310">
        <f t="shared" si="18"/>
        <v>140.68</v>
      </c>
      <c r="L54" s="311">
        <f t="shared" si="19"/>
        <v>1969.52</v>
      </c>
    </row>
    <row r="55" spans="1:14" ht="25.5">
      <c r="A55" s="387">
        <f t="shared" ref="A55:A61" si="20">A54+1</f>
        <v>28</v>
      </c>
      <c r="B55" s="312">
        <v>2</v>
      </c>
      <c r="C55" s="182" t="str">
        <f t="shared" si="4"/>
        <v>INSUMO</v>
      </c>
      <c r="D55" s="316" t="s">
        <v>53643</v>
      </c>
      <c r="E55" s="333" t="s">
        <v>105</v>
      </c>
      <c r="F55" s="307" t="s">
        <v>24765</v>
      </c>
      <c r="G55" s="411" t="s">
        <v>53731</v>
      </c>
      <c r="H55" s="308" t="s">
        <v>12</v>
      </c>
      <c r="I55" s="404">
        <v>8</v>
      </c>
      <c r="J55" s="309">
        <v>138.38</v>
      </c>
      <c r="K55" s="310">
        <f t="shared" si="18"/>
        <v>159.52000000000001</v>
      </c>
      <c r="L55" s="311">
        <f t="shared" si="19"/>
        <v>1276.1600000000001</v>
      </c>
    </row>
    <row r="56" spans="1:14" ht="25.5">
      <c r="A56" s="387">
        <f t="shared" si="20"/>
        <v>29</v>
      </c>
      <c r="B56" s="312">
        <v>2</v>
      </c>
      <c r="C56" s="182" t="str">
        <f t="shared" si="4"/>
        <v>INSUMO</v>
      </c>
      <c r="D56" s="316" t="s">
        <v>53643</v>
      </c>
      <c r="E56" s="333" t="s">
        <v>105</v>
      </c>
      <c r="F56" s="307" t="s">
        <v>53645</v>
      </c>
      <c r="G56" s="411" t="s">
        <v>53731</v>
      </c>
      <c r="H56" s="308" t="s">
        <v>12</v>
      </c>
      <c r="I56" s="404">
        <v>4</v>
      </c>
      <c r="J56" s="309">
        <v>161.6</v>
      </c>
      <c r="K56" s="310">
        <f t="shared" si="18"/>
        <v>186.29</v>
      </c>
      <c r="L56" s="311">
        <f t="shared" si="19"/>
        <v>745.16</v>
      </c>
    </row>
    <row r="57" spans="1:14" ht="25.5">
      <c r="A57" s="387">
        <f t="shared" si="20"/>
        <v>30</v>
      </c>
      <c r="B57" s="312">
        <v>2</v>
      </c>
      <c r="C57" s="182" t="str">
        <f t="shared" si="4"/>
        <v>INSUMO</v>
      </c>
      <c r="D57" s="316" t="s">
        <v>53643</v>
      </c>
      <c r="E57" s="333" t="s">
        <v>105</v>
      </c>
      <c r="F57" s="307" t="s">
        <v>53646</v>
      </c>
      <c r="G57" s="411" t="s">
        <v>53731</v>
      </c>
      <c r="H57" s="308" t="s">
        <v>12</v>
      </c>
      <c r="I57" s="404">
        <f>INDEX('MC-ADUTORA'!$A$1:$Z$60184,MATCH(A57,'MC-ADUTORA'!$A$1:$A$60184,0),11)</f>
        <v>2</v>
      </c>
      <c r="J57" s="309">
        <v>185.54</v>
      </c>
      <c r="K57" s="310">
        <f t="shared" si="18"/>
        <v>213.89</v>
      </c>
      <c r="L57" s="311">
        <f t="shared" si="19"/>
        <v>427.78</v>
      </c>
      <c r="N57" s="132">
        <v>3633.94</v>
      </c>
    </row>
    <row r="58" spans="1:14" ht="25.5">
      <c r="A58" s="387">
        <f t="shared" si="20"/>
        <v>31</v>
      </c>
      <c r="B58" s="312">
        <v>1</v>
      </c>
      <c r="C58" s="182" t="str">
        <f t="shared" si="4"/>
        <v>SERVIÇO</v>
      </c>
      <c r="D58" s="316" t="s">
        <v>65</v>
      </c>
      <c r="E58" s="334" t="s">
        <v>53647</v>
      </c>
      <c r="F58" s="307" t="s">
        <v>16754</v>
      </c>
      <c r="G58" s="411" t="s">
        <v>53731</v>
      </c>
      <c r="H58" s="308" t="s">
        <v>12</v>
      </c>
      <c r="I58" s="404">
        <v>8</v>
      </c>
      <c r="J58" s="309">
        <v>1404.41</v>
      </c>
      <c r="K58" s="310">
        <f t="shared" si="18"/>
        <v>1744</v>
      </c>
      <c r="L58" s="311">
        <f t="shared" si="19"/>
        <v>13952</v>
      </c>
    </row>
    <row r="59" spans="1:14" ht="25.5">
      <c r="A59" s="387">
        <f t="shared" si="20"/>
        <v>32</v>
      </c>
      <c r="B59" s="312">
        <v>2</v>
      </c>
      <c r="C59" s="182" t="str">
        <f t="shared" si="4"/>
        <v>INSUMO</v>
      </c>
      <c r="D59" s="316" t="s">
        <v>53643</v>
      </c>
      <c r="E59" s="333" t="s">
        <v>105</v>
      </c>
      <c r="F59" s="307" t="s">
        <v>53648</v>
      </c>
      <c r="G59" s="411" t="s">
        <v>53731</v>
      </c>
      <c r="H59" s="308" t="s">
        <v>12</v>
      </c>
      <c r="I59" s="404">
        <v>7</v>
      </c>
      <c r="J59" s="309">
        <v>293.26</v>
      </c>
      <c r="K59" s="310">
        <f t="shared" si="18"/>
        <v>338.07</v>
      </c>
      <c r="L59" s="311">
        <f t="shared" si="19"/>
        <v>2366.4899999999998</v>
      </c>
    </row>
    <row r="60" spans="1:14">
      <c r="A60" s="387">
        <f t="shared" si="20"/>
        <v>33</v>
      </c>
      <c r="B60" s="312">
        <v>2</v>
      </c>
      <c r="C60" s="182" t="str">
        <f t="shared" si="4"/>
        <v>INSUMO</v>
      </c>
      <c r="D60" s="316" t="s">
        <v>53643</v>
      </c>
      <c r="E60" s="333" t="s">
        <v>105</v>
      </c>
      <c r="F60" s="307" t="s">
        <v>53649</v>
      </c>
      <c r="G60" s="411" t="s">
        <v>53731</v>
      </c>
      <c r="H60" s="308" t="s">
        <v>12</v>
      </c>
      <c r="I60" s="404">
        <v>7</v>
      </c>
      <c r="J60" s="309">
        <v>284.23</v>
      </c>
      <c r="K60" s="310">
        <f t="shared" si="18"/>
        <v>327.66000000000003</v>
      </c>
      <c r="L60" s="311">
        <f t="shared" si="19"/>
        <v>2293.62</v>
      </c>
    </row>
    <row r="61" spans="1:14" ht="25.5">
      <c r="A61" s="387">
        <f t="shared" si="20"/>
        <v>34</v>
      </c>
      <c r="B61" s="312">
        <v>2</v>
      </c>
      <c r="C61" s="182" t="str">
        <f t="shared" si="4"/>
        <v>INSUMO</v>
      </c>
      <c r="D61" s="316" t="s">
        <v>53643</v>
      </c>
      <c r="E61" s="333" t="s">
        <v>105</v>
      </c>
      <c r="F61" s="307" t="s">
        <v>53650</v>
      </c>
      <c r="G61" s="411" t="s">
        <v>53731</v>
      </c>
      <c r="H61" s="308" t="s">
        <v>12</v>
      </c>
      <c r="I61" s="404">
        <v>9</v>
      </c>
      <c r="J61" s="309">
        <v>230</v>
      </c>
      <c r="K61" s="310">
        <f t="shared" si="18"/>
        <v>265.14</v>
      </c>
      <c r="L61" s="311">
        <f t="shared" si="19"/>
        <v>2386.2600000000002</v>
      </c>
    </row>
    <row r="62" spans="1:14" ht="24.75" customHeight="1">
      <c r="A62" s="93">
        <v>5</v>
      </c>
      <c r="B62" s="398" t="s">
        <v>64</v>
      </c>
      <c r="C62" s="25"/>
      <c r="D62" s="25"/>
      <c r="E62" s="25"/>
      <c r="F62" s="25"/>
      <c r="G62" s="408"/>
      <c r="H62" s="25"/>
      <c r="I62" s="402"/>
      <c r="J62" s="25"/>
      <c r="K62" s="25"/>
      <c r="L62" s="172">
        <f>SUBTOTAL(9,L63)</f>
        <v>35260.870000000003</v>
      </c>
    </row>
    <row r="63" spans="1:14">
      <c r="A63" s="164" t="s">
        <v>53651</v>
      </c>
      <c r="B63" s="168">
        <v>1</v>
      </c>
      <c r="C63" s="166" t="s">
        <v>24743</v>
      </c>
      <c r="D63" s="166" t="s">
        <v>56</v>
      </c>
      <c r="E63" s="168" t="s">
        <v>34063</v>
      </c>
      <c r="F63" s="335" t="s">
        <v>64</v>
      </c>
      <c r="G63" s="411" t="s">
        <v>53732</v>
      </c>
      <c r="H63" s="168" t="s">
        <v>19</v>
      </c>
      <c r="I63" s="403">
        <v>1</v>
      </c>
      <c r="J63" s="165">
        <f>'COMP-13-AS BUILT'!J12</f>
        <v>28394.97</v>
      </c>
      <c r="K63" s="79">
        <f>IF(B63=1,ROUND(J63*(1+($J$4/100)),2),ROUND(J63*(1+($J$5/100)),2))</f>
        <v>35260.870000000003</v>
      </c>
      <c r="L63" s="79">
        <f>I63*K63</f>
        <v>35260.870000000003</v>
      </c>
    </row>
    <row r="64" spans="1:14" ht="24.75" customHeight="1">
      <c r="A64" s="93"/>
      <c r="B64" s="119"/>
      <c r="C64" s="25"/>
      <c r="D64" s="25"/>
      <c r="E64" s="25"/>
      <c r="F64" s="25"/>
      <c r="G64" s="408"/>
      <c r="H64" s="25"/>
      <c r="I64" s="402"/>
      <c r="J64" s="25"/>
      <c r="K64" s="399" t="s">
        <v>0</v>
      </c>
      <c r="L64" s="173">
        <f>SUBTOTAL(9,L8:L63)</f>
        <v>1270384.08</v>
      </c>
    </row>
    <row r="66" spans="11:12">
      <c r="K66" s="81" t="s">
        <v>53727</v>
      </c>
      <c r="L66" s="170">
        <f>SUMIF($G$9:$G$63,K66,$L$9:$L$63)</f>
        <v>591336.74</v>
      </c>
    </row>
    <row r="67" spans="11:12">
      <c r="K67" s="81" t="s">
        <v>53728</v>
      </c>
      <c r="L67" s="170">
        <f t="shared" ref="L67:L73" si="21">SUMIF($G$9:$G$63,K67,$L$9:$L$63)</f>
        <v>100139.46</v>
      </c>
    </row>
    <row r="68" spans="11:12">
      <c r="K68" s="81" t="s">
        <v>53729</v>
      </c>
      <c r="L68" s="170">
        <f t="shared" si="21"/>
        <v>220.5</v>
      </c>
    </row>
    <row r="69" spans="11:12">
      <c r="K69" s="81" t="s">
        <v>53730</v>
      </c>
      <c r="L69" s="170">
        <f t="shared" si="21"/>
        <v>356576.36</v>
      </c>
    </row>
    <row r="70" spans="11:12">
      <c r="K70" s="81" t="s">
        <v>53731</v>
      </c>
      <c r="L70" s="170">
        <f t="shared" si="21"/>
        <v>26344.6</v>
      </c>
    </row>
    <row r="71" spans="11:12">
      <c r="K71" s="81" t="s">
        <v>53732</v>
      </c>
      <c r="L71" s="170">
        <f t="shared" si="21"/>
        <v>179721.38</v>
      </c>
    </row>
    <row r="72" spans="11:12">
      <c r="K72" s="81" t="s">
        <v>53733</v>
      </c>
      <c r="L72" s="170">
        <f t="shared" si="21"/>
        <v>0</v>
      </c>
    </row>
    <row r="73" spans="11:12">
      <c r="K73" s="81" t="s">
        <v>53734</v>
      </c>
      <c r="L73" s="170">
        <f t="shared" si="21"/>
        <v>0</v>
      </c>
    </row>
    <row r="74" spans="11:12">
      <c r="L74" s="170">
        <f>SUM(L66:L73)</f>
        <v>1254339.04</v>
      </c>
    </row>
  </sheetData>
  <autoFilter ref="I1:I66"/>
  <mergeCells count="16">
    <mergeCell ref="L6:L7"/>
    <mergeCell ref="A1:L2"/>
    <mergeCell ref="A3:E3"/>
    <mergeCell ref="A4:E4"/>
    <mergeCell ref="J4:L4"/>
    <mergeCell ref="J5:L5"/>
    <mergeCell ref="A6:A7"/>
    <mergeCell ref="B6:B7"/>
    <mergeCell ref="C6:C7"/>
    <mergeCell ref="D6:D7"/>
    <mergeCell ref="E6:E7"/>
    <mergeCell ref="F6:F7"/>
    <mergeCell ref="H6:H7"/>
    <mergeCell ref="I6:I7"/>
    <mergeCell ref="J6:J7"/>
    <mergeCell ref="K6:K7"/>
  </mergeCells>
  <phoneticPr fontId="20" type="noConversion"/>
  <conditionalFormatting sqref="K21:L21 K63:L63 K16:L17 K18:K19">
    <cfRule type="expression" dxfId="16" priority="151" stopIfTrue="1">
      <formula>$K16=0</formula>
    </cfRule>
  </conditionalFormatting>
  <conditionalFormatting sqref="K20:L20">
    <cfRule type="expression" dxfId="15" priority="157" stopIfTrue="1">
      <formula>$K20=0</formula>
    </cfRule>
  </conditionalFormatting>
  <conditionalFormatting sqref="K9">
    <cfRule type="expression" dxfId="14" priority="156" stopIfTrue="1">
      <formula>$K9=0</formula>
    </cfRule>
  </conditionalFormatting>
  <conditionalFormatting sqref="K13:L15">
    <cfRule type="expression" dxfId="13" priority="155" stopIfTrue="1">
      <formula>$K13=0</formula>
    </cfRule>
  </conditionalFormatting>
  <conditionalFormatting sqref="L18">
    <cfRule type="expression" dxfId="12" priority="154" stopIfTrue="1">
      <formula>$K18=0</formula>
    </cfRule>
  </conditionalFormatting>
  <conditionalFormatting sqref="L19">
    <cfRule type="expression" dxfId="11" priority="153" stopIfTrue="1">
      <formula>$K19=0</formula>
    </cfRule>
  </conditionalFormatting>
  <conditionalFormatting sqref="D10 D62 D12 D22">
    <cfRule type="cellIs" dxfId="10" priority="17" operator="equal">
      <formula>"SINAPI"</formula>
    </cfRule>
  </conditionalFormatting>
  <conditionalFormatting sqref="L9">
    <cfRule type="expression" dxfId="9" priority="10" stopIfTrue="1">
      <formula>$K9=0</formula>
    </cfRule>
  </conditionalFormatting>
  <conditionalFormatting sqref="E44">
    <cfRule type="expression" dxfId="8" priority="9" stopIfTrue="1">
      <formula>$I44=0</formula>
    </cfRule>
  </conditionalFormatting>
  <conditionalFormatting sqref="E47">
    <cfRule type="expression" dxfId="7" priority="8" stopIfTrue="1">
      <formula>$I47=0</formula>
    </cfRule>
  </conditionalFormatting>
  <conditionalFormatting sqref="D52">
    <cfRule type="cellIs" dxfId="6" priority="7" operator="equal">
      <formula>"SINAPI"</formula>
    </cfRule>
  </conditionalFormatting>
  <conditionalFormatting sqref="D46">
    <cfRule type="cellIs" dxfId="5" priority="6" operator="equal">
      <formula>"SINAPI"</formula>
    </cfRule>
  </conditionalFormatting>
  <conditionalFormatting sqref="D38">
    <cfRule type="cellIs" dxfId="4" priority="5" operator="equal">
      <formula>"SINAPI"</formula>
    </cfRule>
  </conditionalFormatting>
  <conditionalFormatting sqref="D34">
    <cfRule type="cellIs" dxfId="3" priority="4" operator="equal">
      <formula>"SINAPI"</formula>
    </cfRule>
  </conditionalFormatting>
  <conditionalFormatting sqref="D26">
    <cfRule type="cellIs" dxfId="2" priority="3" operator="equal">
      <formula>"SINAPI"</formula>
    </cfRule>
  </conditionalFormatting>
  <conditionalFormatting sqref="K11">
    <cfRule type="expression" dxfId="1" priority="2" stopIfTrue="1">
      <formula>$K11=0</formula>
    </cfRule>
  </conditionalFormatting>
  <conditionalFormatting sqref="L11">
    <cfRule type="expression" dxfId="0" priority="1" stopIfTrue="1">
      <formula>$K11=0</formula>
    </cfRule>
  </conditionalFormatting>
  <printOptions horizontalCentered="1"/>
  <pageMargins left="0.51181102362204722" right="0.51181102362204722" top="0.98425196850393704" bottom="0.98425196850393704" header="0.51181102362204722" footer="0.11811023622047245"/>
  <pageSetup paperSize="9" scale="70" firstPageNumber="5" orientation="landscape" useFirstPageNumber="1" r:id="rId1"/>
  <headerFooter alignWithMargins="0">
    <oddFooter>&amp;CPágina &amp;P de  &amp;N</oddFooter>
  </headerFooter>
  <rowBreaks count="3" manualBreakCount="3">
    <brk id="25" max="10" man="1"/>
    <brk id="37" max="10" man="1"/>
    <brk id="51" max="10" man="1"/>
  </rowBreaks>
  <ignoredErrors>
    <ignoredError sqref="L9"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W235"/>
  <sheetViews>
    <sheetView showGridLines="0" view="pageBreakPreview" topLeftCell="A130" zoomScale="86" zoomScaleNormal="100" zoomScaleSheetLayoutView="86" workbookViewId="0">
      <selection activeCell="I9" sqref="I9"/>
    </sheetView>
  </sheetViews>
  <sheetFormatPr defaultRowHeight="12.75"/>
  <cols>
    <col min="1" max="1" width="17.28515625" style="389" customWidth="1"/>
    <col min="2" max="2" width="13.5703125" style="227" customWidth="1"/>
    <col min="3" max="7" width="12.7109375" style="227" customWidth="1"/>
    <col min="8" max="8" width="14.28515625" style="227" customWidth="1"/>
    <col min="9" max="9" width="12.7109375" style="302" customWidth="1"/>
    <col min="10" max="10" width="9.140625" style="227"/>
    <col min="11" max="11" width="10.140625" style="227" bestFit="1" customWidth="1"/>
    <col min="12" max="12" width="29.42578125" style="227" bestFit="1" customWidth="1"/>
    <col min="13" max="13" width="21" style="227" bestFit="1" customWidth="1"/>
    <col min="14" max="14" width="10.42578125" style="227" customWidth="1"/>
    <col min="15" max="15" width="9.42578125" style="227" customWidth="1"/>
    <col min="16" max="16" width="21" style="227" bestFit="1" customWidth="1"/>
    <col min="17" max="17" width="11.42578125" style="227" customWidth="1"/>
    <col min="18" max="18" width="9.140625" style="227"/>
    <col min="19" max="19" width="21" style="227" bestFit="1" customWidth="1"/>
    <col min="20" max="20" width="10.7109375" style="227" customWidth="1"/>
    <col min="21" max="21" width="9.140625" style="227"/>
    <col min="22" max="22" width="21" style="227" bestFit="1" customWidth="1"/>
    <col min="23" max="23" width="13.140625" style="227" customWidth="1"/>
    <col min="24" max="16384" width="9.140625" style="227"/>
  </cols>
  <sheetData>
    <row r="1" spans="1:15" ht="14.25">
      <c r="A1" s="495"/>
      <c r="B1" s="495"/>
      <c r="C1" s="495"/>
      <c r="D1" s="495"/>
      <c r="E1" s="495"/>
      <c r="F1" s="495"/>
      <c r="G1" s="495"/>
      <c r="H1" s="495"/>
      <c r="I1" s="495"/>
    </row>
    <row r="2" spans="1:15" ht="14.25">
      <c r="A2" s="495" t="s">
        <v>53720</v>
      </c>
      <c r="B2" s="495"/>
      <c r="C2" s="495"/>
      <c r="D2" s="495"/>
      <c r="E2" s="495"/>
      <c r="F2" s="495"/>
      <c r="G2" s="495"/>
      <c r="H2" s="495"/>
      <c r="I2" s="495"/>
    </row>
    <row r="4" spans="1:15">
      <c r="H4" s="228"/>
      <c r="I4" s="229"/>
      <c r="J4" s="230"/>
      <c r="K4" s="230"/>
      <c r="L4" s="231"/>
      <c r="M4" s="231"/>
    </row>
    <row r="5" spans="1:15" ht="15">
      <c r="A5" s="492" t="s">
        <v>53558</v>
      </c>
      <c r="B5" s="493"/>
      <c r="C5" s="493"/>
      <c r="D5" s="493"/>
      <c r="E5" s="493"/>
      <c r="F5" s="493"/>
      <c r="G5" s="493"/>
      <c r="H5" s="493"/>
      <c r="I5" s="494"/>
      <c r="J5" s="230"/>
      <c r="K5" s="230"/>
      <c r="L5" s="232"/>
      <c r="M5" s="233"/>
      <c r="N5" s="231"/>
      <c r="O5" s="231"/>
    </row>
    <row r="6" spans="1:15" ht="15" customHeight="1">
      <c r="A6" s="390">
        <f>'PLN-GERAL'!$A$23</f>
        <v>1</v>
      </c>
      <c r="B6" s="339" t="str">
        <f>VLOOKUP(A6,'PLN-GERAL'!$A$12:$L$8099,6,0)</f>
        <v xml:space="preserve">LOCAÇÃO DE ADUTORAS, COLETORES TRONCO E INTERCEPTORES - ATÉ DN 500 MM, INCLUSIVE TOPOGRAFO   </v>
      </c>
      <c r="C6" s="339"/>
      <c r="D6" s="339"/>
      <c r="E6" s="339"/>
      <c r="F6" s="339"/>
      <c r="G6" s="339"/>
      <c r="H6" s="339"/>
      <c r="I6" s="340"/>
      <c r="J6" s="230"/>
      <c r="K6" s="234">
        <f>I9</f>
        <v>3257</v>
      </c>
      <c r="O6" s="231"/>
    </row>
    <row r="7" spans="1:15" ht="15" customHeight="1">
      <c r="A7" s="391"/>
      <c r="B7" s="235"/>
      <c r="C7" s="235"/>
      <c r="D7" s="235"/>
      <c r="E7" s="236"/>
      <c r="F7" s="235"/>
      <c r="G7" s="235"/>
      <c r="H7" s="235"/>
      <c r="I7" s="237"/>
      <c r="J7" s="230"/>
      <c r="K7" s="230"/>
      <c r="O7" s="231"/>
    </row>
    <row r="8" spans="1:15" ht="15" customHeight="1">
      <c r="A8" s="391"/>
      <c r="B8" s="235"/>
      <c r="C8" s="235"/>
      <c r="D8" s="235"/>
      <c r="E8" s="236"/>
      <c r="F8" s="235"/>
      <c r="G8" s="235"/>
      <c r="H8" s="238" t="s">
        <v>53559</v>
      </c>
      <c r="I8" s="239">
        <f>D23</f>
        <v>3257</v>
      </c>
      <c r="J8" s="230"/>
      <c r="K8" s="230"/>
    </row>
    <row r="9" spans="1:15">
      <c r="A9" s="392"/>
      <c r="B9" s="240"/>
      <c r="C9" s="241"/>
      <c r="D9" s="235"/>
      <c r="E9" s="235"/>
      <c r="F9" s="235"/>
      <c r="G9" s="235"/>
      <c r="H9" s="344" t="s">
        <v>53560</v>
      </c>
      <c r="I9" s="345">
        <f>I8</f>
        <v>3257</v>
      </c>
      <c r="J9" s="230"/>
      <c r="K9" s="230"/>
    </row>
    <row r="10" spans="1:15">
      <c r="B10" s="235"/>
      <c r="C10" s="235"/>
      <c r="D10" s="235"/>
      <c r="E10" s="235"/>
      <c r="F10" s="235"/>
      <c r="G10" s="235"/>
      <c r="H10" s="238"/>
      <c r="I10" s="237"/>
      <c r="J10" s="230"/>
      <c r="K10" s="230"/>
      <c r="O10" s="231"/>
    </row>
    <row r="11" spans="1:15" ht="15" customHeight="1">
      <c r="A11" s="390">
        <f>'PLN-GERAL'!$A$24</f>
        <v>2</v>
      </c>
      <c r="B11" s="339" t="str">
        <f>VLOOKUP(A11,'PLN-GERAL'!$A$12:$L$8099,6,0)</f>
        <v>SINALIZACAO DE TRANSITO - NOTURNA</v>
      </c>
      <c r="C11" s="339"/>
      <c r="D11" s="339"/>
      <c r="E11" s="339"/>
      <c r="F11" s="339"/>
      <c r="G11" s="339"/>
      <c r="H11" s="339"/>
      <c r="I11" s="340"/>
      <c r="J11" s="230"/>
      <c r="K11" s="234">
        <f>I14</f>
        <v>400</v>
      </c>
    </row>
    <row r="12" spans="1:15" ht="15" customHeight="1">
      <c r="A12" s="391"/>
      <c r="B12" s="235"/>
      <c r="C12" s="235"/>
      <c r="D12" s="235"/>
      <c r="E12" s="235"/>
      <c r="F12" s="235"/>
      <c r="G12" s="235"/>
      <c r="H12" s="235"/>
      <c r="I12" s="237"/>
      <c r="J12" s="230"/>
      <c r="K12" s="230"/>
    </row>
    <row r="13" spans="1:15" ht="15" customHeight="1">
      <c r="A13" s="391"/>
      <c r="B13" s="235"/>
      <c r="C13" s="235" t="s">
        <v>53561</v>
      </c>
      <c r="D13" s="235"/>
      <c r="E13" s="235"/>
      <c r="F13" s="235"/>
      <c r="G13" s="244"/>
      <c r="H13" s="244"/>
      <c r="I13" s="245"/>
      <c r="J13" s="230"/>
      <c r="K13" s="230"/>
    </row>
    <row r="14" spans="1:15" ht="15" customHeight="1">
      <c r="A14" s="391"/>
      <c r="B14" s="235"/>
      <c r="C14" s="246">
        <v>100</v>
      </c>
      <c r="D14" s="235" t="s">
        <v>53562</v>
      </c>
      <c r="E14" s="235">
        <v>2</v>
      </c>
      <c r="F14" s="235" t="s">
        <v>53563</v>
      </c>
      <c r="G14" s="244"/>
      <c r="H14" s="344" t="s">
        <v>53560</v>
      </c>
      <c r="I14" s="345">
        <v>400</v>
      </c>
      <c r="J14" s="230"/>
      <c r="K14" s="230"/>
    </row>
    <row r="15" spans="1:15" ht="15">
      <c r="A15" s="391"/>
      <c r="B15" s="235"/>
      <c r="C15" s="246"/>
      <c r="D15" s="235"/>
      <c r="E15" s="235"/>
      <c r="F15" s="235"/>
      <c r="G15" s="244"/>
      <c r="H15" s="242"/>
      <c r="I15" s="243"/>
      <c r="J15" s="247"/>
      <c r="K15" s="230"/>
    </row>
    <row r="16" spans="1:15" ht="15">
      <c r="A16" s="390" t="s">
        <v>53721</v>
      </c>
      <c r="B16" s="339" t="str">
        <f>VLOOKUP(A16,'PLN-GERAL'!$A$12:$L$8099,6,0)</f>
        <v>ISOLAMENTO DE OBRA COM TELA PLASTICA COM MALHA DE 5MM E ESTRUTURA DE MADEIRA PONTALETEADA</v>
      </c>
      <c r="C16" s="339"/>
      <c r="D16" s="339"/>
      <c r="E16" s="339"/>
      <c r="F16" s="339"/>
      <c r="G16" s="339"/>
      <c r="H16" s="339"/>
      <c r="I16" s="340"/>
      <c r="J16" s="247"/>
      <c r="K16" s="248">
        <f>I18</f>
        <v>1000</v>
      </c>
    </row>
    <row r="17" spans="1:15">
      <c r="A17" s="389" t="s">
        <v>53564</v>
      </c>
      <c r="B17" s="240"/>
      <c r="C17" s="235" t="s">
        <v>53561</v>
      </c>
      <c r="D17" s="235"/>
      <c r="E17" s="235"/>
      <c r="F17" s="235"/>
      <c r="G17" s="235"/>
      <c r="H17" s="242"/>
      <c r="I17" s="249"/>
      <c r="J17" s="247"/>
      <c r="K17" s="230"/>
    </row>
    <row r="18" spans="1:15">
      <c r="A18" s="393">
        <v>1</v>
      </c>
      <c r="B18" s="251" t="s">
        <v>7</v>
      </c>
      <c r="C18" s="246">
        <v>500</v>
      </c>
      <c r="D18" s="235" t="s">
        <v>53562</v>
      </c>
      <c r="E18" s="235">
        <v>2</v>
      </c>
      <c r="F18" s="235" t="s">
        <v>53563</v>
      </c>
      <c r="G18" s="235"/>
      <c r="H18" s="344" t="s">
        <v>53560</v>
      </c>
      <c r="I18" s="346">
        <f>C18*E18*A18</f>
        <v>1000</v>
      </c>
      <c r="J18" s="247"/>
      <c r="K18" s="230"/>
    </row>
    <row r="19" spans="1:15">
      <c r="B19" s="240"/>
      <c r="C19" s="235"/>
      <c r="D19" s="235"/>
      <c r="E19" s="235"/>
      <c r="F19" s="235"/>
      <c r="G19" s="235"/>
      <c r="H19" s="242"/>
      <c r="I19" s="243"/>
      <c r="J19" s="247"/>
      <c r="K19" s="230"/>
    </row>
    <row r="20" spans="1:15">
      <c r="A20" s="492" t="s">
        <v>53565</v>
      </c>
      <c r="B20" s="493"/>
      <c r="C20" s="493"/>
      <c r="D20" s="493"/>
      <c r="E20" s="493"/>
      <c r="F20" s="493"/>
      <c r="G20" s="493"/>
      <c r="H20" s="493"/>
      <c r="I20" s="494"/>
      <c r="J20" s="230"/>
      <c r="K20" s="230"/>
      <c r="O20" s="231"/>
    </row>
    <row r="21" spans="1:15" ht="15">
      <c r="A21" s="391"/>
      <c r="B21" s="235"/>
      <c r="C21" s="235"/>
      <c r="D21" s="235"/>
      <c r="E21" s="236"/>
      <c r="F21" s="235"/>
      <c r="G21" s="235"/>
      <c r="H21" s="235"/>
      <c r="I21" s="237"/>
      <c r="J21" s="230"/>
      <c r="K21" s="230"/>
      <c r="L21" s="253"/>
      <c r="M21" s="254"/>
      <c r="O21" s="231"/>
    </row>
    <row r="22" spans="1:15" ht="15">
      <c r="A22" s="391"/>
      <c r="B22" s="497" t="s">
        <v>53652</v>
      </c>
      <c r="C22" s="497"/>
      <c r="D22" s="497"/>
      <c r="E22" s="236"/>
      <c r="F22" s="235"/>
      <c r="G22" s="235"/>
      <c r="H22" s="235"/>
      <c r="I22" s="237"/>
      <c r="J22" s="230"/>
      <c r="K22" s="230"/>
      <c r="L22" s="253"/>
      <c r="M22" s="254"/>
      <c r="O22" s="231"/>
    </row>
    <row r="23" spans="1:15" ht="15">
      <c r="A23" s="391"/>
      <c r="B23" s="496" t="s">
        <v>53566</v>
      </c>
      <c r="C23" s="496"/>
      <c r="D23" s="341">
        <v>3257</v>
      </c>
      <c r="E23" s="342"/>
      <c r="F23" s="235"/>
      <c r="G23" s="235"/>
      <c r="H23" s="235"/>
      <c r="I23" s="237"/>
      <c r="J23" s="230"/>
      <c r="K23" s="230"/>
      <c r="L23" s="253"/>
      <c r="M23" s="254"/>
      <c r="O23" s="231"/>
    </row>
    <row r="24" spans="1:15" ht="15">
      <c r="A24" s="391"/>
      <c r="B24" s="496" t="s">
        <v>53567</v>
      </c>
      <c r="C24" s="496"/>
      <c r="D24" s="341">
        <f>ENTRADA!C5/1000</f>
        <v>0.15</v>
      </c>
      <c r="E24" s="342"/>
      <c r="F24" s="235"/>
      <c r="G24" s="235"/>
      <c r="H24" s="235"/>
      <c r="I24" s="237"/>
      <c r="J24" s="230"/>
      <c r="K24" s="230"/>
      <c r="L24" s="253"/>
      <c r="M24" s="254"/>
      <c r="O24" s="231"/>
    </row>
    <row r="25" spans="1:15" ht="15">
      <c r="A25" s="391"/>
      <c r="B25" s="496" t="s">
        <v>53568</v>
      </c>
      <c r="C25" s="496"/>
      <c r="D25" s="343">
        <f>ENTRADA!C7</f>
        <v>0.9</v>
      </c>
      <c r="E25" s="342"/>
      <c r="F25" s="235"/>
      <c r="G25" s="235"/>
      <c r="H25" s="235"/>
      <c r="I25" s="237"/>
      <c r="J25" s="230"/>
      <c r="K25" s="230"/>
      <c r="L25" s="253"/>
      <c r="M25" s="254"/>
      <c r="O25" s="231"/>
    </row>
    <row r="26" spans="1:15" ht="15">
      <c r="A26" s="391"/>
      <c r="B26" s="496" t="s">
        <v>53569</v>
      </c>
      <c r="C26" s="496"/>
      <c r="D26" s="343">
        <f>ENTRADA!C8</f>
        <v>0.8</v>
      </c>
      <c r="E26" s="342"/>
      <c r="F26" s="235"/>
      <c r="G26" s="235"/>
      <c r="H26" s="235"/>
      <c r="I26" s="237"/>
      <c r="J26" s="230"/>
      <c r="K26" s="230"/>
      <c r="L26" s="253"/>
      <c r="M26" s="254"/>
      <c r="O26" s="231"/>
    </row>
    <row r="27" spans="1:15" ht="15">
      <c r="A27" s="391"/>
      <c r="B27" s="496" t="s">
        <v>53570</v>
      </c>
      <c r="C27" s="496"/>
      <c r="D27" s="343">
        <f>ENTRADA!C9</f>
        <v>0.1</v>
      </c>
      <c r="E27" s="342"/>
      <c r="F27" s="235"/>
      <c r="G27" s="235"/>
      <c r="H27" s="235"/>
      <c r="I27" s="237"/>
      <c r="J27" s="230"/>
      <c r="K27" s="230"/>
      <c r="L27" s="253"/>
      <c r="M27" s="254"/>
      <c r="O27" s="231"/>
    </row>
    <row r="28" spans="1:15" ht="15">
      <c r="A28" s="391"/>
      <c r="B28" s="496" t="s">
        <v>53571</v>
      </c>
      <c r="C28" s="496"/>
      <c r="D28" s="341">
        <f>ENTRADA!C10</f>
        <v>1.1499999999999999</v>
      </c>
      <c r="E28" s="342"/>
      <c r="F28" s="235"/>
      <c r="G28" s="235"/>
      <c r="H28" s="235"/>
      <c r="I28" s="237"/>
      <c r="J28" s="230"/>
      <c r="K28" s="230"/>
      <c r="L28" s="253"/>
      <c r="M28" s="254"/>
      <c r="O28" s="231"/>
    </row>
    <row r="29" spans="1:15" ht="15">
      <c r="A29" s="391"/>
      <c r="B29" s="496"/>
      <c r="C29" s="496"/>
      <c r="D29" s="341" t="s">
        <v>7</v>
      </c>
      <c r="E29" s="341" t="s">
        <v>32895</v>
      </c>
      <c r="F29" s="235"/>
      <c r="G29" s="235"/>
      <c r="H29" s="235"/>
      <c r="I29" s="237"/>
      <c r="J29" s="230"/>
      <c r="K29" s="230"/>
      <c r="L29" s="253"/>
      <c r="M29" s="254"/>
      <c r="O29" s="231"/>
    </row>
    <row r="30" spans="1:15" ht="15">
      <c r="A30" s="391"/>
      <c r="B30" s="496" t="s">
        <v>53572</v>
      </c>
      <c r="C30" s="496"/>
      <c r="D30" s="341">
        <f>D28*E30</f>
        <v>0.4</v>
      </c>
      <c r="E30" s="341">
        <f>ENTRADA!C11</f>
        <v>0.35</v>
      </c>
      <c r="F30" s="235"/>
      <c r="G30" s="235"/>
      <c r="H30" s="235"/>
      <c r="I30" s="237"/>
      <c r="J30" s="230"/>
      <c r="K30" s="230"/>
      <c r="L30" s="253"/>
      <c r="M30" s="254"/>
      <c r="O30" s="231"/>
    </row>
    <row r="31" spans="1:15" ht="15">
      <c r="A31" s="391"/>
      <c r="B31" s="496" t="s">
        <v>53573</v>
      </c>
      <c r="C31" s="496"/>
      <c r="D31" s="341">
        <f>D28*E31</f>
        <v>0.3</v>
      </c>
      <c r="E31" s="341">
        <f>ENTRADA!C12</f>
        <v>0.26</v>
      </c>
      <c r="F31" s="235"/>
      <c r="G31" s="235"/>
      <c r="H31" s="235"/>
      <c r="I31" s="237"/>
      <c r="J31" s="230"/>
      <c r="K31" s="230"/>
      <c r="L31" s="253"/>
      <c r="M31" s="254"/>
      <c r="O31" s="231"/>
    </row>
    <row r="32" spans="1:15" ht="15">
      <c r="A32" s="391"/>
      <c r="B32" s="496" t="s">
        <v>53574</v>
      </c>
      <c r="C32" s="496"/>
      <c r="D32" s="341">
        <f>D28*E32</f>
        <v>0.45</v>
      </c>
      <c r="E32" s="341">
        <f>ENTRADA!C13</f>
        <v>0.39</v>
      </c>
      <c r="F32" s="235"/>
      <c r="G32" s="235"/>
      <c r="H32" s="235"/>
      <c r="I32" s="237"/>
      <c r="J32" s="230"/>
      <c r="K32" s="230"/>
      <c r="L32" s="253"/>
      <c r="M32" s="254"/>
      <c r="O32" s="231"/>
    </row>
    <row r="33" spans="1:15" ht="15">
      <c r="A33" s="391"/>
      <c r="B33" s="235"/>
      <c r="C33" s="235"/>
      <c r="D33" s="235"/>
      <c r="E33" s="236"/>
      <c r="F33" s="235"/>
      <c r="G33" s="235"/>
      <c r="H33" s="235"/>
      <c r="I33" s="237"/>
      <c r="J33" s="230"/>
      <c r="K33" s="230"/>
      <c r="L33" s="253"/>
      <c r="M33" s="254"/>
      <c r="O33" s="231"/>
    </row>
    <row r="34" spans="1:15" ht="15">
      <c r="A34" s="390" t="s">
        <v>53722</v>
      </c>
      <c r="B34" s="339" t="str">
        <f>VLOOKUP(A34,'PLN-GERAL'!$A$12:$L$8099,6,0)</f>
        <v>ESCAVAcAO MECANIZADA DE VALA COM PROF. ATE 1,5 M (MEDIA ENTRE MONTANTE E JUSANTE/UMA COMPOSIcAO POR TRECHO), COM RETROESCAVADEIRA ( 0,26 M3/88 HP), LARG. DE 0,8 M A 1,5 M, EM SOLO DE 1A CATEGORIA, EM LOCAIS COM ALTO NIVEL DE INTERFERENCIA. AF 01/2015</v>
      </c>
      <c r="C34" s="339"/>
      <c r="D34" s="339"/>
      <c r="E34" s="339"/>
      <c r="F34" s="339"/>
      <c r="G34" s="339"/>
      <c r="H34" s="339"/>
      <c r="I34" s="340"/>
      <c r="J34" s="230"/>
      <c r="K34" s="255">
        <f>I40</f>
        <v>1048.75</v>
      </c>
      <c r="L34" s="256"/>
      <c r="M34" s="256"/>
      <c r="N34" s="231"/>
    </row>
    <row r="35" spans="1:15" ht="15">
      <c r="A35" s="391"/>
      <c r="B35" s="257"/>
      <c r="C35" s="257"/>
      <c r="D35" s="257"/>
      <c r="E35" s="257"/>
      <c r="F35" s="257"/>
      <c r="G35" s="257"/>
      <c r="H35" s="257"/>
      <c r="I35" s="257"/>
      <c r="J35" s="230"/>
      <c r="K35" s="230"/>
      <c r="L35" s="256"/>
      <c r="M35" s="256"/>
      <c r="N35" s="231"/>
    </row>
    <row r="36" spans="1:15" ht="15">
      <c r="A36" s="391"/>
      <c r="B36" s="257"/>
      <c r="C36" s="257"/>
      <c r="D36" s="257"/>
      <c r="E36" s="257"/>
      <c r="F36" s="257"/>
      <c r="G36" s="258"/>
      <c r="H36" s="259" t="s">
        <v>53575</v>
      </c>
      <c r="I36" s="239">
        <f>D23</f>
        <v>3257</v>
      </c>
      <c r="J36" s="230"/>
      <c r="K36" s="230"/>
      <c r="L36" s="256"/>
      <c r="M36" s="256"/>
      <c r="N36" s="231"/>
    </row>
    <row r="37" spans="1:15" ht="15">
      <c r="A37" s="391"/>
      <c r="B37" s="257"/>
      <c r="C37" s="257"/>
      <c r="D37" s="257"/>
      <c r="E37" s="257"/>
      <c r="F37" s="257"/>
      <c r="G37" s="258"/>
      <c r="H37" s="259" t="s">
        <v>53576</v>
      </c>
      <c r="I37" s="239">
        <f>D26</f>
        <v>0.8</v>
      </c>
      <c r="J37" s="230"/>
      <c r="K37" s="230"/>
      <c r="L37" s="256"/>
      <c r="M37" s="256"/>
      <c r="N37" s="231"/>
    </row>
    <row r="38" spans="1:15" ht="15">
      <c r="A38" s="391"/>
      <c r="B38" s="257"/>
      <c r="C38" s="257"/>
      <c r="D38" s="257"/>
      <c r="E38" s="257"/>
      <c r="F38" s="257"/>
      <c r="G38" s="258"/>
      <c r="H38" s="259" t="s">
        <v>53577</v>
      </c>
      <c r="I38" s="239">
        <f>D28</f>
        <v>1.1499999999999999</v>
      </c>
      <c r="J38" s="230"/>
      <c r="K38" s="230"/>
      <c r="L38" s="256"/>
      <c r="M38" s="256"/>
      <c r="N38" s="231"/>
    </row>
    <row r="39" spans="1:15" ht="15">
      <c r="A39" s="391"/>
      <c r="B39" s="257"/>
      <c r="C39" s="257"/>
      <c r="D39" s="257"/>
      <c r="E39" s="257"/>
      <c r="F39" s="257"/>
      <c r="G39" s="258"/>
      <c r="H39" s="259" t="s">
        <v>53578</v>
      </c>
      <c r="I39" s="260">
        <f>E30</f>
        <v>0.35</v>
      </c>
      <c r="J39" s="230"/>
      <c r="K39" s="230"/>
      <c r="L39" s="256"/>
      <c r="M39" s="256"/>
      <c r="N39" s="231"/>
    </row>
    <row r="40" spans="1:15">
      <c r="B40" s="235"/>
      <c r="C40" s="235"/>
      <c r="D40" s="235"/>
      <c r="E40" s="235"/>
      <c r="F40" s="235"/>
      <c r="G40" s="235"/>
      <c r="H40" s="344" t="s">
        <v>53579</v>
      </c>
      <c r="I40" s="347">
        <f>ROUND(I36*I37*I38*I39,2)</f>
        <v>1048.75</v>
      </c>
      <c r="L40" s="250"/>
    </row>
    <row r="41" spans="1:15">
      <c r="B41" s="240"/>
      <c r="C41" s="235"/>
      <c r="D41" s="235"/>
      <c r="E41" s="235"/>
      <c r="F41" s="235"/>
      <c r="G41" s="235"/>
      <c r="H41" s="242"/>
      <c r="I41" s="249"/>
      <c r="M41" s="228"/>
    </row>
    <row r="42" spans="1:15" ht="15">
      <c r="A42" s="390">
        <f>'PLN-GERAL'!$A$28</f>
        <v>5</v>
      </c>
      <c r="B42" s="339" t="str">
        <f>VLOOKUP(A42,'PLN-GERAL'!$A$12:$L$8099,6,0)</f>
        <v xml:space="preserve">ESCAVACAO MECANICA DE VALA EM MATERIAL DE 2A. CATEGORIA ATE 2 M DE PROFUNDIDADE COM UTILIZACAO DE ESCAVADEIRA HIDRAULICA   </v>
      </c>
      <c r="C42" s="339"/>
      <c r="D42" s="339"/>
      <c r="E42" s="339"/>
      <c r="F42" s="339"/>
      <c r="G42" s="339"/>
      <c r="H42" s="339"/>
      <c r="I42" s="340"/>
      <c r="J42" s="230"/>
      <c r="K42" s="255">
        <f>I48</f>
        <v>779.07</v>
      </c>
      <c r="L42" s="256"/>
      <c r="M42" s="256"/>
      <c r="N42" s="231"/>
    </row>
    <row r="43" spans="1:15" ht="15">
      <c r="A43" s="391"/>
      <c r="B43" s="257"/>
      <c r="C43" s="257"/>
      <c r="D43" s="257"/>
      <c r="E43" s="257"/>
      <c r="F43" s="257"/>
      <c r="G43" s="257"/>
      <c r="H43" s="257"/>
      <c r="I43" s="257"/>
      <c r="J43" s="230"/>
      <c r="K43" s="230"/>
      <c r="L43" s="256"/>
      <c r="M43" s="256"/>
      <c r="N43" s="231"/>
    </row>
    <row r="44" spans="1:15" ht="15">
      <c r="A44" s="391"/>
      <c r="B44" s="257"/>
      <c r="C44" s="257"/>
      <c r="D44" s="257"/>
      <c r="E44" s="257"/>
      <c r="F44" s="257"/>
      <c r="G44" s="258"/>
      <c r="H44" s="259" t="s">
        <v>53575</v>
      </c>
      <c r="I44" s="239">
        <f>I36</f>
        <v>3257</v>
      </c>
      <c r="J44" s="230"/>
      <c r="K44" s="230"/>
      <c r="L44" s="256"/>
      <c r="M44" s="256"/>
      <c r="N44" s="231"/>
    </row>
    <row r="45" spans="1:15" ht="15">
      <c r="A45" s="391"/>
      <c r="B45" s="257"/>
      <c r="C45" s="257"/>
      <c r="D45" s="257"/>
      <c r="E45" s="257"/>
      <c r="F45" s="257"/>
      <c r="G45" s="258"/>
      <c r="H45" s="259" t="s">
        <v>53576</v>
      </c>
      <c r="I45" s="239">
        <f>I37</f>
        <v>0.8</v>
      </c>
      <c r="J45" s="230"/>
      <c r="K45" s="230"/>
      <c r="L45" s="256"/>
      <c r="M45" s="256"/>
      <c r="N45" s="231"/>
    </row>
    <row r="46" spans="1:15" ht="15">
      <c r="A46" s="391"/>
      <c r="B46" s="257"/>
      <c r="C46" s="257"/>
      <c r="D46" s="257"/>
      <c r="E46" s="257"/>
      <c r="F46" s="257"/>
      <c r="G46" s="258"/>
      <c r="H46" s="259" t="s">
        <v>53577</v>
      </c>
      <c r="I46" s="239">
        <f>I38</f>
        <v>1.1499999999999999</v>
      </c>
      <c r="J46" s="230"/>
      <c r="K46" s="230"/>
      <c r="L46" s="256"/>
      <c r="M46" s="256"/>
      <c r="N46" s="231"/>
    </row>
    <row r="47" spans="1:15" ht="15">
      <c r="A47" s="391"/>
      <c r="B47" s="257"/>
      <c r="C47" s="257"/>
      <c r="D47" s="257"/>
      <c r="E47" s="257"/>
      <c r="F47" s="257"/>
      <c r="G47" s="258"/>
      <c r="H47" s="259" t="s">
        <v>53580</v>
      </c>
      <c r="I47" s="260">
        <f>E31</f>
        <v>0.26</v>
      </c>
      <c r="J47" s="230"/>
      <c r="K47" s="230"/>
      <c r="L47" s="256"/>
      <c r="M47" s="256"/>
      <c r="N47" s="231"/>
    </row>
    <row r="48" spans="1:15">
      <c r="B48" s="235"/>
      <c r="C48" s="235"/>
      <c r="D48" s="235"/>
      <c r="E48" s="235"/>
      <c r="F48" s="235"/>
      <c r="G48" s="244"/>
      <c r="H48" s="350" t="s">
        <v>53579</v>
      </c>
      <c r="I48" s="351">
        <f>ROUND(I44*I45*I46*I47,2)</f>
        <v>779.07</v>
      </c>
      <c r="M48" s="228"/>
    </row>
    <row r="49" spans="1:23" ht="15" customHeight="1">
      <c r="B49" s="240"/>
      <c r="C49" s="235"/>
      <c r="D49" s="235"/>
      <c r="E49" s="235"/>
      <c r="F49" s="235"/>
      <c r="G49" s="263"/>
      <c r="H49" s="242"/>
      <c r="I49" s="249"/>
      <c r="L49" s="228"/>
      <c r="M49" s="228"/>
    </row>
    <row r="50" spans="1:23" ht="15">
      <c r="A50" s="390">
        <f>'PLN-GERAL'!$A$29</f>
        <v>6</v>
      </c>
      <c r="B50" s="339" t="str">
        <f>VLOOKUP(A50,'PLN-GERAL'!$A$12:$L$8099,6,0)</f>
        <v>Escavação de vala em material de 3ª categoria, inclusive carga</v>
      </c>
      <c r="C50" s="339"/>
      <c r="D50" s="339"/>
      <c r="E50" s="339"/>
      <c r="F50" s="339"/>
      <c r="G50" s="339"/>
      <c r="H50" s="339"/>
      <c r="I50" s="340"/>
      <c r="J50" s="230"/>
      <c r="K50" s="255">
        <f>I56</f>
        <v>1168.6099999999999</v>
      </c>
      <c r="L50" s="256"/>
      <c r="M50" s="256"/>
      <c r="N50" s="231"/>
    </row>
    <row r="51" spans="1:23" ht="15">
      <c r="A51" s="391"/>
      <c r="B51" s="235"/>
      <c r="C51" s="264"/>
      <c r="D51" s="264"/>
      <c r="E51" s="264"/>
      <c r="F51" s="264"/>
      <c r="G51" s="264"/>
      <c r="H51" s="264"/>
      <c r="I51" s="264"/>
      <c r="L51" s="228"/>
      <c r="M51" s="228"/>
    </row>
    <row r="52" spans="1:23" ht="15">
      <c r="A52" s="391"/>
      <c r="B52" s="235"/>
      <c r="C52" s="264"/>
      <c r="D52" s="264"/>
      <c r="E52" s="264"/>
      <c r="F52" s="264"/>
      <c r="G52" s="265"/>
      <c r="H52" s="259" t="s">
        <v>53575</v>
      </c>
      <c r="I52" s="239">
        <f>I44</f>
        <v>3257</v>
      </c>
      <c r="L52" s="228"/>
      <c r="M52" s="228"/>
    </row>
    <row r="53" spans="1:23" ht="15">
      <c r="A53" s="391"/>
      <c r="B53" s="235"/>
      <c r="C53" s="264"/>
      <c r="D53" s="264"/>
      <c r="E53" s="264"/>
      <c r="F53" s="264"/>
      <c r="G53" s="265"/>
      <c r="H53" s="259" t="s">
        <v>53576</v>
      </c>
      <c r="I53" s="239">
        <f>I45</f>
        <v>0.8</v>
      </c>
      <c r="L53" s="228"/>
      <c r="M53" s="228"/>
    </row>
    <row r="54" spans="1:23" ht="15">
      <c r="A54" s="391"/>
      <c r="B54" s="235"/>
      <c r="C54" s="264"/>
      <c r="D54" s="264"/>
      <c r="E54" s="264"/>
      <c r="F54" s="264"/>
      <c r="G54" s="265"/>
      <c r="H54" s="259" t="s">
        <v>53577</v>
      </c>
      <c r="I54" s="239">
        <f>I46</f>
        <v>1.1499999999999999</v>
      </c>
      <c r="L54" s="228"/>
      <c r="M54" s="228"/>
    </row>
    <row r="55" spans="1:23" ht="15">
      <c r="A55" s="391"/>
      <c r="B55" s="235"/>
      <c r="C55" s="264"/>
      <c r="D55" s="264"/>
      <c r="E55" s="264"/>
      <c r="F55" s="264"/>
      <c r="G55" s="265"/>
      <c r="H55" s="259" t="s">
        <v>53581</v>
      </c>
      <c r="I55" s="260">
        <f>E32</f>
        <v>0.39</v>
      </c>
      <c r="K55" s="250"/>
      <c r="L55" s="228"/>
      <c r="M55" s="228"/>
    </row>
    <row r="56" spans="1:23">
      <c r="B56" s="240"/>
      <c r="C56" s="235"/>
      <c r="D56" s="235"/>
      <c r="E56" s="235"/>
      <c r="F56" s="235"/>
      <c r="G56" s="263"/>
      <c r="H56" s="344" t="s">
        <v>53579</v>
      </c>
      <c r="I56" s="347">
        <f>ROUND(I52*I53*I54*I55,2)</f>
        <v>1168.6099999999999</v>
      </c>
      <c r="L56" s="228"/>
      <c r="M56" s="228"/>
    </row>
    <row r="57" spans="1:23">
      <c r="B57" s="240"/>
      <c r="C57" s="235"/>
      <c r="D57" s="235"/>
      <c r="E57" s="235"/>
      <c r="F57" s="235"/>
      <c r="G57" s="263"/>
      <c r="H57" s="242"/>
      <c r="I57" s="249"/>
      <c r="L57" s="228"/>
      <c r="M57" s="228"/>
    </row>
    <row r="58" spans="1:23" ht="15">
      <c r="A58" s="390">
        <f>'PLN-GERAL'!$A$30</f>
        <v>7</v>
      </c>
      <c r="B58" s="339" t="str">
        <f>VLOOKUP(A58,'PLN-GERAL'!$A$12:$L$8099,6,0)</f>
        <v>LASTRO DE VALA COM PREPARO DE FUNDO, LARGURA MENOR QUE 1,5 M, COM CAMADA DE AREIA, LANCAMENTO MECANIZADO, EM LOCAL COM NIVEL BAIXO DE INTERFERENCIA. AF 06/2016</v>
      </c>
      <c r="C58" s="339"/>
      <c r="D58" s="339"/>
      <c r="E58" s="339"/>
      <c r="F58" s="339"/>
      <c r="G58" s="339"/>
      <c r="H58" s="339"/>
      <c r="I58" s="340"/>
      <c r="J58" s="230"/>
      <c r="K58" s="255">
        <f>I63</f>
        <v>260.56</v>
      </c>
      <c r="L58" s="256"/>
      <c r="M58" s="256"/>
      <c r="N58" s="231"/>
    </row>
    <row r="59" spans="1:23" ht="15" customHeight="1">
      <c r="A59" s="391"/>
      <c r="B59" s="235"/>
      <c r="C59" s="264"/>
      <c r="D59" s="264"/>
      <c r="E59" s="264"/>
      <c r="F59" s="264"/>
      <c r="G59" s="264"/>
      <c r="H59" s="264"/>
      <c r="I59" s="264"/>
      <c r="J59" s="230"/>
      <c r="K59" s="230"/>
      <c r="L59" s="266"/>
      <c r="M59" s="256"/>
      <c r="N59" s="231"/>
    </row>
    <row r="60" spans="1:23" s="228" customFormat="1">
      <c r="A60" s="389"/>
      <c r="B60" s="241"/>
      <c r="C60" s="241"/>
      <c r="D60" s="241"/>
      <c r="E60" s="241"/>
      <c r="F60" s="235"/>
      <c r="G60" s="244"/>
      <c r="H60" s="259" t="s">
        <v>53575</v>
      </c>
      <c r="I60" s="239">
        <f>I52</f>
        <v>3257</v>
      </c>
      <c r="J60" s="227"/>
      <c r="K60" s="227"/>
      <c r="N60" s="227"/>
      <c r="O60" s="227"/>
      <c r="P60" s="227"/>
      <c r="Q60" s="227"/>
      <c r="R60" s="227"/>
      <c r="S60" s="227"/>
      <c r="T60" s="227"/>
      <c r="U60" s="227"/>
      <c r="V60" s="227"/>
      <c r="W60" s="227"/>
    </row>
    <row r="61" spans="1:23" s="228" customFormat="1">
      <c r="A61" s="389"/>
      <c r="B61" s="241"/>
      <c r="C61" s="241"/>
      <c r="D61" s="241"/>
      <c r="E61" s="267"/>
      <c r="F61" s="235"/>
      <c r="G61" s="244"/>
      <c r="H61" s="259" t="s">
        <v>53576</v>
      </c>
      <c r="I61" s="239">
        <f>I53</f>
        <v>0.8</v>
      </c>
      <c r="J61" s="227"/>
      <c r="K61" s="227"/>
      <c r="N61" s="227"/>
      <c r="O61" s="227"/>
      <c r="P61" s="227"/>
      <c r="Q61" s="227"/>
      <c r="R61" s="227"/>
      <c r="S61" s="227"/>
      <c r="T61" s="227"/>
      <c r="U61" s="227"/>
      <c r="V61" s="227"/>
      <c r="W61" s="227"/>
    </row>
    <row r="62" spans="1:23" s="228" customFormat="1">
      <c r="A62" s="389"/>
      <c r="B62" s="241"/>
      <c r="C62" s="241"/>
      <c r="D62" s="241"/>
      <c r="E62" s="267"/>
      <c r="F62" s="235"/>
      <c r="G62" s="244"/>
      <c r="H62" s="259" t="s">
        <v>53582</v>
      </c>
      <c r="I62" s="239">
        <f>D27</f>
        <v>0.1</v>
      </c>
      <c r="J62" s="227"/>
      <c r="K62" s="227"/>
      <c r="N62" s="227"/>
      <c r="O62" s="227"/>
      <c r="P62" s="227"/>
      <c r="Q62" s="227"/>
      <c r="R62" s="227"/>
      <c r="S62" s="227"/>
      <c r="T62" s="227"/>
      <c r="U62" s="227"/>
      <c r="V62" s="227"/>
      <c r="W62" s="227"/>
    </row>
    <row r="63" spans="1:23" s="228" customFormat="1">
      <c r="A63" s="389"/>
      <c r="B63" s="241"/>
      <c r="C63" s="241"/>
      <c r="D63" s="241"/>
      <c r="E63" s="267"/>
      <c r="F63" s="267"/>
      <c r="G63" s="263"/>
      <c r="H63" s="344" t="s">
        <v>53560</v>
      </c>
      <c r="I63" s="347">
        <f>I60*I61*I62</f>
        <v>260.56</v>
      </c>
      <c r="J63" s="227"/>
      <c r="K63" s="227"/>
      <c r="N63" s="227"/>
      <c r="O63" s="227"/>
      <c r="P63" s="227"/>
      <c r="Q63" s="227"/>
      <c r="R63" s="227"/>
      <c r="S63" s="227"/>
      <c r="T63" s="227"/>
      <c r="U63" s="227"/>
      <c r="V63" s="227"/>
      <c r="W63" s="227"/>
    </row>
    <row r="64" spans="1:23" s="228" customFormat="1">
      <c r="A64" s="389"/>
      <c r="B64" s="241"/>
      <c r="C64" s="241"/>
      <c r="D64" s="241"/>
      <c r="E64" s="267"/>
      <c r="F64" s="267"/>
      <c r="G64" s="263"/>
      <c r="H64" s="242"/>
      <c r="I64" s="249"/>
      <c r="J64" s="227"/>
      <c r="K64" s="227"/>
      <c r="N64" s="227"/>
      <c r="O64" s="227"/>
      <c r="P64" s="227"/>
      <c r="Q64" s="227"/>
      <c r="R64" s="227"/>
      <c r="S64" s="227"/>
      <c r="T64" s="227"/>
      <c r="U64" s="227"/>
      <c r="V64" s="227"/>
      <c r="W64" s="227"/>
    </row>
    <row r="65" spans="1:14" ht="15">
      <c r="A65" s="390">
        <f>'PLN-GERAL'!$A$31</f>
        <v>8</v>
      </c>
      <c r="B65" s="339" t="str">
        <f>VLOOKUP(A65,'PLN-GERAL'!$A$12:$L$8099,6,0)</f>
        <v>Escavação, carga e transporte de material de 1ª categoria, com escavadeira hidraúlica, dmt 801   a 1000m</v>
      </c>
      <c r="C65" s="339"/>
      <c r="D65" s="339"/>
      <c r="E65" s="339"/>
      <c r="F65" s="339"/>
      <c r="G65" s="339"/>
      <c r="H65" s="339"/>
      <c r="I65" s="340"/>
      <c r="J65" s="230"/>
      <c r="K65" s="255">
        <f>I67</f>
        <v>1111.05</v>
      </c>
      <c r="L65" s="256"/>
      <c r="M65" s="256"/>
      <c r="N65" s="231"/>
    </row>
    <row r="66" spans="1:14">
      <c r="A66" s="394"/>
      <c r="B66" s="257"/>
      <c r="C66" s="257"/>
      <c r="D66" s="257"/>
      <c r="E66" s="257"/>
      <c r="F66" s="257"/>
      <c r="G66" s="257"/>
      <c r="H66" s="257"/>
      <c r="I66" s="257"/>
      <c r="L66" s="228"/>
      <c r="M66" s="228"/>
    </row>
    <row r="67" spans="1:14">
      <c r="D67" s="235"/>
      <c r="F67" s="235"/>
      <c r="G67" s="235"/>
      <c r="H67" s="344" t="s">
        <v>53579</v>
      </c>
      <c r="I67" s="347">
        <f>I63+I78</f>
        <v>1111.05</v>
      </c>
      <c r="L67" s="228"/>
      <c r="M67" s="228"/>
    </row>
    <row r="68" spans="1:14">
      <c r="B68" s="235"/>
      <c r="D68" s="235"/>
      <c r="E68" s="268"/>
      <c r="F68" s="235"/>
      <c r="G68" s="235"/>
      <c r="H68" s="242"/>
      <c r="I68" s="269"/>
      <c r="L68" s="228"/>
      <c r="M68" s="228"/>
    </row>
    <row r="69" spans="1:14" ht="15">
      <c r="A69" s="390">
        <f>'PLN-GERAL'!$A$32</f>
        <v>9</v>
      </c>
      <c r="B69" s="339" t="str">
        <f>VLOOKUP(A69,'PLN-GERAL'!$A$12:$L$8099,6,0)</f>
        <v>REATERRO MANUAL DE VALAS COM COMPACTAÇÃO MECANIZADA. AF 04/2016</v>
      </c>
      <c r="C69" s="339"/>
      <c r="D69" s="339"/>
      <c r="E69" s="339"/>
      <c r="F69" s="339"/>
      <c r="G69" s="339"/>
      <c r="H69" s="339"/>
      <c r="I69" s="340"/>
      <c r="J69" s="230"/>
      <c r="K69" s="255">
        <f>I80</f>
        <v>2678.31</v>
      </c>
      <c r="L69" s="256"/>
      <c r="M69" s="256"/>
      <c r="N69" s="231"/>
    </row>
    <row r="70" spans="1:14">
      <c r="A70" s="394"/>
      <c r="B70" s="257"/>
      <c r="C70" s="257"/>
      <c r="D70" s="257"/>
      <c r="E70" s="257"/>
      <c r="F70" s="257"/>
      <c r="G70" s="258"/>
      <c r="H70" s="258"/>
      <c r="I70" s="258"/>
      <c r="L70" s="228"/>
      <c r="M70" s="228"/>
    </row>
    <row r="71" spans="1:14">
      <c r="A71" s="394"/>
      <c r="B71" s="257"/>
      <c r="C71" s="257"/>
      <c r="D71" s="257"/>
      <c r="E71" s="257"/>
      <c r="F71" s="257"/>
      <c r="G71" s="258"/>
      <c r="H71" s="259" t="s">
        <v>53583</v>
      </c>
      <c r="I71" s="270">
        <f>I40</f>
        <v>1048.75</v>
      </c>
      <c r="K71" s="250"/>
      <c r="L71" s="228"/>
      <c r="M71" s="228"/>
    </row>
    <row r="72" spans="1:14">
      <c r="A72" s="394"/>
      <c r="B72" s="257"/>
      <c r="C72" s="257"/>
      <c r="D72" s="257"/>
      <c r="E72" s="257"/>
      <c r="F72" s="257"/>
      <c r="G72" s="258"/>
      <c r="H72" s="259" t="s">
        <v>53584</v>
      </c>
      <c r="I72" s="270">
        <f>I48</f>
        <v>779.07</v>
      </c>
      <c r="L72" s="228"/>
      <c r="M72" s="228"/>
    </row>
    <row r="73" spans="1:14">
      <c r="D73" s="235"/>
      <c r="F73" s="235"/>
      <c r="G73" s="244"/>
      <c r="H73" s="348" t="s">
        <v>53579</v>
      </c>
      <c r="I73" s="349">
        <f>I71+I72</f>
        <v>1827.82</v>
      </c>
      <c r="L73" s="228"/>
      <c r="M73" s="228"/>
    </row>
    <row r="74" spans="1:14">
      <c r="D74" s="235"/>
      <c r="F74" s="235"/>
      <c r="G74" s="244"/>
      <c r="H74" s="259"/>
      <c r="I74" s="245"/>
      <c r="L74" s="228"/>
      <c r="M74" s="228"/>
    </row>
    <row r="75" spans="1:14">
      <c r="D75" s="235"/>
      <c r="F75" s="235"/>
      <c r="G75" s="244"/>
      <c r="H75" s="271" t="s">
        <v>53585</v>
      </c>
      <c r="I75" s="270">
        <f>I56+I48+I40-(D23*(PI()*((D24/2)^2)))</f>
        <v>2938.87</v>
      </c>
      <c r="L75" s="228"/>
      <c r="M75" s="228"/>
    </row>
    <row r="76" spans="1:14">
      <c r="D76" s="235"/>
      <c r="F76" s="235"/>
      <c r="G76" s="244"/>
      <c r="H76" s="272" t="s">
        <v>53586</v>
      </c>
      <c r="I76" s="270">
        <f>I73</f>
        <v>1827.82</v>
      </c>
      <c r="L76" s="228"/>
      <c r="M76" s="228"/>
    </row>
    <row r="77" spans="1:14">
      <c r="D77" s="235"/>
      <c r="F77" s="235"/>
      <c r="G77" s="244"/>
      <c r="H77" s="273" t="s">
        <v>53587</v>
      </c>
      <c r="I77" s="270">
        <f>I63</f>
        <v>260.56</v>
      </c>
      <c r="L77" s="228"/>
      <c r="M77" s="228"/>
    </row>
    <row r="78" spans="1:14">
      <c r="D78" s="235"/>
      <c r="F78" s="235"/>
      <c r="G78" s="244"/>
      <c r="H78" s="348" t="s">
        <v>53560</v>
      </c>
      <c r="I78" s="349">
        <f>I75-I76-I77</f>
        <v>850.49</v>
      </c>
      <c r="L78" s="228"/>
      <c r="M78" s="228"/>
    </row>
    <row r="79" spans="1:14">
      <c r="D79" s="235"/>
      <c r="F79" s="235"/>
      <c r="G79" s="244"/>
      <c r="H79" s="261"/>
      <c r="I79" s="262"/>
      <c r="L79" s="228"/>
      <c r="M79" s="228"/>
    </row>
    <row r="80" spans="1:14">
      <c r="D80" s="235"/>
      <c r="F80" s="235"/>
      <c r="G80" s="244"/>
      <c r="H80" s="350" t="s">
        <v>53588</v>
      </c>
      <c r="I80" s="351">
        <f>I78+I73</f>
        <v>2678.31</v>
      </c>
      <c r="L80" s="228"/>
      <c r="M80" s="228"/>
    </row>
    <row r="81" spans="1:23">
      <c r="D81" s="235"/>
      <c r="F81" s="235"/>
      <c r="G81" s="244"/>
      <c r="H81" s="261"/>
      <c r="I81" s="262"/>
      <c r="L81" s="228"/>
      <c r="M81" s="228"/>
    </row>
    <row r="82" spans="1:23" ht="15">
      <c r="A82" s="390">
        <f>'PLN-GERAL'!$A$33</f>
        <v>10</v>
      </c>
      <c r="B82" s="339" t="str">
        <f>VLOOKUP(A82,'PLN-GERAL'!$A$12:$L$8099,6,0)</f>
        <v>ESCORAMENTO DE VALA, TIPO PONTALETEAMENTO, COM PROFUNDIDADE DE 0 A 1,5 M, LARGURA MENOR QUE 1,5 M, EM LOCAL COM NIVEL BAIXO DE INTERFERENCIA  AF 06/2016</v>
      </c>
      <c r="C82" s="339"/>
      <c r="D82" s="339"/>
      <c r="E82" s="339"/>
      <c r="F82" s="339"/>
      <c r="G82" s="339"/>
      <c r="H82" s="339"/>
      <c r="I82" s="340"/>
      <c r="J82" s="230"/>
      <c r="K82" s="255">
        <f>I87</f>
        <v>824.02</v>
      </c>
      <c r="L82" s="256"/>
      <c r="M82" s="256"/>
      <c r="N82" s="231"/>
    </row>
    <row r="83" spans="1:23" ht="15">
      <c r="A83" s="395"/>
      <c r="B83" s="244"/>
      <c r="C83" s="265"/>
      <c r="D83" s="265"/>
      <c r="E83" s="265"/>
      <c r="F83" s="265"/>
      <c r="G83" s="265"/>
      <c r="H83" s="265"/>
      <c r="I83" s="265"/>
      <c r="L83" s="228"/>
      <c r="M83" s="228"/>
    </row>
    <row r="84" spans="1:23">
      <c r="A84" s="396"/>
      <c r="B84" s="275"/>
      <c r="C84" s="275"/>
      <c r="D84" s="275"/>
      <c r="E84" s="275"/>
      <c r="F84" s="244"/>
      <c r="G84" s="244"/>
      <c r="H84" s="259" t="s">
        <v>53589</v>
      </c>
      <c r="I84" s="239">
        <f>I8*2</f>
        <v>6514</v>
      </c>
      <c r="L84" s="228"/>
      <c r="M84" s="228"/>
    </row>
    <row r="85" spans="1:23">
      <c r="A85" s="396"/>
      <c r="B85" s="275"/>
      <c r="C85" s="275"/>
      <c r="D85" s="275"/>
      <c r="E85" s="276"/>
      <c r="F85" s="244"/>
      <c r="G85" s="258"/>
      <c r="H85" s="259" t="s">
        <v>53577</v>
      </c>
      <c r="I85" s="239">
        <f>D28</f>
        <v>1.1499999999999999</v>
      </c>
      <c r="L85" s="228"/>
      <c r="M85" s="228"/>
    </row>
    <row r="86" spans="1:23">
      <c r="A86" s="396"/>
      <c r="B86" s="275"/>
      <c r="C86" s="275"/>
      <c r="D86" s="275"/>
      <c r="E86" s="276"/>
      <c r="F86" s="244"/>
      <c r="G86" s="258"/>
      <c r="H86" s="272" t="s">
        <v>53590</v>
      </c>
      <c r="I86" s="277">
        <v>0.11</v>
      </c>
      <c r="L86" s="228"/>
      <c r="M86" s="228"/>
    </row>
    <row r="87" spans="1:23">
      <c r="A87" s="396"/>
      <c r="B87" s="275"/>
      <c r="C87" s="275"/>
      <c r="D87" s="275"/>
      <c r="E87" s="276"/>
      <c r="F87" s="276"/>
      <c r="G87" s="278"/>
      <c r="H87" s="350" t="s">
        <v>53560</v>
      </c>
      <c r="I87" s="346">
        <f>I84*I85*I86</f>
        <v>824.02</v>
      </c>
      <c r="L87" s="228"/>
      <c r="M87" s="228"/>
    </row>
    <row r="88" spans="1:23">
      <c r="A88" s="396"/>
      <c r="B88" s="275"/>
      <c r="C88" s="275"/>
      <c r="D88" s="275"/>
      <c r="E88" s="276"/>
      <c r="F88" s="276"/>
      <c r="G88" s="278"/>
      <c r="H88" s="261"/>
      <c r="I88" s="252"/>
      <c r="L88" s="228"/>
      <c r="M88" s="228"/>
    </row>
    <row r="89" spans="1:23" s="228" customFormat="1">
      <c r="A89" s="492" t="s">
        <v>53591</v>
      </c>
      <c r="B89" s="493"/>
      <c r="C89" s="493"/>
      <c r="D89" s="493"/>
      <c r="E89" s="493"/>
      <c r="F89" s="493"/>
      <c r="G89" s="493"/>
      <c r="H89" s="493"/>
      <c r="I89" s="494"/>
      <c r="J89" s="227"/>
      <c r="K89" s="227"/>
      <c r="N89" s="227"/>
      <c r="O89" s="227"/>
      <c r="P89" s="227"/>
      <c r="Q89" s="227"/>
      <c r="R89" s="227"/>
      <c r="S89" s="227"/>
      <c r="T89" s="227"/>
      <c r="U89" s="227"/>
      <c r="V89" s="227"/>
      <c r="W89" s="227"/>
    </row>
    <row r="90" spans="1:23" ht="15">
      <c r="A90" s="390">
        <f>'PLN-GERAL'!$A$35</f>
        <v>11</v>
      </c>
      <c r="B90" s="339" t="str">
        <f>VLOOKUP(A90,'PLN-GERAL'!$A$12:$L$8099,6,0)</f>
        <v>CARGA E DESCARGA MECANICA DE SOLO UTILIZANDO CAMINHAO BASCULANTE 5,0M3 /11T E PA CARREGADEIRA SOBRE PNEUS * 105 HP * CAP. 1,72M3.</v>
      </c>
      <c r="C90" s="339"/>
      <c r="D90" s="339"/>
      <c r="E90" s="339"/>
      <c r="F90" s="339"/>
      <c r="G90" s="339"/>
      <c r="H90" s="339"/>
      <c r="I90" s="340"/>
      <c r="J90" s="230"/>
      <c r="K90" s="255">
        <f>I95</f>
        <v>4107.4799999999996</v>
      </c>
      <c r="L90" s="256"/>
      <c r="M90" s="256"/>
      <c r="N90" s="231"/>
    </row>
    <row r="91" spans="1:23" s="228" customFormat="1">
      <c r="A91" s="394"/>
      <c r="B91" s="257"/>
      <c r="C91" s="257"/>
      <c r="D91" s="257"/>
      <c r="E91" s="257"/>
      <c r="F91" s="257"/>
      <c r="G91" s="257"/>
      <c r="H91" s="257"/>
      <c r="I91" s="257"/>
      <c r="J91" s="227"/>
      <c r="K91" s="227"/>
      <c r="N91" s="227"/>
      <c r="O91" s="227"/>
      <c r="P91" s="227"/>
      <c r="Q91" s="227"/>
      <c r="R91" s="227"/>
      <c r="S91" s="227"/>
      <c r="T91" s="227"/>
      <c r="U91" s="227"/>
      <c r="V91" s="227"/>
      <c r="W91" s="227"/>
    </row>
    <row r="92" spans="1:23" s="228" customFormat="1">
      <c r="A92" s="389"/>
      <c r="C92" s="268"/>
      <c r="D92" s="235"/>
      <c r="E92" s="235"/>
      <c r="F92" s="235"/>
      <c r="G92" s="235"/>
      <c r="H92" s="238" t="s">
        <v>53592</v>
      </c>
      <c r="I92" s="279">
        <f>I56</f>
        <v>1168.6099999999999</v>
      </c>
      <c r="J92" s="227"/>
      <c r="K92" s="227"/>
      <c r="N92" s="227"/>
      <c r="O92" s="227"/>
      <c r="P92" s="227"/>
      <c r="Q92" s="227"/>
      <c r="R92" s="227"/>
      <c r="S92" s="227"/>
      <c r="T92" s="227"/>
      <c r="U92" s="227"/>
      <c r="V92" s="227"/>
      <c r="W92" s="227"/>
    </row>
    <row r="93" spans="1:23" s="228" customFormat="1">
      <c r="A93" s="389"/>
      <c r="B93" s="235"/>
      <c r="C93" s="235"/>
      <c r="D93" s="235"/>
      <c r="E93" s="235"/>
      <c r="F93" s="235"/>
      <c r="G93" s="235"/>
      <c r="H93" s="238" t="s">
        <v>53593</v>
      </c>
      <c r="I93" s="279">
        <f>I63</f>
        <v>260.56</v>
      </c>
      <c r="J93" s="227"/>
      <c r="K93" s="227"/>
      <c r="N93" s="227"/>
      <c r="O93" s="227"/>
      <c r="P93" s="227"/>
      <c r="Q93" s="227"/>
      <c r="R93" s="227"/>
      <c r="S93" s="227"/>
      <c r="T93" s="227"/>
      <c r="U93" s="227"/>
      <c r="V93" s="227"/>
      <c r="W93" s="227"/>
    </row>
    <row r="94" spans="1:23" s="228" customFormat="1">
      <c r="A94" s="389"/>
      <c r="B94" s="280"/>
      <c r="C94" s="241"/>
      <c r="D94" s="241"/>
      <c r="E94" s="241"/>
      <c r="F94" s="235"/>
      <c r="H94" s="238" t="s">
        <v>53594</v>
      </c>
      <c r="I94" s="279">
        <f>I80</f>
        <v>2678.31</v>
      </c>
      <c r="J94" s="227"/>
      <c r="K94" s="227"/>
      <c r="N94" s="227"/>
      <c r="O94" s="227"/>
      <c r="P94" s="227"/>
      <c r="Q94" s="227"/>
      <c r="R94" s="227"/>
      <c r="S94" s="227"/>
      <c r="T94" s="227"/>
      <c r="U94" s="227"/>
      <c r="V94" s="227"/>
      <c r="W94" s="227"/>
    </row>
    <row r="95" spans="1:23" s="228" customFormat="1">
      <c r="A95" s="389"/>
      <c r="B95" s="280"/>
      <c r="C95" s="241"/>
      <c r="D95" s="241"/>
      <c r="E95" s="241"/>
      <c r="F95" s="235"/>
      <c r="G95" s="235"/>
      <c r="H95" s="344" t="s">
        <v>53560</v>
      </c>
      <c r="I95" s="351">
        <f>SUM(I92:I94)</f>
        <v>4107.4799999999996</v>
      </c>
      <c r="J95" s="227"/>
      <c r="K95" s="227"/>
      <c r="N95" s="227"/>
      <c r="O95" s="227"/>
      <c r="P95" s="227"/>
      <c r="Q95" s="227"/>
      <c r="R95" s="227"/>
      <c r="S95" s="227"/>
      <c r="T95" s="227"/>
      <c r="U95" s="227"/>
      <c r="V95" s="227"/>
      <c r="W95" s="227"/>
    </row>
    <row r="96" spans="1:23" s="228" customFormat="1">
      <c r="A96" s="389"/>
      <c r="B96" s="280"/>
      <c r="C96" s="241"/>
      <c r="D96" s="241"/>
      <c r="E96" s="241"/>
      <c r="F96" s="267"/>
      <c r="G96" s="281"/>
      <c r="H96" s="242"/>
      <c r="I96" s="249"/>
      <c r="J96" s="227"/>
      <c r="K96" s="227"/>
      <c r="N96" s="227"/>
      <c r="O96" s="227"/>
      <c r="P96" s="227"/>
      <c r="Q96" s="227"/>
      <c r="R96" s="227"/>
      <c r="S96" s="227"/>
      <c r="T96" s="227"/>
      <c r="U96" s="227"/>
      <c r="V96" s="227"/>
      <c r="W96" s="227"/>
    </row>
    <row r="97" spans="1:23" ht="15">
      <c r="A97" s="390">
        <f>'PLN-GERAL'!$A$36</f>
        <v>12</v>
      </c>
      <c r="B97" s="339" t="str">
        <f>VLOOKUP(A97,'PLN-GERAL'!$A$12:$L$8099,6,0)</f>
        <v>TRANSPORTE COM CAMINHAO BASCULANTE 6 M3 EM RODOVIA COM LEITO NATURAL, DMT 800 A 1.000 M</v>
      </c>
      <c r="C97" s="339"/>
      <c r="D97" s="339"/>
      <c r="E97" s="339"/>
      <c r="F97" s="339"/>
      <c r="G97" s="339"/>
      <c r="H97" s="339"/>
      <c r="I97" s="340"/>
      <c r="J97" s="230"/>
      <c r="K97" s="255">
        <f>I102</f>
        <v>4107.4799999999996</v>
      </c>
      <c r="L97" s="256"/>
      <c r="M97" s="256"/>
      <c r="N97" s="231"/>
    </row>
    <row r="98" spans="1:23" s="228" customFormat="1">
      <c r="A98" s="389"/>
      <c r="B98" s="235"/>
      <c r="C98" s="235"/>
      <c r="D98" s="235"/>
      <c r="E98" s="235"/>
      <c r="F98" s="235"/>
      <c r="G98" s="235"/>
      <c r="H98" s="238"/>
      <c r="I98" s="237"/>
      <c r="J98" s="227"/>
      <c r="K98" s="227"/>
      <c r="N98" s="227"/>
      <c r="O98" s="227"/>
      <c r="P98" s="227"/>
      <c r="Q98" s="227"/>
      <c r="R98" s="227"/>
      <c r="S98" s="227"/>
      <c r="T98" s="227"/>
      <c r="U98" s="227"/>
      <c r="V98" s="227"/>
      <c r="W98" s="227"/>
    </row>
    <row r="99" spans="1:23" s="228" customFormat="1">
      <c r="A99" s="389"/>
      <c r="B99" s="235"/>
      <c r="C99" s="235"/>
      <c r="E99" s="282"/>
      <c r="F99" s="283"/>
      <c r="G99" s="235"/>
      <c r="H99" s="238" t="s">
        <v>53592</v>
      </c>
      <c r="I99" s="279">
        <f>I92</f>
        <v>1168.6099999999999</v>
      </c>
      <c r="J99" s="227"/>
      <c r="K99" s="227"/>
      <c r="N99" s="227"/>
      <c r="O99" s="227"/>
      <c r="P99" s="227"/>
      <c r="Q99" s="227"/>
      <c r="R99" s="227"/>
      <c r="S99" s="227"/>
      <c r="T99" s="227"/>
      <c r="U99" s="227"/>
      <c r="V99" s="227"/>
      <c r="W99" s="227"/>
    </row>
    <row r="100" spans="1:23" s="228" customFormat="1">
      <c r="A100" s="389"/>
      <c r="B100" s="235"/>
      <c r="C100" s="235"/>
      <c r="E100" s="282"/>
      <c r="F100" s="283"/>
      <c r="G100" s="235"/>
      <c r="H100" s="238" t="s">
        <v>53593</v>
      </c>
      <c r="I100" s="279">
        <f>I93</f>
        <v>260.56</v>
      </c>
      <c r="J100" s="227"/>
      <c r="K100" s="227"/>
      <c r="N100" s="227"/>
      <c r="O100" s="227"/>
      <c r="P100" s="227"/>
      <c r="Q100" s="227"/>
      <c r="R100" s="227"/>
      <c r="S100" s="227"/>
      <c r="T100" s="227"/>
      <c r="U100" s="227"/>
      <c r="V100" s="227"/>
      <c r="W100" s="227"/>
    </row>
    <row r="101" spans="1:23" s="228" customFormat="1">
      <c r="A101" s="389"/>
      <c r="B101" s="235"/>
      <c r="C101" s="235"/>
      <c r="D101" s="268"/>
      <c r="E101" s="235"/>
      <c r="F101" s="235"/>
      <c r="G101" s="235"/>
      <c r="H101" s="238" t="s">
        <v>53595</v>
      </c>
      <c r="I101" s="279">
        <f>I94</f>
        <v>2678.31</v>
      </c>
      <c r="J101" s="227"/>
      <c r="K101" s="227"/>
      <c r="N101" s="227"/>
      <c r="O101" s="227"/>
      <c r="P101" s="227"/>
      <c r="Q101" s="227"/>
      <c r="R101" s="227"/>
      <c r="S101" s="227"/>
      <c r="T101" s="227"/>
      <c r="U101" s="227"/>
      <c r="V101" s="227"/>
      <c r="W101" s="227"/>
    </row>
    <row r="102" spans="1:23" s="228" customFormat="1">
      <c r="A102" s="389"/>
      <c r="B102" s="235"/>
      <c r="C102" s="235"/>
      <c r="D102" s="268"/>
      <c r="E102" s="235"/>
      <c r="F102" s="235"/>
      <c r="G102" s="263"/>
      <c r="H102" s="344" t="s">
        <v>53560</v>
      </c>
      <c r="I102" s="347">
        <f>SUM(I99:I101)</f>
        <v>4107.4799999999996</v>
      </c>
      <c r="J102" s="227"/>
      <c r="K102" s="227"/>
      <c r="N102" s="227"/>
      <c r="O102" s="227"/>
      <c r="P102" s="227"/>
      <c r="Q102" s="227"/>
      <c r="R102" s="227"/>
      <c r="S102" s="227"/>
      <c r="T102" s="227"/>
      <c r="U102" s="227"/>
      <c r="V102" s="227"/>
      <c r="W102" s="227"/>
    </row>
    <row r="103" spans="1:23" s="228" customFormat="1">
      <c r="A103" s="389"/>
      <c r="B103" s="227"/>
      <c r="C103" s="227"/>
      <c r="D103" s="227"/>
      <c r="E103" s="227"/>
      <c r="F103" s="227"/>
      <c r="G103" s="227"/>
      <c r="H103" s="242"/>
      <c r="I103" s="269"/>
      <c r="J103" s="227"/>
      <c r="K103" s="227"/>
      <c r="N103" s="227"/>
      <c r="O103" s="227"/>
      <c r="P103" s="227"/>
      <c r="Q103" s="227"/>
      <c r="R103" s="227"/>
      <c r="S103" s="227"/>
      <c r="T103" s="227"/>
      <c r="U103" s="227"/>
      <c r="V103" s="227"/>
      <c r="W103" s="227"/>
    </row>
    <row r="104" spans="1:23" ht="15">
      <c r="A104" s="390">
        <f>'PLN-GERAL'!$A$37</f>
        <v>13</v>
      </c>
      <c r="B104" s="339" t="str">
        <f>VLOOKUP(A104,'PLN-GERAL'!$A$12:$L$8099,6,0)</f>
        <v>ESPALHAMENTO DE MATERIAL EM BOTA FORA, COM UTILIZACAO DE TRATOR DE ESTEIRAS DE 165 HP</v>
      </c>
      <c r="C104" s="339"/>
      <c r="D104" s="339"/>
      <c r="E104" s="339"/>
      <c r="F104" s="339"/>
      <c r="G104" s="339"/>
      <c r="H104" s="339"/>
      <c r="I104" s="340"/>
      <c r="J104" s="230"/>
      <c r="K104" s="255">
        <f>I107</f>
        <v>1168.6099999999999</v>
      </c>
      <c r="L104" s="256"/>
      <c r="M104" s="256"/>
      <c r="N104" s="231"/>
    </row>
    <row r="105" spans="1:23" s="228" customFormat="1">
      <c r="A105" s="394"/>
      <c r="B105" s="235"/>
      <c r="C105" s="284"/>
      <c r="D105" s="235"/>
      <c r="E105" s="284"/>
      <c r="F105" s="235"/>
      <c r="G105" s="284"/>
      <c r="H105" s="235"/>
      <c r="I105" s="284"/>
      <c r="J105" s="227"/>
      <c r="K105" s="227"/>
      <c r="N105" s="227"/>
      <c r="O105" s="227"/>
      <c r="P105" s="227"/>
      <c r="Q105" s="227"/>
      <c r="R105" s="227"/>
      <c r="S105" s="227"/>
      <c r="T105" s="227"/>
      <c r="U105" s="227"/>
      <c r="V105" s="227"/>
      <c r="W105" s="227"/>
    </row>
    <row r="106" spans="1:23" s="228" customFormat="1">
      <c r="A106" s="389"/>
      <c r="B106" s="227"/>
      <c r="C106" s="227"/>
      <c r="D106" s="227"/>
      <c r="E106" s="227"/>
      <c r="F106" s="227"/>
      <c r="G106" s="227"/>
      <c r="H106" s="285" t="s">
        <v>53596</v>
      </c>
      <c r="I106" s="270">
        <f>I92</f>
        <v>1168.6099999999999</v>
      </c>
      <c r="J106" s="227"/>
      <c r="K106" s="227"/>
      <c r="N106" s="227"/>
      <c r="O106" s="227"/>
      <c r="P106" s="227"/>
      <c r="Q106" s="227"/>
      <c r="R106" s="227"/>
      <c r="S106" s="227"/>
      <c r="T106" s="227"/>
      <c r="U106" s="227"/>
      <c r="V106" s="227"/>
      <c r="W106" s="227"/>
    </row>
    <row r="107" spans="1:23" s="228" customFormat="1">
      <c r="A107" s="389"/>
      <c r="B107" s="227"/>
      <c r="C107" s="227"/>
      <c r="D107" s="227"/>
      <c r="E107" s="227"/>
      <c r="F107" s="227"/>
      <c r="G107" s="227"/>
      <c r="H107" s="344" t="s">
        <v>53560</v>
      </c>
      <c r="I107" s="347">
        <f>SUM(I106:I106)</f>
        <v>1168.6099999999999</v>
      </c>
      <c r="J107" s="227"/>
      <c r="K107" s="227"/>
      <c r="N107" s="227"/>
      <c r="O107" s="227"/>
      <c r="P107" s="227"/>
      <c r="Q107" s="227"/>
      <c r="R107" s="227"/>
      <c r="S107" s="227"/>
      <c r="T107" s="227"/>
      <c r="U107" s="227"/>
      <c r="V107" s="227"/>
      <c r="W107" s="227"/>
    </row>
    <row r="108" spans="1:23" s="228" customFormat="1">
      <c r="A108" s="389"/>
      <c r="B108" s="227"/>
      <c r="C108" s="227"/>
      <c r="D108" s="227"/>
      <c r="E108" s="227"/>
      <c r="F108" s="227"/>
      <c r="G108" s="227"/>
      <c r="H108" s="242"/>
      <c r="I108" s="269"/>
      <c r="J108" s="227"/>
      <c r="K108" s="227"/>
      <c r="N108" s="227"/>
      <c r="O108" s="227"/>
      <c r="P108" s="227"/>
      <c r="Q108" s="227"/>
      <c r="R108" s="227"/>
      <c r="S108" s="227"/>
      <c r="T108" s="227"/>
      <c r="U108" s="227"/>
      <c r="V108" s="227"/>
      <c r="W108" s="227"/>
    </row>
    <row r="109" spans="1:23" s="228" customFormat="1">
      <c r="A109" s="492" t="s">
        <v>53597</v>
      </c>
      <c r="B109" s="493"/>
      <c r="C109" s="493"/>
      <c r="D109" s="493"/>
      <c r="E109" s="493"/>
      <c r="F109" s="493"/>
      <c r="G109" s="493"/>
      <c r="H109" s="493"/>
      <c r="I109" s="494"/>
      <c r="J109" s="227"/>
      <c r="K109" s="227"/>
      <c r="N109" s="227"/>
      <c r="O109" s="227"/>
      <c r="P109" s="227"/>
      <c r="Q109" s="227"/>
      <c r="R109" s="227"/>
      <c r="S109" s="227"/>
      <c r="T109" s="227"/>
      <c r="U109" s="227"/>
      <c r="V109" s="227"/>
      <c r="W109" s="227"/>
    </row>
    <row r="110" spans="1:23" ht="15">
      <c r="A110" s="390">
        <f>'PLN-GERAL'!$A$39</f>
        <v>14</v>
      </c>
      <c r="B110" s="339" t="str">
        <f>VLOOKUP(A110,'PLN-GERAL'!$A$12:$L$8099,6,0)</f>
        <v>CONCRETO FCK = 20MPA, TRAgO 1:2,7:3 (CIMENTO/ AREIA MEDIA/ BRITA 1) - PREPARO MECANICO COM BETONEIRA 600 L. AF 07/2016</v>
      </c>
      <c r="C110" s="339"/>
      <c r="D110" s="339"/>
      <c r="E110" s="339"/>
      <c r="F110" s="339"/>
      <c r="G110" s="339"/>
      <c r="H110" s="339"/>
      <c r="I110" s="340"/>
      <c r="J110" s="230"/>
      <c r="K110" s="255">
        <f>I121</f>
        <v>0.17</v>
      </c>
      <c r="L110" s="256"/>
      <c r="M110" s="256"/>
      <c r="N110" s="231"/>
    </row>
    <row r="111" spans="1:23" s="228" customFormat="1">
      <c r="A111" s="394"/>
      <c r="B111" s="235"/>
      <c r="C111" s="284"/>
      <c r="D111" s="235"/>
      <c r="E111" s="284"/>
      <c r="F111" s="235"/>
      <c r="G111" s="284"/>
      <c r="H111" s="235"/>
      <c r="I111" s="284"/>
      <c r="J111" s="227"/>
      <c r="K111" s="227"/>
      <c r="N111" s="227"/>
      <c r="O111" s="227"/>
      <c r="P111" s="227"/>
      <c r="Q111" s="227"/>
      <c r="R111" s="227"/>
      <c r="S111" s="227"/>
      <c r="T111" s="227"/>
      <c r="U111" s="227"/>
      <c r="V111" s="227"/>
      <c r="W111" s="227"/>
    </row>
    <row r="112" spans="1:23" s="228" customFormat="1">
      <c r="A112" s="389"/>
      <c r="B112" s="227"/>
      <c r="C112" s="227"/>
      <c r="D112" s="227"/>
      <c r="E112" s="227"/>
      <c r="F112" s="227"/>
      <c r="G112" s="227"/>
      <c r="H112" s="238" t="s">
        <v>53598</v>
      </c>
      <c r="I112" s="286">
        <f>ENTRADA!F4</f>
        <v>10</v>
      </c>
      <c r="J112" s="227"/>
      <c r="K112" s="227"/>
      <c r="N112" s="227"/>
      <c r="O112" s="227"/>
      <c r="P112" s="227"/>
      <c r="Q112" s="227"/>
      <c r="R112" s="227"/>
      <c r="S112" s="227"/>
      <c r="T112" s="227"/>
      <c r="U112" s="227"/>
      <c r="V112" s="227"/>
      <c r="W112" s="227"/>
    </row>
    <row r="113" spans="1:23" s="228" customFormat="1">
      <c r="A113" s="389"/>
      <c r="B113" s="227"/>
      <c r="C113" s="227"/>
      <c r="D113" s="227"/>
      <c r="E113" s="227"/>
      <c r="F113" s="227"/>
      <c r="G113" s="227"/>
      <c r="H113" s="238" t="s">
        <v>53599</v>
      </c>
      <c r="I113" s="286">
        <f>ENTRADA!F5</f>
        <v>5</v>
      </c>
      <c r="J113" s="227"/>
      <c r="K113" s="227"/>
      <c r="N113" s="227"/>
      <c r="O113" s="227"/>
      <c r="P113" s="227"/>
      <c r="Q113" s="227"/>
      <c r="R113" s="227"/>
      <c r="S113" s="227"/>
      <c r="T113" s="227"/>
      <c r="U113" s="227"/>
      <c r="V113" s="227"/>
      <c r="W113" s="227"/>
    </row>
    <row r="114" spans="1:23" s="228" customFormat="1">
      <c r="A114" s="389"/>
      <c r="B114" s="227"/>
      <c r="C114" s="227"/>
      <c r="D114" s="227"/>
      <c r="E114" s="227"/>
      <c r="F114" s="227"/>
      <c r="G114" s="227"/>
      <c r="H114" s="238" t="s">
        <v>53600</v>
      </c>
      <c r="I114" s="286">
        <f>ENTRADA!F6</f>
        <v>2</v>
      </c>
      <c r="J114" s="227"/>
      <c r="K114" s="227"/>
      <c r="N114" s="227"/>
      <c r="O114" s="227"/>
      <c r="P114" s="227"/>
      <c r="Q114" s="227"/>
      <c r="R114" s="227"/>
      <c r="S114" s="227"/>
      <c r="T114" s="227"/>
      <c r="U114" s="227"/>
      <c r="V114" s="227"/>
      <c r="W114" s="227"/>
    </row>
    <row r="115" spans="1:23" s="228" customFormat="1">
      <c r="A115" s="389"/>
      <c r="B115" s="227"/>
      <c r="C115" s="227"/>
      <c r="D115" s="227"/>
      <c r="E115" s="227"/>
      <c r="F115" s="227"/>
      <c r="G115" s="227"/>
      <c r="H115" s="238" t="s">
        <v>53601</v>
      </c>
      <c r="I115" s="286">
        <f>ENTRADA!F7</f>
        <v>2</v>
      </c>
      <c r="J115" s="227"/>
      <c r="K115" s="227"/>
      <c r="N115" s="227"/>
      <c r="O115" s="227"/>
      <c r="P115" s="227"/>
      <c r="Q115" s="227"/>
      <c r="R115" s="227"/>
      <c r="S115" s="227"/>
      <c r="T115" s="227"/>
      <c r="U115" s="227"/>
      <c r="V115" s="227"/>
      <c r="W115" s="227"/>
    </row>
    <row r="116" spans="1:23" s="228" customFormat="1">
      <c r="A116" s="389"/>
      <c r="B116" s="227"/>
      <c r="C116" s="227"/>
      <c r="D116" s="227"/>
      <c r="E116" s="227"/>
      <c r="F116" s="227"/>
      <c r="G116" s="227"/>
      <c r="H116" s="242"/>
      <c r="I116" s="269"/>
      <c r="J116" s="227"/>
      <c r="K116" s="227"/>
      <c r="N116" s="227"/>
      <c r="O116" s="227"/>
      <c r="P116" s="227"/>
      <c r="Q116" s="227"/>
      <c r="R116" s="227"/>
      <c r="S116" s="227"/>
      <c r="T116" s="227"/>
      <c r="U116" s="227"/>
      <c r="V116" s="227"/>
      <c r="W116" s="227"/>
    </row>
    <row r="117" spans="1:23" s="228" customFormat="1">
      <c r="A117" s="389"/>
      <c r="B117" s="227"/>
      <c r="C117" s="227"/>
      <c r="D117" s="287">
        <f>(0.45+0.1)*0.45/2</f>
        <v>0.12</v>
      </c>
      <c r="E117" s="274" t="s">
        <v>53562</v>
      </c>
      <c r="F117" s="288">
        <v>0.05</v>
      </c>
      <c r="G117" s="227"/>
      <c r="H117" s="238" t="s">
        <v>53598</v>
      </c>
      <c r="I117" s="352">
        <f>D117*F117*I112</f>
        <v>0.06</v>
      </c>
      <c r="J117" s="227"/>
      <c r="K117" s="227"/>
      <c r="N117" s="227"/>
      <c r="O117" s="227"/>
      <c r="P117" s="227"/>
      <c r="Q117" s="227"/>
      <c r="R117" s="227"/>
      <c r="S117" s="227"/>
      <c r="T117" s="227"/>
      <c r="U117" s="227"/>
      <c r="V117" s="227"/>
      <c r="W117" s="227"/>
    </row>
    <row r="118" spans="1:23" s="228" customFormat="1">
      <c r="A118" s="389"/>
      <c r="B118" s="227"/>
      <c r="C118" s="227"/>
      <c r="D118" s="287">
        <f>(0.5+0.15)*0.4/2</f>
        <v>0.13</v>
      </c>
      <c r="E118" s="274" t="s">
        <v>53562</v>
      </c>
      <c r="F118" s="288">
        <v>0.05</v>
      </c>
      <c r="G118" s="227"/>
      <c r="H118" s="238" t="s">
        <v>53599</v>
      </c>
      <c r="I118" s="352">
        <f>D118*F118*I113</f>
        <v>0.03</v>
      </c>
      <c r="J118" s="227"/>
      <c r="K118" s="227"/>
      <c r="N118" s="227"/>
      <c r="O118" s="227"/>
      <c r="P118" s="227"/>
      <c r="Q118" s="227"/>
      <c r="R118" s="227"/>
      <c r="S118" s="227"/>
      <c r="T118" s="227"/>
      <c r="U118" s="227"/>
      <c r="V118" s="227"/>
      <c r="W118" s="227"/>
    </row>
    <row r="119" spans="1:23" s="228" customFormat="1">
      <c r="A119" s="389"/>
      <c r="B119" s="227"/>
      <c r="C119" s="227"/>
      <c r="D119" s="287">
        <f>(0.79+0.33)*0.45/2</f>
        <v>0.25</v>
      </c>
      <c r="E119" s="274" t="s">
        <v>53562</v>
      </c>
      <c r="F119" s="288">
        <v>0.05</v>
      </c>
      <c r="G119" s="227"/>
      <c r="H119" s="238" t="s">
        <v>53600</v>
      </c>
      <c r="I119" s="352">
        <f>D119*F119*I114</f>
        <v>0.03</v>
      </c>
      <c r="J119" s="227"/>
      <c r="K119" s="227"/>
      <c r="N119" s="227"/>
      <c r="O119" s="227"/>
      <c r="P119" s="227"/>
      <c r="Q119" s="227"/>
      <c r="R119" s="227"/>
      <c r="S119" s="227"/>
      <c r="T119" s="227"/>
      <c r="U119" s="227"/>
      <c r="V119" s="227"/>
      <c r="W119" s="227"/>
    </row>
    <row r="120" spans="1:23" s="228" customFormat="1">
      <c r="A120" s="389"/>
      <c r="B120" s="227"/>
      <c r="C120" s="227"/>
      <c r="D120" s="287">
        <f>(1.12+0.54)*0.6/2</f>
        <v>0.5</v>
      </c>
      <c r="E120" s="274" t="s">
        <v>53562</v>
      </c>
      <c r="F120" s="288">
        <v>0.05</v>
      </c>
      <c r="G120" s="227"/>
      <c r="H120" s="238" t="s">
        <v>53601</v>
      </c>
      <c r="I120" s="352">
        <f>D120*F120*I115</f>
        <v>0.05</v>
      </c>
      <c r="J120" s="227"/>
      <c r="K120" s="227"/>
      <c r="N120" s="227"/>
      <c r="O120" s="227"/>
      <c r="P120" s="227"/>
      <c r="Q120" s="227"/>
      <c r="R120" s="227"/>
      <c r="S120" s="227"/>
      <c r="T120" s="227"/>
      <c r="U120" s="227"/>
      <c r="V120" s="227"/>
      <c r="W120" s="227"/>
    </row>
    <row r="121" spans="1:23" s="228" customFormat="1">
      <c r="A121" s="389"/>
      <c r="B121" s="227"/>
      <c r="C121" s="227"/>
      <c r="D121" s="227"/>
      <c r="E121" s="227"/>
      <c r="F121" s="227"/>
      <c r="G121" s="227"/>
      <c r="H121" s="344" t="s">
        <v>53560</v>
      </c>
      <c r="I121" s="347">
        <f>SUM(I117:I120)</f>
        <v>0.17</v>
      </c>
      <c r="J121" s="227"/>
      <c r="K121" s="227"/>
      <c r="N121" s="227"/>
      <c r="O121" s="227"/>
      <c r="P121" s="227"/>
      <c r="Q121" s="227"/>
      <c r="R121" s="227"/>
      <c r="S121" s="227"/>
      <c r="T121" s="227"/>
      <c r="U121" s="227"/>
      <c r="V121" s="227"/>
      <c r="W121" s="227"/>
    </row>
    <row r="122" spans="1:23" s="228" customFormat="1">
      <c r="A122" s="389"/>
      <c r="B122" s="227"/>
      <c r="C122" s="227"/>
      <c r="D122" s="227"/>
      <c r="E122" s="227"/>
      <c r="F122" s="227"/>
      <c r="G122" s="227"/>
      <c r="H122" s="242"/>
      <c r="I122" s="269"/>
      <c r="J122" s="227"/>
      <c r="K122" s="227"/>
      <c r="N122" s="227"/>
      <c r="O122" s="227"/>
      <c r="P122" s="227"/>
      <c r="Q122" s="227"/>
      <c r="R122" s="227"/>
      <c r="S122" s="227"/>
      <c r="T122" s="227"/>
      <c r="U122" s="227"/>
      <c r="V122" s="227"/>
      <c r="W122" s="227"/>
    </row>
    <row r="123" spans="1:23" ht="15">
      <c r="A123" s="390">
        <f>'PLN-GERAL'!$A$40</f>
        <v>15</v>
      </c>
      <c r="B123" s="339" t="str">
        <f>VLOOKUP(A123,'PLN-GERAL'!$A$12:$L$8099,6,0)</f>
        <v>LANCAMENTO/APLICACAO MANUAL DE CONCRETO EM ESTRUTURAS</v>
      </c>
      <c r="C123" s="339"/>
      <c r="D123" s="339"/>
      <c r="E123" s="339"/>
      <c r="F123" s="339"/>
      <c r="G123" s="339"/>
      <c r="H123" s="339"/>
      <c r="I123" s="340"/>
      <c r="J123" s="230"/>
      <c r="K123" s="255">
        <f>I125</f>
        <v>0.27</v>
      </c>
      <c r="L123" s="256"/>
      <c r="M123" s="256"/>
      <c r="N123" s="231"/>
    </row>
    <row r="124" spans="1:23" s="228" customFormat="1">
      <c r="A124" s="389"/>
      <c r="B124" s="227"/>
      <c r="C124" s="227"/>
      <c r="D124" s="227"/>
      <c r="E124" s="227"/>
      <c r="F124" s="227"/>
      <c r="G124" s="227"/>
      <c r="H124" s="242"/>
      <c r="I124" s="269"/>
      <c r="J124" s="227"/>
      <c r="K124" s="227"/>
      <c r="N124" s="227"/>
      <c r="O124" s="227"/>
      <c r="P124" s="227"/>
      <c r="Q124" s="227"/>
      <c r="R124" s="227"/>
      <c r="S124" s="227"/>
      <c r="T124" s="227"/>
      <c r="U124" s="227"/>
      <c r="V124" s="227"/>
      <c r="W124" s="227"/>
    </row>
    <row r="125" spans="1:23" s="228" customFormat="1">
      <c r="A125" s="389"/>
      <c r="B125" s="227"/>
      <c r="C125" s="227"/>
      <c r="D125" s="227"/>
      <c r="E125" s="227"/>
      <c r="F125" s="227"/>
      <c r="G125" s="227"/>
      <c r="H125" s="344" t="s">
        <v>53560</v>
      </c>
      <c r="I125" s="347">
        <f>I133</f>
        <v>0.27</v>
      </c>
      <c r="J125" s="227"/>
      <c r="K125" s="227"/>
      <c r="N125" s="227"/>
      <c r="O125" s="227"/>
      <c r="P125" s="227"/>
      <c r="Q125" s="227"/>
      <c r="R125" s="227"/>
      <c r="S125" s="227"/>
      <c r="T125" s="227"/>
      <c r="U125" s="227"/>
      <c r="V125" s="227"/>
      <c r="W125" s="227"/>
    </row>
    <row r="126" spans="1:23" s="228" customFormat="1">
      <c r="A126" s="389"/>
      <c r="B126" s="227"/>
      <c r="C126" s="227"/>
      <c r="D126" s="227"/>
      <c r="E126" s="227"/>
      <c r="F126" s="227"/>
      <c r="G126" s="227"/>
      <c r="H126" s="242"/>
      <c r="I126" s="269"/>
      <c r="J126" s="227"/>
      <c r="K126" s="227"/>
      <c r="N126" s="227"/>
      <c r="O126" s="227"/>
      <c r="P126" s="227"/>
      <c r="Q126" s="227"/>
      <c r="R126" s="227"/>
      <c r="S126" s="227"/>
      <c r="T126" s="227"/>
      <c r="U126" s="227"/>
      <c r="V126" s="227"/>
      <c r="W126" s="227"/>
    </row>
    <row r="127" spans="1:23" ht="15">
      <c r="A127" s="390">
        <f>'PLN-GERAL'!$A$41</f>
        <v>16</v>
      </c>
      <c r="B127" s="339" t="str">
        <f>VLOOKUP(A127,'PLN-GERAL'!$A$12:$L$8099,6,0)</f>
        <v>CONCRETO FCK = 25MPA, TRAgO 1:2,3:2,7 (CIMENTO/ AREIA MEDIA/ BRITA 1) - PREPARO MECANICO COM BETONEIRA 400 L. AF 07/2016</v>
      </c>
      <c r="C127" s="339"/>
      <c r="D127" s="339"/>
      <c r="E127" s="339"/>
      <c r="F127" s="339"/>
      <c r="G127" s="339"/>
      <c r="H127" s="339"/>
      <c r="I127" s="340"/>
      <c r="J127" s="230"/>
      <c r="K127" s="255">
        <f>I133</f>
        <v>0.27</v>
      </c>
      <c r="L127" s="256"/>
      <c r="M127" s="256"/>
      <c r="N127" s="231"/>
    </row>
    <row r="128" spans="1:23" s="228" customFormat="1">
      <c r="A128" s="389"/>
      <c r="B128" s="227"/>
      <c r="C128" s="227"/>
      <c r="D128" s="227"/>
      <c r="E128" s="227"/>
      <c r="F128" s="227"/>
      <c r="G128" s="227"/>
      <c r="H128" s="242"/>
      <c r="I128" s="269"/>
      <c r="J128" s="227"/>
      <c r="K128" s="227"/>
      <c r="N128" s="227"/>
      <c r="O128" s="227"/>
      <c r="P128" s="227"/>
      <c r="Q128" s="227"/>
      <c r="R128" s="227"/>
      <c r="S128" s="227"/>
      <c r="T128" s="227"/>
      <c r="U128" s="227"/>
      <c r="V128" s="227"/>
      <c r="W128" s="227"/>
    </row>
    <row r="129" spans="1:23" s="228" customFormat="1">
      <c r="A129" s="389"/>
      <c r="B129" s="227"/>
      <c r="C129" s="227"/>
      <c r="D129" s="227"/>
      <c r="E129" s="238" t="s">
        <v>53598</v>
      </c>
      <c r="F129" s="286">
        <f>I112</f>
        <v>10</v>
      </c>
      <c r="G129" s="227"/>
      <c r="H129" s="238" t="s">
        <v>53598</v>
      </c>
      <c r="I129" s="279">
        <f>F129*0.006</f>
        <v>0.06</v>
      </c>
      <c r="J129" s="227"/>
      <c r="K129" s="227"/>
      <c r="N129" s="227"/>
      <c r="O129" s="227"/>
      <c r="P129" s="227"/>
      <c r="Q129" s="227"/>
      <c r="R129" s="227"/>
      <c r="S129" s="227"/>
      <c r="T129" s="227"/>
      <c r="U129" s="227"/>
      <c r="V129" s="227"/>
      <c r="W129" s="227"/>
    </row>
    <row r="130" spans="1:23" s="228" customFormat="1">
      <c r="A130" s="389"/>
      <c r="B130" s="227"/>
      <c r="C130" s="227"/>
      <c r="D130" s="227"/>
      <c r="E130" s="238" t="s">
        <v>53599</v>
      </c>
      <c r="F130" s="286">
        <f>I113</f>
        <v>5</v>
      </c>
      <c r="G130" s="227"/>
      <c r="H130" s="238" t="s">
        <v>53599</v>
      </c>
      <c r="I130" s="279">
        <f>F130*0.008</f>
        <v>0.04</v>
      </c>
      <c r="J130" s="227"/>
      <c r="K130" s="227"/>
      <c r="N130" s="227"/>
      <c r="O130" s="227"/>
      <c r="P130" s="227"/>
      <c r="Q130" s="227"/>
      <c r="R130" s="227"/>
      <c r="S130" s="227"/>
      <c r="T130" s="227"/>
      <c r="U130" s="227"/>
      <c r="V130" s="227"/>
      <c r="W130" s="227"/>
    </row>
    <row r="131" spans="1:23" s="228" customFormat="1">
      <c r="A131" s="389"/>
      <c r="B131" s="227"/>
      <c r="C131" s="227"/>
      <c r="D131" s="227"/>
      <c r="E131" s="238" t="s">
        <v>53600</v>
      </c>
      <c r="F131" s="286">
        <f>I114</f>
        <v>2</v>
      </c>
      <c r="G131" s="227"/>
      <c r="H131" s="238" t="s">
        <v>53600</v>
      </c>
      <c r="I131" s="279">
        <f>F131*0.031</f>
        <v>0.06</v>
      </c>
      <c r="J131" s="227"/>
      <c r="K131" s="227"/>
      <c r="N131" s="227"/>
      <c r="O131" s="227"/>
      <c r="P131" s="227"/>
      <c r="Q131" s="227"/>
      <c r="R131" s="227"/>
      <c r="S131" s="227"/>
      <c r="T131" s="227"/>
      <c r="U131" s="227"/>
      <c r="V131" s="227"/>
      <c r="W131" s="227"/>
    </row>
    <row r="132" spans="1:23" s="228" customFormat="1">
      <c r="A132" s="389"/>
      <c r="B132" s="227"/>
      <c r="C132" s="227"/>
      <c r="D132" s="227"/>
      <c r="E132" s="238" t="s">
        <v>53601</v>
      </c>
      <c r="F132" s="286">
        <f>I115</f>
        <v>2</v>
      </c>
      <c r="G132" s="227"/>
      <c r="H132" s="238" t="s">
        <v>53601</v>
      </c>
      <c r="I132" s="279">
        <f>F132*0.057</f>
        <v>0.11</v>
      </c>
      <c r="J132" s="227"/>
      <c r="K132" s="227"/>
      <c r="N132" s="227"/>
      <c r="O132" s="227"/>
      <c r="P132" s="227"/>
      <c r="Q132" s="227"/>
      <c r="R132" s="227"/>
      <c r="S132" s="227"/>
      <c r="T132" s="227"/>
      <c r="U132" s="227"/>
      <c r="V132" s="227"/>
      <c r="W132" s="227"/>
    </row>
    <row r="133" spans="1:23" s="228" customFormat="1">
      <c r="A133" s="389"/>
      <c r="B133" s="227"/>
      <c r="C133" s="227"/>
      <c r="D133" s="227"/>
      <c r="E133" s="227"/>
      <c r="F133" s="227"/>
      <c r="G133" s="227"/>
      <c r="H133" s="344" t="s">
        <v>53560</v>
      </c>
      <c r="I133" s="347">
        <f>SUM(I129:I132)</f>
        <v>0.27</v>
      </c>
      <c r="J133" s="227"/>
      <c r="K133" s="227"/>
      <c r="N133" s="227"/>
      <c r="O133" s="227"/>
      <c r="P133" s="227"/>
      <c r="Q133" s="227"/>
      <c r="R133" s="227"/>
      <c r="S133" s="227"/>
      <c r="T133" s="227"/>
      <c r="U133" s="227"/>
      <c r="V133" s="227"/>
      <c r="W133" s="227"/>
    </row>
    <row r="134" spans="1:23" s="228" customFormat="1">
      <c r="A134" s="389"/>
      <c r="B134" s="227"/>
      <c r="C134" s="227"/>
      <c r="D134" s="227"/>
      <c r="E134" s="227"/>
      <c r="F134" s="227"/>
      <c r="G134" s="227"/>
      <c r="H134" s="242"/>
      <c r="I134" s="269"/>
      <c r="J134" s="227"/>
      <c r="K134" s="227"/>
      <c r="N134" s="227"/>
      <c r="O134" s="227"/>
      <c r="P134" s="227"/>
      <c r="Q134" s="227"/>
      <c r="R134" s="227"/>
      <c r="S134" s="227"/>
      <c r="T134" s="227"/>
      <c r="U134" s="227"/>
      <c r="V134" s="227"/>
      <c r="W134" s="227"/>
    </row>
    <row r="135" spans="1:23" ht="15">
      <c r="A135" s="390">
        <f>'PLN-GERAL'!$A$42</f>
        <v>17</v>
      </c>
      <c r="B135" s="339" t="str">
        <f>VLOOKUP(A135,'PLN-GERAL'!$A$12:$L$8099,6,0)</f>
        <v xml:space="preserve">Armacao aco ca-50 diam.6,3 mm à 16,00 mm - fornecimento/ corte(perda de 10%) / dobra / colocação. </v>
      </c>
      <c r="C135" s="339"/>
      <c r="D135" s="339"/>
      <c r="E135" s="339"/>
      <c r="F135" s="339"/>
      <c r="G135" s="339"/>
      <c r="H135" s="339"/>
      <c r="I135" s="340"/>
      <c r="J135" s="230"/>
      <c r="K135" s="255">
        <f>I139</f>
        <v>24.3</v>
      </c>
      <c r="L135" s="256"/>
      <c r="M135" s="256"/>
      <c r="N135" s="231"/>
    </row>
    <row r="136" spans="1:23" s="228" customFormat="1">
      <c r="A136" s="389"/>
      <c r="B136" s="227"/>
      <c r="C136" s="227"/>
      <c r="D136" s="227"/>
      <c r="E136" s="227"/>
      <c r="F136" s="227"/>
      <c r="G136" s="227"/>
      <c r="H136" s="242"/>
      <c r="I136" s="269"/>
      <c r="J136" s="227"/>
      <c r="K136" s="227"/>
      <c r="N136" s="227"/>
      <c r="O136" s="227"/>
      <c r="P136" s="227"/>
      <c r="Q136" s="227"/>
      <c r="R136" s="227"/>
      <c r="S136" s="227"/>
      <c r="T136" s="227"/>
      <c r="U136" s="227"/>
      <c r="V136" s="227"/>
      <c r="W136" s="227"/>
    </row>
    <row r="137" spans="1:23" s="228" customFormat="1">
      <c r="A137" s="389"/>
      <c r="B137" s="227"/>
      <c r="C137" s="227"/>
      <c r="D137" s="227"/>
      <c r="E137" s="227"/>
      <c r="F137" s="227"/>
      <c r="G137" s="227"/>
      <c r="H137" s="238" t="s">
        <v>53602</v>
      </c>
      <c r="I137" s="270">
        <f>I133</f>
        <v>0.27</v>
      </c>
      <c r="J137" s="227"/>
      <c r="K137" s="227"/>
      <c r="N137" s="227"/>
      <c r="O137" s="227"/>
      <c r="P137" s="227"/>
      <c r="Q137" s="227"/>
      <c r="R137" s="227"/>
      <c r="S137" s="227"/>
      <c r="T137" s="227"/>
      <c r="U137" s="227"/>
      <c r="V137" s="227"/>
      <c r="W137" s="227"/>
    </row>
    <row r="138" spans="1:23" s="228" customFormat="1">
      <c r="A138" s="389"/>
      <c r="B138" s="227"/>
      <c r="C138" s="227"/>
      <c r="D138" s="227"/>
      <c r="E138" s="227"/>
      <c r="F138" s="227"/>
      <c r="G138" s="227"/>
      <c r="H138" s="238"/>
      <c r="I138" s="289">
        <v>90</v>
      </c>
      <c r="J138" s="227"/>
      <c r="K138" s="227"/>
      <c r="N138" s="227"/>
      <c r="O138" s="227"/>
      <c r="P138" s="227"/>
      <c r="Q138" s="227"/>
      <c r="R138" s="227"/>
      <c r="S138" s="227"/>
      <c r="T138" s="227"/>
      <c r="U138" s="227"/>
      <c r="V138" s="227"/>
      <c r="W138" s="227"/>
    </row>
    <row r="139" spans="1:23" s="228" customFormat="1">
      <c r="A139" s="389"/>
      <c r="B139" s="227"/>
      <c r="C139" s="227"/>
      <c r="F139" s="227"/>
      <c r="H139" s="344" t="s">
        <v>53560</v>
      </c>
      <c r="I139" s="353">
        <f>I137*I138</f>
        <v>24.3</v>
      </c>
      <c r="J139" s="227"/>
      <c r="K139" s="227"/>
      <c r="N139" s="227"/>
      <c r="O139" s="227"/>
      <c r="P139" s="227"/>
      <c r="Q139" s="227"/>
      <c r="R139" s="227"/>
      <c r="S139" s="227"/>
      <c r="T139" s="227"/>
      <c r="U139" s="227"/>
      <c r="V139" s="227"/>
      <c r="W139" s="227"/>
    </row>
    <row r="140" spans="1:23" s="228" customFormat="1">
      <c r="A140" s="389"/>
      <c r="B140" s="227"/>
      <c r="C140" s="227"/>
      <c r="F140" s="227"/>
      <c r="H140" s="242"/>
      <c r="I140" s="290"/>
      <c r="J140" s="227"/>
      <c r="K140" s="227"/>
      <c r="N140" s="227"/>
      <c r="O140" s="227"/>
      <c r="P140" s="227"/>
      <c r="Q140" s="227"/>
      <c r="R140" s="227"/>
      <c r="S140" s="227"/>
      <c r="T140" s="227"/>
      <c r="U140" s="227"/>
      <c r="V140" s="227"/>
      <c r="W140" s="227"/>
    </row>
    <row r="141" spans="1:23" ht="15">
      <c r="A141" s="390">
        <f>'PLN-GERAL'!$A$43</f>
        <v>18</v>
      </c>
      <c r="B141" s="339" t="str">
        <f>VLOOKUP(A141,'PLN-GERAL'!$A$12:$L$8099,6,0)</f>
        <v>Forma plana para estruturas, em compensado plastificado de 14mm, 05 usos, inclusive escoramento - Revisada</v>
      </c>
      <c r="C141" s="339"/>
      <c r="D141" s="339"/>
      <c r="E141" s="339"/>
      <c r="F141" s="339"/>
      <c r="G141" s="339"/>
      <c r="H141" s="339"/>
      <c r="I141" s="340"/>
      <c r="J141" s="230"/>
      <c r="K141" s="255">
        <f>I147</f>
        <v>12.62</v>
      </c>
      <c r="L141" s="256"/>
      <c r="M141" s="256"/>
      <c r="N141" s="231"/>
    </row>
    <row r="142" spans="1:23" s="228" customFormat="1">
      <c r="A142" s="389"/>
      <c r="B142" s="227"/>
      <c r="C142" s="227"/>
      <c r="D142" s="227"/>
      <c r="E142" s="227"/>
      <c r="F142" s="227"/>
      <c r="G142" s="227"/>
      <c r="H142" s="242"/>
      <c r="I142" s="269"/>
      <c r="J142" s="227"/>
      <c r="K142" s="227"/>
      <c r="N142" s="227"/>
      <c r="O142" s="227"/>
      <c r="P142" s="227"/>
      <c r="Q142" s="227"/>
      <c r="R142" s="227"/>
      <c r="S142" s="227"/>
      <c r="T142" s="227"/>
      <c r="U142" s="227"/>
      <c r="V142" s="227"/>
      <c r="W142" s="227"/>
    </row>
    <row r="143" spans="1:23" s="228" customFormat="1">
      <c r="A143" s="389"/>
      <c r="B143" s="227"/>
      <c r="D143" s="291" t="s">
        <v>53598</v>
      </c>
      <c r="E143" s="287">
        <f>((30*2/100)+(45/100)+(10/100))*(45/100)</f>
        <v>0.52</v>
      </c>
      <c r="F143" s="228" t="s">
        <v>53562</v>
      </c>
      <c r="G143" s="292">
        <f>I112</f>
        <v>10</v>
      </c>
      <c r="H143" s="238" t="s">
        <v>53603</v>
      </c>
      <c r="I143" s="293">
        <f>E143*G143</f>
        <v>5.2</v>
      </c>
      <c r="J143" s="227"/>
      <c r="K143" s="227"/>
      <c r="N143" s="227"/>
      <c r="O143" s="227"/>
      <c r="P143" s="227"/>
      <c r="Q143" s="227"/>
      <c r="R143" s="227"/>
      <c r="S143" s="227"/>
      <c r="T143" s="227"/>
      <c r="U143" s="227"/>
      <c r="V143" s="227"/>
      <c r="W143" s="227"/>
    </row>
    <row r="144" spans="1:23" s="228" customFormat="1">
      <c r="A144" s="389"/>
      <c r="B144" s="227"/>
      <c r="D144" s="291" t="s">
        <v>53599</v>
      </c>
      <c r="E144" s="287">
        <f>((30*2/100)+(50/100)+(15/100))*(40/100)</f>
        <v>0.5</v>
      </c>
      <c r="F144" s="228" t="s">
        <v>53562</v>
      </c>
      <c r="G144" s="292">
        <f>I113</f>
        <v>5</v>
      </c>
      <c r="H144" s="238" t="s">
        <v>53603</v>
      </c>
      <c r="I144" s="293">
        <f>E144*G144</f>
        <v>2.5</v>
      </c>
      <c r="J144" s="227"/>
      <c r="K144" s="227"/>
      <c r="N144" s="227"/>
      <c r="O144" s="227"/>
      <c r="P144" s="227"/>
      <c r="Q144" s="227"/>
      <c r="R144" s="227"/>
      <c r="S144" s="227"/>
      <c r="T144" s="227"/>
      <c r="U144" s="227"/>
      <c r="V144" s="227"/>
      <c r="W144" s="227"/>
    </row>
    <row r="145" spans="1:23" s="228" customFormat="1">
      <c r="A145" s="389"/>
      <c r="B145" s="227"/>
      <c r="D145" s="291" t="s">
        <v>53600</v>
      </c>
      <c r="E145" s="287">
        <f>((40*2/100)+(79/100)+(33/100))*(45/100)</f>
        <v>0.86</v>
      </c>
      <c r="F145" s="228" t="s">
        <v>53562</v>
      </c>
      <c r="G145" s="292">
        <f>I114</f>
        <v>2</v>
      </c>
      <c r="H145" s="238" t="s">
        <v>53603</v>
      </c>
      <c r="I145" s="293">
        <f>E145*G145</f>
        <v>1.72</v>
      </c>
      <c r="J145" s="227"/>
      <c r="K145" s="227"/>
      <c r="N145" s="227"/>
      <c r="O145" s="227"/>
      <c r="P145" s="227"/>
      <c r="Q145" s="227"/>
      <c r="R145" s="227"/>
      <c r="S145" s="227"/>
      <c r="T145" s="227"/>
      <c r="U145" s="227"/>
      <c r="V145" s="227"/>
      <c r="W145" s="227"/>
    </row>
    <row r="146" spans="1:23" s="228" customFormat="1">
      <c r="A146" s="389"/>
      <c r="B146" s="227"/>
      <c r="D146" s="291" t="s">
        <v>53601</v>
      </c>
      <c r="E146" s="287">
        <f>((50*2/100)+(112/100)+(54/100))*(60/100)</f>
        <v>1.6</v>
      </c>
      <c r="F146" s="228" t="s">
        <v>53562</v>
      </c>
      <c r="G146" s="292">
        <f>I115</f>
        <v>2</v>
      </c>
      <c r="H146" s="238" t="s">
        <v>53603</v>
      </c>
      <c r="I146" s="293">
        <f>E146*G146</f>
        <v>3.2</v>
      </c>
      <c r="J146" s="227"/>
      <c r="K146" s="227"/>
      <c r="N146" s="227"/>
      <c r="O146" s="227"/>
      <c r="P146" s="227"/>
      <c r="Q146" s="227"/>
      <c r="R146" s="227"/>
      <c r="S146" s="227"/>
      <c r="T146" s="227"/>
      <c r="U146" s="227"/>
      <c r="V146" s="227"/>
      <c r="W146" s="227"/>
    </row>
    <row r="147" spans="1:23" s="228" customFormat="1">
      <c r="A147" s="389"/>
      <c r="B147" s="227"/>
      <c r="C147" s="227"/>
      <c r="D147" s="227"/>
      <c r="E147" s="227"/>
      <c r="F147" s="227"/>
      <c r="G147" s="227"/>
      <c r="H147" s="344" t="s">
        <v>53560</v>
      </c>
      <c r="I147" s="354">
        <f>SUM(I143:I146)</f>
        <v>12.62</v>
      </c>
      <c r="J147" s="227"/>
      <c r="K147" s="227"/>
      <c r="N147" s="227"/>
      <c r="O147" s="227"/>
      <c r="P147" s="227"/>
      <c r="Q147" s="227"/>
      <c r="R147" s="227"/>
      <c r="S147" s="227"/>
      <c r="T147" s="227"/>
      <c r="U147" s="227"/>
      <c r="V147" s="227"/>
      <c r="W147" s="227"/>
    </row>
    <row r="148" spans="1:23">
      <c r="B148" s="241"/>
      <c r="C148" s="241"/>
      <c r="D148" s="241"/>
      <c r="E148" s="241"/>
      <c r="F148" s="241"/>
      <c r="G148" s="241"/>
      <c r="H148" s="242"/>
      <c r="I148" s="249"/>
      <c r="L148" s="228"/>
      <c r="M148" s="228"/>
    </row>
    <row r="149" spans="1:23" ht="15">
      <c r="A149" s="390">
        <f>'PLN-GERAL'!$A$44</f>
        <v>19</v>
      </c>
      <c r="B149" s="339" t="str">
        <f>VLOOKUP(A149,'PLN-GERAL'!$A$12:$L$8099,6,0)</f>
        <v>CAIXA ENTERRADA HIDRÁULICA RETANGULAR EM ALVENARIA COM TIJOLOS CERÂMICOS MACIÇOS, DIMENSÕES INTERNAS: 0,8X0,8X0,6 M PARA REDE DE ESGOTO. AF_05/2018</v>
      </c>
      <c r="C149" s="339"/>
      <c r="D149" s="339"/>
      <c r="E149" s="339"/>
      <c r="F149" s="339"/>
      <c r="G149" s="339"/>
      <c r="H149" s="339"/>
      <c r="I149" s="340"/>
      <c r="J149" s="230"/>
      <c r="K149" s="255">
        <f>I153</f>
        <v>13</v>
      </c>
      <c r="L149" s="256"/>
      <c r="M149" s="256"/>
      <c r="N149" s="231"/>
    </row>
    <row r="150" spans="1:23" ht="15">
      <c r="A150" s="397"/>
      <c r="B150" s="258"/>
      <c r="C150" s="258"/>
      <c r="D150" s="258"/>
      <c r="E150" s="258"/>
      <c r="F150" s="258"/>
      <c r="G150" s="258"/>
      <c r="H150" s="258"/>
      <c r="I150" s="258"/>
      <c r="L150" s="294"/>
      <c r="M150" s="228"/>
    </row>
    <row r="151" spans="1:23" ht="15" customHeight="1">
      <c r="A151" s="397"/>
      <c r="B151" s="244"/>
      <c r="C151" s="295"/>
      <c r="D151" s="295"/>
      <c r="E151" s="295"/>
      <c r="F151" s="295"/>
      <c r="G151" s="295"/>
      <c r="H151" s="259" t="s">
        <v>53604</v>
      </c>
      <c r="I151" s="286">
        <f>ENTRADA!F9</f>
        <v>7</v>
      </c>
      <c r="M151" s="228"/>
    </row>
    <row r="152" spans="1:23" ht="15" customHeight="1">
      <c r="A152" s="397"/>
      <c r="B152" s="244"/>
      <c r="C152" s="295"/>
      <c r="D152" s="295"/>
      <c r="E152" s="295"/>
      <c r="F152" s="295"/>
      <c r="G152" s="295"/>
      <c r="H152" s="259" t="s">
        <v>53605</v>
      </c>
      <c r="I152" s="286">
        <f>ENTRADA!F10</f>
        <v>6</v>
      </c>
      <c r="M152" s="228"/>
    </row>
    <row r="153" spans="1:23">
      <c r="A153" s="396"/>
      <c r="B153" s="275"/>
      <c r="C153" s="275"/>
      <c r="D153" s="275"/>
      <c r="E153" s="276"/>
      <c r="F153" s="276"/>
      <c r="G153" s="244"/>
      <c r="H153" s="350" t="s">
        <v>53560</v>
      </c>
      <c r="I153" s="355">
        <f>SUM(I151:I152)</f>
        <v>13</v>
      </c>
      <c r="L153" s="228"/>
      <c r="M153" s="228"/>
    </row>
    <row r="154" spans="1:23">
      <c r="A154" s="396"/>
      <c r="B154" s="275"/>
      <c r="C154" s="275"/>
      <c r="D154" s="275"/>
      <c r="E154" s="276"/>
      <c r="F154" s="276"/>
      <c r="G154" s="244"/>
      <c r="H154" s="261"/>
      <c r="I154" s="296"/>
      <c r="L154" s="228"/>
      <c r="M154" s="228"/>
    </row>
    <row r="155" spans="1:23" ht="15">
      <c r="A155" s="390">
        <f>'PLN-GERAL'!$A$45</f>
        <v>20</v>
      </c>
      <c r="B155" s="339" t="str">
        <f>VLOOKUP(A155,'PLN-GERAL'!$A$12:$L$8099,6,0)</f>
        <v>ALVENARIA DE EMBASAMENTO COM BLOCO ESTRUTURAL DE CERÂMICA, DE 14X19X29CM E ARGAMASSA DE ASSENTAMENTO COM PREPARO EM BETONEIRA. AF_05/2020</v>
      </c>
      <c r="C155" s="339"/>
      <c r="D155" s="339"/>
      <c r="E155" s="339"/>
      <c r="F155" s="339"/>
      <c r="G155" s="339"/>
      <c r="H155" s="339"/>
      <c r="I155" s="340"/>
      <c r="J155" s="230"/>
      <c r="K155" s="255">
        <f>I161</f>
        <v>0.99</v>
      </c>
      <c r="L155" s="256"/>
      <c r="M155" s="256"/>
      <c r="N155" s="231"/>
    </row>
    <row r="156" spans="1:23">
      <c r="B156" s="241"/>
      <c r="C156" s="241"/>
      <c r="D156" s="241"/>
      <c r="E156" s="267"/>
      <c r="F156" s="267"/>
      <c r="G156" s="235"/>
      <c r="H156" s="242"/>
      <c r="I156" s="297"/>
      <c r="L156" s="228"/>
      <c r="M156" s="228"/>
    </row>
    <row r="157" spans="1:23">
      <c r="B157" s="241"/>
      <c r="C157" s="241"/>
      <c r="D157" s="241"/>
      <c r="E157" s="267"/>
      <c r="F157" s="267"/>
      <c r="G157" s="244"/>
      <c r="H157" s="272" t="s">
        <v>53606</v>
      </c>
      <c r="I157" s="239">
        <v>1.1000000000000001</v>
      </c>
      <c r="L157" s="228"/>
      <c r="M157" s="228"/>
    </row>
    <row r="158" spans="1:23">
      <c r="B158" s="241"/>
      <c r="C158" s="241"/>
      <c r="D158" s="241"/>
      <c r="E158" s="267"/>
      <c r="F158" s="267"/>
      <c r="G158" s="244"/>
      <c r="H158" s="272" t="s">
        <v>53607</v>
      </c>
      <c r="I158" s="239">
        <v>1</v>
      </c>
      <c r="L158" s="228"/>
      <c r="M158" s="228"/>
    </row>
    <row r="159" spans="1:23">
      <c r="B159" s="241"/>
      <c r="C159" s="241"/>
      <c r="D159" s="241"/>
      <c r="E159" s="267"/>
      <c r="F159" s="267"/>
      <c r="G159" s="244"/>
      <c r="H159" s="272" t="s">
        <v>53608</v>
      </c>
      <c r="I159" s="239">
        <v>0.15</v>
      </c>
      <c r="L159" s="228"/>
      <c r="M159" s="228"/>
    </row>
    <row r="160" spans="1:23">
      <c r="B160" s="241"/>
      <c r="C160" s="241"/>
      <c r="D160" s="241"/>
      <c r="E160" s="267"/>
      <c r="F160" s="267"/>
      <c r="G160" s="244"/>
      <c r="H160" s="272" t="s">
        <v>53609</v>
      </c>
      <c r="I160" s="286">
        <f>I152</f>
        <v>6</v>
      </c>
      <c r="L160" s="228"/>
      <c r="M160" s="228"/>
    </row>
    <row r="161" spans="1:14">
      <c r="B161" s="241"/>
      <c r="C161" s="241"/>
      <c r="D161" s="241"/>
      <c r="E161" s="267"/>
      <c r="F161" s="267"/>
      <c r="G161" s="244"/>
      <c r="H161" s="350" t="s">
        <v>53560</v>
      </c>
      <c r="I161" s="351">
        <f>I157*I158*I159*I160</f>
        <v>0.99</v>
      </c>
      <c r="L161" s="228"/>
      <c r="M161" s="228"/>
    </row>
    <row r="162" spans="1:14">
      <c r="B162" s="241"/>
      <c r="C162" s="241"/>
      <c r="D162" s="241"/>
      <c r="E162" s="267"/>
      <c r="F162" s="267"/>
      <c r="G162" s="235"/>
      <c r="H162" s="242"/>
      <c r="I162" s="269"/>
      <c r="L162" s="228"/>
      <c r="M162" s="228"/>
    </row>
    <row r="163" spans="1:14">
      <c r="A163" s="492" t="s">
        <v>53610</v>
      </c>
      <c r="B163" s="493"/>
      <c r="C163" s="493"/>
      <c r="D163" s="493"/>
      <c r="E163" s="493"/>
      <c r="F163" s="493"/>
      <c r="G163" s="493"/>
      <c r="H163" s="493"/>
      <c r="I163" s="494"/>
      <c r="M163" s="228"/>
    </row>
    <row r="164" spans="1:14" ht="15">
      <c r="A164" s="390">
        <f>'PLN-GERAL'!$A$47</f>
        <v>21</v>
      </c>
      <c r="B164" s="339" t="str">
        <f>VLOOKUP(A164,'PLN-GERAL'!$A$12:$L$8099,6,0)</f>
        <v>ASSENTAMENTO DE TUBO DE PVC DEFOFO OU PRFV OU RPVC PARA REDE DE ÁGUA, DN 150 MM, JUNTA ELÁSTICA INTEGRADA, INSTALADO EM LOCAL COM NÍVEL ALTO DE INTERFERÊNCIAS (NÃO INCLUI FORNECIMENTO). AF_11/2017</v>
      </c>
      <c r="C164" s="339"/>
      <c r="D164" s="339"/>
      <c r="E164" s="339"/>
      <c r="F164" s="339"/>
      <c r="G164" s="339"/>
      <c r="H164" s="339"/>
      <c r="I164" s="340"/>
      <c r="J164" s="230"/>
      <c r="K164" s="255">
        <f>I167</f>
        <v>3257</v>
      </c>
      <c r="L164" s="256"/>
      <c r="M164" s="256"/>
      <c r="N164" s="231"/>
    </row>
    <row r="165" spans="1:14">
      <c r="A165" s="394"/>
      <c r="B165" s="235"/>
      <c r="C165" s="284"/>
      <c r="D165" s="235"/>
      <c r="E165" s="284"/>
      <c r="F165" s="235"/>
      <c r="G165" s="284"/>
      <c r="H165" s="235"/>
      <c r="I165" s="284"/>
      <c r="M165" s="228"/>
    </row>
    <row r="166" spans="1:14">
      <c r="H166" s="285" t="s">
        <v>53575</v>
      </c>
      <c r="I166" s="298">
        <f>I60</f>
        <v>3257</v>
      </c>
      <c r="M166" s="228"/>
    </row>
    <row r="167" spans="1:14">
      <c r="H167" s="344" t="s">
        <v>53560</v>
      </c>
      <c r="I167" s="345">
        <f>SUM(I166:I166)</f>
        <v>3257</v>
      </c>
      <c r="M167" s="228"/>
    </row>
    <row r="168" spans="1:14">
      <c r="B168" s="336"/>
      <c r="C168" s="241"/>
      <c r="D168" s="241"/>
      <c r="E168" s="241"/>
      <c r="F168" s="241"/>
      <c r="G168" s="241"/>
      <c r="H168" s="241"/>
      <c r="I168" s="299"/>
      <c r="M168" s="228"/>
    </row>
    <row r="169" spans="1:14" ht="15">
      <c r="A169" s="390">
        <f>'PLN-GERAL'!$A$48</f>
        <v>22</v>
      </c>
      <c r="B169" s="339" t="str">
        <f>VLOOKUP(A169,'PLN-GERAL'!$A$12:$L$8099,6,0)</f>
        <v>Assentamento de conexões em ferro fundido, junta elástica, diam.= 150 mm</v>
      </c>
      <c r="C169" s="339"/>
      <c r="D169" s="339"/>
      <c r="E169" s="339"/>
      <c r="F169" s="339"/>
      <c r="G169" s="339"/>
      <c r="H169" s="339"/>
      <c r="I169" s="340"/>
      <c r="J169" s="230"/>
      <c r="K169" s="255">
        <f>I172</f>
        <v>19</v>
      </c>
      <c r="L169" s="256"/>
      <c r="M169" s="256"/>
      <c r="N169" s="231"/>
    </row>
    <row r="170" spans="1:14">
      <c r="A170" s="394"/>
      <c r="B170" s="337"/>
      <c r="C170" s="284"/>
      <c r="D170" s="235"/>
      <c r="E170" s="284"/>
      <c r="F170" s="235"/>
      <c r="G170" s="284"/>
      <c r="H170" s="235"/>
      <c r="I170" s="284"/>
      <c r="M170" s="228"/>
    </row>
    <row r="171" spans="1:14">
      <c r="B171" s="338"/>
      <c r="H171" s="285" t="s">
        <v>53611</v>
      </c>
      <c r="I171" s="286">
        <f>I198+I203+I208+I213</f>
        <v>19</v>
      </c>
      <c r="M171" s="228"/>
    </row>
    <row r="172" spans="1:14">
      <c r="B172" s="338"/>
      <c r="H172" s="344" t="s">
        <v>53560</v>
      </c>
      <c r="I172" s="356">
        <f>SUM(I171:I171)</f>
        <v>19</v>
      </c>
      <c r="M172" s="228"/>
    </row>
    <row r="173" spans="1:14">
      <c r="B173" s="336"/>
      <c r="C173" s="241"/>
      <c r="D173" s="241"/>
      <c r="E173" s="241"/>
      <c r="F173" s="241"/>
      <c r="G173" s="241"/>
      <c r="H173" s="241"/>
      <c r="I173" s="299"/>
      <c r="M173" s="228"/>
    </row>
    <row r="174" spans="1:14" ht="15">
      <c r="A174" s="390">
        <f>'PLN-GERAL'!$A$49</f>
        <v>23</v>
      </c>
      <c r="B174" s="339" t="str">
        <f>VLOOKUP(A174,'PLN-GERAL'!$A$12:$L$8099,6,0)</f>
        <v>Assentamento de registro de gaveta em ferro fundido com flanges, diam. = 50 mm</v>
      </c>
      <c r="C174" s="339"/>
      <c r="D174" s="339"/>
      <c r="E174" s="339"/>
      <c r="F174" s="339"/>
      <c r="G174" s="339"/>
      <c r="H174" s="339"/>
      <c r="I174" s="340"/>
      <c r="J174" s="230"/>
      <c r="K174" s="255">
        <f>I177</f>
        <v>13</v>
      </c>
      <c r="L174" s="256"/>
      <c r="M174" s="256"/>
      <c r="N174" s="231"/>
    </row>
    <row r="175" spans="1:14">
      <c r="A175" s="394"/>
      <c r="B175" s="337"/>
      <c r="C175" s="284"/>
      <c r="D175" s="235"/>
      <c r="E175" s="284"/>
      <c r="F175" s="235"/>
      <c r="G175" s="284"/>
      <c r="H175" s="235"/>
      <c r="I175" s="284"/>
      <c r="M175" s="228"/>
    </row>
    <row r="176" spans="1:14">
      <c r="B176" s="338"/>
      <c r="H176" s="285" t="s">
        <v>53611</v>
      </c>
      <c r="I176" s="286">
        <f>I153</f>
        <v>13</v>
      </c>
      <c r="M176" s="228"/>
    </row>
    <row r="177" spans="1:14">
      <c r="B177" s="338"/>
      <c r="H177" s="344" t="s">
        <v>53560</v>
      </c>
      <c r="I177" s="356">
        <f>SUM(I176:I176)</f>
        <v>13</v>
      </c>
      <c r="M177" s="228"/>
    </row>
    <row r="178" spans="1:14">
      <c r="B178" s="336"/>
      <c r="C178" s="241"/>
      <c r="D178" s="241"/>
      <c r="E178" s="241"/>
      <c r="F178" s="241"/>
      <c r="G178" s="241"/>
      <c r="H178" s="241"/>
      <c r="I178" s="299"/>
      <c r="M178" s="228"/>
    </row>
    <row r="179" spans="1:14" ht="15">
      <c r="A179" s="390">
        <f>'PLN-GERAL'!$A$50</f>
        <v>24</v>
      </c>
      <c r="B179" s="339" t="str">
        <f>VLOOKUP(A179,'PLN-GERAL'!$A$12:$L$8099,6,0)</f>
        <v>Assentamento de ventosa em ferro fundido com flange,   diam. = 50mm a 150mm</v>
      </c>
      <c r="C179" s="339"/>
      <c r="D179" s="339"/>
      <c r="E179" s="339"/>
      <c r="F179" s="339"/>
      <c r="G179" s="339"/>
      <c r="H179" s="339"/>
      <c r="I179" s="340"/>
      <c r="J179" s="230"/>
      <c r="K179" s="255">
        <f>I182</f>
        <v>7</v>
      </c>
      <c r="L179" s="256"/>
      <c r="M179" s="256"/>
      <c r="N179" s="231"/>
    </row>
    <row r="180" spans="1:14">
      <c r="A180" s="394"/>
      <c r="B180" s="235"/>
      <c r="C180" s="284"/>
      <c r="D180" s="235"/>
      <c r="E180" s="284"/>
      <c r="F180" s="235"/>
      <c r="G180" s="284"/>
      <c r="H180" s="235"/>
      <c r="I180" s="284"/>
      <c r="M180" s="228"/>
    </row>
    <row r="181" spans="1:14">
      <c r="H181" s="285" t="s">
        <v>53611</v>
      </c>
      <c r="I181" s="286">
        <f>I151</f>
        <v>7</v>
      </c>
      <c r="M181" s="228"/>
    </row>
    <row r="182" spans="1:14">
      <c r="H182" s="344" t="s">
        <v>53560</v>
      </c>
      <c r="I182" s="356">
        <f>SUM(I181:I181)</f>
        <v>7</v>
      </c>
      <c r="M182" s="228"/>
    </row>
    <row r="183" spans="1:14">
      <c r="H183" s="242"/>
      <c r="I183" s="297"/>
      <c r="M183" s="228"/>
    </row>
    <row r="184" spans="1:14" ht="15">
      <c r="A184" s="390">
        <f>'PLN-GERAL'!$A$51</f>
        <v>25</v>
      </c>
      <c r="B184" s="339" t="str">
        <f>VLOOKUP(A184,'PLN-GERAL'!$A$12:$L$8099,6,0)</f>
        <v>Limpeza, desinfecção e teste de redes de abastecimento de água</v>
      </c>
      <c r="C184" s="339"/>
      <c r="D184" s="339"/>
      <c r="E184" s="339"/>
      <c r="F184" s="339"/>
      <c r="G184" s="339"/>
      <c r="H184" s="339"/>
      <c r="I184" s="340"/>
      <c r="J184" s="230"/>
      <c r="K184" s="255">
        <f>I187</f>
        <v>3257</v>
      </c>
      <c r="L184" s="256"/>
      <c r="M184" s="256"/>
      <c r="N184" s="231"/>
    </row>
    <row r="185" spans="1:14">
      <c r="A185" s="394"/>
      <c r="B185" s="235"/>
      <c r="C185" s="284"/>
      <c r="D185" s="235"/>
      <c r="E185" s="284"/>
      <c r="F185" s="235"/>
      <c r="G185" s="284"/>
      <c r="H185" s="235"/>
      <c r="I185" s="284"/>
      <c r="M185" s="228"/>
    </row>
    <row r="186" spans="1:14">
      <c r="H186" s="285" t="s">
        <v>53575</v>
      </c>
      <c r="I186" s="298">
        <f>I166</f>
        <v>3257</v>
      </c>
      <c r="M186" s="228"/>
    </row>
    <row r="187" spans="1:14">
      <c r="H187" s="344" t="s">
        <v>53560</v>
      </c>
      <c r="I187" s="345">
        <f>SUM(I186:I186)</f>
        <v>3257</v>
      </c>
      <c r="M187" s="228"/>
    </row>
    <row r="188" spans="1:14">
      <c r="B188" s="241"/>
      <c r="C188" s="241"/>
      <c r="D188" s="241"/>
      <c r="E188" s="241"/>
      <c r="F188" s="241"/>
      <c r="G188" s="241"/>
      <c r="H188" s="241"/>
      <c r="I188" s="299"/>
      <c r="M188" s="228"/>
    </row>
    <row r="189" spans="1:14">
      <c r="A189" s="492" t="s">
        <v>53612</v>
      </c>
      <c r="B189" s="493"/>
      <c r="C189" s="493"/>
      <c r="D189" s="493"/>
      <c r="E189" s="493"/>
      <c r="F189" s="493"/>
      <c r="G189" s="493"/>
      <c r="H189" s="493"/>
      <c r="I189" s="494"/>
      <c r="M189" s="228"/>
    </row>
    <row r="190" spans="1:14" ht="15">
      <c r="A190" s="390">
        <f>'PLN-GERAL'!$A$53</f>
        <v>26</v>
      </c>
      <c r="B190" s="339" t="str">
        <f>VLOOKUP(A190,'PLN-GERAL'!$A$12:$L$8099,6,0)</f>
        <v>TUBO PVC DEFOFO, JEI, 1 MPA, DN 150 MM, PARA REDEDE  AGUA (NBR 7665)</v>
      </c>
      <c r="C190" s="339"/>
      <c r="D190" s="339"/>
      <c r="E190" s="339"/>
      <c r="F190" s="339"/>
      <c r="G190" s="339"/>
      <c r="H190" s="339"/>
      <c r="I190" s="340"/>
      <c r="J190" s="230"/>
      <c r="K190" s="255">
        <f>I193</f>
        <v>3257</v>
      </c>
      <c r="L190" s="256"/>
      <c r="M190" s="256"/>
      <c r="N190" s="231"/>
    </row>
    <row r="191" spans="1:14">
      <c r="A191" s="394"/>
      <c r="B191" s="235"/>
      <c r="C191" s="284"/>
      <c r="D191" s="235"/>
      <c r="E191" s="284"/>
      <c r="F191" s="235"/>
      <c r="G191" s="284"/>
      <c r="H191" s="235"/>
      <c r="I191" s="284"/>
      <c r="M191" s="228"/>
    </row>
    <row r="192" spans="1:14">
      <c r="H192" s="285" t="s">
        <v>53575</v>
      </c>
      <c r="I192" s="298">
        <f>I167</f>
        <v>3257</v>
      </c>
      <c r="M192" s="228"/>
    </row>
    <row r="193" spans="1:14">
      <c r="H193" s="344" t="s">
        <v>53560</v>
      </c>
      <c r="I193" s="345">
        <f>SUM(I192:I192)</f>
        <v>3257</v>
      </c>
      <c r="M193" s="228"/>
    </row>
    <row r="194" spans="1:14">
      <c r="B194" s="241"/>
      <c r="C194" s="241"/>
      <c r="D194" s="241"/>
      <c r="E194" s="241"/>
      <c r="F194" s="241"/>
      <c r="G194" s="241"/>
      <c r="H194" s="241"/>
      <c r="I194" s="299"/>
      <c r="M194" s="228"/>
    </row>
    <row r="195" spans="1:14" ht="15">
      <c r="A195" s="390">
        <f>'PLN-GERAL'!$A$54</f>
        <v>27</v>
      </c>
      <c r="B195" s="339" t="str">
        <f>VLOOKUP(A195,'PLN-GERAL'!$A$12:$L$8099,6,0)</f>
        <v>Fornecimento de curva 11º 15` com bolsas, de ferro fundido, junta elástica, diam. = 150mm</v>
      </c>
      <c r="C195" s="339"/>
      <c r="D195" s="339"/>
      <c r="E195" s="339"/>
      <c r="F195" s="339"/>
      <c r="G195" s="339"/>
      <c r="H195" s="339"/>
      <c r="I195" s="340"/>
      <c r="J195" s="230"/>
      <c r="K195" s="255">
        <f>I198</f>
        <v>10</v>
      </c>
      <c r="L195" s="256"/>
      <c r="M195" s="256"/>
      <c r="N195" s="231"/>
    </row>
    <row r="196" spans="1:14">
      <c r="A196" s="394"/>
      <c r="B196" s="337"/>
      <c r="C196" s="284"/>
      <c r="D196" s="235"/>
      <c r="E196" s="284"/>
      <c r="F196" s="235"/>
      <c r="G196" s="284"/>
      <c r="H196" s="235"/>
      <c r="I196" s="284"/>
      <c r="M196" s="228"/>
    </row>
    <row r="197" spans="1:14">
      <c r="B197" s="338"/>
      <c r="H197" s="285" t="s">
        <v>53611</v>
      </c>
      <c r="I197" s="286">
        <f>ENTRADA!F4</f>
        <v>10</v>
      </c>
      <c r="K197" s="300"/>
      <c r="M197" s="228"/>
    </row>
    <row r="198" spans="1:14">
      <c r="B198" s="338"/>
      <c r="H198" s="344" t="s">
        <v>53560</v>
      </c>
      <c r="I198" s="356">
        <f>SUM(I197:I197)</f>
        <v>10</v>
      </c>
      <c r="K198" s="300"/>
      <c r="M198" s="228"/>
    </row>
    <row r="199" spans="1:14">
      <c r="B199" s="336"/>
      <c r="C199" s="241"/>
      <c r="D199" s="241"/>
      <c r="E199" s="241"/>
      <c r="F199" s="241"/>
      <c r="G199" s="241"/>
      <c r="H199" s="241"/>
      <c r="I199" s="299"/>
      <c r="K199" s="300"/>
      <c r="M199" s="228"/>
    </row>
    <row r="200" spans="1:14" ht="15">
      <c r="A200" s="390">
        <f>'PLN-GERAL'!$A$55</f>
        <v>28</v>
      </c>
      <c r="B200" s="339" t="str">
        <f>VLOOKUP(A200,'PLN-GERAL'!$A$12:$L$8099,6,0)</f>
        <v>Fornecimento de curva 22º 30' com bolsas, de ferro fundido, junta elástica, diam. = 150mm</v>
      </c>
      <c r="C200" s="339"/>
      <c r="D200" s="339"/>
      <c r="E200" s="339"/>
      <c r="F200" s="339"/>
      <c r="G200" s="339"/>
      <c r="H200" s="339"/>
      <c r="I200" s="340"/>
      <c r="J200" s="230"/>
      <c r="K200" s="255">
        <f>I203</f>
        <v>5</v>
      </c>
      <c r="L200" s="256"/>
      <c r="M200" s="256"/>
      <c r="N200" s="231"/>
    </row>
    <row r="201" spans="1:14">
      <c r="A201" s="394"/>
      <c r="B201" s="337"/>
      <c r="C201" s="284"/>
      <c r="D201" s="235"/>
      <c r="E201" s="284"/>
      <c r="F201" s="235"/>
      <c r="G201" s="284"/>
      <c r="H201" s="235"/>
      <c r="I201" s="284"/>
      <c r="K201" s="300"/>
      <c r="M201" s="228"/>
    </row>
    <row r="202" spans="1:14">
      <c r="B202" s="338"/>
      <c r="H202" s="285" t="s">
        <v>53611</v>
      </c>
      <c r="I202" s="286">
        <f>ENTRADA!F5</f>
        <v>5</v>
      </c>
      <c r="K202" s="300"/>
      <c r="M202" s="228"/>
    </row>
    <row r="203" spans="1:14">
      <c r="B203" s="338"/>
      <c r="H203" s="344" t="s">
        <v>53560</v>
      </c>
      <c r="I203" s="356">
        <f>SUM(I202:I202)</f>
        <v>5</v>
      </c>
      <c r="K203" s="300"/>
      <c r="M203" s="228"/>
    </row>
    <row r="204" spans="1:14">
      <c r="B204" s="336"/>
      <c r="C204" s="241"/>
      <c r="D204" s="241"/>
      <c r="E204" s="241"/>
      <c r="F204" s="241"/>
      <c r="G204" s="241"/>
      <c r="H204" s="241"/>
      <c r="I204" s="299"/>
      <c r="K204" s="300"/>
      <c r="M204" s="228"/>
    </row>
    <row r="205" spans="1:14" ht="15">
      <c r="A205" s="390">
        <f>'PLN-GERAL'!$A$56</f>
        <v>29</v>
      </c>
      <c r="B205" s="339" t="str">
        <f>VLOOKUP(A205,'PLN-GERAL'!$A$12:$L$8099,6,0)</f>
        <v>Fornecimento de curva 45º com bolsas, de ferro fundido, junta elástica, diam.= 150mm</v>
      </c>
      <c r="C205" s="339"/>
      <c r="D205" s="339"/>
      <c r="E205" s="339"/>
      <c r="F205" s="339"/>
      <c r="G205" s="339"/>
      <c r="H205" s="339"/>
      <c r="I205" s="340"/>
      <c r="J205" s="230"/>
      <c r="K205" s="255">
        <f>I208</f>
        <v>2</v>
      </c>
      <c r="L205" s="256"/>
      <c r="M205" s="256"/>
      <c r="N205" s="231"/>
    </row>
    <row r="206" spans="1:14">
      <c r="A206" s="394"/>
      <c r="B206" s="337"/>
      <c r="C206" s="284"/>
      <c r="D206" s="235"/>
      <c r="E206" s="284"/>
      <c r="F206" s="235"/>
      <c r="G206" s="284"/>
      <c r="H206" s="235"/>
      <c r="I206" s="284"/>
      <c r="K206" s="300"/>
      <c r="M206" s="228"/>
    </row>
    <row r="207" spans="1:14">
      <c r="B207" s="338"/>
      <c r="H207" s="285" t="s">
        <v>53611</v>
      </c>
      <c r="I207" s="286">
        <f>ENTRADA!F6</f>
        <v>2</v>
      </c>
      <c r="M207" s="228"/>
    </row>
    <row r="208" spans="1:14">
      <c r="B208" s="338"/>
      <c r="H208" s="344" t="s">
        <v>53560</v>
      </c>
      <c r="I208" s="356">
        <f>SUM(I207:I207)</f>
        <v>2</v>
      </c>
      <c r="M208" s="228"/>
    </row>
    <row r="209" spans="1:14">
      <c r="B209" s="336"/>
      <c r="C209" s="241"/>
      <c r="D209" s="241"/>
      <c r="E209" s="241"/>
      <c r="F209" s="241"/>
      <c r="G209" s="241"/>
      <c r="H209" s="241"/>
      <c r="I209" s="299"/>
      <c r="M209" s="228"/>
    </row>
    <row r="210" spans="1:14" ht="15">
      <c r="A210" s="390">
        <f>'PLN-GERAL'!$A$57</f>
        <v>30</v>
      </c>
      <c r="B210" s="339" t="str">
        <f>VLOOKUP(A210,'PLN-GERAL'!$A$12:$L$8099,6,0)</f>
        <v>Fornecimento de curva 90º com bolsas, de ferro fundido, junta elástica, diam.= 150mm</v>
      </c>
      <c r="C210" s="339"/>
      <c r="D210" s="339"/>
      <c r="E210" s="339"/>
      <c r="F210" s="339"/>
      <c r="G210" s="339"/>
      <c r="H210" s="339"/>
      <c r="I210" s="340"/>
      <c r="J210" s="230"/>
      <c r="K210" s="255">
        <f>I213</f>
        <v>2</v>
      </c>
      <c r="L210" s="256"/>
      <c r="M210" s="256"/>
      <c r="N210" s="231"/>
    </row>
    <row r="211" spans="1:14">
      <c r="A211" s="394"/>
      <c r="B211" s="337"/>
      <c r="C211" s="284"/>
      <c r="D211" s="235"/>
      <c r="E211" s="284"/>
      <c r="F211" s="235"/>
      <c r="G211" s="284"/>
      <c r="H211" s="235"/>
      <c r="I211" s="284"/>
      <c r="M211" s="228"/>
    </row>
    <row r="212" spans="1:14">
      <c r="B212" s="338"/>
      <c r="H212" s="285" t="s">
        <v>53611</v>
      </c>
      <c r="I212" s="286">
        <f>ENTRADA!F7</f>
        <v>2</v>
      </c>
      <c r="M212" s="228"/>
    </row>
    <row r="213" spans="1:14">
      <c r="B213" s="338"/>
      <c r="H213" s="344" t="s">
        <v>53560</v>
      </c>
      <c r="I213" s="356">
        <f>SUM(I212:I212)</f>
        <v>2</v>
      </c>
      <c r="M213" s="228"/>
    </row>
    <row r="214" spans="1:14">
      <c r="B214" s="336"/>
      <c r="C214" s="241"/>
      <c r="D214" s="241"/>
      <c r="E214" s="241"/>
      <c r="F214" s="241"/>
      <c r="G214" s="241"/>
      <c r="H214" s="241"/>
      <c r="I214" s="299"/>
      <c r="M214" s="228"/>
    </row>
    <row r="215" spans="1:14" ht="15">
      <c r="A215" s="390">
        <f>'PLN-GERAL'!$A$58</f>
        <v>31</v>
      </c>
      <c r="B215" s="339" t="str">
        <f>VLOOKUP(A215,'PLN-GERAL'!$A$12:$L$8099,6,0)</f>
        <v>Fornecimento de ventosa tríplice função,   pn 25, diam = 50mm</v>
      </c>
      <c r="C215" s="339"/>
      <c r="D215" s="339"/>
      <c r="E215" s="339"/>
      <c r="F215" s="339"/>
      <c r="G215" s="339"/>
      <c r="H215" s="339"/>
      <c r="I215" s="340"/>
      <c r="J215" s="230"/>
      <c r="K215" s="255">
        <f>I218</f>
        <v>7</v>
      </c>
      <c r="L215" s="256"/>
      <c r="M215" s="256"/>
      <c r="N215" s="231"/>
    </row>
    <row r="216" spans="1:14">
      <c r="A216" s="394"/>
      <c r="B216" s="337"/>
      <c r="C216" s="284"/>
      <c r="D216" s="235"/>
      <c r="E216" s="284"/>
      <c r="F216" s="235"/>
      <c r="G216" s="284"/>
      <c r="H216" s="235"/>
      <c r="I216" s="284"/>
      <c r="M216" s="228"/>
    </row>
    <row r="217" spans="1:14">
      <c r="B217" s="338"/>
      <c r="H217" s="285" t="s">
        <v>53611</v>
      </c>
      <c r="I217" s="286">
        <f>I151</f>
        <v>7</v>
      </c>
      <c r="M217" s="228"/>
    </row>
    <row r="218" spans="1:14">
      <c r="B218" s="338"/>
      <c r="H218" s="344" t="s">
        <v>53560</v>
      </c>
      <c r="I218" s="356">
        <f>SUM(I217:I217)</f>
        <v>7</v>
      </c>
      <c r="M218" s="228"/>
    </row>
    <row r="219" spans="1:14">
      <c r="B219" s="336"/>
      <c r="C219" s="241"/>
      <c r="D219" s="241"/>
      <c r="E219" s="241"/>
      <c r="F219" s="241"/>
      <c r="G219" s="241"/>
      <c r="H219" s="241"/>
      <c r="I219" s="299"/>
      <c r="M219" s="228"/>
    </row>
    <row r="220" spans="1:14" ht="15">
      <c r="A220" s="390">
        <f>'PLN-GERAL'!$A$59</f>
        <v>32</v>
      </c>
      <c r="B220" s="339" t="str">
        <f>VLOOKUP(A220,'PLN-GERAL'!$A$12:$L$8099,6,0)</f>
        <v>Fornecimento de registro de gaveta em ferro fundido, com flanges diam. = 50mm</v>
      </c>
      <c r="C220" s="339"/>
      <c r="D220" s="339"/>
      <c r="E220" s="339"/>
      <c r="F220" s="339"/>
      <c r="G220" s="339"/>
      <c r="H220" s="339"/>
      <c r="I220" s="340"/>
      <c r="J220" s="230"/>
      <c r="K220" s="255">
        <f>I223</f>
        <v>13</v>
      </c>
      <c r="L220" s="256"/>
      <c r="M220" s="256"/>
      <c r="N220" s="231"/>
    </row>
    <row r="221" spans="1:14">
      <c r="A221" s="394"/>
      <c r="B221" s="337"/>
      <c r="C221" s="284"/>
      <c r="D221" s="235"/>
      <c r="E221" s="284"/>
      <c r="F221" s="235"/>
      <c r="G221" s="284"/>
      <c r="H221" s="235"/>
      <c r="I221" s="284"/>
      <c r="M221" s="228"/>
    </row>
    <row r="222" spans="1:14">
      <c r="B222" s="338"/>
      <c r="H222" s="285" t="s">
        <v>53611</v>
      </c>
      <c r="I222" s="286">
        <f>I153</f>
        <v>13</v>
      </c>
      <c r="M222" s="228"/>
    </row>
    <row r="223" spans="1:14">
      <c r="B223" s="338"/>
      <c r="H223" s="344" t="s">
        <v>53560</v>
      </c>
      <c r="I223" s="356">
        <f>SUM(I222:I222)</f>
        <v>13</v>
      </c>
      <c r="M223" s="228"/>
    </row>
    <row r="224" spans="1:14">
      <c r="B224" s="336"/>
      <c r="C224" s="241"/>
      <c r="D224" s="241"/>
      <c r="E224" s="241"/>
      <c r="F224" s="241"/>
      <c r="G224" s="241"/>
      <c r="H224" s="241"/>
      <c r="I224" s="299"/>
      <c r="M224" s="228"/>
    </row>
    <row r="225" spans="1:15" ht="15">
      <c r="A225" s="390">
        <f>'PLN-GERAL'!$A$60</f>
        <v>33</v>
      </c>
      <c r="B225" s="339" t="str">
        <f>VLOOKUP(A225,'PLN-GERAL'!$A$12:$L$8099,6,0)</f>
        <v>Tê em fofo c/ bolsas, je, d= 150 x 50mm</v>
      </c>
      <c r="C225" s="339"/>
      <c r="D225" s="339"/>
      <c r="E225" s="339"/>
      <c r="F225" s="339"/>
      <c r="G225" s="339"/>
      <c r="H225" s="339"/>
      <c r="I225" s="340"/>
      <c r="J225" s="230"/>
      <c r="K225" s="255">
        <f>I228</f>
        <v>13</v>
      </c>
      <c r="L225" s="256"/>
      <c r="M225" s="256"/>
      <c r="N225" s="231"/>
    </row>
    <row r="226" spans="1:15">
      <c r="A226" s="394"/>
      <c r="B226" s="337"/>
      <c r="C226" s="284"/>
      <c r="D226" s="235"/>
      <c r="E226" s="284"/>
      <c r="F226" s="235"/>
      <c r="G226" s="284"/>
      <c r="H226" s="235"/>
      <c r="I226" s="284"/>
      <c r="M226" s="228"/>
    </row>
    <row r="227" spans="1:15">
      <c r="B227" s="338"/>
      <c r="H227" s="272" t="s">
        <v>53611</v>
      </c>
      <c r="I227" s="286">
        <f>I223</f>
        <v>13</v>
      </c>
      <c r="M227" s="228"/>
    </row>
    <row r="228" spans="1:15">
      <c r="B228" s="338"/>
      <c r="H228" s="350" t="s">
        <v>53560</v>
      </c>
      <c r="I228" s="355">
        <f>SUM(I227:I227)</f>
        <v>13</v>
      </c>
      <c r="M228" s="228"/>
    </row>
    <row r="229" spans="1:15">
      <c r="B229" s="336"/>
      <c r="C229" s="241"/>
      <c r="D229" s="241"/>
      <c r="E229" s="241"/>
      <c r="F229" s="241"/>
      <c r="G229" s="241"/>
      <c r="H229" s="275"/>
      <c r="I229" s="301"/>
      <c r="M229" s="228"/>
    </row>
    <row r="230" spans="1:15" ht="15">
      <c r="A230" s="390">
        <f>'PLN-GERAL'!$A$61</f>
        <v>34</v>
      </c>
      <c r="B230" s="339" t="str">
        <f>VLOOKUP(A230,'PLN-GERAL'!$A$12:$L$8099,6,0)</f>
        <v>Fornecimento de tubo em ferro fundido, ponta e flange PN 10 / 16, diam. = 50mm, L=1,00m</v>
      </c>
      <c r="C230" s="339"/>
      <c r="D230" s="339"/>
      <c r="E230" s="339"/>
      <c r="F230" s="339"/>
      <c r="G230" s="339"/>
      <c r="H230" s="339"/>
      <c r="I230" s="340"/>
      <c r="J230" s="230"/>
      <c r="K230" s="255">
        <f>I233</f>
        <v>6</v>
      </c>
      <c r="L230" s="256"/>
      <c r="M230" s="256"/>
      <c r="N230" s="231"/>
    </row>
    <row r="231" spans="1:15">
      <c r="A231" s="394"/>
      <c r="B231" s="337"/>
      <c r="C231" s="284"/>
      <c r="D231" s="235"/>
      <c r="E231" s="284"/>
      <c r="F231" s="235"/>
      <c r="G231" s="284"/>
      <c r="H231" s="235"/>
      <c r="I231" s="284"/>
      <c r="M231" s="228"/>
    </row>
    <row r="232" spans="1:15">
      <c r="B232" s="338"/>
      <c r="H232" s="272" t="s">
        <v>53611</v>
      </c>
      <c r="I232" s="286">
        <f>I152</f>
        <v>6</v>
      </c>
      <c r="M232" s="228"/>
      <c r="O232" s="231"/>
    </row>
    <row r="233" spans="1:15">
      <c r="B233" s="338"/>
      <c r="H233" s="350" t="s">
        <v>53560</v>
      </c>
      <c r="I233" s="355">
        <f>SUM(I232:I232)</f>
        <v>6</v>
      </c>
      <c r="M233" s="228"/>
      <c r="O233" s="231"/>
    </row>
    <row r="234" spans="1:15">
      <c r="B234" s="241"/>
      <c r="C234" s="241"/>
      <c r="D234" s="241"/>
      <c r="E234" s="241"/>
      <c r="F234" s="241"/>
      <c r="G234" s="241"/>
      <c r="H234" s="275"/>
      <c r="I234" s="301"/>
      <c r="M234" s="228"/>
      <c r="O234" s="231"/>
    </row>
    <row r="235" spans="1:15">
      <c r="B235" s="241"/>
      <c r="C235" s="241"/>
      <c r="D235" s="241"/>
      <c r="E235" s="241"/>
      <c r="F235" s="241"/>
      <c r="G235" s="241"/>
      <c r="H235" s="241"/>
      <c r="I235" s="299"/>
      <c r="M235" s="228"/>
      <c r="O235" s="231"/>
    </row>
  </sheetData>
  <mergeCells count="19">
    <mergeCell ref="A163:I163"/>
    <mergeCell ref="A189:I189"/>
    <mergeCell ref="A89:I89"/>
    <mergeCell ref="A109:I109"/>
    <mergeCell ref="B32:C32"/>
    <mergeCell ref="A5:I5"/>
    <mergeCell ref="A1:I1"/>
    <mergeCell ref="A2:I2"/>
    <mergeCell ref="B31:C31"/>
    <mergeCell ref="A20:I20"/>
    <mergeCell ref="B22:D22"/>
    <mergeCell ref="B23:C23"/>
    <mergeCell ref="B24:C24"/>
    <mergeCell ref="B25:C25"/>
    <mergeCell ref="B26:C26"/>
    <mergeCell ref="B27:C27"/>
    <mergeCell ref="B28:C28"/>
    <mergeCell ref="B29:C29"/>
    <mergeCell ref="B30:C30"/>
  </mergeCells>
  <printOptions horizontalCentered="1"/>
  <pageMargins left="0.51181102362204722" right="0.51181102362204722" top="1.3779527559055118" bottom="1.1023622047244095" header="0.51181102362204722" footer="0.31496062992125984"/>
  <pageSetup paperSize="9" scale="74" orientation="portrait" useFirstPageNumber="1" r:id="rId1"/>
  <headerFooter alignWithMargins="0">
    <oddFooter>&amp;C&amp;P</oddFooter>
  </headerFooter>
  <rowBreaks count="3" manualBreakCount="3">
    <brk id="57" max="8" man="1"/>
    <brk id="122" max="8" man="1"/>
    <brk id="188" max="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0">
    <tabColor theme="4" tint="0.59999389629810485"/>
  </sheetPr>
  <dimension ref="A1:S24"/>
  <sheetViews>
    <sheetView view="pageBreakPreview" topLeftCell="A4" zoomScaleNormal="85" zoomScaleSheetLayoutView="100" workbookViewId="0">
      <selection activeCell="H13" sqref="H13"/>
    </sheetView>
  </sheetViews>
  <sheetFormatPr defaultRowHeight="12.75"/>
  <cols>
    <col min="1" max="1" width="5.5703125" style="52" customWidth="1"/>
    <col min="2" max="2" width="11" style="52" customWidth="1"/>
    <col min="3" max="3" width="9.42578125" style="52" customWidth="1"/>
    <col min="4" max="4" width="10" style="52" customWidth="1"/>
    <col min="5" max="5" width="17.28515625" style="52" customWidth="1"/>
    <col min="6" max="6" width="50.7109375" style="57" customWidth="1"/>
    <col min="7" max="7" width="6.28515625" style="58" bestFit="1" customWidth="1"/>
    <col min="8" max="9" width="12.5703125" style="52" customWidth="1"/>
    <col min="10" max="10" width="14.42578125" style="52" customWidth="1"/>
    <col min="11" max="11" width="12.140625" style="52" customWidth="1"/>
    <col min="12" max="12" width="9.28515625" style="52" customWidth="1"/>
    <col min="13" max="14" width="9.140625" style="52"/>
    <col min="15" max="15" width="13.28515625" style="52" customWidth="1"/>
    <col min="16" max="257" width="9.140625" style="52"/>
    <col min="258" max="258" width="5.5703125" style="52" customWidth="1"/>
    <col min="259" max="259" width="55.5703125" style="52" customWidth="1"/>
    <col min="260" max="260" width="6.28515625" style="52" bestFit="1" customWidth="1"/>
    <col min="261" max="261" width="12.5703125" style="52" customWidth="1"/>
    <col min="262" max="262" width="10" style="52" customWidth="1"/>
    <col min="263" max="263" width="10.28515625" style="52" bestFit="1" customWidth="1"/>
    <col min="264" max="264" width="8.7109375" style="52" customWidth="1"/>
    <col min="265" max="265" width="9.140625" style="52"/>
    <col min="266" max="266" width="12.7109375" style="52" bestFit="1" customWidth="1"/>
    <col min="267" max="267" width="11" style="52" bestFit="1" customWidth="1"/>
    <col min="268" max="513" width="9.140625" style="52"/>
    <col min="514" max="514" width="5.5703125" style="52" customWidth="1"/>
    <col min="515" max="515" width="55.5703125" style="52" customWidth="1"/>
    <col min="516" max="516" width="6.28515625" style="52" bestFit="1" customWidth="1"/>
    <col min="517" max="517" width="12.5703125" style="52" customWidth="1"/>
    <col min="518" max="518" width="10" style="52" customWidth="1"/>
    <col min="519" max="519" width="10.28515625" style="52" bestFit="1" customWidth="1"/>
    <col min="520" max="520" width="8.7109375" style="52" customWidth="1"/>
    <col min="521" max="521" width="9.140625" style="52"/>
    <col min="522" max="522" width="12.7109375" style="52" bestFit="1" customWidth="1"/>
    <col min="523" max="523" width="11" style="52" bestFit="1" customWidth="1"/>
    <col min="524" max="769" width="9.140625" style="52"/>
    <col min="770" max="770" width="5.5703125" style="52" customWidth="1"/>
    <col min="771" max="771" width="55.5703125" style="52" customWidth="1"/>
    <col min="772" max="772" width="6.28515625" style="52" bestFit="1" customWidth="1"/>
    <col min="773" max="773" width="12.5703125" style="52" customWidth="1"/>
    <col min="774" max="774" width="10" style="52" customWidth="1"/>
    <col min="775" max="775" width="10.28515625" style="52" bestFit="1" customWidth="1"/>
    <col min="776" max="776" width="8.7109375" style="52" customWidth="1"/>
    <col min="777" max="777" width="9.140625" style="52"/>
    <col min="778" max="778" width="12.7109375" style="52" bestFit="1" customWidth="1"/>
    <col min="779" max="779" width="11" style="52" bestFit="1" customWidth="1"/>
    <col min="780" max="1025" width="9.140625" style="52"/>
    <col min="1026" max="1026" width="5.5703125" style="52" customWidth="1"/>
    <col min="1027" max="1027" width="55.5703125" style="52" customWidth="1"/>
    <col min="1028" max="1028" width="6.28515625" style="52" bestFit="1" customWidth="1"/>
    <col min="1029" max="1029" width="12.5703125" style="52" customWidth="1"/>
    <col min="1030" max="1030" width="10" style="52" customWidth="1"/>
    <col min="1031" max="1031" width="10.28515625" style="52" bestFit="1" customWidth="1"/>
    <col min="1032" max="1032" width="8.7109375" style="52" customWidth="1"/>
    <col min="1033" max="1033" width="9.140625" style="52"/>
    <col min="1034" max="1034" width="12.7109375" style="52" bestFit="1" customWidth="1"/>
    <col min="1035" max="1035" width="11" style="52" bestFit="1" customWidth="1"/>
    <col min="1036" max="1281" width="9.140625" style="52"/>
    <col min="1282" max="1282" width="5.5703125" style="52" customWidth="1"/>
    <col min="1283" max="1283" width="55.5703125" style="52" customWidth="1"/>
    <col min="1284" max="1284" width="6.28515625" style="52" bestFit="1" customWidth="1"/>
    <col min="1285" max="1285" width="12.5703125" style="52" customWidth="1"/>
    <col min="1286" max="1286" width="10" style="52" customWidth="1"/>
    <col min="1287" max="1287" width="10.28515625" style="52" bestFit="1" customWidth="1"/>
    <col min="1288" max="1288" width="8.7109375" style="52" customWidth="1"/>
    <col min="1289" max="1289" width="9.140625" style="52"/>
    <col min="1290" max="1290" width="12.7109375" style="52" bestFit="1" customWidth="1"/>
    <col min="1291" max="1291" width="11" style="52" bestFit="1" customWidth="1"/>
    <col min="1292" max="1537" width="9.140625" style="52"/>
    <col min="1538" max="1538" width="5.5703125" style="52" customWidth="1"/>
    <col min="1539" max="1539" width="55.5703125" style="52" customWidth="1"/>
    <col min="1540" max="1540" width="6.28515625" style="52" bestFit="1" customWidth="1"/>
    <col min="1541" max="1541" width="12.5703125" style="52" customWidth="1"/>
    <col min="1542" max="1542" width="10" style="52" customWidth="1"/>
    <col min="1543" max="1543" width="10.28515625" style="52" bestFit="1" customWidth="1"/>
    <col min="1544" max="1544" width="8.7109375" style="52" customWidth="1"/>
    <col min="1545" max="1545" width="9.140625" style="52"/>
    <col min="1546" max="1546" width="12.7109375" style="52" bestFit="1" customWidth="1"/>
    <col min="1547" max="1547" width="11" style="52" bestFit="1" customWidth="1"/>
    <col min="1548" max="1793" width="9.140625" style="52"/>
    <col min="1794" max="1794" width="5.5703125" style="52" customWidth="1"/>
    <col min="1795" max="1795" width="55.5703125" style="52" customWidth="1"/>
    <col min="1796" max="1796" width="6.28515625" style="52" bestFit="1" customWidth="1"/>
    <col min="1797" max="1797" width="12.5703125" style="52" customWidth="1"/>
    <col min="1798" max="1798" width="10" style="52" customWidth="1"/>
    <col min="1799" max="1799" width="10.28515625" style="52" bestFit="1" customWidth="1"/>
    <col min="1800" max="1800" width="8.7109375" style="52" customWidth="1"/>
    <col min="1801" max="1801" width="9.140625" style="52"/>
    <col min="1802" max="1802" width="12.7109375" style="52" bestFit="1" customWidth="1"/>
    <col min="1803" max="1803" width="11" style="52" bestFit="1" customWidth="1"/>
    <col min="1804" max="2049" width="9.140625" style="52"/>
    <col min="2050" max="2050" width="5.5703125" style="52" customWidth="1"/>
    <col min="2051" max="2051" width="55.5703125" style="52" customWidth="1"/>
    <col min="2052" max="2052" width="6.28515625" style="52" bestFit="1" customWidth="1"/>
    <col min="2053" max="2053" width="12.5703125" style="52" customWidth="1"/>
    <col min="2054" max="2054" width="10" style="52" customWidth="1"/>
    <col min="2055" max="2055" width="10.28515625" style="52" bestFit="1" customWidth="1"/>
    <col min="2056" max="2056" width="8.7109375" style="52" customWidth="1"/>
    <col min="2057" max="2057" width="9.140625" style="52"/>
    <col min="2058" max="2058" width="12.7109375" style="52" bestFit="1" customWidth="1"/>
    <col min="2059" max="2059" width="11" style="52" bestFit="1" customWidth="1"/>
    <col min="2060" max="2305" width="9.140625" style="52"/>
    <col min="2306" max="2306" width="5.5703125" style="52" customWidth="1"/>
    <col min="2307" max="2307" width="55.5703125" style="52" customWidth="1"/>
    <col min="2308" max="2308" width="6.28515625" style="52" bestFit="1" customWidth="1"/>
    <col min="2309" max="2309" width="12.5703125" style="52" customWidth="1"/>
    <col min="2310" max="2310" width="10" style="52" customWidth="1"/>
    <col min="2311" max="2311" width="10.28515625" style="52" bestFit="1" customWidth="1"/>
    <col min="2312" max="2312" width="8.7109375" style="52" customWidth="1"/>
    <col min="2313" max="2313" width="9.140625" style="52"/>
    <col min="2314" max="2314" width="12.7109375" style="52" bestFit="1" customWidth="1"/>
    <col min="2315" max="2315" width="11" style="52" bestFit="1" customWidth="1"/>
    <col min="2316" max="2561" width="9.140625" style="52"/>
    <col min="2562" max="2562" width="5.5703125" style="52" customWidth="1"/>
    <col min="2563" max="2563" width="55.5703125" style="52" customWidth="1"/>
    <col min="2564" max="2564" width="6.28515625" style="52" bestFit="1" customWidth="1"/>
    <col min="2565" max="2565" width="12.5703125" style="52" customWidth="1"/>
    <col min="2566" max="2566" width="10" style="52" customWidth="1"/>
    <col min="2567" max="2567" width="10.28515625" style="52" bestFit="1" customWidth="1"/>
    <col min="2568" max="2568" width="8.7109375" style="52" customWidth="1"/>
    <col min="2569" max="2569" width="9.140625" style="52"/>
    <col min="2570" max="2570" width="12.7109375" style="52" bestFit="1" customWidth="1"/>
    <col min="2571" max="2571" width="11" style="52" bestFit="1" customWidth="1"/>
    <col min="2572" max="2817" width="9.140625" style="52"/>
    <col min="2818" max="2818" width="5.5703125" style="52" customWidth="1"/>
    <col min="2819" max="2819" width="55.5703125" style="52" customWidth="1"/>
    <col min="2820" max="2820" width="6.28515625" style="52" bestFit="1" customWidth="1"/>
    <col min="2821" max="2821" width="12.5703125" style="52" customWidth="1"/>
    <col min="2822" max="2822" width="10" style="52" customWidth="1"/>
    <col min="2823" max="2823" width="10.28515625" style="52" bestFit="1" customWidth="1"/>
    <col min="2824" max="2824" width="8.7109375" style="52" customWidth="1"/>
    <col min="2825" max="2825" width="9.140625" style="52"/>
    <col min="2826" max="2826" width="12.7109375" style="52" bestFit="1" customWidth="1"/>
    <col min="2827" max="2827" width="11" style="52" bestFit="1" customWidth="1"/>
    <col min="2828" max="3073" width="9.140625" style="52"/>
    <col min="3074" max="3074" width="5.5703125" style="52" customWidth="1"/>
    <col min="3075" max="3075" width="55.5703125" style="52" customWidth="1"/>
    <col min="3076" max="3076" width="6.28515625" style="52" bestFit="1" customWidth="1"/>
    <col min="3077" max="3077" width="12.5703125" style="52" customWidth="1"/>
    <col min="3078" max="3078" width="10" style="52" customWidth="1"/>
    <col min="3079" max="3079" width="10.28515625" style="52" bestFit="1" customWidth="1"/>
    <col min="3080" max="3080" width="8.7109375" style="52" customWidth="1"/>
    <col min="3081" max="3081" width="9.140625" style="52"/>
    <col min="3082" max="3082" width="12.7109375" style="52" bestFit="1" customWidth="1"/>
    <col min="3083" max="3083" width="11" style="52" bestFit="1" customWidth="1"/>
    <col min="3084" max="3329" width="9.140625" style="52"/>
    <col min="3330" max="3330" width="5.5703125" style="52" customWidth="1"/>
    <col min="3331" max="3331" width="55.5703125" style="52" customWidth="1"/>
    <col min="3332" max="3332" width="6.28515625" style="52" bestFit="1" customWidth="1"/>
    <col min="3333" max="3333" width="12.5703125" style="52" customWidth="1"/>
    <col min="3334" max="3334" width="10" style="52" customWidth="1"/>
    <col min="3335" max="3335" width="10.28515625" style="52" bestFit="1" customWidth="1"/>
    <col min="3336" max="3336" width="8.7109375" style="52" customWidth="1"/>
    <col min="3337" max="3337" width="9.140625" style="52"/>
    <col min="3338" max="3338" width="12.7109375" style="52" bestFit="1" customWidth="1"/>
    <col min="3339" max="3339" width="11" style="52" bestFit="1" customWidth="1"/>
    <col min="3340" max="3585" width="9.140625" style="52"/>
    <col min="3586" max="3586" width="5.5703125" style="52" customWidth="1"/>
    <col min="3587" max="3587" width="55.5703125" style="52" customWidth="1"/>
    <col min="3588" max="3588" width="6.28515625" style="52" bestFit="1" customWidth="1"/>
    <col min="3589" max="3589" width="12.5703125" style="52" customWidth="1"/>
    <col min="3590" max="3590" width="10" style="52" customWidth="1"/>
    <col min="3591" max="3591" width="10.28515625" style="52" bestFit="1" customWidth="1"/>
    <col min="3592" max="3592" width="8.7109375" style="52" customWidth="1"/>
    <col min="3593" max="3593" width="9.140625" style="52"/>
    <col min="3594" max="3594" width="12.7109375" style="52" bestFit="1" customWidth="1"/>
    <col min="3595" max="3595" width="11" style="52" bestFit="1" customWidth="1"/>
    <col min="3596" max="3841" width="9.140625" style="52"/>
    <col min="3842" max="3842" width="5.5703125" style="52" customWidth="1"/>
    <col min="3843" max="3843" width="55.5703125" style="52" customWidth="1"/>
    <col min="3844" max="3844" width="6.28515625" style="52" bestFit="1" customWidth="1"/>
    <col min="3845" max="3845" width="12.5703125" style="52" customWidth="1"/>
    <col min="3846" max="3846" width="10" style="52" customWidth="1"/>
    <col min="3847" max="3847" width="10.28515625" style="52" bestFit="1" customWidth="1"/>
    <col min="3848" max="3848" width="8.7109375" style="52" customWidth="1"/>
    <col min="3849" max="3849" width="9.140625" style="52"/>
    <col min="3850" max="3850" width="12.7109375" style="52" bestFit="1" customWidth="1"/>
    <col min="3851" max="3851" width="11" style="52" bestFit="1" customWidth="1"/>
    <col min="3852" max="4097" width="9.140625" style="52"/>
    <col min="4098" max="4098" width="5.5703125" style="52" customWidth="1"/>
    <col min="4099" max="4099" width="55.5703125" style="52" customWidth="1"/>
    <col min="4100" max="4100" width="6.28515625" style="52" bestFit="1" customWidth="1"/>
    <col min="4101" max="4101" width="12.5703125" style="52" customWidth="1"/>
    <col min="4102" max="4102" width="10" style="52" customWidth="1"/>
    <col min="4103" max="4103" width="10.28515625" style="52" bestFit="1" customWidth="1"/>
    <col min="4104" max="4104" width="8.7109375" style="52" customWidth="1"/>
    <col min="4105" max="4105" width="9.140625" style="52"/>
    <col min="4106" max="4106" width="12.7109375" style="52" bestFit="1" customWidth="1"/>
    <col min="4107" max="4107" width="11" style="52" bestFit="1" customWidth="1"/>
    <col min="4108" max="4353" width="9.140625" style="52"/>
    <col min="4354" max="4354" width="5.5703125" style="52" customWidth="1"/>
    <col min="4355" max="4355" width="55.5703125" style="52" customWidth="1"/>
    <col min="4356" max="4356" width="6.28515625" style="52" bestFit="1" customWidth="1"/>
    <col min="4357" max="4357" width="12.5703125" style="52" customWidth="1"/>
    <col min="4358" max="4358" width="10" style="52" customWidth="1"/>
    <col min="4359" max="4359" width="10.28515625" style="52" bestFit="1" customWidth="1"/>
    <col min="4360" max="4360" width="8.7109375" style="52" customWidth="1"/>
    <col min="4361" max="4361" width="9.140625" style="52"/>
    <col min="4362" max="4362" width="12.7109375" style="52" bestFit="1" customWidth="1"/>
    <col min="4363" max="4363" width="11" style="52" bestFit="1" customWidth="1"/>
    <col min="4364" max="4609" width="9.140625" style="52"/>
    <col min="4610" max="4610" width="5.5703125" style="52" customWidth="1"/>
    <col min="4611" max="4611" width="55.5703125" style="52" customWidth="1"/>
    <col min="4612" max="4612" width="6.28515625" style="52" bestFit="1" customWidth="1"/>
    <col min="4613" max="4613" width="12.5703125" style="52" customWidth="1"/>
    <col min="4614" max="4614" width="10" style="52" customWidth="1"/>
    <col min="4615" max="4615" width="10.28515625" style="52" bestFit="1" customWidth="1"/>
    <col min="4616" max="4616" width="8.7109375" style="52" customWidth="1"/>
    <col min="4617" max="4617" width="9.140625" style="52"/>
    <col min="4618" max="4618" width="12.7109375" style="52" bestFit="1" customWidth="1"/>
    <col min="4619" max="4619" width="11" style="52" bestFit="1" customWidth="1"/>
    <col min="4620" max="4865" width="9.140625" style="52"/>
    <col min="4866" max="4866" width="5.5703125" style="52" customWidth="1"/>
    <col min="4867" max="4867" width="55.5703125" style="52" customWidth="1"/>
    <col min="4868" max="4868" width="6.28515625" style="52" bestFit="1" customWidth="1"/>
    <col min="4869" max="4869" width="12.5703125" style="52" customWidth="1"/>
    <col min="4870" max="4870" width="10" style="52" customWidth="1"/>
    <col min="4871" max="4871" width="10.28515625" style="52" bestFit="1" customWidth="1"/>
    <col min="4872" max="4872" width="8.7109375" style="52" customWidth="1"/>
    <col min="4873" max="4873" width="9.140625" style="52"/>
    <col min="4874" max="4874" width="12.7109375" style="52" bestFit="1" customWidth="1"/>
    <col min="4875" max="4875" width="11" style="52" bestFit="1" customWidth="1"/>
    <col min="4876" max="5121" width="9.140625" style="52"/>
    <col min="5122" max="5122" width="5.5703125" style="52" customWidth="1"/>
    <col min="5123" max="5123" width="55.5703125" style="52" customWidth="1"/>
    <col min="5124" max="5124" width="6.28515625" style="52" bestFit="1" customWidth="1"/>
    <col min="5125" max="5125" width="12.5703125" style="52" customWidth="1"/>
    <col min="5126" max="5126" width="10" style="52" customWidth="1"/>
    <col min="5127" max="5127" width="10.28515625" style="52" bestFit="1" customWidth="1"/>
    <col min="5128" max="5128" width="8.7109375" style="52" customWidth="1"/>
    <col min="5129" max="5129" width="9.140625" style="52"/>
    <col min="5130" max="5130" width="12.7109375" style="52" bestFit="1" customWidth="1"/>
    <col min="5131" max="5131" width="11" style="52" bestFit="1" customWidth="1"/>
    <col min="5132" max="5377" width="9.140625" style="52"/>
    <col min="5378" max="5378" width="5.5703125" style="52" customWidth="1"/>
    <col min="5379" max="5379" width="55.5703125" style="52" customWidth="1"/>
    <col min="5380" max="5380" width="6.28515625" style="52" bestFit="1" customWidth="1"/>
    <col min="5381" max="5381" width="12.5703125" style="52" customWidth="1"/>
    <col min="5382" max="5382" width="10" style="52" customWidth="1"/>
    <col min="5383" max="5383" width="10.28515625" style="52" bestFit="1" customWidth="1"/>
    <col min="5384" max="5384" width="8.7109375" style="52" customWidth="1"/>
    <col min="5385" max="5385" width="9.140625" style="52"/>
    <col min="5386" max="5386" width="12.7109375" style="52" bestFit="1" customWidth="1"/>
    <col min="5387" max="5387" width="11" style="52" bestFit="1" customWidth="1"/>
    <col min="5388" max="5633" width="9.140625" style="52"/>
    <col min="5634" max="5634" width="5.5703125" style="52" customWidth="1"/>
    <col min="5635" max="5635" width="55.5703125" style="52" customWidth="1"/>
    <col min="5636" max="5636" width="6.28515625" style="52" bestFit="1" customWidth="1"/>
    <col min="5637" max="5637" width="12.5703125" style="52" customWidth="1"/>
    <col min="5638" max="5638" width="10" style="52" customWidth="1"/>
    <col min="5639" max="5639" width="10.28515625" style="52" bestFit="1" customWidth="1"/>
    <col min="5640" max="5640" width="8.7109375" style="52" customWidth="1"/>
    <col min="5641" max="5641" width="9.140625" style="52"/>
    <col min="5642" max="5642" width="12.7109375" style="52" bestFit="1" customWidth="1"/>
    <col min="5643" max="5643" width="11" style="52" bestFit="1" customWidth="1"/>
    <col min="5644" max="5889" width="9.140625" style="52"/>
    <col min="5890" max="5890" width="5.5703125" style="52" customWidth="1"/>
    <col min="5891" max="5891" width="55.5703125" style="52" customWidth="1"/>
    <col min="5892" max="5892" width="6.28515625" style="52" bestFit="1" customWidth="1"/>
    <col min="5893" max="5893" width="12.5703125" style="52" customWidth="1"/>
    <col min="5894" max="5894" width="10" style="52" customWidth="1"/>
    <col min="5895" max="5895" width="10.28515625" style="52" bestFit="1" customWidth="1"/>
    <col min="5896" max="5896" width="8.7109375" style="52" customWidth="1"/>
    <col min="5897" max="5897" width="9.140625" style="52"/>
    <col min="5898" max="5898" width="12.7109375" style="52" bestFit="1" customWidth="1"/>
    <col min="5899" max="5899" width="11" style="52" bestFit="1" customWidth="1"/>
    <col min="5900" max="6145" width="9.140625" style="52"/>
    <col min="6146" max="6146" width="5.5703125" style="52" customWidth="1"/>
    <col min="6147" max="6147" width="55.5703125" style="52" customWidth="1"/>
    <col min="6148" max="6148" width="6.28515625" style="52" bestFit="1" customWidth="1"/>
    <col min="6149" max="6149" width="12.5703125" style="52" customWidth="1"/>
    <col min="6150" max="6150" width="10" style="52" customWidth="1"/>
    <col min="6151" max="6151" width="10.28515625" style="52" bestFit="1" customWidth="1"/>
    <col min="6152" max="6152" width="8.7109375" style="52" customWidth="1"/>
    <col min="6153" max="6153" width="9.140625" style="52"/>
    <col min="6154" max="6154" width="12.7109375" style="52" bestFit="1" customWidth="1"/>
    <col min="6155" max="6155" width="11" style="52" bestFit="1" customWidth="1"/>
    <col min="6156" max="6401" width="9.140625" style="52"/>
    <col min="6402" max="6402" width="5.5703125" style="52" customWidth="1"/>
    <col min="6403" max="6403" width="55.5703125" style="52" customWidth="1"/>
    <col min="6404" max="6404" width="6.28515625" style="52" bestFit="1" customWidth="1"/>
    <col min="6405" max="6405" width="12.5703125" style="52" customWidth="1"/>
    <col min="6406" max="6406" width="10" style="52" customWidth="1"/>
    <col min="6407" max="6407" width="10.28515625" style="52" bestFit="1" customWidth="1"/>
    <col min="6408" max="6408" width="8.7109375" style="52" customWidth="1"/>
    <col min="6409" max="6409" width="9.140625" style="52"/>
    <col min="6410" max="6410" width="12.7109375" style="52" bestFit="1" customWidth="1"/>
    <col min="6411" max="6411" width="11" style="52" bestFit="1" customWidth="1"/>
    <col min="6412" max="6657" width="9.140625" style="52"/>
    <col min="6658" max="6658" width="5.5703125" style="52" customWidth="1"/>
    <col min="6659" max="6659" width="55.5703125" style="52" customWidth="1"/>
    <col min="6660" max="6660" width="6.28515625" style="52" bestFit="1" customWidth="1"/>
    <col min="6661" max="6661" width="12.5703125" style="52" customWidth="1"/>
    <col min="6662" max="6662" width="10" style="52" customWidth="1"/>
    <col min="6663" max="6663" width="10.28515625" style="52" bestFit="1" customWidth="1"/>
    <col min="6664" max="6664" width="8.7109375" style="52" customWidth="1"/>
    <col min="6665" max="6665" width="9.140625" style="52"/>
    <col min="6666" max="6666" width="12.7109375" style="52" bestFit="1" customWidth="1"/>
    <col min="6667" max="6667" width="11" style="52" bestFit="1" customWidth="1"/>
    <col min="6668" max="6913" width="9.140625" style="52"/>
    <col min="6914" max="6914" width="5.5703125" style="52" customWidth="1"/>
    <col min="6915" max="6915" width="55.5703125" style="52" customWidth="1"/>
    <col min="6916" max="6916" width="6.28515625" style="52" bestFit="1" customWidth="1"/>
    <col min="6917" max="6917" width="12.5703125" style="52" customWidth="1"/>
    <col min="6918" max="6918" width="10" style="52" customWidth="1"/>
    <col min="6919" max="6919" width="10.28515625" style="52" bestFit="1" customWidth="1"/>
    <col min="6920" max="6920" width="8.7109375" style="52" customWidth="1"/>
    <col min="6921" max="6921" width="9.140625" style="52"/>
    <col min="6922" max="6922" width="12.7109375" style="52" bestFit="1" customWidth="1"/>
    <col min="6923" max="6923" width="11" style="52" bestFit="1" customWidth="1"/>
    <col min="6924" max="7169" width="9.140625" style="52"/>
    <col min="7170" max="7170" width="5.5703125" style="52" customWidth="1"/>
    <col min="7171" max="7171" width="55.5703125" style="52" customWidth="1"/>
    <col min="7172" max="7172" width="6.28515625" style="52" bestFit="1" customWidth="1"/>
    <col min="7173" max="7173" width="12.5703125" style="52" customWidth="1"/>
    <col min="7174" max="7174" width="10" style="52" customWidth="1"/>
    <col min="7175" max="7175" width="10.28515625" style="52" bestFit="1" customWidth="1"/>
    <col min="7176" max="7176" width="8.7109375" style="52" customWidth="1"/>
    <col min="7177" max="7177" width="9.140625" style="52"/>
    <col min="7178" max="7178" width="12.7109375" style="52" bestFit="1" customWidth="1"/>
    <col min="7179" max="7179" width="11" style="52" bestFit="1" customWidth="1"/>
    <col min="7180" max="7425" width="9.140625" style="52"/>
    <col min="7426" max="7426" width="5.5703125" style="52" customWidth="1"/>
    <col min="7427" max="7427" width="55.5703125" style="52" customWidth="1"/>
    <col min="7428" max="7428" width="6.28515625" style="52" bestFit="1" customWidth="1"/>
    <col min="7429" max="7429" width="12.5703125" style="52" customWidth="1"/>
    <col min="7430" max="7430" width="10" style="52" customWidth="1"/>
    <col min="7431" max="7431" width="10.28515625" style="52" bestFit="1" customWidth="1"/>
    <col min="7432" max="7432" width="8.7109375" style="52" customWidth="1"/>
    <col min="7433" max="7433" width="9.140625" style="52"/>
    <col min="7434" max="7434" width="12.7109375" style="52" bestFit="1" customWidth="1"/>
    <col min="7435" max="7435" width="11" style="52" bestFit="1" customWidth="1"/>
    <col min="7436" max="7681" width="9.140625" style="52"/>
    <col min="7682" max="7682" width="5.5703125" style="52" customWidth="1"/>
    <col min="7683" max="7683" width="55.5703125" style="52" customWidth="1"/>
    <col min="7684" max="7684" width="6.28515625" style="52" bestFit="1" customWidth="1"/>
    <col min="7685" max="7685" width="12.5703125" style="52" customWidth="1"/>
    <col min="7686" max="7686" width="10" style="52" customWidth="1"/>
    <col min="7687" max="7687" width="10.28515625" style="52" bestFit="1" customWidth="1"/>
    <col min="7688" max="7688" width="8.7109375" style="52" customWidth="1"/>
    <col min="7689" max="7689" width="9.140625" style="52"/>
    <col min="7690" max="7690" width="12.7109375" style="52" bestFit="1" customWidth="1"/>
    <col min="7691" max="7691" width="11" style="52" bestFit="1" customWidth="1"/>
    <col min="7692" max="7937" width="9.140625" style="52"/>
    <col min="7938" max="7938" width="5.5703125" style="52" customWidth="1"/>
    <col min="7939" max="7939" width="55.5703125" style="52" customWidth="1"/>
    <col min="7940" max="7940" width="6.28515625" style="52" bestFit="1" customWidth="1"/>
    <col min="7941" max="7941" width="12.5703125" style="52" customWidth="1"/>
    <col min="7942" max="7942" width="10" style="52" customWidth="1"/>
    <col min="7943" max="7943" width="10.28515625" style="52" bestFit="1" customWidth="1"/>
    <col min="7944" max="7944" width="8.7109375" style="52" customWidth="1"/>
    <col min="7945" max="7945" width="9.140625" style="52"/>
    <col min="7946" max="7946" width="12.7109375" style="52" bestFit="1" customWidth="1"/>
    <col min="7947" max="7947" width="11" style="52" bestFit="1" customWidth="1"/>
    <col min="7948" max="8193" width="9.140625" style="52"/>
    <col min="8194" max="8194" width="5.5703125" style="52" customWidth="1"/>
    <col min="8195" max="8195" width="55.5703125" style="52" customWidth="1"/>
    <col min="8196" max="8196" width="6.28515625" style="52" bestFit="1" customWidth="1"/>
    <col min="8197" max="8197" width="12.5703125" style="52" customWidth="1"/>
    <col min="8198" max="8198" width="10" style="52" customWidth="1"/>
    <col min="8199" max="8199" width="10.28515625" style="52" bestFit="1" customWidth="1"/>
    <col min="8200" max="8200" width="8.7109375" style="52" customWidth="1"/>
    <col min="8201" max="8201" width="9.140625" style="52"/>
    <col min="8202" max="8202" width="12.7109375" style="52" bestFit="1" customWidth="1"/>
    <col min="8203" max="8203" width="11" style="52" bestFit="1" customWidth="1"/>
    <col min="8204" max="8449" width="9.140625" style="52"/>
    <col min="8450" max="8450" width="5.5703125" style="52" customWidth="1"/>
    <col min="8451" max="8451" width="55.5703125" style="52" customWidth="1"/>
    <col min="8452" max="8452" width="6.28515625" style="52" bestFit="1" customWidth="1"/>
    <col min="8453" max="8453" width="12.5703125" style="52" customWidth="1"/>
    <col min="8454" max="8454" width="10" style="52" customWidth="1"/>
    <col min="8455" max="8455" width="10.28515625" style="52" bestFit="1" customWidth="1"/>
    <col min="8456" max="8456" width="8.7109375" style="52" customWidth="1"/>
    <col min="8457" max="8457" width="9.140625" style="52"/>
    <col min="8458" max="8458" width="12.7109375" style="52" bestFit="1" customWidth="1"/>
    <col min="8459" max="8459" width="11" style="52" bestFit="1" customWidth="1"/>
    <col min="8460" max="8705" width="9.140625" style="52"/>
    <col min="8706" max="8706" width="5.5703125" style="52" customWidth="1"/>
    <col min="8707" max="8707" width="55.5703125" style="52" customWidth="1"/>
    <col min="8708" max="8708" width="6.28515625" style="52" bestFit="1" customWidth="1"/>
    <col min="8709" max="8709" width="12.5703125" style="52" customWidth="1"/>
    <col min="8710" max="8710" width="10" style="52" customWidth="1"/>
    <col min="8711" max="8711" width="10.28515625" style="52" bestFit="1" customWidth="1"/>
    <col min="8712" max="8712" width="8.7109375" style="52" customWidth="1"/>
    <col min="8713" max="8713" width="9.140625" style="52"/>
    <col min="8714" max="8714" width="12.7109375" style="52" bestFit="1" customWidth="1"/>
    <col min="8715" max="8715" width="11" style="52" bestFit="1" customWidth="1"/>
    <col min="8716" max="8961" width="9.140625" style="52"/>
    <col min="8962" max="8962" width="5.5703125" style="52" customWidth="1"/>
    <col min="8963" max="8963" width="55.5703125" style="52" customWidth="1"/>
    <col min="8964" max="8964" width="6.28515625" style="52" bestFit="1" customWidth="1"/>
    <col min="8965" max="8965" width="12.5703125" style="52" customWidth="1"/>
    <col min="8966" max="8966" width="10" style="52" customWidth="1"/>
    <col min="8967" max="8967" width="10.28515625" style="52" bestFit="1" customWidth="1"/>
    <col min="8968" max="8968" width="8.7109375" style="52" customWidth="1"/>
    <col min="8969" max="8969" width="9.140625" style="52"/>
    <col min="8970" max="8970" width="12.7109375" style="52" bestFit="1" customWidth="1"/>
    <col min="8971" max="8971" width="11" style="52" bestFit="1" customWidth="1"/>
    <col min="8972" max="9217" width="9.140625" style="52"/>
    <col min="9218" max="9218" width="5.5703125" style="52" customWidth="1"/>
    <col min="9219" max="9219" width="55.5703125" style="52" customWidth="1"/>
    <col min="9220" max="9220" width="6.28515625" style="52" bestFit="1" customWidth="1"/>
    <col min="9221" max="9221" width="12.5703125" style="52" customWidth="1"/>
    <col min="9222" max="9222" width="10" style="52" customWidth="1"/>
    <col min="9223" max="9223" width="10.28515625" style="52" bestFit="1" customWidth="1"/>
    <col min="9224" max="9224" width="8.7109375" style="52" customWidth="1"/>
    <col min="9225" max="9225" width="9.140625" style="52"/>
    <col min="9226" max="9226" width="12.7109375" style="52" bestFit="1" customWidth="1"/>
    <col min="9227" max="9227" width="11" style="52" bestFit="1" customWidth="1"/>
    <col min="9228" max="9473" width="9.140625" style="52"/>
    <col min="9474" max="9474" width="5.5703125" style="52" customWidth="1"/>
    <col min="9475" max="9475" width="55.5703125" style="52" customWidth="1"/>
    <col min="9476" max="9476" width="6.28515625" style="52" bestFit="1" customWidth="1"/>
    <col min="9477" max="9477" width="12.5703125" style="52" customWidth="1"/>
    <col min="9478" max="9478" width="10" style="52" customWidth="1"/>
    <col min="9479" max="9479" width="10.28515625" style="52" bestFit="1" customWidth="1"/>
    <col min="9480" max="9480" width="8.7109375" style="52" customWidth="1"/>
    <col min="9481" max="9481" width="9.140625" style="52"/>
    <col min="9482" max="9482" width="12.7109375" style="52" bestFit="1" customWidth="1"/>
    <col min="9483" max="9483" width="11" style="52" bestFit="1" customWidth="1"/>
    <col min="9484" max="9729" width="9.140625" style="52"/>
    <col min="9730" max="9730" width="5.5703125" style="52" customWidth="1"/>
    <col min="9731" max="9731" width="55.5703125" style="52" customWidth="1"/>
    <col min="9732" max="9732" width="6.28515625" style="52" bestFit="1" customWidth="1"/>
    <col min="9733" max="9733" width="12.5703125" style="52" customWidth="1"/>
    <col min="9734" max="9734" width="10" style="52" customWidth="1"/>
    <col min="9735" max="9735" width="10.28515625" style="52" bestFit="1" customWidth="1"/>
    <col min="9736" max="9736" width="8.7109375" style="52" customWidth="1"/>
    <col min="9737" max="9737" width="9.140625" style="52"/>
    <col min="9738" max="9738" width="12.7109375" style="52" bestFit="1" customWidth="1"/>
    <col min="9739" max="9739" width="11" style="52" bestFit="1" customWidth="1"/>
    <col min="9740" max="9985" width="9.140625" style="52"/>
    <col min="9986" max="9986" width="5.5703125" style="52" customWidth="1"/>
    <col min="9987" max="9987" width="55.5703125" style="52" customWidth="1"/>
    <col min="9988" max="9988" width="6.28515625" style="52" bestFit="1" customWidth="1"/>
    <col min="9989" max="9989" width="12.5703125" style="52" customWidth="1"/>
    <col min="9990" max="9990" width="10" style="52" customWidth="1"/>
    <col min="9991" max="9991" width="10.28515625" style="52" bestFit="1" customWidth="1"/>
    <col min="9992" max="9992" width="8.7109375" style="52" customWidth="1"/>
    <col min="9993" max="9993" width="9.140625" style="52"/>
    <col min="9994" max="9994" width="12.7109375" style="52" bestFit="1" customWidth="1"/>
    <col min="9995" max="9995" width="11" style="52" bestFit="1" customWidth="1"/>
    <col min="9996" max="10241" width="9.140625" style="52"/>
    <col min="10242" max="10242" width="5.5703125" style="52" customWidth="1"/>
    <col min="10243" max="10243" width="55.5703125" style="52" customWidth="1"/>
    <col min="10244" max="10244" width="6.28515625" style="52" bestFit="1" customWidth="1"/>
    <col min="10245" max="10245" width="12.5703125" style="52" customWidth="1"/>
    <col min="10246" max="10246" width="10" style="52" customWidth="1"/>
    <col min="10247" max="10247" width="10.28515625" style="52" bestFit="1" customWidth="1"/>
    <col min="10248" max="10248" width="8.7109375" style="52" customWidth="1"/>
    <col min="10249" max="10249" width="9.140625" style="52"/>
    <col min="10250" max="10250" width="12.7109375" style="52" bestFit="1" customWidth="1"/>
    <col min="10251" max="10251" width="11" style="52" bestFit="1" customWidth="1"/>
    <col min="10252" max="10497" width="9.140625" style="52"/>
    <col min="10498" max="10498" width="5.5703125" style="52" customWidth="1"/>
    <col min="10499" max="10499" width="55.5703125" style="52" customWidth="1"/>
    <col min="10500" max="10500" width="6.28515625" style="52" bestFit="1" customWidth="1"/>
    <col min="10501" max="10501" width="12.5703125" style="52" customWidth="1"/>
    <col min="10502" max="10502" width="10" style="52" customWidth="1"/>
    <col min="10503" max="10503" width="10.28515625" style="52" bestFit="1" customWidth="1"/>
    <col min="10504" max="10504" width="8.7109375" style="52" customWidth="1"/>
    <col min="10505" max="10505" width="9.140625" style="52"/>
    <col min="10506" max="10506" width="12.7109375" style="52" bestFit="1" customWidth="1"/>
    <col min="10507" max="10507" width="11" style="52" bestFit="1" customWidth="1"/>
    <col min="10508" max="10753" width="9.140625" style="52"/>
    <col min="10754" max="10754" width="5.5703125" style="52" customWidth="1"/>
    <col min="10755" max="10755" width="55.5703125" style="52" customWidth="1"/>
    <col min="10756" max="10756" width="6.28515625" style="52" bestFit="1" customWidth="1"/>
    <col min="10757" max="10757" width="12.5703125" style="52" customWidth="1"/>
    <col min="10758" max="10758" width="10" style="52" customWidth="1"/>
    <col min="10759" max="10759" width="10.28515625" style="52" bestFit="1" customWidth="1"/>
    <col min="10760" max="10760" width="8.7109375" style="52" customWidth="1"/>
    <col min="10761" max="10761" width="9.140625" style="52"/>
    <col min="10762" max="10762" width="12.7109375" style="52" bestFit="1" customWidth="1"/>
    <col min="10763" max="10763" width="11" style="52" bestFit="1" customWidth="1"/>
    <col min="10764" max="11009" width="9.140625" style="52"/>
    <col min="11010" max="11010" width="5.5703125" style="52" customWidth="1"/>
    <col min="11011" max="11011" width="55.5703125" style="52" customWidth="1"/>
    <col min="11012" max="11012" width="6.28515625" style="52" bestFit="1" customWidth="1"/>
    <col min="11013" max="11013" width="12.5703125" style="52" customWidth="1"/>
    <col min="11014" max="11014" width="10" style="52" customWidth="1"/>
    <col min="11015" max="11015" width="10.28515625" style="52" bestFit="1" customWidth="1"/>
    <col min="11016" max="11016" width="8.7109375" style="52" customWidth="1"/>
    <col min="11017" max="11017" width="9.140625" style="52"/>
    <col min="11018" max="11018" width="12.7109375" style="52" bestFit="1" customWidth="1"/>
    <col min="11019" max="11019" width="11" style="52" bestFit="1" customWidth="1"/>
    <col min="11020" max="11265" width="9.140625" style="52"/>
    <col min="11266" max="11266" width="5.5703125" style="52" customWidth="1"/>
    <col min="11267" max="11267" width="55.5703125" style="52" customWidth="1"/>
    <col min="11268" max="11268" width="6.28515625" style="52" bestFit="1" customWidth="1"/>
    <col min="11269" max="11269" width="12.5703125" style="52" customWidth="1"/>
    <col min="11270" max="11270" width="10" style="52" customWidth="1"/>
    <col min="11271" max="11271" width="10.28515625" style="52" bestFit="1" customWidth="1"/>
    <col min="11272" max="11272" width="8.7109375" style="52" customWidth="1"/>
    <col min="11273" max="11273" width="9.140625" style="52"/>
    <col min="11274" max="11274" width="12.7109375" style="52" bestFit="1" customWidth="1"/>
    <col min="11275" max="11275" width="11" style="52" bestFit="1" customWidth="1"/>
    <col min="11276" max="11521" width="9.140625" style="52"/>
    <col min="11522" max="11522" width="5.5703125" style="52" customWidth="1"/>
    <col min="11523" max="11523" width="55.5703125" style="52" customWidth="1"/>
    <col min="11524" max="11524" width="6.28515625" style="52" bestFit="1" customWidth="1"/>
    <col min="11525" max="11525" width="12.5703125" style="52" customWidth="1"/>
    <col min="11526" max="11526" width="10" style="52" customWidth="1"/>
    <col min="11527" max="11527" width="10.28515625" style="52" bestFit="1" customWidth="1"/>
    <col min="11528" max="11528" width="8.7109375" style="52" customWidth="1"/>
    <col min="11529" max="11529" width="9.140625" style="52"/>
    <col min="11530" max="11530" width="12.7109375" style="52" bestFit="1" customWidth="1"/>
    <col min="11531" max="11531" width="11" style="52" bestFit="1" customWidth="1"/>
    <col min="11532" max="11777" width="9.140625" style="52"/>
    <col min="11778" max="11778" width="5.5703125" style="52" customWidth="1"/>
    <col min="11779" max="11779" width="55.5703125" style="52" customWidth="1"/>
    <col min="11780" max="11780" width="6.28515625" style="52" bestFit="1" customWidth="1"/>
    <col min="11781" max="11781" width="12.5703125" style="52" customWidth="1"/>
    <col min="11782" max="11782" width="10" style="52" customWidth="1"/>
    <col min="11783" max="11783" width="10.28515625" style="52" bestFit="1" customWidth="1"/>
    <col min="11784" max="11784" width="8.7109375" style="52" customWidth="1"/>
    <col min="11785" max="11785" width="9.140625" style="52"/>
    <col min="11786" max="11786" width="12.7109375" style="52" bestFit="1" customWidth="1"/>
    <col min="11787" max="11787" width="11" style="52" bestFit="1" customWidth="1"/>
    <col min="11788" max="12033" width="9.140625" style="52"/>
    <col min="12034" max="12034" width="5.5703125" style="52" customWidth="1"/>
    <col min="12035" max="12035" width="55.5703125" style="52" customWidth="1"/>
    <col min="12036" max="12036" width="6.28515625" style="52" bestFit="1" customWidth="1"/>
    <col min="12037" max="12037" width="12.5703125" style="52" customWidth="1"/>
    <col min="12038" max="12038" width="10" style="52" customWidth="1"/>
    <col min="12039" max="12039" width="10.28515625" style="52" bestFit="1" customWidth="1"/>
    <col min="12040" max="12040" width="8.7109375" style="52" customWidth="1"/>
    <col min="12041" max="12041" width="9.140625" style="52"/>
    <col min="12042" max="12042" width="12.7109375" style="52" bestFit="1" customWidth="1"/>
    <col min="12043" max="12043" width="11" style="52" bestFit="1" customWidth="1"/>
    <col min="12044" max="12289" width="9.140625" style="52"/>
    <col min="12290" max="12290" width="5.5703125" style="52" customWidth="1"/>
    <col min="12291" max="12291" width="55.5703125" style="52" customWidth="1"/>
    <col min="12292" max="12292" width="6.28515625" style="52" bestFit="1" customWidth="1"/>
    <col min="12293" max="12293" width="12.5703125" style="52" customWidth="1"/>
    <col min="12294" max="12294" width="10" style="52" customWidth="1"/>
    <col min="12295" max="12295" width="10.28515625" style="52" bestFit="1" customWidth="1"/>
    <col min="12296" max="12296" width="8.7109375" style="52" customWidth="1"/>
    <col min="12297" max="12297" width="9.140625" style="52"/>
    <col min="12298" max="12298" width="12.7109375" style="52" bestFit="1" customWidth="1"/>
    <col min="12299" max="12299" width="11" style="52" bestFit="1" customWidth="1"/>
    <col min="12300" max="12545" width="9.140625" style="52"/>
    <col min="12546" max="12546" width="5.5703125" style="52" customWidth="1"/>
    <col min="12547" max="12547" width="55.5703125" style="52" customWidth="1"/>
    <col min="12548" max="12548" width="6.28515625" style="52" bestFit="1" customWidth="1"/>
    <col min="12549" max="12549" width="12.5703125" style="52" customWidth="1"/>
    <col min="12550" max="12550" width="10" style="52" customWidth="1"/>
    <col min="12551" max="12551" width="10.28515625" style="52" bestFit="1" customWidth="1"/>
    <col min="12552" max="12552" width="8.7109375" style="52" customWidth="1"/>
    <col min="12553" max="12553" width="9.140625" style="52"/>
    <col min="12554" max="12554" width="12.7109375" style="52" bestFit="1" customWidth="1"/>
    <col min="12555" max="12555" width="11" style="52" bestFit="1" customWidth="1"/>
    <col min="12556" max="12801" width="9.140625" style="52"/>
    <col min="12802" max="12802" width="5.5703125" style="52" customWidth="1"/>
    <col min="12803" max="12803" width="55.5703125" style="52" customWidth="1"/>
    <col min="12804" max="12804" width="6.28515625" style="52" bestFit="1" customWidth="1"/>
    <col min="12805" max="12805" width="12.5703125" style="52" customWidth="1"/>
    <col min="12806" max="12806" width="10" style="52" customWidth="1"/>
    <col min="12807" max="12807" width="10.28515625" style="52" bestFit="1" customWidth="1"/>
    <col min="12808" max="12808" width="8.7109375" style="52" customWidth="1"/>
    <col min="12809" max="12809" width="9.140625" style="52"/>
    <col min="12810" max="12810" width="12.7109375" style="52" bestFit="1" customWidth="1"/>
    <col min="12811" max="12811" width="11" style="52" bestFit="1" customWidth="1"/>
    <col min="12812" max="13057" width="9.140625" style="52"/>
    <col min="13058" max="13058" width="5.5703125" style="52" customWidth="1"/>
    <col min="13059" max="13059" width="55.5703125" style="52" customWidth="1"/>
    <col min="13060" max="13060" width="6.28515625" style="52" bestFit="1" customWidth="1"/>
    <col min="13061" max="13061" width="12.5703125" style="52" customWidth="1"/>
    <col min="13062" max="13062" width="10" style="52" customWidth="1"/>
    <col min="13063" max="13063" width="10.28515625" style="52" bestFit="1" customWidth="1"/>
    <col min="13064" max="13064" width="8.7109375" style="52" customWidth="1"/>
    <col min="13065" max="13065" width="9.140625" style="52"/>
    <col min="13066" max="13066" width="12.7109375" style="52" bestFit="1" customWidth="1"/>
    <col min="13067" max="13067" width="11" style="52" bestFit="1" customWidth="1"/>
    <col min="13068" max="13313" width="9.140625" style="52"/>
    <col min="13314" max="13314" width="5.5703125" style="52" customWidth="1"/>
    <col min="13315" max="13315" width="55.5703125" style="52" customWidth="1"/>
    <col min="13316" max="13316" width="6.28515625" style="52" bestFit="1" customWidth="1"/>
    <col min="13317" max="13317" width="12.5703125" style="52" customWidth="1"/>
    <col min="13318" max="13318" width="10" style="52" customWidth="1"/>
    <col min="13319" max="13319" width="10.28515625" style="52" bestFit="1" customWidth="1"/>
    <col min="13320" max="13320" width="8.7109375" style="52" customWidth="1"/>
    <col min="13321" max="13321" width="9.140625" style="52"/>
    <col min="13322" max="13322" width="12.7109375" style="52" bestFit="1" customWidth="1"/>
    <col min="13323" max="13323" width="11" style="52" bestFit="1" customWidth="1"/>
    <col min="13324" max="13569" width="9.140625" style="52"/>
    <col min="13570" max="13570" width="5.5703125" style="52" customWidth="1"/>
    <col min="13571" max="13571" width="55.5703125" style="52" customWidth="1"/>
    <col min="13572" max="13572" width="6.28515625" style="52" bestFit="1" customWidth="1"/>
    <col min="13573" max="13573" width="12.5703125" style="52" customWidth="1"/>
    <col min="13574" max="13574" width="10" style="52" customWidth="1"/>
    <col min="13575" max="13575" width="10.28515625" style="52" bestFit="1" customWidth="1"/>
    <col min="13576" max="13576" width="8.7109375" style="52" customWidth="1"/>
    <col min="13577" max="13577" width="9.140625" style="52"/>
    <col min="13578" max="13578" width="12.7109375" style="52" bestFit="1" customWidth="1"/>
    <col min="13579" max="13579" width="11" style="52" bestFit="1" customWidth="1"/>
    <col min="13580" max="13825" width="9.140625" style="52"/>
    <col min="13826" max="13826" width="5.5703125" style="52" customWidth="1"/>
    <col min="13827" max="13827" width="55.5703125" style="52" customWidth="1"/>
    <col min="13828" max="13828" width="6.28515625" style="52" bestFit="1" customWidth="1"/>
    <col min="13829" max="13829" width="12.5703125" style="52" customWidth="1"/>
    <col min="13830" max="13830" width="10" style="52" customWidth="1"/>
    <col min="13831" max="13831" width="10.28515625" style="52" bestFit="1" customWidth="1"/>
    <col min="13832" max="13832" width="8.7109375" style="52" customWidth="1"/>
    <col min="13833" max="13833" width="9.140625" style="52"/>
    <col min="13834" max="13834" width="12.7109375" style="52" bestFit="1" customWidth="1"/>
    <col min="13835" max="13835" width="11" style="52" bestFit="1" customWidth="1"/>
    <col min="13836" max="14081" width="9.140625" style="52"/>
    <col min="14082" max="14082" width="5.5703125" style="52" customWidth="1"/>
    <col min="14083" max="14083" width="55.5703125" style="52" customWidth="1"/>
    <col min="14084" max="14084" width="6.28515625" style="52" bestFit="1" customWidth="1"/>
    <col min="14085" max="14085" width="12.5703125" style="52" customWidth="1"/>
    <col min="14086" max="14086" width="10" style="52" customWidth="1"/>
    <col min="14087" max="14087" width="10.28515625" style="52" bestFit="1" customWidth="1"/>
    <col min="14088" max="14088" width="8.7109375" style="52" customWidth="1"/>
    <col min="14089" max="14089" width="9.140625" style="52"/>
    <col min="14090" max="14090" width="12.7109375" style="52" bestFit="1" customWidth="1"/>
    <col min="14091" max="14091" width="11" style="52" bestFit="1" customWidth="1"/>
    <col min="14092" max="14337" width="9.140625" style="52"/>
    <col min="14338" max="14338" width="5.5703125" style="52" customWidth="1"/>
    <col min="14339" max="14339" width="55.5703125" style="52" customWidth="1"/>
    <col min="14340" max="14340" width="6.28515625" style="52" bestFit="1" customWidth="1"/>
    <col min="14341" max="14341" width="12.5703125" style="52" customWidth="1"/>
    <col min="14342" max="14342" width="10" style="52" customWidth="1"/>
    <col min="14343" max="14343" width="10.28515625" style="52" bestFit="1" customWidth="1"/>
    <col min="14344" max="14344" width="8.7109375" style="52" customWidth="1"/>
    <col min="14345" max="14345" width="9.140625" style="52"/>
    <col min="14346" max="14346" width="12.7109375" style="52" bestFit="1" customWidth="1"/>
    <col min="14347" max="14347" width="11" style="52" bestFit="1" customWidth="1"/>
    <col min="14348" max="14593" width="9.140625" style="52"/>
    <col min="14594" max="14594" width="5.5703125" style="52" customWidth="1"/>
    <col min="14595" max="14595" width="55.5703125" style="52" customWidth="1"/>
    <col min="14596" max="14596" width="6.28515625" style="52" bestFit="1" customWidth="1"/>
    <col min="14597" max="14597" width="12.5703125" style="52" customWidth="1"/>
    <col min="14598" max="14598" width="10" style="52" customWidth="1"/>
    <col min="14599" max="14599" width="10.28515625" style="52" bestFit="1" customWidth="1"/>
    <col min="14600" max="14600" width="8.7109375" style="52" customWidth="1"/>
    <col min="14601" max="14601" width="9.140625" style="52"/>
    <col min="14602" max="14602" width="12.7109375" style="52" bestFit="1" customWidth="1"/>
    <col min="14603" max="14603" width="11" style="52" bestFit="1" customWidth="1"/>
    <col min="14604" max="14849" width="9.140625" style="52"/>
    <col min="14850" max="14850" width="5.5703125" style="52" customWidth="1"/>
    <col min="14851" max="14851" width="55.5703125" style="52" customWidth="1"/>
    <col min="14852" max="14852" width="6.28515625" style="52" bestFit="1" customWidth="1"/>
    <col min="14853" max="14853" width="12.5703125" style="52" customWidth="1"/>
    <col min="14854" max="14854" width="10" style="52" customWidth="1"/>
    <col min="14855" max="14855" width="10.28515625" style="52" bestFit="1" customWidth="1"/>
    <col min="14856" max="14856" width="8.7109375" style="52" customWidth="1"/>
    <col min="14857" max="14857" width="9.140625" style="52"/>
    <col min="14858" max="14858" width="12.7109375" style="52" bestFit="1" customWidth="1"/>
    <col min="14859" max="14859" width="11" style="52" bestFit="1" customWidth="1"/>
    <col min="14860" max="15105" width="9.140625" style="52"/>
    <col min="15106" max="15106" width="5.5703125" style="52" customWidth="1"/>
    <col min="15107" max="15107" width="55.5703125" style="52" customWidth="1"/>
    <col min="15108" max="15108" width="6.28515625" style="52" bestFit="1" customWidth="1"/>
    <col min="15109" max="15109" width="12.5703125" style="52" customWidth="1"/>
    <col min="15110" max="15110" width="10" style="52" customWidth="1"/>
    <col min="15111" max="15111" width="10.28515625" style="52" bestFit="1" customWidth="1"/>
    <col min="15112" max="15112" width="8.7109375" style="52" customWidth="1"/>
    <col min="15113" max="15113" width="9.140625" style="52"/>
    <col min="15114" max="15114" width="12.7109375" style="52" bestFit="1" customWidth="1"/>
    <col min="15115" max="15115" width="11" style="52" bestFit="1" customWidth="1"/>
    <col min="15116" max="15361" width="9.140625" style="52"/>
    <col min="15362" max="15362" width="5.5703125" style="52" customWidth="1"/>
    <col min="15363" max="15363" width="55.5703125" style="52" customWidth="1"/>
    <col min="15364" max="15364" width="6.28515625" style="52" bestFit="1" customWidth="1"/>
    <col min="15365" max="15365" width="12.5703125" style="52" customWidth="1"/>
    <col min="15366" max="15366" width="10" style="52" customWidth="1"/>
    <col min="15367" max="15367" width="10.28515625" style="52" bestFit="1" customWidth="1"/>
    <col min="15368" max="15368" width="8.7109375" style="52" customWidth="1"/>
    <col min="15369" max="15369" width="9.140625" style="52"/>
    <col min="15370" max="15370" width="12.7109375" style="52" bestFit="1" customWidth="1"/>
    <col min="15371" max="15371" width="11" style="52" bestFit="1" customWidth="1"/>
    <col min="15372" max="15617" width="9.140625" style="52"/>
    <col min="15618" max="15618" width="5.5703125" style="52" customWidth="1"/>
    <col min="15619" max="15619" width="55.5703125" style="52" customWidth="1"/>
    <col min="15620" max="15620" width="6.28515625" style="52" bestFit="1" customWidth="1"/>
    <col min="15621" max="15621" width="12.5703125" style="52" customWidth="1"/>
    <col min="15622" max="15622" width="10" style="52" customWidth="1"/>
    <col min="15623" max="15623" width="10.28515625" style="52" bestFit="1" customWidth="1"/>
    <col min="15624" max="15624" width="8.7109375" style="52" customWidth="1"/>
    <col min="15625" max="15625" width="9.140625" style="52"/>
    <col min="15626" max="15626" width="12.7109375" style="52" bestFit="1" customWidth="1"/>
    <col min="15627" max="15627" width="11" style="52" bestFit="1" customWidth="1"/>
    <col min="15628" max="15873" width="9.140625" style="52"/>
    <col min="15874" max="15874" width="5.5703125" style="52" customWidth="1"/>
    <col min="15875" max="15875" width="55.5703125" style="52" customWidth="1"/>
    <col min="15876" max="15876" width="6.28515625" style="52" bestFit="1" customWidth="1"/>
    <col min="15877" max="15877" width="12.5703125" style="52" customWidth="1"/>
    <col min="15878" max="15878" width="10" style="52" customWidth="1"/>
    <col min="15879" max="15879" width="10.28515625" style="52" bestFit="1" customWidth="1"/>
    <col min="15880" max="15880" width="8.7109375" style="52" customWidth="1"/>
    <col min="15881" max="15881" width="9.140625" style="52"/>
    <col min="15882" max="15882" width="12.7109375" style="52" bestFit="1" customWidth="1"/>
    <col min="15883" max="15883" width="11" style="52" bestFit="1" customWidth="1"/>
    <col min="15884" max="16129" width="9.140625" style="52"/>
    <col min="16130" max="16130" width="5.5703125" style="52" customWidth="1"/>
    <col min="16131" max="16131" width="55.5703125" style="52" customWidth="1"/>
    <col min="16132" max="16132" width="6.28515625" style="52" bestFit="1" customWidth="1"/>
    <col min="16133" max="16133" width="12.5703125" style="52" customWidth="1"/>
    <col min="16134" max="16134" width="10" style="52" customWidth="1"/>
    <col min="16135" max="16135" width="10.28515625" style="52" bestFit="1" customWidth="1"/>
    <col min="16136" max="16136" width="8.7109375" style="52" customWidth="1"/>
    <col min="16137" max="16137" width="9.140625" style="52"/>
    <col min="16138" max="16138" width="12.7109375" style="52" bestFit="1" customWidth="1"/>
    <col min="16139" max="16139" width="11" style="52" bestFit="1" customWidth="1"/>
    <col min="16140" max="16384" width="9.140625" style="52"/>
  </cols>
  <sheetData>
    <row r="1" spans="1:19" ht="18" customHeight="1">
      <c r="A1" s="53"/>
      <c r="B1" s="53"/>
      <c r="C1" s="53"/>
      <c r="D1" s="53"/>
      <c r="E1" s="53"/>
      <c r="F1" s="53"/>
      <c r="G1" s="53"/>
      <c r="H1" s="53"/>
      <c r="I1" s="53"/>
      <c r="J1" s="53"/>
    </row>
    <row r="2" spans="1:19" ht="18" customHeight="1">
      <c r="A2" s="498" t="s">
        <v>22452</v>
      </c>
      <c r="B2" s="498"/>
      <c r="C2" s="71" t="s">
        <v>34062</v>
      </c>
      <c r="D2" s="54"/>
      <c r="E2" s="54"/>
      <c r="F2" s="54"/>
      <c r="G2" s="54"/>
      <c r="H2" s="54"/>
      <c r="I2" s="54"/>
      <c r="J2" s="205">
        <v>94238.93</v>
      </c>
    </row>
    <row r="3" spans="1:19" ht="18" customHeight="1">
      <c r="A3" s="78"/>
      <c r="B3" s="78"/>
      <c r="C3" s="71"/>
      <c r="D3" s="54"/>
      <c r="E3" s="54"/>
      <c r="F3" s="54"/>
      <c r="G3" s="54"/>
      <c r="H3" s="54"/>
      <c r="I3" s="54"/>
      <c r="J3" s="54"/>
    </row>
    <row r="4" spans="1:19" s="24" customFormat="1" ht="30" customHeight="1">
      <c r="A4" s="499" t="s">
        <v>34061</v>
      </c>
      <c r="B4" s="500"/>
      <c r="C4" s="500"/>
      <c r="D4" s="500"/>
      <c r="E4" s="500"/>
      <c r="F4" s="500"/>
      <c r="G4" s="500"/>
      <c r="H4" s="500"/>
      <c r="I4" s="500"/>
      <c r="J4" s="59">
        <f>J13</f>
        <v>34629.629999999997</v>
      </c>
      <c r="L4" s="2"/>
      <c r="N4" s="95">
        <v>92638.399999999994</v>
      </c>
    </row>
    <row r="5" spans="1:19" ht="38.25">
      <c r="A5" s="66" t="s">
        <v>1</v>
      </c>
      <c r="B5" s="67" t="s">
        <v>20</v>
      </c>
      <c r="C5" s="67" t="s">
        <v>21</v>
      </c>
      <c r="D5" s="67" t="s">
        <v>22</v>
      </c>
      <c r="E5" s="67" t="s">
        <v>23</v>
      </c>
      <c r="F5" s="66" t="s">
        <v>24</v>
      </c>
      <c r="G5" s="66" t="s">
        <v>19</v>
      </c>
      <c r="H5" s="61" t="s">
        <v>25</v>
      </c>
      <c r="I5" s="62" t="s">
        <v>26</v>
      </c>
      <c r="J5" s="62" t="s">
        <v>84</v>
      </c>
      <c r="N5" s="114" t="s">
        <v>26</v>
      </c>
    </row>
    <row r="6" spans="1:19" s="69" customFormat="1" ht="15" customHeight="1">
      <c r="A6" s="64">
        <v>1</v>
      </c>
      <c r="B6" s="64">
        <v>1</v>
      </c>
      <c r="C6" s="63" t="s">
        <v>24743</v>
      </c>
      <c r="D6" s="64" t="s">
        <v>56</v>
      </c>
      <c r="E6" s="97">
        <v>2707</v>
      </c>
      <c r="F6" s="65" t="s">
        <v>103</v>
      </c>
      <c r="G6" s="70" t="s">
        <v>27</v>
      </c>
      <c r="H6" s="303">
        <v>110</v>
      </c>
      <c r="I6" s="77">
        <v>98.71</v>
      </c>
      <c r="J6" s="74">
        <f>H6*I6</f>
        <v>10858.1</v>
      </c>
      <c r="K6" s="68"/>
      <c r="N6" s="115" t="s">
        <v>21937</v>
      </c>
      <c r="P6" s="117">
        <v>1.07</v>
      </c>
      <c r="Q6" s="118">
        <v>0.01</v>
      </c>
      <c r="R6" s="117"/>
      <c r="S6" s="118"/>
    </row>
    <row r="7" spans="1:19" s="104" customFormat="1" ht="15" customHeight="1">
      <c r="A7" s="97">
        <v>3</v>
      </c>
      <c r="B7" s="97">
        <v>1</v>
      </c>
      <c r="C7" s="96" t="s">
        <v>24743</v>
      </c>
      <c r="D7" s="97" t="s">
        <v>56</v>
      </c>
      <c r="E7" s="97">
        <v>91677</v>
      </c>
      <c r="F7" s="102" t="s">
        <v>24697</v>
      </c>
      <c r="G7" s="105" t="s">
        <v>27</v>
      </c>
      <c r="H7" s="303">
        <v>110</v>
      </c>
      <c r="I7" s="77">
        <v>84.73</v>
      </c>
      <c r="J7" s="106">
        <f t="shared" ref="J7:J12" si="0">H7*I7</f>
        <v>9320.2999999999993</v>
      </c>
      <c r="K7" s="103"/>
      <c r="N7" s="115"/>
      <c r="P7" s="117"/>
      <c r="Q7" s="118"/>
      <c r="R7" s="117"/>
      <c r="S7" s="118"/>
    </row>
    <row r="8" spans="1:19" s="104" customFormat="1" ht="15" customHeight="1">
      <c r="A8" s="97">
        <v>5</v>
      </c>
      <c r="B8" s="97">
        <v>1</v>
      </c>
      <c r="C8" s="96" t="s">
        <v>24743</v>
      </c>
      <c r="D8" s="97" t="s">
        <v>56</v>
      </c>
      <c r="E8" s="97">
        <v>2438</v>
      </c>
      <c r="F8" s="102" t="s">
        <v>22515</v>
      </c>
      <c r="G8" s="105" t="s">
        <v>27</v>
      </c>
      <c r="H8" s="303">
        <v>110</v>
      </c>
      <c r="I8" s="77">
        <v>19.57</v>
      </c>
      <c r="J8" s="106">
        <f t="shared" si="0"/>
        <v>2152.6999999999998</v>
      </c>
      <c r="K8" s="103"/>
      <c r="N8" s="115">
        <v>19.57</v>
      </c>
      <c r="P8" s="117">
        <v>0</v>
      </c>
      <c r="Q8" s="118">
        <v>0</v>
      </c>
    </row>
    <row r="9" spans="1:19" s="104" customFormat="1" ht="15" customHeight="1">
      <c r="A9" s="97">
        <v>6</v>
      </c>
      <c r="B9" s="97">
        <v>1</v>
      </c>
      <c r="C9" s="96" t="s">
        <v>24743</v>
      </c>
      <c r="D9" s="97" t="s">
        <v>56</v>
      </c>
      <c r="E9" s="97">
        <v>2438</v>
      </c>
      <c r="F9" s="102" t="s">
        <v>34060</v>
      </c>
      <c r="G9" s="105" t="s">
        <v>27</v>
      </c>
      <c r="H9" s="303">
        <v>110</v>
      </c>
      <c r="I9" s="77">
        <v>22.9</v>
      </c>
      <c r="J9" s="106">
        <f t="shared" si="0"/>
        <v>2519</v>
      </c>
      <c r="K9" s="103"/>
      <c r="N9" s="115" t="s">
        <v>7326</v>
      </c>
      <c r="P9" s="117">
        <v>3.33</v>
      </c>
      <c r="Q9" s="118">
        <v>0.17</v>
      </c>
    </row>
    <row r="10" spans="1:19" s="69" customFormat="1" ht="15" customHeight="1">
      <c r="A10" s="97">
        <v>7</v>
      </c>
      <c r="B10" s="97">
        <v>1</v>
      </c>
      <c r="C10" s="96" t="s">
        <v>24743</v>
      </c>
      <c r="D10" s="97" t="s">
        <v>56</v>
      </c>
      <c r="E10" s="97">
        <v>2358</v>
      </c>
      <c r="F10" s="65" t="s">
        <v>43</v>
      </c>
      <c r="G10" s="70" t="s">
        <v>27</v>
      </c>
      <c r="H10" s="303">
        <f>H9*2</f>
        <v>220</v>
      </c>
      <c r="I10" s="77">
        <v>23.68</v>
      </c>
      <c r="J10" s="106">
        <f t="shared" si="0"/>
        <v>5209.6000000000004</v>
      </c>
      <c r="K10" s="68"/>
      <c r="N10" s="115" t="s">
        <v>7420</v>
      </c>
      <c r="P10" s="117">
        <v>-3.17</v>
      </c>
      <c r="Q10" s="118">
        <v>-0.12</v>
      </c>
    </row>
    <row r="11" spans="1:19" s="104" customFormat="1" ht="38.25">
      <c r="A11" s="97">
        <v>8</v>
      </c>
      <c r="B11" s="97">
        <v>1</v>
      </c>
      <c r="C11" s="96" t="s">
        <v>24743</v>
      </c>
      <c r="D11" s="97" t="s">
        <v>65</v>
      </c>
      <c r="E11" s="97">
        <v>6878</v>
      </c>
      <c r="F11" s="183" t="s">
        <v>34070</v>
      </c>
      <c r="G11" s="105" t="s">
        <v>19</v>
      </c>
      <c r="H11" s="303">
        <v>1</v>
      </c>
      <c r="I11" s="77">
        <v>3319.93</v>
      </c>
      <c r="J11" s="106">
        <f t="shared" si="0"/>
        <v>3319.93</v>
      </c>
      <c r="K11" s="103"/>
      <c r="N11" s="115"/>
      <c r="P11" s="117"/>
      <c r="Q11" s="118"/>
    </row>
    <row r="12" spans="1:19" s="104" customFormat="1" ht="15" customHeight="1">
      <c r="A12" s="97">
        <v>9</v>
      </c>
      <c r="B12" s="97">
        <v>1</v>
      </c>
      <c r="C12" s="96" t="s">
        <v>24743</v>
      </c>
      <c r="D12" s="97" t="s">
        <v>65</v>
      </c>
      <c r="E12" s="97">
        <v>10016</v>
      </c>
      <c r="F12" s="102" t="s">
        <v>34069</v>
      </c>
      <c r="G12" s="105" t="s">
        <v>3</v>
      </c>
      <c r="H12" s="303">
        <v>10</v>
      </c>
      <c r="I12" s="77">
        <v>125</v>
      </c>
      <c r="J12" s="106">
        <f t="shared" si="0"/>
        <v>1250</v>
      </c>
      <c r="K12" s="103"/>
      <c r="N12" s="115"/>
      <c r="P12" s="117"/>
      <c r="Q12" s="118"/>
    </row>
    <row r="13" spans="1:19">
      <c r="J13" s="169">
        <f>SUM(J6:J12)</f>
        <v>34629.629999999997</v>
      </c>
    </row>
    <row r="15" spans="1:19">
      <c r="H15" s="52" t="s">
        <v>22450</v>
      </c>
      <c r="I15" s="52">
        <v>220</v>
      </c>
      <c r="J15" s="52">
        <v>220</v>
      </c>
      <c r="N15" s="52">
        <v>220</v>
      </c>
    </row>
    <row r="16" spans="1:19">
      <c r="H16" s="52" t="s">
        <v>106</v>
      </c>
      <c r="I16" s="52">
        <v>4</v>
      </c>
      <c r="J16" s="52">
        <v>3</v>
      </c>
      <c r="N16" s="52">
        <v>4</v>
      </c>
    </row>
    <row r="17" spans="5:14">
      <c r="I17" s="52">
        <v>880</v>
      </c>
      <c r="J17" s="52">
        <v>660</v>
      </c>
      <c r="N17" s="52">
        <v>880</v>
      </c>
    </row>
    <row r="19" spans="5:14">
      <c r="F19" s="57" t="s">
        <v>34069</v>
      </c>
    </row>
    <row r="24" spans="5:14">
      <c r="E24" s="52">
        <v>6878</v>
      </c>
      <c r="F24" s="57" t="s">
        <v>22775</v>
      </c>
      <c r="G24" s="58" t="s">
        <v>1580</v>
      </c>
      <c r="H24" s="52" t="s">
        <v>22776</v>
      </c>
    </row>
  </sheetData>
  <mergeCells count="2">
    <mergeCell ref="A2:B2"/>
    <mergeCell ref="A4:I4"/>
  </mergeCells>
  <printOptions horizontalCentered="1"/>
  <pageMargins left="0.78740157480314965" right="0.78740157480314965" top="0.78740157480314965" bottom="0.78740157480314965" header="0.51181102362204722" footer="0.51181102362204722"/>
  <pageSetup paperSize="9" scale="84" orientation="landscape" r:id="rId1"/>
  <headerFooter alignWithMargins="0">
    <oddFooter>&amp;CPágina &amp;P de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1">
    <tabColor theme="4" tint="0.59999389629810485"/>
  </sheetPr>
  <dimension ref="A1:M19"/>
  <sheetViews>
    <sheetView view="pageBreakPreview" topLeftCell="A6" zoomScaleNormal="100" zoomScaleSheetLayoutView="100" workbookViewId="0">
      <selection activeCell="H12" sqref="H12"/>
    </sheetView>
  </sheetViews>
  <sheetFormatPr defaultRowHeight="12.75"/>
  <cols>
    <col min="1" max="1" width="8.140625" style="52" customWidth="1"/>
    <col min="2" max="2" width="9.28515625" style="52" customWidth="1"/>
    <col min="3" max="3" width="8.28515625" style="52" customWidth="1"/>
    <col min="4" max="4" width="8.5703125" style="52" customWidth="1"/>
    <col min="5" max="5" width="10.42578125" style="52" customWidth="1"/>
    <col min="6" max="6" width="50.7109375" style="57" customWidth="1"/>
    <col min="7" max="7" width="10.42578125" style="58" customWidth="1"/>
    <col min="8" max="9" width="9.140625" style="52" customWidth="1"/>
    <col min="10" max="10" width="11.7109375" style="52" customWidth="1"/>
    <col min="11" max="11" width="12.7109375" style="52" customWidth="1"/>
    <col min="12" max="12" width="9.140625" style="52"/>
    <col min="13" max="13" width="10.7109375" style="52" bestFit="1" customWidth="1"/>
    <col min="14" max="235" width="9.140625" style="52"/>
    <col min="236" max="236" width="5.5703125" style="52" customWidth="1"/>
    <col min="237" max="237" width="55.5703125" style="52" customWidth="1"/>
    <col min="238" max="238" width="6.28515625" style="52" bestFit="1" customWidth="1"/>
    <col min="239" max="239" width="12.5703125" style="52" customWidth="1"/>
    <col min="240" max="240" width="10" style="52" customWidth="1"/>
    <col min="241" max="241" width="10.28515625" style="52" bestFit="1" customWidth="1"/>
    <col min="242" max="242" width="8.7109375" style="52" customWidth="1"/>
    <col min="243" max="243" width="9.140625" style="52"/>
    <col min="244" max="244" width="12.7109375" style="52" bestFit="1" customWidth="1"/>
    <col min="245" max="245" width="11" style="52" bestFit="1" customWidth="1"/>
    <col min="246" max="491" width="9.140625" style="52"/>
    <col min="492" max="492" width="5.5703125" style="52" customWidth="1"/>
    <col min="493" max="493" width="55.5703125" style="52" customWidth="1"/>
    <col min="494" max="494" width="6.28515625" style="52" bestFit="1" customWidth="1"/>
    <col min="495" max="495" width="12.5703125" style="52" customWidth="1"/>
    <col min="496" max="496" width="10" style="52" customWidth="1"/>
    <col min="497" max="497" width="10.28515625" style="52" bestFit="1" customWidth="1"/>
    <col min="498" max="498" width="8.7109375" style="52" customWidth="1"/>
    <col min="499" max="499" width="9.140625" style="52"/>
    <col min="500" max="500" width="12.7109375" style="52" bestFit="1" customWidth="1"/>
    <col min="501" max="501" width="11" style="52" bestFit="1" customWidth="1"/>
    <col min="502" max="747" width="9.140625" style="52"/>
    <col min="748" max="748" width="5.5703125" style="52" customWidth="1"/>
    <col min="749" max="749" width="55.5703125" style="52" customWidth="1"/>
    <col min="750" max="750" width="6.28515625" style="52" bestFit="1" customWidth="1"/>
    <col min="751" max="751" width="12.5703125" style="52" customWidth="1"/>
    <col min="752" max="752" width="10" style="52" customWidth="1"/>
    <col min="753" max="753" width="10.28515625" style="52" bestFit="1" customWidth="1"/>
    <col min="754" max="754" width="8.7109375" style="52" customWidth="1"/>
    <col min="755" max="755" width="9.140625" style="52"/>
    <col min="756" max="756" width="12.7109375" style="52" bestFit="1" customWidth="1"/>
    <col min="757" max="757" width="11" style="52" bestFit="1" customWidth="1"/>
    <col min="758" max="1003" width="9.140625" style="52"/>
    <col min="1004" max="1004" width="5.5703125" style="52" customWidth="1"/>
    <col min="1005" max="1005" width="55.5703125" style="52" customWidth="1"/>
    <col min="1006" max="1006" width="6.28515625" style="52" bestFit="1" customWidth="1"/>
    <col min="1007" max="1007" width="12.5703125" style="52" customWidth="1"/>
    <col min="1008" max="1008" width="10" style="52" customWidth="1"/>
    <col min="1009" max="1009" width="10.28515625" style="52" bestFit="1" customWidth="1"/>
    <col min="1010" max="1010" width="8.7109375" style="52" customWidth="1"/>
    <col min="1011" max="1011" width="9.140625" style="52"/>
    <col min="1012" max="1012" width="12.7109375" style="52" bestFit="1" customWidth="1"/>
    <col min="1013" max="1013" width="11" style="52" bestFit="1" customWidth="1"/>
    <col min="1014" max="1259" width="9.140625" style="52"/>
    <col min="1260" max="1260" width="5.5703125" style="52" customWidth="1"/>
    <col min="1261" max="1261" width="55.5703125" style="52" customWidth="1"/>
    <col min="1262" max="1262" width="6.28515625" style="52" bestFit="1" customWidth="1"/>
    <col min="1263" max="1263" width="12.5703125" style="52" customWidth="1"/>
    <col min="1264" max="1264" width="10" style="52" customWidth="1"/>
    <col min="1265" max="1265" width="10.28515625" style="52" bestFit="1" customWidth="1"/>
    <col min="1266" max="1266" width="8.7109375" style="52" customWidth="1"/>
    <col min="1267" max="1267" width="9.140625" style="52"/>
    <col min="1268" max="1268" width="12.7109375" style="52" bestFit="1" customWidth="1"/>
    <col min="1269" max="1269" width="11" style="52" bestFit="1" customWidth="1"/>
    <col min="1270" max="1515" width="9.140625" style="52"/>
    <col min="1516" max="1516" width="5.5703125" style="52" customWidth="1"/>
    <col min="1517" max="1517" width="55.5703125" style="52" customWidth="1"/>
    <col min="1518" max="1518" width="6.28515625" style="52" bestFit="1" customWidth="1"/>
    <col min="1519" max="1519" width="12.5703125" style="52" customWidth="1"/>
    <col min="1520" max="1520" width="10" style="52" customWidth="1"/>
    <col min="1521" max="1521" width="10.28515625" style="52" bestFit="1" customWidth="1"/>
    <col min="1522" max="1522" width="8.7109375" style="52" customWidth="1"/>
    <col min="1523" max="1523" width="9.140625" style="52"/>
    <col min="1524" max="1524" width="12.7109375" style="52" bestFit="1" customWidth="1"/>
    <col min="1525" max="1525" width="11" style="52" bestFit="1" customWidth="1"/>
    <col min="1526" max="1771" width="9.140625" style="52"/>
    <col min="1772" max="1772" width="5.5703125" style="52" customWidth="1"/>
    <col min="1773" max="1773" width="55.5703125" style="52" customWidth="1"/>
    <col min="1774" max="1774" width="6.28515625" style="52" bestFit="1" customWidth="1"/>
    <col min="1775" max="1775" width="12.5703125" style="52" customWidth="1"/>
    <col min="1776" max="1776" width="10" style="52" customWidth="1"/>
    <col min="1777" max="1777" width="10.28515625" style="52" bestFit="1" customWidth="1"/>
    <col min="1778" max="1778" width="8.7109375" style="52" customWidth="1"/>
    <col min="1779" max="1779" width="9.140625" style="52"/>
    <col min="1780" max="1780" width="12.7109375" style="52" bestFit="1" customWidth="1"/>
    <col min="1781" max="1781" width="11" style="52" bestFit="1" customWidth="1"/>
    <col min="1782" max="2027" width="9.140625" style="52"/>
    <col min="2028" max="2028" width="5.5703125" style="52" customWidth="1"/>
    <col min="2029" max="2029" width="55.5703125" style="52" customWidth="1"/>
    <col min="2030" max="2030" width="6.28515625" style="52" bestFit="1" customWidth="1"/>
    <col min="2031" max="2031" width="12.5703125" style="52" customWidth="1"/>
    <col min="2032" max="2032" width="10" style="52" customWidth="1"/>
    <col min="2033" max="2033" width="10.28515625" style="52" bestFit="1" customWidth="1"/>
    <col min="2034" max="2034" width="8.7109375" style="52" customWidth="1"/>
    <col min="2035" max="2035" width="9.140625" style="52"/>
    <col min="2036" max="2036" width="12.7109375" style="52" bestFit="1" customWidth="1"/>
    <col min="2037" max="2037" width="11" style="52" bestFit="1" customWidth="1"/>
    <col min="2038" max="2283" width="9.140625" style="52"/>
    <col min="2284" max="2284" width="5.5703125" style="52" customWidth="1"/>
    <col min="2285" max="2285" width="55.5703125" style="52" customWidth="1"/>
    <col min="2286" max="2286" width="6.28515625" style="52" bestFit="1" customWidth="1"/>
    <col min="2287" max="2287" width="12.5703125" style="52" customWidth="1"/>
    <col min="2288" max="2288" width="10" style="52" customWidth="1"/>
    <col min="2289" max="2289" width="10.28515625" style="52" bestFit="1" customWidth="1"/>
    <col min="2290" max="2290" width="8.7109375" style="52" customWidth="1"/>
    <col min="2291" max="2291" width="9.140625" style="52"/>
    <col min="2292" max="2292" width="12.7109375" style="52" bestFit="1" customWidth="1"/>
    <col min="2293" max="2293" width="11" style="52" bestFit="1" customWidth="1"/>
    <col min="2294" max="2539" width="9.140625" style="52"/>
    <col min="2540" max="2540" width="5.5703125" style="52" customWidth="1"/>
    <col min="2541" max="2541" width="55.5703125" style="52" customWidth="1"/>
    <col min="2542" max="2542" width="6.28515625" style="52" bestFit="1" customWidth="1"/>
    <col min="2543" max="2543" width="12.5703125" style="52" customWidth="1"/>
    <col min="2544" max="2544" width="10" style="52" customWidth="1"/>
    <col min="2545" max="2545" width="10.28515625" style="52" bestFit="1" customWidth="1"/>
    <col min="2546" max="2546" width="8.7109375" style="52" customWidth="1"/>
    <col min="2547" max="2547" width="9.140625" style="52"/>
    <col min="2548" max="2548" width="12.7109375" style="52" bestFit="1" customWidth="1"/>
    <col min="2549" max="2549" width="11" style="52" bestFit="1" customWidth="1"/>
    <col min="2550" max="2795" width="9.140625" style="52"/>
    <col min="2796" max="2796" width="5.5703125" style="52" customWidth="1"/>
    <col min="2797" max="2797" width="55.5703125" style="52" customWidth="1"/>
    <col min="2798" max="2798" width="6.28515625" style="52" bestFit="1" customWidth="1"/>
    <col min="2799" max="2799" width="12.5703125" style="52" customWidth="1"/>
    <col min="2800" max="2800" width="10" style="52" customWidth="1"/>
    <col min="2801" max="2801" width="10.28515625" style="52" bestFit="1" customWidth="1"/>
    <col min="2802" max="2802" width="8.7109375" style="52" customWidth="1"/>
    <col min="2803" max="2803" width="9.140625" style="52"/>
    <col min="2804" max="2804" width="12.7109375" style="52" bestFit="1" customWidth="1"/>
    <col min="2805" max="2805" width="11" style="52" bestFit="1" customWidth="1"/>
    <col min="2806" max="3051" width="9.140625" style="52"/>
    <col min="3052" max="3052" width="5.5703125" style="52" customWidth="1"/>
    <col min="3053" max="3053" width="55.5703125" style="52" customWidth="1"/>
    <col min="3054" max="3054" width="6.28515625" style="52" bestFit="1" customWidth="1"/>
    <col min="3055" max="3055" width="12.5703125" style="52" customWidth="1"/>
    <col min="3056" max="3056" width="10" style="52" customWidth="1"/>
    <col min="3057" max="3057" width="10.28515625" style="52" bestFit="1" customWidth="1"/>
    <col min="3058" max="3058" width="8.7109375" style="52" customWidth="1"/>
    <col min="3059" max="3059" width="9.140625" style="52"/>
    <col min="3060" max="3060" width="12.7109375" style="52" bestFit="1" customWidth="1"/>
    <col min="3061" max="3061" width="11" style="52" bestFit="1" customWidth="1"/>
    <col min="3062" max="3307" width="9.140625" style="52"/>
    <col min="3308" max="3308" width="5.5703125" style="52" customWidth="1"/>
    <col min="3309" max="3309" width="55.5703125" style="52" customWidth="1"/>
    <col min="3310" max="3310" width="6.28515625" style="52" bestFit="1" customWidth="1"/>
    <col min="3311" max="3311" width="12.5703125" style="52" customWidth="1"/>
    <col min="3312" max="3312" width="10" style="52" customWidth="1"/>
    <col min="3313" max="3313" width="10.28515625" style="52" bestFit="1" customWidth="1"/>
    <col min="3314" max="3314" width="8.7109375" style="52" customWidth="1"/>
    <col min="3315" max="3315" width="9.140625" style="52"/>
    <col min="3316" max="3316" width="12.7109375" style="52" bestFit="1" customWidth="1"/>
    <col min="3317" max="3317" width="11" style="52" bestFit="1" customWidth="1"/>
    <col min="3318" max="3563" width="9.140625" style="52"/>
    <col min="3564" max="3564" width="5.5703125" style="52" customWidth="1"/>
    <col min="3565" max="3565" width="55.5703125" style="52" customWidth="1"/>
    <col min="3566" max="3566" width="6.28515625" style="52" bestFit="1" customWidth="1"/>
    <col min="3567" max="3567" width="12.5703125" style="52" customWidth="1"/>
    <col min="3568" max="3568" width="10" style="52" customWidth="1"/>
    <col min="3569" max="3569" width="10.28515625" style="52" bestFit="1" customWidth="1"/>
    <col min="3570" max="3570" width="8.7109375" style="52" customWidth="1"/>
    <col min="3571" max="3571" width="9.140625" style="52"/>
    <col min="3572" max="3572" width="12.7109375" style="52" bestFit="1" customWidth="1"/>
    <col min="3573" max="3573" width="11" style="52" bestFit="1" customWidth="1"/>
    <col min="3574" max="3819" width="9.140625" style="52"/>
    <col min="3820" max="3820" width="5.5703125" style="52" customWidth="1"/>
    <col min="3821" max="3821" width="55.5703125" style="52" customWidth="1"/>
    <col min="3822" max="3822" width="6.28515625" style="52" bestFit="1" customWidth="1"/>
    <col min="3823" max="3823" width="12.5703125" style="52" customWidth="1"/>
    <col min="3824" max="3824" width="10" style="52" customWidth="1"/>
    <col min="3825" max="3825" width="10.28515625" style="52" bestFit="1" customWidth="1"/>
    <col min="3826" max="3826" width="8.7109375" style="52" customWidth="1"/>
    <col min="3827" max="3827" width="9.140625" style="52"/>
    <col min="3828" max="3828" width="12.7109375" style="52" bestFit="1" customWidth="1"/>
    <col min="3829" max="3829" width="11" style="52" bestFit="1" customWidth="1"/>
    <col min="3830" max="4075" width="9.140625" style="52"/>
    <col min="4076" max="4076" width="5.5703125" style="52" customWidth="1"/>
    <col min="4077" max="4077" width="55.5703125" style="52" customWidth="1"/>
    <col min="4078" max="4078" width="6.28515625" style="52" bestFit="1" customWidth="1"/>
    <col min="4079" max="4079" width="12.5703125" style="52" customWidth="1"/>
    <col min="4080" max="4080" width="10" style="52" customWidth="1"/>
    <col min="4081" max="4081" width="10.28515625" style="52" bestFit="1" customWidth="1"/>
    <col min="4082" max="4082" width="8.7109375" style="52" customWidth="1"/>
    <col min="4083" max="4083" width="9.140625" style="52"/>
    <col min="4084" max="4084" width="12.7109375" style="52" bestFit="1" customWidth="1"/>
    <col min="4085" max="4085" width="11" style="52" bestFit="1" customWidth="1"/>
    <col min="4086" max="4331" width="9.140625" style="52"/>
    <col min="4332" max="4332" width="5.5703125" style="52" customWidth="1"/>
    <col min="4333" max="4333" width="55.5703125" style="52" customWidth="1"/>
    <col min="4334" max="4334" width="6.28515625" style="52" bestFit="1" customWidth="1"/>
    <col min="4335" max="4335" width="12.5703125" style="52" customWidth="1"/>
    <col min="4336" max="4336" width="10" style="52" customWidth="1"/>
    <col min="4337" max="4337" width="10.28515625" style="52" bestFit="1" customWidth="1"/>
    <col min="4338" max="4338" width="8.7109375" style="52" customWidth="1"/>
    <col min="4339" max="4339" width="9.140625" style="52"/>
    <col min="4340" max="4340" width="12.7109375" style="52" bestFit="1" customWidth="1"/>
    <col min="4341" max="4341" width="11" style="52" bestFit="1" customWidth="1"/>
    <col min="4342" max="4587" width="9.140625" style="52"/>
    <col min="4588" max="4588" width="5.5703125" style="52" customWidth="1"/>
    <col min="4589" max="4589" width="55.5703125" style="52" customWidth="1"/>
    <col min="4590" max="4590" width="6.28515625" style="52" bestFit="1" customWidth="1"/>
    <col min="4591" max="4591" width="12.5703125" style="52" customWidth="1"/>
    <col min="4592" max="4592" width="10" style="52" customWidth="1"/>
    <col min="4593" max="4593" width="10.28515625" style="52" bestFit="1" customWidth="1"/>
    <col min="4594" max="4594" width="8.7109375" style="52" customWidth="1"/>
    <col min="4595" max="4595" width="9.140625" style="52"/>
    <col min="4596" max="4596" width="12.7109375" style="52" bestFit="1" customWidth="1"/>
    <col min="4597" max="4597" width="11" style="52" bestFit="1" customWidth="1"/>
    <col min="4598" max="4843" width="9.140625" style="52"/>
    <col min="4844" max="4844" width="5.5703125" style="52" customWidth="1"/>
    <col min="4845" max="4845" width="55.5703125" style="52" customWidth="1"/>
    <col min="4846" max="4846" width="6.28515625" style="52" bestFit="1" customWidth="1"/>
    <col min="4847" max="4847" width="12.5703125" style="52" customWidth="1"/>
    <col min="4848" max="4848" width="10" style="52" customWidth="1"/>
    <col min="4849" max="4849" width="10.28515625" style="52" bestFit="1" customWidth="1"/>
    <col min="4850" max="4850" width="8.7109375" style="52" customWidth="1"/>
    <col min="4851" max="4851" width="9.140625" style="52"/>
    <col min="4852" max="4852" width="12.7109375" style="52" bestFit="1" customWidth="1"/>
    <col min="4853" max="4853" width="11" style="52" bestFit="1" customWidth="1"/>
    <col min="4854" max="5099" width="9.140625" style="52"/>
    <col min="5100" max="5100" width="5.5703125" style="52" customWidth="1"/>
    <col min="5101" max="5101" width="55.5703125" style="52" customWidth="1"/>
    <col min="5102" max="5102" width="6.28515625" style="52" bestFit="1" customWidth="1"/>
    <col min="5103" max="5103" width="12.5703125" style="52" customWidth="1"/>
    <col min="5104" max="5104" width="10" style="52" customWidth="1"/>
    <col min="5105" max="5105" width="10.28515625" style="52" bestFit="1" customWidth="1"/>
    <col min="5106" max="5106" width="8.7109375" style="52" customWidth="1"/>
    <col min="5107" max="5107" width="9.140625" style="52"/>
    <col min="5108" max="5108" width="12.7109375" style="52" bestFit="1" customWidth="1"/>
    <col min="5109" max="5109" width="11" style="52" bestFit="1" customWidth="1"/>
    <col min="5110" max="5355" width="9.140625" style="52"/>
    <col min="5356" max="5356" width="5.5703125" style="52" customWidth="1"/>
    <col min="5357" max="5357" width="55.5703125" style="52" customWidth="1"/>
    <col min="5358" max="5358" width="6.28515625" style="52" bestFit="1" customWidth="1"/>
    <col min="5359" max="5359" width="12.5703125" style="52" customWidth="1"/>
    <col min="5360" max="5360" width="10" style="52" customWidth="1"/>
    <col min="5361" max="5361" width="10.28515625" style="52" bestFit="1" customWidth="1"/>
    <col min="5362" max="5362" width="8.7109375" style="52" customWidth="1"/>
    <col min="5363" max="5363" width="9.140625" style="52"/>
    <col min="5364" max="5364" width="12.7109375" style="52" bestFit="1" customWidth="1"/>
    <col min="5365" max="5365" width="11" style="52" bestFit="1" customWidth="1"/>
    <col min="5366" max="5611" width="9.140625" style="52"/>
    <col min="5612" max="5612" width="5.5703125" style="52" customWidth="1"/>
    <col min="5613" max="5613" width="55.5703125" style="52" customWidth="1"/>
    <col min="5614" max="5614" width="6.28515625" style="52" bestFit="1" customWidth="1"/>
    <col min="5615" max="5615" width="12.5703125" style="52" customWidth="1"/>
    <col min="5616" max="5616" width="10" style="52" customWidth="1"/>
    <col min="5617" max="5617" width="10.28515625" style="52" bestFit="1" customWidth="1"/>
    <col min="5618" max="5618" width="8.7109375" style="52" customWidth="1"/>
    <col min="5619" max="5619" width="9.140625" style="52"/>
    <col min="5620" max="5620" width="12.7109375" style="52" bestFit="1" customWidth="1"/>
    <col min="5621" max="5621" width="11" style="52" bestFit="1" customWidth="1"/>
    <col min="5622" max="5867" width="9.140625" style="52"/>
    <col min="5868" max="5868" width="5.5703125" style="52" customWidth="1"/>
    <col min="5869" max="5869" width="55.5703125" style="52" customWidth="1"/>
    <col min="5870" max="5870" width="6.28515625" style="52" bestFit="1" customWidth="1"/>
    <col min="5871" max="5871" width="12.5703125" style="52" customWidth="1"/>
    <col min="5872" max="5872" width="10" style="52" customWidth="1"/>
    <col min="5873" max="5873" width="10.28515625" style="52" bestFit="1" customWidth="1"/>
    <col min="5874" max="5874" width="8.7109375" style="52" customWidth="1"/>
    <col min="5875" max="5875" width="9.140625" style="52"/>
    <col min="5876" max="5876" width="12.7109375" style="52" bestFit="1" customWidth="1"/>
    <col min="5877" max="5877" width="11" style="52" bestFit="1" customWidth="1"/>
    <col min="5878" max="6123" width="9.140625" style="52"/>
    <col min="6124" max="6124" width="5.5703125" style="52" customWidth="1"/>
    <col min="6125" max="6125" width="55.5703125" style="52" customWidth="1"/>
    <col min="6126" max="6126" width="6.28515625" style="52" bestFit="1" customWidth="1"/>
    <col min="6127" max="6127" width="12.5703125" style="52" customWidth="1"/>
    <col min="6128" max="6128" width="10" style="52" customWidth="1"/>
    <col min="6129" max="6129" width="10.28515625" style="52" bestFit="1" customWidth="1"/>
    <col min="6130" max="6130" width="8.7109375" style="52" customWidth="1"/>
    <col min="6131" max="6131" width="9.140625" style="52"/>
    <col min="6132" max="6132" width="12.7109375" style="52" bestFit="1" customWidth="1"/>
    <col min="6133" max="6133" width="11" style="52" bestFit="1" customWidth="1"/>
    <col min="6134" max="6379" width="9.140625" style="52"/>
    <col min="6380" max="6380" width="5.5703125" style="52" customWidth="1"/>
    <col min="6381" max="6381" width="55.5703125" style="52" customWidth="1"/>
    <col min="6382" max="6382" width="6.28515625" style="52" bestFit="1" customWidth="1"/>
    <col min="6383" max="6383" width="12.5703125" style="52" customWidth="1"/>
    <col min="6384" max="6384" width="10" style="52" customWidth="1"/>
    <col min="6385" max="6385" width="10.28515625" style="52" bestFit="1" customWidth="1"/>
    <col min="6386" max="6386" width="8.7109375" style="52" customWidth="1"/>
    <col min="6387" max="6387" width="9.140625" style="52"/>
    <col min="6388" max="6388" width="12.7109375" style="52" bestFit="1" customWidth="1"/>
    <col min="6389" max="6389" width="11" style="52" bestFit="1" customWidth="1"/>
    <col min="6390" max="6635" width="9.140625" style="52"/>
    <col min="6636" max="6636" width="5.5703125" style="52" customWidth="1"/>
    <col min="6637" max="6637" width="55.5703125" style="52" customWidth="1"/>
    <col min="6638" max="6638" width="6.28515625" style="52" bestFit="1" customWidth="1"/>
    <col min="6639" max="6639" width="12.5703125" style="52" customWidth="1"/>
    <col min="6640" max="6640" width="10" style="52" customWidth="1"/>
    <col min="6641" max="6641" width="10.28515625" style="52" bestFit="1" customWidth="1"/>
    <col min="6642" max="6642" width="8.7109375" style="52" customWidth="1"/>
    <col min="6643" max="6643" width="9.140625" style="52"/>
    <col min="6644" max="6644" width="12.7109375" style="52" bestFit="1" customWidth="1"/>
    <col min="6645" max="6645" width="11" style="52" bestFit="1" customWidth="1"/>
    <col min="6646" max="6891" width="9.140625" style="52"/>
    <col min="6892" max="6892" width="5.5703125" style="52" customWidth="1"/>
    <col min="6893" max="6893" width="55.5703125" style="52" customWidth="1"/>
    <col min="6894" max="6894" width="6.28515625" style="52" bestFit="1" customWidth="1"/>
    <col min="6895" max="6895" width="12.5703125" style="52" customWidth="1"/>
    <col min="6896" max="6896" width="10" style="52" customWidth="1"/>
    <col min="6897" max="6897" width="10.28515625" style="52" bestFit="1" customWidth="1"/>
    <col min="6898" max="6898" width="8.7109375" style="52" customWidth="1"/>
    <col min="6899" max="6899" width="9.140625" style="52"/>
    <col min="6900" max="6900" width="12.7109375" style="52" bestFit="1" customWidth="1"/>
    <col min="6901" max="6901" width="11" style="52" bestFit="1" customWidth="1"/>
    <col min="6902" max="7147" width="9.140625" style="52"/>
    <col min="7148" max="7148" width="5.5703125" style="52" customWidth="1"/>
    <col min="7149" max="7149" width="55.5703125" style="52" customWidth="1"/>
    <col min="7150" max="7150" width="6.28515625" style="52" bestFit="1" customWidth="1"/>
    <col min="7151" max="7151" width="12.5703125" style="52" customWidth="1"/>
    <col min="7152" max="7152" width="10" style="52" customWidth="1"/>
    <col min="7153" max="7153" width="10.28515625" style="52" bestFit="1" customWidth="1"/>
    <col min="7154" max="7154" width="8.7109375" style="52" customWidth="1"/>
    <col min="7155" max="7155" width="9.140625" style="52"/>
    <col min="7156" max="7156" width="12.7109375" style="52" bestFit="1" customWidth="1"/>
    <col min="7157" max="7157" width="11" style="52" bestFit="1" customWidth="1"/>
    <col min="7158" max="7403" width="9.140625" style="52"/>
    <col min="7404" max="7404" width="5.5703125" style="52" customWidth="1"/>
    <col min="7405" max="7405" width="55.5703125" style="52" customWidth="1"/>
    <col min="7406" max="7406" width="6.28515625" style="52" bestFit="1" customWidth="1"/>
    <col min="7407" max="7407" width="12.5703125" style="52" customWidth="1"/>
    <col min="7408" max="7408" width="10" style="52" customWidth="1"/>
    <col min="7409" max="7409" width="10.28515625" style="52" bestFit="1" customWidth="1"/>
    <col min="7410" max="7410" width="8.7109375" style="52" customWidth="1"/>
    <col min="7411" max="7411" width="9.140625" style="52"/>
    <col min="7412" max="7412" width="12.7109375" style="52" bestFit="1" customWidth="1"/>
    <col min="7413" max="7413" width="11" style="52" bestFit="1" customWidth="1"/>
    <col min="7414" max="7659" width="9.140625" style="52"/>
    <col min="7660" max="7660" width="5.5703125" style="52" customWidth="1"/>
    <col min="7661" max="7661" width="55.5703125" style="52" customWidth="1"/>
    <col min="7662" max="7662" width="6.28515625" style="52" bestFit="1" customWidth="1"/>
    <col min="7663" max="7663" width="12.5703125" style="52" customWidth="1"/>
    <col min="7664" max="7664" width="10" style="52" customWidth="1"/>
    <col min="7665" max="7665" width="10.28515625" style="52" bestFit="1" customWidth="1"/>
    <col min="7666" max="7666" width="8.7109375" style="52" customWidth="1"/>
    <col min="7667" max="7667" width="9.140625" style="52"/>
    <col min="7668" max="7668" width="12.7109375" style="52" bestFit="1" customWidth="1"/>
    <col min="7669" max="7669" width="11" style="52" bestFit="1" customWidth="1"/>
    <col min="7670" max="7915" width="9.140625" style="52"/>
    <col min="7916" max="7916" width="5.5703125" style="52" customWidth="1"/>
    <col min="7917" max="7917" width="55.5703125" style="52" customWidth="1"/>
    <col min="7918" max="7918" width="6.28515625" style="52" bestFit="1" customWidth="1"/>
    <col min="7919" max="7919" width="12.5703125" style="52" customWidth="1"/>
    <col min="7920" max="7920" width="10" style="52" customWidth="1"/>
    <col min="7921" max="7921" width="10.28515625" style="52" bestFit="1" customWidth="1"/>
    <col min="7922" max="7922" width="8.7109375" style="52" customWidth="1"/>
    <col min="7923" max="7923" width="9.140625" style="52"/>
    <col min="7924" max="7924" width="12.7109375" style="52" bestFit="1" customWidth="1"/>
    <col min="7925" max="7925" width="11" style="52" bestFit="1" customWidth="1"/>
    <col min="7926" max="8171" width="9.140625" style="52"/>
    <col min="8172" max="8172" width="5.5703125" style="52" customWidth="1"/>
    <col min="8173" max="8173" width="55.5703125" style="52" customWidth="1"/>
    <col min="8174" max="8174" width="6.28515625" style="52" bestFit="1" customWidth="1"/>
    <col min="8175" max="8175" width="12.5703125" style="52" customWidth="1"/>
    <col min="8176" max="8176" width="10" style="52" customWidth="1"/>
    <col min="8177" max="8177" width="10.28515625" style="52" bestFit="1" customWidth="1"/>
    <col min="8178" max="8178" width="8.7109375" style="52" customWidth="1"/>
    <col min="8179" max="8179" width="9.140625" style="52"/>
    <col min="8180" max="8180" width="12.7109375" style="52" bestFit="1" customWidth="1"/>
    <col min="8181" max="8181" width="11" style="52" bestFit="1" customWidth="1"/>
    <col min="8182" max="8427" width="9.140625" style="52"/>
    <col min="8428" max="8428" width="5.5703125" style="52" customWidth="1"/>
    <col min="8429" max="8429" width="55.5703125" style="52" customWidth="1"/>
    <col min="8430" max="8430" width="6.28515625" style="52" bestFit="1" customWidth="1"/>
    <col min="8431" max="8431" width="12.5703125" style="52" customWidth="1"/>
    <col min="8432" max="8432" width="10" style="52" customWidth="1"/>
    <col min="8433" max="8433" width="10.28515625" style="52" bestFit="1" customWidth="1"/>
    <col min="8434" max="8434" width="8.7109375" style="52" customWidth="1"/>
    <col min="8435" max="8435" width="9.140625" style="52"/>
    <col min="8436" max="8436" width="12.7109375" style="52" bestFit="1" customWidth="1"/>
    <col min="8437" max="8437" width="11" style="52" bestFit="1" customWidth="1"/>
    <col min="8438" max="8683" width="9.140625" style="52"/>
    <col min="8684" max="8684" width="5.5703125" style="52" customWidth="1"/>
    <col min="8685" max="8685" width="55.5703125" style="52" customWidth="1"/>
    <col min="8686" max="8686" width="6.28515625" style="52" bestFit="1" customWidth="1"/>
    <col min="8687" max="8687" width="12.5703125" style="52" customWidth="1"/>
    <col min="8688" max="8688" width="10" style="52" customWidth="1"/>
    <col min="8689" max="8689" width="10.28515625" style="52" bestFit="1" customWidth="1"/>
    <col min="8690" max="8690" width="8.7109375" style="52" customWidth="1"/>
    <col min="8691" max="8691" width="9.140625" style="52"/>
    <col min="8692" max="8692" width="12.7109375" style="52" bestFit="1" customWidth="1"/>
    <col min="8693" max="8693" width="11" style="52" bestFit="1" customWidth="1"/>
    <col min="8694" max="8939" width="9.140625" style="52"/>
    <col min="8940" max="8940" width="5.5703125" style="52" customWidth="1"/>
    <col min="8941" max="8941" width="55.5703125" style="52" customWidth="1"/>
    <col min="8942" max="8942" width="6.28515625" style="52" bestFit="1" customWidth="1"/>
    <col min="8943" max="8943" width="12.5703125" style="52" customWidth="1"/>
    <col min="8944" max="8944" width="10" style="52" customWidth="1"/>
    <col min="8945" max="8945" width="10.28515625" style="52" bestFit="1" customWidth="1"/>
    <col min="8946" max="8946" width="8.7109375" style="52" customWidth="1"/>
    <col min="8947" max="8947" width="9.140625" style="52"/>
    <col min="8948" max="8948" width="12.7109375" style="52" bestFit="1" customWidth="1"/>
    <col min="8949" max="8949" width="11" style="52" bestFit="1" customWidth="1"/>
    <col min="8950" max="9195" width="9.140625" style="52"/>
    <col min="9196" max="9196" width="5.5703125" style="52" customWidth="1"/>
    <col min="9197" max="9197" width="55.5703125" style="52" customWidth="1"/>
    <col min="9198" max="9198" width="6.28515625" style="52" bestFit="1" customWidth="1"/>
    <col min="9199" max="9199" width="12.5703125" style="52" customWidth="1"/>
    <col min="9200" max="9200" width="10" style="52" customWidth="1"/>
    <col min="9201" max="9201" width="10.28515625" style="52" bestFit="1" customWidth="1"/>
    <col min="9202" max="9202" width="8.7109375" style="52" customWidth="1"/>
    <col min="9203" max="9203" width="9.140625" style="52"/>
    <col min="9204" max="9204" width="12.7109375" style="52" bestFit="1" customWidth="1"/>
    <col min="9205" max="9205" width="11" style="52" bestFit="1" customWidth="1"/>
    <col min="9206" max="9451" width="9.140625" style="52"/>
    <col min="9452" max="9452" width="5.5703125" style="52" customWidth="1"/>
    <col min="9453" max="9453" width="55.5703125" style="52" customWidth="1"/>
    <col min="9454" max="9454" width="6.28515625" style="52" bestFit="1" customWidth="1"/>
    <col min="9455" max="9455" width="12.5703125" style="52" customWidth="1"/>
    <col min="9456" max="9456" width="10" style="52" customWidth="1"/>
    <col min="9457" max="9457" width="10.28515625" style="52" bestFit="1" customWidth="1"/>
    <col min="9458" max="9458" width="8.7109375" style="52" customWidth="1"/>
    <col min="9459" max="9459" width="9.140625" style="52"/>
    <col min="9460" max="9460" width="12.7109375" style="52" bestFit="1" customWidth="1"/>
    <col min="9461" max="9461" width="11" style="52" bestFit="1" customWidth="1"/>
    <col min="9462" max="9707" width="9.140625" style="52"/>
    <col min="9708" max="9708" width="5.5703125" style="52" customWidth="1"/>
    <col min="9709" max="9709" width="55.5703125" style="52" customWidth="1"/>
    <col min="9710" max="9710" width="6.28515625" style="52" bestFit="1" customWidth="1"/>
    <col min="9711" max="9711" width="12.5703125" style="52" customWidth="1"/>
    <col min="9712" max="9712" width="10" style="52" customWidth="1"/>
    <col min="9713" max="9713" width="10.28515625" style="52" bestFit="1" customWidth="1"/>
    <col min="9714" max="9714" width="8.7109375" style="52" customWidth="1"/>
    <col min="9715" max="9715" width="9.140625" style="52"/>
    <col min="9716" max="9716" width="12.7109375" style="52" bestFit="1" customWidth="1"/>
    <col min="9717" max="9717" width="11" style="52" bestFit="1" customWidth="1"/>
    <col min="9718" max="9963" width="9.140625" style="52"/>
    <col min="9964" max="9964" width="5.5703125" style="52" customWidth="1"/>
    <col min="9965" max="9965" width="55.5703125" style="52" customWidth="1"/>
    <col min="9966" max="9966" width="6.28515625" style="52" bestFit="1" customWidth="1"/>
    <col min="9967" max="9967" width="12.5703125" style="52" customWidth="1"/>
    <col min="9968" max="9968" width="10" style="52" customWidth="1"/>
    <col min="9969" max="9969" width="10.28515625" style="52" bestFit="1" customWidth="1"/>
    <col min="9970" max="9970" width="8.7109375" style="52" customWidth="1"/>
    <col min="9971" max="9971" width="9.140625" style="52"/>
    <col min="9972" max="9972" width="12.7109375" style="52" bestFit="1" customWidth="1"/>
    <col min="9973" max="9973" width="11" style="52" bestFit="1" customWidth="1"/>
    <col min="9974" max="10219" width="9.140625" style="52"/>
    <col min="10220" max="10220" width="5.5703125" style="52" customWidth="1"/>
    <col min="10221" max="10221" width="55.5703125" style="52" customWidth="1"/>
    <col min="10222" max="10222" width="6.28515625" style="52" bestFit="1" customWidth="1"/>
    <col min="10223" max="10223" width="12.5703125" style="52" customWidth="1"/>
    <col min="10224" max="10224" width="10" style="52" customWidth="1"/>
    <col min="10225" max="10225" width="10.28515625" style="52" bestFit="1" customWidth="1"/>
    <col min="10226" max="10226" width="8.7109375" style="52" customWidth="1"/>
    <col min="10227" max="10227" width="9.140625" style="52"/>
    <col min="10228" max="10228" width="12.7109375" style="52" bestFit="1" customWidth="1"/>
    <col min="10229" max="10229" width="11" style="52" bestFit="1" customWidth="1"/>
    <col min="10230" max="10475" width="9.140625" style="52"/>
    <col min="10476" max="10476" width="5.5703125" style="52" customWidth="1"/>
    <col min="10477" max="10477" width="55.5703125" style="52" customWidth="1"/>
    <col min="10478" max="10478" width="6.28515625" style="52" bestFit="1" customWidth="1"/>
    <col min="10479" max="10479" width="12.5703125" style="52" customWidth="1"/>
    <col min="10480" max="10480" width="10" style="52" customWidth="1"/>
    <col min="10481" max="10481" width="10.28515625" style="52" bestFit="1" customWidth="1"/>
    <col min="10482" max="10482" width="8.7109375" style="52" customWidth="1"/>
    <col min="10483" max="10483" width="9.140625" style="52"/>
    <col min="10484" max="10484" width="12.7109375" style="52" bestFit="1" customWidth="1"/>
    <col min="10485" max="10485" width="11" style="52" bestFit="1" customWidth="1"/>
    <col min="10486" max="10731" width="9.140625" style="52"/>
    <col min="10732" max="10732" width="5.5703125" style="52" customWidth="1"/>
    <col min="10733" max="10733" width="55.5703125" style="52" customWidth="1"/>
    <col min="10734" max="10734" width="6.28515625" style="52" bestFit="1" customWidth="1"/>
    <col min="10735" max="10735" width="12.5703125" style="52" customWidth="1"/>
    <col min="10736" max="10736" width="10" style="52" customWidth="1"/>
    <col min="10737" max="10737" width="10.28515625" style="52" bestFit="1" customWidth="1"/>
    <col min="10738" max="10738" width="8.7109375" style="52" customWidth="1"/>
    <col min="10739" max="10739" width="9.140625" style="52"/>
    <col min="10740" max="10740" width="12.7109375" style="52" bestFit="1" customWidth="1"/>
    <col min="10741" max="10741" width="11" style="52" bestFit="1" customWidth="1"/>
    <col min="10742" max="10987" width="9.140625" style="52"/>
    <col min="10988" max="10988" width="5.5703125" style="52" customWidth="1"/>
    <col min="10989" max="10989" width="55.5703125" style="52" customWidth="1"/>
    <col min="10990" max="10990" width="6.28515625" style="52" bestFit="1" customWidth="1"/>
    <col min="10991" max="10991" width="12.5703125" style="52" customWidth="1"/>
    <col min="10992" max="10992" width="10" style="52" customWidth="1"/>
    <col min="10993" max="10993" width="10.28515625" style="52" bestFit="1" customWidth="1"/>
    <col min="10994" max="10994" width="8.7109375" style="52" customWidth="1"/>
    <col min="10995" max="10995" width="9.140625" style="52"/>
    <col min="10996" max="10996" width="12.7109375" style="52" bestFit="1" customWidth="1"/>
    <col min="10997" max="10997" width="11" style="52" bestFit="1" customWidth="1"/>
    <col min="10998" max="11243" width="9.140625" style="52"/>
    <col min="11244" max="11244" width="5.5703125" style="52" customWidth="1"/>
    <col min="11245" max="11245" width="55.5703125" style="52" customWidth="1"/>
    <col min="11246" max="11246" width="6.28515625" style="52" bestFit="1" customWidth="1"/>
    <col min="11247" max="11247" width="12.5703125" style="52" customWidth="1"/>
    <col min="11248" max="11248" width="10" style="52" customWidth="1"/>
    <col min="11249" max="11249" width="10.28515625" style="52" bestFit="1" customWidth="1"/>
    <col min="11250" max="11250" width="8.7109375" style="52" customWidth="1"/>
    <col min="11251" max="11251" width="9.140625" style="52"/>
    <col min="11252" max="11252" width="12.7109375" style="52" bestFit="1" customWidth="1"/>
    <col min="11253" max="11253" width="11" style="52" bestFit="1" customWidth="1"/>
    <col min="11254" max="11499" width="9.140625" style="52"/>
    <col min="11500" max="11500" width="5.5703125" style="52" customWidth="1"/>
    <col min="11501" max="11501" width="55.5703125" style="52" customWidth="1"/>
    <col min="11502" max="11502" width="6.28515625" style="52" bestFit="1" customWidth="1"/>
    <col min="11503" max="11503" width="12.5703125" style="52" customWidth="1"/>
    <col min="11504" max="11504" width="10" style="52" customWidth="1"/>
    <col min="11505" max="11505" width="10.28515625" style="52" bestFit="1" customWidth="1"/>
    <col min="11506" max="11506" width="8.7109375" style="52" customWidth="1"/>
    <col min="11507" max="11507" width="9.140625" style="52"/>
    <col min="11508" max="11508" width="12.7109375" style="52" bestFit="1" customWidth="1"/>
    <col min="11509" max="11509" width="11" style="52" bestFit="1" customWidth="1"/>
    <col min="11510" max="11755" width="9.140625" style="52"/>
    <col min="11756" max="11756" width="5.5703125" style="52" customWidth="1"/>
    <col min="11757" max="11757" width="55.5703125" style="52" customWidth="1"/>
    <col min="11758" max="11758" width="6.28515625" style="52" bestFit="1" customWidth="1"/>
    <col min="11759" max="11759" width="12.5703125" style="52" customWidth="1"/>
    <col min="11760" max="11760" width="10" style="52" customWidth="1"/>
    <col min="11761" max="11761" width="10.28515625" style="52" bestFit="1" customWidth="1"/>
    <col min="11762" max="11762" width="8.7109375" style="52" customWidth="1"/>
    <col min="11763" max="11763" width="9.140625" style="52"/>
    <col min="11764" max="11764" width="12.7109375" style="52" bestFit="1" customWidth="1"/>
    <col min="11765" max="11765" width="11" style="52" bestFit="1" customWidth="1"/>
    <col min="11766" max="12011" width="9.140625" style="52"/>
    <col min="12012" max="12012" width="5.5703125" style="52" customWidth="1"/>
    <col min="12013" max="12013" width="55.5703125" style="52" customWidth="1"/>
    <col min="12014" max="12014" width="6.28515625" style="52" bestFit="1" customWidth="1"/>
    <col min="12015" max="12015" width="12.5703125" style="52" customWidth="1"/>
    <col min="12016" max="12016" width="10" style="52" customWidth="1"/>
    <col min="12017" max="12017" width="10.28515625" style="52" bestFit="1" customWidth="1"/>
    <col min="12018" max="12018" width="8.7109375" style="52" customWidth="1"/>
    <col min="12019" max="12019" width="9.140625" style="52"/>
    <col min="12020" max="12020" width="12.7109375" style="52" bestFit="1" customWidth="1"/>
    <col min="12021" max="12021" width="11" style="52" bestFit="1" customWidth="1"/>
    <col min="12022" max="12267" width="9.140625" style="52"/>
    <col min="12268" max="12268" width="5.5703125" style="52" customWidth="1"/>
    <col min="12269" max="12269" width="55.5703125" style="52" customWidth="1"/>
    <col min="12270" max="12270" width="6.28515625" style="52" bestFit="1" customWidth="1"/>
    <col min="12271" max="12271" width="12.5703125" style="52" customWidth="1"/>
    <col min="12272" max="12272" width="10" style="52" customWidth="1"/>
    <col min="12273" max="12273" width="10.28515625" style="52" bestFit="1" customWidth="1"/>
    <col min="12274" max="12274" width="8.7109375" style="52" customWidth="1"/>
    <col min="12275" max="12275" width="9.140625" style="52"/>
    <col min="12276" max="12276" width="12.7109375" style="52" bestFit="1" customWidth="1"/>
    <col min="12277" max="12277" width="11" style="52" bestFit="1" customWidth="1"/>
    <col min="12278" max="12523" width="9.140625" style="52"/>
    <col min="12524" max="12524" width="5.5703125" style="52" customWidth="1"/>
    <col min="12525" max="12525" width="55.5703125" style="52" customWidth="1"/>
    <col min="12526" max="12526" width="6.28515625" style="52" bestFit="1" customWidth="1"/>
    <col min="12527" max="12527" width="12.5703125" style="52" customWidth="1"/>
    <col min="12528" max="12528" width="10" style="52" customWidth="1"/>
    <col min="12529" max="12529" width="10.28515625" style="52" bestFit="1" customWidth="1"/>
    <col min="12530" max="12530" width="8.7109375" style="52" customWidth="1"/>
    <col min="12531" max="12531" width="9.140625" style="52"/>
    <col min="12532" max="12532" width="12.7109375" style="52" bestFit="1" customWidth="1"/>
    <col min="12533" max="12533" width="11" style="52" bestFit="1" customWidth="1"/>
    <col min="12534" max="12779" width="9.140625" style="52"/>
    <col min="12780" max="12780" width="5.5703125" style="52" customWidth="1"/>
    <col min="12781" max="12781" width="55.5703125" style="52" customWidth="1"/>
    <col min="12782" max="12782" width="6.28515625" style="52" bestFit="1" customWidth="1"/>
    <col min="12783" max="12783" width="12.5703125" style="52" customWidth="1"/>
    <col min="12784" max="12784" width="10" style="52" customWidth="1"/>
    <col min="12785" max="12785" width="10.28515625" style="52" bestFit="1" customWidth="1"/>
    <col min="12786" max="12786" width="8.7109375" style="52" customWidth="1"/>
    <col min="12787" max="12787" width="9.140625" style="52"/>
    <col min="12788" max="12788" width="12.7109375" style="52" bestFit="1" customWidth="1"/>
    <col min="12789" max="12789" width="11" style="52" bestFit="1" customWidth="1"/>
    <col min="12790" max="13035" width="9.140625" style="52"/>
    <col min="13036" max="13036" width="5.5703125" style="52" customWidth="1"/>
    <col min="13037" max="13037" width="55.5703125" style="52" customWidth="1"/>
    <col min="13038" max="13038" width="6.28515625" style="52" bestFit="1" customWidth="1"/>
    <col min="13039" max="13039" width="12.5703125" style="52" customWidth="1"/>
    <col min="13040" max="13040" width="10" style="52" customWidth="1"/>
    <col min="13041" max="13041" width="10.28515625" style="52" bestFit="1" customWidth="1"/>
    <col min="13042" max="13042" width="8.7109375" style="52" customWidth="1"/>
    <col min="13043" max="13043" width="9.140625" style="52"/>
    <col min="13044" max="13044" width="12.7109375" style="52" bestFit="1" customWidth="1"/>
    <col min="13045" max="13045" width="11" style="52" bestFit="1" customWidth="1"/>
    <col min="13046" max="13291" width="9.140625" style="52"/>
    <col min="13292" max="13292" width="5.5703125" style="52" customWidth="1"/>
    <col min="13293" max="13293" width="55.5703125" style="52" customWidth="1"/>
    <col min="13294" max="13294" width="6.28515625" style="52" bestFit="1" customWidth="1"/>
    <col min="13295" max="13295" width="12.5703125" style="52" customWidth="1"/>
    <col min="13296" max="13296" width="10" style="52" customWidth="1"/>
    <col min="13297" max="13297" width="10.28515625" style="52" bestFit="1" customWidth="1"/>
    <col min="13298" max="13298" width="8.7109375" style="52" customWidth="1"/>
    <col min="13299" max="13299" width="9.140625" style="52"/>
    <col min="13300" max="13300" width="12.7109375" style="52" bestFit="1" customWidth="1"/>
    <col min="13301" max="13301" width="11" style="52" bestFit="1" customWidth="1"/>
    <col min="13302" max="13547" width="9.140625" style="52"/>
    <col min="13548" max="13548" width="5.5703125" style="52" customWidth="1"/>
    <col min="13549" max="13549" width="55.5703125" style="52" customWidth="1"/>
    <col min="13550" max="13550" width="6.28515625" style="52" bestFit="1" customWidth="1"/>
    <col min="13551" max="13551" width="12.5703125" style="52" customWidth="1"/>
    <col min="13552" max="13552" width="10" style="52" customWidth="1"/>
    <col min="13553" max="13553" width="10.28515625" style="52" bestFit="1" customWidth="1"/>
    <col min="13554" max="13554" width="8.7109375" style="52" customWidth="1"/>
    <col min="13555" max="13555" width="9.140625" style="52"/>
    <col min="13556" max="13556" width="12.7109375" style="52" bestFit="1" customWidth="1"/>
    <col min="13557" max="13557" width="11" style="52" bestFit="1" customWidth="1"/>
    <col min="13558" max="13803" width="9.140625" style="52"/>
    <col min="13804" max="13804" width="5.5703125" style="52" customWidth="1"/>
    <col min="13805" max="13805" width="55.5703125" style="52" customWidth="1"/>
    <col min="13806" max="13806" width="6.28515625" style="52" bestFit="1" customWidth="1"/>
    <col min="13807" max="13807" width="12.5703125" style="52" customWidth="1"/>
    <col min="13808" max="13808" width="10" style="52" customWidth="1"/>
    <col min="13809" max="13809" width="10.28515625" style="52" bestFit="1" customWidth="1"/>
    <col min="13810" max="13810" width="8.7109375" style="52" customWidth="1"/>
    <col min="13811" max="13811" width="9.140625" style="52"/>
    <col min="13812" max="13812" width="12.7109375" style="52" bestFit="1" customWidth="1"/>
    <col min="13813" max="13813" width="11" style="52" bestFit="1" customWidth="1"/>
    <col min="13814" max="14059" width="9.140625" style="52"/>
    <col min="14060" max="14060" width="5.5703125" style="52" customWidth="1"/>
    <col min="14061" max="14061" width="55.5703125" style="52" customWidth="1"/>
    <col min="14062" max="14062" width="6.28515625" style="52" bestFit="1" customWidth="1"/>
    <col min="14063" max="14063" width="12.5703125" style="52" customWidth="1"/>
    <col min="14064" max="14064" width="10" style="52" customWidth="1"/>
    <col min="14065" max="14065" width="10.28515625" style="52" bestFit="1" customWidth="1"/>
    <col min="14066" max="14066" width="8.7109375" style="52" customWidth="1"/>
    <col min="14067" max="14067" width="9.140625" style="52"/>
    <col min="14068" max="14068" width="12.7109375" style="52" bestFit="1" customWidth="1"/>
    <col min="14069" max="14069" width="11" style="52" bestFit="1" customWidth="1"/>
    <col min="14070" max="14315" width="9.140625" style="52"/>
    <col min="14316" max="14316" width="5.5703125" style="52" customWidth="1"/>
    <col min="14317" max="14317" width="55.5703125" style="52" customWidth="1"/>
    <col min="14318" max="14318" width="6.28515625" style="52" bestFit="1" customWidth="1"/>
    <col min="14319" max="14319" width="12.5703125" style="52" customWidth="1"/>
    <col min="14320" max="14320" width="10" style="52" customWidth="1"/>
    <col min="14321" max="14321" width="10.28515625" style="52" bestFit="1" customWidth="1"/>
    <col min="14322" max="14322" width="8.7109375" style="52" customWidth="1"/>
    <col min="14323" max="14323" width="9.140625" style="52"/>
    <col min="14324" max="14324" width="12.7109375" style="52" bestFit="1" customWidth="1"/>
    <col min="14325" max="14325" width="11" style="52" bestFit="1" customWidth="1"/>
    <col min="14326" max="14571" width="9.140625" style="52"/>
    <col min="14572" max="14572" width="5.5703125" style="52" customWidth="1"/>
    <col min="14573" max="14573" width="55.5703125" style="52" customWidth="1"/>
    <col min="14574" max="14574" width="6.28515625" style="52" bestFit="1" customWidth="1"/>
    <col min="14575" max="14575" width="12.5703125" style="52" customWidth="1"/>
    <col min="14576" max="14576" width="10" style="52" customWidth="1"/>
    <col min="14577" max="14577" width="10.28515625" style="52" bestFit="1" customWidth="1"/>
    <col min="14578" max="14578" width="8.7109375" style="52" customWidth="1"/>
    <col min="14579" max="14579" width="9.140625" style="52"/>
    <col min="14580" max="14580" width="12.7109375" style="52" bestFit="1" customWidth="1"/>
    <col min="14581" max="14581" width="11" style="52" bestFit="1" customWidth="1"/>
    <col min="14582" max="14827" width="9.140625" style="52"/>
    <col min="14828" max="14828" width="5.5703125" style="52" customWidth="1"/>
    <col min="14829" max="14829" width="55.5703125" style="52" customWidth="1"/>
    <col min="14830" max="14830" width="6.28515625" style="52" bestFit="1" customWidth="1"/>
    <col min="14831" max="14831" width="12.5703125" style="52" customWidth="1"/>
    <col min="14832" max="14832" width="10" style="52" customWidth="1"/>
    <col min="14833" max="14833" width="10.28515625" style="52" bestFit="1" customWidth="1"/>
    <col min="14834" max="14834" width="8.7109375" style="52" customWidth="1"/>
    <col min="14835" max="14835" width="9.140625" style="52"/>
    <col min="14836" max="14836" width="12.7109375" style="52" bestFit="1" customWidth="1"/>
    <col min="14837" max="14837" width="11" style="52" bestFit="1" customWidth="1"/>
    <col min="14838" max="15083" width="9.140625" style="52"/>
    <col min="15084" max="15084" width="5.5703125" style="52" customWidth="1"/>
    <col min="15085" max="15085" width="55.5703125" style="52" customWidth="1"/>
    <col min="15086" max="15086" width="6.28515625" style="52" bestFit="1" customWidth="1"/>
    <col min="15087" max="15087" width="12.5703125" style="52" customWidth="1"/>
    <col min="15088" max="15088" width="10" style="52" customWidth="1"/>
    <col min="15089" max="15089" width="10.28515625" style="52" bestFit="1" customWidth="1"/>
    <col min="15090" max="15090" width="8.7109375" style="52" customWidth="1"/>
    <col min="15091" max="15091" width="9.140625" style="52"/>
    <col min="15092" max="15092" width="12.7109375" style="52" bestFit="1" customWidth="1"/>
    <col min="15093" max="15093" width="11" style="52" bestFit="1" customWidth="1"/>
    <col min="15094" max="15339" width="9.140625" style="52"/>
    <col min="15340" max="15340" width="5.5703125" style="52" customWidth="1"/>
    <col min="15341" max="15341" width="55.5703125" style="52" customWidth="1"/>
    <col min="15342" max="15342" width="6.28515625" style="52" bestFit="1" customWidth="1"/>
    <col min="15343" max="15343" width="12.5703125" style="52" customWidth="1"/>
    <col min="15344" max="15344" width="10" style="52" customWidth="1"/>
    <col min="15345" max="15345" width="10.28515625" style="52" bestFit="1" customWidth="1"/>
    <col min="15346" max="15346" width="8.7109375" style="52" customWidth="1"/>
    <col min="15347" max="15347" width="9.140625" style="52"/>
    <col min="15348" max="15348" width="12.7109375" style="52" bestFit="1" customWidth="1"/>
    <col min="15349" max="15349" width="11" style="52" bestFit="1" customWidth="1"/>
    <col min="15350" max="15595" width="9.140625" style="52"/>
    <col min="15596" max="15596" width="5.5703125" style="52" customWidth="1"/>
    <col min="15597" max="15597" width="55.5703125" style="52" customWidth="1"/>
    <col min="15598" max="15598" width="6.28515625" style="52" bestFit="1" customWidth="1"/>
    <col min="15599" max="15599" width="12.5703125" style="52" customWidth="1"/>
    <col min="15600" max="15600" width="10" style="52" customWidth="1"/>
    <col min="15601" max="15601" width="10.28515625" style="52" bestFit="1" customWidth="1"/>
    <col min="15602" max="15602" width="8.7109375" style="52" customWidth="1"/>
    <col min="15603" max="15603" width="9.140625" style="52"/>
    <col min="15604" max="15604" width="12.7109375" style="52" bestFit="1" customWidth="1"/>
    <col min="15605" max="15605" width="11" style="52" bestFit="1" customWidth="1"/>
    <col min="15606" max="15851" width="9.140625" style="52"/>
    <col min="15852" max="15852" width="5.5703125" style="52" customWidth="1"/>
    <col min="15853" max="15853" width="55.5703125" style="52" customWidth="1"/>
    <col min="15854" max="15854" width="6.28515625" style="52" bestFit="1" customWidth="1"/>
    <col min="15855" max="15855" width="12.5703125" style="52" customWidth="1"/>
    <col min="15856" max="15856" width="10" style="52" customWidth="1"/>
    <col min="15857" max="15857" width="10.28515625" style="52" bestFit="1" customWidth="1"/>
    <col min="15858" max="15858" width="8.7109375" style="52" customWidth="1"/>
    <col min="15859" max="15859" width="9.140625" style="52"/>
    <col min="15860" max="15860" width="12.7109375" style="52" bestFit="1" customWidth="1"/>
    <col min="15861" max="15861" width="11" style="52" bestFit="1" customWidth="1"/>
    <col min="15862" max="16107" width="9.140625" style="52"/>
    <col min="16108" max="16108" width="5.5703125" style="52" customWidth="1"/>
    <col min="16109" max="16109" width="55.5703125" style="52" customWidth="1"/>
    <col min="16110" max="16110" width="6.28515625" style="52" bestFit="1" customWidth="1"/>
    <col min="16111" max="16111" width="12.5703125" style="52" customWidth="1"/>
    <col min="16112" max="16112" width="10" style="52" customWidth="1"/>
    <col min="16113" max="16113" width="10.28515625" style="52" bestFit="1" customWidth="1"/>
    <col min="16114" max="16114" width="8.7109375" style="52" customWidth="1"/>
    <col min="16115" max="16115" width="9.140625" style="52"/>
    <col min="16116" max="16116" width="12.7109375" style="52" bestFit="1" customWidth="1"/>
    <col min="16117" max="16117" width="11" style="52" bestFit="1" customWidth="1"/>
    <col min="16118" max="16384" width="9.140625" style="52"/>
  </cols>
  <sheetData>
    <row r="1" spans="1:13">
      <c r="C1" s="53"/>
      <c r="D1" s="53"/>
      <c r="E1" s="53"/>
      <c r="F1" s="53"/>
      <c r="G1" s="53"/>
      <c r="H1" s="53"/>
      <c r="I1" s="53"/>
      <c r="J1" s="53"/>
    </row>
    <row r="2" spans="1:13">
      <c r="A2" s="501" t="s">
        <v>93</v>
      </c>
      <c r="B2" s="501"/>
      <c r="C2" s="53" t="s">
        <v>88</v>
      </c>
      <c r="D2" s="54"/>
      <c r="E2" s="54"/>
      <c r="I2" s="54"/>
      <c r="J2" s="205">
        <f>J15</f>
        <v>12666.04</v>
      </c>
    </row>
    <row r="3" spans="1:13">
      <c r="A3" s="129"/>
      <c r="B3" s="129"/>
      <c r="C3" s="133" t="s">
        <v>85</v>
      </c>
      <c r="D3" s="92" t="s">
        <v>94</v>
      </c>
      <c r="E3" s="54"/>
      <c r="I3" s="54"/>
      <c r="J3" s="54"/>
    </row>
    <row r="4" spans="1:13">
      <c r="A4" s="54"/>
      <c r="B4" s="54"/>
      <c r="C4" s="54"/>
      <c r="D4" s="54"/>
      <c r="E4" s="54"/>
      <c r="F4" s="54"/>
      <c r="G4" s="54"/>
      <c r="H4" s="54"/>
      <c r="I4" s="54"/>
      <c r="J4" s="54"/>
    </row>
    <row r="5" spans="1:13" ht="38.25">
      <c r="A5" s="18" t="s">
        <v>1</v>
      </c>
      <c r="B5" s="19" t="s">
        <v>20</v>
      </c>
      <c r="C5" s="19" t="s">
        <v>21</v>
      </c>
      <c r="D5" s="19" t="s">
        <v>22</v>
      </c>
      <c r="E5" s="19" t="s">
        <v>23</v>
      </c>
      <c r="F5" s="18" t="s">
        <v>24</v>
      </c>
      <c r="G5" s="18" t="s">
        <v>19</v>
      </c>
      <c r="H5" s="20" t="s">
        <v>25</v>
      </c>
      <c r="I5" s="21" t="s">
        <v>86</v>
      </c>
      <c r="J5" s="21" t="s">
        <v>0</v>
      </c>
    </row>
    <row r="6" spans="1:13" s="55" customFormat="1">
      <c r="A6" s="502" t="s">
        <v>22516</v>
      </c>
      <c r="B6" s="503"/>
      <c r="C6" s="503"/>
      <c r="D6" s="503"/>
      <c r="E6" s="503"/>
      <c r="F6" s="503"/>
      <c r="G6" s="503"/>
      <c r="H6" s="503"/>
      <c r="I6" s="504"/>
      <c r="J6" s="59">
        <f>J15</f>
        <v>12666.04</v>
      </c>
    </row>
    <row r="7" spans="1:13" s="55" customFormat="1">
      <c r="A7" s="22">
        <v>1</v>
      </c>
      <c r="B7" s="22">
        <v>1</v>
      </c>
      <c r="C7" s="22" t="s">
        <v>24743</v>
      </c>
      <c r="D7" s="22" t="s">
        <v>56</v>
      </c>
      <c r="E7" s="23">
        <v>40811</v>
      </c>
      <c r="F7" s="65" t="s">
        <v>20050</v>
      </c>
      <c r="G7" s="17" t="s">
        <v>101</v>
      </c>
      <c r="H7" s="162">
        <v>0.5</v>
      </c>
      <c r="I7" s="76">
        <v>15189.85</v>
      </c>
      <c r="J7" s="60">
        <f>H7*I7</f>
        <v>7594.93</v>
      </c>
    </row>
    <row r="8" spans="1:13" s="55" customFormat="1" ht="25.5">
      <c r="A8" s="22">
        <v>2</v>
      </c>
      <c r="B8" s="22">
        <v>1</v>
      </c>
      <c r="C8" s="22" t="s">
        <v>24743</v>
      </c>
      <c r="D8" s="22" t="s">
        <v>56</v>
      </c>
      <c r="E8" s="23">
        <v>100321</v>
      </c>
      <c r="F8" s="102" t="s">
        <v>24735</v>
      </c>
      <c r="G8" s="17" t="s">
        <v>101</v>
      </c>
      <c r="H8" s="162">
        <v>0.5</v>
      </c>
      <c r="I8" s="76">
        <v>3672.5</v>
      </c>
      <c r="J8" s="60">
        <f t="shared" ref="J8:J14" si="0">H8*I8</f>
        <v>1836.25</v>
      </c>
    </row>
    <row r="9" spans="1:13" s="56" customFormat="1">
      <c r="A9" s="22">
        <v>3</v>
      </c>
      <c r="B9" s="22">
        <v>1</v>
      </c>
      <c r="C9" s="22" t="s">
        <v>24743</v>
      </c>
      <c r="D9" s="22" t="s">
        <v>56</v>
      </c>
      <c r="E9" s="23">
        <v>41096</v>
      </c>
      <c r="F9" s="65" t="s">
        <v>21620</v>
      </c>
      <c r="G9" s="17" t="s">
        <v>101</v>
      </c>
      <c r="H9" s="162">
        <v>1</v>
      </c>
      <c r="I9" s="76">
        <v>1873.98</v>
      </c>
      <c r="J9" s="60">
        <f t="shared" si="0"/>
        <v>1873.98</v>
      </c>
    </row>
    <row r="10" spans="1:13" s="56" customFormat="1" ht="63.75">
      <c r="A10" s="22">
        <v>4</v>
      </c>
      <c r="B10" s="22">
        <v>1</v>
      </c>
      <c r="C10" s="22" t="s">
        <v>24743</v>
      </c>
      <c r="D10" s="22" t="s">
        <v>56</v>
      </c>
      <c r="E10" s="23">
        <v>91634</v>
      </c>
      <c r="F10" s="102" t="s">
        <v>27506</v>
      </c>
      <c r="G10" s="17" t="s">
        <v>21630</v>
      </c>
      <c r="H10" s="162">
        <v>8</v>
      </c>
      <c r="I10" s="165">
        <v>116.8</v>
      </c>
      <c r="J10" s="60">
        <f t="shared" si="0"/>
        <v>934.4</v>
      </c>
      <c r="M10" s="134">
        <v>978951.6</v>
      </c>
    </row>
    <row r="11" spans="1:13" s="56" customFormat="1" ht="51">
      <c r="A11" s="22">
        <v>5</v>
      </c>
      <c r="B11" s="22">
        <v>1</v>
      </c>
      <c r="C11" s="22" t="s">
        <v>24743</v>
      </c>
      <c r="D11" s="22" t="s">
        <v>56</v>
      </c>
      <c r="E11" s="23">
        <v>91635</v>
      </c>
      <c r="F11" s="102" t="s">
        <v>27642</v>
      </c>
      <c r="G11" s="17" t="s">
        <v>21641</v>
      </c>
      <c r="H11" s="162">
        <v>8</v>
      </c>
      <c r="I11" s="165">
        <v>28.31</v>
      </c>
      <c r="J11" s="60">
        <f t="shared" si="0"/>
        <v>226.48</v>
      </c>
      <c r="M11" s="134"/>
    </row>
    <row r="12" spans="1:13" s="56" customFormat="1">
      <c r="A12" s="22">
        <v>8</v>
      </c>
      <c r="B12" s="22">
        <v>1</v>
      </c>
      <c r="C12" s="22" t="s">
        <v>24743</v>
      </c>
      <c r="D12" s="22" t="s">
        <v>108</v>
      </c>
      <c r="E12" s="22" t="s">
        <v>108</v>
      </c>
      <c r="F12" s="102" t="s">
        <v>32969</v>
      </c>
      <c r="G12" s="17" t="s">
        <v>101</v>
      </c>
      <c r="H12" s="162">
        <v>1</v>
      </c>
      <c r="I12" s="165">
        <v>100</v>
      </c>
      <c r="J12" s="60">
        <f t="shared" si="0"/>
        <v>100</v>
      </c>
    </row>
    <row r="13" spans="1:13" s="56" customFormat="1">
      <c r="A13" s="22">
        <v>9</v>
      </c>
      <c r="B13" s="22">
        <v>1</v>
      </c>
      <c r="C13" s="22" t="s">
        <v>24743</v>
      </c>
      <c r="D13" s="22" t="s">
        <v>108</v>
      </c>
      <c r="E13" s="22" t="s">
        <v>108</v>
      </c>
      <c r="F13" s="102" t="s">
        <v>32970</v>
      </c>
      <c r="G13" s="17" t="s">
        <v>101</v>
      </c>
      <c r="H13" s="162">
        <v>1</v>
      </c>
      <c r="I13" s="165">
        <v>50</v>
      </c>
      <c r="J13" s="60">
        <f t="shared" si="0"/>
        <v>50</v>
      </c>
    </row>
    <row r="14" spans="1:13" s="56" customFormat="1">
      <c r="A14" s="22">
        <v>11</v>
      </c>
      <c r="B14" s="22">
        <v>1</v>
      </c>
      <c r="C14" s="22" t="s">
        <v>24743</v>
      </c>
      <c r="D14" s="22" t="s">
        <v>108</v>
      </c>
      <c r="E14" s="22" t="s">
        <v>108</v>
      </c>
      <c r="F14" s="102" t="s">
        <v>32971</v>
      </c>
      <c r="G14" s="17" t="s">
        <v>101</v>
      </c>
      <c r="H14" s="162">
        <v>1</v>
      </c>
      <c r="I14" s="165">
        <v>50</v>
      </c>
      <c r="J14" s="60">
        <f t="shared" si="0"/>
        <v>50</v>
      </c>
    </row>
    <row r="15" spans="1:13" s="56" customFormat="1">
      <c r="A15" s="52"/>
      <c r="B15" s="52"/>
      <c r="C15" s="52"/>
      <c r="D15" s="52"/>
      <c r="E15" s="52"/>
      <c r="F15" s="57" t="s">
        <v>53556</v>
      </c>
      <c r="G15" s="58"/>
      <c r="H15" s="52"/>
      <c r="I15" s="52"/>
      <c r="J15" s="169">
        <f>SUM(J7:J14)</f>
        <v>12666.04</v>
      </c>
    </row>
    <row r="16" spans="1:13" ht="15">
      <c r="F16" s="505"/>
      <c r="G16" s="505"/>
      <c r="H16" s="505"/>
    </row>
    <row r="19" spans="5:8">
      <c r="E19" s="52">
        <v>41093</v>
      </c>
      <c r="F19" s="57" t="s">
        <v>19210</v>
      </c>
      <c r="G19" s="58" t="s">
        <v>24911</v>
      </c>
      <c r="H19" s="52">
        <v>1761.36</v>
      </c>
    </row>
  </sheetData>
  <mergeCells count="3">
    <mergeCell ref="A2:B2"/>
    <mergeCell ref="A6:I6"/>
    <mergeCell ref="F16:H16"/>
  </mergeCells>
  <printOptions horizontalCentered="1"/>
  <pageMargins left="0.78740157480314965" right="0.78740157480314965" top="0.78740157480314965" bottom="0.78740157480314965" header="0.51181102362204722" footer="0.51181102362204722"/>
  <pageSetup paperSize="9" scale="84" orientation="landscape" r:id="rId1"/>
  <headerFooter alignWithMargins="0">
    <oddFooter>&amp;CPágina &amp;P de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Q12"/>
  <sheetViews>
    <sheetView view="pageBreakPreview" topLeftCell="A4" zoomScaleNormal="100" zoomScaleSheetLayoutView="100" workbookViewId="0">
      <selection activeCell="G11" sqref="G11"/>
    </sheetView>
  </sheetViews>
  <sheetFormatPr defaultColWidth="9.140625" defaultRowHeight="12.75"/>
  <cols>
    <col min="1" max="1" width="8.140625" style="80" customWidth="1"/>
    <col min="2" max="2" width="11" style="80" customWidth="1"/>
    <col min="3" max="3" width="9.42578125" style="80" customWidth="1"/>
    <col min="4" max="4" width="10" style="80" customWidth="1"/>
    <col min="5" max="5" width="12.140625" style="80" customWidth="1"/>
    <col min="6" max="6" width="50.7109375" style="80" customWidth="1"/>
    <col min="7" max="7" width="13.5703125" style="80" customWidth="1"/>
    <col min="8" max="9" width="9.7109375" style="80" customWidth="1"/>
    <col min="10" max="10" width="16.5703125" style="80" bestFit="1" customWidth="1"/>
    <col min="11" max="11" width="16.5703125" style="80" customWidth="1"/>
    <col min="12" max="12" width="13.5703125" style="84" customWidth="1"/>
    <col min="13" max="13" width="23.5703125" style="84" customWidth="1"/>
    <col min="14" max="14" width="24.42578125" style="80" customWidth="1"/>
    <col min="15" max="15" width="13.42578125" style="80" customWidth="1"/>
    <col min="16" max="16" width="15.7109375" style="80" customWidth="1"/>
    <col min="17" max="17" width="9.140625" style="80" customWidth="1"/>
    <col min="18" max="16384" width="9.140625" style="80"/>
  </cols>
  <sheetData>
    <row r="1" spans="1:17" s="85" customFormat="1">
      <c r="A1" s="92"/>
      <c r="B1" s="92"/>
      <c r="C1" s="92"/>
      <c r="D1" s="92"/>
      <c r="E1" s="92"/>
      <c r="F1" s="92"/>
      <c r="G1" s="92"/>
      <c r="H1" s="92"/>
      <c r="I1" s="92"/>
      <c r="K1" s="86"/>
      <c r="L1" s="86"/>
    </row>
    <row r="2" spans="1:17" s="85" customFormat="1" ht="15" customHeight="1">
      <c r="A2" s="506" t="s">
        <v>102</v>
      </c>
      <c r="B2" s="506"/>
      <c r="C2" s="125" t="s">
        <v>22453</v>
      </c>
      <c r="D2" s="125"/>
      <c r="E2" s="125"/>
      <c r="F2" s="125"/>
      <c r="G2" s="125"/>
      <c r="H2" s="125"/>
      <c r="I2" s="125"/>
      <c r="J2" s="206">
        <f>J12</f>
        <v>4817.83</v>
      </c>
      <c r="K2" s="86"/>
      <c r="L2" s="86"/>
    </row>
    <row r="3" spans="1:17" s="85" customFormat="1" ht="15" customHeight="1">
      <c r="A3" s="130"/>
      <c r="B3" s="130"/>
      <c r="C3" s="133" t="s">
        <v>85</v>
      </c>
      <c r="D3" s="92" t="s">
        <v>24742</v>
      </c>
      <c r="E3" s="131"/>
      <c r="F3" s="131"/>
      <c r="G3" s="131"/>
      <c r="H3" s="131"/>
      <c r="I3" s="131"/>
      <c r="K3" s="86"/>
      <c r="L3" s="86"/>
    </row>
    <row r="4" spans="1:17" s="85" customFormat="1">
      <c r="A4" s="92"/>
      <c r="B4" s="92"/>
      <c r="C4" s="92"/>
      <c r="D4" s="92"/>
      <c r="E4" s="92"/>
      <c r="F4" s="92"/>
      <c r="G4" s="92"/>
      <c r="H4" s="92"/>
      <c r="I4" s="92"/>
      <c r="K4" s="86"/>
      <c r="L4" s="86"/>
    </row>
    <row r="5" spans="1:17" s="85" customFormat="1" ht="38.25">
      <c r="A5" s="127" t="s">
        <v>1</v>
      </c>
      <c r="B5" s="83" t="s">
        <v>20</v>
      </c>
      <c r="C5" s="83" t="s">
        <v>21</v>
      </c>
      <c r="D5" s="83" t="s">
        <v>22</v>
      </c>
      <c r="E5" s="83" t="s">
        <v>23</v>
      </c>
      <c r="F5" s="127" t="s">
        <v>24</v>
      </c>
      <c r="G5" s="127" t="s">
        <v>19</v>
      </c>
      <c r="H5" s="61" t="s">
        <v>25</v>
      </c>
      <c r="I5" s="62" t="s">
        <v>26</v>
      </c>
      <c r="J5" s="62" t="s">
        <v>84</v>
      </c>
      <c r="K5" s="87"/>
      <c r="L5" s="87" t="s">
        <v>26</v>
      </c>
    </row>
    <row r="6" spans="1:17" s="84" customFormat="1" ht="30" customHeight="1">
      <c r="A6" s="507" t="s">
        <v>22453</v>
      </c>
      <c r="B6" s="499"/>
      <c r="C6" s="499"/>
      <c r="D6" s="499"/>
      <c r="E6" s="499"/>
      <c r="F6" s="499"/>
      <c r="G6" s="499"/>
      <c r="H6" s="499"/>
      <c r="I6" s="499"/>
      <c r="J6" s="95">
        <f>J12</f>
        <v>4817.83</v>
      </c>
      <c r="L6" s="95">
        <v>3634.25</v>
      </c>
    </row>
    <row r="7" spans="1:17" s="84" customFormat="1">
      <c r="A7" s="97">
        <v>1</v>
      </c>
      <c r="B7" s="97">
        <v>1</v>
      </c>
      <c r="C7" s="96" t="s">
        <v>24743</v>
      </c>
      <c r="D7" s="97" t="s">
        <v>108</v>
      </c>
      <c r="E7" s="98"/>
      <c r="F7" s="102" t="s">
        <v>24737</v>
      </c>
      <c r="G7" s="101" t="s">
        <v>32973</v>
      </c>
      <c r="H7" s="99">
        <v>5</v>
      </c>
      <c r="I7" s="77">
        <v>70</v>
      </c>
      <c r="J7" s="100">
        <f>H7*I7</f>
        <v>350</v>
      </c>
      <c r="L7" s="84">
        <v>70</v>
      </c>
    </row>
    <row r="8" spans="1:17" s="84" customFormat="1">
      <c r="A8" s="97">
        <v>2</v>
      </c>
      <c r="B8" s="97">
        <v>1</v>
      </c>
      <c r="C8" s="96" t="s">
        <v>24743</v>
      </c>
      <c r="D8" s="97" t="s">
        <v>108</v>
      </c>
      <c r="E8" s="98"/>
      <c r="F8" s="102" t="s">
        <v>22517</v>
      </c>
      <c r="G8" s="101" t="s">
        <v>19</v>
      </c>
      <c r="H8" s="99">
        <v>20</v>
      </c>
      <c r="I8" s="77">
        <v>20</v>
      </c>
      <c r="J8" s="100">
        <f t="shared" ref="J8:J11" si="0">H8*I8</f>
        <v>400</v>
      </c>
      <c r="L8" s="84">
        <v>20</v>
      </c>
    </row>
    <row r="9" spans="1:17" s="84" customFormat="1" ht="25.5">
      <c r="A9" s="97">
        <v>4</v>
      </c>
      <c r="B9" s="97">
        <v>1</v>
      </c>
      <c r="C9" s="96" t="s">
        <v>24743</v>
      </c>
      <c r="D9" s="97" t="s">
        <v>65</v>
      </c>
      <c r="E9" s="98" t="s">
        <v>522</v>
      </c>
      <c r="F9" s="102" t="s">
        <v>523</v>
      </c>
      <c r="G9" s="101" t="s">
        <v>32972</v>
      </c>
      <c r="H9" s="99">
        <v>600</v>
      </c>
      <c r="I9" s="77">
        <v>3</v>
      </c>
      <c r="J9" s="100">
        <f t="shared" si="0"/>
        <v>1800</v>
      </c>
      <c r="L9" s="84" t="s">
        <v>517</v>
      </c>
    </row>
    <row r="10" spans="1:17" s="84" customFormat="1" ht="25.5">
      <c r="A10" s="97">
        <v>5</v>
      </c>
      <c r="B10" s="97">
        <v>1</v>
      </c>
      <c r="C10" s="96" t="s">
        <v>24743</v>
      </c>
      <c r="D10" s="97" t="s">
        <v>108</v>
      </c>
      <c r="E10" s="98"/>
      <c r="F10" s="102" t="s">
        <v>34120</v>
      </c>
      <c r="G10" s="101" t="s">
        <v>27</v>
      </c>
      <c r="H10" s="99">
        <v>0.5</v>
      </c>
      <c r="I10" s="77">
        <v>3479.58</v>
      </c>
      <c r="J10" s="100">
        <f t="shared" si="0"/>
        <v>1739.79</v>
      </c>
    </row>
    <row r="11" spans="1:17" s="84" customFormat="1" ht="63.75">
      <c r="A11" s="97">
        <v>6</v>
      </c>
      <c r="B11" s="97">
        <v>1</v>
      </c>
      <c r="C11" s="96" t="s">
        <v>24743</v>
      </c>
      <c r="D11" s="97" t="s">
        <v>56</v>
      </c>
      <c r="E11" s="89">
        <v>5928</v>
      </c>
      <c r="F11" s="75" t="s">
        <v>111</v>
      </c>
      <c r="G11" s="88" t="s">
        <v>27</v>
      </c>
      <c r="H11" s="99">
        <v>4</v>
      </c>
      <c r="I11" s="77">
        <v>132.01</v>
      </c>
      <c r="J11" s="100">
        <f t="shared" si="0"/>
        <v>528.04</v>
      </c>
      <c r="L11" s="84" t="s">
        <v>21939</v>
      </c>
    </row>
    <row r="12" spans="1:17" s="82" customFormat="1" ht="24.75" customHeight="1">
      <c r="A12" s="91"/>
      <c r="B12" s="91"/>
      <c r="C12" s="91"/>
      <c r="D12" s="508" t="s">
        <v>22518</v>
      </c>
      <c r="E12" s="509"/>
      <c r="F12" s="509"/>
      <c r="G12" s="509"/>
      <c r="H12" s="509"/>
      <c r="I12" s="510"/>
      <c r="J12" s="111">
        <f>SUM(J7:J11)</f>
        <v>4817.83</v>
      </c>
      <c r="K12" s="84"/>
      <c r="L12" s="84"/>
      <c r="M12" s="107"/>
      <c r="N12" s="108"/>
      <c r="O12" s="109"/>
      <c r="P12" s="110"/>
      <c r="Q12" s="110"/>
    </row>
  </sheetData>
  <mergeCells count="3">
    <mergeCell ref="A2:B2"/>
    <mergeCell ref="A6:I6"/>
    <mergeCell ref="D12:I12"/>
  </mergeCells>
  <printOptions horizontalCentered="1"/>
  <pageMargins left="0.78740157480314965" right="0.78740157480314965" top="0.78740157480314965" bottom="0.78740157480314965" header="0.51181102362204722" footer="0.51181102362204722"/>
  <pageSetup paperSize="9" scale="84" orientation="landscape" r:id="rId1"/>
  <headerFooter alignWithMargins="0">
    <oddFooter>&amp;CPágina &amp;P de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S19"/>
  <sheetViews>
    <sheetView view="pageBreakPreview" zoomScaleNormal="85" zoomScaleSheetLayoutView="100" workbookViewId="0">
      <selection activeCell="J12" sqref="J12"/>
    </sheetView>
  </sheetViews>
  <sheetFormatPr defaultRowHeight="12.75"/>
  <cols>
    <col min="1" max="1" width="5.5703125" style="52" customWidth="1"/>
    <col min="2" max="2" width="11" style="52" customWidth="1"/>
    <col min="3" max="3" width="9.42578125" style="52" customWidth="1"/>
    <col min="4" max="4" width="10" style="52" customWidth="1"/>
    <col min="5" max="5" width="17.28515625" style="52" customWidth="1"/>
    <col min="6" max="6" width="50.7109375" style="57" customWidth="1"/>
    <col min="7" max="7" width="6.28515625" style="58" bestFit="1" customWidth="1"/>
    <col min="8" max="9" width="12.5703125" style="52" customWidth="1"/>
    <col min="10" max="10" width="14.42578125" style="52" customWidth="1"/>
    <col min="11" max="11" width="12.140625" style="52" customWidth="1"/>
    <col min="12" max="12" width="9.28515625" style="52" customWidth="1"/>
    <col min="13" max="14" width="9.140625" style="52"/>
    <col min="15" max="15" width="13.28515625" style="52" customWidth="1"/>
    <col min="16" max="257" width="9.140625" style="52"/>
    <col min="258" max="258" width="5.5703125" style="52" customWidth="1"/>
    <col min="259" max="259" width="55.5703125" style="52" customWidth="1"/>
    <col min="260" max="260" width="6.28515625" style="52" bestFit="1" customWidth="1"/>
    <col min="261" max="261" width="12.5703125" style="52" customWidth="1"/>
    <col min="262" max="262" width="10" style="52" customWidth="1"/>
    <col min="263" max="263" width="10.28515625" style="52" bestFit="1" customWidth="1"/>
    <col min="264" max="264" width="8.7109375" style="52" customWidth="1"/>
    <col min="265" max="265" width="9.140625" style="52"/>
    <col min="266" max="266" width="12.7109375" style="52" bestFit="1" customWidth="1"/>
    <col min="267" max="267" width="11" style="52" bestFit="1" customWidth="1"/>
    <col min="268" max="513" width="9.140625" style="52"/>
    <col min="514" max="514" width="5.5703125" style="52" customWidth="1"/>
    <col min="515" max="515" width="55.5703125" style="52" customWidth="1"/>
    <col min="516" max="516" width="6.28515625" style="52" bestFit="1" customWidth="1"/>
    <col min="517" max="517" width="12.5703125" style="52" customWidth="1"/>
    <col min="518" max="518" width="10" style="52" customWidth="1"/>
    <col min="519" max="519" width="10.28515625" style="52" bestFit="1" customWidth="1"/>
    <col min="520" max="520" width="8.7109375" style="52" customWidth="1"/>
    <col min="521" max="521" width="9.140625" style="52"/>
    <col min="522" max="522" width="12.7109375" style="52" bestFit="1" customWidth="1"/>
    <col min="523" max="523" width="11" style="52" bestFit="1" customWidth="1"/>
    <col min="524" max="769" width="9.140625" style="52"/>
    <col min="770" max="770" width="5.5703125" style="52" customWidth="1"/>
    <col min="771" max="771" width="55.5703125" style="52" customWidth="1"/>
    <col min="772" max="772" width="6.28515625" style="52" bestFit="1" customWidth="1"/>
    <col min="773" max="773" width="12.5703125" style="52" customWidth="1"/>
    <col min="774" max="774" width="10" style="52" customWidth="1"/>
    <col min="775" max="775" width="10.28515625" style="52" bestFit="1" customWidth="1"/>
    <col min="776" max="776" width="8.7109375" style="52" customWidth="1"/>
    <col min="777" max="777" width="9.140625" style="52"/>
    <col min="778" max="778" width="12.7109375" style="52" bestFit="1" customWidth="1"/>
    <col min="779" max="779" width="11" style="52" bestFit="1" customWidth="1"/>
    <col min="780" max="1025" width="9.140625" style="52"/>
    <col min="1026" max="1026" width="5.5703125" style="52" customWidth="1"/>
    <col min="1027" max="1027" width="55.5703125" style="52" customWidth="1"/>
    <col min="1028" max="1028" width="6.28515625" style="52" bestFit="1" customWidth="1"/>
    <col min="1029" max="1029" width="12.5703125" style="52" customWidth="1"/>
    <col min="1030" max="1030" width="10" style="52" customWidth="1"/>
    <col min="1031" max="1031" width="10.28515625" style="52" bestFit="1" customWidth="1"/>
    <col min="1032" max="1032" width="8.7109375" style="52" customWidth="1"/>
    <col min="1033" max="1033" width="9.140625" style="52"/>
    <col min="1034" max="1034" width="12.7109375" style="52" bestFit="1" customWidth="1"/>
    <col min="1035" max="1035" width="11" style="52" bestFit="1" customWidth="1"/>
    <col min="1036" max="1281" width="9.140625" style="52"/>
    <col min="1282" max="1282" width="5.5703125" style="52" customWidth="1"/>
    <col min="1283" max="1283" width="55.5703125" style="52" customWidth="1"/>
    <col min="1284" max="1284" width="6.28515625" style="52" bestFit="1" customWidth="1"/>
    <col min="1285" max="1285" width="12.5703125" style="52" customWidth="1"/>
    <col min="1286" max="1286" width="10" style="52" customWidth="1"/>
    <col min="1287" max="1287" width="10.28515625" style="52" bestFit="1" customWidth="1"/>
    <col min="1288" max="1288" width="8.7109375" style="52" customWidth="1"/>
    <col min="1289" max="1289" width="9.140625" style="52"/>
    <col min="1290" max="1290" width="12.7109375" style="52" bestFit="1" customWidth="1"/>
    <col min="1291" max="1291" width="11" style="52" bestFit="1" customWidth="1"/>
    <col min="1292" max="1537" width="9.140625" style="52"/>
    <col min="1538" max="1538" width="5.5703125" style="52" customWidth="1"/>
    <col min="1539" max="1539" width="55.5703125" style="52" customWidth="1"/>
    <col min="1540" max="1540" width="6.28515625" style="52" bestFit="1" customWidth="1"/>
    <col min="1541" max="1541" width="12.5703125" style="52" customWidth="1"/>
    <col min="1542" max="1542" width="10" style="52" customWidth="1"/>
    <col min="1543" max="1543" width="10.28515625" style="52" bestFit="1" customWidth="1"/>
    <col min="1544" max="1544" width="8.7109375" style="52" customWidth="1"/>
    <col min="1545" max="1545" width="9.140625" style="52"/>
    <col min="1546" max="1546" width="12.7109375" style="52" bestFit="1" customWidth="1"/>
    <col min="1547" max="1547" width="11" style="52" bestFit="1" customWidth="1"/>
    <col min="1548" max="1793" width="9.140625" style="52"/>
    <col min="1794" max="1794" width="5.5703125" style="52" customWidth="1"/>
    <col min="1795" max="1795" width="55.5703125" style="52" customWidth="1"/>
    <col min="1796" max="1796" width="6.28515625" style="52" bestFit="1" customWidth="1"/>
    <col min="1797" max="1797" width="12.5703125" style="52" customWidth="1"/>
    <col min="1798" max="1798" width="10" style="52" customWidth="1"/>
    <col min="1799" max="1799" width="10.28515625" style="52" bestFit="1" customWidth="1"/>
    <col min="1800" max="1800" width="8.7109375" style="52" customWidth="1"/>
    <col min="1801" max="1801" width="9.140625" style="52"/>
    <col min="1802" max="1802" width="12.7109375" style="52" bestFit="1" customWidth="1"/>
    <col min="1803" max="1803" width="11" style="52" bestFit="1" customWidth="1"/>
    <col min="1804" max="2049" width="9.140625" style="52"/>
    <col min="2050" max="2050" width="5.5703125" style="52" customWidth="1"/>
    <col min="2051" max="2051" width="55.5703125" style="52" customWidth="1"/>
    <col min="2052" max="2052" width="6.28515625" style="52" bestFit="1" customWidth="1"/>
    <col min="2053" max="2053" width="12.5703125" style="52" customWidth="1"/>
    <col min="2054" max="2054" width="10" style="52" customWidth="1"/>
    <col min="2055" max="2055" width="10.28515625" style="52" bestFit="1" customWidth="1"/>
    <col min="2056" max="2056" width="8.7109375" style="52" customWidth="1"/>
    <col min="2057" max="2057" width="9.140625" style="52"/>
    <col min="2058" max="2058" width="12.7109375" style="52" bestFit="1" customWidth="1"/>
    <col min="2059" max="2059" width="11" style="52" bestFit="1" customWidth="1"/>
    <col min="2060" max="2305" width="9.140625" style="52"/>
    <col min="2306" max="2306" width="5.5703125" style="52" customWidth="1"/>
    <col min="2307" max="2307" width="55.5703125" style="52" customWidth="1"/>
    <col min="2308" max="2308" width="6.28515625" style="52" bestFit="1" customWidth="1"/>
    <col min="2309" max="2309" width="12.5703125" style="52" customWidth="1"/>
    <col min="2310" max="2310" width="10" style="52" customWidth="1"/>
    <col min="2311" max="2311" width="10.28515625" style="52" bestFit="1" customWidth="1"/>
    <col min="2312" max="2312" width="8.7109375" style="52" customWidth="1"/>
    <col min="2313" max="2313" width="9.140625" style="52"/>
    <col min="2314" max="2314" width="12.7109375" style="52" bestFit="1" customWidth="1"/>
    <col min="2315" max="2315" width="11" style="52" bestFit="1" customWidth="1"/>
    <col min="2316" max="2561" width="9.140625" style="52"/>
    <col min="2562" max="2562" width="5.5703125" style="52" customWidth="1"/>
    <col min="2563" max="2563" width="55.5703125" style="52" customWidth="1"/>
    <col min="2564" max="2564" width="6.28515625" style="52" bestFit="1" customWidth="1"/>
    <col min="2565" max="2565" width="12.5703125" style="52" customWidth="1"/>
    <col min="2566" max="2566" width="10" style="52" customWidth="1"/>
    <col min="2567" max="2567" width="10.28515625" style="52" bestFit="1" customWidth="1"/>
    <col min="2568" max="2568" width="8.7109375" style="52" customWidth="1"/>
    <col min="2569" max="2569" width="9.140625" style="52"/>
    <col min="2570" max="2570" width="12.7109375" style="52" bestFit="1" customWidth="1"/>
    <col min="2571" max="2571" width="11" style="52" bestFit="1" customWidth="1"/>
    <col min="2572" max="2817" width="9.140625" style="52"/>
    <col min="2818" max="2818" width="5.5703125" style="52" customWidth="1"/>
    <col min="2819" max="2819" width="55.5703125" style="52" customWidth="1"/>
    <col min="2820" max="2820" width="6.28515625" style="52" bestFit="1" customWidth="1"/>
    <col min="2821" max="2821" width="12.5703125" style="52" customWidth="1"/>
    <col min="2822" max="2822" width="10" style="52" customWidth="1"/>
    <col min="2823" max="2823" width="10.28515625" style="52" bestFit="1" customWidth="1"/>
    <col min="2824" max="2824" width="8.7109375" style="52" customWidth="1"/>
    <col min="2825" max="2825" width="9.140625" style="52"/>
    <col min="2826" max="2826" width="12.7109375" style="52" bestFit="1" customWidth="1"/>
    <col min="2827" max="2827" width="11" style="52" bestFit="1" customWidth="1"/>
    <col min="2828" max="3073" width="9.140625" style="52"/>
    <col min="3074" max="3074" width="5.5703125" style="52" customWidth="1"/>
    <col min="3075" max="3075" width="55.5703125" style="52" customWidth="1"/>
    <col min="3076" max="3076" width="6.28515625" style="52" bestFit="1" customWidth="1"/>
    <col min="3077" max="3077" width="12.5703125" style="52" customWidth="1"/>
    <col min="3078" max="3078" width="10" style="52" customWidth="1"/>
    <col min="3079" max="3079" width="10.28515625" style="52" bestFit="1" customWidth="1"/>
    <col min="3080" max="3080" width="8.7109375" style="52" customWidth="1"/>
    <col min="3081" max="3081" width="9.140625" style="52"/>
    <col min="3082" max="3082" width="12.7109375" style="52" bestFit="1" customWidth="1"/>
    <col min="3083" max="3083" width="11" style="52" bestFit="1" customWidth="1"/>
    <col min="3084" max="3329" width="9.140625" style="52"/>
    <col min="3330" max="3330" width="5.5703125" style="52" customWidth="1"/>
    <col min="3331" max="3331" width="55.5703125" style="52" customWidth="1"/>
    <col min="3332" max="3332" width="6.28515625" style="52" bestFit="1" customWidth="1"/>
    <col min="3333" max="3333" width="12.5703125" style="52" customWidth="1"/>
    <col min="3334" max="3334" width="10" style="52" customWidth="1"/>
    <col min="3335" max="3335" width="10.28515625" style="52" bestFit="1" customWidth="1"/>
    <col min="3336" max="3336" width="8.7109375" style="52" customWidth="1"/>
    <col min="3337" max="3337" width="9.140625" style="52"/>
    <col min="3338" max="3338" width="12.7109375" style="52" bestFit="1" customWidth="1"/>
    <col min="3339" max="3339" width="11" style="52" bestFit="1" customWidth="1"/>
    <col min="3340" max="3585" width="9.140625" style="52"/>
    <col min="3586" max="3586" width="5.5703125" style="52" customWidth="1"/>
    <col min="3587" max="3587" width="55.5703125" style="52" customWidth="1"/>
    <col min="3588" max="3588" width="6.28515625" style="52" bestFit="1" customWidth="1"/>
    <col min="3589" max="3589" width="12.5703125" style="52" customWidth="1"/>
    <col min="3590" max="3590" width="10" style="52" customWidth="1"/>
    <col min="3591" max="3591" width="10.28515625" style="52" bestFit="1" customWidth="1"/>
    <col min="3592" max="3592" width="8.7109375" style="52" customWidth="1"/>
    <col min="3593" max="3593" width="9.140625" style="52"/>
    <col min="3594" max="3594" width="12.7109375" style="52" bestFit="1" customWidth="1"/>
    <col min="3595" max="3595" width="11" style="52" bestFit="1" customWidth="1"/>
    <col min="3596" max="3841" width="9.140625" style="52"/>
    <col min="3842" max="3842" width="5.5703125" style="52" customWidth="1"/>
    <col min="3843" max="3843" width="55.5703125" style="52" customWidth="1"/>
    <col min="3844" max="3844" width="6.28515625" style="52" bestFit="1" customWidth="1"/>
    <col min="3845" max="3845" width="12.5703125" style="52" customWidth="1"/>
    <col min="3846" max="3846" width="10" style="52" customWidth="1"/>
    <col min="3847" max="3847" width="10.28515625" style="52" bestFit="1" customWidth="1"/>
    <col min="3848" max="3848" width="8.7109375" style="52" customWidth="1"/>
    <col min="3849" max="3849" width="9.140625" style="52"/>
    <col min="3850" max="3850" width="12.7109375" style="52" bestFit="1" customWidth="1"/>
    <col min="3851" max="3851" width="11" style="52" bestFit="1" customWidth="1"/>
    <col min="3852" max="4097" width="9.140625" style="52"/>
    <col min="4098" max="4098" width="5.5703125" style="52" customWidth="1"/>
    <col min="4099" max="4099" width="55.5703125" style="52" customWidth="1"/>
    <col min="4100" max="4100" width="6.28515625" style="52" bestFit="1" customWidth="1"/>
    <col min="4101" max="4101" width="12.5703125" style="52" customWidth="1"/>
    <col min="4102" max="4102" width="10" style="52" customWidth="1"/>
    <col min="4103" max="4103" width="10.28515625" style="52" bestFit="1" customWidth="1"/>
    <col min="4104" max="4104" width="8.7109375" style="52" customWidth="1"/>
    <col min="4105" max="4105" width="9.140625" style="52"/>
    <col min="4106" max="4106" width="12.7109375" style="52" bestFit="1" customWidth="1"/>
    <col min="4107" max="4107" width="11" style="52" bestFit="1" customWidth="1"/>
    <col min="4108" max="4353" width="9.140625" style="52"/>
    <col min="4354" max="4354" width="5.5703125" style="52" customWidth="1"/>
    <col min="4355" max="4355" width="55.5703125" style="52" customWidth="1"/>
    <col min="4356" max="4356" width="6.28515625" style="52" bestFit="1" customWidth="1"/>
    <col min="4357" max="4357" width="12.5703125" style="52" customWidth="1"/>
    <col min="4358" max="4358" width="10" style="52" customWidth="1"/>
    <col min="4359" max="4359" width="10.28515625" style="52" bestFit="1" customWidth="1"/>
    <col min="4360" max="4360" width="8.7109375" style="52" customWidth="1"/>
    <col min="4361" max="4361" width="9.140625" style="52"/>
    <col min="4362" max="4362" width="12.7109375" style="52" bestFit="1" customWidth="1"/>
    <col min="4363" max="4363" width="11" style="52" bestFit="1" customWidth="1"/>
    <col min="4364" max="4609" width="9.140625" style="52"/>
    <col min="4610" max="4610" width="5.5703125" style="52" customWidth="1"/>
    <col min="4611" max="4611" width="55.5703125" style="52" customWidth="1"/>
    <col min="4612" max="4612" width="6.28515625" style="52" bestFit="1" customWidth="1"/>
    <col min="4613" max="4613" width="12.5703125" style="52" customWidth="1"/>
    <col min="4614" max="4614" width="10" style="52" customWidth="1"/>
    <col min="4615" max="4615" width="10.28515625" style="52" bestFit="1" customWidth="1"/>
    <col min="4616" max="4616" width="8.7109375" style="52" customWidth="1"/>
    <col min="4617" max="4617" width="9.140625" style="52"/>
    <col min="4618" max="4618" width="12.7109375" style="52" bestFit="1" customWidth="1"/>
    <col min="4619" max="4619" width="11" style="52" bestFit="1" customWidth="1"/>
    <col min="4620" max="4865" width="9.140625" style="52"/>
    <col min="4866" max="4866" width="5.5703125" style="52" customWidth="1"/>
    <col min="4867" max="4867" width="55.5703125" style="52" customWidth="1"/>
    <col min="4868" max="4868" width="6.28515625" style="52" bestFit="1" customWidth="1"/>
    <col min="4869" max="4869" width="12.5703125" style="52" customWidth="1"/>
    <col min="4870" max="4870" width="10" style="52" customWidth="1"/>
    <col min="4871" max="4871" width="10.28515625" style="52" bestFit="1" customWidth="1"/>
    <col min="4872" max="4872" width="8.7109375" style="52" customWidth="1"/>
    <col min="4873" max="4873" width="9.140625" style="52"/>
    <col min="4874" max="4874" width="12.7109375" style="52" bestFit="1" customWidth="1"/>
    <col min="4875" max="4875" width="11" style="52" bestFit="1" customWidth="1"/>
    <col min="4876" max="5121" width="9.140625" style="52"/>
    <col min="5122" max="5122" width="5.5703125" style="52" customWidth="1"/>
    <col min="5123" max="5123" width="55.5703125" style="52" customWidth="1"/>
    <col min="5124" max="5124" width="6.28515625" style="52" bestFit="1" customWidth="1"/>
    <col min="5125" max="5125" width="12.5703125" style="52" customWidth="1"/>
    <col min="5126" max="5126" width="10" style="52" customWidth="1"/>
    <col min="5127" max="5127" width="10.28515625" style="52" bestFit="1" customWidth="1"/>
    <col min="5128" max="5128" width="8.7109375" style="52" customWidth="1"/>
    <col min="5129" max="5129" width="9.140625" style="52"/>
    <col min="5130" max="5130" width="12.7109375" style="52" bestFit="1" customWidth="1"/>
    <col min="5131" max="5131" width="11" style="52" bestFit="1" customWidth="1"/>
    <col min="5132" max="5377" width="9.140625" style="52"/>
    <col min="5378" max="5378" width="5.5703125" style="52" customWidth="1"/>
    <col min="5379" max="5379" width="55.5703125" style="52" customWidth="1"/>
    <col min="5380" max="5380" width="6.28515625" style="52" bestFit="1" customWidth="1"/>
    <col min="5381" max="5381" width="12.5703125" style="52" customWidth="1"/>
    <col min="5382" max="5382" width="10" style="52" customWidth="1"/>
    <col min="5383" max="5383" width="10.28515625" style="52" bestFit="1" customWidth="1"/>
    <col min="5384" max="5384" width="8.7109375" style="52" customWidth="1"/>
    <col min="5385" max="5385" width="9.140625" style="52"/>
    <col min="5386" max="5386" width="12.7109375" style="52" bestFit="1" customWidth="1"/>
    <col min="5387" max="5387" width="11" style="52" bestFit="1" customWidth="1"/>
    <col min="5388" max="5633" width="9.140625" style="52"/>
    <col min="5634" max="5634" width="5.5703125" style="52" customWidth="1"/>
    <col min="5635" max="5635" width="55.5703125" style="52" customWidth="1"/>
    <col min="5636" max="5636" width="6.28515625" style="52" bestFit="1" customWidth="1"/>
    <col min="5637" max="5637" width="12.5703125" style="52" customWidth="1"/>
    <col min="5638" max="5638" width="10" style="52" customWidth="1"/>
    <col min="5639" max="5639" width="10.28515625" style="52" bestFit="1" customWidth="1"/>
    <col min="5640" max="5640" width="8.7109375" style="52" customWidth="1"/>
    <col min="5641" max="5641" width="9.140625" style="52"/>
    <col min="5642" max="5642" width="12.7109375" style="52" bestFit="1" customWidth="1"/>
    <col min="5643" max="5643" width="11" style="52" bestFit="1" customWidth="1"/>
    <col min="5644" max="5889" width="9.140625" style="52"/>
    <col min="5890" max="5890" width="5.5703125" style="52" customWidth="1"/>
    <col min="5891" max="5891" width="55.5703125" style="52" customWidth="1"/>
    <col min="5892" max="5892" width="6.28515625" style="52" bestFit="1" customWidth="1"/>
    <col min="5893" max="5893" width="12.5703125" style="52" customWidth="1"/>
    <col min="5894" max="5894" width="10" style="52" customWidth="1"/>
    <col min="5895" max="5895" width="10.28515625" style="52" bestFit="1" customWidth="1"/>
    <col min="5896" max="5896" width="8.7109375" style="52" customWidth="1"/>
    <col min="5897" max="5897" width="9.140625" style="52"/>
    <col min="5898" max="5898" width="12.7109375" style="52" bestFit="1" customWidth="1"/>
    <col min="5899" max="5899" width="11" style="52" bestFit="1" customWidth="1"/>
    <col min="5900" max="6145" width="9.140625" style="52"/>
    <col min="6146" max="6146" width="5.5703125" style="52" customWidth="1"/>
    <col min="6147" max="6147" width="55.5703125" style="52" customWidth="1"/>
    <col min="6148" max="6148" width="6.28515625" style="52" bestFit="1" customWidth="1"/>
    <col min="6149" max="6149" width="12.5703125" style="52" customWidth="1"/>
    <col min="6150" max="6150" width="10" style="52" customWidth="1"/>
    <col min="6151" max="6151" width="10.28515625" style="52" bestFit="1" customWidth="1"/>
    <col min="6152" max="6152" width="8.7109375" style="52" customWidth="1"/>
    <col min="6153" max="6153" width="9.140625" style="52"/>
    <col min="6154" max="6154" width="12.7109375" style="52" bestFit="1" customWidth="1"/>
    <col min="6155" max="6155" width="11" style="52" bestFit="1" customWidth="1"/>
    <col min="6156" max="6401" width="9.140625" style="52"/>
    <col min="6402" max="6402" width="5.5703125" style="52" customWidth="1"/>
    <col min="6403" max="6403" width="55.5703125" style="52" customWidth="1"/>
    <col min="6404" max="6404" width="6.28515625" style="52" bestFit="1" customWidth="1"/>
    <col min="6405" max="6405" width="12.5703125" style="52" customWidth="1"/>
    <col min="6406" max="6406" width="10" style="52" customWidth="1"/>
    <col min="6407" max="6407" width="10.28515625" style="52" bestFit="1" customWidth="1"/>
    <col min="6408" max="6408" width="8.7109375" style="52" customWidth="1"/>
    <col min="6409" max="6409" width="9.140625" style="52"/>
    <col min="6410" max="6410" width="12.7109375" style="52" bestFit="1" customWidth="1"/>
    <col min="6411" max="6411" width="11" style="52" bestFit="1" customWidth="1"/>
    <col min="6412" max="6657" width="9.140625" style="52"/>
    <col min="6658" max="6658" width="5.5703125" style="52" customWidth="1"/>
    <col min="6659" max="6659" width="55.5703125" style="52" customWidth="1"/>
    <col min="6660" max="6660" width="6.28515625" style="52" bestFit="1" customWidth="1"/>
    <col min="6661" max="6661" width="12.5703125" style="52" customWidth="1"/>
    <col min="6662" max="6662" width="10" style="52" customWidth="1"/>
    <col min="6663" max="6663" width="10.28515625" style="52" bestFit="1" customWidth="1"/>
    <col min="6664" max="6664" width="8.7109375" style="52" customWidth="1"/>
    <col min="6665" max="6665" width="9.140625" style="52"/>
    <col min="6666" max="6666" width="12.7109375" style="52" bestFit="1" customWidth="1"/>
    <col min="6667" max="6667" width="11" style="52" bestFit="1" customWidth="1"/>
    <col min="6668" max="6913" width="9.140625" style="52"/>
    <col min="6914" max="6914" width="5.5703125" style="52" customWidth="1"/>
    <col min="6915" max="6915" width="55.5703125" style="52" customWidth="1"/>
    <col min="6916" max="6916" width="6.28515625" style="52" bestFit="1" customWidth="1"/>
    <col min="6917" max="6917" width="12.5703125" style="52" customWidth="1"/>
    <col min="6918" max="6918" width="10" style="52" customWidth="1"/>
    <col min="6919" max="6919" width="10.28515625" style="52" bestFit="1" customWidth="1"/>
    <col min="6920" max="6920" width="8.7109375" style="52" customWidth="1"/>
    <col min="6921" max="6921" width="9.140625" style="52"/>
    <col min="6922" max="6922" width="12.7109375" style="52" bestFit="1" customWidth="1"/>
    <col min="6923" max="6923" width="11" style="52" bestFit="1" customWidth="1"/>
    <col min="6924" max="7169" width="9.140625" style="52"/>
    <col min="7170" max="7170" width="5.5703125" style="52" customWidth="1"/>
    <col min="7171" max="7171" width="55.5703125" style="52" customWidth="1"/>
    <col min="7172" max="7172" width="6.28515625" style="52" bestFit="1" customWidth="1"/>
    <col min="7173" max="7173" width="12.5703125" style="52" customWidth="1"/>
    <col min="7174" max="7174" width="10" style="52" customWidth="1"/>
    <col min="7175" max="7175" width="10.28515625" style="52" bestFit="1" customWidth="1"/>
    <col min="7176" max="7176" width="8.7109375" style="52" customWidth="1"/>
    <col min="7177" max="7177" width="9.140625" style="52"/>
    <col min="7178" max="7178" width="12.7109375" style="52" bestFit="1" customWidth="1"/>
    <col min="7179" max="7179" width="11" style="52" bestFit="1" customWidth="1"/>
    <col min="7180" max="7425" width="9.140625" style="52"/>
    <col min="7426" max="7426" width="5.5703125" style="52" customWidth="1"/>
    <col min="7427" max="7427" width="55.5703125" style="52" customWidth="1"/>
    <col min="7428" max="7428" width="6.28515625" style="52" bestFit="1" customWidth="1"/>
    <col min="7429" max="7429" width="12.5703125" style="52" customWidth="1"/>
    <col min="7430" max="7430" width="10" style="52" customWidth="1"/>
    <col min="7431" max="7431" width="10.28515625" style="52" bestFit="1" customWidth="1"/>
    <col min="7432" max="7432" width="8.7109375" style="52" customWidth="1"/>
    <col min="7433" max="7433" width="9.140625" style="52"/>
    <col min="7434" max="7434" width="12.7109375" style="52" bestFit="1" customWidth="1"/>
    <col min="7435" max="7435" width="11" style="52" bestFit="1" customWidth="1"/>
    <col min="7436" max="7681" width="9.140625" style="52"/>
    <col min="7682" max="7682" width="5.5703125" style="52" customWidth="1"/>
    <col min="7683" max="7683" width="55.5703125" style="52" customWidth="1"/>
    <col min="7684" max="7684" width="6.28515625" style="52" bestFit="1" customWidth="1"/>
    <col min="7685" max="7685" width="12.5703125" style="52" customWidth="1"/>
    <col min="7686" max="7686" width="10" style="52" customWidth="1"/>
    <col min="7687" max="7687" width="10.28515625" style="52" bestFit="1" customWidth="1"/>
    <col min="7688" max="7688" width="8.7109375" style="52" customWidth="1"/>
    <col min="7689" max="7689" width="9.140625" style="52"/>
    <col min="7690" max="7690" width="12.7109375" style="52" bestFit="1" customWidth="1"/>
    <col min="7691" max="7691" width="11" style="52" bestFit="1" customWidth="1"/>
    <col min="7692" max="7937" width="9.140625" style="52"/>
    <col min="7938" max="7938" width="5.5703125" style="52" customWidth="1"/>
    <col min="7939" max="7939" width="55.5703125" style="52" customWidth="1"/>
    <col min="7940" max="7940" width="6.28515625" style="52" bestFit="1" customWidth="1"/>
    <col min="7941" max="7941" width="12.5703125" style="52" customWidth="1"/>
    <col min="7942" max="7942" width="10" style="52" customWidth="1"/>
    <col min="7943" max="7943" width="10.28515625" style="52" bestFit="1" customWidth="1"/>
    <col min="7944" max="7944" width="8.7109375" style="52" customWidth="1"/>
    <col min="7945" max="7945" width="9.140625" style="52"/>
    <col min="7946" max="7946" width="12.7109375" style="52" bestFit="1" customWidth="1"/>
    <col min="7947" max="7947" width="11" style="52" bestFit="1" customWidth="1"/>
    <col min="7948" max="8193" width="9.140625" style="52"/>
    <col min="8194" max="8194" width="5.5703125" style="52" customWidth="1"/>
    <col min="8195" max="8195" width="55.5703125" style="52" customWidth="1"/>
    <col min="8196" max="8196" width="6.28515625" style="52" bestFit="1" customWidth="1"/>
    <col min="8197" max="8197" width="12.5703125" style="52" customWidth="1"/>
    <col min="8198" max="8198" width="10" style="52" customWidth="1"/>
    <col min="8199" max="8199" width="10.28515625" style="52" bestFit="1" customWidth="1"/>
    <col min="8200" max="8200" width="8.7109375" style="52" customWidth="1"/>
    <col min="8201" max="8201" width="9.140625" style="52"/>
    <col min="8202" max="8202" width="12.7109375" style="52" bestFit="1" customWidth="1"/>
    <col min="8203" max="8203" width="11" style="52" bestFit="1" customWidth="1"/>
    <col min="8204" max="8449" width="9.140625" style="52"/>
    <col min="8450" max="8450" width="5.5703125" style="52" customWidth="1"/>
    <col min="8451" max="8451" width="55.5703125" style="52" customWidth="1"/>
    <col min="8452" max="8452" width="6.28515625" style="52" bestFit="1" customWidth="1"/>
    <col min="8453" max="8453" width="12.5703125" style="52" customWidth="1"/>
    <col min="8454" max="8454" width="10" style="52" customWidth="1"/>
    <col min="8455" max="8455" width="10.28515625" style="52" bestFit="1" customWidth="1"/>
    <col min="8456" max="8456" width="8.7109375" style="52" customWidth="1"/>
    <col min="8457" max="8457" width="9.140625" style="52"/>
    <col min="8458" max="8458" width="12.7109375" style="52" bestFit="1" customWidth="1"/>
    <col min="8459" max="8459" width="11" style="52" bestFit="1" customWidth="1"/>
    <col min="8460" max="8705" width="9.140625" style="52"/>
    <col min="8706" max="8706" width="5.5703125" style="52" customWidth="1"/>
    <col min="8707" max="8707" width="55.5703125" style="52" customWidth="1"/>
    <col min="8708" max="8708" width="6.28515625" style="52" bestFit="1" customWidth="1"/>
    <col min="8709" max="8709" width="12.5703125" style="52" customWidth="1"/>
    <col min="8710" max="8710" width="10" style="52" customWidth="1"/>
    <col min="8711" max="8711" width="10.28515625" style="52" bestFit="1" customWidth="1"/>
    <col min="8712" max="8712" width="8.7109375" style="52" customWidth="1"/>
    <col min="8713" max="8713" width="9.140625" style="52"/>
    <col min="8714" max="8714" width="12.7109375" style="52" bestFit="1" customWidth="1"/>
    <col min="8715" max="8715" width="11" style="52" bestFit="1" customWidth="1"/>
    <col min="8716" max="8961" width="9.140625" style="52"/>
    <col min="8962" max="8962" width="5.5703125" style="52" customWidth="1"/>
    <col min="8963" max="8963" width="55.5703125" style="52" customWidth="1"/>
    <col min="8964" max="8964" width="6.28515625" style="52" bestFit="1" customWidth="1"/>
    <col min="8965" max="8965" width="12.5703125" style="52" customWidth="1"/>
    <col min="8966" max="8966" width="10" style="52" customWidth="1"/>
    <col min="8967" max="8967" width="10.28515625" style="52" bestFit="1" customWidth="1"/>
    <col min="8968" max="8968" width="8.7109375" style="52" customWidth="1"/>
    <col min="8969" max="8969" width="9.140625" style="52"/>
    <col min="8970" max="8970" width="12.7109375" style="52" bestFit="1" customWidth="1"/>
    <col min="8971" max="8971" width="11" style="52" bestFit="1" customWidth="1"/>
    <col min="8972" max="9217" width="9.140625" style="52"/>
    <col min="9218" max="9218" width="5.5703125" style="52" customWidth="1"/>
    <col min="9219" max="9219" width="55.5703125" style="52" customWidth="1"/>
    <col min="9220" max="9220" width="6.28515625" style="52" bestFit="1" customWidth="1"/>
    <col min="9221" max="9221" width="12.5703125" style="52" customWidth="1"/>
    <col min="9222" max="9222" width="10" style="52" customWidth="1"/>
    <col min="9223" max="9223" width="10.28515625" style="52" bestFit="1" customWidth="1"/>
    <col min="9224" max="9224" width="8.7109375" style="52" customWidth="1"/>
    <col min="9225" max="9225" width="9.140625" style="52"/>
    <col min="9226" max="9226" width="12.7109375" style="52" bestFit="1" customWidth="1"/>
    <col min="9227" max="9227" width="11" style="52" bestFit="1" customWidth="1"/>
    <col min="9228" max="9473" width="9.140625" style="52"/>
    <col min="9474" max="9474" width="5.5703125" style="52" customWidth="1"/>
    <col min="9475" max="9475" width="55.5703125" style="52" customWidth="1"/>
    <col min="9476" max="9476" width="6.28515625" style="52" bestFit="1" customWidth="1"/>
    <col min="9477" max="9477" width="12.5703125" style="52" customWidth="1"/>
    <col min="9478" max="9478" width="10" style="52" customWidth="1"/>
    <col min="9479" max="9479" width="10.28515625" style="52" bestFit="1" customWidth="1"/>
    <col min="9480" max="9480" width="8.7109375" style="52" customWidth="1"/>
    <col min="9481" max="9481" width="9.140625" style="52"/>
    <col min="9482" max="9482" width="12.7109375" style="52" bestFit="1" customWidth="1"/>
    <col min="9483" max="9483" width="11" style="52" bestFit="1" customWidth="1"/>
    <col min="9484" max="9729" width="9.140625" style="52"/>
    <col min="9730" max="9730" width="5.5703125" style="52" customWidth="1"/>
    <col min="9731" max="9731" width="55.5703125" style="52" customWidth="1"/>
    <col min="9732" max="9732" width="6.28515625" style="52" bestFit="1" customWidth="1"/>
    <col min="9733" max="9733" width="12.5703125" style="52" customWidth="1"/>
    <col min="9734" max="9734" width="10" style="52" customWidth="1"/>
    <col min="9735" max="9735" width="10.28515625" style="52" bestFit="1" customWidth="1"/>
    <col min="9736" max="9736" width="8.7109375" style="52" customWidth="1"/>
    <col min="9737" max="9737" width="9.140625" style="52"/>
    <col min="9738" max="9738" width="12.7109375" style="52" bestFit="1" customWidth="1"/>
    <col min="9739" max="9739" width="11" style="52" bestFit="1" customWidth="1"/>
    <col min="9740" max="9985" width="9.140625" style="52"/>
    <col min="9986" max="9986" width="5.5703125" style="52" customWidth="1"/>
    <col min="9987" max="9987" width="55.5703125" style="52" customWidth="1"/>
    <col min="9988" max="9988" width="6.28515625" style="52" bestFit="1" customWidth="1"/>
    <col min="9989" max="9989" width="12.5703125" style="52" customWidth="1"/>
    <col min="9990" max="9990" width="10" style="52" customWidth="1"/>
    <col min="9991" max="9991" width="10.28515625" style="52" bestFit="1" customWidth="1"/>
    <col min="9992" max="9992" width="8.7109375" style="52" customWidth="1"/>
    <col min="9993" max="9993" width="9.140625" style="52"/>
    <col min="9994" max="9994" width="12.7109375" style="52" bestFit="1" customWidth="1"/>
    <col min="9995" max="9995" width="11" style="52" bestFit="1" customWidth="1"/>
    <col min="9996" max="10241" width="9.140625" style="52"/>
    <col min="10242" max="10242" width="5.5703125" style="52" customWidth="1"/>
    <col min="10243" max="10243" width="55.5703125" style="52" customWidth="1"/>
    <col min="10244" max="10244" width="6.28515625" style="52" bestFit="1" customWidth="1"/>
    <col min="10245" max="10245" width="12.5703125" style="52" customWidth="1"/>
    <col min="10246" max="10246" width="10" style="52" customWidth="1"/>
    <col min="10247" max="10247" width="10.28515625" style="52" bestFit="1" customWidth="1"/>
    <col min="10248" max="10248" width="8.7109375" style="52" customWidth="1"/>
    <col min="10249" max="10249" width="9.140625" style="52"/>
    <col min="10250" max="10250" width="12.7109375" style="52" bestFit="1" customWidth="1"/>
    <col min="10251" max="10251" width="11" style="52" bestFit="1" customWidth="1"/>
    <col min="10252" max="10497" width="9.140625" style="52"/>
    <col min="10498" max="10498" width="5.5703125" style="52" customWidth="1"/>
    <col min="10499" max="10499" width="55.5703125" style="52" customWidth="1"/>
    <col min="10500" max="10500" width="6.28515625" style="52" bestFit="1" customWidth="1"/>
    <col min="10501" max="10501" width="12.5703125" style="52" customWidth="1"/>
    <col min="10502" max="10502" width="10" style="52" customWidth="1"/>
    <col min="10503" max="10503" width="10.28515625" style="52" bestFit="1" customWidth="1"/>
    <col min="10504" max="10504" width="8.7109375" style="52" customWidth="1"/>
    <col min="10505" max="10505" width="9.140625" style="52"/>
    <col min="10506" max="10506" width="12.7109375" style="52" bestFit="1" customWidth="1"/>
    <col min="10507" max="10507" width="11" style="52" bestFit="1" customWidth="1"/>
    <col min="10508" max="10753" width="9.140625" style="52"/>
    <col min="10754" max="10754" width="5.5703125" style="52" customWidth="1"/>
    <col min="10755" max="10755" width="55.5703125" style="52" customWidth="1"/>
    <col min="10756" max="10756" width="6.28515625" style="52" bestFit="1" customWidth="1"/>
    <col min="10757" max="10757" width="12.5703125" style="52" customWidth="1"/>
    <col min="10758" max="10758" width="10" style="52" customWidth="1"/>
    <col min="10759" max="10759" width="10.28515625" style="52" bestFit="1" customWidth="1"/>
    <col min="10760" max="10760" width="8.7109375" style="52" customWidth="1"/>
    <col min="10761" max="10761" width="9.140625" style="52"/>
    <col min="10762" max="10762" width="12.7109375" style="52" bestFit="1" customWidth="1"/>
    <col min="10763" max="10763" width="11" style="52" bestFit="1" customWidth="1"/>
    <col min="10764" max="11009" width="9.140625" style="52"/>
    <col min="11010" max="11010" width="5.5703125" style="52" customWidth="1"/>
    <col min="11011" max="11011" width="55.5703125" style="52" customWidth="1"/>
    <col min="11012" max="11012" width="6.28515625" style="52" bestFit="1" customWidth="1"/>
    <col min="11013" max="11013" width="12.5703125" style="52" customWidth="1"/>
    <col min="11014" max="11014" width="10" style="52" customWidth="1"/>
    <col min="11015" max="11015" width="10.28515625" style="52" bestFit="1" customWidth="1"/>
    <col min="11016" max="11016" width="8.7109375" style="52" customWidth="1"/>
    <col min="11017" max="11017" width="9.140625" style="52"/>
    <col min="11018" max="11018" width="12.7109375" style="52" bestFit="1" customWidth="1"/>
    <col min="11019" max="11019" width="11" style="52" bestFit="1" customWidth="1"/>
    <col min="11020" max="11265" width="9.140625" style="52"/>
    <col min="11266" max="11266" width="5.5703125" style="52" customWidth="1"/>
    <col min="11267" max="11267" width="55.5703125" style="52" customWidth="1"/>
    <col min="11268" max="11268" width="6.28515625" style="52" bestFit="1" customWidth="1"/>
    <col min="11269" max="11269" width="12.5703125" style="52" customWidth="1"/>
    <col min="11270" max="11270" width="10" style="52" customWidth="1"/>
    <col min="11271" max="11271" width="10.28515625" style="52" bestFit="1" customWidth="1"/>
    <col min="11272" max="11272" width="8.7109375" style="52" customWidth="1"/>
    <col min="11273" max="11273" width="9.140625" style="52"/>
    <col min="11274" max="11274" width="12.7109375" style="52" bestFit="1" customWidth="1"/>
    <col min="11275" max="11275" width="11" style="52" bestFit="1" customWidth="1"/>
    <col min="11276" max="11521" width="9.140625" style="52"/>
    <col min="11522" max="11522" width="5.5703125" style="52" customWidth="1"/>
    <col min="11523" max="11523" width="55.5703125" style="52" customWidth="1"/>
    <col min="11524" max="11524" width="6.28515625" style="52" bestFit="1" customWidth="1"/>
    <col min="11525" max="11525" width="12.5703125" style="52" customWidth="1"/>
    <col min="11526" max="11526" width="10" style="52" customWidth="1"/>
    <col min="11527" max="11527" width="10.28515625" style="52" bestFit="1" customWidth="1"/>
    <col min="11528" max="11528" width="8.7109375" style="52" customWidth="1"/>
    <col min="11529" max="11529" width="9.140625" style="52"/>
    <col min="11530" max="11530" width="12.7109375" style="52" bestFit="1" customWidth="1"/>
    <col min="11531" max="11531" width="11" style="52" bestFit="1" customWidth="1"/>
    <col min="11532" max="11777" width="9.140625" style="52"/>
    <col min="11778" max="11778" width="5.5703125" style="52" customWidth="1"/>
    <col min="11779" max="11779" width="55.5703125" style="52" customWidth="1"/>
    <col min="11780" max="11780" width="6.28515625" style="52" bestFit="1" customWidth="1"/>
    <col min="11781" max="11781" width="12.5703125" style="52" customWidth="1"/>
    <col min="11782" max="11782" width="10" style="52" customWidth="1"/>
    <col min="11783" max="11783" width="10.28515625" style="52" bestFit="1" customWidth="1"/>
    <col min="11784" max="11784" width="8.7109375" style="52" customWidth="1"/>
    <col min="11785" max="11785" width="9.140625" style="52"/>
    <col min="11786" max="11786" width="12.7109375" style="52" bestFit="1" customWidth="1"/>
    <col min="11787" max="11787" width="11" style="52" bestFit="1" customWidth="1"/>
    <col min="11788" max="12033" width="9.140625" style="52"/>
    <col min="12034" max="12034" width="5.5703125" style="52" customWidth="1"/>
    <col min="12035" max="12035" width="55.5703125" style="52" customWidth="1"/>
    <col min="12036" max="12036" width="6.28515625" style="52" bestFit="1" customWidth="1"/>
    <col min="12037" max="12037" width="12.5703125" style="52" customWidth="1"/>
    <col min="12038" max="12038" width="10" style="52" customWidth="1"/>
    <col min="12039" max="12039" width="10.28515625" style="52" bestFit="1" customWidth="1"/>
    <col min="12040" max="12040" width="8.7109375" style="52" customWidth="1"/>
    <col min="12041" max="12041" width="9.140625" style="52"/>
    <col min="12042" max="12042" width="12.7109375" style="52" bestFit="1" customWidth="1"/>
    <col min="12043" max="12043" width="11" style="52" bestFit="1" customWidth="1"/>
    <col min="12044" max="12289" width="9.140625" style="52"/>
    <col min="12290" max="12290" width="5.5703125" style="52" customWidth="1"/>
    <col min="12291" max="12291" width="55.5703125" style="52" customWidth="1"/>
    <col min="12292" max="12292" width="6.28515625" style="52" bestFit="1" customWidth="1"/>
    <col min="12293" max="12293" width="12.5703125" style="52" customWidth="1"/>
    <col min="12294" max="12294" width="10" style="52" customWidth="1"/>
    <col min="12295" max="12295" width="10.28515625" style="52" bestFit="1" customWidth="1"/>
    <col min="12296" max="12296" width="8.7109375" style="52" customWidth="1"/>
    <col min="12297" max="12297" width="9.140625" style="52"/>
    <col min="12298" max="12298" width="12.7109375" style="52" bestFit="1" customWidth="1"/>
    <col min="12299" max="12299" width="11" style="52" bestFit="1" customWidth="1"/>
    <col min="12300" max="12545" width="9.140625" style="52"/>
    <col min="12546" max="12546" width="5.5703125" style="52" customWidth="1"/>
    <col min="12547" max="12547" width="55.5703125" style="52" customWidth="1"/>
    <col min="12548" max="12548" width="6.28515625" style="52" bestFit="1" customWidth="1"/>
    <col min="12549" max="12549" width="12.5703125" style="52" customWidth="1"/>
    <col min="12550" max="12550" width="10" style="52" customWidth="1"/>
    <col min="12551" max="12551" width="10.28515625" style="52" bestFit="1" customWidth="1"/>
    <col min="12552" max="12552" width="8.7109375" style="52" customWidth="1"/>
    <col min="12553" max="12553" width="9.140625" style="52"/>
    <col min="12554" max="12554" width="12.7109375" style="52" bestFit="1" customWidth="1"/>
    <col min="12555" max="12555" width="11" style="52" bestFit="1" customWidth="1"/>
    <col min="12556" max="12801" width="9.140625" style="52"/>
    <col min="12802" max="12802" width="5.5703125" style="52" customWidth="1"/>
    <col min="12803" max="12803" width="55.5703125" style="52" customWidth="1"/>
    <col min="12804" max="12804" width="6.28515625" style="52" bestFit="1" customWidth="1"/>
    <col min="12805" max="12805" width="12.5703125" style="52" customWidth="1"/>
    <col min="12806" max="12806" width="10" style="52" customWidth="1"/>
    <col min="12807" max="12807" width="10.28515625" style="52" bestFit="1" customWidth="1"/>
    <col min="12808" max="12808" width="8.7109375" style="52" customWidth="1"/>
    <col min="12809" max="12809" width="9.140625" style="52"/>
    <col min="12810" max="12810" width="12.7109375" style="52" bestFit="1" customWidth="1"/>
    <col min="12811" max="12811" width="11" style="52" bestFit="1" customWidth="1"/>
    <col min="12812" max="13057" width="9.140625" style="52"/>
    <col min="13058" max="13058" width="5.5703125" style="52" customWidth="1"/>
    <col min="13059" max="13059" width="55.5703125" style="52" customWidth="1"/>
    <col min="13060" max="13060" width="6.28515625" style="52" bestFit="1" customWidth="1"/>
    <col min="13061" max="13061" width="12.5703125" style="52" customWidth="1"/>
    <col min="13062" max="13062" width="10" style="52" customWidth="1"/>
    <col min="13063" max="13063" width="10.28515625" style="52" bestFit="1" customWidth="1"/>
    <col min="13064" max="13064" width="8.7109375" style="52" customWidth="1"/>
    <col min="13065" max="13065" width="9.140625" style="52"/>
    <col min="13066" max="13066" width="12.7109375" style="52" bestFit="1" customWidth="1"/>
    <col min="13067" max="13067" width="11" style="52" bestFit="1" customWidth="1"/>
    <col min="13068" max="13313" width="9.140625" style="52"/>
    <col min="13314" max="13314" width="5.5703125" style="52" customWidth="1"/>
    <col min="13315" max="13315" width="55.5703125" style="52" customWidth="1"/>
    <col min="13316" max="13316" width="6.28515625" style="52" bestFit="1" customWidth="1"/>
    <col min="13317" max="13317" width="12.5703125" style="52" customWidth="1"/>
    <col min="13318" max="13318" width="10" style="52" customWidth="1"/>
    <col min="13319" max="13319" width="10.28515625" style="52" bestFit="1" customWidth="1"/>
    <col min="13320" max="13320" width="8.7109375" style="52" customWidth="1"/>
    <col min="13321" max="13321" width="9.140625" style="52"/>
    <col min="13322" max="13322" width="12.7109375" style="52" bestFit="1" customWidth="1"/>
    <col min="13323" max="13323" width="11" style="52" bestFit="1" customWidth="1"/>
    <col min="13324" max="13569" width="9.140625" style="52"/>
    <col min="13570" max="13570" width="5.5703125" style="52" customWidth="1"/>
    <col min="13571" max="13571" width="55.5703125" style="52" customWidth="1"/>
    <col min="13572" max="13572" width="6.28515625" style="52" bestFit="1" customWidth="1"/>
    <col min="13573" max="13573" width="12.5703125" style="52" customWidth="1"/>
    <col min="13574" max="13574" width="10" style="52" customWidth="1"/>
    <col min="13575" max="13575" width="10.28515625" style="52" bestFit="1" customWidth="1"/>
    <col min="13576" max="13576" width="8.7109375" style="52" customWidth="1"/>
    <col min="13577" max="13577" width="9.140625" style="52"/>
    <col min="13578" max="13578" width="12.7109375" style="52" bestFit="1" customWidth="1"/>
    <col min="13579" max="13579" width="11" style="52" bestFit="1" customWidth="1"/>
    <col min="13580" max="13825" width="9.140625" style="52"/>
    <col min="13826" max="13826" width="5.5703125" style="52" customWidth="1"/>
    <col min="13827" max="13827" width="55.5703125" style="52" customWidth="1"/>
    <col min="13828" max="13828" width="6.28515625" style="52" bestFit="1" customWidth="1"/>
    <col min="13829" max="13829" width="12.5703125" style="52" customWidth="1"/>
    <col min="13830" max="13830" width="10" style="52" customWidth="1"/>
    <col min="13831" max="13831" width="10.28515625" style="52" bestFit="1" customWidth="1"/>
    <col min="13832" max="13832" width="8.7109375" style="52" customWidth="1"/>
    <col min="13833" max="13833" width="9.140625" style="52"/>
    <col min="13834" max="13834" width="12.7109375" style="52" bestFit="1" customWidth="1"/>
    <col min="13835" max="13835" width="11" style="52" bestFit="1" customWidth="1"/>
    <col min="13836" max="14081" width="9.140625" style="52"/>
    <col min="14082" max="14082" width="5.5703125" style="52" customWidth="1"/>
    <col min="14083" max="14083" width="55.5703125" style="52" customWidth="1"/>
    <col min="14084" max="14084" width="6.28515625" style="52" bestFit="1" customWidth="1"/>
    <col min="14085" max="14085" width="12.5703125" style="52" customWidth="1"/>
    <col min="14086" max="14086" width="10" style="52" customWidth="1"/>
    <col min="14087" max="14087" width="10.28515625" style="52" bestFit="1" customWidth="1"/>
    <col min="14088" max="14088" width="8.7109375" style="52" customWidth="1"/>
    <col min="14089" max="14089" width="9.140625" style="52"/>
    <col min="14090" max="14090" width="12.7109375" style="52" bestFit="1" customWidth="1"/>
    <col min="14091" max="14091" width="11" style="52" bestFit="1" customWidth="1"/>
    <col min="14092" max="14337" width="9.140625" style="52"/>
    <col min="14338" max="14338" width="5.5703125" style="52" customWidth="1"/>
    <col min="14339" max="14339" width="55.5703125" style="52" customWidth="1"/>
    <col min="14340" max="14340" width="6.28515625" style="52" bestFit="1" customWidth="1"/>
    <col min="14341" max="14341" width="12.5703125" style="52" customWidth="1"/>
    <col min="14342" max="14342" width="10" style="52" customWidth="1"/>
    <col min="14343" max="14343" width="10.28515625" style="52" bestFit="1" customWidth="1"/>
    <col min="14344" max="14344" width="8.7109375" style="52" customWidth="1"/>
    <col min="14345" max="14345" width="9.140625" style="52"/>
    <col min="14346" max="14346" width="12.7109375" style="52" bestFit="1" customWidth="1"/>
    <col min="14347" max="14347" width="11" style="52" bestFit="1" customWidth="1"/>
    <col min="14348" max="14593" width="9.140625" style="52"/>
    <col min="14594" max="14594" width="5.5703125" style="52" customWidth="1"/>
    <col min="14595" max="14595" width="55.5703125" style="52" customWidth="1"/>
    <col min="14596" max="14596" width="6.28515625" style="52" bestFit="1" customWidth="1"/>
    <col min="14597" max="14597" width="12.5703125" style="52" customWidth="1"/>
    <col min="14598" max="14598" width="10" style="52" customWidth="1"/>
    <col min="14599" max="14599" width="10.28515625" style="52" bestFit="1" customWidth="1"/>
    <col min="14600" max="14600" width="8.7109375" style="52" customWidth="1"/>
    <col min="14601" max="14601" width="9.140625" style="52"/>
    <col min="14602" max="14602" width="12.7109375" style="52" bestFit="1" customWidth="1"/>
    <col min="14603" max="14603" width="11" style="52" bestFit="1" customWidth="1"/>
    <col min="14604" max="14849" width="9.140625" style="52"/>
    <col min="14850" max="14850" width="5.5703125" style="52" customWidth="1"/>
    <col min="14851" max="14851" width="55.5703125" style="52" customWidth="1"/>
    <col min="14852" max="14852" width="6.28515625" style="52" bestFit="1" customWidth="1"/>
    <col min="14853" max="14853" width="12.5703125" style="52" customWidth="1"/>
    <col min="14854" max="14854" width="10" style="52" customWidth="1"/>
    <col min="14855" max="14855" width="10.28515625" style="52" bestFit="1" customWidth="1"/>
    <col min="14856" max="14856" width="8.7109375" style="52" customWidth="1"/>
    <col min="14857" max="14857" width="9.140625" style="52"/>
    <col min="14858" max="14858" width="12.7109375" style="52" bestFit="1" customWidth="1"/>
    <col min="14859" max="14859" width="11" style="52" bestFit="1" customWidth="1"/>
    <col min="14860" max="15105" width="9.140625" style="52"/>
    <col min="15106" max="15106" width="5.5703125" style="52" customWidth="1"/>
    <col min="15107" max="15107" width="55.5703125" style="52" customWidth="1"/>
    <col min="15108" max="15108" width="6.28515625" style="52" bestFit="1" customWidth="1"/>
    <col min="15109" max="15109" width="12.5703125" style="52" customWidth="1"/>
    <col min="15110" max="15110" width="10" style="52" customWidth="1"/>
    <col min="15111" max="15111" width="10.28515625" style="52" bestFit="1" customWidth="1"/>
    <col min="15112" max="15112" width="8.7109375" style="52" customWidth="1"/>
    <col min="15113" max="15113" width="9.140625" style="52"/>
    <col min="15114" max="15114" width="12.7109375" style="52" bestFit="1" customWidth="1"/>
    <col min="15115" max="15115" width="11" style="52" bestFit="1" customWidth="1"/>
    <col min="15116" max="15361" width="9.140625" style="52"/>
    <col min="15362" max="15362" width="5.5703125" style="52" customWidth="1"/>
    <col min="15363" max="15363" width="55.5703125" style="52" customWidth="1"/>
    <col min="15364" max="15364" width="6.28515625" style="52" bestFit="1" customWidth="1"/>
    <col min="15365" max="15365" width="12.5703125" style="52" customWidth="1"/>
    <col min="15366" max="15366" width="10" style="52" customWidth="1"/>
    <col min="15367" max="15367" width="10.28515625" style="52" bestFit="1" customWidth="1"/>
    <col min="15368" max="15368" width="8.7109375" style="52" customWidth="1"/>
    <col min="15369" max="15369" width="9.140625" style="52"/>
    <col min="15370" max="15370" width="12.7109375" style="52" bestFit="1" customWidth="1"/>
    <col min="15371" max="15371" width="11" style="52" bestFit="1" customWidth="1"/>
    <col min="15372" max="15617" width="9.140625" style="52"/>
    <col min="15618" max="15618" width="5.5703125" style="52" customWidth="1"/>
    <col min="15619" max="15619" width="55.5703125" style="52" customWidth="1"/>
    <col min="15620" max="15620" width="6.28515625" style="52" bestFit="1" customWidth="1"/>
    <col min="15621" max="15621" width="12.5703125" style="52" customWidth="1"/>
    <col min="15622" max="15622" width="10" style="52" customWidth="1"/>
    <col min="15623" max="15623" width="10.28515625" style="52" bestFit="1" customWidth="1"/>
    <col min="15624" max="15624" width="8.7109375" style="52" customWidth="1"/>
    <col min="15625" max="15625" width="9.140625" style="52"/>
    <col min="15626" max="15626" width="12.7109375" style="52" bestFit="1" customWidth="1"/>
    <col min="15627" max="15627" width="11" style="52" bestFit="1" customWidth="1"/>
    <col min="15628" max="15873" width="9.140625" style="52"/>
    <col min="15874" max="15874" width="5.5703125" style="52" customWidth="1"/>
    <col min="15875" max="15875" width="55.5703125" style="52" customWidth="1"/>
    <col min="15876" max="15876" width="6.28515625" style="52" bestFit="1" customWidth="1"/>
    <col min="15877" max="15877" width="12.5703125" style="52" customWidth="1"/>
    <col min="15878" max="15878" width="10" style="52" customWidth="1"/>
    <col min="15879" max="15879" width="10.28515625" style="52" bestFit="1" customWidth="1"/>
    <col min="15880" max="15880" width="8.7109375" style="52" customWidth="1"/>
    <col min="15881" max="15881" width="9.140625" style="52"/>
    <col min="15882" max="15882" width="12.7109375" style="52" bestFit="1" customWidth="1"/>
    <col min="15883" max="15883" width="11" style="52" bestFit="1" customWidth="1"/>
    <col min="15884" max="16129" width="9.140625" style="52"/>
    <col min="16130" max="16130" width="5.5703125" style="52" customWidth="1"/>
    <col min="16131" max="16131" width="55.5703125" style="52" customWidth="1"/>
    <col min="16132" max="16132" width="6.28515625" style="52" bestFit="1" customWidth="1"/>
    <col min="16133" max="16133" width="12.5703125" style="52" customWidth="1"/>
    <col min="16134" max="16134" width="10" style="52" customWidth="1"/>
    <col min="16135" max="16135" width="10.28515625" style="52" bestFit="1" customWidth="1"/>
    <col min="16136" max="16136" width="8.7109375" style="52" customWidth="1"/>
    <col min="16137" max="16137" width="9.140625" style="52"/>
    <col min="16138" max="16138" width="12.7109375" style="52" bestFit="1" customWidth="1"/>
    <col min="16139" max="16139" width="11" style="52" bestFit="1" customWidth="1"/>
    <col min="16140" max="16384" width="9.140625" style="52"/>
  </cols>
  <sheetData>
    <row r="1" spans="1:19" ht="18" customHeight="1">
      <c r="A1" s="53"/>
      <c r="B1" s="53"/>
      <c r="C1" s="53"/>
      <c r="D1" s="53"/>
      <c r="E1" s="53"/>
      <c r="F1" s="53"/>
      <c r="G1" s="53"/>
      <c r="H1" s="53"/>
      <c r="I1" s="53"/>
      <c r="J1" s="53"/>
    </row>
    <row r="2" spans="1:19" ht="18" customHeight="1">
      <c r="A2" s="498" t="s">
        <v>34063</v>
      </c>
      <c r="B2" s="498"/>
      <c r="C2" s="71" t="s">
        <v>64</v>
      </c>
      <c r="D2" s="54"/>
      <c r="E2" s="54"/>
      <c r="F2" s="54"/>
      <c r="G2" s="54"/>
      <c r="H2" s="54"/>
      <c r="I2" s="54"/>
      <c r="J2" s="205">
        <f>J12</f>
        <v>28394.97</v>
      </c>
    </row>
    <row r="3" spans="1:19" ht="18" customHeight="1">
      <c r="A3" s="175"/>
      <c r="B3" s="175"/>
      <c r="C3" s="71"/>
      <c r="D3" s="54"/>
      <c r="E3" s="54"/>
      <c r="F3" s="54"/>
      <c r="G3" s="54"/>
      <c r="H3" s="54"/>
      <c r="I3" s="54"/>
      <c r="J3" s="54"/>
    </row>
    <row r="4" spans="1:19" s="84" customFormat="1" ht="30" customHeight="1">
      <c r="A4" s="500" t="s">
        <v>22451</v>
      </c>
      <c r="B4" s="500"/>
      <c r="C4" s="500"/>
      <c r="D4" s="500"/>
      <c r="E4" s="500"/>
      <c r="F4" s="500"/>
      <c r="G4" s="500"/>
      <c r="H4" s="500"/>
      <c r="I4" s="500"/>
      <c r="J4" s="95">
        <f>J12</f>
        <v>28394.97</v>
      </c>
      <c r="L4" s="80"/>
      <c r="N4" s="95">
        <v>92638.399999999994</v>
      </c>
    </row>
    <row r="5" spans="1:19" ht="38.25">
      <c r="A5" s="174" t="s">
        <v>1</v>
      </c>
      <c r="B5" s="83" t="s">
        <v>20</v>
      </c>
      <c r="C5" s="83" t="s">
        <v>21</v>
      </c>
      <c r="D5" s="83" t="s">
        <v>22</v>
      </c>
      <c r="E5" s="83" t="s">
        <v>23</v>
      </c>
      <c r="F5" s="174" t="s">
        <v>24</v>
      </c>
      <c r="G5" s="174" t="s">
        <v>19</v>
      </c>
      <c r="H5" s="61" t="s">
        <v>25</v>
      </c>
      <c r="I5" s="62" t="s">
        <v>26</v>
      </c>
      <c r="J5" s="62" t="s">
        <v>84</v>
      </c>
      <c r="N5" s="114" t="s">
        <v>26</v>
      </c>
    </row>
    <row r="6" spans="1:19" s="104" customFormat="1" ht="15" customHeight="1">
      <c r="A6" s="97">
        <v>1</v>
      </c>
      <c r="B6" s="97">
        <v>1</v>
      </c>
      <c r="C6" s="96" t="s">
        <v>24743</v>
      </c>
      <c r="D6" s="97" t="s">
        <v>56</v>
      </c>
      <c r="E6" s="97">
        <v>2707</v>
      </c>
      <c r="F6" s="102" t="s">
        <v>103</v>
      </c>
      <c r="G6" s="105" t="s">
        <v>27</v>
      </c>
      <c r="H6" s="161">
        <v>110</v>
      </c>
      <c r="I6" s="77">
        <v>98.71</v>
      </c>
      <c r="J6" s="106">
        <f>H6*I6</f>
        <v>10858.1</v>
      </c>
      <c r="K6" s="103"/>
      <c r="N6" s="115" t="s">
        <v>21937</v>
      </c>
      <c r="P6" s="117">
        <v>1.07</v>
      </c>
      <c r="Q6" s="118">
        <v>0.01</v>
      </c>
      <c r="R6" s="117"/>
      <c r="S6" s="118"/>
    </row>
    <row r="7" spans="1:19" s="104" customFormat="1" ht="15" customHeight="1">
      <c r="A7" s="97">
        <v>3</v>
      </c>
      <c r="B7" s="97">
        <v>1</v>
      </c>
      <c r="C7" s="96" t="s">
        <v>24743</v>
      </c>
      <c r="D7" s="97" t="s">
        <v>56</v>
      </c>
      <c r="E7" s="97">
        <v>91677</v>
      </c>
      <c r="F7" s="102" t="s">
        <v>24697</v>
      </c>
      <c r="G7" s="105" t="s">
        <v>27</v>
      </c>
      <c r="H7" s="161">
        <f>H6</f>
        <v>110</v>
      </c>
      <c r="I7" s="77">
        <v>84.73</v>
      </c>
      <c r="J7" s="106">
        <f t="shared" ref="J7:J11" si="0">H7*I7</f>
        <v>9320.2999999999993</v>
      </c>
      <c r="K7" s="103"/>
      <c r="N7" s="115"/>
      <c r="P7" s="117"/>
      <c r="Q7" s="118"/>
      <c r="R7" s="117"/>
      <c r="S7" s="118"/>
    </row>
    <row r="8" spans="1:19" s="104" customFormat="1" ht="15" customHeight="1">
      <c r="A8" s="97">
        <v>6</v>
      </c>
      <c r="B8" s="97">
        <v>1</v>
      </c>
      <c r="C8" s="96" t="s">
        <v>24743</v>
      </c>
      <c r="D8" s="97" t="s">
        <v>56</v>
      </c>
      <c r="E8" s="97">
        <v>2358</v>
      </c>
      <c r="F8" s="102" t="s">
        <v>43</v>
      </c>
      <c r="G8" s="105" t="s">
        <v>27</v>
      </c>
      <c r="H8" s="161">
        <f t="shared" ref="H8:H10" si="1">H7</f>
        <v>110</v>
      </c>
      <c r="I8" s="77">
        <v>23.68</v>
      </c>
      <c r="J8" s="106">
        <f t="shared" si="0"/>
        <v>2604.8000000000002</v>
      </c>
      <c r="K8" s="103"/>
      <c r="N8" s="115" t="s">
        <v>7420</v>
      </c>
      <c r="P8" s="117">
        <v>-3.17</v>
      </c>
      <c r="Q8" s="118">
        <v>-0.12</v>
      </c>
    </row>
    <row r="9" spans="1:19">
      <c r="A9" s="97">
        <v>7</v>
      </c>
      <c r="B9" s="97">
        <v>1</v>
      </c>
      <c r="C9" s="96" t="s">
        <v>24743</v>
      </c>
      <c r="D9" s="97" t="s">
        <v>56</v>
      </c>
      <c r="E9" s="97">
        <v>7592</v>
      </c>
      <c r="F9" s="72" t="s">
        <v>54</v>
      </c>
      <c r="G9" s="105" t="s">
        <v>27</v>
      </c>
      <c r="H9" s="161">
        <f t="shared" si="1"/>
        <v>110</v>
      </c>
      <c r="I9" s="77">
        <v>28.65</v>
      </c>
      <c r="J9" s="106">
        <f t="shared" si="0"/>
        <v>3151.5</v>
      </c>
      <c r="N9" s="116" t="s">
        <v>865</v>
      </c>
      <c r="P9" s="117">
        <v>14.16</v>
      </c>
      <c r="Q9" s="118">
        <v>0.98</v>
      </c>
    </row>
    <row r="10" spans="1:19">
      <c r="A10" s="97">
        <v>8</v>
      </c>
      <c r="B10" s="97">
        <v>1</v>
      </c>
      <c r="C10" s="96" t="s">
        <v>24743</v>
      </c>
      <c r="D10" s="97" t="s">
        <v>56</v>
      </c>
      <c r="E10" s="97">
        <v>244</v>
      </c>
      <c r="F10" s="72" t="s">
        <v>39</v>
      </c>
      <c r="G10" s="105" t="s">
        <v>27</v>
      </c>
      <c r="H10" s="161">
        <f t="shared" si="1"/>
        <v>110</v>
      </c>
      <c r="I10" s="77">
        <v>11.69</v>
      </c>
      <c r="J10" s="106">
        <f t="shared" si="0"/>
        <v>1285.9000000000001</v>
      </c>
      <c r="N10" s="116" t="s">
        <v>3526</v>
      </c>
      <c r="P10" s="117">
        <v>0.82</v>
      </c>
      <c r="Q10" s="118">
        <v>0.08</v>
      </c>
    </row>
    <row r="11" spans="1:19">
      <c r="A11" s="97">
        <v>9</v>
      </c>
      <c r="B11" s="97">
        <v>2</v>
      </c>
      <c r="C11" s="96" t="s">
        <v>110</v>
      </c>
      <c r="D11" s="97" t="s">
        <v>65</v>
      </c>
      <c r="E11" s="98" t="s">
        <v>21870</v>
      </c>
      <c r="F11" s="72" t="s">
        <v>104</v>
      </c>
      <c r="G11" s="73" t="s">
        <v>94</v>
      </c>
      <c r="H11" s="73">
        <v>1</v>
      </c>
      <c r="I11" s="77" t="s">
        <v>34197</v>
      </c>
      <c r="J11" s="106">
        <f t="shared" si="0"/>
        <v>1174.3699999999999</v>
      </c>
      <c r="N11" s="116" t="s">
        <v>21987</v>
      </c>
      <c r="P11" s="117">
        <v>-0.63</v>
      </c>
      <c r="Q11" s="118">
        <v>0</v>
      </c>
    </row>
    <row r="12" spans="1:19">
      <c r="J12" s="95">
        <f>SUM(J6:J11)</f>
        <v>28394.97</v>
      </c>
      <c r="P12" s="117"/>
      <c r="Q12" s="118"/>
    </row>
    <row r="17" spans="8:14">
      <c r="H17" s="52" t="s">
        <v>22450</v>
      </c>
      <c r="I17" s="52">
        <v>220</v>
      </c>
      <c r="N17" s="52">
        <v>220</v>
      </c>
    </row>
    <row r="18" spans="8:14">
      <c r="H18" s="52" t="s">
        <v>106</v>
      </c>
      <c r="I18" s="52">
        <v>2</v>
      </c>
      <c r="N18" s="52">
        <v>4</v>
      </c>
    </row>
    <row r="19" spans="8:14">
      <c r="I19" s="52">
        <v>440</v>
      </c>
      <c r="N19" s="52">
        <v>880</v>
      </c>
    </row>
  </sheetData>
  <mergeCells count="2">
    <mergeCell ref="A2:B2"/>
    <mergeCell ref="A4:I4"/>
  </mergeCells>
  <printOptions horizontalCentered="1"/>
  <pageMargins left="0.78740157480314965" right="0.78740157480314965" top="0.78740157480314965" bottom="0.78740157480314965" header="0.51181102362204722" footer="0.51181102362204722"/>
  <pageSetup paperSize="9" scale="84" orientation="landscape" r:id="rId1"/>
  <headerFooter alignWithMargins="0">
    <oddFooter>&amp;CPágina &amp;P de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15</vt:i4>
      </vt:variant>
    </vt:vector>
  </HeadingPairs>
  <TitlesOfParts>
    <vt:vector size="28" baseType="lpstr">
      <vt:lpstr>ENTRADA</vt:lpstr>
      <vt:lpstr>CAIXA</vt:lpstr>
      <vt:lpstr>CEHOP</vt:lpstr>
      <vt:lpstr>RESUMO</vt:lpstr>
      <vt:lpstr>BDI</vt:lpstr>
      <vt:lpstr>ENCARGOS</vt:lpstr>
      <vt:lpstr>CRONOGRAMA</vt:lpstr>
      <vt:lpstr>PLN-GERAL</vt:lpstr>
      <vt:lpstr>MC-ADUTORA</vt:lpstr>
      <vt:lpstr>COMP-00-PROJETO-EXE</vt:lpstr>
      <vt:lpstr>COMP-01-adm</vt:lpstr>
      <vt:lpstr>COMP-05-MOBILIZAÇÃO-DESMOBILIZA</vt:lpstr>
      <vt:lpstr>COMP-13-AS BUILT</vt:lpstr>
      <vt:lpstr>BDI!Area_de_impressao</vt:lpstr>
      <vt:lpstr>'COMP-00-PROJETO-EXE'!Area_de_impressao</vt:lpstr>
      <vt:lpstr>'COMP-01-adm'!Area_de_impressao</vt:lpstr>
      <vt:lpstr>'COMP-05-MOBILIZAÇÃO-DESMOBILIZA'!Area_de_impressao</vt:lpstr>
      <vt:lpstr>'COMP-13-AS BUILT'!Area_de_impressao</vt:lpstr>
      <vt:lpstr>CRONOGRAMA!Area_de_impressao</vt:lpstr>
      <vt:lpstr>ENCARGOS!Area_de_impressao</vt:lpstr>
      <vt:lpstr>'MC-ADUTORA'!Area_de_impressao</vt:lpstr>
      <vt:lpstr>'PLN-GERAL'!Area_de_impressao</vt:lpstr>
      <vt:lpstr>RESUMO!Area_de_impressao</vt:lpstr>
      <vt:lpstr>BDI!Titulos_de_impressao</vt:lpstr>
      <vt:lpstr>CRONOGRAMA!Titulos_de_impressao</vt:lpstr>
      <vt:lpstr>'MC-ADUTORA'!Titulos_de_impressao</vt:lpstr>
      <vt:lpstr>'PLN-GERAL'!Titulos_de_impressao</vt:lpstr>
      <vt:lpstr>RESUMO!Titulos_de_impressao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2017-08-10T16:05:45Z</dcterms:created>
  <dcterms:modified xsi:type="dcterms:W3CDTF">2020-12-02T18:38:55Z</dcterms:modified>
</cp:coreProperties>
</file>